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0" windowWidth="9756" windowHeight="8328" activeTab="2"/>
  </bookViews>
  <sheets>
    <sheet name="WIN" sheetId="24" r:id="rId1"/>
    <sheet name="WIN(2)" sheetId="23" r:id="rId2"/>
    <sheet name="WIN(3)" sheetId="16" r:id="rId3"/>
    <sheet name="Charts" sheetId="8" r:id="rId4"/>
    <sheet name="TOP CHOICE" sheetId="2" r:id="rId5"/>
    <sheet name="INDIVIDUAL TRACKS" sheetId="3" r:id="rId6"/>
    <sheet name="EXACTAS" sheetId="4" r:id="rId7"/>
    <sheet name="TRIFECTAS" sheetId="19" r:id="rId8"/>
    <sheet name="Sheet3 (2)" sheetId="21" r:id="rId9"/>
    <sheet name="Sheet3" sheetId="20" r:id="rId10"/>
  </sheets>
  <definedNames>
    <definedName name="EXACTAS" localSheetId="3">OFFSET(Charts!$Z$2,0,0,COUNTA(Charts!$Z$2:$Z$2500),1)</definedName>
    <definedName name="EXACTAS" localSheetId="8">OFFSET(#REF!,0,0,COUNTA(#REF!),1)</definedName>
    <definedName name="EXACTAS" localSheetId="7">OFFSET(#REF!,0,0,COUNTA(#REF!),1)</definedName>
    <definedName name="EXACTAS" localSheetId="0">OFFSET(#REF!,0,0,COUNTA(#REF!),1)</definedName>
    <definedName name="EXACTAS" localSheetId="1">OFFSET(#REF!,0,0,COUNTA(#REF!),1)</definedName>
    <definedName name="EXACTAS" localSheetId="2">OFFSET(#REF!,0,0,COUNTA(#REF!),1)</definedName>
    <definedName name="EXACTAS">OFFSET(#REF!,0,0,COUNTA(#REF!),1)</definedName>
    <definedName name="winbetting" localSheetId="3">OFFSET(Charts!$AA$2,0,0,COUNTA(Charts!$AA$2:$AA$200),1)</definedName>
    <definedName name="winbetting" localSheetId="8">OFFSET(#REF!,0,0,COUNTA(#REF!),1)</definedName>
    <definedName name="winbetting" localSheetId="7">OFFSET(#REF!,0,0,COUNTA(#REF!),1)</definedName>
    <definedName name="winbetting" localSheetId="0">OFFSET(#REF!,0,0,COUNTA(#REF!),1)</definedName>
    <definedName name="winbetting" localSheetId="1">OFFSET(#REF!,0,0,COUNTA(#REF!),1)</definedName>
    <definedName name="winbetting" localSheetId="2">OFFSET(#REF!,0,0,COUNTA(#REF!),1)</definedName>
    <definedName name="winbetting">OFFSET(#REF!,0,0,COUNTA(#REF!),1)</definedName>
  </definedNames>
  <calcPr calcId="145621"/>
</workbook>
</file>

<file path=xl/calcChain.xml><?xml version="1.0" encoding="utf-8"?>
<calcChain xmlns="http://schemas.openxmlformats.org/spreadsheetml/2006/main">
  <c r="N19" i="2" l="1"/>
  <c r="M19" i="2"/>
  <c r="L19" i="2"/>
  <c r="K19" i="2"/>
  <c r="J19" i="2"/>
  <c r="I19" i="2"/>
  <c r="H19" i="2"/>
  <c r="G19" i="2"/>
  <c r="F19" i="2"/>
  <c r="E19" i="2"/>
  <c r="D19" i="2"/>
  <c r="C19" i="2"/>
  <c r="N17" i="2"/>
  <c r="M17" i="2"/>
  <c r="L17" i="2"/>
  <c r="K17" i="2"/>
  <c r="J17" i="2"/>
  <c r="I17" i="2"/>
  <c r="H17" i="2"/>
  <c r="G17" i="2"/>
  <c r="F17" i="2"/>
  <c r="E17" i="2"/>
  <c r="D17" i="2"/>
  <c r="C17" i="2"/>
  <c r="N16" i="2"/>
  <c r="M16" i="2"/>
  <c r="L16" i="2"/>
  <c r="K16" i="2"/>
  <c r="J16" i="2"/>
  <c r="I16" i="2"/>
  <c r="H16" i="2"/>
  <c r="G16" i="2"/>
  <c r="F16" i="2"/>
  <c r="E16" i="2"/>
  <c r="D16" i="2"/>
  <c r="C16" i="2"/>
  <c r="N13" i="2" a="1"/>
  <c r="N13" i="2" s="1"/>
  <c r="M13" i="2" a="1"/>
  <c r="M13" i="2" s="1"/>
  <c r="L13" i="2" a="1"/>
  <c r="L13" i="2" s="1"/>
  <c r="K13" i="2" a="1"/>
  <c r="K13" i="2" s="1"/>
  <c r="J13" i="2" a="1"/>
  <c r="J13" i="2" s="1"/>
  <c r="I13" i="2" a="1"/>
  <c r="I13" i="2" s="1"/>
  <c r="H13" i="2" a="1"/>
  <c r="H13" i="2" s="1"/>
  <c r="G13" i="2" a="1"/>
  <c r="G13" i="2" s="1"/>
  <c r="F13" i="2" a="1"/>
  <c r="F13" i="2" s="1"/>
  <c r="E13" i="2" a="1"/>
  <c r="E13" i="2" s="1"/>
  <c r="D13" i="2" a="1"/>
  <c r="D13" i="2" s="1"/>
  <c r="C13" i="2" a="1"/>
  <c r="C13" i="2" s="1"/>
  <c r="M8" i="2"/>
  <c r="L8" i="2"/>
  <c r="K8" i="2"/>
  <c r="H8" i="2"/>
  <c r="G8" i="2"/>
  <c r="F8" i="2"/>
  <c r="E8" i="2"/>
  <c r="D8" i="2"/>
  <c r="C8" i="2"/>
  <c r="H6" i="2"/>
  <c r="G6" i="2"/>
  <c r="F6" i="2"/>
  <c r="E6" i="2"/>
  <c r="D6" i="2"/>
  <c r="C6" i="2"/>
  <c r="M5" i="2"/>
  <c r="L5" i="2"/>
  <c r="K5" i="2"/>
  <c r="H5" i="2"/>
  <c r="G5" i="2"/>
  <c r="F5" i="2"/>
  <c r="E5" i="2"/>
  <c r="D5" i="2"/>
  <c r="C5" i="2"/>
  <c r="AA1324" i="8"/>
  <c r="AA1260" i="8"/>
  <c r="AA1132" i="8"/>
  <c r="AA1068" i="8"/>
  <c r="AA1004" i="8"/>
  <c r="AA960" i="8"/>
  <c r="AA939" i="8"/>
  <c r="AA577" i="8"/>
  <c r="AA545" i="8"/>
  <c r="AA513" i="8"/>
  <c r="AA481" i="8"/>
  <c r="AA449" i="8"/>
  <c r="AA437" i="8"/>
  <c r="AA421" i="8"/>
  <c r="AA413" i="8"/>
  <c r="AA405" i="8"/>
  <c r="AA389" i="8"/>
  <c r="AA378" i="8"/>
  <c r="AA373" i="8"/>
  <c r="AA362" i="8"/>
  <c r="AA357" i="8"/>
  <c r="AA346" i="8"/>
  <c r="AA341" i="8"/>
  <c r="AA330" i="8"/>
  <c r="AA325" i="8"/>
  <c r="AA314" i="8"/>
  <c r="AA309" i="8"/>
  <c r="AA293" i="8"/>
  <c r="AA289" i="8"/>
  <c r="AA285" i="8"/>
  <c r="AA281" i="8"/>
  <c r="AA277" i="8"/>
  <c r="AA217" i="8"/>
  <c r="AA209" i="8"/>
  <c r="AA201" i="8"/>
  <c r="AA193" i="8"/>
  <c r="AA185" i="8"/>
  <c r="AA177" i="8"/>
  <c r="AA169" i="8"/>
  <c r="AA161" i="8"/>
  <c r="AA153" i="8"/>
  <c r="AA145" i="8"/>
  <c r="AA137" i="8"/>
  <c r="AA129" i="8"/>
  <c r="AA121" i="8"/>
  <c r="AA113" i="8"/>
  <c r="AA105" i="8"/>
  <c r="AA97" i="8"/>
  <c r="AA27" i="8"/>
  <c r="AA26" i="8"/>
  <c r="AA25" i="8"/>
  <c r="AA24" i="8"/>
  <c r="AA23" i="8"/>
  <c r="AA22" i="8"/>
  <c r="AA21" i="8"/>
  <c r="AA20" i="8"/>
  <c r="AA19" i="8"/>
  <c r="AA18" i="8"/>
  <c r="AA17" i="8"/>
  <c r="AA16" i="8"/>
  <c r="AA15" i="8"/>
  <c r="AA14" i="8"/>
  <c r="AA13" i="8"/>
  <c r="AA12" i="8"/>
  <c r="AA11" i="8"/>
  <c r="AA10" i="8"/>
  <c r="AA9" i="8"/>
  <c r="AA8" i="8"/>
  <c r="AA7" i="8"/>
  <c r="AA6" i="8"/>
  <c r="AA5" i="8"/>
  <c r="AA4" i="8"/>
  <c r="AA3" i="8"/>
  <c r="AA2" i="8"/>
  <c r="U2507" i="24"/>
  <c r="U2506" i="24"/>
  <c r="T2506" i="24"/>
  <c r="U2505" i="24"/>
  <c r="T2505" i="24"/>
  <c r="Y2504" i="24"/>
  <c r="W2504" i="24"/>
  <c r="U2504" i="24"/>
  <c r="X2504" i="24" s="1"/>
  <c r="T2504" i="24"/>
  <c r="Z2503" i="24"/>
  <c r="Y2503" i="24"/>
  <c r="V2503" i="24"/>
  <c r="U2503" i="24"/>
  <c r="T2503" i="24"/>
  <c r="Z2502" i="24"/>
  <c r="Y2502" i="24"/>
  <c r="X2502" i="24"/>
  <c r="W2502" i="24"/>
  <c r="V2502" i="24"/>
  <c r="U2502" i="24"/>
  <c r="T2502" i="24"/>
  <c r="Z2501" i="24"/>
  <c r="Y2501" i="24"/>
  <c r="W2501" i="24"/>
  <c r="V2501" i="24"/>
  <c r="U2501" i="24"/>
  <c r="X2501" i="24" s="1"/>
  <c r="T2501" i="24"/>
  <c r="Z2500" i="24"/>
  <c r="Y2500" i="24"/>
  <c r="V2500" i="24"/>
  <c r="U2500" i="24"/>
  <c r="X2500" i="24" s="1"/>
  <c r="T2500" i="24"/>
  <c r="Z2499" i="24"/>
  <c r="Y2499" i="24"/>
  <c r="V2499" i="24"/>
  <c r="U2499" i="24"/>
  <c r="T2499" i="24"/>
  <c r="Z2498" i="24"/>
  <c r="Y2498" i="24"/>
  <c r="X2498" i="24"/>
  <c r="W2498" i="24"/>
  <c r="V2498" i="24"/>
  <c r="U2498" i="24"/>
  <c r="T2498" i="24"/>
  <c r="Z2497" i="24"/>
  <c r="Y2497" i="24"/>
  <c r="W2497" i="24"/>
  <c r="V2497" i="24"/>
  <c r="U2497" i="24"/>
  <c r="X2497" i="24" s="1"/>
  <c r="T2497" i="24"/>
  <c r="Z2496" i="24"/>
  <c r="Y2496" i="24"/>
  <c r="V2496" i="24"/>
  <c r="U2496" i="24"/>
  <c r="X2496" i="24" s="1"/>
  <c r="T2496" i="24"/>
  <c r="Z2495" i="24"/>
  <c r="Y2495" i="24"/>
  <c r="V2495" i="24"/>
  <c r="U2495" i="24"/>
  <c r="T2495" i="24"/>
  <c r="Z2494" i="24"/>
  <c r="Y2494" i="24"/>
  <c r="X2494" i="24"/>
  <c r="W2494" i="24"/>
  <c r="V2494" i="24"/>
  <c r="U2494" i="24"/>
  <c r="T2494" i="24"/>
  <c r="Z2493" i="24"/>
  <c r="Y2493" i="24"/>
  <c r="W2493" i="24"/>
  <c r="V2493" i="24"/>
  <c r="U2493" i="24"/>
  <c r="X2493" i="24" s="1"/>
  <c r="T2493" i="24"/>
  <c r="Z2492" i="24"/>
  <c r="Y2492" i="24"/>
  <c r="V2492" i="24"/>
  <c r="U2492" i="24"/>
  <c r="X2492" i="24" s="1"/>
  <c r="T2492" i="24"/>
  <c r="Z2491" i="24"/>
  <c r="Y2491" i="24"/>
  <c r="V2491" i="24"/>
  <c r="U2491" i="24"/>
  <c r="T2491" i="24"/>
  <c r="Z2490" i="24"/>
  <c r="Y2490" i="24"/>
  <c r="X2490" i="24"/>
  <c r="W2490" i="24"/>
  <c r="V2490" i="24"/>
  <c r="U2490" i="24"/>
  <c r="T2490" i="24"/>
  <c r="Z2489" i="24"/>
  <c r="Y2489" i="24"/>
  <c r="W2489" i="24"/>
  <c r="V2489" i="24"/>
  <c r="U2489" i="24"/>
  <c r="X2489" i="24" s="1"/>
  <c r="T2489" i="24"/>
  <c r="Z2488" i="24"/>
  <c r="Y2488" i="24"/>
  <c r="V2488" i="24"/>
  <c r="U2488" i="24"/>
  <c r="X2488" i="24" s="1"/>
  <c r="T2488" i="24"/>
  <c r="Z2487" i="24"/>
  <c r="Y2487" i="24"/>
  <c r="V2487" i="24"/>
  <c r="U2487" i="24"/>
  <c r="T2487" i="24"/>
  <c r="Z2486" i="24"/>
  <c r="Y2486" i="24"/>
  <c r="X2486" i="24"/>
  <c r="W2486" i="24"/>
  <c r="V2486" i="24"/>
  <c r="U2486" i="24"/>
  <c r="T2486" i="24"/>
  <c r="Z2485" i="24"/>
  <c r="Y2485" i="24"/>
  <c r="W2485" i="24"/>
  <c r="V2485" i="24"/>
  <c r="U2485" i="24"/>
  <c r="X2485" i="24" s="1"/>
  <c r="T2485" i="24"/>
  <c r="Z2484" i="24"/>
  <c r="Y2484" i="24"/>
  <c r="V2484" i="24"/>
  <c r="U2484" i="24"/>
  <c r="X2484" i="24" s="1"/>
  <c r="T2484" i="24"/>
  <c r="Z2483" i="24"/>
  <c r="Y2483" i="24"/>
  <c r="V2483" i="24"/>
  <c r="U2483" i="24"/>
  <c r="T2483" i="24"/>
  <c r="Z2482" i="24"/>
  <c r="Y2482" i="24"/>
  <c r="X2482" i="24"/>
  <c r="W2482" i="24"/>
  <c r="V2482" i="24"/>
  <c r="U2482" i="24"/>
  <c r="T2482" i="24"/>
  <c r="Z2481" i="24"/>
  <c r="Y2481" i="24"/>
  <c r="W2481" i="24"/>
  <c r="V2481" i="24"/>
  <c r="U2481" i="24"/>
  <c r="X2481" i="24" s="1"/>
  <c r="T2481" i="24"/>
  <c r="Z2480" i="24"/>
  <c r="Y2480" i="24"/>
  <c r="V2480" i="24"/>
  <c r="U2480" i="24"/>
  <c r="X2480" i="24" s="1"/>
  <c r="T2480" i="24"/>
  <c r="Z2479" i="24"/>
  <c r="Y2479" i="24"/>
  <c r="V2479" i="24"/>
  <c r="U2479" i="24"/>
  <c r="T2479" i="24"/>
  <c r="Z2478" i="24"/>
  <c r="Y2478" i="24"/>
  <c r="X2478" i="24"/>
  <c r="W2478" i="24"/>
  <c r="V2478" i="24"/>
  <c r="U2478" i="24"/>
  <c r="T2478" i="24"/>
  <c r="Z2477" i="24"/>
  <c r="Y2477" i="24"/>
  <c r="W2477" i="24"/>
  <c r="V2477" i="24"/>
  <c r="U2477" i="24"/>
  <c r="X2477" i="24" s="1"/>
  <c r="T2477" i="24"/>
  <c r="Z2476" i="24"/>
  <c r="Y2476" i="24"/>
  <c r="V2476" i="24"/>
  <c r="U2476" i="24"/>
  <c r="X2476" i="24" s="1"/>
  <c r="T2476" i="24"/>
  <c r="Z2475" i="24"/>
  <c r="Y2475" i="24"/>
  <c r="V2475" i="24"/>
  <c r="U2475" i="24"/>
  <c r="T2475" i="24"/>
  <c r="Z2474" i="24"/>
  <c r="Y2474" i="24"/>
  <c r="X2474" i="24"/>
  <c r="W2474" i="24"/>
  <c r="AA2461" i="8" s="1"/>
  <c r="V2474" i="24"/>
  <c r="U2474" i="24"/>
  <c r="T2474" i="24"/>
  <c r="Z2473" i="24"/>
  <c r="Y2473" i="24"/>
  <c r="W2473" i="24"/>
  <c r="AA2460" i="8" s="1"/>
  <c r="V2473" i="24"/>
  <c r="U2473" i="24"/>
  <c r="X2473" i="24" s="1"/>
  <c r="T2473" i="24"/>
  <c r="Z2472" i="24"/>
  <c r="Y2472" i="24"/>
  <c r="V2472" i="24"/>
  <c r="U2472" i="24"/>
  <c r="X2472" i="24" s="1"/>
  <c r="T2472" i="24"/>
  <c r="Z2471" i="24"/>
  <c r="Y2471" i="24"/>
  <c r="V2471" i="24"/>
  <c r="U2471" i="24"/>
  <c r="T2471" i="24"/>
  <c r="Z2470" i="24"/>
  <c r="Y2470" i="24"/>
  <c r="X2470" i="24"/>
  <c r="W2470" i="24"/>
  <c r="AA2457" i="8" s="1"/>
  <c r="V2470" i="24"/>
  <c r="U2470" i="24"/>
  <c r="T2470" i="24"/>
  <c r="Z2469" i="24"/>
  <c r="Y2469" i="24"/>
  <c r="W2469" i="24"/>
  <c r="AA2456" i="8" s="1"/>
  <c r="V2469" i="24"/>
  <c r="U2469" i="24"/>
  <c r="X2469" i="24" s="1"/>
  <c r="T2469" i="24"/>
  <c r="Z2468" i="24"/>
  <c r="Y2468" i="24"/>
  <c r="V2468" i="24"/>
  <c r="U2468" i="24"/>
  <c r="X2468" i="24" s="1"/>
  <c r="T2468" i="24"/>
  <c r="Z2467" i="24"/>
  <c r="Y2467" i="24"/>
  <c r="V2467" i="24"/>
  <c r="U2467" i="24"/>
  <c r="T2467" i="24"/>
  <c r="Z2466" i="24"/>
  <c r="Y2466" i="24"/>
  <c r="X2466" i="24"/>
  <c r="W2466" i="24"/>
  <c r="AA2453" i="8" s="1"/>
  <c r="V2466" i="24"/>
  <c r="U2466" i="24"/>
  <c r="T2466" i="24"/>
  <c r="Z2465" i="24"/>
  <c r="Y2465" i="24"/>
  <c r="W2465" i="24"/>
  <c r="AA2452" i="8" s="1"/>
  <c r="V2465" i="24"/>
  <c r="U2465" i="24"/>
  <c r="X2465" i="24" s="1"/>
  <c r="T2465" i="24"/>
  <c r="Z2464" i="24"/>
  <c r="Y2464" i="24"/>
  <c r="V2464" i="24"/>
  <c r="U2464" i="24"/>
  <c r="X2464" i="24" s="1"/>
  <c r="T2464" i="24"/>
  <c r="Z2463" i="24"/>
  <c r="Y2463" i="24"/>
  <c r="V2463" i="24"/>
  <c r="U2463" i="24"/>
  <c r="T2463" i="24"/>
  <c r="Z2462" i="24"/>
  <c r="Y2462" i="24"/>
  <c r="X2462" i="24"/>
  <c r="W2462" i="24"/>
  <c r="AA2449" i="8" s="1"/>
  <c r="V2462" i="24"/>
  <c r="U2462" i="24"/>
  <c r="T2462" i="24"/>
  <c r="Z2461" i="24"/>
  <c r="Y2461" i="24"/>
  <c r="X2461" i="24"/>
  <c r="W2461" i="24"/>
  <c r="AA2448" i="8" s="1"/>
  <c r="V2461" i="24"/>
  <c r="U2461" i="24"/>
  <c r="T2461" i="24"/>
  <c r="Z2460" i="24"/>
  <c r="Y2460" i="24"/>
  <c r="V2460" i="24"/>
  <c r="U2460" i="24"/>
  <c r="X2460" i="24" s="1"/>
  <c r="T2460" i="24"/>
  <c r="Z2459" i="24"/>
  <c r="Y2459" i="24"/>
  <c r="V2459" i="24"/>
  <c r="U2459" i="24"/>
  <c r="T2459" i="24"/>
  <c r="Z2458" i="24"/>
  <c r="Y2458" i="24"/>
  <c r="X2458" i="24"/>
  <c r="W2458" i="24"/>
  <c r="AA2445" i="8" s="1"/>
  <c r="V2458" i="24"/>
  <c r="U2458" i="24"/>
  <c r="T2458" i="24"/>
  <c r="Z2457" i="24"/>
  <c r="Y2457" i="24"/>
  <c r="X2457" i="24"/>
  <c r="W2457" i="24"/>
  <c r="AA2444" i="8" s="1"/>
  <c r="V2457" i="24"/>
  <c r="U2457" i="24"/>
  <c r="T2457" i="24"/>
  <c r="Z2456" i="24"/>
  <c r="Y2456" i="24"/>
  <c r="V2456" i="24"/>
  <c r="U2456" i="24"/>
  <c r="X2456" i="24" s="1"/>
  <c r="T2456" i="24"/>
  <c r="Z2455" i="24"/>
  <c r="Y2455" i="24"/>
  <c r="V2455" i="24"/>
  <c r="U2455" i="24"/>
  <c r="T2455" i="24"/>
  <c r="Z2454" i="24"/>
  <c r="Y2454" i="24"/>
  <c r="X2454" i="24"/>
  <c r="W2454" i="24"/>
  <c r="AA2441" i="8" s="1"/>
  <c r="V2454" i="24"/>
  <c r="U2454" i="24"/>
  <c r="T2454" i="24"/>
  <c r="Z2453" i="24"/>
  <c r="Y2453" i="24"/>
  <c r="X2453" i="24"/>
  <c r="W2453" i="24"/>
  <c r="AA2440" i="8" s="1"/>
  <c r="V2453" i="24"/>
  <c r="U2453" i="24"/>
  <c r="T2453" i="24"/>
  <c r="Z2452" i="24"/>
  <c r="Y2452" i="24"/>
  <c r="V2452" i="24"/>
  <c r="U2452" i="24"/>
  <c r="X2452" i="24" s="1"/>
  <c r="T2452" i="24"/>
  <c r="Z2451" i="24"/>
  <c r="Y2451" i="24"/>
  <c r="V2451" i="24"/>
  <c r="U2451" i="24"/>
  <c r="T2451" i="24"/>
  <c r="Z2450" i="24"/>
  <c r="Y2450" i="24"/>
  <c r="X2450" i="24"/>
  <c r="W2450" i="24"/>
  <c r="AA2437" i="8" s="1"/>
  <c r="V2450" i="24"/>
  <c r="U2450" i="24"/>
  <c r="T2450" i="24"/>
  <c r="Z2449" i="24"/>
  <c r="Y2449" i="24"/>
  <c r="X2449" i="24"/>
  <c r="W2449" i="24"/>
  <c r="AA2436" i="8" s="1"/>
  <c r="V2449" i="24"/>
  <c r="U2449" i="24"/>
  <c r="T2449" i="24"/>
  <c r="Z2448" i="24"/>
  <c r="Y2448" i="24"/>
  <c r="V2448" i="24"/>
  <c r="U2448" i="24"/>
  <c r="X2448" i="24" s="1"/>
  <c r="T2448" i="24"/>
  <c r="Z2447" i="24"/>
  <c r="Y2447" i="24"/>
  <c r="V2447" i="24"/>
  <c r="U2447" i="24"/>
  <c r="T2447" i="24"/>
  <c r="Z2446" i="24"/>
  <c r="Y2446" i="24"/>
  <c r="X2446" i="24"/>
  <c r="W2446" i="24"/>
  <c r="AA2433" i="8" s="1"/>
  <c r="V2446" i="24"/>
  <c r="U2446" i="24"/>
  <c r="T2446" i="24"/>
  <c r="Z2445" i="24"/>
  <c r="Y2445" i="24"/>
  <c r="X2445" i="24"/>
  <c r="W2445" i="24"/>
  <c r="AA2432" i="8" s="1"/>
  <c r="V2445" i="24"/>
  <c r="U2445" i="24"/>
  <c r="T2445" i="24"/>
  <c r="Z2444" i="24"/>
  <c r="Y2444" i="24"/>
  <c r="V2444" i="24"/>
  <c r="U2444" i="24"/>
  <c r="X2444" i="24" s="1"/>
  <c r="T2444" i="24"/>
  <c r="Z2443" i="24"/>
  <c r="Y2443" i="24"/>
  <c r="V2443" i="24"/>
  <c r="U2443" i="24"/>
  <c r="T2443" i="24"/>
  <c r="Z2442" i="24"/>
  <c r="Y2442" i="24"/>
  <c r="X2442" i="24"/>
  <c r="W2442" i="24"/>
  <c r="AA2429" i="8" s="1"/>
  <c r="V2442" i="24"/>
  <c r="U2442" i="24"/>
  <c r="T2442" i="24"/>
  <c r="Z2441" i="24"/>
  <c r="Y2441" i="24"/>
  <c r="X2441" i="24"/>
  <c r="W2441" i="24"/>
  <c r="AA2428" i="8" s="1"/>
  <c r="V2441" i="24"/>
  <c r="U2441" i="24"/>
  <c r="T2441" i="24"/>
  <c r="Z2440" i="24"/>
  <c r="Y2440" i="24"/>
  <c r="V2440" i="24"/>
  <c r="U2440" i="24"/>
  <c r="X2440" i="24" s="1"/>
  <c r="T2440" i="24"/>
  <c r="Z2439" i="24"/>
  <c r="Y2439" i="24"/>
  <c r="V2439" i="24"/>
  <c r="U2439" i="24"/>
  <c r="T2439" i="24"/>
  <c r="Z2438" i="24"/>
  <c r="Y2438" i="24"/>
  <c r="X2438" i="24"/>
  <c r="W2438" i="24"/>
  <c r="AA2425" i="8" s="1"/>
  <c r="V2438" i="24"/>
  <c r="U2438" i="24"/>
  <c r="T2438" i="24"/>
  <c r="Z2437" i="24"/>
  <c r="Y2437" i="24"/>
  <c r="X2437" i="24"/>
  <c r="W2437" i="24"/>
  <c r="AA2424" i="8" s="1"/>
  <c r="V2437" i="24"/>
  <c r="U2437" i="24"/>
  <c r="T2437" i="24"/>
  <c r="Z2436" i="24"/>
  <c r="Y2436" i="24"/>
  <c r="V2436" i="24"/>
  <c r="U2436" i="24"/>
  <c r="X2436" i="24" s="1"/>
  <c r="T2436" i="24"/>
  <c r="Z2435" i="24"/>
  <c r="Y2435" i="24"/>
  <c r="V2435" i="24"/>
  <c r="U2435" i="24"/>
  <c r="T2435" i="24"/>
  <c r="Z2434" i="24"/>
  <c r="Y2434" i="24"/>
  <c r="X2434" i="24"/>
  <c r="W2434" i="24"/>
  <c r="AA2421" i="8" s="1"/>
  <c r="V2434" i="24"/>
  <c r="U2434" i="24"/>
  <c r="T2434" i="24"/>
  <c r="Z2433" i="24"/>
  <c r="Y2433" i="24"/>
  <c r="X2433" i="24"/>
  <c r="W2433" i="24"/>
  <c r="AA2420" i="8" s="1"/>
  <c r="V2433" i="24"/>
  <c r="U2433" i="24"/>
  <c r="T2433" i="24"/>
  <c r="Z2432" i="24"/>
  <c r="Y2432" i="24"/>
  <c r="V2432" i="24"/>
  <c r="U2432" i="24"/>
  <c r="X2432" i="24" s="1"/>
  <c r="T2432" i="24"/>
  <c r="Z2431" i="24"/>
  <c r="Y2431" i="24"/>
  <c r="V2431" i="24"/>
  <c r="U2431" i="24"/>
  <c r="T2431" i="24"/>
  <c r="Z2430" i="24"/>
  <c r="Y2430" i="24"/>
  <c r="X2430" i="24"/>
  <c r="W2430" i="24"/>
  <c r="AA2417" i="8" s="1"/>
  <c r="V2430" i="24"/>
  <c r="U2430" i="24"/>
  <c r="T2430" i="24"/>
  <c r="Z2429" i="24"/>
  <c r="Y2429" i="24"/>
  <c r="X2429" i="24"/>
  <c r="W2429" i="24"/>
  <c r="AA2416" i="8" s="1"/>
  <c r="V2429" i="24"/>
  <c r="U2429" i="24"/>
  <c r="T2429" i="24"/>
  <c r="Z2428" i="24"/>
  <c r="Y2428" i="24"/>
  <c r="V2428" i="24"/>
  <c r="U2428" i="24"/>
  <c r="X2428" i="24" s="1"/>
  <c r="T2428" i="24"/>
  <c r="Z2427" i="24"/>
  <c r="Y2427" i="24"/>
  <c r="V2427" i="24"/>
  <c r="U2427" i="24"/>
  <c r="T2427" i="24"/>
  <c r="Z2426" i="24"/>
  <c r="Y2426" i="24"/>
  <c r="X2426" i="24"/>
  <c r="W2426" i="24"/>
  <c r="AA2413" i="8" s="1"/>
  <c r="V2426" i="24"/>
  <c r="U2426" i="24"/>
  <c r="T2426" i="24"/>
  <c r="Z2425" i="24"/>
  <c r="Y2425" i="24"/>
  <c r="X2425" i="24"/>
  <c r="W2425" i="24"/>
  <c r="AA2412" i="8" s="1"/>
  <c r="V2425" i="24"/>
  <c r="U2425" i="24"/>
  <c r="T2425" i="24"/>
  <c r="Z2424" i="24"/>
  <c r="Y2424" i="24"/>
  <c r="V2424" i="24"/>
  <c r="U2424" i="24"/>
  <c r="X2424" i="24" s="1"/>
  <c r="T2424" i="24"/>
  <c r="Z2423" i="24"/>
  <c r="Y2423" i="24"/>
  <c r="V2423" i="24"/>
  <c r="U2423" i="24"/>
  <c r="T2423" i="24"/>
  <c r="Z2422" i="24"/>
  <c r="Y2422" i="24"/>
  <c r="X2422" i="24"/>
  <c r="W2422" i="24"/>
  <c r="AA2409" i="8" s="1"/>
  <c r="V2422" i="24"/>
  <c r="U2422" i="24"/>
  <c r="T2422" i="24"/>
  <c r="Z2421" i="24"/>
  <c r="Y2421" i="24"/>
  <c r="X2421" i="24"/>
  <c r="W2421" i="24"/>
  <c r="AA2408" i="8" s="1"/>
  <c r="V2421" i="24"/>
  <c r="U2421" i="24"/>
  <c r="T2421" i="24"/>
  <c r="Z2420" i="24"/>
  <c r="Y2420" i="24"/>
  <c r="V2420" i="24"/>
  <c r="U2420" i="24"/>
  <c r="X2420" i="24" s="1"/>
  <c r="T2420" i="24"/>
  <c r="Z2419" i="24"/>
  <c r="Y2419" i="24"/>
  <c r="V2419" i="24"/>
  <c r="U2419" i="24"/>
  <c r="T2419" i="24"/>
  <c r="Z2418" i="24"/>
  <c r="Y2418" i="24"/>
  <c r="X2418" i="24"/>
  <c r="W2418" i="24"/>
  <c r="AA2405" i="8" s="1"/>
  <c r="V2418" i="24"/>
  <c r="U2418" i="24"/>
  <c r="T2418" i="24"/>
  <c r="Z2417" i="24"/>
  <c r="Y2417" i="24"/>
  <c r="X2417" i="24"/>
  <c r="W2417" i="24"/>
  <c r="AA2404" i="8" s="1"/>
  <c r="V2417" i="24"/>
  <c r="U2417" i="24"/>
  <c r="T2417" i="24"/>
  <c r="Z2416" i="24"/>
  <c r="Y2416" i="24"/>
  <c r="V2416" i="24"/>
  <c r="U2416" i="24"/>
  <c r="X2416" i="24" s="1"/>
  <c r="T2416" i="24"/>
  <c r="Z2415" i="24"/>
  <c r="Y2415" i="24"/>
  <c r="V2415" i="24"/>
  <c r="U2415" i="24"/>
  <c r="T2415" i="24"/>
  <c r="Z2414" i="24"/>
  <c r="Y2414" i="24"/>
  <c r="X2414" i="24"/>
  <c r="W2414" i="24"/>
  <c r="AA2401" i="8" s="1"/>
  <c r="V2414" i="24"/>
  <c r="U2414" i="24"/>
  <c r="T2414" i="24"/>
  <c r="Z2413" i="24"/>
  <c r="Y2413" i="24"/>
  <c r="X2413" i="24"/>
  <c r="W2413" i="24"/>
  <c r="AA2400" i="8" s="1"/>
  <c r="V2413" i="24"/>
  <c r="U2413" i="24"/>
  <c r="T2413" i="24"/>
  <c r="Z2412" i="24"/>
  <c r="Y2412" i="24"/>
  <c r="V2412" i="24"/>
  <c r="U2412" i="24"/>
  <c r="X2412" i="24" s="1"/>
  <c r="T2412" i="24"/>
  <c r="Z2411" i="24"/>
  <c r="Y2411" i="24"/>
  <c r="V2411" i="24"/>
  <c r="U2411" i="24"/>
  <c r="T2411" i="24"/>
  <c r="Z2410" i="24"/>
  <c r="Y2410" i="24"/>
  <c r="X2410" i="24"/>
  <c r="W2410" i="24"/>
  <c r="AA2397" i="8" s="1"/>
  <c r="V2410" i="24"/>
  <c r="U2410" i="24"/>
  <c r="T2410" i="24"/>
  <c r="Z2409" i="24"/>
  <c r="Y2409" i="24"/>
  <c r="X2409" i="24"/>
  <c r="W2409" i="24"/>
  <c r="AA2396" i="8" s="1"/>
  <c r="V2409" i="24"/>
  <c r="U2409" i="24"/>
  <c r="T2409" i="24"/>
  <c r="Z2408" i="24"/>
  <c r="Y2408" i="24"/>
  <c r="V2408" i="24"/>
  <c r="U2408" i="24"/>
  <c r="X2408" i="24" s="1"/>
  <c r="T2408" i="24"/>
  <c r="Z2407" i="24"/>
  <c r="Y2407" i="24"/>
  <c r="V2407" i="24"/>
  <c r="U2407" i="24"/>
  <c r="T2407" i="24"/>
  <c r="Z2406" i="24"/>
  <c r="Y2406" i="24"/>
  <c r="X2406" i="24"/>
  <c r="W2406" i="24"/>
  <c r="AA2393" i="8" s="1"/>
  <c r="V2406" i="24"/>
  <c r="U2406" i="24"/>
  <c r="T2406" i="24"/>
  <c r="Z2405" i="24"/>
  <c r="Y2405" i="24"/>
  <c r="X2405" i="24"/>
  <c r="W2405" i="24"/>
  <c r="AA2392" i="8" s="1"/>
  <c r="V2405" i="24"/>
  <c r="U2405" i="24"/>
  <c r="T2405" i="24"/>
  <c r="Z2404" i="24"/>
  <c r="Y2404" i="24"/>
  <c r="V2404" i="24"/>
  <c r="U2404" i="24"/>
  <c r="X2404" i="24" s="1"/>
  <c r="T2404" i="24"/>
  <c r="Z2403" i="24"/>
  <c r="Y2403" i="24"/>
  <c r="V2403" i="24"/>
  <c r="U2403" i="24"/>
  <c r="T2403" i="24"/>
  <c r="Z2402" i="24"/>
  <c r="Y2402" i="24"/>
  <c r="X2402" i="24"/>
  <c r="W2402" i="24"/>
  <c r="AA2389" i="8" s="1"/>
  <c r="V2402" i="24"/>
  <c r="U2402" i="24"/>
  <c r="T2402" i="24"/>
  <c r="Z2401" i="24"/>
  <c r="Y2401" i="24"/>
  <c r="X2401" i="24"/>
  <c r="W2401" i="24"/>
  <c r="AA2388" i="8" s="1"/>
  <c r="V2401" i="24"/>
  <c r="U2401" i="24"/>
  <c r="T2401" i="24"/>
  <c r="Z2400" i="24"/>
  <c r="Y2400" i="24"/>
  <c r="V2400" i="24"/>
  <c r="U2400" i="24"/>
  <c r="X2400" i="24" s="1"/>
  <c r="T2400" i="24"/>
  <c r="Z2399" i="24"/>
  <c r="Y2399" i="24"/>
  <c r="V2399" i="24"/>
  <c r="U2399" i="24"/>
  <c r="T2399" i="24"/>
  <c r="Z2398" i="24"/>
  <c r="Y2398" i="24"/>
  <c r="X2398" i="24"/>
  <c r="W2398" i="24"/>
  <c r="AA2385" i="8" s="1"/>
  <c r="V2398" i="24"/>
  <c r="U2398" i="24"/>
  <c r="T2398" i="24"/>
  <c r="Z2397" i="24"/>
  <c r="Y2397" i="24"/>
  <c r="X2397" i="24"/>
  <c r="W2397" i="24"/>
  <c r="AA2384" i="8" s="1"/>
  <c r="V2397" i="24"/>
  <c r="U2397" i="24"/>
  <c r="T2397" i="24"/>
  <c r="Z2396" i="24"/>
  <c r="Y2396" i="24"/>
  <c r="V2396" i="24"/>
  <c r="U2396" i="24"/>
  <c r="X2396" i="24" s="1"/>
  <c r="T2396" i="24"/>
  <c r="Z2395" i="24"/>
  <c r="Y2395" i="24"/>
  <c r="V2395" i="24"/>
  <c r="U2395" i="24"/>
  <c r="T2395" i="24"/>
  <c r="Z2394" i="24"/>
  <c r="Y2394" i="24"/>
  <c r="X2394" i="24"/>
  <c r="W2394" i="24"/>
  <c r="AA2381" i="8" s="1"/>
  <c r="V2394" i="24"/>
  <c r="U2394" i="24"/>
  <c r="T2394" i="24"/>
  <c r="Z2393" i="24"/>
  <c r="Y2393" i="24"/>
  <c r="X2393" i="24"/>
  <c r="W2393" i="24"/>
  <c r="AA2380" i="8" s="1"/>
  <c r="V2393" i="24"/>
  <c r="U2393" i="24"/>
  <c r="T2393" i="24"/>
  <c r="Z2392" i="24"/>
  <c r="Y2392" i="24"/>
  <c r="V2392" i="24"/>
  <c r="U2392" i="24"/>
  <c r="X2392" i="24" s="1"/>
  <c r="T2392" i="24"/>
  <c r="Z2391" i="24"/>
  <c r="Y2391" i="24"/>
  <c r="V2391" i="24"/>
  <c r="U2391" i="24"/>
  <c r="T2391" i="24"/>
  <c r="Z2390" i="24"/>
  <c r="Y2390" i="24"/>
  <c r="X2390" i="24"/>
  <c r="W2390" i="24"/>
  <c r="AA2377" i="8" s="1"/>
  <c r="V2390" i="24"/>
  <c r="U2390" i="24"/>
  <c r="T2390" i="24"/>
  <c r="Z2389" i="24"/>
  <c r="Y2389" i="24"/>
  <c r="X2389" i="24"/>
  <c r="W2389" i="24"/>
  <c r="AA2376" i="8" s="1"/>
  <c r="V2389" i="24"/>
  <c r="U2389" i="24"/>
  <c r="T2389" i="24"/>
  <c r="Z2388" i="24"/>
  <c r="Y2388" i="24"/>
  <c r="V2388" i="24"/>
  <c r="U2388" i="24"/>
  <c r="X2388" i="24" s="1"/>
  <c r="T2388" i="24"/>
  <c r="Z2387" i="24"/>
  <c r="Y2387" i="24"/>
  <c r="V2387" i="24"/>
  <c r="U2387" i="24"/>
  <c r="T2387" i="24"/>
  <c r="Z2386" i="24"/>
  <c r="Y2386" i="24"/>
  <c r="X2386" i="24"/>
  <c r="W2386" i="24"/>
  <c r="AA2373" i="8" s="1"/>
  <c r="V2386" i="24"/>
  <c r="U2386" i="24"/>
  <c r="T2386" i="24"/>
  <c r="Z2385" i="24"/>
  <c r="Y2385" i="24"/>
  <c r="X2385" i="24"/>
  <c r="W2385" i="24"/>
  <c r="AA2372" i="8" s="1"/>
  <c r="V2385" i="24"/>
  <c r="U2385" i="24"/>
  <c r="T2385" i="24"/>
  <c r="Z2384" i="24"/>
  <c r="Y2384" i="24"/>
  <c r="V2384" i="24"/>
  <c r="U2384" i="24"/>
  <c r="X2384" i="24" s="1"/>
  <c r="T2384" i="24"/>
  <c r="Z2383" i="24"/>
  <c r="Y2383" i="24"/>
  <c r="V2383" i="24"/>
  <c r="U2383" i="24"/>
  <c r="T2383" i="24"/>
  <c r="Z2382" i="24"/>
  <c r="Y2382" i="24"/>
  <c r="X2382" i="24"/>
  <c r="V2382" i="24"/>
  <c r="U2382" i="24"/>
  <c r="W2382" i="24" s="1"/>
  <c r="AA2369" i="8" s="1"/>
  <c r="T2382" i="24"/>
  <c r="Z2381" i="24"/>
  <c r="Y2381" i="24"/>
  <c r="X2381" i="24"/>
  <c r="W2381" i="24"/>
  <c r="AA2368" i="8" s="1"/>
  <c r="V2381" i="24"/>
  <c r="U2381" i="24"/>
  <c r="T2381" i="24"/>
  <c r="Z2380" i="24"/>
  <c r="Y2380" i="24"/>
  <c r="V2380" i="24"/>
  <c r="U2380" i="24"/>
  <c r="X2380" i="24" s="1"/>
  <c r="T2380" i="24"/>
  <c r="Z2379" i="24"/>
  <c r="Y2379" i="24"/>
  <c r="V2379" i="24"/>
  <c r="U2379" i="24"/>
  <c r="T2379" i="24"/>
  <c r="Z2378" i="24"/>
  <c r="Y2378" i="24"/>
  <c r="X2378" i="24"/>
  <c r="V2378" i="24"/>
  <c r="U2378" i="24"/>
  <c r="W2378" i="24" s="1"/>
  <c r="AA2365" i="8" s="1"/>
  <c r="T2378" i="24"/>
  <c r="Z2377" i="24"/>
  <c r="Y2377" i="24"/>
  <c r="X2377" i="24"/>
  <c r="W2377" i="24"/>
  <c r="AA2364" i="8" s="1"/>
  <c r="V2377" i="24"/>
  <c r="U2377" i="24"/>
  <c r="T2377" i="24"/>
  <c r="Z2376" i="24"/>
  <c r="Y2376" i="24"/>
  <c r="W2376" i="24"/>
  <c r="AA2363" i="8" s="1"/>
  <c r="V2376" i="24"/>
  <c r="U2376" i="24"/>
  <c r="X2376" i="24" s="1"/>
  <c r="T2376" i="24"/>
  <c r="Z2375" i="24"/>
  <c r="Y2375" i="24"/>
  <c r="V2375" i="24"/>
  <c r="U2375" i="24"/>
  <c r="T2375" i="24"/>
  <c r="Z2374" i="24"/>
  <c r="Y2374" i="24"/>
  <c r="X2374" i="24"/>
  <c r="V2374" i="24"/>
  <c r="U2374" i="24"/>
  <c r="W2374" i="24" s="1"/>
  <c r="AA2361" i="8" s="1"/>
  <c r="T2374" i="24"/>
  <c r="Z2373" i="24"/>
  <c r="Y2373" i="24"/>
  <c r="X2373" i="24"/>
  <c r="W2373" i="24"/>
  <c r="AA2360" i="8" s="1"/>
  <c r="V2373" i="24"/>
  <c r="U2373" i="24"/>
  <c r="T2373" i="24"/>
  <c r="Z2372" i="24"/>
  <c r="Y2372" i="24"/>
  <c r="W2372" i="24"/>
  <c r="AA2359" i="8" s="1"/>
  <c r="V2372" i="24"/>
  <c r="U2372" i="24"/>
  <c r="X2372" i="24" s="1"/>
  <c r="T2372" i="24"/>
  <c r="Z2371" i="24"/>
  <c r="Y2371" i="24"/>
  <c r="V2371" i="24"/>
  <c r="U2371" i="24"/>
  <c r="T2371" i="24"/>
  <c r="Z2370" i="24"/>
  <c r="Y2370" i="24"/>
  <c r="X2370" i="24"/>
  <c r="V2370" i="24"/>
  <c r="U2370" i="24"/>
  <c r="W2370" i="24" s="1"/>
  <c r="AA2357" i="8" s="1"/>
  <c r="T2370" i="24"/>
  <c r="Z2369" i="24"/>
  <c r="Y2369" i="24"/>
  <c r="X2369" i="24"/>
  <c r="W2369" i="24"/>
  <c r="AA2356" i="8" s="1"/>
  <c r="V2369" i="24"/>
  <c r="U2369" i="24"/>
  <c r="T2369" i="24"/>
  <c r="Z2368" i="24"/>
  <c r="Y2368" i="24"/>
  <c r="W2368" i="24"/>
  <c r="AA2355" i="8" s="1"/>
  <c r="V2368" i="24"/>
  <c r="U2368" i="24"/>
  <c r="X2368" i="24" s="1"/>
  <c r="T2368" i="24"/>
  <c r="Z2367" i="24"/>
  <c r="Y2367" i="24"/>
  <c r="V2367" i="24"/>
  <c r="U2367" i="24"/>
  <c r="T2367" i="24"/>
  <c r="Z2366" i="24"/>
  <c r="Y2366" i="24"/>
  <c r="V2366" i="24"/>
  <c r="U2366" i="24"/>
  <c r="T2366" i="24"/>
  <c r="Z2365" i="24"/>
  <c r="Y2365" i="24"/>
  <c r="X2365" i="24"/>
  <c r="W2365" i="24"/>
  <c r="AA2352" i="8" s="1"/>
  <c r="V2365" i="24"/>
  <c r="U2365" i="24"/>
  <c r="T2365" i="24"/>
  <c r="Z2364" i="24"/>
  <c r="Y2364" i="24"/>
  <c r="W2364" i="24"/>
  <c r="AA2351" i="8" s="1"/>
  <c r="V2364" i="24"/>
  <c r="U2364" i="24"/>
  <c r="X2364" i="24" s="1"/>
  <c r="T2364" i="24"/>
  <c r="Z2363" i="24"/>
  <c r="Y2363" i="24"/>
  <c r="V2363" i="24"/>
  <c r="U2363" i="24"/>
  <c r="T2363" i="24"/>
  <c r="Z2362" i="24"/>
  <c r="Y2362" i="24"/>
  <c r="V2362" i="24"/>
  <c r="U2362" i="24"/>
  <c r="T2362" i="24"/>
  <c r="Z2361" i="24"/>
  <c r="Y2361" i="24"/>
  <c r="X2361" i="24"/>
  <c r="W2361" i="24"/>
  <c r="AA2348" i="8" s="1"/>
  <c r="V2361" i="24"/>
  <c r="U2361" i="24"/>
  <c r="T2361" i="24"/>
  <c r="Z2360" i="24"/>
  <c r="Y2360" i="24"/>
  <c r="V2360" i="24"/>
  <c r="U2360" i="24"/>
  <c r="X2360" i="24" s="1"/>
  <c r="T2360" i="24"/>
  <c r="Z2359" i="24"/>
  <c r="Y2359" i="24"/>
  <c r="X2359" i="24"/>
  <c r="V2359" i="24"/>
  <c r="U2359" i="24"/>
  <c r="W2359" i="24" s="1"/>
  <c r="AA2346" i="8" s="1"/>
  <c r="T2359" i="24"/>
  <c r="Z2358" i="24"/>
  <c r="Y2358" i="24"/>
  <c r="X2358" i="24"/>
  <c r="W2358" i="24"/>
  <c r="AA2345" i="8" s="1"/>
  <c r="V2358" i="24"/>
  <c r="U2358" i="24"/>
  <c r="T2358" i="24"/>
  <c r="Z2357" i="24"/>
  <c r="Y2357" i="24"/>
  <c r="X2357" i="24"/>
  <c r="W2357" i="24"/>
  <c r="AA2344" i="8" s="1"/>
  <c r="V2357" i="24"/>
  <c r="U2357" i="24"/>
  <c r="T2357" i="24"/>
  <c r="Z2356" i="24"/>
  <c r="Y2356" i="24"/>
  <c r="W2356" i="24"/>
  <c r="AA2343" i="8" s="1"/>
  <c r="V2356" i="24"/>
  <c r="U2356" i="24"/>
  <c r="X2356" i="24" s="1"/>
  <c r="T2356" i="24"/>
  <c r="Z2355" i="24"/>
  <c r="Y2355" i="24"/>
  <c r="V2355" i="24"/>
  <c r="U2355" i="24"/>
  <c r="W2355" i="24" s="1"/>
  <c r="AA2342" i="8" s="1"/>
  <c r="T2355" i="24"/>
  <c r="Z2354" i="24"/>
  <c r="Y2354" i="24"/>
  <c r="V2354" i="24"/>
  <c r="U2354" i="24"/>
  <c r="T2354" i="24"/>
  <c r="Z2353" i="24"/>
  <c r="Y2353" i="24"/>
  <c r="X2353" i="24"/>
  <c r="W2353" i="24"/>
  <c r="AA2340" i="8" s="1"/>
  <c r="V2353" i="24"/>
  <c r="U2353" i="24"/>
  <c r="T2353" i="24"/>
  <c r="Z2352" i="24"/>
  <c r="Y2352" i="24"/>
  <c r="V2352" i="24"/>
  <c r="U2352" i="24"/>
  <c r="X2352" i="24" s="1"/>
  <c r="T2352" i="24"/>
  <c r="Z2351" i="24"/>
  <c r="Y2351" i="24"/>
  <c r="X2351" i="24"/>
  <c r="V2351" i="24"/>
  <c r="U2351" i="24"/>
  <c r="W2351" i="24" s="1"/>
  <c r="AA2338" i="8" s="1"/>
  <c r="T2351" i="24"/>
  <c r="Z2350" i="24"/>
  <c r="Y2350" i="24"/>
  <c r="X2350" i="24"/>
  <c r="W2350" i="24"/>
  <c r="AA2337" i="8" s="1"/>
  <c r="V2350" i="24"/>
  <c r="U2350" i="24"/>
  <c r="T2350" i="24"/>
  <c r="Z2349" i="24"/>
  <c r="Y2349" i="24"/>
  <c r="X2349" i="24"/>
  <c r="W2349" i="24"/>
  <c r="AA2336" i="8" s="1"/>
  <c r="V2349" i="24"/>
  <c r="U2349" i="24"/>
  <c r="T2349" i="24"/>
  <c r="Z2348" i="24"/>
  <c r="Y2348" i="24"/>
  <c r="W2348" i="24"/>
  <c r="AA2335" i="8" s="1"/>
  <c r="V2348" i="24"/>
  <c r="U2348" i="24"/>
  <c r="X2348" i="24" s="1"/>
  <c r="T2348" i="24"/>
  <c r="Z2347" i="24"/>
  <c r="Y2347" i="24"/>
  <c r="V2347" i="24"/>
  <c r="U2347" i="24"/>
  <c r="W2347" i="24" s="1"/>
  <c r="AA2334" i="8" s="1"/>
  <c r="T2347" i="24"/>
  <c r="Z2346" i="24"/>
  <c r="Y2346" i="24"/>
  <c r="V2346" i="24"/>
  <c r="U2346" i="24"/>
  <c r="T2346" i="24"/>
  <c r="Z2345" i="24"/>
  <c r="Y2345" i="24"/>
  <c r="X2345" i="24"/>
  <c r="W2345" i="24"/>
  <c r="AA2332" i="8" s="1"/>
  <c r="V2345" i="24"/>
  <c r="U2345" i="24"/>
  <c r="T2345" i="24"/>
  <c r="Z2344" i="24"/>
  <c r="Y2344" i="24"/>
  <c r="V2344" i="24"/>
  <c r="U2344" i="24"/>
  <c r="X2344" i="24" s="1"/>
  <c r="T2344" i="24"/>
  <c r="Z2343" i="24"/>
  <c r="Y2343" i="24"/>
  <c r="X2343" i="24"/>
  <c r="V2343" i="24"/>
  <c r="U2343" i="24"/>
  <c r="W2343" i="24" s="1"/>
  <c r="AA2330" i="8" s="1"/>
  <c r="T2343" i="24"/>
  <c r="Z2342" i="24"/>
  <c r="Y2342" i="24"/>
  <c r="X2342" i="24"/>
  <c r="W2342" i="24"/>
  <c r="AA2329" i="8" s="1"/>
  <c r="V2342" i="24"/>
  <c r="U2342" i="24"/>
  <c r="T2342" i="24"/>
  <c r="Z2341" i="24"/>
  <c r="Y2341" i="24"/>
  <c r="X2341" i="24"/>
  <c r="W2341" i="24"/>
  <c r="AA2328" i="8" s="1"/>
  <c r="V2341" i="24"/>
  <c r="U2341" i="24"/>
  <c r="T2341" i="24"/>
  <c r="Z2340" i="24"/>
  <c r="Y2340" i="24"/>
  <c r="W2340" i="24"/>
  <c r="AA2327" i="8" s="1"/>
  <c r="V2340" i="24"/>
  <c r="U2340" i="24"/>
  <c r="X2340" i="24" s="1"/>
  <c r="T2340" i="24"/>
  <c r="Z2339" i="24"/>
  <c r="Y2339" i="24"/>
  <c r="V2339" i="24"/>
  <c r="U2339" i="24"/>
  <c r="W2339" i="24" s="1"/>
  <c r="AA2326" i="8" s="1"/>
  <c r="T2339" i="24"/>
  <c r="Z2338" i="24"/>
  <c r="Y2338" i="24"/>
  <c r="V2338" i="24"/>
  <c r="U2338" i="24"/>
  <c r="T2338" i="24"/>
  <c r="Z2337" i="24"/>
  <c r="Y2337" i="24"/>
  <c r="X2337" i="24"/>
  <c r="W2337" i="24"/>
  <c r="AA2324" i="8" s="1"/>
  <c r="V2337" i="24"/>
  <c r="U2337" i="24"/>
  <c r="T2337" i="24"/>
  <c r="Z2336" i="24"/>
  <c r="Y2336" i="24"/>
  <c r="X2336" i="24"/>
  <c r="W2336" i="24"/>
  <c r="AA2323" i="8" s="1"/>
  <c r="V2336" i="24"/>
  <c r="U2336" i="24"/>
  <c r="T2336" i="24"/>
  <c r="Z2335" i="24"/>
  <c r="Y2335" i="24"/>
  <c r="V2335" i="24"/>
  <c r="U2335" i="24"/>
  <c r="X2335" i="24" s="1"/>
  <c r="T2335" i="24"/>
  <c r="Z2334" i="24"/>
  <c r="Y2334" i="24"/>
  <c r="V2334" i="24"/>
  <c r="U2334" i="24"/>
  <c r="T2334" i="24"/>
  <c r="Z2333" i="24"/>
  <c r="Y2333" i="24"/>
  <c r="X2333" i="24"/>
  <c r="W2333" i="24"/>
  <c r="AA2320" i="8" s="1"/>
  <c r="V2333" i="24"/>
  <c r="U2333" i="24"/>
  <c r="T2333" i="24"/>
  <c r="Z2332" i="24"/>
  <c r="Y2332" i="24"/>
  <c r="X2332" i="24"/>
  <c r="W2332" i="24"/>
  <c r="AA2319" i="8" s="1"/>
  <c r="V2332" i="24"/>
  <c r="U2332" i="24"/>
  <c r="T2332" i="24"/>
  <c r="Z2331" i="24"/>
  <c r="Y2331" i="24"/>
  <c r="V2331" i="24"/>
  <c r="U2331" i="24"/>
  <c r="X2331" i="24" s="1"/>
  <c r="T2331" i="24"/>
  <c r="Z2330" i="24"/>
  <c r="Y2330" i="24"/>
  <c r="V2330" i="24"/>
  <c r="U2330" i="24"/>
  <c r="T2330" i="24"/>
  <c r="Z2329" i="24"/>
  <c r="Y2329" i="24"/>
  <c r="X2329" i="24"/>
  <c r="W2329" i="24"/>
  <c r="AA2316" i="8" s="1"/>
  <c r="V2329" i="24"/>
  <c r="U2329" i="24"/>
  <c r="T2329" i="24"/>
  <c r="Z2328" i="24"/>
  <c r="Y2328" i="24"/>
  <c r="X2328" i="24"/>
  <c r="W2328" i="24"/>
  <c r="AA2315" i="8" s="1"/>
  <c r="V2328" i="24"/>
  <c r="U2328" i="24"/>
  <c r="T2328" i="24"/>
  <c r="Z2327" i="24"/>
  <c r="Y2327" i="24"/>
  <c r="V2327" i="24"/>
  <c r="U2327" i="24"/>
  <c r="X2327" i="24" s="1"/>
  <c r="T2327" i="24"/>
  <c r="Z2326" i="24"/>
  <c r="Y2326" i="24"/>
  <c r="V2326" i="24"/>
  <c r="U2326" i="24"/>
  <c r="T2326" i="24"/>
  <c r="Z2325" i="24"/>
  <c r="Y2325" i="24"/>
  <c r="X2325" i="24"/>
  <c r="W2325" i="24"/>
  <c r="AA2312" i="8" s="1"/>
  <c r="V2325" i="24"/>
  <c r="U2325" i="24"/>
  <c r="T2325" i="24"/>
  <c r="Z2324" i="24"/>
  <c r="Y2324" i="24"/>
  <c r="X2324" i="24"/>
  <c r="W2324" i="24"/>
  <c r="AA2311" i="8" s="1"/>
  <c r="V2324" i="24"/>
  <c r="U2324" i="24"/>
  <c r="T2324" i="24"/>
  <c r="Z2323" i="24"/>
  <c r="Y2323" i="24"/>
  <c r="V2323" i="24"/>
  <c r="U2323" i="24"/>
  <c r="X2323" i="24" s="1"/>
  <c r="T2323" i="24"/>
  <c r="Z2322" i="24"/>
  <c r="Y2322" i="24"/>
  <c r="V2322" i="24"/>
  <c r="U2322" i="24"/>
  <c r="T2322" i="24"/>
  <c r="Z2321" i="24"/>
  <c r="Y2321" i="24"/>
  <c r="X2321" i="24"/>
  <c r="W2321" i="24"/>
  <c r="AA2308" i="8" s="1"/>
  <c r="V2321" i="24"/>
  <c r="U2321" i="24"/>
  <c r="T2321" i="24"/>
  <c r="Z2320" i="24"/>
  <c r="Y2320" i="24"/>
  <c r="X2320" i="24"/>
  <c r="W2320" i="24"/>
  <c r="AA2307" i="8" s="1"/>
  <c r="V2320" i="24"/>
  <c r="U2320" i="24"/>
  <c r="T2320" i="24"/>
  <c r="Z2319" i="24"/>
  <c r="Y2319" i="24"/>
  <c r="V2319" i="24"/>
  <c r="U2319" i="24"/>
  <c r="X2319" i="24" s="1"/>
  <c r="T2319" i="24"/>
  <c r="Z2318" i="24"/>
  <c r="Y2318" i="24"/>
  <c r="V2318" i="24"/>
  <c r="U2318" i="24"/>
  <c r="T2318" i="24"/>
  <c r="Z2317" i="24"/>
  <c r="Y2317" i="24"/>
  <c r="X2317" i="24"/>
  <c r="W2317" i="24"/>
  <c r="AA2304" i="8" s="1"/>
  <c r="V2317" i="24"/>
  <c r="U2317" i="24"/>
  <c r="T2317" i="24"/>
  <c r="Z2316" i="24"/>
  <c r="Y2316" i="24"/>
  <c r="X2316" i="24"/>
  <c r="W2316" i="24"/>
  <c r="AA2303" i="8" s="1"/>
  <c r="V2316" i="24"/>
  <c r="U2316" i="24"/>
  <c r="T2316" i="24"/>
  <c r="Z2315" i="24"/>
  <c r="Y2315" i="24"/>
  <c r="V2315" i="24"/>
  <c r="U2315" i="24"/>
  <c r="X2315" i="24" s="1"/>
  <c r="T2315" i="24"/>
  <c r="Z2314" i="24"/>
  <c r="Y2314" i="24"/>
  <c r="V2314" i="24"/>
  <c r="U2314" i="24"/>
  <c r="T2314" i="24"/>
  <c r="Z2313" i="24"/>
  <c r="Y2313" i="24"/>
  <c r="X2313" i="24"/>
  <c r="W2313" i="24"/>
  <c r="AA2300" i="8" s="1"/>
  <c r="V2313" i="24"/>
  <c r="U2313" i="24"/>
  <c r="T2313" i="24"/>
  <c r="Z2312" i="24"/>
  <c r="Y2312" i="24"/>
  <c r="X2312" i="24"/>
  <c r="W2312" i="24"/>
  <c r="AA2299" i="8" s="1"/>
  <c r="V2312" i="24"/>
  <c r="U2312" i="24"/>
  <c r="T2312" i="24"/>
  <c r="Z2311" i="24"/>
  <c r="Y2311" i="24"/>
  <c r="V2311" i="24"/>
  <c r="U2311" i="24"/>
  <c r="X2311" i="24" s="1"/>
  <c r="T2311" i="24"/>
  <c r="Z2310" i="24"/>
  <c r="Y2310" i="24"/>
  <c r="V2310" i="24"/>
  <c r="U2310" i="24"/>
  <c r="T2310" i="24"/>
  <c r="Z2309" i="24"/>
  <c r="Y2309" i="24"/>
  <c r="X2309" i="24"/>
  <c r="W2309" i="24"/>
  <c r="AA2296" i="8" s="1"/>
  <c r="V2309" i="24"/>
  <c r="U2309" i="24"/>
  <c r="T2309" i="24"/>
  <c r="Z2308" i="24"/>
  <c r="Y2308" i="24"/>
  <c r="X2308" i="24"/>
  <c r="W2308" i="24"/>
  <c r="AA2295" i="8" s="1"/>
  <c r="V2308" i="24"/>
  <c r="U2308" i="24"/>
  <c r="T2308" i="24"/>
  <c r="Z2307" i="24"/>
  <c r="Y2307" i="24"/>
  <c r="V2307" i="24"/>
  <c r="U2307" i="24"/>
  <c r="X2307" i="24" s="1"/>
  <c r="T2307" i="24"/>
  <c r="Z2306" i="24"/>
  <c r="Y2306" i="24"/>
  <c r="V2306" i="24"/>
  <c r="U2306" i="24"/>
  <c r="T2306" i="24"/>
  <c r="Z2305" i="24"/>
  <c r="Y2305" i="24"/>
  <c r="X2305" i="24"/>
  <c r="W2305" i="24"/>
  <c r="AA2292" i="8" s="1"/>
  <c r="V2305" i="24"/>
  <c r="U2305" i="24"/>
  <c r="T2305" i="24"/>
  <c r="Z2304" i="24"/>
  <c r="Y2304" i="24"/>
  <c r="X2304" i="24"/>
  <c r="W2304" i="24"/>
  <c r="AA2291" i="8" s="1"/>
  <c r="V2304" i="24"/>
  <c r="U2304" i="24"/>
  <c r="T2304" i="24"/>
  <c r="Z2303" i="24"/>
  <c r="Y2303" i="24"/>
  <c r="V2303" i="24"/>
  <c r="U2303" i="24"/>
  <c r="X2303" i="24" s="1"/>
  <c r="T2303" i="24"/>
  <c r="Z2302" i="24"/>
  <c r="Y2302" i="24"/>
  <c r="V2302" i="24"/>
  <c r="U2302" i="24"/>
  <c r="T2302" i="24"/>
  <c r="Z2301" i="24"/>
  <c r="Y2301" i="24"/>
  <c r="X2301" i="24"/>
  <c r="W2301" i="24"/>
  <c r="AA2288" i="8" s="1"/>
  <c r="V2301" i="24"/>
  <c r="U2301" i="24"/>
  <c r="T2301" i="24"/>
  <c r="Z2300" i="24"/>
  <c r="Y2300" i="24"/>
  <c r="X2300" i="24"/>
  <c r="W2300" i="24"/>
  <c r="AA2287" i="8" s="1"/>
  <c r="V2300" i="24"/>
  <c r="U2300" i="24"/>
  <c r="T2300" i="24"/>
  <c r="Z2299" i="24"/>
  <c r="Y2299" i="24"/>
  <c r="V2299" i="24"/>
  <c r="U2299" i="24"/>
  <c r="X2299" i="24" s="1"/>
  <c r="T2299" i="24"/>
  <c r="Z2298" i="24"/>
  <c r="Y2298" i="24"/>
  <c r="V2298" i="24"/>
  <c r="U2298" i="24"/>
  <c r="T2298" i="24"/>
  <c r="Z2297" i="24"/>
  <c r="Y2297" i="24"/>
  <c r="X2297" i="24"/>
  <c r="W2297" i="24"/>
  <c r="AA2284" i="8" s="1"/>
  <c r="V2297" i="24"/>
  <c r="U2297" i="24"/>
  <c r="T2297" i="24"/>
  <c r="Z2296" i="24"/>
  <c r="Y2296" i="24"/>
  <c r="X2296" i="24"/>
  <c r="W2296" i="24"/>
  <c r="AA2283" i="8" s="1"/>
  <c r="V2296" i="24"/>
  <c r="U2296" i="24"/>
  <c r="T2296" i="24"/>
  <c r="Z2295" i="24"/>
  <c r="Y2295" i="24"/>
  <c r="V2295" i="24"/>
  <c r="U2295" i="24"/>
  <c r="X2295" i="24" s="1"/>
  <c r="T2295" i="24"/>
  <c r="Z2294" i="24"/>
  <c r="Y2294" i="24"/>
  <c r="V2294" i="24"/>
  <c r="U2294" i="24"/>
  <c r="T2294" i="24"/>
  <c r="Z2293" i="24"/>
  <c r="Y2293" i="24"/>
  <c r="X2293" i="24"/>
  <c r="W2293" i="24"/>
  <c r="AA2280" i="8" s="1"/>
  <c r="V2293" i="24"/>
  <c r="U2293" i="24"/>
  <c r="T2293" i="24"/>
  <c r="Z2292" i="24"/>
  <c r="Y2292" i="24"/>
  <c r="X2292" i="24"/>
  <c r="W2292" i="24"/>
  <c r="AA2279" i="8" s="1"/>
  <c r="V2292" i="24"/>
  <c r="U2292" i="24"/>
  <c r="T2292" i="24"/>
  <c r="Z2291" i="24"/>
  <c r="Y2291" i="24"/>
  <c r="V2291" i="24"/>
  <c r="U2291" i="24"/>
  <c r="X2291" i="24" s="1"/>
  <c r="T2291" i="24"/>
  <c r="Z2290" i="24"/>
  <c r="Y2290" i="24"/>
  <c r="V2290" i="24"/>
  <c r="U2290" i="24"/>
  <c r="T2290" i="24"/>
  <c r="Z2289" i="24"/>
  <c r="Y2289" i="24"/>
  <c r="X2289" i="24"/>
  <c r="W2289" i="24"/>
  <c r="AA2276" i="8" s="1"/>
  <c r="V2289" i="24"/>
  <c r="U2289" i="24"/>
  <c r="T2289" i="24"/>
  <c r="Z2288" i="24"/>
  <c r="Y2288" i="24"/>
  <c r="X2288" i="24"/>
  <c r="W2288" i="24"/>
  <c r="AA2275" i="8" s="1"/>
  <c r="V2288" i="24"/>
  <c r="U2288" i="24"/>
  <c r="T2288" i="24"/>
  <c r="Z2287" i="24"/>
  <c r="Y2287" i="24"/>
  <c r="V2287" i="24"/>
  <c r="U2287" i="24"/>
  <c r="X2287" i="24" s="1"/>
  <c r="T2287" i="24"/>
  <c r="Z2286" i="24"/>
  <c r="Y2286" i="24"/>
  <c r="V2286" i="24"/>
  <c r="U2286" i="24"/>
  <c r="T2286" i="24"/>
  <c r="Z2285" i="24"/>
  <c r="Y2285" i="24"/>
  <c r="X2285" i="24"/>
  <c r="W2285" i="24"/>
  <c r="AA2272" i="8" s="1"/>
  <c r="V2285" i="24"/>
  <c r="U2285" i="24"/>
  <c r="T2285" i="24"/>
  <c r="Z2284" i="24"/>
  <c r="Y2284" i="24"/>
  <c r="X2284" i="24"/>
  <c r="W2284" i="24"/>
  <c r="AA2271" i="8" s="1"/>
  <c r="V2284" i="24"/>
  <c r="U2284" i="24"/>
  <c r="T2284" i="24"/>
  <c r="Z2283" i="24"/>
  <c r="Y2283" i="24"/>
  <c r="V2283" i="24"/>
  <c r="U2283" i="24"/>
  <c r="X2283" i="24" s="1"/>
  <c r="T2283" i="24"/>
  <c r="Z2282" i="24"/>
  <c r="Y2282" i="24"/>
  <c r="V2282" i="24"/>
  <c r="U2282" i="24"/>
  <c r="T2282" i="24"/>
  <c r="Z2281" i="24"/>
  <c r="Y2281" i="24"/>
  <c r="X2281" i="24"/>
  <c r="W2281" i="24"/>
  <c r="AA2268" i="8" s="1"/>
  <c r="V2281" i="24"/>
  <c r="U2281" i="24"/>
  <c r="T2281" i="24"/>
  <c r="Z2280" i="24"/>
  <c r="Y2280" i="24"/>
  <c r="X2280" i="24"/>
  <c r="W2280" i="24"/>
  <c r="AA2267" i="8" s="1"/>
  <c r="V2280" i="24"/>
  <c r="U2280" i="24"/>
  <c r="T2280" i="24"/>
  <c r="Z2279" i="24"/>
  <c r="Y2279" i="24"/>
  <c r="V2279" i="24"/>
  <c r="U2279" i="24"/>
  <c r="X2279" i="24" s="1"/>
  <c r="T2279" i="24"/>
  <c r="Z2278" i="24"/>
  <c r="Y2278" i="24"/>
  <c r="V2278" i="24"/>
  <c r="U2278" i="24"/>
  <c r="T2278" i="24"/>
  <c r="Z2277" i="24"/>
  <c r="Y2277" i="24"/>
  <c r="X2277" i="24"/>
  <c r="W2277" i="24"/>
  <c r="AA2264" i="8" s="1"/>
  <c r="V2277" i="24"/>
  <c r="U2277" i="24"/>
  <c r="T2277" i="24"/>
  <c r="Z2276" i="24"/>
  <c r="Y2276" i="24"/>
  <c r="X2276" i="24"/>
  <c r="W2276" i="24"/>
  <c r="AA2263" i="8" s="1"/>
  <c r="V2276" i="24"/>
  <c r="U2276" i="24"/>
  <c r="T2276" i="24"/>
  <c r="Z2275" i="24"/>
  <c r="Y2275" i="24"/>
  <c r="V2275" i="24"/>
  <c r="U2275" i="24"/>
  <c r="X2275" i="24" s="1"/>
  <c r="T2275" i="24"/>
  <c r="Z2274" i="24"/>
  <c r="Y2274" i="24"/>
  <c r="V2274" i="24"/>
  <c r="U2274" i="24"/>
  <c r="T2274" i="24"/>
  <c r="Z2273" i="24"/>
  <c r="Y2273" i="24"/>
  <c r="X2273" i="24"/>
  <c r="W2273" i="24"/>
  <c r="AA2260" i="8" s="1"/>
  <c r="V2273" i="24"/>
  <c r="U2273" i="24"/>
  <c r="T2273" i="24"/>
  <c r="Z2272" i="24"/>
  <c r="Y2272" i="24"/>
  <c r="X2272" i="24"/>
  <c r="W2272" i="24"/>
  <c r="AA2259" i="8" s="1"/>
  <c r="V2272" i="24"/>
  <c r="U2272" i="24"/>
  <c r="T2272" i="24"/>
  <c r="Z2271" i="24"/>
  <c r="Y2271" i="24"/>
  <c r="V2271" i="24"/>
  <c r="U2271" i="24"/>
  <c r="X2271" i="24" s="1"/>
  <c r="T2271" i="24"/>
  <c r="Z2270" i="24"/>
  <c r="Y2270" i="24"/>
  <c r="V2270" i="24"/>
  <c r="U2270" i="24"/>
  <c r="T2270" i="24"/>
  <c r="Z2269" i="24"/>
  <c r="Y2269" i="24"/>
  <c r="X2269" i="24"/>
  <c r="W2269" i="24"/>
  <c r="AA2256" i="8" s="1"/>
  <c r="V2269" i="24"/>
  <c r="U2269" i="24"/>
  <c r="T2269" i="24"/>
  <c r="Z2268" i="24"/>
  <c r="Y2268" i="24"/>
  <c r="X2268" i="24"/>
  <c r="W2268" i="24"/>
  <c r="AA2255" i="8" s="1"/>
  <c r="V2268" i="24"/>
  <c r="U2268" i="24"/>
  <c r="T2268" i="24"/>
  <c r="Z2267" i="24"/>
  <c r="Y2267" i="24"/>
  <c r="V2267" i="24"/>
  <c r="U2267" i="24"/>
  <c r="X2267" i="24" s="1"/>
  <c r="T2267" i="24"/>
  <c r="Z2266" i="24"/>
  <c r="Y2266" i="24"/>
  <c r="V2266" i="24"/>
  <c r="U2266" i="24"/>
  <c r="T2266" i="24"/>
  <c r="Z2265" i="24"/>
  <c r="Y2265" i="24"/>
  <c r="X2265" i="24"/>
  <c r="W2265" i="24"/>
  <c r="AA2252" i="8" s="1"/>
  <c r="V2265" i="24"/>
  <c r="U2265" i="24"/>
  <c r="T2265" i="24"/>
  <c r="Z2264" i="24"/>
  <c r="Y2264" i="24"/>
  <c r="X2264" i="24"/>
  <c r="W2264" i="24"/>
  <c r="AA2251" i="8" s="1"/>
  <c r="V2264" i="24"/>
  <c r="U2264" i="24"/>
  <c r="T2264" i="24"/>
  <c r="Z2263" i="24"/>
  <c r="Y2263" i="24"/>
  <c r="V2263" i="24"/>
  <c r="U2263" i="24"/>
  <c r="X2263" i="24" s="1"/>
  <c r="T2263" i="24"/>
  <c r="Z2262" i="24"/>
  <c r="Y2262" i="24"/>
  <c r="V2262" i="24"/>
  <c r="U2262" i="24"/>
  <c r="T2262" i="24"/>
  <c r="Z2261" i="24"/>
  <c r="Y2261" i="24"/>
  <c r="X2261" i="24"/>
  <c r="W2261" i="24"/>
  <c r="AA2248" i="8" s="1"/>
  <c r="V2261" i="24"/>
  <c r="U2261" i="24"/>
  <c r="T2261" i="24"/>
  <c r="Z2260" i="24"/>
  <c r="Y2260" i="24"/>
  <c r="X2260" i="24"/>
  <c r="W2260" i="24"/>
  <c r="AA2247" i="8" s="1"/>
  <c r="V2260" i="24"/>
  <c r="U2260" i="24"/>
  <c r="T2260" i="24"/>
  <c r="Z2259" i="24"/>
  <c r="Y2259" i="24"/>
  <c r="V2259" i="24"/>
  <c r="U2259" i="24"/>
  <c r="X2259" i="24" s="1"/>
  <c r="T2259" i="24"/>
  <c r="Z2258" i="24"/>
  <c r="Y2258" i="24"/>
  <c r="V2258" i="24"/>
  <c r="U2258" i="24"/>
  <c r="T2258" i="24"/>
  <c r="Z2257" i="24"/>
  <c r="Y2257" i="24"/>
  <c r="X2257" i="24"/>
  <c r="W2257" i="24"/>
  <c r="AA2244" i="8" s="1"/>
  <c r="V2257" i="24"/>
  <c r="U2257" i="24"/>
  <c r="T2257" i="24"/>
  <c r="Z2256" i="24"/>
  <c r="Y2256" i="24"/>
  <c r="X2256" i="24"/>
  <c r="W2256" i="24"/>
  <c r="AA2243" i="8" s="1"/>
  <c r="V2256" i="24"/>
  <c r="U2256" i="24"/>
  <c r="T2256" i="24"/>
  <c r="Z2255" i="24"/>
  <c r="Y2255" i="24"/>
  <c r="V2255" i="24"/>
  <c r="U2255" i="24"/>
  <c r="X2255" i="24" s="1"/>
  <c r="T2255" i="24"/>
  <c r="Z2254" i="24"/>
  <c r="Y2254" i="24"/>
  <c r="V2254" i="24"/>
  <c r="U2254" i="24"/>
  <c r="T2254" i="24"/>
  <c r="Z2253" i="24"/>
  <c r="Y2253" i="24"/>
  <c r="X2253" i="24"/>
  <c r="W2253" i="24"/>
  <c r="AA2240" i="8" s="1"/>
  <c r="V2253" i="24"/>
  <c r="U2253" i="24"/>
  <c r="T2253" i="24"/>
  <c r="Z2252" i="24"/>
  <c r="Y2252" i="24"/>
  <c r="X2252" i="24"/>
  <c r="W2252" i="24"/>
  <c r="AA2239" i="8" s="1"/>
  <c r="V2252" i="24"/>
  <c r="U2252" i="24"/>
  <c r="T2252" i="24"/>
  <c r="Z2251" i="24"/>
  <c r="Y2251" i="24"/>
  <c r="V2251" i="24"/>
  <c r="U2251" i="24"/>
  <c r="X2251" i="24" s="1"/>
  <c r="T2251" i="24"/>
  <c r="Z2250" i="24"/>
  <c r="Y2250" i="24"/>
  <c r="V2250" i="24"/>
  <c r="U2250" i="24"/>
  <c r="T2250" i="24"/>
  <c r="Z2249" i="24"/>
  <c r="Y2249" i="24"/>
  <c r="X2249" i="24"/>
  <c r="W2249" i="24"/>
  <c r="AA2236" i="8" s="1"/>
  <c r="V2249" i="24"/>
  <c r="U2249" i="24"/>
  <c r="T2249" i="24"/>
  <c r="Z2248" i="24"/>
  <c r="Y2248" i="24"/>
  <c r="X2248" i="24"/>
  <c r="W2248" i="24"/>
  <c r="AA2235" i="8" s="1"/>
  <c r="V2248" i="24"/>
  <c r="U2248" i="24"/>
  <c r="T2248" i="24"/>
  <c r="Z2247" i="24"/>
  <c r="Y2247" i="24"/>
  <c r="V2247" i="24"/>
  <c r="U2247" i="24"/>
  <c r="X2247" i="24" s="1"/>
  <c r="T2247" i="24"/>
  <c r="Z2246" i="24"/>
  <c r="Y2246" i="24"/>
  <c r="V2246" i="24"/>
  <c r="U2246" i="24"/>
  <c r="T2246" i="24"/>
  <c r="Z2245" i="24"/>
  <c r="Y2245" i="24"/>
  <c r="X2245" i="24"/>
  <c r="W2245" i="24"/>
  <c r="AA2232" i="8" s="1"/>
  <c r="V2245" i="24"/>
  <c r="U2245" i="24"/>
  <c r="T2245" i="24"/>
  <c r="Z2244" i="24"/>
  <c r="Y2244" i="24"/>
  <c r="X2244" i="24"/>
  <c r="W2244" i="24"/>
  <c r="AA2231" i="8" s="1"/>
  <c r="V2244" i="24"/>
  <c r="U2244" i="24"/>
  <c r="T2244" i="24"/>
  <c r="Z2243" i="24"/>
  <c r="Y2243" i="24"/>
  <c r="V2243" i="24"/>
  <c r="U2243" i="24"/>
  <c r="X2243" i="24" s="1"/>
  <c r="T2243" i="24"/>
  <c r="Z2242" i="24"/>
  <c r="Y2242" i="24"/>
  <c r="V2242" i="24"/>
  <c r="U2242" i="24"/>
  <c r="T2242" i="24"/>
  <c r="Z2241" i="24"/>
  <c r="Y2241" i="24"/>
  <c r="X2241" i="24"/>
  <c r="W2241" i="24"/>
  <c r="AA2228" i="8" s="1"/>
  <c r="V2241" i="24"/>
  <c r="U2241" i="24"/>
  <c r="T2241" i="24"/>
  <c r="Z2240" i="24"/>
  <c r="Y2240" i="24"/>
  <c r="X2240" i="24"/>
  <c r="W2240" i="24"/>
  <c r="AA2227" i="8" s="1"/>
  <c r="V2240" i="24"/>
  <c r="U2240" i="24"/>
  <c r="T2240" i="24"/>
  <c r="Z2239" i="24"/>
  <c r="Y2239" i="24"/>
  <c r="V2239" i="24"/>
  <c r="U2239" i="24"/>
  <c r="X2239" i="24" s="1"/>
  <c r="T2239" i="24"/>
  <c r="Z2238" i="24"/>
  <c r="Y2238" i="24"/>
  <c r="V2238" i="24"/>
  <c r="U2238" i="24"/>
  <c r="T2238" i="24"/>
  <c r="Z2237" i="24"/>
  <c r="Y2237" i="24"/>
  <c r="X2237" i="24"/>
  <c r="W2237" i="24"/>
  <c r="AA2224" i="8" s="1"/>
  <c r="V2237" i="24"/>
  <c r="U2237" i="24"/>
  <c r="T2237" i="24"/>
  <c r="Z2236" i="24"/>
  <c r="Y2236" i="24"/>
  <c r="X2236" i="24"/>
  <c r="W2236" i="24"/>
  <c r="AA2223" i="8" s="1"/>
  <c r="V2236" i="24"/>
  <c r="U2236" i="24"/>
  <c r="T2236" i="24"/>
  <c r="Z2235" i="24"/>
  <c r="Y2235" i="24"/>
  <c r="V2235" i="24"/>
  <c r="U2235" i="24"/>
  <c r="X2235" i="24" s="1"/>
  <c r="T2235" i="24"/>
  <c r="Z2234" i="24"/>
  <c r="Y2234" i="24"/>
  <c r="V2234" i="24"/>
  <c r="U2234" i="24"/>
  <c r="T2234" i="24"/>
  <c r="Z2233" i="24"/>
  <c r="Y2233" i="24"/>
  <c r="X2233" i="24"/>
  <c r="W2233" i="24"/>
  <c r="AA2220" i="8" s="1"/>
  <c r="V2233" i="24"/>
  <c r="U2233" i="24"/>
  <c r="T2233" i="24"/>
  <c r="Z2232" i="24"/>
  <c r="Y2232" i="24"/>
  <c r="X2232" i="24"/>
  <c r="W2232" i="24"/>
  <c r="AA2219" i="8" s="1"/>
  <c r="V2232" i="24"/>
  <c r="U2232" i="24"/>
  <c r="T2232" i="24"/>
  <c r="Z2231" i="24"/>
  <c r="Y2231" i="24"/>
  <c r="V2231" i="24"/>
  <c r="U2231" i="24"/>
  <c r="X2231" i="24" s="1"/>
  <c r="T2231" i="24"/>
  <c r="Z2230" i="24"/>
  <c r="Y2230" i="24"/>
  <c r="V2230" i="24"/>
  <c r="U2230" i="24"/>
  <c r="T2230" i="24"/>
  <c r="Z2229" i="24"/>
  <c r="Y2229" i="24"/>
  <c r="X2229" i="24"/>
  <c r="W2229" i="24"/>
  <c r="AA2216" i="8" s="1"/>
  <c r="V2229" i="24"/>
  <c r="U2229" i="24"/>
  <c r="T2229" i="24"/>
  <c r="Z2228" i="24"/>
  <c r="Y2228" i="24"/>
  <c r="X2228" i="24"/>
  <c r="W2228" i="24"/>
  <c r="AA2215" i="8" s="1"/>
  <c r="V2228" i="24"/>
  <c r="U2228" i="24"/>
  <c r="T2228" i="24"/>
  <c r="Z2227" i="24"/>
  <c r="Y2227" i="24"/>
  <c r="V2227" i="24"/>
  <c r="U2227" i="24"/>
  <c r="X2227" i="24" s="1"/>
  <c r="T2227" i="24"/>
  <c r="Z2226" i="24"/>
  <c r="Y2226" i="24"/>
  <c r="V2226" i="24"/>
  <c r="U2226" i="24"/>
  <c r="T2226" i="24"/>
  <c r="Z2225" i="24"/>
  <c r="Y2225" i="24"/>
  <c r="X2225" i="24"/>
  <c r="W2225" i="24"/>
  <c r="AA2212" i="8" s="1"/>
  <c r="V2225" i="24"/>
  <c r="U2225" i="24"/>
  <c r="T2225" i="24"/>
  <c r="Z2224" i="24"/>
  <c r="Y2224" i="24"/>
  <c r="X2224" i="24"/>
  <c r="W2224" i="24"/>
  <c r="AA2211" i="8" s="1"/>
  <c r="V2224" i="24"/>
  <c r="U2224" i="24"/>
  <c r="T2224" i="24"/>
  <c r="Z2223" i="24"/>
  <c r="Y2223" i="24"/>
  <c r="V2223" i="24"/>
  <c r="U2223" i="24"/>
  <c r="X2223" i="24" s="1"/>
  <c r="T2223" i="24"/>
  <c r="Z2222" i="24"/>
  <c r="Y2222" i="24"/>
  <c r="V2222" i="24"/>
  <c r="U2222" i="24"/>
  <c r="T2222" i="24"/>
  <c r="Z2221" i="24"/>
  <c r="Y2221" i="24"/>
  <c r="X2221" i="24"/>
  <c r="W2221" i="24"/>
  <c r="AA2208" i="8" s="1"/>
  <c r="V2221" i="24"/>
  <c r="U2221" i="24"/>
  <c r="T2221" i="24"/>
  <c r="Z2220" i="24"/>
  <c r="Y2220" i="24"/>
  <c r="X2220" i="24"/>
  <c r="W2220" i="24"/>
  <c r="AA2207" i="8" s="1"/>
  <c r="V2220" i="24"/>
  <c r="U2220" i="24"/>
  <c r="T2220" i="24"/>
  <c r="Z2219" i="24"/>
  <c r="Y2219" i="24"/>
  <c r="V2219" i="24"/>
  <c r="U2219" i="24"/>
  <c r="X2219" i="24" s="1"/>
  <c r="T2219" i="24"/>
  <c r="Z2218" i="24"/>
  <c r="Y2218" i="24"/>
  <c r="V2218" i="24"/>
  <c r="U2218" i="24"/>
  <c r="T2218" i="24"/>
  <c r="Z2217" i="24"/>
  <c r="Y2217" i="24"/>
  <c r="X2217" i="24"/>
  <c r="W2217" i="24"/>
  <c r="AA2204" i="8" s="1"/>
  <c r="V2217" i="24"/>
  <c r="U2217" i="24"/>
  <c r="T2217" i="24"/>
  <c r="Z2216" i="24"/>
  <c r="Y2216" i="24"/>
  <c r="X2216" i="24"/>
  <c r="W2216" i="24"/>
  <c r="AA2203" i="8" s="1"/>
  <c r="V2216" i="24"/>
  <c r="U2216" i="24"/>
  <c r="T2216" i="24"/>
  <c r="Z2215" i="24"/>
  <c r="Y2215" i="24"/>
  <c r="V2215" i="24"/>
  <c r="U2215" i="24"/>
  <c r="X2215" i="24" s="1"/>
  <c r="T2215" i="24"/>
  <c r="Z2214" i="24"/>
  <c r="Y2214" i="24"/>
  <c r="V2214" i="24"/>
  <c r="U2214" i="24"/>
  <c r="T2214" i="24"/>
  <c r="Z2213" i="24"/>
  <c r="Y2213" i="24"/>
  <c r="X2213" i="24"/>
  <c r="W2213" i="24"/>
  <c r="AA2200" i="8" s="1"/>
  <c r="V2213" i="24"/>
  <c r="U2213" i="24"/>
  <c r="T2213" i="24"/>
  <c r="Z2212" i="24"/>
  <c r="Y2212" i="24"/>
  <c r="X2212" i="24"/>
  <c r="W2212" i="24"/>
  <c r="AA2199" i="8" s="1"/>
  <c r="V2212" i="24"/>
  <c r="U2212" i="24"/>
  <c r="T2212" i="24"/>
  <c r="Z2211" i="24"/>
  <c r="Y2211" i="24"/>
  <c r="V2211" i="24"/>
  <c r="U2211" i="24"/>
  <c r="X2211" i="24" s="1"/>
  <c r="T2211" i="24"/>
  <c r="Z2210" i="24"/>
  <c r="Y2210" i="24"/>
  <c r="V2210" i="24"/>
  <c r="U2210" i="24"/>
  <c r="T2210" i="24"/>
  <c r="Z2209" i="24"/>
  <c r="Y2209" i="24"/>
  <c r="X2209" i="24"/>
  <c r="W2209" i="24"/>
  <c r="AA2196" i="8" s="1"/>
  <c r="V2209" i="24"/>
  <c r="U2209" i="24"/>
  <c r="T2209" i="24"/>
  <c r="Z2208" i="24"/>
  <c r="Y2208" i="24"/>
  <c r="X2208" i="24"/>
  <c r="W2208" i="24"/>
  <c r="AA2195" i="8" s="1"/>
  <c r="V2208" i="24"/>
  <c r="U2208" i="24"/>
  <c r="T2208" i="24"/>
  <c r="Z2207" i="24"/>
  <c r="Y2207" i="24"/>
  <c r="V2207" i="24"/>
  <c r="U2207" i="24"/>
  <c r="X2207" i="24" s="1"/>
  <c r="T2207" i="24"/>
  <c r="Z2206" i="24"/>
  <c r="Y2206" i="24"/>
  <c r="V2206" i="24"/>
  <c r="U2206" i="24"/>
  <c r="T2206" i="24"/>
  <c r="Z2205" i="24"/>
  <c r="Y2205" i="24"/>
  <c r="X2205" i="24"/>
  <c r="W2205" i="24"/>
  <c r="AA2192" i="8" s="1"/>
  <c r="V2205" i="24"/>
  <c r="U2205" i="24"/>
  <c r="T2205" i="24"/>
  <c r="Z2204" i="24"/>
  <c r="Y2204" i="24"/>
  <c r="X2204" i="24"/>
  <c r="W2204" i="24"/>
  <c r="AA2191" i="8" s="1"/>
  <c r="V2204" i="24"/>
  <c r="U2204" i="24"/>
  <c r="T2204" i="24"/>
  <c r="Z2203" i="24"/>
  <c r="Y2203" i="24"/>
  <c r="V2203" i="24"/>
  <c r="U2203" i="24"/>
  <c r="X2203" i="24" s="1"/>
  <c r="T2203" i="24"/>
  <c r="Z2202" i="24"/>
  <c r="Y2202" i="24"/>
  <c r="V2202" i="24"/>
  <c r="U2202" i="24"/>
  <c r="T2202" i="24"/>
  <c r="Z2201" i="24"/>
  <c r="Y2201" i="24"/>
  <c r="X2201" i="24"/>
  <c r="W2201" i="24"/>
  <c r="AA2188" i="8" s="1"/>
  <c r="V2201" i="24"/>
  <c r="U2201" i="24"/>
  <c r="T2201" i="24"/>
  <c r="Z2200" i="24"/>
  <c r="Y2200" i="24"/>
  <c r="X2200" i="24"/>
  <c r="W2200" i="24"/>
  <c r="AA2187" i="8" s="1"/>
  <c r="V2200" i="24"/>
  <c r="U2200" i="24"/>
  <c r="T2200" i="24"/>
  <c r="Z2199" i="24"/>
  <c r="Y2199" i="24"/>
  <c r="V2199" i="24"/>
  <c r="U2199" i="24"/>
  <c r="X2199" i="24" s="1"/>
  <c r="T2199" i="24"/>
  <c r="Z2198" i="24"/>
  <c r="Y2198" i="24"/>
  <c r="V2198" i="24"/>
  <c r="U2198" i="24"/>
  <c r="T2198" i="24"/>
  <c r="Z2197" i="24"/>
  <c r="Y2197" i="24"/>
  <c r="X2197" i="24"/>
  <c r="W2197" i="24"/>
  <c r="AA2184" i="8" s="1"/>
  <c r="V2197" i="24"/>
  <c r="U2197" i="24"/>
  <c r="T2197" i="24"/>
  <c r="Z2196" i="24"/>
  <c r="Y2196" i="24"/>
  <c r="X2196" i="24"/>
  <c r="W2196" i="24"/>
  <c r="AA2183" i="8" s="1"/>
  <c r="V2196" i="24"/>
  <c r="U2196" i="24"/>
  <c r="T2196" i="24"/>
  <c r="Z2195" i="24"/>
  <c r="Y2195" i="24"/>
  <c r="V2195" i="24"/>
  <c r="U2195" i="24"/>
  <c r="X2195" i="24" s="1"/>
  <c r="T2195" i="24"/>
  <c r="Z2194" i="24"/>
  <c r="Y2194" i="24"/>
  <c r="V2194" i="24"/>
  <c r="U2194" i="24"/>
  <c r="T2194" i="24"/>
  <c r="Z2193" i="24"/>
  <c r="Y2193" i="24"/>
  <c r="X2193" i="24"/>
  <c r="W2193" i="24"/>
  <c r="AA2180" i="8" s="1"/>
  <c r="V2193" i="24"/>
  <c r="U2193" i="24"/>
  <c r="T2193" i="24"/>
  <c r="Z2192" i="24"/>
  <c r="Y2192" i="24"/>
  <c r="X2192" i="24"/>
  <c r="W2192" i="24"/>
  <c r="AA2179" i="8" s="1"/>
  <c r="V2192" i="24"/>
  <c r="U2192" i="24"/>
  <c r="T2192" i="24"/>
  <c r="Z2191" i="24"/>
  <c r="Y2191" i="24"/>
  <c r="V2191" i="24"/>
  <c r="U2191" i="24"/>
  <c r="X2191" i="24" s="1"/>
  <c r="T2191" i="24"/>
  <c r="Z2190" i="24"/>
  <c r="Y2190" i="24"/>
  <c r="V2190" i="24"/>
  <c r="U2190" i="24"/>
  <c r="T2190" i="24"/>
  <c r="Z2189" i="24"/>
  <c r="Y2189" i="24"/>
  <c r="X2189" i="24"/>
  <c r="W2189" i="24"/>
  <c r="AA2176" i="8" s="1"/>
  <c r="V2189" i="24"/>
  <c r="U2189" i="24"/>
  <c r="T2189" i="24"/>
  <c r="Z2188" i="24"/>
  <c r="Y2188" i="24"/>
  <c r="X2188" i="24"/>
  <c r="W2188" i="24"/>
  <c r="AA2175" i="8" s="1"/>
  <c r="V2188" i="24"/>
  <c r="U2188" i="24"/>
  <c r="T2188" i="24"/>
  <c r="Z2187" i="24"/>
  <c r="Y2187" i="24"/>
  <c r="V2187" i="24"/>
  <c r="U2187" i="24"/>
  <c r="X2187" i="24" s="1"/>
  <c r="T2187" i="24"/>
  <c r="Z2186" i="24"/>
  <c r="Y2186" i="24"/>
  <c r="V2186" i="24"/>
  <c r="U2186" i="24"/>
  <c r="T2186" i="24"/>
  <c r="Z2185" i="24"/>
  <c r="Y2185" i="24"/>
  <c r="X2185" i="24"/>
  <c r="W2185" i="24"/>
  <c r="AA2172" i="8" s="1"/>
  <c r="V2185" i="24"/>
  <c r="U2185" i="24"/>
  <c r="T2185" i="24"/>
  <c r="Z2184" i="24"/>
  <c r="Y2184" i="24"/>
  <c r="X2184" i="24"/>
  <c r="W2184" i="24"/>
  <c r="AA2171" i="8" s="1"/>
  <c r="V2184" i="24"/>
  <c r="U2184" i="24"/>
  <c r="T2184" i="24"/>
  <c r="Z2183" i="24"/>
  <c r="Y2183" i="24"/>
  <c r="V2183" i="24"/>
  <c r="U2183" i="24"/>
  <c r="X2183" i="24" s="1"/>
  <c r="T2183" i="24"/>
  <c r="Z2182" i="24"/>
  <c r="Y2182" i="24"/>
  <c r="V2182" i="24"/>
  <c r="U2182" i="24"/>
  <c r="T2182" i="24"/>
  <c r="Z2181" i="24"/>
  <c r="Y2181" i="24"/>
  <c r="X2181" i="24"/>
  <c r="W2181" i="24"/>
  <c r="AA2168" i="8" s="1"/>
  <c r="V2181" i="24"/>
  <c r="U2181" i="24"/>
  <c r="T2181" i="24"/>
  <c r="Z2180" i="24"/>
  <c r="Y2180" i="24"/>
  <c r="X2180" i="24"/>
  <c r="W2180" i="24"/>
  <c r="AA2167" i="8" s="1"/>
  <c r="V2180" i="24"/>
  <c r="U2180" i="24"/>
  <c r="T2180" i="24"/>
  <c r="Z2179" i="24"/>
  <c r="Y2179" i="24"/>
  <c r="V2179" i="24"/>
  <c r="U2179" i="24"/>
  <c r="X2179" i="24" s="1"/>
  <c r="T2179" i="24"/>
  <c r="Z2178" i="24"/>
  <c r="Y2178" i="24"/>
  <c r="V2178" i="24"/>
  <c r="U2178" i="24"/>
  <c r="T2178" i="24"/>
  <c r="Z2177" i="24"/>
  <c r="Y2177" i="24"/>
  <c r="X2177" i="24"/>
  <c r="W2177" i="24"/>
  <c r="AA2164" i="8" s="1"/>
  <c r="V2177" i="24"/>
  <c r="U2177" i="24"/>
  <c r="T2177" i="24"/>
  <c r="Z2176" i="24"/>
  <c r="Y2176" i="24"/>
  <c r="X2176" i="24"/>
  <c r="W2176" i="24"/>
  <c r="AA2163" i="8" s="1"/>
  <c r="V2176" i="24"/>
  <c r="U2176" i="24"/>
  <c r="T2176" i="24"/>
  <c r="Z2175" i="24"/>
  <c r="Y2175" i="24"/>
  <c r="V2175" i="24"/>
  <c r="U2175" i="24"/>
  <c r="X2175" i="24" s="1"/>
  <c r="T2175" i="24"/>
  <c r="Z2174" i="24"/>
  <c r="Y2174" i="24"/>
  <c r="V2174" i="24"/>
  <c r="U2174" i="24"/>
  <c r="T2174" i="24"/>
  <c r="Z2173" i="24"/>
  <c r="Y2173" i="24"/>
  <c r="X2173" i="24"/>
  <c r="W2173" i="24"/>
  <c r="AA2160" i="8" s="1"/>
  <c r="V2173" i="24"/>
  <c r="U2173" i="24"/>
  <c r="T2173" i="24"/>
  <c r="Z2172" i="24"/>
  <c r="Y2172" i="24"/>
  <c r="X2172" i="24"/>
  <c r="W2172" i="24"/>
  <c r="AA2159" i="8" s="1"/>
  <c r="V2172" i="24"/>
  <c r="U2172" i="24"/>
  <c r="T2172" i="24"/>
  <c r="Z2171" i="24"/>
  <c r="Y2171" i="24"/>
  <c r="V2171" i="24"/>
  <c r="U2171" i="24"/>
  <c r="X2171" i="24" s="1"/>
  <c r="T2171" i="24"/>
  <c r="Z2170" i="24"/>
  <c r="Y2170" i="24"/>
  <c r="V2170" i="24"/>
  <c r="U2170" i="24"/>
  <c r="T2170" i="24"/>
  <c r="Z2169" i="24"/>
  <c r="Y2169" i="24"/>
  <c r="X2169" i="24"/>
  <c r="W2169" i="24"/>
  <c r="AA2156" i="8" s="1"/>
  <c r="V2169" i="24"/>
  <c r="U2169" i="24"/>
  <c r="T2169" i="24"/>
  <c r="Z2168" i="24"/>
  <c r="Y2168" i="24"/>
  <c r="X2168" i="24"/>
  <c r="W2168" i="24"/>
  <c r="AA2155" i="8" s="1"/>
  <c r="V2168" i="24"/>
  <c r="U2168" i="24"/>
  <c r="T2168" i="24"/>
  <c r="Z2167" i="24"/>
  <c r="Y2167" i="24"/>
  <c r="V2167" i="24"/>
  <c r="U2167" i="24"/>
  <c r="X2167" i="24" s="1"/>
  <c r="T2167" i="24"/>
  <c r="Z2166" i="24"/>
  <c r="Y2166" i="24"/>
  <c r="V2166" i="24"/>
  <c r="U2166" i="24"/>
  <c r="T2166" i="24"/>
  <c r="Z2165" i="24"/>
  <c r="Y2165" i="24"/>
  <c r="X2165" i="24"/>
  <c r="W2165" i="24"/>
  <c r="AA2152" i="8" s="1"/>
  <c r="V2165" i="24"/>
  <c r="U2165" i="24"/>
  <c r="T2165" i="24"/>
  <c r="Z2164" i="24"/>
  <c r="Y2164" i="24"/>
  <c r="X2164" i="24"/>
  <c r="W2164" i="24"/>
  <c r="AA2151" i="8" s="1"/>
  <c r="V2164" i="24"/>
  <c r="U2164" i="24"/>
  <c r="T2164" i="24"/>
  <c r="Z2163" i="24"/>
  <c r="Y2163" i="24"/>
  <c r="V2163" i="24"/>
  <c r="U2163" i="24"/>
  <c r="X2163" i="24" s="1"/>
  <c r="T2163" i="24"/>
  <c r="Z2162" i="24"/>
  <c r="Y2162" i="24"/>
  <c r="V2162" i="24"/>
  <c r="U2162" i="24"/>
  <c r="T2162" i="24"/>
  <c r="Z2161" i="24"/>
  <c r="Y2161" i="24"/>
  <c r="X2161" i="24"/>
  <c r="W2161" i="24"/>
  <c r="AA2148" i="8" s="1"/>
  <c r="V2161" i="24"/>
  <c r="U2161" i="24"/>
  <c r="T2161" i="24"/>
  <c r="Z2160" i="24"/>
  <c r="Y2160" i="24"/>
  <c r="X2160" i="24"/>
  <c r="W2160" i="24"/>
  <c r="AA2147" i="8" s="1"/>
  <c r="V2160" i="24"/>
  <c r="U2160" i="24"/>
  <c r="T2160" i="24"/>
  <c r="Z2159" i="24"/>
  <c r="Y2159" i="24"/>
  <c r="V2159" i="24"/>
  <c r="U2159" i="24"/>
  <c r="X2159" i="24" s="1"/>
  <c r="T2159" i="24"/>
  <c r="Z2158" i="24"/>
  <c r="Y2158" i="24"/>
  <c r="V2158" i="24"/>
  <c r="U2158" i="24"/>
  <c r="T2158" i="24"/>
  <c r="Z2157" i="24"/>
  <c r="Y2157" i="24"/>
  <c r="X2157" i="24"/>
  <c r="W2157" i="24"/>
  <c r="AA2144" i="8" s="1"/>
  <c r="V2157" i="24"/>
  <c r="U2157" i="24"/>
  <c r="T2157" i="24"/>
  <c r="Z2156" i="24"/>
  <c r="Y2156" i="24"/>
  <c r="X2156" i="24"/>
  <c r="W2156" i="24"/>
  <c r="AA2143" i="8" s="1"/>
  <c r="V2156" i="24"/>
  <c r="U2156" i="24"/>
  <c r="T2156" i="24"/>
  <c r="Z2155" i="24"/>
  <c r="Y2155" i="24"/>
  <c r="V2155" i="24"/>
  <c r="U2155" i="24"/>
  <c r="X2155" i="24" s="1"/>
  <c r="T2155" i="24"/>
  <c r="Z2154" i="24"/>
  <c r="Y2154" i="24"/>
  <c r="V2154" i="24"/>
  <c r="U2154" i="24"/>
  <c r="T2154" i="24"/>
  <c r="Z2153" i="24"/>
  <c r="Y2153" i="24"/>
  <c r="X2153" i="24"/>
  <c r="W2153" i="24"/>
  <c r="AA2140" i="8" s="1"/>
  <c r="V2153" i="24"/>
  <c r="U2153" i="24"/>
  <c r="T2153" i="24"/>
  <c r="Z2152" i="24"/>
  <c r="Y2152" i="24"/>
  <c r="X2152" i="24"/>
  <c r="W2152" i="24"/>
  <c r="AA2139" i="8" s="1"/>
  <c r="V2152" i="24"/>
  <c r="U2152" i="24"/>
  <c r="T2152" i="24"/>
  <c r="Z2151" i="24"/>
  <c r="Y2151" i="24"/>
  <c r="V2151" i="24"/>
  <c r="U2151" i="24"/>
  <c r="X2151" i="24" s="1"/>
  <c r="T2151" i="24"/>
  <c r="Z2150" i="24"/>
  <c r="Y2150" i="24"/>
  <c r="V2150" i="24"/>
  <c r="U2150" i="24"/>
  <c r="T2150" i="24"/>
  <c r="Z2149" i="24"/>
  <c r="Y2149" i="24"/>
  <c r="X2149" i="24"/>
  <c r="W2149" i="24"/>
  <c r="AA2136" i="8" s="1"/>
  <c r="V2149" i="24"/>
  <c r="U2149" i="24"/>
  <c r="T2149" i="24"/>
  <c r="Z2148" i="24"/>
  <c r="Y2148" i="24"/>
  <c r="X2148" i="24"/>
  <c r="W2148" i="24"/>
  <c r="AA2135" i="8" s="1"/>
  <c r="V2148" i="24"/>
  <c r="U2148" i="24"/>
  <c r="T2148" i="24"/>
  <c r="Z2147" i="24"/>
  <c r="Y2147" i="24"/>
  <c r="V2147" i="24"/>
  <c r="U2147" i="24"/>
  <c r="X2147" i="24" s="1"/>
  <c r="T2147" i="24"/>
  <c r="Z2146" i="24"/>
  <c r="Y2146" i="24"/>
  <c r="V2146" i="24"/>
  <c r="U2146" i="24"/>
  <c r="T2146" i="24"/>
  <c r="Z2145" i="24"/>
  <c r="Y2145" i="24"/>
  <c r="X2145" i="24"/>
  <c r="W2145" i="24"/>
  <c r="AA2132" i="8" s="1"/>
  <c r="V2145" i="24"/>
  <c r="U2145" i="24"/>
  <c r="T2145" i="24"/>
  <c r="Z2144" i="24"/>
  <c r="Y2144" i="24"/>
  <c r="X2144" i="24"/>
  <c r="W2144" i="24"/>
  <c r="AA2131" i="8" s="1"/>
  <c r="V2144" i="24"/>
  <c r="U2144" i="24"/>
  <c r="T2144" i="24"/>
  <c r="Z2143" i="24"/>
  <c r="Y2143" i="24"/>
  <c r="V2143" i="24"/>
  <c r="U2143" i="24"/>
  <c r="X2143" i="24" s="1"/>
  <c r="T2143" i="24"/>
  <c r="Z2142" i="24"/>
  <c r="Y2142" i="24"/>
  <c r="V2142" i="24"/>
  <c r="U2142" i="24"/>
  <c r="T2142" i="24"/>
  <c r="Z2141" i="24"/>
  <c r="Y2141" i="24"/>
  <c r="X2141" i="24"/>
  <c r="W2141" i="24"/>
  <c r="AA2128" i="8" s="1"/>
  <c r="V2141" i="24"/>
  <c r="U2141" i="24"/>
  <c r="T2141" i="24"/>
  <c r="Z2140" i="24"/>
  <c r="Y2140" i="24"/>
  <c r="X2140" i="24"/>
  <c r="W2140" i="24"/>
  <c r="AA2127" i="8" s="1"/>
  <c r="V2140" i="24"/>
  <c r="U2140" i="24"/>
  <c r="T2140" i="24"/>
  <c r="Z2139" i="24"/>
  <c r="Y2139" i="24"/>
  <c r="V2139" i="24"/>
  <c r="U2139" i="24"/>
  <c r="X2139" i="24" s="1"/>
  <c r="T2139" i="24"/>
  <c r="Z2138" i="24"/>
  <c r="Y2138" i="24"/>
  <c r="V2138" i="24"/>
  <c r="U2138" i="24"/>
  <c r="T2138" i="24"/>
  <c r="Z2137" i="24"/>
  <c r="Y2137" i="24"/>
  <c r="X2137" i="24"/>
  <c r="W2137" i="24"/>
  <c r="AA2124" i="8" s="1"/>
  <c r="V2137" i="24"/>
  <c r="U2137" i="24"/>
  <c r="T2137" i="24"/>
  <c r="Z2136" i="24"/>
  <c r="Y2136" i="24"/>
  <c r="X2136" i="24"/>
  <c r="W2136" i="24"/>
  <c r="AA2123" i="8" s="1"/>
  <c r="V2136" i="24"/>
  <c r="U2136" i="24"/>
  <c r="T2136" i="24"/>
  <c r="Z2135" i="24"/>
  <c r="Y2135" i="24"/>
  <c r="V2135" i="24"/>
  <c r="U2135" i="24"/>
  <c r="X2135" i="24" s="1"/>
  <c r="T2135" i="24"/>
  <c r="Z2134" i="24"/>
  <c r="Y2134" i="24"/>
  <c r="V2134" i="24"/>
  <c r="U2134" i="24"/>
  <c r="T2134" i="24"/>
  <c r="Z2133" i="24"/>
  <c r="Y2133" i="24"/>
  <c r="X2133" i="24"/>
  <c r="W2133" i="24"/>
  <c r="AA2120" i="8" s="1"/>
  <c r="V2133" i="24"/>
  <c r="U2133" i="24"/>
  <c r="T2133" i="24"/>
  <c r="Z2132" i="24"/>
  <c r="Y2132" i="24"/>
  <c r="X2132" i="24"/>
  <c r="W2132" i="24"/>
  <c r="AA2119" i="8" s="1"/>
  <c r="V2132" i="24"/>
  <c r="U2132" i="24"/>
  <c r="T2132" i="24"/>
  <c r="Z2131" i="24"/>
  <c r="Y2131" i="24"/>
  <c r="V2131" i="24"/>
  <c r="U2131" i="24"/>
  <c r="X2131" i="24" s="1"/>
  <c r="T2131" i="24"/>
  <c r="Z2130" i="24"/>
  <c r="Y2130" i="24"/>
  <c r="V2130" i="24"/>
  <c r="U2130" i="24"/>
  <c r="T2130" i="24"/>
  <c r="Z2129" i="24"/>
  <c r="Y2129" i="24"/>
  <c r="X2129" i="24"/>
  <c r="W2129" i="24"/>
  <c r="AA2116" i="8" s="1"/>
  <c r="V2129" i="24"/>
  <c r="U2129" i="24"/>
  <c r="T2129" i="24"/>
  <c r="Z2128" i="24"/>
  <c r="Y2128" i="24"/>
  <c r="X2128" i="24"/>
  <c r="W2128" i="24"/>
  <c r="AA2115" i="8" s="1"/>
  <c r="V2128" i="24"/>
  <c r="U2128" i="24"/>
  <c r="T2128" i="24"/>
  <c r="Z2127" i="24"/>
  <c r="Y2127" i="24"/>
  <c r="V2127" i="24"/>
  <c r="U2127" i="24"/>
  <c r="X2127" i="24" s="1"/>
  <c r="T2127" i="24"/>
  <c r="Z2126" i="24"/>
  <c r="Y2126" i="24"/>
  <c r="V2126" i="24"/>
  <c r="U2126" i="24"/>
  <c r="T2126" i="24"/>
  <c r="Z2125" i="24"/>
  <c r="Y2125" i="24"/>
  <c r="X2125" i="24"/>
  <c r="W2125" i="24"/>
  <c r="AA2112" i="8" s="1"/>
  <c r="V2125" i="24"/>
  <c r="U2125" i="24"/>
  <c r="T2125" i="24"/>
  <c r="Z2124" i="24"/>
  <c r="Y2124" i="24"/>
  <c r="X2124" i="24"/>
  <c r="W2124" i="24"/>
  <c r="AA2111" i="8" s="1"/>
  <c r="V2124" i="24"/>
  <c r="U2124" i="24"/>
  <c r="T2124" i="24"/>
  <c r="Z2123" i="24"/>
  <c r="Y2123" i="24"/>
  <c r="V2123" i="24"/>
  <c r="U2123" i="24"/>
  <c r="X2123" i="24" s="1"/>
  <c r="T2123" i="24"/>
  <c r="Z2122" i="24"/>
  <c r="Y2122" i="24"/>
  <c r="V2122" i="24"/>
  <c r="U2122" i="24"/>
  <c r="T2122" i="24"/>
  <c r="Z2121" i="24"/>
  <c r="Y2121" i="24"/>
  <c r="X2121" i="24"/>
  <c r="W2121" i="24"/>
  <c r="AA2108" i="8" s="1"/>
  <c r="V2121" i="24"/>
  <c r="U2121" i="24"/>
  <c r="T2121" i="24"/>
  <c r="Z2120" i="24"/>
  <c r="Y2120" i="24"/>
  <c r="X2120" i="24"/>
  <c r="W2120" i="24"/>
  <c r="AA2107" i="8" s="1"/>
  <c r="V2120" i="24"/>
  <c r="U2120" i="24"/>
  <c r="T2120" i="24"/>
  <c r="Z2119" i="24"/>
  <c r="Y2119" i="24"/>
  <c r="V2119" i="24"/>
  <c r="U2119" i="24"/>
  <c r="T2119" i="24"/>
  <c r="Z2118" i="24"/>
  <c r="Y2118" i="24"/>
  <c r="X2118" i="24"/>
  <c r="V2118" i="24"/>
  <c r="U2118" i="24"/>
  <c r="W2118" i="24" s="1"/>
  <c r="AA2105" i="8" s="1"/>
  <c r="T2118" i="24"/>
  <c r="Z2117" i="24"/>
  <c r="Y2117" i="24"/>
  <c r="X2117" i="24"/>
  <c r="W2117" i="24"/>
  <c r="AA2104" i="8" s="1"/>
  <c r="V2117" i="24"/>
  <c r="U2117" i="24"/>
  <c r="T2117" i="24"/>
  <c r="Z2116" i="24"/>
  <c r="Y2116" i="24"/>
  <c r="X2116" i="24"/>
  <c r="W2116" i="24"/>
  <c r="AA2103" i="8" s="1"/>
  <c r="V2116" i="24"/>
  <c r="U2116" i="24"/>
  <c r="T2116" i="24"/>
  <c r="Z2115" i="24"/>
  <c r="Y2115" i="24"/>
  <c r="V2115" i="24"/>
  <c r="U2115" i="24"/>
  <c r="T2115" i="24"/>
  <c r="Z2114" i="24"/>
  <c r="Y2114" i="24"/>
  <c r="V2114" i="24"/>
  <c r="U2114" i="24"/>
  <c r="T2114" i="24"/>
  <c r="Z2113" i="24"/>
  <c r="Y2113" i="24"/>
  <c r="X2113" i="24"/>
  <c r="W2113" i="24"/>
  <c r="AA2100" i="8" s="1"/>
  <c r="V2113" i="24"/>
  <c r="U2113" i="24"/>
  <c r="T2113" i="24"/>
  <c r="Z2112" i="24"/>
  <c r="Y2112" i="24"/>
  <c r="X2112" i="24"/>
  <c r="W2112" i="24"/>
  <c r="AA2099" i="8" s="1"/>
  <c r="V2112" i="24"/>
  <c r="U2112" i="24"/>
  <c r="T2112" i="24"/>
  <c r="Z2111" i="24"/>
  <c r="Y2111" i="24"/>
  <c r="V2111" i="24"/>
  <c r="U2111" i="24"/>
  <c r="T2111" i="24"/>
  <c r="Z2110" i="24"/>
  <c r="Y2110" i="24"/>
  <c r="X2110" i="24"/>
  <c r="V2110" i="24"/>
  <c r="U2110" i="24"/>
  <c r="W2110" i="24" s="1"/>
  <c r="AA2097" i="8" s="1"/>
  <c r="T2110" i="24"/>
  <c r="Z2109" i="24"/>
  <c r="Y2109" i="24"/>
  <c r="X2109" i="24"/>
  <c r="V2109" i="24"/>
  <c r="U2109" i="24"/>
  <c r="W2109" i="24" s="1"/>
  <c r="AA2096" i="8" s="1"/>
  <c r="T2109" i="24"/>
  <c r="Z2108" i="24"/>
  <c r="Y2108" i="24"/>
  <c r="X2108" i="24"/>
  <c r="W2108" i="24"/>
  <c r="AA2095" i="8" s="1"/>
  <c r="V2108" i="24"/>
  <c r="U2108" i="24"/>
  <c r="T2108" i="24"/>
  <c r="Z2107" i="24"/>
  <c r="Y2107" i="24"/>
  <c r="W2107" i="24"/>
  <c r="AA2094" i="8" s="1"/>
  <c r="V2107" i="24"/>
  <c r="U2107" i="24"/>
  <c r="X2107" i="24" s="1"/>
  <c r="T2107" i="24"/>
  <c r="Z2106" i="24"/>
  <c r="Y2106" i="24"/>
  <c r="V2106" i="24"/>
  <c r="U2106" i="24"/>
  <c r="T2106" i="24"/>
  <c r="Z2105" i="24"/>
  <c r="Y2105" i="24"/>
  <c r="X2105" i="24"/>
  <c r="W2105" i="24"/>
  <c r="AA2092" i="8" s="1"/>
  <c r="V2105" i="24"/>
  <c r="U2105" i="24"/>
  <c r="T2105" i="24"/>
  <c r="Z2104" i="24"/>
  <c r="Y2104" i="24"/>
  <c r="X2104" i="24"/>
  <c r="W2104" i="24"/>
  <c r="AA2091" i="8" s="1"/>
  <c r="V2104" i="24"/>
  <c r="U2104" i="24"/>
  <c r="T2104" i="24"/>
  <c r="Z2103" i="24"/>
  <c r="Y2103" i="24"/>
  <c r="V2103" i="24"/>
  <c r="U2103" i="24"/>
  <c r="T2103" i="24"/>
  <c r="Z2102" i="24"/>
  <c r="Y2102" i="24"/>
  <c r="X2102" i="24"/>
  <c r="V2102" i="24"/>
  <c r="U2102" i="24"/>
  <c r="W2102" i="24" s="1"/>
  <c r="AA2089" i="8" s="1"/>
  <c r="T2102" i="24"/>
  <c r="Z2101" i="24"/>
  <c r="Y2101" i="24"/>
  <c r="X2101" i="24"/>
  <c r="V2101" i="24"/>
  <c r="U2101" i="24"/>
  <c r="W2101" i="24" s="1"/>
  <c r="AA2088" i="8" s="1"/>
  <c r="T2101" i="24"/>
  <c r="Z2100" i="24"/>
  <c r="Y2100" i="24"/>
  <c r="X2100" i="24"/>
  <c r="W2100" i="24"/>
  <c r="AA2087" i="8" s="1"/>
  <c r="V2100" i="24"/>
  <c r="U2100" i="24"/>
  <c r="T2100" i="24"/>
  <c r="Z2099" i="24"/>
  <c r="Y2099" i="24"/>
  <c r="W2099" i="24"/>
  <c r="AA2086" i="8" s="1"/>
  <c r="V2099" i="24"/>
  <c r="U2099" i="24"/>
  <c r="X2099" i="24" s="1"/>
  <c r="T2099" i="24"/>
  <c r="Z2098" i="24"/>
  <c r="Y2098" i="24"/>
  <c r="V2098" i="24"/>
  <c r="U2098" i="24"/>
  <c r="T2098" i="24"/>
  <c r="Z2097" i="24"/>
  <c r="Y2097" i="24"/>
  <c r="X2097" i="24"/>
  <c r="W2097" i="24"/>
  <c r="AA2084" i="8" s="1"/>
  <c r="V2097" i="24"/>
  <c r="U2097" i="24"/>
  <c r="T2097" i="24"/>
  <c r="Z2096" i="24"/>
  <c r="Y2096" i="24"/>
  <c r="X2096" i="24"/>
  <c r="W2096" i="24"/>
  <c r="AA2083" i="8" s="1"/>
  <c r="V2096" i="24"/>
  <c r="U2096" i="24"/>
  <c r="T2096" i="24"/>
  <c r="Z2095" i="24"/>
  <c r="Y2095" i="24"/>
  <c r="V2095" i="24"/>
  <c r="U2095" i="24"/>
  <c r="T2095" i="24"/>
  <c r="Z2094" i="24"/>
  <c r="Y2094" i="24"/>
  <c r="X2094" i="24"/>
  <c r="V2094" i="24"/>
  <c r="U2094" i="24"/>
  <c r="W2094" i="24" s="1"/>
  <c r="AA2081" i="8" s="1"/>
  <c r="T2094" i="24"/>
  <c r="Z2093" i="24"/>
  <c r="Y2093" i="24"/>
  <c r="X2093" i="24"/>
  <c r="V2093" i="24"/>
  <c r="U2093" i="24"/>
  <c r="W2093" i="24" s="1"/>
  <c r="AA2080" i="8" s="1"/>
  <c r="T2093" i="24"/>
  <c r="Z2092" i="24"/>
  <c r="Y2092" i="24"/>
  <c r="X2092" i="24"/>
  <c r="W2092" i="24"/>
  <c r="AA2079" i="8" s="1"/>
  <c r="V2092" i="24"/>
  <c r="U2092" i="24"/>
  <c r="T2092" i="24"/>
  <c r="Z2091" i="24"/>
  <c r="Y2091" i="24"/>
  <c r="W2091" i="24"/>
  <c r="AA2078" i="8" s="1"/>
  <c r="V2091" i="24"/>
  <c r="U2091" i="24"/>
  <c r="X2091" i="24" s="1"/>
  <c r="T2091" i="24"/>
  <c r="Z2090" i="24"/>
  <c r="Y2090" i="24"/>
  <c r="V2090" i="24"/>
  <c r="U2090" i="24"/>
  <c r="T2090" i="24"/>
  <c r="Z2089" i="24"/>
  <c r="Y2089" i="24"/>
  <c r="X2089" i="24"/>
  <c r="W2089" i="24"/>
  <c r="AA2076" i="8" s="1"/>
  <c r="V2089" i="24"/>
  <c r="U2089" i="24"/>
  <c r="T2089" i="24"/>
  <c r="Z2088" i="24"/>
  <c r="Y2088" i="24"/>
  <c r="X2088" i="24"/>
  <c r="W2088" i="24"/>
  <c r="AA2075" i="8" s="1"/>
  <c r="V2088" i="24"/>
  <c r="U2088" i="24"/>
  <c r="T2088" i="24"/>
  <c r="Z2087" i="24"/>
  <c r="Y2087" i="24"/>
  <c r="V2087" i="24"/>
  <c r="U2087" i="24"/>
  <c r="T2087" i="24"/>
  <c r="Z2086" i="24"/>
  <c r="Y2086" i="24"/>
  <c r="X2086" i="24"/>
  <c r="V2086" i="24"/>
  <c r="U2086" i="24"/>
  <c r="W2086" i="24" s="1"/>
  <c r="AA2073" i="8" s="1"/>
  <c r="T2086" i="24"/>
  <c r="Z2085" i="24"/>
  <c r="Y2085" i="24"/>
  <c r="X2085" i="24"/>
  <c r="V2085" i="24"/>
  <c r="U2085" i="24"/>
  <c r="W2085" i="24" s="1"/>
  <c r="AA2072" i="8" s="1"/>
  <c r="T2085" i="24"/>
  <c r="Z2084" i="24"/>
  <c r="Y2084" i="24"/>
  <c r="X2084" i="24"/>
  <c r="W2084" i="24"/>
  <c r="AA2071" i="8" s="1"/>
  <c r="V2084" i="24"/>
  <c r="U2084" i="24"/>
  <c r="T2084" i="24"/>
  <c r="Z2083" i="24"/>
  <c r="Y2083" i="24"/>
  <c r="W2083" i="24"/>
  <c r="AA2070" i="8" s="1"/>
  <c r="V2083" i="24"/>
  <c r="U2083" i="24"/>
  <c r="X2083" i="24" s="1"/>
  <c r="T2083" i="24"/>
  <c r="Z2082" i="24"/>
  <c r="Y2082" i="24"/>
  <c r="V2082" i="24"/>
  <c r="U2082" i="24"/>
  <c r="T2082" i="24"/>
  <c r="Z2081" i="24"/>
  <c r="Y2081" i="24"/>
  <c r="X2081" i="24"/>
  <c r="W2081" i="24"/>
  <c r="AA2068" i="8" s="1"/>
  <c r="V2081" i="24"/>
  <c r="U2081" i="24"/>
  <c r="T2081" i="24"/>
  <c r="Z2080" i="24"/>
  <c r="Y2080" i="24"/>
  <c r="X2080" i="24"/>
  <c r="W2080" i="24"/>
  <c r="AA2067" i="8" s="1"/>
  <c r="V2080" i="24"/>
  <c r="U2080" i="24"/>
  <c r="T2080" i="24"/>
  <c r="Z2079" i="24"/>
  <c r="Y2079" i="24"/>
  <c r="V2079" i="24"/>
  <c r="U2079" i="24"/>
  <c r="T2079" i="24"/>
  <c r="Z2078" i="24"/>
  <c r="Y2078" i="24"/>
  <c r="X2078" i="24"/>
  <c r="V2078" i="24"/>
  <c r="U2078" i="24"/>
  <c r="W2078" i="24" s="1"/>
  <c r="AA2065" i="8" s="1"/>
  <c r="T2078" i="24"/>
  <c r="Z2077" i="24"/>
  <c r="Y2077" i="24"/>
  <c r="X2077" i="24"/>
  <c r="V2077" i="24"/>
  <c r="U2077" i="24"/>
  <c r="W2077" i="24" s="1"/>
  <c r="AA2064" i="8" s="1"/>
  <c r="T2077" i="24"/>
  <c r="Z2076" i="24"/>
  <c r="Y2076" i="24"/>
  <c r="X2076" i="24"/>
  <c r="W2076" i="24"/>
  <c r="AA2063" i="8" s="1"/>
  <c r="V2076" i="24"/>
  <c r="U2076" i="24"/>
  <c r="T2076" i="24"/>
  <c r="Z2075" i="24"/>
  <c r="Y2075" i="24"/>
  <c r="W2075" i="24"/>
  <c r="AA2062" i="8" s="1"/>
  <c r="V2075" i="24"/>
  <c r="U2075" i="24"/>
  <c r="X2075" i="24" s="1"/>
  <c r="T2075" i="24"/>
  <c r="Z2074" i="24"/>
  <c r="Y2074" i="24"/>
  <c r="V2074" i="24"/>
  <c r="U2074" i="24"/>
  <c r="T2074" i="24"/>
  <c r="Z2073" i="24"/>
  <c r="Y2073" i="24"/>
  <c r="X2073" i="24"/>
  <c r="W2073" i="24"/>
  <c r="AA2060" i="8" s="1"/>
  <c r="V2073" i="24"/>
  <c r="U2073" i="24"/>
  <c r="T2073" i="24"/>
  <c r="Z2072" i="24"/>
  <c r="Y2072" i="24"/>
  <c r="X2072" i="24"/>
  <c r="W2072" i="24"/>
  <c r="AA2059" i="8" s="1"/>
  <c r="V2072" i="24"/>
  <c r="U2072" i="24"/>
  <c r="T2072" i="24"/>
  <c r="Z2071" i="24"/>
  <c r="Y2071" i="24"/>
  <c r="V2071" i="24"/>
  <c r="U2071" i="24"/>
  <c r="T2071" i="24"/>
  <c r="Z2070" i="24"/>
  <c r="Y2070" i="24"/>
  <c r="X2070" i="24"/>
  <c r="V2070" i="24"/>
  <c r="U2070" i="24"/>
  <c r="W2070" i="24" s="1"/>
  <c r="AA2057" i="8" s="1"/>
  <c r="T2070" i="24"/>
  <c r="Z2069" i="24"/>
  <c r="Y2069" i="24"/>
  <c r="X2069" i="24"/>
  <c r="V2069" i="24"/>
  <c r="U2069" i="24"/>
  <c r="W2069" i="24" s="1"/>
  <c r="AA2056" i="8" s="1"/>
  <c r="T2069" i="24"/>
  <c r="Z2068" i="24"/>
  <c r="Y2068" i="24"/>
  <c r="X2068" i="24"/>
  <c r="W2068" i="24"/>
  <c r="AA2055" i="8" s="1"/>
  <c r="V2068" i="24"/>
  <c r="U2068" i="24"/>
  <c r="T2068" i="24"/>
  <c r="Z2067" i="24"/>
  <c r="Y2067" i="24"/>
  <c r="W2067" i="24"/>
  <c r="AA2054" i="8" s="1"/>
  <c r="V2067" i="24"/>
  <c r="U2067" i="24"/>
  <c r="X2067" i="24" s="1"/>
  <c r="T2067" i="24"/>
  <c r="Z2066" i="24"/>
  <c r="Y2066" i="24"/>
  <c r="V2066" i="24"/>
  <c r="U2066" i="24"/>
  <c r="T2066" i="24"/>
  <c r="Z2065" i="24"/>
  <c r="Y2065" i="24"/>
  <c r="X2065" i="24"/>
  <c r="W2065" i="24"/>
  <c r="AA2052" i="8" s="1"/>
  <c r="V2065" i="24"/>
  <c r="U2065" i="24"/>
  <c r="T2065" i="24"/>
  <c r="Z2064" i="24"/>
  <c r="Y2064" i="24"/>
  <c r="X2064" i="24"/>
  <c r="W2064" i="24"/>
  <c r="AA2051" i="8" s="1"/>
  <c r="V2064" i="24"/>
  <c r="U2064" i="24"/>
  <c r="T2064" i="24"/>
  <c r="Z2063" i="24"/>
  <c r="Y2063" i="24"/>
  <c r="V2063" i="24"/>
  <c r="U2063" i="24"/>
  <c r="T2063" i="24"/>
  <c r="Z2062" i="24"/>
  <c r="Y2062" i="24"/>
  <c r="X2062" i="24"/>
  <c r="V2062" i="24"/>
  <c r="U2062" i="24"/>
  <c r="W2062" i="24" s="1"/>
  <c r="AA2049" i="8" s="1"/>
  <c r="T2062" i="24"/>
  <c r="Z2061" i="24"/>
  <c r="Y2061" i="24"/>
  <c r="X2061" i="24"/>
  <c r="V2061" i="24"/>
  <c r="U2061" i="24"/>
  <c r="W2061" i="24" s="1"/>
  <c r="AA2048" i="8" s="1"/>
  <c r="T2061" i="24"/>
  <c r="Z2060" i="24"/>
  <c r="Y2060" i="24"/>
  <c r="X2060" i="24"/>
  <c r="W2060" i="24"/>
  <c r="AA2047" i="8" s="1"/>
  <c r="V2060" i="24"/>
  <c r="U2060" i="24"/>
  <c r="T2060" i="24"/>
  <c r="Z2059" i="24"/>
  <c r="Y2059" i="24"/>
  <c r="W2059" i="24"/>
  <c r="AA2046" i="8" s="1"/>
  <c r="V2059" i="24"/>
  <c r="U2059" i="24"/>
  <c r="X2059" i="24" s="1"/>
  <c r="T2059" i="24"/>
  <c r="Z2058" i="24"/>
  <c r="Y2058" i="24"/>
  <c r="V2058" i="24"/>
  <c r="U2058" i="24"/>
  <c r="T2058" i="24"/>
  <c r="Z2057" i="24"/>
  <c r="Y2057" i="24"/>
  <c r="X2057" i="24"/>
  <c r="W2057" i="24"/>
  <c r="AA2044" i="8" s="1"/>
  <c r="V2057" i="24"/>
  <c r="U2057" i="24"/>
  <c r="T2057" i="24"/>
  <c r="Z2056" i="24"/>
  <c r="Y2056" i="24"/>
  <c r="X2056" i="24"/>
  <c r="W2056" i="24"/>
  <c r="AA2043" i="8" s="1"/>
  <c r="V2056" i="24"/>
  <c r="U2056" i="24"/>
  <c r="T2056" i="24"/>
  <c r="Z2055" i="24"/>
  <c r="Y2055" i="24"/>
  <c r="V2055" i="24"/>
  <c r="U2055" i="24"/>
  <c r="T2055" i="24"/>
  <c r="Z2054" i="24"/>
  <c r="Y2054" i="24"/>
  <c r="X2054" i="24"/>
  <c r="V2054" i="24"/>
  <c r="U2054" i="24"/>
  <c r="W2054" i="24" s="1"/>
  <c r="AA2041" i="8" s="1"/>
  <c r="T2054" i="24"/>
  <c r="Z2053" i="24"/>
  <c r="Y2053" i="24"/>
  <c r="X2053" i="24"/>
  <c r="V2053" i="24"/>
  <c r="U2053" i="24"/>
  <c r="W2053" i="24" s="1"/>
  <c r="AA2040" i="8" s="1"/>
  <c r="T2053" i="24"/>
  <c r="Z2052" i="24"/>
  <c r="Y2052" i="24"/>
  <c r="X2052" i="24"/>
  <c r="W2052" i="24"/>
  <c r="AA2039" i="8" s="1"/>
  <c r="V2052" i="24"/>
  <c r="U2052" i="24"/>
  <c r="T2052" i="24"/>
  <c r="Z2051" i="24"/>
  <c r="Y2051" i="24"/>
  <c r="W2051" i="24"/>
  <c r="AA2038" i="8" s="1"/>
  <c r="V2051" i="24"/>
  <c r="U2051" i="24"/>
  <c r="X2051" i="24" s="1"/>
  <c r="T2051" i="24"/>
  <c r="Z2050" i="24"/>
  <c r="Y2050" i="24"/>
  <c r="V2050" i="24"/>
  <c r="U2050" i="24"/>
  <c r="T2050" i="24"/>
  <c r="Z2049" i="24"/>
  <c r="Y2049" i="24"/>
  <c r="X2049" i="24"/>
  <c r="W2049" i="24"/>
  <c r="AA2036" i="8" s="1"/>
  <c r="V2049" i="24"/>
  <c r="U2049" i="24"/>
  <c r="T2049" i="24"/>
  <c r="Z2048" i="24"/>
  <c r="Y2048" i="24"/>
  <c r="X2048" i="24"/>
  <c r="W2048" i="24"/>
  <c r="AA2035" i="8" s="1"/>
  <c r="V2048" i="24"/>
  <c r="U2048" i="24"/>
  <c r="T2048" i="24"/>
  <c r="Z2047" i="24"/>
  <c r="Y2047" i="24"/>
  <c r="V2047" i="24"/>
  <c r="U2047" i="24"/>
  <c r="T2047" i="24"/>
  <c r="Z2046" i="24"/>
  <c r="Y2046" i="24"/>
  <c r="X2046" i="24"/>
  <c r="V2046" i="24"/>
  <c r="U2046" i="24"/>
  <c r="W2046" i="24" s="1"/>
  <c r="AA2033" i="8" s="1"/>
  <c r="T2046" i="24"/>
  <c r="Z2045" i="24"/>
  <c r="Y2045" i="24"/>
  <c r="X2045" i="24"/>
  <c r="V2045" i="24"/>
  <c r="U2045" i="24"/>
  <c r="W2045" i="24" s="1"/>
  <c r="AA2032" i="8" s="1"/>
  <c r="T2045" i="24"/>
  <c r="Z2044" i="24"/>
  <c r="Y2044" i="24"/>
  <c r="X2044" i="24"/>
  <c r="W2044" i="24"/>
  <c r="AA2031" i="8" s="1"/>
  <c r="V2044" i="24"/>
  <c r="U2044" i="24"/>
  <c r="T2044" i="24"/>
  <c r="Z2043" i="24"/>
  <c r="Y2043" i="24"/>
  <c r="W2043" i="24"/>
  <c r="AA2030" i="8" s="1"/>
  <c r="V2043" i="24"/>
  <c r="U2043" i="24"/>
  <c r="X2043" i="24" s="1"/>
  <c r="T2043" i="24"/>
  <c r="Z2042" i="24"/>
  <c r="Y2042" i="24"/>
  <c r="V2042" i="24"/>
  <c r="U2042" i="24"/>
  <c r="T2042" i="24"/>
  <c r="Z2041" i="24"/>
  <c r="Y2041" i="24"/>
  <c r="X2041" i="24"/>
  <c r="W2041" i="24"/>
  <c r="AA2028" i="8" s="1"/>
  <c r="V2041" i="24"/>
  <c r="U2041" i="24"/>
  <c r="T2041" i="24"/>
  <c r="Z2040" i="24"/>
  <c r="Y2040" i="24"/>
  <c r="X2040" i="24"/>
  <c r="W2040" i="24"/>
  <c r="AA2027" i="8" s="1"/>
  <c r="V2040" i="24"/>
  <c r="U2040" i="24"/>
  <c r="T2040" i="24"/>
  <c r="Z2039" i="24"/>
  <c r="Y2039" i="24"/>
  <c r="V2039" i="24"/>
  <c r="U2039" i="24"/>
  <c r="T2039" i="24"/>
  <c r="Z2038" i="24"/>
  <c r="Y2038" i="24"/>
  <c r="X2038" i="24"/>
  <c r="V2038" i="24"/>
  <c r="U2038" i="24"/>
  <c r="W2038" i="24" s="1"/>
  <c r="AA2025" i="8" s="1"/>
  <c r="T2038" i="24"/>
  <c r="Z2037" i="24"/>
  <c r="Y2037" i="24"/>
  <c r="X2037" i="24"/>
  <c r="V2037" i="24"/>
  <c r="U2037" i="24"/>
  <c r="W2037" i="24" s="1"/>
  <c r="AA2024" i="8" s="1"/>
  <c r="T2037" i="24"/>
  <c r="Z2036" i="24"/>
  <c r="Y2036" i="24"/>
  <c r="X2036" i="24"/>
  <c r="W2036" i="24"/>
  <c r="AA2023" i="8" s="1"/>
  <c r="V2036" i="24"/>
  <c r="U2036" i="24"/>
  <c r="T2036" i="24"/>
  <c r="Z2035" i="24"/>
  <c r="Y2035" i="24"/>
  <c r="W2035" i="24"/>
  <c r="AA2022" i="8" s="1"/>
  <c r="V2035" i="24"/>
  <c r="U2035" i="24"/>
  <c r="X2035" i="24" s="1"/>
  <c r="T2035" i="24"/>
  <c r="Z2034" i="24"/>
  <c r="Y2034" i="24"/>
  <c r="V2034" i="24"/>
  <c r="U2034" i="24"/>
  <c r="T2034" i="24"/>
  <c r="Z2033" i="24"/>
  <c r="Y2033" i="24"/>
  <c r="X2033" i="24"/>
  <c r="W2033" i="24"/>
  <c r="AA2020" i="8" s="1"/>
  <c r="V2033" i="24"/>
  <c r="U2033" i="24"/>
  <c r="T2033" i="24"/>
  <c r="Z2032" i="24"/>
  <c r="Y2032" i="24"/>
  <c r="X2032" i="24"/>
  <c r="W2032" i="24"/>
  <c r="AA2019" i="8" s="1"/>
  <c r="V2032" i="24"/>
  <c r="U2032" i="24"/>
  <c r="T2032" i="24"/>
  <c r="Z2031" i="24"/>
  <c r="Y2031" i="24"/>
  <c r="V2031" i="24"/>
  <c r="U2031" i="24"/>
  <c r="T2031" i="24"/>
  <c r="Z2030" i="24"/>
  <c r="Y2030" i="24"/>
  <c r="X2030" i="24"/>
  <c r="V2030" i="24"/>
  <c r="U2030" i="24"/>
  <c r="W2030" i="24" s="1"/>
  <c r="AA2017" i="8" s="1"/>
  <c r="T2030" i="24"/>
  <c r="Z2029" i="24"/>
  <c r="Y2029" i="24"/>
  <c r="X2029" i="24"/>
  <c r="V2029" i="24"/>
  <c r="U2029" i="24"/>
  <c r="W2029" i="24" s="1"/>
  <c r="AA2016" i="8" s="1"/>
  <c r="T2029" i="24"/>
  <c r="Z2028" i="24"/>
  <c r="Y2028" i="24"/>
  <c r="X2028" i="24"/>
  <c r="W2028" i="24"/>
  <c r="AA2015" i="8" s="1"/>
  <c r="V2028" i="24"/>
  <c r="U2028" i="24"/>
  <c r="T2028" i="24"/>
  <c r="Z2027" i="24"/>
  <c r="Y2027" i="24"/>
  <c r="W2027" i="24"/>
  <c r="AA2014" i="8" s="1"/>
  <c r="V2027" i="24"/>
  <c r="U2027" i="24"/>
  <c r="X2027" i="24" s="1"/>
  <c r="T2027" i="24"/>
  <c r="Z2026" i="24"/>
  <c r="Y2026" i="24"/>
  <c r="V2026" i="24"/>
  <c r="U2026" i="24"/>
  <c r="T2026" i="24"/>
  <c r="Z2025" i="24"/>
  <c r="Y2025" i="24"/>
  <c r="X2025" i="24"/>
  <c r="W2025" i="24"/>
  <c r="AA2012" i="8" s="1"/>
  <c r="V2025" i="24"/>
  <c r="U2025" i="24"/>
  <c r="T2025" i="24"/>
  <c r="Z2024" i="24"/>
  <c r="Y2024" i="24"/>
  <c r="X2024" i="24"/>
  <c r="W2024" i="24"/>
  <c r="AA2011" i="8" s="1"/>
  <c r="V2024" i="24"/>
  <c r="U2024" i="24"/>
  <c r="T2024" i="24"/>
  <c r="Z2023" i="24"/>
  <c r="Y2023" i="24"/>
  <c r="V2023" i="24"/>
  <c r="U2023" i="24"/>
  <c r="T2023" i="24"/>
  <c r="Z2022" i="24"/>
  <c r="Y2022" i="24"/>
  <c r="X2022" i="24"/>
  <c r="V2022" i="24"/>
  <c r="U2022" i="24"/>
  <c r="W2022" i="24" s="1"/>
  <c r="AA2009" i="8" s="1"/>
  <c r="T2022" i="24"/>
  <c r="Z2021" i="24"/>
  <c r="Y2021" i="24"/>
  <c r="X2021" i="24"/>
  <c r="V2021" i="24"/>
  <c r="U2021" i="24"/>
  <c r="W2021" i="24" s="1"/>
  <c r="AA2008" i="8" s="1"/>
  <c r="T2021" i="24"/>
  <c r="Z2020" i="24"/>
  <c r="Y2020" i="24"/>
  <c r="X2020" i="24"/>
  <c r="W2020" i="24"/>
  <c r="AA2007" i="8" s="1"/>
  <c r="V2020" i="24"/>
  <c r="U2020" i="24"/>
  <c r="T2020" i="24"/>
  <c r="Z2019" i="24"/>
  <c r="Y2019" i="24"/>
  <c r="W2019" i="24"/>
  <c r="AA2006" i="8" s="1"/>
  <c r="V2019" i="24"/>
  <c r="U2019" i="24"/>
  <c r="X2019" i="24" s="1"/>
  <c r="T2019" i="24"/>
  <c r="Z2018" i="24"/>
  <c r="Y2018" i="24"/>
  <c r="V2018" i="24"/>
  <c r="U2018" i="24"/>
  <c r="T2018" i="24"/>
  <c r="Z2017" i="24"/>
  <c r="Y2017" i="24"/>
  <c r="X2017" i="24"/>
  <c r="W2017" i="24"/>
  <c r="AA2004" i="8" s="1"/>
  <c r="V2017" i="24"/>
  <c r="U2017" i="24"/>
  <c r="T2017" i="24"/>
  <c r="Z2016" i="24"/>
  <c r="Y2016" i="24"/>
  <c r="X2016" i="24"/>
  <c r="W2016" i="24"/>
  <c r="AA2003" i="8" s="1"/>
  <c r="V2016" i="24"/>
  <c r="U2016" i="24"/>
  <c r="T2016" i="24"/>
  <c r="Z2015" i="24"/>
  <c r="Y2015" i="24"/>
  <c r="V2015" i="24"/>
  <c r="U2015" i="24"/>
  <c r="T2015" i="24"/>
  <c r="Z2014" i="24"/>
  <c r="Y2014" i="24"/>
  <c r="X2014" i="24"/>
  <c r="V2014" i="24"/>
  <c r="U2014" i="24"/>
  <c r="W2014" i="24" s="1"/>
  <c r="AA2001" i="8" s="1"/>
  <c r="T2014" i="24"/>
  <c r="Z2013" i="24"/>
  <c r="Y2013" i="24"/>
  <c r="X2013" i="24"/>
  <c r="V2013" i="24"/>
  <c r="U2013" i="24"/>
  <c r="W2013" i="24" s="1"/>
  <c r="AA2000" i="8" s="1"/>
  <c r="T2013" i="24"/>
  <c r="Z2012" i="24"/>
  <c r="Y2012" i="24"/>
  <c r="X2012" i="24"/>
  <c r="W2012" i="24"/>
  <c r="AA1999" i="8" s="1"/>
  <c r="V2012" i="24"/>
  <c r="U2012" i="24"/>
  <c r="T2012" i="24"/>
  <c r="Z2011" i="24"/>
  <c r="Y2011" i="24"/>
  <c r="V2011" i="24"/>
  <c r="U2011" i="24"/>
  <c r="X2011" i="24" s="1"/>
  <c r="T2011" i="24"/>
  <c r="Z2010" i="24"/>
  <c r="Y2010" i="24"/>
  <c r="X2010" i="24"/>
  <c r="V2010" i="24"/>
  <c r="U2010" i="24"/>
  <c r="W2010" i="24" s="1"/>
  <c r="AA1997" i="8" s="1"/>
  <c r="T2010" i="24"/>
  <c r="Z2009" i="24"/>
  <c r="Y2009" i="24"/>
  <c r="V2009" i="24"/>
  <c r="U2009" i="24"/>
  <c r="X2009" i="24" s="1"/>
  <c r="T2009" i="24"/>
  <c r="Z2008" i="24"/>
  <c r="Y2008" i="24"/>
  <c r="X2008" i="24"/>
  <c r="W2008" i="24"/>
  <c r="AA1995" i="8" s="1"/>
  <c r="V2008" i="24"/>
  <c r="U2008" i="24"/>
  <c r="T2008" i="24"/>
  <c r="Z2007" i="24"/>
  <c r="Y2007" i="24"/>
  <c r="W2007" i="24"/>
  <c r="AA1994" i="8" s="1"/>
  <c r="V2007" i="24"/>
  <c r="U2007" i="24"/>
  <c r="X2007" i="24" s="1"/>
  <c r="T2007" i="24"/>
  <c r="Z2006" i="24"/>
  <c r="Y2006" i="24"/>
  <c r="X2006" i="24"/>
  <c r="V2006" i="24"/>
  <c r="U2006" i="24"/>
  <c r="W2006" i="24" s="1"/>
  <c r="AA1993" i="8" s="1"/>
  <c r="T2006" i="24"/>
  <c r="Z2005" i="24"/>
  <c r="Y2005" i="24"/>
  <c r="W2005" i="24"/>
  <c r="AA1992" i="8" s="1"/>
  <c r="V2005" i="24"/>
  <c r="U2005" i="24"/>
  <c r="X2005" i="24" s="1"/>
  <c r="T2005" i="24"/>
  <c r="Z2004" i="24"/>
  <c r="Y2004" i="24"/>
  <c r="X2004" i="24"/>
  <c r="W2004" i="24"/>
  <c r="AA1991" i="8" s="1"/>
  <c r="V2004" i="24"/>
  <c r="U2004" i="24"/>
  <c r="T2004" i="24"/>
  <c r="Z2003" i="24"/>
  <c r="Y2003" i="24"/>
  <c r="W2003" i="24"/>
  <c r="AA1990" i="8" s="1"/>
  <c r="V2003" i="24"/>
  <c r="U2003" i="24"/>
  <c r="X2003" i="24" s="1"/>
  <c r="T2003" i="24"/>
  <c r="Z2002" i="24"/>
  <c r="Y2002" i="24"/>
  <c r="X2002" i="24"/>
  <c r="V2002" i="24"/>
  <c r="U2002" i="24"/>
  <c r="W2002" i="24" s="1"/>
  <c r="AA1989" i="8" s="1"/>
  <c r="T2002" i="24"/>
  <c r="Z2001" i="24"/>
  <c r="Y2001" i="24"/>
  <c r="W2001" i="24"/>
  <c r="AA1988" i="8" s="1"/>
  <c r="V2001" i="24"/>
  <c r="U2001" i="24"/>
  <c r="X2001" i="24" s="1"/>
  <c r="T2001" i="24"/>
  <c r="Z2000" i="24"/>
  <c r="Y2000" i="24"/>
  <c r="X2000" i="24"/>
  <c r="W2000" i="24"/>
  <c r="AA1987" i="8" s="1"/>
  <c r="V2000" i="24"/>
  <c r="U2000" i="24"/>
  <c r="T2000" i="24"/>
  <c r="Z1999" i="24"/>
  <c r="Y1999" i="24"/>
  <c r="V1999" i="24"/>
  <c r="U1999" i="24"/>
  <c r="T1999" i="24"/>
  <c r="Z1998" i="24"/>
  <c r="Y1998" i="24"/>
  <c r="X1998" i="24"/>
  <c r="V1998" i="24"/>
  <c r="U1998" i="24"/>
  <c r="W1998" i="24" s="1"/>
  <c r="AA1985" i="8" s="1"/>
  <c r="T1998" i="24"/>
  <c r="Z1997" i="24"/>
  <c r="Y1997" i="24"/>
  <c r="V1997" i="24"/>
  <c r="U1997" i="24"/>
  <c r="T1997" i="24"/>
  <c r="Z1996" i="24"/>
  <c r="Y1996" i="24"/>
  <c r="X1996" i="24"/>
  <c r="W1996" i="24"/>
  <c r="AA1983" i="8" s="1"/>
  <c r="V1996" i="24"/>
  <c r="U1996" i="24"/>
  <c r="T1996" i="24"/>
  <c r="Z1995" i="24"/>
  <c r="Y1995" i="24"/>
  <c r="V1995" i="24"/>
  <c r="U1995" i="24"/>
  <c r="X1995" i="24" s="1"/>
  <c r="T1995" i="24"/>
  <c r="Z1994" i="24"/>
  <c r="Y1994" i="24"/>
  <c r="X1994" i="24"/>
  <c r="V1994" i="24"/>
  <c r="U1994" i="24"/>
  <c r="W1994" i="24" s="1"/>
  <c r="AA1981" i="8" s="1"/>
  <c r="T1994" i="24"/>
  <c r="Z1993" i="24"/>
  <c r="Y1993" i="24"/>
  <c r="V1993" i="24"/>
  <c r="U1993" i="24"/>
  <c r="X1993" i="24" s="1"/>
  <c r="T1993" i="24"/>
  <c r="Z1992" i="24"/>
  <c r="Y1992" i="24"/>
  <c r="X1992" i="24"/>
  <c r="W1992" i="24"/>
  <c r="AA1979" i="8" s="1"/>
  <c r="V1992" i="24"/>
  <c r="U1992" i="24"/>
  <c r="T1992" i="24"/>
  <c r="Z1991" i="24"/>
  <c r="Y1991" i="24"/>
  <c r="W1991" i="24"/>
  <c r="AA1978" i="8" s="1"/>
  <c r="V1991" i="24"/>
  <c r="U1991" i="24"/>
  <c r="X1991" i="24" s="1"/>
  <c r="T1991" i="24"/>
  <c r="Z1990" i="24"/>
  <c r="Y1990" i="24"/>
  <c r="X1990" i="24"/>
  <c r="V1990" i="24"/>
  <c r="U1990" i="24"/>
  <c r="W1990" i="24" s="1"/>
  <c r="AA1977" i="8" s="1"/>
  <c r="T1990" i="24"/>
  <c r="Z1989" i="24"/>
  <c r="Y1989" i="24"/>
  <c r="W1989" i="24"/>
  <c r="AA1976" i="8" s="1"/>
  <c r="V1989" i="24"/>
  <c r="U1989" i="24"/>
  <c r="X1989" i="24" s="1"/>
  <c r="T1989" i="24"/>
  <c r="Z1988" i="24"/>
  <c r="Y1988" i="24"/>
  <c r="X1988" i="24"/>
  <c r="W1988" i="24"/>
  <c r="AA1975" i="8" s="1"/>
  <c r="V1988" i="24"/>
  <c r="U1988" i="24"/>
  <c r="T1988" i="24"/>
  <c r="Z1987" i="24"/>
  <c r="Y1987" i="24"/>
  <c r="W1987" i="24"/>
  <c r="AA1974" i="8" s="1"/>
  <c r="V1987" i="24"/>
  <c r="U1987" i="24"/>
  <c r="X1987" i="24" s="1"/>
  <c r="T1987" i="24"/>
  <c r="Z1986" i="24"/>
  <c r="Y1986" i="24"/>
  <c r="X1986" i="24"/>
  <c r="V1986" i="24"/>
  <c r="U1986" i="24"/>
  <c r="W1986" i="24" s="1"/>
  <c r="AA1973" i="8" s="1"/>
  <c r="T1986" i="24"/>
  <c r="Z1985" i="24"/>
  <c r="Y1985" i="24"/>
  <c r="W1985" i="24"/>
  <c r="AA1972" i="8" s="1"/>
  <c r="V1985" i="24"/>
  <c r="U1985" i="24"/>
  <c r="X1985" i="24" s="1"/>
  <c r="T1985" i="24"/>
  <c r="Z1984" i="24"/>
  <c r="Y1984" i="24"/>
  <c r="X1984" i="24"/>
  <c r="W1984" i="24"/>
  <c r="AA1971" i="8" s="1"/>
  <c r="V1984" i="24"/>
  <c r="U1984" i="24"/>
  <c r="T1984" i="24"/>
  <c r="Z1983" i="24"/>
  <c r="Y1983" i="24"/>
  <c r="V1983" i="24"/>
  <c r="U1983" i="24"/>
  <c r="T1983" i="24"/>
  <c r="Z1982" i="24"/>
  <c r="Y1982" i="24"/>
  <c r="X1982" i="24"/>
  <c r="V1982" i="24"/>
  <c r="U1982" i="24"/>
  <c r="W1982" i="24" s="1"/>
  <c r="AA1969" i="8" s="1"/>
  <c r="T1982" i="24"/>
  <c r="Z1981" i="24"/>
  <c r="Y1981" i="24"/>
  <c r="V1981" i="24"/>
  <c r="U1981" i="24"/>
  <c r="T1981" i="24"/>
  <c r="Z1980" i="24"/>
  <c r="Y1980" i="24"/>
  <c r="X1980" i="24"/>
  <c r="W1980" i="24"/>
  <c r="AA1967" i="8" s="1"/>
  <c r="V1980" i="24"/>
  <c r="U1980" i="24"/>
  <c r="T1980" i="24"/>
  <c r="Z1979" i="24"/>
  <c r="Y1979" i="24"/>
  <c r="V1979" i="24"/>
  <c r="U1979" i="24"/>
  <c r="X1979" i="24" s="1"/>
  <c r="T1979" i="24"/>
  <c r="Z1978" i="24"/>
  <c r="Y1978" i="24"/>
  <c r="X1978" i="24"/>
  <c r="V1978" i="24"/>
  <c r="U1978" i="24"/>
  <c r="W1978" i="24" s="1"/>
  <c r="AA1965" i="8" s="1"/>
  <c r="T1978" i="24"/>
  <c r="Z1977" i="24"/>
  <c r="Y1977" i="24"/>
  <c r="V1977" i="24"/>
  <c r="U1977" i="24"/>
  <c r="X1977" i="24" s="1"/>
  <c r="T1977" i="24"/>
  <c r="Z1976" i="24"/>
  <c r="Y1976" i="24"/>
  <c r="X1976" i="24"/>
  <c r="W1976" i="24"/>
  <c r="AA1963" i="8" s="1"/>
  <c r="V1976" i="24"/>
  <c r="U1976" i="24"/>
  <c r="T1976" i="24"/>
  <c r="Z1975" i="24"/>
  <c r="Y1975" i="24"/>
  <c r="W1975" i="24"/>
  <c r="AA1962" i="8" s="1"/>
  <c r="V1975" i="24"/>
  <c r="U1975" i="24"/>
  <c r="X1975" i="24" s="1"/>
  <c r="T1975" i="24"/>
  <c r="Z1974" i="24"/>
  <c r="Y1974" i="24"/>
  <c r="X1974" i="24"/>
  <c r="V1974" i="24"/>
  <c r="U1974" i="24"/>
  <c r="W1974" i="24" s="1"/>
  <c r="AA1961" i="8" s="1"/>
  <c r="T1974" i="24"/>
  <c r="Z1973" i="24"/>
  <c r="Y1973" i="24"/>
  <c r="W1973" i="24"/>
  <c r="AA1960" i="8" s="1"/>
  <c r="V1973" i="24"/>
  <c r="U1973" i="24"/>
  <c r="X1973" i="24" s="1"/>
  <c r="T1973" i="24"/>
  <c r="Z1972" i="24"/>
  <c r="Y1972" i="24"/>
  <c r="X1972" i="24"/>
  <c r="W1972" i="24"/>
  <c r="AA1959" i="8" s="1"/>
  <c r="V1972" i="24"/>
  <c r="U1972" i="24"/>
  <c r="T1972" i="24"/>
  <c r="Z1971" i="24"/>
  <c r="Y1971" i="24"/>
  <c r="W1971" i="24"/>
  <c r="AA1958" i="8" s="1"/>
  <c r="V1971" i="24"/>
  <c r="U1971" i="24"/>
  <c r="X1971" i="24" s="1"/>
  <c r="T1971" i="24"/>
  <c r="Z1970" i="24"/>
  <c r="Y1970" i="24"/>
  <c r="X1970" i="24"/>
  <c r="V1970" i="24"/>
  <c r="U1970" i="24"/>
  <c r="W1970" i="24" s="1"/>
  <c r="AA1957" i="8" s="1"/>
  <c r="T1970" i="24"/>
  <c r="Z1969" i="24"/>
  <c r="Y1969" i="24"/>
  <c r="W1969" i="24"/>
  <c r="AA1956" i="8" s="1"/>
  <c r="V1969" i="24"/>
  <c r="U1969" i="24"/>
  <c r="X1969" i="24" s="1"/>
  <c r="T1969" i="24"/>
  <c r="Z1968" i="24"/>
  <c r="Y1968" i="24"/>
  <c r="X1968" i="24"/>
  <c r="W1968" i="24"/>
  <c r="AA1955" i="8" s="1"/>
  <c r="V1968" i="24"/>
  <c r="U1968" i="24"/>
  <c r="T1968" i="24"/>
  <c r="Z1967" i="24"/>
  <c r="Y1967" i="24"/>
  <c r="V1967" i="24"/>
  <c r="U1967" i="24"/>
  <c r="T1967" i="24"/>
  <c r="Z1966" i="24"/>
  <c r="Y1966" i="24"/>
  <c r="X1966" i="24"/>
  <c r="V1966" i="24"/>
  <c r="U1966" i="24"/>
  <c r="W1966" i="24" s="1"/>
  <c r="AA1953" i="8" s="1"/>
  <c r="T1966" i="24"/>
  <c r="Z1965" i="24"/>
  <c r="Y1965" i="24"/>
  <c r="V1965" i="24"/>
  <c r="U1965" i="24"/>
  <c r="T1965" i="24"/>
  <c r="Z1964" i="24"/>
  <c r="Y1964" i="24"/>
  <c r="X1964" i="24"/>
  <c r="W1964" i="24"/>
  <c r="AA1951" i="8" s="1"/>
  <c r="V1964" i="24"/>
  <c r="U1964" i="24"/>
  <c r="T1964" i="24"/>
  <c r="Z1963" i="24"/>
  <c r="Y1963" i="24"/>
  <c r="V1963" i="24"/>
  <c r="U1963" i="24"/>
  <c r="X1963" i="24" s="1"/>
  <c r="T1963" i="24"/>
  <c r="Z1962" i="24"/>
  <c r="Y1962" i="24"/>
  <c r="X1962" i="24"/>
  <c r="V1962" i="24"/>
  <c r="U1962" i="24"/>
  <c r="W1962" i="24" s="1"/>
  <c r="AA1949" i="8" s="1"/>
  <c r="T1962" i="24"/>
  <c r="Z1961" i="24"/>
  <c r="Y1961" i="24"/>
  <c r="V1961" i="24"/>
  <c r="U1961" i="24"/>
  <c r="X1961" i="24" s="1"/>
  <c r="T1961" i="24"/>
  <c r="Z1960" i="24"/>
  <c r="Y1960" i="24"/>
  <c r="X1960" i="24"/>
  <c r="W1960" i="24"/>
  <c r="AA1947" i="8" s="1"/>
  <c r="V1960" i="24"/>
  <c r="U1960" i="24"/>
  <c r="T1960" i="24"/>
  <c r="Z1959" i="24"/>
  <c r="Y1959" i="24"/>
  <c r="W1959" i="24"/>
  <c r="AA1946" i="8" s="1"/>
  <c r="V1959" i="24"/>
  <c r="U1959" i="24"/>
  <c r="X1959" i="24" s="1"/>
  <c r="T1959" i="24"/>
  <c r="Z1958" i="24"/>
  <c r="Y1958" i="24"/>
  <c r="X1958" i="24"/>
  <c r="V1958" i="24"/>
  <c r="U1958" i="24"/>
  <c r="W1958" i="24" s="1"/>
  <c r="AA1945" i="8" s="1"/>
  <c r="T1958" i="24"/>
  <c r="Z1957" i="24"/>
  <c r="Y1957" i="24"/>
  <c r="W1957" i="24"/>
  <c r="AA1944" i="8" s="1"/>
  <c r="V1957" i="24"/>
  <c r="U1957" i="24"/>
  <c r="X1957" i="24" s="1"/>
  <c r="T1957" i="24"/>
  <c r="Z1956" i="24"/>
  <c r="Y1956" i="24"/>
  <c r="X1956" i="24"/>
  <c r="W1956" i="24"/>
  <c r="AA1943" i="8" s="1"/>
  <c r="V1956" i="24"/>
  <c r="U1956" i="24"/>
  <c r="T1956" i="24"/>
  <c r="Z1955" i="24"/>
  <c r="Y1955" i="24"/>
  <c r="W1955" i="24"/>
  <c r="AA1942" i="8" s="1"/>
  <c r="V1955" i="24"/>
  <c r="U1955" i="24"/>
  <c r="X1955" i="24" s="1"/>
  <c r="T1955" i="24"/>
  <c r="Z1954" i="24"/>
  <c r="Y1954" i="24"/>
  <c r="X1954" i="24"/>
  <c r="V1954" i="24"/>
  <c r="U1954" i="24"/>
  <c r="W1954" i="24" s="1"/>
  <c r="AA1941" i="8" s="1"/>
  <c r="T1954" i="24"/>
  <c r="Z1953" i="24"/>
  <c r="Y1953" i="24"/>
  <c r="W1953" i="24"/>
  <c r="AA1940" i="8" s="1"/>
  <c r="V1953" i="24"/>
  <c r="U1953" i="24"/>
  <c r="X1953" i="24" s="1"/>
  <c r="T1953" i="24"/>
  <c r="Z1952" i="24"/>
  <c r="Y1952" i="24"/>
  <c r="X1952" i="24"/>
  <c r="W1952" i="24"/>
  <c r="AA1939" i="8" s="1"/>
  <c r="V1952" i="24"/>
  <c r="U1952" i="24"/>
  <c r="T1952" i="24"/>
  <c r="Z1951" i="24"/>
  <c r="Y1951" i="24"/>
  <c r="V1951" i="24"/>
  <c r="U1951" i="24"/>
  <c r="T1951" i="24"/>
  <c r="Z1950" i="24"/>
  <c r="Y1950" i="24"/>
  <c r="X1950" i="24"/>
  <c r="V1950" i="24"/>
  <c r="U1950" i="24"/>
  <c r="W1950" i="24" s="1"/>
  <c r="AA1937" i="8" s="1"/>
  <c r="T1950" i="24"/>
  <c r="Z1949" i="24"/>
  <c r="Y1949" i="24"/>
  <c r="V1949" i="24"/>
  <c r="U1949" i="24"/>
  <c r="T1949" i="24"/>
  <c r="Z1948" i="24"/>
  <c r="Y1948" i="24"/>
  <c r="X1948" i="24"/>
  <c r="W1948" i="24"/>
  <c r="AA1935" i="8" s="1"/>
  <c r="V1948" i="24"/>
  <c r="U1948" i="24"/>
  <c r="T1948" i="24"/>
  <c r="Z1947" i="24"/>
  <c r="Y1947" i="24"/>
  <c r="V1947" i="24"/>
  <c r="U1947" i="24"/>
  <c r="X1947" i="24" s="1"/>
  <c r="T1947" i="24"/>
  <c r="Z1946" i="24"/>
  <c r="Y1946" i="24"/>
  <c r="X1946" i="24"/>
  <c r="V1946" i="24"/>
  <c r="U1946" i="24"/>
  <c r="W1946" i="24" s="1"/>
  <c r="AA1933" i="8" s="1"/>
  <c r="T1946" i="24"/>
  <c r="Z1945" i="24"/>
  <c r="Y1945" i="24"/>
  <c r="V1945" i="24"/>
  <c r="U1945" i="24"/>
  <c r="X1945" i="24" s="1"/>
  <c r="T1945" i="24"/>
  <c r="Z1944" i="24"/>
  <c r="Y1944" i="24"/>
  <c r="X1944" i="24"/>
  <c r="W1944" i="24"/>
  <c r="AA1931" i="8" s="1"/>
  <c r="V1944" i="24"/>
  <c r="U1944" i="24"/>
  <c r="T1944" i="24"/>
  <c r="Z1943" i="24"/>
  <c r="Y1943" i="24"/>
  <c r="W1943" i="24"/>
  <c r="AA1930" i="8" s="1"/>
  <c r="V1943" i="24"/>
  <c r="U1943" i="24"/>
  <c r="X1943" i="24" s="1"/>
  <c r="T1943" i="24"/>
  <c r="Z1942" i="24"/>
  <c r="Y1942" i="24"/>
  <c r="X1942" i="24"/>
  <c r="V1942" i="24"/>
  <c r="U1942" i="24"/>
  <c r="W1942" i="24" s="1"/>
  <c r="AA1929" i="8" s="1"/>
  <c r="T1942" i="24"/>
  <c r="Z1941" i="24"/>
  <c r="Y1941" i="24"/>
  <c r="W1941" i="24"/>
  <c r="AA1928" i="8" s="1"/>
  <c r="V1941" i="24"/>
  <c r="U1941" i="24"/>
  <c r="X1941" i="24" s="1"/>
  <c r="T1941" i="24"/>
  <c r="Z1940" i="24"/>
  <c r="Y1940" i="24"/>
  <c r="X1940" i="24"/>
  <c r="W1940" i="24"/>
  <c r="AA1927" i="8" s="1"/>
  <c r="V1940" i="24"/>
  <c r="U1940" i="24"/>
  <c r="T1940" i="24"/>
  <c r="Z1939" i="24"/>
  <c r="Y1939" i="24"/>
  <c r="W1939" i="24"/>
  <c r="AA1926" i="8" s="1"/>
  <c r="V1939" i="24"/>
  <c r="U1939" i="24"/>
  <c r="X1939" i="24" s="1"/>
  <c r="T1939" i="24"/>
  <c r="Z1938" i="24"/>
  <c r="Y1938" i="24"/>
  <c r="X1938" i="24"/>
  <c r="V1938" i="24"/>
  <c r="U1938" i="24"/>
  <c r="W1938" i="24" s="1"/>
  <c r="AA1925" i="8" s="1"/>
  <c r="T1938" i="24"/>
  <c r="Z1937" i="24"/>
  <c r="Y1937" i="24"/>
  <c r="W1937" i="24"/>
  <c r="AA1924" i="8" s="1"/>
  <c r="V1937" i="24"/>
  <c r="U1937" i="24"/>
  <c r="X1937" i="24" s="1"/>
  <c r="T1937" i="24"/>
  <c r="Z1936" i="24"/>
  <c r="Y1936" i="24"/>
  <c r="X1936" i="24"/>
  <c r="W1936" i="24"/>
  <c r="AA1923" i="8" s="1"/>
  <c r="V1936" i="24"/>
  <c r="U1936" i="24"/>
  <c r="T1936" i="24"/>
  <c r="Z1935" i="24"/>
  <c r="Y1935" i="24"/>
  <c r="V1935" i="24"/>
  <c r="U1935" i="24"/>
  <c r="T1935" i="24"/>
  <c r="Z1934" i="24"/>
  <c r="Y1934" i="24"/>
  <c r="X1934" i="24"/>
  <c r="V1934" i="24"/>
  <c r="U1934" i="24"/>
  <c r="W1934" i="24" s="1"/>
  <c r="AA1921" i="8" s="1"/>
  <c r="T1934" i="24"/>
  <c r="Z1933" i="24"/>
  <c r="Y1933" i="24"/>
  <c r="V1933" i="24"/>
  <c r="U1933" i="24"/>
  <c r="T1933" i="24"/>
  <c r="Z1932" i="24"/>
  <c r="Y1932" i="24"/>
  <c r="X1932" i="24"/>
  <c r="W1932" i="24"/>
  <c r="AA1919" i="8" s="1"/>
  <c r="V1932" i="24"/>
  <c r="U1932" i="24"/>
  <c r="T1932" i="24"/>
  <c r="Z1931" i="24"/>
  <c r="Y1931" i="24"/>
  <c r="V1931" i="24"/>
  <c r="U1931" i="24"/>
  <c r="X1931" i="24" s="1"/>
  <c r="T1931" i="24"/>
  <c r="Z1930" i="24"/>
  <c r="Y1930" i="24"/>
  <c r="X1930" i="24"/>
  <c r="V1930" i="24"/>
  <c r="U1930" i="24"/>
  <c r="W1930" i="24" s="1"/>
  <c r="AA1917" i="8" s="1"/>
  <c r="T1930" i="24"/>
  <c r="Z1929" i="24"/>
  <c r="Y1929" i="24"/>
  <c r="V1929" i="24"/>
  <c r="U1929" i="24"/>
  <c r="X1929" i="24" s="1"/>
  <c r="T1929" i="24"/>
  <c r="Z1928" i="24"/>
  <c r="Y1928" i="24"/>
  <c r="X1928" i="24"/>
  <c r="W1928" i="24"/>
  <c r="AA1915" i="8" s="1"/>
  <c r="V1928" i="24"/>
  <c r="U1928" i="24"/>
  <c r="T1928" i="24"/>
  <c r="Z1927" i="24"/>
  <c r="Y1927" i="24"/>
  <c r="W1927" i="24"/>
  <c r="AA1914" i="8" s="1"/>
  <c r="V1927" i="24"/>
  <c r="U1927" i="24"/>
  <c r="X1927" i="24" s="1"/>
  <c r="T1927" i="24"/>
  <c r="Z1926" i="24"/>
  <c r="Y1926" i="24"/>
  <c r="X1926" i="24"/>
  <c r="V1926" i="24"/>
  <c r="U1926" i="24"/>
  <c r="W1926" i="24" s="1"/>
  <c r="AA1913" i="8" s="1"/>
  <c r="T1926" i="24"/>
  <c r="Z1925" i="24"/>
  <c r="Y1925" i="24"/>
  <c r="W1925" i="24"/>
  <c r="AA1912" i="8" s="1"/>
  <c r="V1925" i="24"/>
  <c r="U1925" i="24"/>
  <c r="X1925" i="24" s="1"/>
  <c r="T1925" i="24"/>
  <c r="Z1924" i="24"/>
  <c r="Y1924" i="24"/>
  <c r="X1924" i="24"/>
  <c r="W1924" i="24"/>
  <c r="AA1911" i="8" s="1"/>
  <c r="V1924" i="24"/>
  <c r="U1924" i="24"/>
  <c r="T1924" i="24"/>
  <c r="Z1923" i="24"/>
  <c r="Y1923" i="24"/>
  <c r="W1923" i="24"/>
  <c r="AA1910" i="8" s="1"/>
  <c r="V1923" i="24"/>
  <c r="U1923" i="24"/>
  <c r="X1923" i="24" s="1"/>
  <c r="T1923" i="24"/>
  <c r="Z1922" i="24"/>
  <c r="Y1922" i="24"/>
  <c r="X1922" i="24"/>
  <c r="V1922" i="24"/>
  <c r="U1922" i="24"/>
  <c r="W1922" i="24" s="1"/>
  <c r="AA1909" i="8" s="1"/>
  <c r="T1922" i="24"/>
  <c r="Z1921" i="24"/>
  <c r="Y1921" i="24"/>
  <c r="W1921" i="24"/>
  <c r="AA1908" i="8" s="1"/>
  <c r="V1921" i="24"/>
  <c r="U1921" i="24"/>
  <c r="X1921" i="24" s="1"/>
  <c r="T1921" i="24"/>
  <c r="Z1920" i="24"/>
  <c r="Y1920" i="24"/>
  <c r="X1920" i="24"/>
  <c r="W1920" i="24"/>
  <c r="AA1907" i="8" s="1"/>
  <c r="V1920" i="24"/>
  <c r="U1920" i="24"/>
  <c r="T1920" i="24"/>
  <c r="Z1919" i="24"/>
  <c r="Y1919" i="24"/>
  <c r="V1919" i="24"/>
  <c r="U1919" i="24"/>
  <c r="T1919" i="24"/>
  <c r="Z1918" i="24"/>
  <c r="Y1918" i="24"/>
  <c r="X1918" i="24"/>
  <c r="V1918" i="24"/>
  <c r="U1918" i="24"/>
  <c r="W1918" i="24" s="1"/>
  <c r="AA1905" i="8" s="1"/>
  <c r="T1918" i="24"/>
  <c r="Z1917" i="24"/>
  <c r="Y1917" i="24"/>
  <c r="V1917" i="24"/>
  <c r="U1917" i="24"/>
  <c r="T1917" i="24"/>
  <c r="Z1916" i="24"/>
  <c r="Y1916" i="24"/>
  <c r="X1916" i="24"/>
  <c r="W1916" i="24"/>
  <c r="AA1903" i="8" s="1"/>
  <c r="V1916" i="24"/>
  <c r="U1916" i="24"/>
  <c r="T1916" i="24"/>
  <c r="Z1915" i="24"/>
  <c r="Y1915" i="24"/>
  <c r="V1915" i="24"/>
  <c r="U1915" i="24"/>
  <c r="X1915" i="24" s="1"/>
  <c r="T1915" i="24"/>
  <c r="Z1914" i="24"/>
  <c r="Y1914" i="24"/>
  <c r="X1914" i="24"/>
  <c r="V1914" i="24"/>
  <c r="U1914" i="24"/>
  <c r="W1914" i="24" s="1"/>
  <c r="AA1901" i="8" s="1"/>
  <c r="T1914" i="24"/>
  <c r="Z1913" i="24"/>
  <c r="Y1913" i="24"/>
  <c r="V1913" i="24"/>
  <c r="U1913" i="24"/>
  <c r="X1913" i="24" s="1"/>
  <c r="T1913" i="24"/>
  <c r="Z1912" i="24"/>
  <c r="Y1912" i="24"/>
  <c r="X1912" i="24"/>
  <c r="W1912" i="24"/>
  <c r="AA1899" i="8" s="1"/>
  <c r="V1912" i="24"/>
  <c r="U1912" i="24"/>
  <c r="T1912" i="24"/>
  <c r="Z1911" i="24"/>
  <c r="Y1911" i="24"/>
  <c r="W1911" i="24"/>
  <c r="AA1898" i="8" s="1"/>
  <c r="V1911" i="24"/>
  <c r="U1911" i="24"/>
  <c r="X1911" i="24" s="1"/>
  <c r="T1911" i="24"/>
  <c r="Z1910" i="24"/>
  <c r="Y1910" i="24"/>
  <c r="X1910" i="24"/>
  <c r="V1910" i="24"/>
  <c r="U1910" i="24"/>
  <c r="W1910" i="24" s="1"/>
  <c r="AA1897" i="8" s="1"/>
  <c r="T1910" i="24"/>
  <c r="Z1909" i="24"/>
  <c r="Y1909" i="24"/>
  <c r="W1909" i="24"/>
  <c r="AA1896" i="8" s="1"/>
  <c r="V1909" i="24"/>
  <c r="U1909" i="24"/>
  <c r="X1909" i="24" s="1"/>
  <c r="T1909" i="24"/>
  <c r="Z1908" i="24"/>
  <c r="Y1908" i="24"/>
  <c r="X1908" i="24"/>
  <c r="W1908" i="24"/>
  <c r="AA1895" i="8" s="1"/>
  <c r="V1908" i="24"/>
  <c r="U1908" i="24"/>
  <c r="T1908" i="24"/>
  <c r="Z1907" i="24"/>
  <c r="Y1907" i="24"/>
  <c r="W1907" i="24"/>
  <c r="AA1894" i="8" s="1"/>
  <c r="V1907" i="24"/>
  <c r="U1907" i="24"/>
  <c r="X1907" i="24" s="1"/>
  <c r="T1907" i="24"/>
  <c r="Z1906" i="24"/>
  <c r="Y1906" i="24"/>
  <c r="V1906" i="24"/>
  <c r="U1906" i="24"/>
  <c r="W1906" i="24" s="1"/>
  <c r="AA1893" i="8" s="1"/>
  <c r="T1906" i="24"/>
  <c r="Z1905" i="24"/>
  <c r="Y1905" i="24"/>
  <c r="V1905" i="24"/>
  <c r="U1905" i="24"/>
  <c r="T1905" i="24"/>
  <c r="Z1904" i="24"/>
  <c r="Y1904" i="24"/>
  <c r="X1904" i="24"/>
  <c r="W1904" i="24"/>
  <c r="AA1891" i="8" s="1"/>
  <c r="V1904" i="24"/>
  <c r="U1904" i="24"/>
  <c r="T1904" i="24"/>
  <c r="Z1903" i="24"/>
  <c r="Y1903" i="24"/>
  <c r="V1903" i="24"/>
  <c r="U1903" i="24"/>
  <c r="X1903" i="24" s="1"/>
  <c r="T1903" i="24"/>
  <c r="Z1902" i="24"/>
  <c r="Y1902" i="24"/>
  <c r="X1902" i="24"/>
  <c r="V1902" i="24"/>
  <c r="U1902" i="24"/>
  <c r="W1902" i="24" s="1"/>
  <c r="AA1889" i="8" s="1"/>
  <c r="T1902" i="24"/>
  <c r="Z1901" i="24"/>
  <c r="Y1901" i="24"/>
  <c r="W1901" i="24"/>
  <c r="AA1888" i="8" s="1"/>
  <c r="V1901" i="24"/>
  <c r="U1901" i="24"/>
  <c r="X1901" i="24" s="1"/>
  <c r="T1901" i="24"/>
  <c r="Z1900" i="24"/>
  <c r="Y1900" i="24"/>
  <c r="X1900" i="24"/>
  <c r="W1900" i="24"/>
  <c r="AA1887" i="8" s="1"/>
  <c r="V1900" i="24"/>
  <c r="U1900" i="24"/>
  <c r="T1900" i="24"/>
  <c r="Z1899" i="24"/>
  <c r="Y1899" i="24"/>
  <c r="W1899" i="24"/>
  <c r="AA1886" i="8" s="1"/>
  <c r="V1899" i="24"/>
  <c r="U1899" i="24"/>
  <c r="X1899" i="24" s="1"/>
  <c r="T1899" i="24"/>
  <c r="Z1898" i="24"/>
  <c r="Y1898" i="24"/>
  <c r="V1898" i="24"/>
  <c r="U1898" i="24"/>
  <c r="W1898" i="24" s="1"/>
  <c r="AA1885" i="8" s="1"/>
  <c r="T1898" i="24"/>
  <c r="Z1897" i="24"/>
  <c r="Y1897" i="24"/>
  <c r="V1897" i="24"/>
  <c r="U1897" i="24"/>
  <c r="T1897" i="24"/>
  <c r="Z1896" i="24"/>
  <c r="Y1896" i="24"/>
  <c r="X1896" i="24"/>
  <c r="W1896" i="24"/>
  <c r="AA1883" i="8" s="1"/>
  <c r="V1896" i="24"/>
  <c r="U1896" i="24"/>
  <c r="T1896" i="24"/>
  <c r="Z1895" i="24"/>
  <c r="Y1895" i="24"/>
  <c r="V1895" i="24"/>
  <c r="U1895" i="24"/>
  <c r="X1895" i="24" s="1"/>
  <c r="T1895" i="24"/>
  <c r="Z1894" i="24"/>
  <c r="Y1894" i="24"/>
  <c r="X1894" i="24"/>
  <c r="V1894" i="24"/>
  <c r="U1894" i="24"/>
  <c r="W1894" i="24" s="1"/>
  <c r="AA1881" i="8" s="1"/>
  <c r="T1894" i="24"/>
  <c r="Z1893" i="24"/>
  <c r="Y1893" i="24"/>
  <c r="W1893" i="24"/>
  <c r="AA1880" i="8" s="1"/>
  <c r="V1893" i="24"/>
  <c r="U1893" i="24"/>
  <c r="X1893" i="24" s="1"/>
  <c r="T1893" i="24"/>
  <c r="Z1892" i="24"/>
  <c r="Y1892" i="24"/>
  <c r="X1892" i="24"/>
  <c r="W1892" i="24"/>
  <c r="AA1879" i="8" s="1"/>
  <c r="V1892" i="24"/>
  <c r="U1892" i="24"/>
  <c r="T1892" i="24"/>
  <c r="Z1891" i="24"/>
  <c r="Y1891" i="24"/>
  <c r="W1891" i="24"/>
  <c r="AA1878" i="8" s="1"/>
  <c r="V1891" i="24"/>
  <c r="U1891" i="24"/>
  <c r="X1891" i="24" s="1"/>
  <c r="T1891" i="24"/>
  <c r="Z1890" i="24"/>
  <c r="Y1890" i="24"/>
  <c r="V1890" i="24"/>
  <c r="U1890" i="24"/>
  <c r="W1890" i="24" s="1"/>
  <c r="AA1877" i="8" s="1"/>
  <c r="T1890" i="24"/>
  <c r="Z1889" i="24"/>
  <c r="Y1889" i="24"/>
  <c r="V1889" i="24"/>
  <c r="U1889" i="24"/>
  <c r="T1889" i="24"/>
  <c r="Z1888" i="24"/>
  <c r="Y1888" i="24"/>
  <c r="X1888" i="24"/>
  <c r="W1888" i="24"/>
  <c r="AA1875" i="8" s="1"/>
  <c r="V1888" i="24"/>
  <c r="U1888" i="24"/>
  <c r="T1888" i="24"/>
  <c r="Z1887" i="24"/>
  <c r="Y1887" i="24"/>
  <c r="V1887" i="24"/>
  <c r="U1887" i="24"/>
  <c r="X1887" i="24" s="1"/>
  <c r="T1887" i="24"/>
  <c r="Z1886" i="24"/>
  <c r="Y1886" i="24"/>
  <c r="X1886" i="24"/>
  <c r="V1886" i="24"/>
  <c r="U1886" i="24"/>
  <c r="W1886" i="24" s="1"/>
  <c r="AA1873" i="8" s="1"/>
  <c r="T1886" i="24"/>
  <c r="Z1885" i="24"/>
  <c r="Y1885" i="24"/>
  <c r="W1885" i="24"/>
  <c r="AA1872" i="8" s="1"/>
  <c r="V1885" i="24"/>
  <c r="U1885" i="24"/>
  <c r="X1885" i="24" s="1"/>
  <c r="T1885" i="24"/>
  <c r="Z1884" i="24"/>
  <c r="Y1884" i="24"/>
  <c r="X1884" i="24"/>
  <c r="W1884" i="24"/>
  <c r="AA1871" i="8" s="1"/>
  <c r="V1884" i="24"/>
  <c r="U1884" i="24"/>
  <c r="T1884" i="24"/>
  <c r="Z1883" i="24"/>
  <c r="Y1883" i="24"/>
  <c r="W1883" i="24"/>
  <c r="AA1870" i="8" s="1"/>
  <c r="V1883" i="24"/>
  <c r="U1883" i="24"/>
  <c r="X1883" i="24" s="1"/>
  <c r="T1883" i="24"/>
  <c r="Z1882" i="24"/>
  <c r="Y1882" i="24"/>
  <c r="V1882" i="24"/>
  <c r="U1882" i="24"/>
  <c r="W1882" i="24" s="1"/>
  <c r="AA1869" i="8" s="1"/>
  <c r="T1882" i="24"/>
  <c r="Z1881" i="24"/>
  <c r="Y1881" i="24"/>
  <c r="V1881" i="24"/>
  <c r="U1881" i="24"/>
  <c r="T1881" i="24"/>
  <c r="Z1880" i="24"/>
  <c r="Y1880" i="24"/>
  <c r="X1880" i="24"/>
  <c r="W1880" i="24"/>
  <c r="AA1867" i="8" s="1"/>
  <c r="V1880" i="24"/>
  <c r="U1880" i="24"/>
  <c r="T1880" i="24"/>
  <c r="Z1879" i="24"/>
  <c r="Y1879" i="24"/>
  <c r="V1879" i="24"/>
  <c r="U1879" i="24"/>
  <c r="X1879" i="24" s="1"/>
  <c r="T1879" i="24"/>
  <c r="Z1878" i="24"/>
  <c r="Y1878" i="24"/>
  <c r="X1878" i="24"/>
  <c r="V1878" i="24"/>
  <c r="U1878" i="24"/>
  <c r="W1878" i="24" s="1"/>
  <c r="AA1865" i="8" s="1"/>
  <c r="T1878" i="24"/>
  <c r="Z1877" i="24"/>
  <c r="Y1877" i="24"/>
  <c r="W1877" i="24"/>
  <c r="AA1864" i="8" s="1"/>
  <c r="V1877" i="24"/>
  <c r="U1877" i="24"/>
  <c r="X1877" i="24" s="1"/>
  <c r="T1877" i="24"/>
  <c r="Z1876" i="24"/>
  <c r="Y1876" i="24"/>
  <c r="X1876" i="24"/>
  <c r="W1876" i="24"/>
  <c r="AA1863" i="8" s="1"/>
  <c r="V1876" i="24"/>
  <c r="U1876" i="24"/>
  <c r="T1876" i="24"/>
  <c r="Z1875" i="24"/>
  <c r="Y1875" i="24"/>
  <c r="W1875" i="24"/>
  <c r="AA1862" i="8" s="1"/>
  <c r="V1875" i="24"/>
  <c r="U1875" i="24"/>
  <c r="X1875" i="24" s="1"/>
  <c r="T1875" i="24"/>
  <c r="Z1874" i="24"/>
  <c r="Y1874" i="24"/>
  <c r="V1874" i="24"/>
  <c r="U1874" i="24"/>
  <c r="W1874" i="24" s="1"/>
  <c r="AA1861" i="8" s="1"/>
  <c r="T1874" i="24"/>
  <c r="Z1873" i="24"/>
  <c r="Y1873" i="24"/>
  <c r="V1873" i="24"/>
  <c r="U1873" i="24"/>
  <c r="T1873" i="24"/>
  <c r="Z1872" i="24"/>
  <c r="Y1872" i="24"/>
  <c r="X1872" i="24"/>
  <c r="W1872" i="24"/>
  <c r="AA1859" i="8" s="1"/>
  <c r="V1872" i="24"/>
  <c r="U1872" i="24"/>
  <c r="T1872" i="24"/>
  <c r="Z1871" i="24"/>
  <c r="Y1871" i="24"/>
  <c r="V1871" i="24"/>
  <c r="U1871" i="24"/>
  <c r="X1871" i="24" s="1"/>
  <c r="T1871" i="24"/>
  <c r="Z1870" i="24"/>
  <c r="Y1870" i="24"/>
  <c r="X1870" i="24"/>
  <c r="V1870" i="24"/>
  <c r="U1870" i="24"/>
  <c r="W1870" i="24" s="1"/>
  <c r="AA1857" i="8" s="1"/>
  <c r="T1870" i="24"/>
  <c r="Z1869" i="24"/>
  <c r="Y1869" i="24"/>
  <c r="W1869" i="24"/>
  <c r="AA1856" i="8" s="1"/>
  <c r="V1869" i="24"/>
  <c r="U1869" i="24"/>
  <c r="X1869" i="24" s="1"/>
  <c r="T1869" i="24"/>
  <c r="Z1868" i="24"/>
  <c r="Y1868" i="24"/>
  <c r="X1868" i="24"/>
  <c r="W1868" i="24"/>
  <c r="AA1855" i="8" s="1"/>
  <c r="V1868" i="24"/>
  <c r="U1868" i="24"/>
  <c r="T1868" i="24"/>
  <c r="Z1867" i="24"/>
  <c r="Y1867" i="24"/>
  <c r="W1867" i="24"/>
  <c r="AA1854" i="8" s="1"/>
  <c r="V1867" i="24"/>
  <c r="U1867" i="24"/>
  <c r="X1867" i="24" s="1"/>
  <c r="T1867" i="24"/>
  <c r="Z1866" i="24"/>
  <c r="Y1866" i="24"/>
  <c r="W1866" i="24"/>
  <c r="AA1853" i="8" s="1"/>
  <c r="V1866" i="24"/>
  <c r="U1866" i="24"/>
  <c r="X1866" i="24" s="1"/>
  <c r="T1866" i="24"/>
  <c r="Z1865" i="24"/>
  <c r="Y1865" i="24"/>
  <c r="X1865" i="24"/>
  <c r="V1865" i="24"/>
  <c r="U1865" i="24"/>
  <c r="W1865" i="24" s="1"/>
  <c r="AA1852" i="8" s="1"/>
  <c r="T1865" i="24"/>
  <c r="Z1864" i="24"/>
  <c r="Y1864" i="24"/>
  <c r="V1864" i="24"/>
  <c r="U1864" i="24"/>
  <c r="T1864" i="24"/>
  <c r="Z1863" i="24"/>
  <c r="Y1863" i="24"/>
  <c r="X1863" i="24"/>
  <c r="W1863" i="24"/>
  <c r="AA1850" i="8" s="1"/>
  <c r="V1863" i="24"/>
  <c r="U1863" i="24"/>
  <c r="T1863" i="24"/>
  <c r="Z1862" i="24"/>
  <c r="Y1862" i="24"/>
  <c r="W1862" i="24"/>
  <c r="AA1849" i="8" s="1"/>
  <c r="V1862" i="24"/>
  <c r="U1862" i="24"/>
  <c r="X1862" i="24" s="1"/>
  <c r="T1862" i="24"/>
  <c r="Z1861" i="24"/>
  <c r="Y1861" i="24"/>
  <c r="X1861" i="24"/>
  <c r="V1861" i="24"/>
  <c r="U1861" i="24"/>
  <c r="W1861" i="24" s="1"/>
  <c r="AA1848" i="8" s="1"/>
  <c r="T1861" i="24"/>
  <c r="Z1860" i="24"/>
  <c r="Y1860" i="24"/>
  <c r="V1860" i="24"/>
  <c r="U1860" i="24"/>
  <c r="T1860" i="24"/>
  <c r="Z1859" i="24"/>
  <c r="Y1859" i="24"/>
  <c r="X1859" i="24"/>
  <c r="W1859" i="24"/>
  <c r="AA1846" i="8" s="1"/>
  <c r="V1859" i="24"/>
  <c r="U1859" i="24"/>
  <c r="T1859" i="24"/>
  <c r="Z1858" i="24"/>
  <c r="Y1858" i="24"/>
  <c r="W1858" i="24"/>
  <c r="AA1845" i="8" s="1"/>
  <c r="V1858" i="24"/>
  <c r="U1858" i="24"/>
  <c r="X1858" i="24" s="1"/>
  <c r="T1858" i="24"/>
  <c r="Z1857" i="24"/>
  <c r="Y1857" i="24"/>
  <c r="X1857" i="24"/>
  <c r="V1857" i="24"/>
  <c r="U1857" i="24"/>
  <c r="W1857" i="24" s="1"/>
  <c r="AA1844" i="8" s="1"/>
  <c r="T1857" i="24"/>
  <c r="Z1856" i="24"/>
  <c r="Y1856" i="24"/>
  <c r="V1856" i="24"/>
  <c r="U1856" i="24"/>
  <c r="T1856" i="24"/>
  <c r="Z1855" i="24"/>
  <c r="Y1855" i="24"/>
  <c r="X1855" i="24"/>
  <c r="W1855" i="24"/>
  <c r="AA1842" i="8" s="1"/>
  <c r="V1855" i="24"/>
  <c r="U1855" i="24"/>
  <c r="T1855" i="24"/>
  <c r="Z1854" i="24"/>
  <c r="Y1854" i="24"/>
  <c r="W1854" i="24"/>
  <c r="AA1841" i="8" s="1"/>
  <c r="V1854" i="24"/>
  <c r="U1854" i="24"/>
  <c r="X1854" i="24" s="1"/>
  <c r="T1854" i="24"/>
  <c r="Z1853" i="24"/>
  <c r="Y1853" i="24"/>
  <c r="X1853" i="24"/>
  <c r="V1853" i="24"/>
  <c r="U1853" i="24"/>
  <c r="W1853" i="24" s="1"/>
  <c r="AA1840" i="8" s="1"/>
  <c r="T1853" i="24"/>
  <c r="Z1852" i="24"/>
  <c r="Y1852" i="24"/>
  <c r="V1852" i="24"/>
  <c r="U1852" i="24"/>
  <c r="T1852" i="24"/>
  <c r="Z1851" i="24"/>
  <c r="Y1851" i="24"/>
  <c r="X1851" i="24"/>
  <c r="W1851" i="24"/>
  <c r="AA1838" i="8" s="1"/>
  <c r="V1851" i="24"/>
  <c r="U1851" i="24"/>
  <c r="T1851" i="24"/>
  <c r="Z1850" i="24"/>
  <c r="Y1850" i="24"/>
  <c r="W1850" i="24"/>
  <c r="AA1837" i="8" s="1"/>
  <c r="V1850" i="24"/>
  <c r="U1850" i="24"/>
  <c r="X1850" i="24" s="1"/>
  <c r="T1850" i="24"/>
  <c r="Z1849" i="24"/>
  <c r="Y1849" i="24"/>
  <c r="X1849" i="24"/>
  <c r="V1849" i="24"/>
  <c r="U1849" i="24"/>
  <c r="W1849" i="24" s="1"/>
  <c r="AA1836" i="8" s="1"/>
  <c r="T1849" i="24"/>
  <c r="Z1848" i="24"/>
  <c r="Y1848" i="24"/>
  <c r="V1848" i="24"/>
  <c r="U1848" i="24"/>
  <c r="T1848" i="24"/>
  <c r="Z1847" i="24"/>
  <c r="Y1847" i="24"/>
  <c r="X1847" i="24"/>
  <c r="W1847" i="24"/>
  <c r="AA1834" i="8" s="1"/>
  <c r="V1847" i="24"/>
  <c r="U1847" i="24"/>
  <c r="T1847" i="24"/>
  <c r="Z1846" i="24"/>
  <c r="Y1846" i="24"/>
  <c r="W1846" i="24"/>
  <c r="AA1833" i="8" s="1"/>
  <c r="V1846" i="24"/>
  <c r="U1846" i="24"/>
  <c r="X1846" i="24" s="1"/>
  <c r="T1846" i="24"/>
  <c r="Z1845" i="24"/>
  <c r="Y1845" i="24"/>
  <c r="X1845" i="24"/>
  <c r="V1845" i="24"/>
  <c r="U1845" i="24"/>
  <c r="W1845" i="24" s="1"/>
  <c r="AA1832" i="8" s="1"/>
  <c r="T1845" i="24"/>
  <c r="Z1844" i="24"/>
  <c r="Y1844" i="24"/>
  <c r="V1844" i="24"/>
  <c r="U1844" i="24"/>
  <c r="T1844" i="24"/>
  <c r="Z1843" i="24"/>
  <c r="Y1843" i="24"/>
  <c r="X1843" i="24"/>
  <c r="W1843" i="24"/>
  <c r="AA1830" i="8" s="1"/>
  <c r="V1843" i="24"/>
  <c r="U1843" i="24"/>
  <c r="T1843" i="24"/>
  <c r="Z1842" i="24"/>
  <c r="Y1842" i="24"/>
  <c r="W1842" i="24"/>
  <c r="AA1829" i="8" s="1"/>
  <c r="V1842" i="24"/>
  <c r="U1842" i="24"/>
  <c r="X1842" i="24" s="1"/>
  <c r="T1842" i="24"/>
  <c r="Z1841" i="24"/>
  <c r="Y1841" i="24"/>
  <c r="X1841" i="24"/>
  <c r="V1841" i="24"/>
  <c r="U1841" i="24"/>
  <c r="W1841" i="24" s="1"/>
  <c r="AA1828" i="8" s="1"/>
  <c r="T1841" i="24"/>
  <c r="Z1840" i="24"/>
  <c r="Y1840" i="24"/>
  <c r="V1840" i="24"/>
  <c r="U1840" i="24"/>
  <c r="T1840" i="24"/>
  <c r="Z1839" i="24"/>
  <c r="Y1839" i="24"/>
  <c r="X1839" i="24"/>
  <c r="W1839" i="24"/>
  <c r="AA1826" i="8" s="1"/>
  <c r="V1839" i="24"/>
  <c r="U1839" i="24"/>
  <c r="T1839" i="24"/>
  <c r="Z1838" i="24"/>
  <c r="Y1838" i="24"/>
  <c r="W1838" i="24"/>
  <c r="AA1825" i="8" s="1"/>
  <c r="V1838" i="24"/>
  <c r="U1838" i="24"/>
  <c r="X1838" i="24" s="1"/>
  <c r="T1838" i="24"/>
  <c r="Z1837" i="24"/>
  <c r="Y1837" i="24"/>
  <c r="X1837" i="24"/>
  <c r="V1837" i="24"/>
  <c r="U1837" i="24"/>
  <c r="W1837" i="24" s="1"/>
  <c r="AA1824" i="8" s="1"/>
  <c r="T1837" i="24"/>
  <c r="Z1836" i="24"/>
  <c r="Y1836" i="24"/>
  <c r="V1836" i="24"/>
  <c r="U1836" i="24"/>
  <c r="T1836" i="24"/>
  <c r="Z1835" i="24"/>
  <c r="Y1835" i="24"/>
  <c r="X1835" i="24"/>
  <c r="W1835" i="24"/>
  <c r="AA1822" i="8" s="1"/>
  <c r="V1835" i="24"/>
  <c r="U1835" i="24"/>
  <c r="T1835" i="24"/>
  <c r="Z1834" i="24"/>
  <c r="Y1834" i="24"/>
  <c r="W1834" i="24"/>
  <c r="AA1821" i="8" s="1"/>
  <c r="V1834" i="24"/>
  <c r="U1834" i="24"/>
  <c r="X1834" i="24" s="1"/>
  <c r="T1834" i="24"/>
  <c r="Z1833" i="24"/>
  <c r="Y1833" i="24"/>
  <c r="X1833" i="24"/>
  <c r="V1833" i="24"/>
  <c r="U1833" i="24"/>
  <c r="W1833" i="24" s="1"/>
  <c r="AA1820" i="8" s="1"/>
  <c r="T1833" i="24"/>
  <c r="Z1832" i="24"/>
  <c r="Y1832" i="24"/>
  <c r="V1832" i="24"/>
  <c r="U1832" i="24"/>
  <c r="T1832" i="24"/>
  <c r="Z1831" i="24"/>
  <c r="Y1831" i="24"/>
  <c r="X1831" i="24"/>
  <c r="W1831" i="24"/>
  <c r="AA1818" i="8" s="1"/>
  <c r="V1831" i="24"/>
  <c r="U1831" i="24"/>
  <c r="T1831" i="24"/>
  <c r="Z1830" i="24"/>
  <c r="Y1830" i="24"/>
  <c r="W1830" i="24"/>
  <c r="AA1817" i="8" s="1"/>
  <c r="V1830" i="24"/>
  <c r="U1830" i="24"/>
  <c r="X1830" i="24" s="1"/>
  <c r="T1830" i="24"/>
  <c r="Z1829" i="24"/>
  <c r="Y1829" i="24"/>
  <c r="X1829" i="24"/>
  <c r="V1829" i="24"/>
  <c r="U1829" i="24"/>
  <c r="W1829" i="24" s="1"/>
  <c r="AA1816" i="8" s="1"/>
  <c r="T1829" i="24"/>
  <c r="Z1828" i="24"/>
  <c r="Y1828" i="24"/>
  <c r="V1828" i="24"/>
  <c r="U1828" i="24"/>
  <c r="T1828" i="24"/>
  <c r="Z1827" i="24"/>
  <c r="Y1827" i="24"/>
  <c r="X1827" i="24"/>
  <c r="W1827" i="24"/>
  <c r="AA1814" i="8" s="1"/>
  <c r="V1827" i="24"/>
  <c r="U1827" i="24"/>
  <c r="T1827" i="24"/>
  <c r="Z1826" i="24"/>
  <c r="Y1826" i="24"/>
  <c r="W1826" i="24"/>
  <c r="AA1813" i="8" s="1"/>
  <c r="V1826" i="24"/>
  <c r="U1826" i="24"/>
  <c r="X1826" i="24" s="1"/>
  <c r="T1826" i="24"/>
  <c r="Z1825" i="24"/>
  <c r="Y1825" i="24"/>
  <c r="X1825" i="24"/>
  <c r="V1825" i="24"/>
  <c r="U1825" i="24"/>
  <c r="W1825" i="24" s="1"/>
  <c r="AA1812" i="8" s="1"/>
  <c r="T1825" i="24"/>
  <c r="Z1824" i="24"/>
  <c r="Y1824" i="24"/>
  <c r="V1824" i="24"/>
  <c r="U1824" i="24"/>
  <c r="T1824" i="24"/>
  <c r="Z1823" i="24"/>
  <c r="Y1823" i="24"/>
  <c r="X1823" i="24"/>
  <c r="W1823" i="24"/>
  <c r="AA1810" i="8" s="1"/>
  <c r="V1823" i="24"/>
  <c r="U1823" i="24"/>
  <c r="T1823" i="24"/>
  <c r="Z1822" i="24"/>
  <c r="Y1822" i="24"/>
  <c r="W1822" i="24"/>
  <c r="AA1809" i="8" s="1"/>
  <c r="V1822" i="24"/>
  <c r="U1822" i="24"/>
  <c r="X1822" i="24" s="1"/>
  <c r="T1822" i="24"/>
  <c r="Z1821" i="24"/>
  <c r="Y1821" i="24"/>
  <c r="X1821" i="24"/>
  <c r="V1821" i="24"/>
  <c r="U1821" i="24"/>
  <c r="W1821" i="24" s="1"/>
  <c r="AA1808" i="8" s="1"/>
  <c r="T1821" i="24"/>
  <c r="Z1820" i="24"/>
  <c r="Y1820" i="24"/>
  <c r="V1820" i="24"/>
  <c r="U1820" i="24"/>
  <c r="T1820" i="24"/>
  <c r="Z1819" i="24"/>
  <c r="Y1819" i="24"/>
  <c r="X1819" i="24"/>
  <c r="W1819" i="24"/>
  <c r="AA1806" i="8" s="1"/>
  <c r="V1819" i="24"/>
  <c r="U1819" i="24"/>
  <c r="T1819" i="24"/>
  <c r="Z1818" i="24"/>
  <c r="Y1818" i="24"/>
  <c r="W1818" i="24"/>
  <c r="AA1805" i="8" s="1"/>
  <c r="V1818" i="24"/>
  <c r="U1818" i="24"/>
  <c r="X1818" i="24" s="1"/>
  <c r="T1818" i="24"/>
  <c r="Z1817" i="24"/>
  <c r="Y1817" i="24"/>
  <c r="X1817" i="24"/>
  <c r="V1817" i="24"/>
  <c r="U1817" i="24"/>
  <c r="W1817" i="24" s="1"/>
  <c r="AA1804" i="8" s="1"/>
  <c r="T1817" i="24"/>
  <c r="Z1816" i="24"/>
  <c r="Y1816" i="24"/>
  <c r="V1816" i="24"/>
  <c r="U1816" i="24"/>
  <c r="T1816" i="24"/>
  <c r="Z1815" i="24"/>
  <c r="Y1815" i="24"/>
  <c r="X1815" i="24"/>
  <c r="W1815" i="24"/>
  <c r="AA1802" i="8" s="1"/>
  <c r="V1815" i="24"/>
  <c r="U1815" i="24"/>
  <c r="T1815" i="24"/>
  <c r="Z1814" i="24"/>
  <c r="Y1814" i="24"/>
  <c r="W1814" i="24"/>
  <c r="AA1801" i="8" s="1"/>
  <c r="V1814" i="24"/>
  <c r="U1814" i="24"/>
  <c r="X1814" i="24" s="1"/>
  <c r="T1814" i="24"/>
  <c r="Z1813" i="24"/>
  <c r="Y1813" i="24"/>
  <c r="X1813" i="24"/>
  <c r="V1813" i="24"/>
  <c r="U1813" i="24"/>
  <c r="W1813" i="24" s="1"/>
  <c r="AA1800" i="8" s="1"/>
  <c r="T1813" i="24"/>
  <c r="Z1812" i="24"/>
  <c r="Y1812" i="24"/>
  <c r="V1812" i="24"/>
  <c r="U1812" i="24"/>
  <c r="T1812" i="24"/>
  <c r="Z1811" i="24"/>
  <c r="Y1811" i="24"/>
  <c r="X1811" i="24"/>
  <c r="W1811" i="24"/>
  <c r="AA1798" i="8" s="1"/>
  <c r="V1811" i="24"/>
  <c r="U1811" i="24"/>
  <c r="T1811" i="24"/>
  <c r="Z1810" i="24"/>
  <c r="Y1810" i="24"/>
  <c r="W1810" i="24"/>
  <c r="AA1797" i="8" s="1"/>
  <c r="V1810" i="24"/>
  <c r="U1810" i="24"/>
  <c r="X1810" i="24" s="1"/>
  <c r="T1810" i="24"/>
  <c r="Z1809" i="24"/>
  <c r="Y1809" i="24"/>
  <c r="X1809" i="24"/>
  <c r="V1809" i="24"/>
  <c r="U1809" i="24"/>
  <c r="W1809" i="24" s="1"/>
  <c r="AA1796" i="8" s="1"/>
  <c r="T1809" i="24"/>
  <c r="Z1808" i="24"/>
  <c r="Y1808" i="24"/>
  <c r="V1808" i="24"/>
  <c r="U1808" i="24"/>
  <c r="T1808" i="24"/>
  <c r="Z1807" i="24"/>
  <c r="Y1807" i="24"/>
  <c r="X1807" i="24"/>
  <c r="W1807" i="24"/>
  <c r="AA1794" i="8" s="1"/>
  <c r="V1807" i="24"/>
  <c r="U1807" i="24"/>
  <c r="T1807" i="24"/>
  <c r="Z1806" i="24"/>
  <c r="Y1806" i="24"/>
  <c r="W1806" i="24"/>
  <c r="AA1793" i="8" s="1"/>
  <c r="V1806" i="24"/>
  <c r="U1806" i="24"/>
  <c r="X1806" i="24" s="1"/>
  <c r="T1806" i="24"/>
  <c r="Z1805" i="24"/>
  <c r="Y1805" i="24"/>
  <c r="X1805" i="24"/>
  <c r="V1805" i="24"/>
  <c r="U1805" i="24"/>
  <c r="W1805" i="24" s="1"/>
  <c r="AA1792" i="8" s="1"/>
  <c r="T1805" i="24"/>
  <c r="Z1804" i="24"/>
  <c r="Y1804" i="24"/>
  <c r="V1804" i="24"/>
  <c r="U1804" i="24"/>
  <c r="T1804" i="24"/>
  <c r="Z1803" i="24"/>
  <c r="Y1803" i="24"/>
  <c r="X1803" i="24"/>
  <c r="W1803" i="24"/>
  <c r="AA1790" i="8" s="1"/>
  <c r="V1803" i="24"/>
  <c r="U1803" i="24"/>
  <c r="T1803" i="24"/>
  <c r="Z1802" i="24"/>
  <c r="Y1802" i="24"/>
  <c r="W1802" i="24"/>
  <c r="AA1789" i="8" s="1"/>
  <c r="V1802" i="24"/>
  <c r="U1802" i="24"/>
  <c r="X1802" i="24" s="1"/>
  <c r="T1802" i="24"/>
  <c r="Z1801" i="24"/>
  <c r="Y1801" i="24"/>
  <c r="X1801" i="24"/>
  <c r="V1801" i="24"/>
  <c r="U1801" i="24"/>
  <c r="W1801" i="24" s="1"/>
  <c r="AA1788" i="8" s="1"/>
  <c r="T1801" i="24"/>
  <c r="Z1800" i="24"/>
  <c r="Y1800" i="24"/>
  <c r="V1800" i="24"/>
  <c r="U1800" i="24"/>
  <c r="T1800" i="24"/>
  <c r="Z1799" i="24"/>
  <c r="Y1799" i="24"/>
  <c r="X1799" i="24"/>
  <c r="W1799" i="24"/>
  <c r="AA1786" i="8" s="1"/>
  <c r="V1799" i="24"/>
  <c r="U1799" i="24"/>
  <c r="T1799" i="24"/>
  <c r="Z1798" i="24"/>
  <c r="Y1798" i="24"/>
  <c r="W1798" i="24"/>
  <c r="AA1785" i="8" s="1"/>
  <c r="V1798" i="24"/>
  <c r="U1798" i="24"/>
  <c r="X1798" i="24" s="1"/>
  <c r="T1798" i="24"/>
  <c r="Z1797" i="24"/>
  <c r="Y1797" i="24"/>
  <c r="X1797" i="24"/>
  <c r="V1797" i="24"/>
  <c r="U1797" i="24"/>
  <c r="W1797" i="24" s="1"/>
  <c r="AA1784" i="8" s="1"/>
  <c r="T1797" i="24"/>
  <c r="Z1796" i="24"/>
  <c r="Y1796" i="24"/>
  <c r="V1796" i="24"/>
  <c r="U1796" i="24"/>
  <c r="T1796" i="24"/>
  <c r="Z1795" i="24"/>
  <c r="Y1795" i="24"/>
  <c r="X1795" i="24"/>
  <c r="W1795" i="24"/>
  <c r="AA1782" i="8" s="1"/>
  <c r="V1795" i="24"/>
  <c r="U1795" i="24"/>
  <c r="T1795" i="24"/>
  <c r="Z1794" i="24"/>
  <c r="Y1794" i="24"/>
  <c r="W1794" i="24"/>
  <c r="AA1781" i="8" s="1"/>
  <c r="V1794" i="24"/>
  <c r="U1794" i="24"/>
  <c r="X1794" i="24" s="1"/>
  <c r="T1794" i="24"/>
  <c r="Z1793" i="24"/>
  <c r="Y1793" i="24"/>
  <c r="V1793" i="24"/>
  <c r="U1793" i="24"/>
  <c r="X1793" i="24" s="1"/>
  <c r="T1793" i="24"/>
  <c r="Z1792" i="24"/>
  <c r="Y1792" i="24"/>
  <c r="V1792" i="24"/>
  <c r="U1792" i="24"/>
  <c r="T1792" i="24"/>
  <c r="Z1791" i="24"/>
  <c r="Y1791" i="24"/>
  <c r="X1791" i="24"/>
  <c r="W1791" i="24"/>
  <c r="AA1778" i="8" s="1"/>
  <c r="V1791" i="24"/>
  <c r="U1791" i="24"/>
  <c r="T1791" i="24"/>
  <c r="Z1790" i="24"/>
  <c r="Y1790" i="24"/>
  <c r="W1790" i="24"/>
  <c r="AA1777" i="8" s="1"/>
  <c r="V1790" i="24"/>
  <c r="U1790" i="24"/>
  <c r="X1790" i="24" s="1"/>
  <c r="T1790" i="24"/>
  <c r="Z1789" i="24"/>
  <c r="Y1789" i="24"/>
  <c r="V1789" i="24"/>
  <c r="U1789" i="24"/>
  <c r="X1789" i="24" s="1"/>
  <c r="T1789" i="24"/>
  <c r="Z1788" i="24"/>
  <c r="Y1788" i="24"/>
  <c r="V1788" i="24"/>
  <c r="U1788" i="24"/>
  <c r="T1788" i="24"/>
  <c r="Z1787" i="24"/>
  <c r="Y1787" i="24"/>
  <c r="X1787" i="24"/>
  <c r="W1787" i="24"/>
  <c r="AA1774" i="8" s="1"/>
  <c r="V1787" i="24"/>
  <c r="U1787" i="24"/>
  <c r="T1787" i="24"/>
  <c r="Z1786" i="24"/>
  <c r="Y1786" i="24"/>
  <c r="W1786" i="24"/>
  <c r="AA1773" i="8" s="1"/>
  <c r="V1786" i="24"/>
  <c r="U1786" i="24"/>
  <c r="X1786" i="24" s="1"/>
  <c r="T1786" i="24"/>
  <c r="Z1785" i="24"/>
  <c r="Y1785" i="24"/>
  <c r="V1785" i="24"/>
  <c r="U1785" i="24"/>
  <c r="X1785" i="24" s="1"/>
  <c r="T1785" i="24"/>
  <c r="Z1784" i="24"/>
  <c r="Y1784" i="24"/>
  <c r="V1784" i="24"/>
  <c r="U1784" i="24"/>
  <c r="T1784" i="24"/>
  <c r="Z1783" i="24"/>
  <c r="Y1783" i="24"/>
  <c r="X1783" i="24"/>
  <c r="W1783" i="24"/>
  <c r="AA1770" i="8" s="1"/>
  <c r="V1783" i="24"/>
  <c r="U1783" i="24"/>
  <c r="T1783" i="24"/>
  <c r="Z1782" i="24"/>
  <c r="Y1782" i="24"/>
  <c r="W1782" i="24"/>
  <c r="AA1769" i="8" s="1"/>
  <c r="V1782" i="24"/>
  <c r="U1782" i="24"/>
  <c r="X1782" i="24" s="1"/>
  <c r="T1782" i="24"/>
  <c r="Z1781" i="24"/>
  <c r="Y1781" i="24"/>
  <c r="V1781" i="24"/>
  <c r="U1781" i="24"/>
  <c r="X1781" i="24" s="1"/>
  <c r="T1781" i="24"/>
  <c r="Z1780" i="24"/>
  <c r="Y1780" i="24"/>
  <c r="V1780" i="24"/>
  <c r="U1780" i="24"/>
  <c r="T1780" i="24"/>
  <c r="Z1779" i="24"/>
  <c r="Y1779" i="24"/>
  <c r="X1779" i="24"/>
  <c r="W1779" i="24"/>
  <c r="AA1766" i="8" s="1"/>
  <c r="V1779" i="24"/>
  <c r="U1779" i="24"/>
  <c r="T1779" i="24"/>
  <c r="Z1778" i="24"/>
  <c r="Y1778" i="24"/>
  <c r="W1778" i="24"/>
  <c r="AA1765" i="8" s="1"/>
  <c r="V1778" i="24"/>
  <c r="U1778" i="24"/>
  <c r="X1778" i="24" s="1"/>
  <c r="T1778" i="24"/>
  <c r="Z1777" i="24"/>
  <c r="Y1777" i="24"/>
  <c r="V1777" i="24"/>
  <c r="U1777" i="24"/>
  <c r="X1777" i="24" s="1"/>
  <c r="T1777" i="24"/>
  <c r="Z1776" i="24"/>
  <c r="Y1776" i="24"/>
  <c r="V1776" i="24"/>
  <c r="U1776" i="24"/>
  <c r="T1776" i="24"/>
  <c r="Z1775" i="24"/>
  <c r="Y1775" i="24"/>
  <c r="X1775" i="24"/>
  <c r="W1775" i="24"/>
  <c r="AA1762" i="8" s="1"/>
  <c r="V1775" i="24"/>
  <c r="U1775" i="24"/>
  <c r="T1775" i="24"/>
  <c r="Z1774" i="24"/>
  <c r="Y1774" i="24"/>
  <c r="W1774" i="24"/>
  <c r="AA1761" i="8" s="1"/>
  <c r="V1774" i="24"/>
  <c r="U1774" i="24"/>
  <c r="X1774" i="24" s="1"/>
  <c r="T1774" i="24"/>
  <c r="Z1773" i="24"/>
  <c r="Y1773" i="24"/>
  <c r="V1773" i="24"/>
  <c r="U1773" i="24"/>
  <c r="X1773" i="24" s="1"/>
  <c r="T1773" i="24"/>
  <c r="Z1772" i="24"/>
  <c r="Y1772" i="24"/>
  <c r="V1772" i="24"/>
  <c r="U1772" i="24"/>
  <c r="T1772" i="24"/>
  <c r="Z1771" i="24"/>
  <c r="Y1771" i="24"/>
  <c r="X1771" i="24"/>
  <c r="W1771" i="24"/>
  <c r="AA1758" i="8" s="1"/>
  <c r="V1771" i="24"/>
  <c r="U1771" i="24"/>
  <c r="T1771" i="24"/>
  <c r="Z1770" i="24"/>
  <c r="Y1770" i="24"/>
  <c r="W1770" i="24"/>
  <c r="AA1757" i="8" s="1"/>
  <c r="V1770" i="24"/>
  <c r="U1770" i="24"/>
  <c r="X1770" i="24" s="1"/>
  <c r="T1770" i="24"/>
  <c r="Z1769" i="24"/>
  <c r="Y1769" i="24"/>
  <c r="V1769" i="24"/>
  <c r="U1769" i="24"/>
  <c r="T1769" i="24"/>
  <c r="Z1768" i="24"/>
  <c r="Y1768" i="24"/>
  <c r="X1768" i="24"/>
  <c r="V1768" i="24"/>
  <c r="U1768" i="24"/>
  <c r="W1768" i="24" s="1"/>
  <c r="AA1755" i="8" s="1"/>
  <c r="T1768" i="24"/>
  <c r="Z1767" i="24"/>
  <c r="Y1767" i="24"/>
  <c r="X1767" i="24"/>
  <c r="W1767" i="24"/>
  <c r="AA1754" i="8" s="1"/>
  <c r="V1767" i="24"/>
  <c r="U1767" i="24"/>
  <c r="T1767" i="24"/>
  <c r="Z1766" i="24"/>
  <c r="Y1766" i="24"/>
  <c r="W1766" i="24"/>
  <c r="AA1753" i="8" s="1"/>
  <c r="V1766" i="24"/>
  <c r="U1766" i="24"/>
  <c r="X1766" i="24" s="1"/>
  <c r="T1766" i="24"/>
  <c r="Z1765" i="24"/>
  <c r="Y1765" i="24"/>
  <c r="V1765" i="24"/>
  <c r="U1765" i="24"/>
  <c r="T1765" i="24"/>
  <c r="Z1764" i="24"/>
  <c r="Y1764" i="24"/>
  <c r="X1764" i="24"/>
  <c r="V1764" i="24"/>
  <c r="U1764" i="24"/>
  <c r="W1764" i="24" s="1"/>
  <c r="AA1751" i="8" s="1"/>
  <c r="T1764" i="24"/>
  <c r="Z1763" i="24"/>
  <c r="Y1763" i="24"/>
  <c r="X1763" i="24"/>
  <c r="W1763" i="24"/>
  <c r="AA1750" i="8" s="1"/>
  <c r="V1763" i="24"/>
  <c r="U1763" i="24"/>
  <c r="T1763" i="24"/>
  <c r="Z1762" i="24"/>
  <c r="Y1762" i="24"/>
  <c r="W1762" i="24"/>
  <c r="AA1749" i="8" s="1"/>
  <c r="V1762" i="24"/>
  <c r="U1762" i="24"/>
  <c r="X1762" i="24" s="1"/>
  <c r="T1762" i="24"/>
  <c r="Z1761" i="24"/>
  <c r="Y1761" i="24"/>
  <c r="V1761" i="24"/>
  <c r="U1761" i="24"/>
  <c r="T1761" i="24"/>
  <c r="Z1760" i="24"/>
  <c r="Y1760" i="24"/>
  <c r="X1760" i="24"/>
  <c r="V1760" i="24"/>
  <c r="U1760" i="24"/>
  <c r="W1760" i="24" s="1"/>
  <c r="AA1747" i="8" s="1"/>
  <c r="T1760" i="24"/>
  <c r="Z1759" i="24"/>
  <c r="Y1759" i="24"/>
  <c r="X1759" i="24"/>
  <c r="W1759" i="24"/>
  <c r="AA1746" i="8" s="1"/>
  <c r="V1759" i="24"/>
  <c r="U1759" i="24"/>
  <c r="T1759" i="24"/>
  <c r="Z1758" i="24"/>
  <c r="Y1758" i="24"/>
  <c r="W1758" i="24"/>
  <c r="AA1745" i="8" s="1"/>
  <c r="V1758" i="24"/>
  <c r="U1758" i="24"/>
  <c r="X1758" i="24" s="1"/>
  <c r="T1758" i="24"/>
  <c r="Z1757" i="24"/>
  <c r="Y1757" i="24"/>
  <c r="V1757" i="24"/>
  <c r="U1757" i="24"/>
  <c r="T1757" i="24"/>
  <c r="Z1756" i="24"/>
  <c r="Y1756" i="24"/>
  <c r="X1756" i="24"/>
  <c r="V1756" i="24"/>
  <c r="U1756" i="24"/>
  <c r="W1756" i="24" s="1"/>
  <c r="AA1743" i="8" s="1"/>
  <c r="T1756" i="24"/>
  <c r="Z1755" i="24"/>
  <c r="Y1755" i="24"/>
  <c r="X1755" i="24"/>
  <c r="W1755" i="24"/>
  <c r="AA1742" i="8" s="1"/>
  <c r="V1755" i="24"/>
  <c r="U1755" i="24"/>
  <c r="T1755" i="24"/>
  <c r="Z1754" i="24"/>
  <c r="Y1754" i="24"/>
  <c r="W1754" i="24"/>
  <c r="AA1741" i="8" s="1"/>
  <c r="V1754" i="24"/>
  <c r="U1754" i="24"/>
  <c r="X1754" i="24" s="1"/>
  <c r="T1754" i="24"/>
  <c r="Z1753" i="24"/>
  <c r="Y1753" i="24"/>
  <c r="V1753" i="24"/>
  <c r="U1753" i="24"/>
  <c r="T1753" i="24"/>
  <c r="Z1752" i="24"/>
  <c r="Y1752" i="24"/>
  <c r="X1752" i="24"/>
  <c r="V1752" i="24"/>
  <c r="U1752" i="24"/>
  <c r="W1752" i="24" s="1"/>
  <c r="AA1739" i="8" s="1"/>
  <c r="T1752" i="24"/>
  <c r="Z1751" i="24"/>
  <c r="Y1751" i="24"/>
  <c r="X1751" i="24"/>
  <c r="W1751" i="24"/>
  <c r="AA1738" i="8" s="1"/>
  <c r="V1751" i="24"/>
  <c r="U1751" i="24"/>
  <c r="T1751" i="24"/>
  <c r="Z1750" i="24"/>
  <c r="Y1750" i="24"/>
  <c r="W1750" i="24"/>
  <c r="AA1737" i="8" s="1"/>
  <c r="V1750" i="24"/>
  <c r="U1750" i="24"/>
  <c r="X1750" i="24" s="1"/>
  <c r="T1750" i="24"/>
  <c r="Z1749" i="24"/>
  <c r="Y1749" i="24"/>
  <c r="V1749" i="24"/>
  <c r="U1749" i="24"/>
  <c r="T1749" i="24"/>
  <c r="Z1748" i="24"/>
  <c r="Y1748" i="24"/>
  <c r="X1748" i="24"/>
  <c r="V1748" i="24"/>
  <c r="U1748" i="24"/>
  <c r="W1748" i="24" s="1"/>
  <c r="AA1735" i="8" s="1"/>
  <c r="T1748" i="24"/>
  <c r="Z1747" i="24"/>
  <c r="Y1747" i="24"/>
  <c r="X1747" i="24"/>
  <c r="W1747" i="24"/>
  <c r="AA1734" i="8" s="1"/>
  <c r="V1747" i="24"/>
  <c r="U1747" i="24"/>
  <c r="T1747" i="24"/>
  <c r="Z1746" i="24"/>
  <c r="Y1746" i="24"/>
  <c r="W1746" i="24"/>
  <c r="AA1733" i="8" s="1"/>
  <c r="V1746" i="24"/>
  <c r="U1746" i="24"/>
  <c r="X1746" i="24" s="1"/>
  <c r="T1746" i="24"/>
  <c r="Z1745" i="24"/>
  <c r="Y1745" i="24"/>
  <c r="V1745" i="24"/>
  <c r="U1745" i="24"/>
  <c r="T1745" i="24"/>
  <c r="Z1744" i="24"/>
  <c r="Y1744" i="24"/>
  <c r="X1744" i="24"/>
  <c r="V1744" i="24"/>
  <c r="U1744" i="24"/>
  <c r="W1744" i="24" s="1"/>
  <c r="AA1731" i="8" s="1"/>
  <c r="T1744" i="24"/>
  <c r="Z1743" i="24"/>
  <c r="Y1743" i="24"/>
  <c r="X1743" i="24"/>
  <c r="W1743" i="24"/>
  <c r="AA1730" i="8" s="1"/>
  <c r="V1743" i="24"/>
  <c r="U1743" i="24"/>
  <c r="T1743" i="24"/>
  <c r="Z1742" i="24"/>
  <c r="Y1742" i="24"/>
  <c r="W1742" i="24"/>
  <c r="AA1729" i="8" s="1"/>
  <c r="V1742" i="24"/>
  <c r="U1742" i="24"/>
  <c r="X1742" i="24" s="1"/>
  <c r="T1742" i="24"/>
  <c r="Z1741" i="24"/>
  <c r="Y1741" i="24"/>
  <c r="V1741" i="24"/>
  <c r="U1741" i="24"/>
  <c r="T1741" i="24"/>
  <c r="Z1740" i="24"/>
  <c r="Y1740" i="24"/>
  <c r="X1740" i="24"/>
  <c r="V1740" i="24"/>
  <c r="U1740" i="24"/>
  <c r="W1740" i="24" s="1"/>
  <c r="AA1727" i="8" s="1"/>
  <c r="T1740" i="24"/>
  <c r="Z1739" i="24"/>
  <c r="Y1739" i="24"/>
  <c r="X1739" i="24"/>
  <c r="W1739" i="24"/>
  <c r="AA1726" i="8" s="1"/>
  <c r="V1739" i="24"/>
  <c r="U1739" i="24"/>
  <c r="T1739" i="24"/>
  <c r="Z1738" i="24"/>
  <c r="Y1738" i="24"/>
  <c r="W1738" i="24"/>
  <c r="AA1725" i="8" s="1"/>
  <c r="V1738" i="24"/>
  <c r="U1738" i="24"/>
  <c r="X1738" i="24" s="1"/>
  <c r="T1738" i="24"/>
  <c r="Z1737" i="24"/>
  <c r="Y1737" i="24"/>
  <c r="V1737" i="24"/>
  <c r="U1737" i="24"/>
  <c r="T1737" i="24"/>
  <c r="Z1736" i="24"/>
  <c r="Y1736" i="24"/>
  <c r="X1736" i="24"/>
  <c r="V1736" i="24"/>
  <c r="U1736" i="24"/>
  <c r="W1736" i="24" s="1"/>
  <c r="AA1723" i="8" s="1"/>
  <c r="T1736" i="24"/>
  <c r="Z1735" i="24"/>
  <c r="Y1735" i="24"/>
  <c r="X1735" i="24"/>
  <c r="W1735" i="24"/>
  <c r="AA1722" i="8" s="1"/>
  <c r="V1735" i="24"/>
  <c r="U1735" i="24"/>
  <c r="T1735" i="24"/>
  <c r="Z1734" i="24"/>
  <c r="Y1734" i="24"/>
  <c r="W1734" i="24"/>
  <c r="AA1721" i="8" s="1"/>
  <c r="V1734" i="24"/>
  <c r="U1734" i="24"/>
  <c r="X1734" i="24" s="1"/>
  <c r="T1734" i="24"/>
  <c r="Z1733" i="24"/>
  <c r="Y1733" i="24"/>
  <c r="V1733" i="24"/>
  <c r="U1733" i="24"/>
  <c r="T1733" i="24"/>
  <c r="Z1732" i="24"/>
  <c r="Y1732" i="24"/>
  <c r="X1732" i="24"/>
  <c r="V1732" i="24"/>
  <c r="U1732" i="24"/>
  <c r="W1732" i="24" s="1"/>
  <c r="AA1719" i="8" s="1"/>
  <c r="T1732" i="24"/>
  <c r="Z1731" i="24"/>
  <c r="Y1731" i="24"/>
  <c r="X1731" i="24"/>
  <c r="W1731" i="24"/>
  <c r="AA1718" i="8" s="1"/>
  <c r="V1731" i="24"/>
  <c r="U1731" i="24"/>
  <c r="T1731" i="24"/>
  <c r="Z1730" i="24"/>
  <c r="Y1730" i="24"/>
  <c r="W1730" i="24"/>
  <c r="AA1717" i="8" s="1"/>
  <c r="V1730" i="24"/>
  <c r="U1730" i="24"/>
  <c r="X1730" i="24" s="1"/>
  <c r="T1730" i="24"/>
  <c r="Z1729" i="24"/>
  <c r="Y1729" i="24"/>
  <c r="V1729" i="24"/>
  <c r="U1729" i="24"/>
  <c r="T1729" i="24"/>
  <c r="Z1728" i="24"/>
  <c r="Y1728" i="24"/>
  <c r="X1728" i="24"/>
  <c r="V1728" i="24"/>
  <c r="U1728" i="24"/>
  <c r="W1728" i="24" s="1"/>
  <c r="AA1715" i="8" s="1"/>
  <c r="T1728" i="24"/>
  <c r="Z1727" i="24"/>
  <c r="Y1727" i="24"/>
  <c r="X1727" i="24"/>
  <c r="W1727" i="24"/>
  <c r="AA1714" i="8" s="1"/>
  <c r="V1727" i="24"/>
  <c r="U1727" i="24"/>
  <c r="T1727" i="24"/>
  <c r="Z1726" i="24"/>
  <c r="Y1726" i="24"/>
  <c r="W1726" i="24"/>
  <c r="AA1713" i="8" s="1"/>
  <c r="V1726" i="24"/>
  <c r="U1726" i="24"/>
  <c r="X1726" i="24" s="1"/>
  <c r="T1726" i="24"/>
  <c r="Z1725" i="24"/>
  <c r="Y1725" i="24"/>
  <c r="V1725" i="24"/>
  <c r="U1725" i="24"/>
  <c r="T1725" i="24"/>
  <c r="Z1724" i="24"/>
  <c r="Y1724" i="24"/>
  <c r="X1724" i="24"/>
  <c r="V1724" i="24"/>
  <c r="U1724" i="24"/>
  <c r="W1724" i="24" s="1"/>
  <c r="AA1711" i="8" s="1"/>
  <c r="T1724" i="24"/>
  <c r="Z1723" i="24"/>
  <c r="Y1723" i="24"/>
  <c r="X1723" i="24"/>
  <c r="W1723" i="24"/>
  <c r="AA1710" i="8" s="1"/>
  <c r="V1723" i="24"/>
  <c r="U1723" i="24"/>
  <c r="T1723" i="24"/>
  <c r="Z1722" i="24"/>
  <c r="Y1722" i="24"/>
  <c r="W1722" i="24"/>
  <c r="AA1709" i="8" s="1"/>
  <c r="V1722" i="24"/>
  <c r="U1722" i="24"/>
  <c r="X1722" i="24" s="1"/>
  <c r="T1722" i="24"/>
  <c r="Z1721" i="24"/>
  <c r="Y1721" i="24"/>
  <c r="V1721" i="24"/>
  <c r="U1721" i="24"/>
  <c r="T1721" i="24"/>
  <c r="Z1720" i="24"/>
  <c r="Y1720" i="24"/>
  <c r="X1720" i="24"/>
  <c r="V1720" i="24"/>
  <c r="U1720" i="24"/>
  <c r="W1720" i="24" s="1"/>
  <c r="AA1707" i="8" s="1"/>
  <c r="T1720" i="24"/>
  <c r="Z1719" i="24"/>
  <c r="Y1719" i="24"/>
  <c r="X1719" i="24"/>
  <c r="W1719" i="24"/>
  <c r="AA1706" i="8" s="1"/>
  <c r="V1719" i="24"/>
  <c r="U1719" i="24"/>
  <c r="T1719" i="24"/>
  <c r="Z1718" i="24"/>
  <c r="Y1718" i="24"/>
  <c r="W1718" i="24"/>
  <c r="AA1705" i="8" s="1"/>
  <c r="V1718" i="24"/>
  <c r="U1718" i="24"/>
  <c r="X1718" i="24" s="1"/>
  <c r="T1718" i="24"/>
  <c r="Z1717" i="24"/>
  <c r="Y1717" i="24"/>
  <c r="V1717" i="24"/>
  <c r="U1717" i="24"/>
  <c r="T1717" i="24"/>
  <c r="Z1716" i="24"/>
  <c r="Y1716" i="24"/>
  <c r="X1716" i="24"/>
  <c r="V1716" i="24"/>
  <c r="U1716" i="24"/>
  <c r="W1716" i="24" s="1"/>
  <c r="AA1703" i="8" s="1"/>
  <c r="T1716" i="24"/>
  <c r="Z1715" i="24"/>
  <c r="Y1715" i="24"/>
  <c r="X1715" i="24"/>
  <c r="W1715" i="24"/>
  <c r="AA1702" i="8" s="1"/>
  <c r="V1715" i="24"/>
  <c r="U1715" i="24"/>
  <c r="T1715" i="24"/>
  <c r="Z1714" i="24"/>
  <c r="Y1714" i="24"/>
  <c r="W1714" i="24"/>
  <c r="AA1701" i="8" s="1"/>
  <c r="V1714" i="24"/>
  <c r="U1714" i="24"/>
  <c r="X1714" i="24" s="1"/>
  <c r="T1714" i="24"/>
  <c r="Z1713" i="24"/>
  <c r="Y1713" i="24"/>
  <c r="V1713" i="24"/>
  <c r="U1713" i="24"/>
  <c r="T1713" i="24"/>
  <c r="Z1712" i="24"/>
  <c r="Y1712" i="24"/>
  <c r="X1712" i="24"/>
  <c r="V1712" i="24"/>
  <c r="U1712" i="24"/>
  <c r="W1712" i="24" s="1"/>
  <c r="AA1699" i="8" s="1"/>
  <c r="T1712" i="24"/>
  <c r="Z1711" i="24"/>
  <c r="Y1711" i="24"/>
  <c r="X1711" i="24"/>
  <c r="W1711" i="24"/>
  <c r="AA1698" i="8" s="1"/>
  <c r="V1711" i="24"/>
  <c r="U1711" i="24"/>
  <c r="T1711" i="24"/>
  <c r="Z1710" i="24"/>
  <c r="Y1710" i="24"/>
  <c r="W1710" i="24"/>
  <c r="AA1697" i="8" s="1"/>
  <c r="V1710" i="24"/>
  <c r="U1710" i="24"/>
  <c r="X1710" i="24" s="1"/>
  <c r="T1710" i="24"/>
  <c r="Z1709" i="24"/>
  <c r="Y1709" i="24"/>
  <c r="V1709" i="24"/>
  <c r="U1709" i="24"/>
  <c r="T1709" i="24"/>
  <c r="Z1708" i="24"/>
  <c r="Y1708" i="24"/>
  <c r="X1708" i="24"/>
  <c r="V1708" i="24"/>
  <c r="U1708" i="24"/>
  <c r="W1708" i="24" s="1"/>
  <c r="AA1695" i="8" s="1"/>
  <c r="T1708" i="24"/>
  <c r="Z1707" i="24"/>
  <c r="Y1707" i="24"/>
  <c r="X1707" i="24"/>
  <c r="W1707" i="24"/>
  <c r="AA1694" i="8" s="1"/>
  <c r="V1707" i="24"/>
  <c r="U1707" i="24"/>
  <c r="T1707" i="24"/>
  <c r="Z1706" i="24"/>
  <c r="Y1706" i="24"/>
  <c r="W1706" i="24"/>
  <c r="AA1693" i="8" s="1"/>
  <c r="V1706" i="24"/>
  <c r="U1706" i="24"/>
  <c r="X1706" i="24" s="1"/>
  <c r="T1706" i="24"/>
  <c r="Z1705" i="24"/>
  <c r="Y1705" i="24"/>
  <c r="V1705" i="24"/>
  <c r="U1705" i="24"/>
  <c r="T1705" i="24"/>
  <c r="Z1704" i="24"/>
  <c r="Y1704" i="24"/>
  <c r="X1704" i="24"/>
  <c r="V1704" i="24"/>
  <c r="U1704" i="24"/>
  <c r="W1704" i="24" s="1"/>
  <c r="AA1691" i="8" s="1"/>
  <c r="T1704" i="24"/>
  <c r="Z1703" i="24"/>
  <c r="Y1703" i="24"/>
  <c r="X1703" i="24"/>
  <c r="W1703" i="24"/>
  <c r="AA1690" i="8" s="1"/>
  <c r="V1703" i="24"/>
  <c r="U1703" i="24"/>
  <c r="T1703" i="24"/>
  <c r="Z1702" i="24"/>
  <c r="Y1702" i="24"/>
  <c r="W1702" i="24"/>
  <c r="AA1689" i="8" s="1"/>
  <c r="V1702" i="24"/>
  <c r="U1702" i="24"/>
  <c r="X1702" i="24" s="1"/>
  <c r="T1702" i="24"/>
  <c r="Z1701" i="24"/>
  <c r="Y1701" i="24"/>
  <c r="V1701" i="24"/>
  <c r="U1701" i="24"/>
  <c r="T1701" i="24"/>
  <c r="Z1700" i="24"/>
  <c r="Y1700" i="24"/>
  <c r="X1700" i="24"/>
  <c r="V1700" i="24"/>
  <c r="U1700" i="24"/>
  <c r="W1700" i="24" s="1"/>
  <c r="AA1687" i="8" s="1"/>
  <c r="T1700" i="24"/>
  <c r="Z1699" i="24"/>
  <c r="Y1699" i="24"/>
  <c r="X1699" i="24"/>
  <c r="W1699" i="24"/>
  <c r="AA1686" i="8" s="1"/>
  <c r="V1699" i="24"/>
  <c r="U1699" i="24"/>
  <c r="T1699" i="24"/>
  <c r="Z1698" i="24"/>
  <c r="Y1698" i="24"/>
  <c r="W1698" i="24"/>
  <c r="AA1685" i="8" s="1"/>
  <c r="V1698" i="24"/>
  <c r="U1698" i="24"/>
  <c r="X1698" i="24" s="1"/>
  <c r="T1698" i="24"/>
  <c r="Z1697" i="24"/>
  <c r="Y1697" i="24"/>
  <c r="V1697" i="24"/>
  <c r="U1697" i="24"/>
  <c r="T1697" i="24"/>
  <c r="Z1696" i="24"/>
  <c r="Y1696" i="24"/>
  <c r="X1696" i="24"/>
  <c r="V1696" i="24"/>
  <c r="U1696" i="24"/>
  <c r="W1696" i="24" s="1"/>
  <c r="AA1683" i="8" s="1"/>
  <c r="T1696" i="24"/>
  <c r="Z1695" i="24"/>
  <c r="Y1695" i="24"/>
  <c r="X1695" i="24"/>
  <c r="W1695" i="24"/>
  <c r="AA1682" i="8" s="1"/>
  <c r="V1695" i="24"/>
  <c r="U1695" i="24"/>
  <c r="T1695" i="24"/>
  <c r="Z1694" i="24"/>
  <c r="Y1694" i="24"/>
  <c r="W1694" i="24"/>
  <c r="AA1681" i="8" s="1"/>
  <c r="V1694" i="24"/>
  <c r="U1694" i="24"/>
  <c r="X1694" i="24" s="1"/>
  <c r="T1694" i="24"/>
  <c r="Z1693" i="24"/>
  <c r="Y1693" i="24"/>
  <c r="V1693" i="24"/>
  <c r="U1693" i="24"/>
  <c r="T1693" i="24"/>
  <c r="Z1692" i="24"/>
  <c r="Y1692" i="24"/>
  <c r="X1692" i="24"/>
  <c r="V1692" i="24"/>
  <c r="U1692" i="24"/>
  <c r="W1692" i="24" s="1"/>
  <c r="AA1679" i="8" s="1"/>
  <c r="T1692" i="24"/>
  <c r="Z1691" i="24"/>
  <c r="Y1691" i="24"/>
  <c r="X1691" i="24"/>
  <c r="W1691" i="24"/>
  <c r="AA1678" i="8" s="1"/>
  <c r="V1691" i="24"/>
  <c r="U1691" i="24"/>
  <c r="T1691" i="24"/>
  <c r="Z1690" i="24"/>
  <c r="Y1690" i="24"/>
  <c r="W1690" i="24"/>
  <c r="AA1677" i="8" s="1"/>
  <c r="V1690" i="24"/>
  <c r="U1690" i="24"/>
  <c r="X1690" i="24" s="1"/>
  <c r="T1690" i="24"/>
  <c r="Z1689" i="24"/>
  <c r="Y1689" i="24"/>
  <c r="V1689" i="24"/>
  <c r="U1689" i="24"/>
  <c r="T1689" i="24"/>
  <c r="Z1688" i="24"/>
  <c r="Y1688" i="24"/>
  <c r="X1688" i="24"/>
  <c r="V1688" i="24"/>
  <c r="U1688" i="24"/>
  <c r="W1688" i="24" s="1"/>
  <c r="AA1675" i="8" s="1"/>
  <c r="T1688" i="24"/>
  <c r="Z1687" i="24"/>
  <c r="Y1687" i="24"/>
  <c r="X1687" i="24"/>
  <c r="W1687" i="24"/>
  <c r="AA1674" i="8" s="1"/>
  <c r="V1687" i="24"/>
  <c r="U1687" i="24"/>
  <c r="T1687" i="24"/>
  <c r="Z1686" i="24"/>
  <c r="Y1686" i="24"/>
  <c r="W1686" i="24"/>
  <c r="AA1673" i="8" s="1"/>
  <c r="V1686" i="24"/>
  <c r="U1686" i="24"/>
  <c r="X1686" i="24" s="1"/>
  <c r="T1686" i="24"/>
  <c r="Z1685" i="24"/>
  <c r="Y1685" i="24"/>
  <c r="V1685" i="24"/>
  <c r="U1685" i="24"/>
  <c r="T1685" i="24"/>
  <c r="Z1684" i="24"/>
  <c r="Y1684" i="24"/>
  <c r="X1684" i="24"/>
  <c r="V1684" i="24"/>
  <c r="U1684" i="24"/>
  <c r="W1684" i="24" s="1"/>
  <c r="AA1671" i="8" s="1"/>
  <c r="T1684" i="24"/>
  <c r="Z1683" i="24"/>
  <c r="Y1683" i="24"/>
  <c r="X1683" i="24"/>
  <c r="W1683" i="24"/>
  <c r="AA1670" i="8" s="1"/>
  <c r="V1683" i="24"/>
  <c r="U1683" i="24"/>
  <c r="T1683" i="24"/>
  <c r="Z1682" i="24"/>
  <c r="Y1682" i="24"/>
  <c r="W1682" i="24"/>
  <c r="AA1669" i="8" s="1"/>
  <c r="V1682" i="24"/>
  <c r="U1682" i="24"/>
  <c r="X1682" i="24" s="1"/>
  <c r="T1682" i="24"/>
  <c r="Z1681" i="24"/>
  <c r="Y1681" i="24"/>
  <c r="V1681" i="24"/>
  <c r="U1681" i="24"/>
  <c r="T1681" i="24"/>
  <c r="Z1680" i="24"/>
  <c r="Y1680" i="24"/>
  <c r="X1680" i="24"/>
  <c r="V1680" i="24"/>
  <c r="U1680" i="24"/>
  <c r="W1680" i="24" s="1"/>
  <c r="AA1667" i="8" s="1"/>
  <c r="T1680" i="24"/>
  <c r="Z1679" i="24"/>
  <c r="Y1679" i="24"/>
  <c r="X1679" i="24"/>
  <c r="W1679" i="24"/>
  <c r="AA1666" i="8" s="1"/>
  <c r="V1679" i="24"/>
  <c r="U1679" i="24"/>
  <c r="T1679" i="24"/>
  <c r="Z1678" i="24"/>
  <c r="Y1678" i="24"/>
  <c r="W1678" i="24"/>
  <c r="AA1665" i="8" s="1"/>
  <c r="V1678" i="24"/>
  <c r="U1678" i="24"/>
  <c r="X1678" i="24" s="1"/>
  <c r="T1678" i="24"/>
  <c r="Z1677" i="24"/>
  <c r="Y1677" i="24"/>
  <c r="V1677" i="24"/>
  <c r="U1677" i="24"/>
  <c r="T1677" i="24"/>
  <c r="Z1676" i="24"/>
  <c r="Y1676" i="24"/>
  <c r="X1676" i="24"/>
  <c r="V1676" i="24"/>
  <c r="U1676" i="24"/>
  <c r="W1676" i="24" s="1"/>
  <c r="AA1663" i="8" s="1"/>
  <c r="T1676" i="24"/>
  <c r="Z1675" i="24"/>
  <c r="Y1675" i="24"/>
  <c r="X1675" i="24"/>
  <c r="W1675" i="24"/>
  <c r="AA1662" i="8" s="1"/>
  <c r="V1675" i="24"/>
  <c r="U1675" i="24"/>
  <c r="T1675" i="24"/>
  <c r="Z1674" i="24"/>
  <c r="Y1674" i="24"/>
  <c r="W1674" i="24"/>
  <c r="AA1661" i="8" s="1"/>
  <c r="V1674" i="24"/>
  <c r="U1674" i="24"/>
  <c r="X1674" i="24" s="1"/>
  <c r="T1674" i="24"/>
  <c r="Z1673" i="24"/>
  <c r="Y1673" i="24"/>
  <c r="V1673" i="24"/>
  <c r="U1673" i="24"/>
  <c r="T1673" i="24"/>
  <c r="Z1672" i="24"/>
  <c r="Y1672" i="24"/>
  <c r="X1672" i="24"/>
  <c r="V1672" i="24"/>
  <c r="U1672" i="24"/>
  <c r="W1672" i="24" s="1"/>
  <c r="AA1659" i="8" s="1"/>
  <c r="T1672" i="24"/>
  <c r="Z1671" i="24"/>
  <c r="Y1671" i="24"/>
  <c r="X1671" i="24"/>
  <c r="W1671" i="24"/>
  <c r="AA1658" i="8" s="1"/>
  <c r="V1671" i="24"/>
  <c r="U1671" i="24"/>
  <c r="T1671" i="24"/>
  <c r="Z1670" i="24"/>
  <c r="Y1670" i="24"/>
  <c r="W1670" i="24"/>
  <c r="AA1657" i="8" s="1"/>
  <c r="V1670" i="24"/>
  <c r="U1670" i="24"/>
  <c r="X1670" i="24" s="1"/>
  <c r="T1670" i="24"/>
  <c r="Z1669" i="24"/>
  <c r="Y1669" i="24"/>
  <c r="V1669" i="24"/>
  <c r="U1669" i="24"/>
  <c r="T1669" i="24"/>
  <c r="Z1668" i="24"/>
  <c r="Y1668" i="24"/>
  <c r="X1668" i="24"/>
  <c r="V1668" i="24"/>
  <c r="U1668" i="24"/>
  <c r="W1668" i="24" s="1"/>
  <c r="AA1655" i="8" s="1"/>
  <c r="T1668" i="24"/>
  <c r="Z1667" i="24"/>
  <c r="Y1667" i="24"/>
  <c r="X1667" i="24"/>
  <c r="W1667" i="24"/>
  <c r="AA1654" i="8" s="1"/>
  <c r="V1667" i="24"/>
  <c r="U1667" i="24"/>
  <c r="T1667" i="24"/>
  <c r="Z1666" i="24"/>
  <c r="Y1666" i="24"/>
  <c r="W1666" i="24"/>
  <c r="AA1653" i="8" s="1"/>
  <c r="V1666" i="24"/>
  <c r="U1666" i="24"/>
  <c r="X1666" i="24" s="1"/>
  <c r="T1666" i="24"/>
  <c r="Z1665" i="24"/>
  <c r="Y1665" i="24"/>
  <c r="V1665" i="24"/>
  <c r="U1665" i="24"/>
  <c r="T1665" i="24"/>
  <c r="Z1664" i="24"/>
  <c r="Y1664" i="24"/>
  <c r="X1664" i="24"/>
  <c r="V1664" i="24"/>
  <c r="U1664" i="24"/>
  <c r="W1664" i="24" s="1"/>
  <c r="AA1651" i="8" s="1"/>
  <c r="T1664" i="24"/>
  <c r="Z1663" i="24"/>
  <c r="Y1663" i="24"/>
  <c r="X1663" i="24"/>
  <c r="W1663" i="24"/>
  <c r="AA1650" i="8" s="1"/>
  <c r="V1663" i="24"/>
  <c r="U1663" i="24"/>
  <c r="T1663" i="24"/>
  <c r="Z1662" i="24"/>
  <c r="Y1662" i="24"/>
  <c r="W1662" i="24"/>
  <c r="AA1649" i="8" s="1"/>
  <c r="V1662" i="24"/>
  <c r="U1662" i="24"/>
  <c r="X1662" i="24" s="1"/>
  <c r="T1662" i="24"/>
  <c r="Z1661" i="24"/>
  <c r="Y1661" i="24"/>
  <c r="V1661" i="24"/>
  <c r="U1661" i="24"/>
  <c r="T1661" i="24"/>
  <c r="Z1660" i="24"/>
  <c r="Y1660" i="24"/>
  <c r="X1660" i="24"/>
  <c r="V1660" i="24"/>
  <c r="U1660" i="24"/>
  <c r="W1660" i="24" s="1"/>
  <c r="AA1647" i="8" s="1"/>
  <c r="T1660" i="24"/>
  <c r="Z1659" i="24"/>
  <c r="Y1659" i="24"/>
  <c r="X1659" i="24"/>
  <c r="W1659" i="24"/>
  <c r="AA1646" i="8" s="1"/>
  <c r="V1659" i="24"/>
  <c r="U1659" i="24"/>
  <c r="T1659" i="24"/>
  <c r="Z1658" i="24"/>
  <c r="Y1658" i="24"/>
  <c r="W1658" i="24"/>
  <c r="AA1645" i="8" s="1"/>
  <c r="V1658" i="24"/>
  <c r="U1658" i="24"/>
  <c r="X1658" i="24" s="1"/>
  <c r="T1658" i="24"/>
  <c r="Z1657" i="24"/>
  <c r="Y1657" i="24"/>
  <c r="V1657" i="24"/>
  <c r="U1657" i="24"/>
  <c r="T1657" i="24"/>
  <c r="Z1656" i="24"/>
  <c r="Y1656" i="24"/>
  <c r="X1656" i="24"/>
  <c r="V1656" i="24"/>
  <c r="U1656" i="24"/>
  <c r="W1656" i="24" s="1"/>
  <c r="AA1643" i="8" s="1"/>
  <c r="T1656" i="24"/>
  <c r="Z1655" i="24"/>
  <c r="Y1655" i="24"/>
  <c r="X1655" i="24"/>
  <c r="W1655" i="24"/>
  <c r="AA1642" i="8" s="1"/>
  <c r="V1655" i="24"/>
  <c r="U1655" i="24"/>
  <c r="T1655" i="24"/>
  <c r="Z1654" i="24"/>
  <c r="Y1654" i="24"/>
  <c r="W1654" i="24"/>
  <c r="AA1641" i="8" s="1"/>
  <c r="V1654" i="24"/>
  <c r="U1654" i="24"/>
  <c r="X1654" i="24" s="1"/>
  <c r="T1654" i="24"/>
  <c r="Z1653" i="24"/>
  <c r="Y1653" i="24"/>
  <c r="V1653" i="24"/>
  <c r="U1653" i="24"/>
  <c r="T1653" i="24"/>
  <c r="Z1652" i="24"/>
  <c r="Y1652" i="24"/>
  <c r="X1652" i="24"/>
  <c r="V1652" i="24"/>
  <c r="U1652" i="24"/>
  <c r="W1652" i="24" s="1"/>
  <c r="AA1639" i="8" s="1"/>
  <c r="T1652" i="24"/>
  <c r="Z1651" i="24"/>
  <c r="Y1651" i="24"/>
  <c r="X1651" i="24"/>
  <c r="W1651" i="24"/>
  <c r="AA1638" i="8" s="1"/>
  <c r="V1651" i="24"/>
  <c r="U1651" i="24"/>
  <c r="T1651" i="24"/>
  <c r="Z1650" i="24"/>
  <c r="Y1650" i="24"/>
  <c r="W1650" i="24"/>
  <c r="AA1637" i="8" s="1"/>
  <c r="V1650" i="24"/>
  <c r="U1650" i="24"/>
  <c r="X1650" i="24" s="1"/>
  <c r="T1650" i="24"/>
  <c r="Z1649" i="24"/>
  <c r="Y1649" i="24"/>
  <c r="V1649" i="24"/>
  <c r="U1649" i="24"/>
  <c r="T1649" i="24"/>
  <c r="Z1648" i="24"/>
  <c r="Y1648" i="24"/>
  <c r="X1648" i="24"/>
  <c r="V1648" i="24"/>
  <c r="U1648" i="24"/>
  <c r="W1648" i="24" s="1"/>
  <c r="AA1635" i="8" s="1"/>
  <c r="T1648" i="24"/>
  <c r="Z1647" i="24"/>
  <c r="Y1647" i="24"/>
  <c r="X1647" i="24"/>
  <c r="W1647" i="24"/>
  <c r="AA1634" i="8" s="1"/>
  <c r="V1647" i="24"/>
  <c r="U1647" i="24"/>
  <c r="T1647" i="24"/>
  <c r="Z1646" i="24"/>
  <c r="Y1646" i="24"/>
  <c r="W1646" i="24"/>
  <c r="AA1633" i="8" s="1"/>
  <c r="V1646" i="24"/>
  <c r="U1646" i="24"/>
  <c r="X1646" i="24" s="1"/>
  <c r="T1646" i="24"/>
  <c r="Z1645" i="24"/>
  <c r="Y1645" i="24"/>
  <c r="V1645" i="24"/>
  <c r="U1645" i="24"/>
  <c r="T1645" i="24"/>
  <c r="Z1644" i="24"/>
  <c r="Y1644" i="24"/>
  <c r="X1644" i="24"/>
  <c r="V1644" i="24"/>
  <c r="U1644" i="24"/>
  <c r="W1644" i="24" s="1"/>
  <c r="AA1631" i="8" s="1"/>
  <c r="T1644" i="24"/>
  <c r="Z1643" i="24"/>
  <c r="Y1643" i="24"/>
  <c r="X1643" i="24"/>
  <c r="W1643" i="24"/>
  <c r="AA1630" i="8" s="1"/>
  <c r="V1643" i="24"/>
  <c r="U1643" i="24"/>
  <c r="T1643" i="24"/>
  <c r="Z1642" i="24"/>
  <c r="Y1642" i="24"/>
  <c r="W1642" i="24"/>
  <c r="AA1629" i="8" s="1"/>
  <c r="V1642" i="24"/>
  <c r="U1642" i="24"/>
  <c r="X1642" i="24" s="1"/>
  <c r="T1642" i="24"/>
  <c r="Z1641" i="24"/>
  <c r="Y1641" i="24"/>
  <c r="V1641" i="24"/>
  <c r="U1641" i="24"/>
  <c r="T1641" i="24"/>
  <c r="Z1640" i="24"/>
  <c r="Y1640" i="24"/>
  <c r="X1640" i="24"/>
  <c r="V1640" i="24"/>
  <c r="U1640" i="24"/>
  <c r="W1640" i="24" s="1"/>
  <c r="AA1627" i="8" s="1"/>
  <c r="T1640" i="24"/>
  <c r="Z1639" i="24"/>
  <c r="Y1639" i="24"/>
  <c r="X1639" i="24"/>
  <c r="W1639" i="24"/>
  <c r="AA1626" i="8" s="1"/>
  <c r="V1639" i="24"/>
  <c r="U1639" i="24"/>
  <c r="T1639" i="24"/>
  <c r="Z1638" i="24"/>
  <c r="Y1638" i="24"/>
  <c r="W1638" i="24"/>
  <c r="AA1625" i="8" s="1"/>
  <c r="V1638" i="24"/>
  <c r="U1638" i="24"/>
  <c r="X1638" i="24" s="1"/>
  <c r="T1638" i="24"/>
  <c r="Z1637" i="24"/>
  <c r="Y1637" i="24"/>
  <c r="V1637" i="24"/>
  <c r="U1637" i="24"/>
  <c r="T1637" i="24"/>
  <c r="Z1636" i="24"/>
  <c r="Y1636" i="24"/>
  <c r="X1636" i="24"/>
  <c r="V1636" i="24"/>
  <c r="U1636" i="24"/>
  <c r="W1636" i="24" s="1"/>
  <c r="AA1623" i="8" s="1"/>
  <c r="T1636" i="24"/>
  <c r="Z1635" i="24"/>
  <c r="Y1635" i="24"/>
  <c r="X1635" i="24"/>
  <c r="W1635" i="24"/>
  <c r="AA1622" i="8" s="1"/>
  <c r="V1635" i="24"/>
  <c r="U1635" i="24"/>
  <c r="T1635" i="24"/>
  <c r="Z1634" i="24"/>
  <c r="Y1634" i="24"/>
  <c r="W1634" i="24"/>
  <c r="AA1621" i="8" s="1"/>
  <c r="V1634" i="24"/>
  <c r="U1634" i="24"/>
  <c r="X1634" i="24" s="1"/>
  <c r="T1634" i="24"/>
  <c r="Z1633" i="24"/>
  <c r="Y1633" i="24"/>
  <c r="V1633" i="24"/>
  <c r="U1633" i="24"/>
  <c r="T1633" i="24"/>
  <c r="Z1632" i="24"/>
  <c r="Y1632" i="24"/>
  <c r="X1632" i="24"/>
  <c r="V1632" i="24"/>
  <c r="U1632" i="24"/>
  <c r="W1632" i="24" s="1"/>
  <c r="AA1619" i="8" s="1"/>
  <c r="T1632" i="24"/>
  <c r="Z1631" i="24"/>
  <c r="Y1631" i="24"/>
  <c r="X1631" i="24"/>
  <c r="W1631" i="24"/>
  <c r="AA1618" i="8" s="1"/>
  <c r="V1631" i="24"/>
  <c r="U1631" i="24"/>
  <c r="T1631" i="24"/>
  <c r="Z1630" i="24"/>
  <c r="Y1630" i="24"/>
  <c r="W1630" i="24"/>
  <c r="AA1617" i="8" s="1"/>
  <c r="V1630" i="24"/>
  <c r="U1630" i="24"/>
  <c r="X1630" i="24" s="1"/>
  <c r="T1630" i="24"/>
  <c r="Z1629" i="24"/>
  <c r="Y1629" i="24"/>
  <c r="V1629" i="24"/>
  <c r="U1629" i="24"/>
  <c r="T1629" i="24"/>
  <c r="Z1628" i="24"/>
  <c r="Y1628" i="24"/>
  <c r="X1628" i="24"/>
  <c r="V1628" i="24"/>
  <c r="U1628" i="24"/>
  <c r="W1628" i="24" s="1"/>
  <c r="AA1615" i="8" s="1"/>
  <c r="T1628" i="24"/>
  <c r="Z1627" i="24"/>
  <c r="Y1627" i="24"/>
  <c r="X1627" i="24"/>
  <c r="W1627" i="24"/>
  <c r="AA1614" i="8" s="1"/>
  <c r="V1627" i="24"/>
  <c r="U1627" i="24"/>
  <c r="T1627" i="24"/>
  <c r="Z1626" i="24"/>
  <c r="Y1626" i="24"/>
  <c r="W1626" i="24"/>
  <c r="AA1613" i="8" s="1"/>
  <c r="V1626" i="24"/>
  <c r="U1626" i="24"/>
  <c r="X1626" i="24" s="1"/>
  <c r="T1626" i="24"/>
  <c r="Z1625" i="24"/>
  <c r="Y1625" i="24"/>
  <c r="V1625" i="24"/>
  <c r="U1625" i="24"/>
  <c r="T1625" i="24"/>
  <c r="Z1624" i="24"/>
  <c r="Y1624" i="24"/>
  <c r="X1624" i="24"/>
  <c r="V1624" i="24"/>
  <c r="U1624" i="24"/>
  <c r="W1624" i="24" s="1"/>
  <c r="AA1611" i="8" s="1"/>
  <c r="T1624" i="24"/>
  <c r="Z1623" i="24"/>
  <c r="Y1623" i="24"/>
  <c r="X1623" i="24"/>
  <c r="W1623" i="24"/>
  <c r="AA1610" i="8" s="1"/>
  <c r="V1623" i="24"/>
  <c r="U1623" i="24"/>
  <c r="T1623" i="24"/>
  <c r="Z1622" i="24"/>
  <c r="Y1622" i="24"/>
  <c r="W1622" i="24"/>
  <c r="AA1609" i="8" s="1"/>
  <c r="V1622" i="24"/>
  <c r="U1622" i="24"/>
  <c r="X1622" i="24" s="1"/>
  <c r="T1622" i="24"/>
  <c r="Z1621" i="24"/>
  <c r="Y1621" i="24"/>
  <c r="V1621" i="24"/>
  <c r="U1621" i="24"/>
  <c r="W1621" i="24" s="1"/>
  <c r="AA1608" i="8" s="1"/>
  <c r="T1621" i="24"/>
  <c r="Z1620" i="24"/>
  <c r="Y1620" i="24"/>
  <c r="X1620" i="24"/>
  <c r="V1620" i="24"/>
  <c r="U1620" i="24"/>
  <c r="W1620" i="24" s="1"/>
  <c r="AA1607" i="8" s="1"/>
  <c r="T1620" i="24"/>
  <c r="Z1619" i="24"/>
  <c r="Y1619" i="24"/>
  <c r="X1619" i="24"/>
  <c r="W1619" i="24"/>
  <c r="AA1606" i="8" s="1"/>
  <c r="V1619" i="24"/>
  <c r="U1619" i="24"/>
  <c r="T1619" i="24"/>
  <c r="Z1618" i="24"/>
  <c r="Y1618" i="24"/>
  <c r="V1618" i="24"/>
  <c r="U1618" i="24"/>
  <c r="X1618" i="24" s="1"/>
  <c r="T1618" i="24"/>
  <c r="Z1617" i="24"/>
  <c r="Y1617" i="24"/>
  <c r="X1617" i="24"/>
  <c r="V1617" i="24"/>
  <c r="U1617" i="24"/>
  <c r="W1617" i="24" s="1"/>
  <c r="AA1604" i="8" s="1"/>
  <c r="T1617" i="24"/>
  <c r="Z1616" i="24"/>
  <c r="Y1616" i="24"/>
  <c r="W1616" i="24"/>
  <c r="AA1603" i="8" s="1"/>
  <c r="V1616" i="24"/>
  <c r="U1616" i="24"/>
  <c r="X1616" i="24" s="1"/>
  <c r="T1616" i="24"/>
  <c r="Z1615" i="24"/>
  <c r="Y1615" i="24"/>
  <c r="X1615" i="24"/>
  <c r="W1615" i="24"/>
  <c r="AA1602" i="8" s="1"/>
  <c r="V1615" i="24"/>
  <c r="U1615" i="24"/>
  <c r="T1615" i="24"/>
  <c r="Z1614" i="24"/>
  <c r="Y1614" i="24"/>
  <c r="W1614" i="24"/>
  <c r="AA1601" i="8" s="1"/>
  <c r="V1614" i="24"/>
  <c r="U1614" i="24"/>
  <c r="X1614" i="24" s="1"/>
  <c r="T1614" i="24"/>
  <c r="Z1613" i="24"/>
  <c r="Y1613" i="24"/>
  <c r="V1613" i="24"/>
  <c r="U1613" i="24"/>
  <c r="W1613" i="24" s="1"/>
  <c r="AA1600" i="8" s="1"/>
  <c r="T1613" i="24"/>
  <c r="Z1612" i="24"/>
  <c r="Y1612" i="24"/>
  <c r="X1612" i="24"/>
  <c r="V1612" i="24"/>
  <c r="U1612" i="24"/>
  <c r="W1612" i="24" s="1"/>
  <c r="AA1599" i="8" s="1"/>
  <c r="T1612" i="24"/>
  <c r="Z1611" i="24"/>
  <c r="Y1611" i="24"/>
  <c r="X1611" i="24"/>
  <c r="W1611" i="24"/>
  <c r="AA1598" i="8" s="1"/>
  <c r="V1611" i="24"/>
  <c r="U1611" i="24"/>
  <c r="T1611" i="24"/>
  <c r="Z1610" i="24"/>
  <c r="Y1610" i="24"/>
  <c r="V1610" i="24"/>
  <c r="U1610" i="24"/>
  <c r="X1610" i="24" s="1"/>
  <c r="T1610" i="24"/>
  <c r="Z1609" i="24"/>
  <c r="Y1609" i="24"/>
  <c r="X1609" i="24"/>
  <c r="V1609" i="24"/>
  <c r="U1609" i="24"/>
  <c r="W1609" i="24" s="1"/>
  <c r="AA1596" i="8" s="1"/>
  <c r="T1609" i="24"/>
  <c r="Z1608" i="24"/>
  <c r="Y1608" i="24"/>
  <c r="W1608" i="24"/>
  <c r="AA1595" i="8" s="1"/>
  <c r="V1608" i="24"/>
  <c r="U1608" i="24"/>
  <c r="X1608" i="24" s="1"/>
  <c r="T1608" i="24"/>
  <c r="Z1607" i="24"/>
  <c r="Y1607" i="24"/>
  <c r="X1607" i="24"/>
  <c r="W1607" i="24"/>
  <c r="AA1594" i="8" s="1"/>
  <c r="V1607" i="24"/>
  <c r="U1607" i="24"/>
  <c r="T1607" i="24"/>
  <c r="Z1606" i="24"/>
  <c r="Y1606" i="24"/>
  <c r="W1606" i="24"/>
  <c r="AA1593" i="8" s="1"/>
  <c r="V1606" i="24"/>
  <c r="U1606" i="24"/>
  <c r="X1606" i="24" s="1"/>
  <c r="T1606" i="24"/>
  <c r="Z1605" i="24"/>
  <c r="Y1605" i="24"/>
  <c r="V1605" i="24"/>
  <c r="U1605" i="24"/>
  <c r="W1605" i="24" s="1"/>
  <c r="AA1592" i="8" s="1"/>
  <c r="T1605" i="24"/>
  <c r="Z1604" i="24"/>
  <c r="Y1604" i="24"/>
  <c r="X1604" i="24"/>
  <c r="V1604" i="24"/>
  <c r="U1604" i="24"/>
  <c r="W1604" i="24" s="1"/>
  <c r="AA1591" i="8" s="1"/>
  <c r="T1604" i="24"/>
  <c r="Z1603" i="24"/>
  <c r="Y1603" i="24"/>
  <c r="X1603" i="24"/>
  <c r="W1603" i="24"/>
  <c r="AA1590" i="8" s="1"/>
  <c r="V1603" i="24"/>
  <c r="U1603" i="24"/>
  <c r="T1603" i="24"/>
  <c r="Z1602" i="24"/>
  <c r="Y1602" i="24"/>
  <c r="V1602" i="24"/>
  <c r="U1602" i="24"/>
  <c r="X1602" i="24" s="1"/>
  <c r="T1602" i="24"/>
  <c r="Z1601" i="24"/>
  <c r="Y1601" i="24"/>
  <c r="X1601" i="24"/>
  <c r="V1601" i="24"/>
  <c r="U1601" i="24"/>
  <c r="W1601" i="24" s="1"/>
  <c r="AA1588" i="8" s="1"/>
  <c r="T1601" i="24"/>
  <c r="Z1600" i="24"/>
  <c r="Y1600" i="24"/>
  <c r="W1600" i="24"/>
  <c r="AA1587" i="8" s="1"/>
  <c r="V1600" i="24"/>
  <c r="U1600" i="24"/>
  <c r="X1600" i="24" s="1"/>
  <c r="T1600" i="24"/>
  <c r="Z1599" i="24"/>
  <c r="Y1599" i="24"/>
  <c r="X1599" i="24"/>
  <c r="W1599" i="24"/>
  <c r="AA1586" i="8" s="1"/>
  <c r="V1599" i="24"/>
  <c r="U1599" i="24"/>
  <c r="T1599" i="24"/>
  <c r="Z1598" i="24"/>
  <c r="Y1598" i="24"/>
  <c r="W1598" i="24"/>
  <c r="AA1585" i="8" s="1"/>
  <c r="V1598" i="24"/>
  <c r="U1598" i="24"/>
  <c r="X1598" i="24" s="1"/>
  <c r="T1598" i="24"/>
  <c r="Z1597" i="24"/>
  <c r="Y1597" i="24"/>
  <c r="V1597" i="24"/>
  <c r="U1597" i="24"/>
  <c r="W1597" i="24" s="1"/>
  <c r="AA1584" i="8" s="1"/>
  <c r="T1597" i="24"/>
  <c r="Z1596" i="24"/>
  <c r="Y1596" i="24"/>
  <c r="X1596" i="24"/>
  <c r="V1596" i="24"/>
  <c r="U1596" i="24"/>
  <c r="W1596" i="24" s="1"/>
  <c r="AA1583" i="8" s="1"/>
  <c r="T1596" i="24"/>
  <c r="Z1595" i="24"/>
  <c r="Y1595" i="24"/>
  <c r="X1595" i="24"/>
  <c r="W1595" i="24"/>
  <c r="AA1582" i="8" s="1"/>
  <c r="V1595" i="24"/>
  <c r="U1595" i="24"/>
  <c r="T1595" i="24"/>
  <c r="Z1594" i="24"/>
  <c r="Y1594" i="24"/>
  <c r="V1594" i="24"/>
  <c r="U1594" i="24"/>
  <c r="X1594" i="24" s="1"/>
  <c r="T1594" i="24"/>
  <c r="Z1593" i="24"/>
  <c r="Y1593" i="24"/>
  <c r="X1593" i="24"/>
  <c r="V1593" i="24"/>
  <c r="U1593" i="24"/>
  <c r="W1593" i="24" s="1"/>
  <c r="AA1580" i="8" s="1"/>
  <c r="T1593" i="24"/>
  <c r="Z1592" i="24"/>
  <c r="Y1592" i="24"/>
  <c r="W1592" i="24"/>
  <c r="AA1579" i="8" s="1"/>
  <c r="V1592" i="24"/>
  <c r="U1592" i="24"/>
  <c r="X1592" i="24" s="1"/>
  <c r="T1592" i="24"/>
  <c r="Z1591" i="24"/>
  <c r="Y1591" i="24"/>
  <c r="X1591" i="24"/>
  <c r="W1591" i="24"/>
  <c r="AA1578" i="8" s="1"/>
  <c r="V1591" i="24"/>
  <c r="U1591" i="24"/>
  <c r="T1591" i="24"/>
  <c r="Z1590" i="24"/>
  <c r="Y1590" i="24"/>
  <c r="W1590" i="24"/>
  <c r="AA1577" i="8" s="1"/>
  <c r="V1590" i="24"/>
  <c r="U1590" i="24"/>
  <c r="X1590" i="24" s="1"/>
  <c r="T1590" i="24"/>
  <c r="Z1589" i="24"/>
  <c r="Y1589" i="24"/>
  <c r="W1589" i="24"/>
  <c r="AA1576" i="8" s="1"/>
  <c r="V1589" i="24"/>
  <c r="U1589" i="24"/>
  <c r="X1589" i="24" s="1"/>
  <c r="T1589" i="24"/>
  <c r="Z1588" i="24"/>
  <c r="Y1588" i="24"/>
  <c r="V1588" i="24"/>
  <c r="U1588" i="24"/>
  <c r="X1588" i="24" s="1"/>
  <c r="T1588" i="24"/>
  <c r="Z1587" i="24"/>
  <c r="Y1587" i="24"/>
  <c r="X1587" i="24"/>
  <c r="V1587" i="24"/>
  <c r="U1587" i="24"/>
  <c r="W1587" i="24" s="1"/>
  <c r="AA1574" i="8" s="1"/>
  <c r="T1587" i="24"/>
  <c r="Z1586" i="24"/>
  <c r="Y1586" i="24"/>
  <c r="X1586" i="24"/>
  <c r="W1586" i="24"/>
  <c r="AA1573" i="8" s="1"/>
  <c r="V1586" i="24"/>
  <c r="U1586" i="24"/>
  <c r="T1586" i="24"/>
  <c r="Z1585" i="24"/>
  <c r="Y1585" i="24"/>
  <c r="W1585" i="24"/>
  <c r="AA1572" i="8" s="1"/>
  <c r="V1585" i="24"/>
  <c r="U1585" i="24"/>
  <c r="X1585" i="24" s="1"/>
  <c r="T1585" i="24"/>
  <c r="Z1584" i="24"/>
  <c r="Y1584" i="24"/>
  <c r="V1584" i="24"/>
  <c r="U1584" i="24"/>
  <c r="X1584" i="24" s="1"/>
  <c r="T1584" i="24"/>
  <c r="Z1583" i="24"/>
  <c r="Y1583" i="24"/>
  <c r="X1583" i="24"/>
  <c r="V1583" i="24"/>
  <c r="U1583" i="24"/>
  <c r="W1583" i="24" s="1"/>
  <c r="AA1570" i="8" s="1"/>
  <c r="T1583" i="24"/>
  <c r="Z1582" i="24"/>
  <c r="Y1582" i="24"/>
  <c r="X1582" i="24"/>
  <c r="W1582" i="24"/>
  <c r="AA1569" i="8" s="1"/>
  <c r="V1582" i="24"/>
  <c r="U1582" i="24"/>
  <c r="T1582" i="24"/>
  <c r="Z1581" i="24"/>
  <c r="Y1581" i="24"/>
  <c r="W1581" i="24"/>
  <c r="AA1568" i="8" s="1"/>
  <c r="V1581" i="24"/>
  <c r="U1581" i="24"/>
  <c r="X1581" i="24" s="1"/>
  <c r="T1581" i="24"/>
  <c r="Z1580" i="24"/>
  <c r="Y1580" i="24"/>
  <c r="V1580" i="24"/>
  <c r="U1580" i="24"/>
  <c r="X1580" i="24" s="1"/>
  <c r="T1580" i="24"/>
  <c r="Z1579" i="24"/>
  <c r="Y1579" i="24"/>
  <c r="X1579" i="24"/>
  <c r="V1579" i="24"/>
  <c r="U1579" i="24"/>
  <c r="W1579" i="24" s="1"/>
  <c r="AA1566" i="8" s="1"/>
  <c r="T1579" i="24"/>
  <c r="Z1578" i="24"/>
  <c r="Y1578" i="24"/>
  <c r="X1578" i="24"/>
  <c r="W1578" i="24"/>
  <c r="AA1565" i="8" s="1"/>
  <c r="V1578" i="24"/>
  <c r="U1578" i="24"/>
  <c r="T1578" i="24"/>
  <c r="Z1577" i="24"/>
  <c r="Y1577" i="24"/>
  <c r="W1577" i="24"/>
  <c r="AA1564" i="8" s="1"/>
  <c r="V1577" i="24"/>
  <c r="U1577" i="24"/>
  <c r="X1577" i="24" s="1"/>
  <c r="T1577" i="24"/>
  <c r="Z1576" i="24"/>
  <c r="Y1576" i="24"/>
  <c r="V1576" i="24"/>
  <c r="U1576" i="24"/>
  <c r="X1576" i="24" s="1"/>
  <c r="T1576" i="24"/>
  <c r="Z1575" i="24"/>
  <c r="Y1575" i="24"/>
  <c r="X1575" i="24"/>
  <c r="V1575" i="24"/>
  <c r="U1575" i="24"/>
  <c r="W1575" i="24" s="1"/>
  <c r="AA1562" i="8" s="1"/>
  <c r="T1575" i="24"/>
  <c r="Z1574" i="24"/>
  <c r="Y1574" i="24"/>
  <c r="X1574" i="24"/>
  <c r="W1574" i="24"/>
  <c r="AA1561" i="8" s="1"/>
  <c r="V1574" i="24"/>
  <c r="U1574" i="24"/>
  <c r="T1574" i="24"/>
  <c r="Z1573" i="24"/>
  <c r="Y1573" i="24"/>
  <c r="W1573" i="24"/>
  <c r="AA1560" i="8" s="1"/>
  <c r="V1573" i="24"/>
  <c r="U1573" i="24"/>
  <c r="X1573" i="24" s="1"/>
  <c r="T1573" i="24"/>
  <c r="Z1572" i="24"/>
  <c r="Y1572" i="24"/>
  <c r="V1572" i="24"/>
  <c r="U1572" i="24"/>
  <c r="X1572" i="24" s="1"/>
  <c r="T1572" i="24"/>
  <c r="Z1571" i="24"/>
  <c r="Y1571" i="24"/>
  <c r="X1571" i="24"/>
  <c r="V1571" i="24"/>
  <c r="U1571" i="24"/>
  <c r="W1571" i="24" s="1"/>
  <c r="AA1558" i="8" s="1"/>
  <c r="T1571" i="24"/>
  <c r="Z1570" i="24"/>
  <c r="Y1570" i="24"/>
  <c r="X1570" i="24"/>
  <c r="W1570" i="24"/>
  <c r="AA1557" i="8" s="1"/>
  <c r="V1570" i="24"/>
  <c r="U1570" i="24"/>
  <c r="T1570" i="24"/>
  <c r="Z1569" i="24"/>
  <c r="Y1569" i="24"/>
  <c r="W1569" i="24"/>
  <c r="AA1556" i="8" s="1"/>
  <c r="V1569" i="24"/>
  <c r="U1569" i="24"/>
  <c r="X1569" i="24" s="1"/>
  <c r="T1569" i="24"/>
  <c r="Z1568" i="24"/>
  <c r="Y1568" i="24"/>
  <c r="V1568" i="24"/>
  <c r="U1568" i="24"/>
  <c r="X1568" i="24" s="1"/>
  <c r="T1568" i="24"/>
  <c r="Z1567" i="24"/>
  <c r="Y1567" i="24"/>
  <c r="X1567" i="24"/>
  <c r="V1567" i="24"/>
  <c r="U1567" i="24"/>
  <c r="W1567" i="24" s="1"/>
  <c r="AA1554" i="8" s="1"/>
  <c r="T1567" i="24"/>
  <c r="Z1566" i="24"/>
  <c r="Y1566" i="24"/>
  <c r="X1566" i="24"/>
  <c r="W1566" i="24"/>
  <c r="AA1553" i="8" s="1"/>
  <c r="V1566" i="24"/>
  <c r="U1566" i="24"/>
  <c r="T1566" i="24"/>
  <c r="Z1565" i="24"/>
  <c r="Y1565" i="24"/>
  <c r="W1565" i="24"/>
  <c r="AA1552" i="8" s="1"/>
  <c r="V1565" i="24"/>
  <c r="U1565" i="24"/>
  <c r="X1565" i="24" s="1"/>
  <c r="T1565" i="24"/>
  <c r="Z1564" i="24"/>
  <c r="Y1564" i="24"/>
  <c r="V1564" i="24"/>
  <c r="U1564" i="24"/>
  <c r="X1564" i="24" s="1"/>
  <c r="T1564" i="24"/>
  <c r="Z1563" i="24"/>
  <c r="Y1563" i="24"/>
  <c r="X1563" i="24"/>
  <c r="V1563" i="24"/>
  <c r="U1563" i="24"/>
  <c r="W1563" i="24" s="1"/>
  <c r="AA1550" i="8" s="1"/>
  <c r="T1563" i="24"/>
  <c r="Z1562" i="24"/>
  <c r="Y1562" i="24"/>
  <c r="X1562" i="24"/>
  <c r="W1562" i="24"/>
  <c r="AA1549" i="8" s="1"/>
  <c r="V1562" i="24"/>
  <c r="U1562" i="24"/>
  <c r="T1562" i="24"/>
  <c r="Z1561" i="24"/>
  <c r="Y1561" i="24"/>
  <c r="W1561" i="24"/>
  <c r="AA1548" i="8" s="1"/>
  <c r="V1561" i="24"/>
  <c r="U1561" i="24"/>
  <c r="X1561" i="24" s="1"/>
  <c r="T1561" i="24"/>
  <c r="Z1560" i="24"/>
  <c r="Y1560" i="24"/>
  <c r="V1560" i="24"/>
  <c r="U1560" i="24"/>
  <c r="X1560" i="24" s="1"/>
  <c r="T1560" i="24"/>
  <c r="Z1559" i="24"/>
  <c r="Y1559" i="24"/>
  <c r="X1559" i="24"/>
  <c r="V1559" i="24"/>
  <c r="U1559" i="24"/>
  <c r="W1559" i="24" s="1"/>
  <c r="AA1546" i="8" s="1"/>
  <c r="T1559" i="24"/>
  <c r="Z1558" i="24"/>
  <c r="Y1558" i="24"/>
  <c r="X1558" i="24"/>
  <c r="W1558" i="24"/>
  <c r="AA1545" i="8" s="1"/>
  <c r="V1558" i="24"/>
  <c r="U1558" i="24"/>
  <c r="T1558" i="24"/>
  <c r="Z1557" i="24"/>
  <c r="Y1557" i="24"/>
  <c r="W1557" i="24"/>
  <c r="AA1544" i="8" s="1"/>
  <c r="V1557" i="24"/>
  <c r="U1557" i="24"/>
  <c r="X1557" i="24" s="1"/>
  <c r="T1557" i="24"/>
  <c r="Z1556" i="24"/>
  <c r="Y1556" i="24"/>
  <c r="V1556" i="24"/>
  <c r="U1556" i="24"/>
  <c r="X1556" i="24" s="1"/>
  <c r="T1556" i="24"/>
  <c r="Z1555" i="24"/>
  <c r="Y1555" i="24"/>
  <c r="X1555" i="24"/>
  <c r="V1555" i="24"/>
  <c r="U1555" i="24"/>
  <c r="W1555" i="24" s="1"/>
  <c r="AA1542" i="8" s="1"/>
  <c r="T1555" i="24"/>
  <c r="Z1554" i="24"/>
  <c r="Y1554" i="24"/>
  <c r="X1554" i="24"/>
  <c r="W1554" i="24"/>
  <c r="AA1541" i="8" s="1"/>
  <c r="V1554" i="24"/>
  <c r="U1554" i="24"/>
  <c r="T1554" i="24"/>
  <c r="Z1553" i="24"/>
  <c r="Y1553" i="24"/>
  <c r="W1553" i="24"/>
  <c r="AA1540" i="8" s="1"/>
  <c r="V1553" i="24"/>
  <c r="U1553" i="24"/>
  <c r="X1553" i="24" s="1"/>
  <c r="T1553" i="24"/>
  <c r="Z1552" i="24"/>
  <c r="Y1552" i="24"/>
  <c r="V1552" i="24"/>
  <c r="U1552" i="24"/>
  <c r="X1552" i="24" s="1"/>
  <c r="T1552" i="24"/>
  <c r="Z1551" i="24"/>
  <c r="Y1551" i="24"/>
  <c r="X1551" i="24"/>
  <c r="V1551" i="24"/>
  <c r="U1551" i="24"/>
  <c r="W1551" i="24" s="1"/>
  <c r="AA1538" i="8" s="1"/>
  <c r="T1551" i="24"/>
  <c r="Z1550" i="24"/>
  <c r="Y1550" i="24"/>
  <c r="X1550" i="24"/>
  <c r="W1550" i="24"/>
  <c r="AA1537" i="8" s="1"/>
  <c r="V1550" i="24"/>
  <c r="U1550" i="24"/>
  <c r="T1550" i="24"/>
  <c r="Z1549" i="24"/>
  <c r="Y1549" i="24"/>
  <c r="W1549" i="24"/>
  <c r="AA1536" i="8" s="1"/>
  <c r="V1549" i="24"/>
  <c r="U1549" i="24"/>
  <c r="X1549" i="24" s="1"/>
  <c r="T1549" i="24"/>
  <c r="Z1548" i="24"/>
  <c r="Y1548" i="24"/>
  <c r="V1548" i="24"/>
  <c r="U1548" i="24"/>
  <c r="X1548" i="24" s="1"/>
  <c r="T1548" i="24"/>
  <c r="Z1547" i="24"/>
  <c r="Y1547" i="24"/>
  <c r="X1547" i="24"/>
  <c r="V1547" i="24"/>
  <c r="U1547" i="24"/>
  <c r="W1547" i="24" s="1"/>
  <c r="AA1534" i="8" s="1"/>
  <c r="T1547" i="24"/>
  <c r="Z1546" i="24"/>
  <c r="Y1546" i="24"/>
  <c r="X1546" i="24"/>
  <c r="W1546" i="24"/>
  <c r="AA1533" i="8" s="1"/>
  <c r="V1546" i="24"/>
  <c r="U1546" i="24"/>
  <c r="T1546" i="24"/>
  <c r="Z1545" i="24"/>
  <c r="Y1545" i="24"/>
  <c r="W1545" i="24"/>
  <c r="AA1532" i="8" s="1"/>
  <c r="V1545" i="24"/>
  <c r="U1545" i="24"/>
  <c r="X1545" i="24" s="1"/>
  <c r="T1545" i="24"/>
  <c r="Z1544" i="24"/>
  <c r="Y1544" i="24"/>
  <c r="V1544" i="24"/>
  <c r="U1544" i="24"/>
  <c r="X1544" i="24" s="1"/>
  <c r="T1544" i="24"/>
  <c r="Z1543" i="24"/>
  <c r="Y1543" i="24"/>
  <c r="X1543" i="24"/>
  <c r="V1543" i="24"/>
  <c r="U1543" i="24"/>
  <c r="W1543" i="24" s="1"/>
  <c r="AA1530" i="8" s="1"/>
  <c r="T1543" i="24"/>
  <c r="Z1542" i="24"/>
  <c r="Y1542" i="24"/>
  <c r="X1542" i="24"/>
  <c r="W1542" i="24"/>
  <c r="AA1529" i="8" s="1"/>
  <c r="V1542" i="24"/>
  <c r="U1542" i="24"/>
  <c r="T1542" i="24"/>
  <c r="Z1541" i="24"/>
  <c r="Y1541" i="24"/>
  <c r="W1541" i="24"/>
  <c r="AA1528" i="8" s="1"/>
  <c r="V1541" i="24"/>
  <c r="U1541" i="24"/>
  <c r="X1541" i="24" s="1"/>
  <c r="T1541" i="24"/>
  <c r="Z1540" i="24"/>
  <c r="Y1540" i="24"/>
  <c r="V1540" i="24"/>
  <c r="U1540" i="24"/>
  <c r="X1540" i="24" s="1"/>
  <c r="T1540" i="24"/>
  <c r="Z1539" i="24"/>
  <c r="Y1539" i="24"/>
  <c r="X1539" i="24"/>
  <c r="V1539" i="24"/>
  <c r="U1539" i="24"/>
  <c r="W1539" i="24" s="1"/>
  <c r="AA1526" i="8" s="1"/>
  <c r="T1539" i="24"/>
  <c r="Z1538" i="24"/>
  <c r="Y1538" i="24"/>
  <c r="X1538" i="24"/>
  <c r="W1538" i="24"/>
  <c r="AA1525" i="8" s="1"/>
  <c r="V1538" i="24"/>
  <c r="U1538" i="24"/>
  <c r="T1538" i="24"/>
  <c r="Z1537" i="24"/>
  <c r="Y1537" i="24"/>
  <c r="W1537" i="24"/>
  <c r="AA1524" i="8" s="1"/>
  <c r="V1537" i="24"/>
  <c r="U1537" i="24"/>
  <c r="X1537" i="24" s="1"/>
  <c r="T1537" i="24"/>
  <c r="Z1536" i="24"/>
  <c r="Y1536" i="24"/>
  <c r="V1536" i="24"/>
  <c r="U1536" i="24"/>
  <c r="X1536" i="24" s="1"/>
  <c r="T1536" i="24"/>
  <c r="Z1535" i="24"/>
  <c r="Y1535" i="24"/>
  <c r="X1535" i="24"/>
  <c r="V1535" i="24"/>
  <c r="U1535" i="24"/>
  <c r="W1535" i="24" s="1"/>
  <c r="AA1522" i="8" s="1"/>
  <c r="T1535" i="24"/>
  <c r="Z1534" i="24"/>
  <c r="Y1534" i="24"/>
  <c r="X1534" i="24"/>
  <c r="W1534" i="24"/>
  <c r="AA1521" i="8" s="1"/>
  <c r="V1534" i="24"/>
  <c r="U1534" i="24"/>
  <c r="T1534" i="24"/>
  <c r="Z1533" i="24"/>
  <c r="Y1533" i="24"/>
  <c r="W1533" i="24"/>
  <c r="AA1520" i="8" s="1"/>
  <c r="V1533" i="24"/>
  <c r="U1533" i="24"/>
  <c r="X1533" i="24" s="1"/>
  <c r="T1533" i="24"/>
  <c r="Z1532" i="24"/>
  <c r="Y1532" i="24"/>
  <c r="V1532" i="24"/>
  <c r="U1532" i="24"/>
  <c r="X1532" i="24" s="1"/>
  <c r="T1532" i="24"/>
  <c r="Z1531" i="24"/>
  <c r="Y1531" i="24"/>
  <c r="X1531" i="24"/>
  <c r="V1531" i="24"/>
  <c r="U1531" i="24"/>
  <c r="W1531" i="24" s="1"/>
  <c r="AA1518" i="8" s="1"/>
  <c r="T1531" i="24"/>
  <c r="Z1530" i="24"/>
  <c r="Y1530" i="24"/>
  <c r="X1530" i="24"/>
  <c r="W1530" i="24"/>
  <c r="AA1517" i="8" s="1"/>
  <c r="V1530" i="24"/>
  <c r="U1530" i="24"/>
  <c r="T1530" i="24"/>
  <c r="Z1529" i="24"/>
  <c r="Y1529" i="24"/>
  <c r="W1529" i="24"/>
  <c r="AA1516" i="8" s="1"/>
  <c r="V1529" i="24"/>
  <c r="U1529" i="24"/>
  <c r="X1529" i="24" s="1"/>
  <c r="T1529" i="24"/>
  <c r="Z1528" i="24"/>
  <c r="Y1528" i="24"/>
  <c r="V1528" i="24"/>
  <c r="U1528" i="24"/>
  <c r="X1528" i="24" s="1"/>
  <c r="T1528" i="24"/>
  <c r="Z1527" i="24"/>
  <c r="Y1527" i="24"/>
  <c r="X1527" i="24"/>
  <c r="V1527" i="24"/>
  <c r="U1527" i="24"/>
  <c r="W1527" i="24" s="1"/>
  <c r="AA1514" i="8" s="1"/>
  <c r="T1527" i="24"/>
  <c r="Z1526" i="24"/>
  <c r="Y1526" i="24"/>
  <c r="X1526" i="24"/>
  <c r="W1526" i="24"/>
  <c r="AA1513" i="8" s="1"/>
  <c r="V1526" i="24"/>
  <c r="U1526" i="24"/>
  <c r="T1526" i="24"/>
  <c r="Z1525" i="24"/>
  <c r="Y1525" i="24"/>
  <c r="W1525" i="24"/>
  <c r="AA1512" i="8" s="1"/>
  <c r="V1525" i="24"/>
  <c r="U1525" i="24"/>
  <c r="X1525" i="24" s="1"/>
  <c r="T1525" i="24"/>
  <c r="Z1524" i="24"/>
  <c r="Y1524" i="24"/>
  <c r="V1524" i="24"/>
  <c r="U1524" i="24"/>
  <c r="X1524" i="24" s="1"/>
  <c r="T1524" i="24"/>
  <c r="Z1523" i="24"/>
  <c r="Y1523" i="24"/>
  <c r="X1523" i="24"/>
  <c r="V1523" i="24"/>
  <c r="U1523" i="24"/>
  <c r="W1523" i="24" s="1"/>
  <c r="AA1510" i="8" s="1"/>
  <c r="T1523" i="24"/>
  <c r="Z1522" i="24"/>
  <c r="Y1522" i="24"/>
  <c r="V1522" i="24"/>
  <c r="U1522" i="24"/>
  <c r="T1522" i="24"/>
  <c r="Z1521" i="24"/>
  <c r="Y1521" i="24"/>
  <c r="X1521" i="24"/>
  <c r="W1521" i="24"/>
  <c r="AA1508" i="8" s="1"/>
  <c r="V1521" i="24"/>
  <c r="U1521" i="24"/>
  <c r="T1521" i="24"/>
  <c r="Z1520" i="24"/>
  <c r="Y1520" i="24"/>
  <c r="W1520" i="24"/>
  <c r="AA1507" i="8" s="1"/>
  <c r="V1520" i="24"/>
  <c r="U1520" i="24"/>
  <c r="X1520" i="24" s="1"/>
  <c r="T1520" i="24"/>
  <c r="Z1519" i="24"/>
  <c r="Y1519" i="24"/>
  <c r="X1519" i="24"/>
  <c r="V1519" i="24"/>
  <c r="U1519" i="24"/>
  <c r="W1519" i="24" s="1"/>
  <c r="AA1506" i="8" s="1"/>
  <c r="T1519" i="24"/>
  <c r="Z1518" i="24"/>
  <c r="Y1518" i="24"/>
  <c r="V1518" i="24"/>
  <c r="U1518" i="24"/>
  <c r="T1518" i="24"/>
  <c r="Z1517" i="24"/>
  <c r="Y1517" i="24"/>
  <c r="X1517" i="24"/>
  <c r="W1517" i="24"/>
  <c r="AA1504" i="8" s="1"/>
  <c r="V1517" i="24"/>
  <c r="U1517" i="24"/>
  <c r="T1517" i="24"/>
  <c r="Z1516" i="24"/>
  <c r="Y1516" i="24"/>
  <c r="W1516" i="24"/>
  <c r="AA1503" i="8" s="1"/>
  <c r="V1516" i="24"/>
  <c r="U1516" i="24"/>
  <c r="X1516" i="24" s="1"/>
  <c r="T1516" i="24"/>
  <c r="Z1515" i="24"/>
  <c r="Y1515" i="24"/>
  <c r="X1515" i="24"/>
  <c r="V1515" i="24"/>
  <c r="U1515" i="24"/>
  <c r="W1515" i="24" s="1"/>
  <c r="AA1502" i="8" s="1"/>
  <c r="T1515" i="24"/>
  <c r="Z1514" i="24"/>
  <c r="Y1514" i="24"/>
  <c r="V1514" i="24"/>
  <c r="U1514" i="24"/>
  <c r="T1514" i="24"/>
  <c r="Z1513" i="24"/>
  <c r="Y1513" i="24"/>
  <c r="X1513" i="24"/>
  <c r="W1513" i="24"/>
  <c r="AA1500" i="8" s="1"/>
  <c r="V1513" i="24"/>
  <c r="U1513" i="24"/>
  <c r="T1513" i="24"/>
  <c r="Z1512" i="24"/>
  <c r="Y1512" i="24"/>
  <c r="W1512" i="24"/>
  <c r="AA1499" i="8" s="1"/>
  <c r="V1512" i="24"/>
  <c r="U1512" i="24"/>
  <c r="X1512" i="24" s="1"/>
  <c r="T1512" i="24"/>
  <c r="Z1511" i="24"/>
  <c r="Y1511" i="24"/>
  <c r="X1511" i="24"/>
  <c r="V1511" i="24"/>
  <c r="U1511" i="24"/>
  <c r="W1511" i="24" s="1"/>
  <c r="AA1498" i="8" s="1"/>
  <c r="T1511" i="24"/>
  <c r="Z1510" i="24"/>
  <c r="Y1510" i="24"/>
  <c r="V1510" i="24"/>
  <c r="U1510" i="24"/>
  <c r="T1510" i="24"/>
  <c r="Z1509" i="24"/>
  <c r="Y1509" i="24"/>
  <c r="X1509" i="24"/>
  <c r="W1509" i="24"/>
  <c r="AA1496" i="8" s="1"/>
  <c r="V1509" i="24"/>
  <c r="U1509" i="24"/>
  <c r="T1509" i="24"/>
  <c r="Z1508" i="24"/>
  <c r="Y1508" i="24"/>
  <c r="W1508" i="24"/>
  <c r="AA1495" i="8" s="1"/>
  <c r="V1508" i="24"/>
  <c r="U1508" i="24"/>
  <c r="X1508" i="24" s="1"/>
  <c r="T1508" i="24"/>
  <c r="Z1507" i="24"/>
  <c r="Y1507" i="24"/>
  <c r="X1507" i="24"/>
  <c r="V1507" i="24"/>
  <c r="U1507" i="24"/>
  <c r="W1507" i="24" s="1"/>
  <c r="AA1494" i="8" s="1"/>
  <c r="T1507" i="24"/>
  <c r="Z1506" i="24"/>
  <c r="Y1506" i="24"/>
  <c r="V1506" i="24"/>
  <c r="U1506" i="24"/>
  <c r="T1506" i="24"/>
  <c r="Z1505" i="24"/>
  <c r="Y1505" i="24"/>
  <c r="X1505" i="24"/>
  <c r="W1505" i="24"/>
  <c r="AA1492" i="8" s="1"/>
  <c r="V1505" i="24"/>
  <c r="U1505" i="24"/>
  <c r="T1505" i="24"/>
  <c r="Z1504" i="24"/>
  <c r="Y1504" i="24"/>
  <c r="W1504" i="24"/>
  <c r="AA1491" i="8" s="1"/>
  <c r="V1504" i="24"/>
  <c r="U1504" i="24"/>
  <c r="X1504" i="24" s="1"/>
  <c r="T1504" i="24"/>
  <c r="Z1503" i="24"/>
  <c r="Y1503" i="24"/>
  <c r="X1503" i="24"/>
  <c r="V1503" i="24"/>
  <c r="U1503" i="24"/>
  <c r="W1503" i="24" s="1"/>
  <c r="AA1490" i="8" s="1"/>
  <c r="T1503" i="24"/>
  <c r="Z1502" i="24"/>
  <c r="Y1502" i="24"/>
  <c r="V1502" i="24"/>
  <c r="U1502" i="24"/>
  <c r="T1502" i="24"/>
  <c r="Z1501" i="24"/>
  <c r="Y1501" i="24"/>
  <c r="X1501" i="24"/>
  <c r="W1501" i="24"/>
  <c r="AA1488" i="8" s="1"/>
  <c r="V1501" i="24"/>
  <c r="U1501" i="24"/>
  <c r="T1501" i="24"/>
  <c r="Z1500" i="24"/>
  <c r="Y1500" i="24"/>
  <c r="W1500" i="24"/>
  <c r="AA1487" i="8" s="1"/>
  <c r="V1500" i="24"/>
  <c r="U1500" i="24"/>
  <c r="X1500" i="24" s="1"/>
  <c r="T1500" i="24"/>
  <c r="Z1499" i="24"/>
  <c r="Y1499" i="24"/>
  <c r="X1499" i="24"/>
  <c r="V1499" i="24"/>
  <c r="U1499" i="24"/>
  <c r="W1499" i="24" s="1"/>
  <c r="AA1486" i="8" s="1"/>
  <c r="T1499" i="24"/>
  <c r="Z1498" i="24"/>
  <c r="Y1498" i="24"/>
  <c r="V1498" i="24"/>
  <c r="U1498" i="24"/>
  <c r="T1498" i="24"/>
  <c r="Z1497" i="24"/>
  <c r="Y1497" i="24"/>
  <c r="X1497" i="24"/>
  <c r="W1497" i="24"/>
  <c r="AA1484" i="8" s="1"/>
  <c r="V1497" i="24"/>
  <c r="U1497" i="24"/>
  <c r="T1497" i="24"/>
  <c r="Z1496" i="24"/>
  <c r="Y1496" i="24"/>
  <c r="W1496" i="24"/>
  <c r="AA1483" i="8" s="1"/>
  <c r="V1496" i="24"/>
  <c r="U1496" i="24"/>
  <c r="X1496" i="24" s="1"/>
  <c r="T1496" i="24"/>
  <c r="Z1495" i="24"/>
  <c r="Y1495" i="24"/>
  <c r="X1495" i="24"/>
  <c r="V1495" i="24"/>
  <c r="U1495" i="24"/>
  <c r="W1495" i="24" s="1"/>
  <c r="AA1482" i="8" s="1"/>
  <c r="T1495" i="24"/>
  <c r="Z1494" i="24"/>
  <c r="Y1494" i="24"/>
  <c r="V1494" i="24"/>
  <c r="U1494" i="24"/>
  <c r="T1494" i="24"/>
  <c r="Z1493" i="24"/>
  <c r="Y1493" i="24"/>
  <c r="X1493" i="24"/>
  <c r="W1493" i="24"/>
  <c r="AA1480" i="8" s="1"/>
  <c r="V1493" i="24"/>
  <c r="U1493" i="24"/>
  <c r="T1493" i="24"/>
  <c r="Z1492" i="24"/>
  <c r="Y1492" i="24"/>
  <c r="W1492" i="24"/>
  <c r="AA1479" i="8" s="1"/>
  <c r="V1492" i="24"/>
  <c r="U1492" i="24"/>
  <c r="X1492" i="24" s="1"/>
  <c r="T1492" i="24"/>
  <c r="Z1491" i="24"/>
  <c r="Y1491" i="24"/>
  <c r="X1491" i="24"/>
  <c r="V1491" i="24"/>
  <c r="U1491" i="24"/>
  <c r="W1491" i="24" s="1"/>
  <c r="AA1478" i="8" s="1"/>
  <c r="T1491" i="24"/>
  <c r="Z1490" i="24"/>
  <c r="Y1490" i="24"/>
  <c r="V1490" i="24"/>
  <c r="U1490" i="24"/>
  <c r="T1490" i="24"/>
  <c r="Z1489" i="24"/>
  <c r="Y1489" i="24"/>
  <c r="X1489" i="24"/>
  <c r="W1489" i="24"/>
  <c r="AA1476" i="8" s="1"/>
  <c r="V1489" i="24"/>
  <c r="U1489" i="24"/>
  <c r="T1489" i="24"/>
  <c r="Z1488" i="24"/>
  <c r="Y1488" i="24"/>
  <c r="W1488" i="24"/>
  <c r="AA1475" i="8" s="1"/>
  <c r="V1488" i="24"/>
  <c r="U1488" i="24"/>
  <c r="X1488" i="24" s="1"/>
  <c r="T1488" i="24"/>
  <c r="Z1487" i="24"/>
  <c r="Y1487" i="24"/>
  <c r="X1487" i="24"/>
  <c r="V1487" i="24"/>
  <c r="U1487" i="24"/>
  <c r="W1487" i="24" s="1"/>
  <c r="AA1474" i="8" s="1"/>
  <c r="T1487" i="24"/>
  <c r="Z1486" i="24"/>
  <c r="Y1486" i="24"/>
  <c r="V1486" i="24"/>
  <c r="U1486" i="24"/>
  <c r="T1486" i="24"/>
  <c r="Z1485" i="24"/>
  <c r="Y1485" i="24"/>
  <c r="X1485" i="24"/>
  <c r="W1485" i="24"/>
  <c r="AA1472" i="8" s="1"/>
  <c r="V1485" i="24"/>
  <c r="U1485" i="24"/>
  <c r="T1485" i="24"/>
  <c r="Z1484" i="24"/>
  <c r="Y1484" i="24"/>
  <c r="W1484" i="24"/>
  <c r="AA1471" i="8" s="1"/>
  <c r="V1484" i="24"/>
  <c r="U1484" i="24"/>
  <c r="X1484" i="24" s="1"/>
  <c r="T1484" i="24"/>
  <c r="Z1483" i="24"/>
  <c r="Y1483" i="24"/>
  <c r="X1483" i="24"/>
  <c r="V1483" i="24"/>
  <c r="U1483" i="24"/>
  <c r="W1483" i="24" s="1"/>
  <c r="AA1470" i="8" s="1"/>
  <c r="T1483" i="24"/>
  <c r="Z1482" i="24"/>
  <c r="Y1482" i="24"/>
  <c r="V1482" i="24"/>
  <c r="U1482" i="24"/>
  <c r="T1482" i="24"/>
  <c r="Z1481" i="24"/>
  <c r="Y1481" i="24"/>
  <c r="X1481" i="24"/>
  <c r="W1481" i="24"/>
  <c r="AA1468" i="8" s="1"/>
  <c r="V1481" i="24"/>
  <c r="U1481" i="24"/>
  <c r="T1481" i="24"/>
  <c r="Z1480" i="24"/>
  <c r="Y1480" i="24"/>
  <c r="W1480" i="24"/>
  <c r="AA1467" i="8" s="1"/>
  <c r="V1480" i="24"/>
  <c r="U1480" i="24"/>
  <c r="X1480" i="24" s="1"/>
  <c r="T1480" i="24"/>
  <c r="Z1479" i="24"/>
  <c r="Y1479" i="24"/>
  <c r="X1479" i="24"/>
  <c r="V1479" i="24"/>
  <c r="U1479" i="24"/>
  <c r="W1479" i="24" s="1"/>
  <c r="AA1466" i="8" s="1"/>
  <c r="T1479" i="24"/>
  <c r="Z1478" i="24"/>
  <c r="Y1478" i="24"/>
  <c r="V1478" i="24"/>
  <c r="U1478" i="24"/>
  <c r="T1478" i="24"/>
  <c r="Z1477" i="24"/>
  <c r="Y1477" i="24"/>
  <c r="X1477" i="24"/>
  <c r="W1477" i="24"/>
  <c r="AA1464" i="8" s="1"/>
  <c r="V1477" i="24"/>
  <c r="U1477" i="24"/>
  <c r="T1477" i="24"/>
  <c r="Z1476" i="24"/>
  <c r="Y1476" i="24"/>
  <c r="W1476" i="24"/>
  <c r="AA1463" i="8" s="1"/>
  <c r="V1476" i="24"/>
  <c r="U1476" i="24"/>
  <c r="X1476" i="24" s="1"/>
  <c r="T1476" i="24"/>
  <c r="Z1475" i="24"/>
  <c r="Y1475" i="24"/>
  <c r="X1475" i="24"/>
  <c r="V1475" i="24"/>
  <c r="U1475" i="24"/>
  <c r="W1475" i="24" s="1"/>
  <c r="AA1462" i="8" s="1"/>
  <c r="T1475" i="24"/>
  <c r="Z1474" i="24"/>
  <c r="Y1474" i="24"/>
  <c r="V1474" i="24"/>
  <c r="U1474" i="24"/>
  <c r="T1474" i="24"/>
  <c r="Z1473" i="24"/>
  <c r="Y1473" i="24"/>
  <c r="X1473" i="24"/>
  <c r="W1473" i="24"/>
  <c r="AA1460" i="8" s="1"/>
  <c r="V1473" i="24"/>
  <c r="U1473" i="24"/>
  <c r="T1473" i="24"/>
  <c r="Z1472" i="24"/>
  <c r="Y1472" i="24"/>
  <c r="W1472" i="24"/>
  <c r="AA1459" i="8" s="1"/>
  <c r="V1472" i="24"/>
  <c r="U1472" i="24"/>
  <c r="X1472" i="24" s="1"/>
  <c r="T1472" i="24"/>
  <c r="Z1471" i="24"/>
  <c r="Y1471" i="24"/>
  <c r="X1471" i="24"/>
  <c r="V1471" i="24"/>
  <c r="U1471" i="24"/>
  <c r="W1471" i="24" s="1"/>
  <c r="AA1458" i="8" s="1"/>
  <c r="T1471" i="24"/>
  <c r="Z1470" i="24"/>
  <c r="Y1470" i="24"/>
  <c r="V1470" i="24"/>
  <c r="U1470" i="24"/>
  <c r="T1470" i="24"/>
  <c r="Z1469" i="24"/>
  <c r="Y1469" i="24"/>
  <c r="X1469" i="24"/>
  <c r="W1469" i="24"/>
  <c r="AA1456" i="8" s="1"/>
  <c r="V1469" i="24"/>
  <c r="U1469" i="24"/>
  <c r="T1469" i="24"/>
  <c r="Z1468" i="24"/>
  <c r="Y1468" i="24"/>
  <c r="W1468" i="24"/>
  <c r="AA1455" i="8" s="1"/>
  <c r="V1468" i="24"/>
  <c r="U1468" i="24"/>
  <c r="X1468" i="24" s="1"/>
  <c r="T1468" i="24"/>
  <c r="Z1467" i="24"/>
  <c r="Y1467" i="24"/>
  <c r="X1467" i="24"/>
  <c r="V1467" i="24"/>
  <c r="U1467" i="24"/>
  <c r="W1467" i="24" s="1"/>
  <c r="AA1454" i="8" s="1"/>
  <c r="T1467" i="24"/>
  <c r="Z1466" i="24"/>
  <c r="Y1466" i="24"/>
  <c r="V1466" i="24"/>
  <c r="U1466" i="24"/>
  <c r="T1466" i="24"/>
  <c r="Z1465" i="24"/>
  <c r="Y1465" i="24"/>
  <c r="X1465" i="24"/>
  <c r="W1465" i="24"/>
  <c r="AA1452" i="8" s="1"/>
  <c r="V1465" i="24"/>
  <c r="U1465" i="24"/>
  <c r="T1465" i="24"/>
  <c r="Z1464" i="24"/>
  <c r="Y1464" i="24"/>
  <c r="W1464" i="24"/>
  <c r="AA1451" i="8" s="1"/>
  <c r="V1464" i="24"/>
  <c r="U1464" i="24"/>
  <c r="X1464" i="24" s="1"/>
  <c r="T1464" i="24"/>
  <c r="Z1463" i="24"/>
  <c r="Y1463" i="24"/>
  <c r="X1463" i="24"/>
  <c r="V1463" i="24"/>
  <c r="U1463" i="24"/>
  <c r="W1463" i="24" s="1"/>
  <c r="AA1450" i="8" s="1"/>
  <c r="T1463" i="24"/>
  <c r="Z1462" i="24"/>
  <c r="Y1462" i="24"/>
  <c r="V1462" i="24"/>
  <c r="U1462" i="24"/>
  <c r="T1462" i="24"/>
  <c r="Z1461" i="24"/>
  <c r="Y1461" i="24"/>
  <c r="X1461" i="24"/>
  <c r="W1461" i="24"/>
  <c r="AA1448" i="8" s="1"/>
  <c r="V1461" i="24"/>
  <c r="U1461" i="24"/>
  <c r="T1461" i="24"/>
  <c r="Z1460" i="24"/>
  <c r="Y1460" i="24"/>
  <c r="W1460" i="24"/>
  <c r="AA1447" i="8" s="1"/>
  <c r="V1460" i="24"/>
  <c r="U1460" i="24"/>
  <c r="X1460" i="24" s="1"/>
  <c r="T1460" i="24"/>
  <c r="Z1459" i="24"/>
  <c r="Y1459" i="24"/>
  <c r="X1459" i="24"/>
  <c r="V1459" i="24"/>
  <c r="U1459" i="24"/>
  <c r="W1459" i="24" s="1"/>
  <c r="AA1446" i="8" s="1"/>
  <c r="T1459" i="24"/>
  <c r="Z1458" i="24"/>
  <c r="Y1458" i="24"/>
  <c r="V1458" i="24"/>
  <c r="U1458" i="24"/>
  <c r="T1458" i="24"/>
  <c r="Z1457" i="24"/>
  <c r="Y1457" i="24"/>
  <c r="X1457" i="24"/>
  <c r="W1457" i="24"/>
  <c r="AA1444" i="8" s="1"/>
  <c r="V1457" i="24"/>
  <c r="U1457" i="24"/>
  <c r="T1457" i="24"/>
  <c r="Z1456" i="24"/>
  <c r="Y1456" i="24"/>
  <c r="W1456" i="24"/>
  <c r="AA1443" i="8" s="1"/>
  <c r="V1456" i="24"/>
  <c r="U1456" i="24"/>
  <c r="X1456" i="24" s="1"/>
  <c r="T1456" i="24"/>
  <c r="Z1455" i="24"/>
  <c r="Y1455" i="24"/>
  <c r="X1455" i="24"/>
  <c r="V1455" i="24"/>
  <c r="U1455" i="24"/>
  <c r="W1455" i="24" s="1"/>
  <c r="AA1442" i="8" s="1"/>
  <c r="T1455" i="24"/>
  <c r="Z1454" i="24"/>
  <c r="Y1454" i="24"/>
  <c r="V1454" i="24"/>
  <c r="U1454" i="24"/>
  <c r="T1454" i="24"/>
  <c r="Z1453" i="24"/>
  <c r="Y1453" i="24"/>
  <c r="X1453" i="24"/>
  <c r="W1453" i="24"/>
  <c r="AA1440" i="8" s="1"/>
  <c r="V1453" i="24"/>
  <c r="U1453" i="24"/>
  <c r="T1453" i="24"/>
  <c r="Z1452" i="24"/>
  <c r="Y1452" i="24"/>
  <c r="W1452" i="24"/>
  <c r="AA1439" i="8" s="1"/>
  <c r="V1452" i="24"/>
  <c r="U1452" i="24"/>
  <c r="X1452" i="24" s="1"/>
  <c r="T1452" i="24"/>
  <c r="Z1451" i="24"/>
  <c r="Y1451" i="24"/>
  <c r="X1451" i="24"/>
  <c r="V1451" i="24"/>
  <c r="U1451" i="24"/>
  <c r="W1451" i="24" s="1"/>
  <c r="AA1438" i="8" s="1"/>
  <c r="T1451" i="24"/>
  <c r="Z1450" i="24"/>
  <c r="Y1450" i="24"/>
  <c r="V1450" i="24"/>
  <c r="U1450" i="24"/>
  <c r="T1450" i="24"/>
  <c r="Z1449" i="24"/>
  <c r="Y1449" i="24"/>
  <c r="X1449" i="24"/>
  <c r="W1449" i="24"/>
  <c r="AA1436" i="8" s="1"/>
  <c r="V1449" i="24"/>
  <c r="U1449" i="24"/>
  <c r="T1449" i="24"/>
  <c r="Z1448" i="24"/>
  <c r="Y1448" i="24"/>
  <c r="W1448" i="24"/>
  <c r="AA1435" i="8" s="1"/>
  <c r="V1448" i="24"/>
  <c r="U1448" i="24"/>
  <c r="X1448" i="24" s="1"/>
  <c r="T1448" i="24"/>
  <c r="Z1447" i="24"/>
  <c r="Y1447" i="24"/>
  <c r="X1447" i="24"/>
  <c r="V1447" i="24"/>
  <c r="U1447" i="24"/>
  <c r="W1447" i="24" s="1"/>
  <c r="AA1434" i="8" s="1"/>
  <c r="T1447" i="24"/>
  <c r="Z1446" i="24"/>
  <c r="Y1446" i="24"/>
  <c r="V1446" i="24"/>
  <c r="U1446" i="24"/>
  <c r="T1446" i="24"/>
  <c r="Z1445" i="24"/>
  <c r="Y1445" i="24"/>
  <c r="X1445" i="24"/>
  <c r="W1445" i="24"/>
  <c r="AA1432" i="8" s="1"/>
  <c r="V1445" i="24"/>
  <c r="U1445" i="24"/>
  <c r="T1445" i="24"/>
  <c r="Z1444" i="24"/>
  <c r="Y1444" i="24"/>
  <c r="W1444" i="24"/>
  <c r="AA1431" i="8" s="1"/>
  <c r="V1444" i="24"/>
  <c r="U1444" i="24"/>
  <c r="X1444" i="24" s="1"/>
  <c r="T1444" i="24"/>
  <c r="Z1443" i="24"/>
  <c r="Y1443" i="24"/>
  <c r="X1443" i="24"/>
  <c r="V1443" i="24"/>
  <c r="U1443" i="24"/>
  <c r="W1443" i="24" s="1"/>
  <c r="AA1430" i="8" s="1"/>
  <c r="T1443" i="24"/>
  <c r="Z1442" i="24"/>
  <c r="Y1442" i="24"/>
  <c r="V1442" i="24"/>
  <c r="U1442" i="24"/>
  <c r="T1442" i="24"/>
  <c r="Z1441" i="24"/>
  <c r="Y1441" i="24"/>
  <c r="X1441" i="24"/>
  <c r="V1441" i="24"/>
  <c r="U1441" i="24"/>
  <c r="W1441" i="24" s="1"/>
  <c r="AA1428" i="8" s="1"/>
  <c r="T1441" i="24"/>
  <c r="Z1440" i="24"/>
  <c r="Y1440" i="24"/>
  <c r="W1440" i="24"/>
  <c r="AA1427" i="8" s="1"/>
  <c r="V1440" i="24"/>
  <c r="U1440" i="24"/>
  <c r="X1440" i="24" s="1"/>
  <c r="T1440" i="24"/>
  <c r="Z1439" i="24"/>
  <c r="Y1439" i="24"/>
  <c r="X1439" i="24"/>
  <c r="W1439" i="24"/>
  <c r="AA1426" i="8" s="1"/>
  <c r="V1439" i="24"/>
  <c r="U1439" i="24"/>
  <c r="T1439" i="24"/>
  <c r="Z1438" i="24"/>
  <c r="Y1438" i="24"/>
  <c r="V1438" i="24"/>
  <c r="U1438" i="24"/>
  <c r="T1438" i="24"/>
  <c r="Z1437" i="24"/>
  <c r="Y1437" i="24"/>
  <c r="X1437" i="24"/>
  <c r="V1437" i="24"/>
  <c r="U1437" i="24"/>
  <c r="W1437" i="24" s="1"/>
  <c r="AA1424" i="8" s="1"/>
  <c r="T1437" i="24"/>
  <c r="Z1436" i="24"/>
  <c r="Y1436" i="24"/>
  <c r="X1436" i="24"/>
  <c r="W1436" i="24"/>
  <c r="AA1423" i="8" s="1"/>
  <c r="V1436" i="24"/>
  <c r="U1436" i="24"/>
  <c r="T1436" i="24"/>
  <c r="Z1435" i="24"/>
  <c r="Y1435" i="24"/>
  <c r="X1435" i="24"/>
  <c r="W1435" i="24"/>
  <c r="AA1422" i="8" s="1"/>
  <c r="V1435" i="24"/>
  <c r="U1435" i="24"/>
  <c r="T1435" i="24"/>
  <c r="Z1434" i="24"/>
  <c r="Y1434" i="24"/>
  <c r="V1434" i="24"/>
  <c r="U1434" i="24"/>
  <c r="T1434" i="24"/>
  <c r="Z1433" i="24"/>
  <c r="Y1433" i="24"/>
  <c r="X1433" i="24"/>
  <c r="V1433" i="24"/>
  <c r="U1433" i="24"/>
  <c r="W1433" i="24" s="1"/>
  <c r="AA1420" i="8" s="1"/>
  <c r="T1433" i="24"/>
  <c r="Z1432" i="24"/>
  <c r="Y1432" i="24"/>
  <c r="X1432" i="24"/>
  <c r="W1432" i="24"/>
  <c r="AA1419" i="8" s="1"/>
  <c r="V1432" i="24"/>
  <c r="U1432" i="24"/>
  <c r="T1432" i="24"/>
  <c r="Z1431" i="24"/>
  <c r="Y1431" i="24"/>
  <c r="X1431" i="24"/>
  <c r="W1431" i="24"/>
  <c r="AA1418" i="8" s="1"/>
  <c r="V1431" i="24"/>
  <c r="U1431" i="24"/>
  <c r="T1431" i="24"/>
  <c r="Z1430" i="24"/>
  <c r="Y1430" i="24"/>
  <c r="V1430" i="24"/>
  <c r="U1430" i="24"/>
  <c r="T1430" i="24"/>
  <c r="Z1429" i="24"/>
  <c r="Y1429" i="24"/>
  <c r="X1429" i="24"/>
  <c r="V1429" i="24"/>
  <c r="U1429" i="24"/>
  <c r="W1429" i="24" s="1"/>
  <c r="AA1416" i="8" s="1"/>
  <c r="T1429" i="24"/>
  <c r="Z1428" i="24"/>
  <c r="Y1428" i="24"/>
  <c r="X1428" i="24"/>
  <c r="W1428" i="24"/>
  <c r="AA1415" i="8" s="1"/>
  <c r="V1428" i="24"/>
  <c r="U1428" i="24"/>
  <c r="T1428" i="24"/>
  <c r="Z1427" i="24"/>
  <c r="Y1427" i="24"/>
  <c r="X1427" i="24"/>
  <c r="W1427" i="24"/>
  <c r="AA1414" i="8" s="1"/>
  <c r="V1427" i="24"/>
  <c r="U1427" i="24"/>
  <c r="T1427" i="24"/>
  <c r="Z1426" i="24"/>
  <c r="Y1426" i="24"/>
  <c r="V1426" i="24"/>
  <c r="U1426" i="24"/>
  <c r="T1426" i="24"/>
  <c r="Z1425" i="24"/>
  <c r="Y1425" i="24"/>
  <c r="X1425" i="24"/>
  <c r="V1425" i="24"/>
  <c r="U1425" i="24"/>
  <c r="W1425" i="24" s="1"/>
  <c r="AA1412" i="8" s="1"/>
  <c r="T1425" i="24"/>
  <c r="Z1424" i="24"/>
  <c r="Y1424" i="24"/>
  <c r="X1424" i="24"/>
  <c r="W1424" i="24"/>
  <c r="AA1411" i="8" s="1"/>
  <c r="V1424" i="24"/>
  <c r="U1424" i="24"/>
  <c r="T1424" i="24"/>
  <c r="Z1423" i="24"/>
  <c r="Y1423" i="24"/>
  <c r="X1423" i="24"/>
  <c r="W1423" i="24"/>
  <c r="AA1410" i="8" s="1"/>
  <c r="V1423" i="24"/>
  <c r="U1423" i="24"/>
  <c r="T1423" i="24"/>
  <c r="Z1422" i="24"/>
  <c r="Y1422" i="24"/>
  <c r="V1422" i="24"/>
  <c r="U1422" i="24"/>
  <c r="T1422" i="24"/>
  <c r="Z1421" i="24"/>
  <c r="Y1421" i="24"/>
  <c r="X1421" i="24"/>
  <c r="V1421" i="24"/>
  <c r="U1421" i="24"/>
  <c r="W1421" i="24" s="1"/>
  <c r="AA1408" i="8" s="1"/>
  <c r="T1421" i="24"/>
  <c r="Z1420" i="24"/>
  <c r="Y1420" i="24"/>
  <c r="X1420" i="24"/>
  <c r="W1420" i="24"/>
  <c r="AA1407" i="8" s="1"/>
  <c r="V1420" i="24"/>
  <c r="U1420" i="24"/>
  <c r="T1420" i="24"/>
  <c r="Z1419" i="24"/>
  <c r="Y1419" i="24"/>
  <c r="X1419" i="24"/>
  <c r="W1419" i="24"/>
  <c r="AA1406" i="8" s="1"/>
  <c r="V1419" i="24"/>
  <c r="U1419" i="24"/>
  <c r="T1419" i="24"/>
  <c r="Z1418" i="24"/>
  <c r="Y1418" i="24"/>
  <c r="V1418" i="24"/>
  <c r="U1418" i="24"/>
  <c r="T1418" i="24"/>
  <c r="Z1417" i="24"/>
  <c r="Y1417" i="24"/>
  <c r="X1417" i="24"/>
  <c r="V1417" i="24"/>
  <c r="U1417" i="24"/>
  <c r="W1417" i="24" s="1"/>
  <c r="AA1404" i="8" s="1"/>
  <c r="T1417" i="24"/>
  <c r="Z1416" i="24"/>
  <c r="Y1416" i="24"/>
  <c r="X1416" i="24"/>
  <c r="W1416" i="24"/>
  <c r="AA1403" i="8" s="1"/>
  <c r="V1416" i="24"/>
  <c r="U1416" i="24"/>
  <c r="T1416" i="24"/>
  <c r="Z1415" i="24"/>
  <c r="Y1415" i="24"/>
  <c r="X1415" i="24"/>
  <c r="W1415" i="24"/>
  <c r="AA1402" i="8" s="1"/>
  <c r="V1415" i="24"/>
  <c r="U1415" i="24"/>
  <c r="T1415" i="24"/>
  <c r="Z1414" i="24"/>
  <c r="Y1414" i="24"/>
  <c r="V1414" i="24"/>
  <c r="U1414" i="24"/>
  <c r="T1414" i="24"/>
  <c r="Z1413" i="24"/>
  <c r="Y1413" i="24"/>
  <c r="X1413" i="24"/>
  <c r="V1413" i="24"/>
  <c r="U1413" i="24"/>
  <c r="W1413" i="24" s="1"/>
  <c r="AA1400" i="8" s="1"/>
  <c r="T1413" i="24"/>
  <c r="Z1412" i="24"/>
  <c r="Y1412" i="24"/>
  <c r="X1412" i="24"/>
  <c r="W1412" i="24"/>
  <c r="AA1399" i="8" s="1"/>
  <c r="V1412" i="24"/>
  <c r="U1412" i="24"/>
  <c r="T1412" i="24"/>
  <c r="Z1411" i="24"/>
  <c r="Y1411" i="24"/>
  <c r="X1411" i="24"/>
  <c r="W1411" i="24"/>
  <c r="AA1398" i="8" s="1"/>
  <c r="V1411" i="24"/>
  <c r="U1411" i="24"/>
  <c r="T1411" i="24"/>
  <c r="Z1410" i="24"/>
  <c r="Y1410" i="24"/>
  <c r="V1410" i="24"/>
  <c r="U1410" i="24"/>
  <c r="T1410" i="24"/>
  <c r="Z1409" i="24"/>
  <c r="Y1409" i="24"/>
  <c r="X1409" i="24"/>
  <c r="V1409" i="24"/>
  <c r="U1409" i="24"/>
  <c r="W1409" i="24" s="1"/>
  <c r="AA1396" i="8" s="1"/>
  <c r="T1409" i="24"/>
  <c r="Z1408" i="24"/>
  <c r="Y1408" i="24"/>
  <c r="X1408" i="24"/>
  <c r="W1408" i="24"/>
  <c r="AA1395" i="8" s="1"/>
  <c r="V1408" i="24"/>
  <c r="U1408" i="24"/>
  <c r="T1408" i="24"/>
  <c r="Z1407" i="24"/>
  <c r="Y1407" i="24"/>
  <c r="X1407" i="24"/>
  <c r="W1407" i="24"/>
  <c r="AA1394" i="8" s="1"/>
  <c r="V1407" i="24"/>
  <c r="U1407" i="24"/>
  <c r="T1407" i="24"/>
  <c r="Z1406" i="24"/>
  <c r="Y1406" i="24"/>
  <c r="V1406" i="24"/>
  <c r="U1406" i="24"/>
  <c r="T1406" i="24"/>
  <c r="Z1405" i="24"/>
  <c r="Y1405" i="24"/>
  <c r="X1405" i="24"/>
  <c r="V1405" i="24"/>
  <c r="U1405" i="24"/>
  <c r="W1405" i="24" s="1"/>
  <c r="AA1392" i="8" s="1"/>
  <c r="T1405" i="24"/>
  <c r="Z1404" i="24"/>
  <c r="Y1404" i="24"/>
  <c r="X1404" i="24"/>
  <c r="W1404" i="24"/>
  <c r="AA1391" i="8" s="1"/>
  <c r="V1404" i="24"/>
  <c r="U1404" i="24"/>
  <c r="T1404" i="24"/>
  <c r="Z1403" i="24"/>
  <c r="Y1403" i="24"/>
  <c r="X1403" i="24"/>
  <c r="W1403" i="24"/>
  <c r="AA1390" i="8" s="1"/>
  <c r="V1403" i="24"/>
  <c r="U1403" i="24"/>
  <c r="T1403" i="24"/>
  <c r="Z1402" i="24"/>
  <c r="Y1402" i="24"/>
  <c r="V1402" i="24"/>
  <c r="U1402" i="24"/>
  <c r="T1402" i="24"/>
  <c r="Z1401" i="24"/>
  <c r="Y1401" i="24"/>
  <c r="X1401" i="24"/>
  <c r="V1401" i="24"/>
  <c r="U1401" i="24"/>
  <c r="W1401" i="24" s="1"/>
  <c r="AA1388" i="8" s="1"/>
  <c r="T1401" i="24"/>
  <c r="Z1400" i="24"/>
  <c r="Y1400" i="24"/>
  <c r="X1400" i="24"/>
  <c r="W1400" i="24"/>
  <c r="AA1387" i="8" s="1"/>
  <c r="V1400" i="24"/>
  <c r="U1400" i="24"/>
  <c r="T1400" i="24"/>
  <c r="Z1399" i="24"/>
  <c r="Y1399" i="24"/>
  <c r="X1399" i="24"/>
  <c r="W1399" i="24"/>
  <c r="AA1386" i="8" s="1"/>
  <c r="V1399" i="24"/>
  <c r="U1399" i="24"/>
  <c r="T1399" i="24"/>
  <c r="Z1398" i="24"/>
  <c r="Y1398" i="24"/>
  <c r="V1398" i="24"/>
  <c r="U1398" i="24"/>
  <c r="T1398" i="24"/>
  <c r="Z1397" i="24"/>
  <c r="Y1397" i="24"/>
  <c r="X1397" i="24"/>
  <c r="V1397" i="24"/>
  <c r="U1397" i="24"/>
  <c r="W1397" i="24" s="1"/>
  <c r="AA1384" i="8" s="1"/>
  <c r="T1397" i="24"/>
  <c r="Z1396" i="24"/>
  <c r="Y1396" i="24"/>
  <c r="X1396" i="24"/>
  <c r="W1396" i="24"/>
  <c r="AA1383" i="8" s="1"/>
  <c r="V1396" i="24"/>
  <c r="U1396" i="24"/>
  <c r="T1396" i="24"/>
  <c r="Z1395" i="24"/>
  <c r="Y1395" i="24"/>
  <c r="X1395" i="24"/>
  <c r="W1395" i="24"/>
  <c r="AA1382" i="8" s="1"/>
  <c r="V1395" i="24"/>
  <c r="U1395" i="24"/>
  <c r="T1395" i="24"/>
  <c r="Z1394" i="24"/>
  <c r="Y1394" i="24"/>
  <c r="V1394" i="24"/>
  <c r="U1394" i="24"/>
  <c r="T1394" i="24"/>
  <c r="Z1393" i="24"/>
  <c r="Y1393" i="24"/>
  <c r="X1393" i="24"/>
  <c r="V1393" i="24"/>
  <c r="U1393" i="24"/>
  <c r="W1393" i="24" s="1"/>
  <c r="AA1380" i="8" s="1"/>
  <c r="T1393" i="24"/>
  <c r="Z1392" i="24"/>
  <c r="Y1392" i="24"/>
  <c r="X1392" i="24"/>
  <c r="W1392" i="24"/>
  <c r="AA1379" i="8" s="1"/>
  <c r="V1392" i="24"/>
  <c r="U1392" i="24"/>
  <c r="T1392" i="24"/>
  <c r="Z1391" i="24"/>
  <c r="Y1391" i="24"/>
  <c r="X1391" i="24"/>
  <c r="W1391" i="24"/>
  <c r="AA1378" i="8" s="1"/>
  <c r="V1391" i="24"/>
  <c r="U1391" i="24"/>
  <c r="T1391" i="24"/>
  <c r="Z1390" i="24"/>
  <c r="Y1390" i="24"/>
  <c r="V1390" i="24"/>
  <c r="U1390" i="24"/>
  <c r="T1390" i="24"/>
  <c r="Z1389" i="24"/>
  <c r="Y1389" i="24"/>
  <c r="X1389" i="24"/>
  <c r="V1389" i="24"/>
  <c r="U1389" i="24"/>
  <c r="W1389" i="24" s="1"/>
  <c r="AA1376" i="8" s="1"/>
  <c r="T1389" i="24"/>
  <c r="Z1388" i="24"/>
  <c r="Y1388" i="24"/>
  <c r="X1388" i="24"/>
  <c r="W1388" i="24"/>
  <c r="AA1375" i="8" s="1"/>
  <c r="V1388" i="24"/>
  <c r="U1388" i="24"/>
  <c r="T1388" i="24"/>
  <c r="Z1387" i="24"/>
  <c r="Y1387" i="24"/>
  <c r="X1387" i="24"/>
  <c r="W1387" i="24"/>
  <c r="AA1374" i="8" s="1"/>
  <c r="V1387" i="24"/>
  <c r="U1387" i="24"/>
  <c r="T1387" i="24"/>
  <c r="Z1386" i="24"/>
  <c r="Y1386" i="24"/>
  <c r="V1386" i="24"/>
  <c r="U1386" i="24"/>
  <c r="T1386" i="24"/>
  <c r="Z1385" i="24"/>
  <c r="Y1385" i="24"/>
  <c r="X1385" i="24"/>
  <c r="V1385" i="24"/>
  <c r="U1385" i="24"/>
  <c r="W1385" i="24" s="1"/>
  <c r="AA1372" i="8" s="1"/>
  <c r="T1385" i="24"/>
  <c r="Z1384" i="24"/>
  <c r="Y1384" i="24"/>
  <c r="X1384" i="24"/>
  <c r="W1384" i="24"/>
  <c r="AA1371" i="8" s="1"/>
  <c r="V1384" i="24"/>
  <c r="U1384" i="24"/>
  <c r="T1384" i="24"/>
  <c r="Z1383" i="24"/>
  <c r="Y1383" i="24"/>
  <c r="X1383" i="24"/>
  <c r="W1383" i="24"/>
  <c r="AA1370" i="8" s="1"/>
  <c r="V1383" i="24"/>
  <c r="U1383" i="24"/>
  <c r="T1383" i="24"/>
  <c r="Z1382" i="24"/>
  <c r="Y1382" i="24"/>
  <c r="V1382" i="24"/>
  <c r="U1382" i="24"/>
  <c r="T1382" i="24"/>
  <c r="Z1381" i="24"/>
  <c r="Y1381" i="24"/>
  <c r="X1381" i="24"/>
  <c r="V1381" i="24"/>
  <c r="U1381" i="24"/>
  <c r="W1381" i="24" s="1"/>
  <c r="AA1368" i="8" s="1"/>
  <c r="T1381" i="24"/>
  <c r="Z1380" i="24"/>
  <c r="Y1380" i="24"/>
  <c r="X1380" i="24"/>
  <c r="W1380" i="24"/>
  <c r="AA1367" i="8" s="1"/>
  <c r="V1380" i="24"/>
  <c r="U1380" i="24"/>
  <c r="T1380" i="24"/>
  <c r="Z1379" i="24"/>
  <c r="Y1379" i="24"/>
  <c r="X1379" i="24"/>
  <c r="W1379" i="24"/>
  <c r="AA1366" i="8" s="1"/>
  <c r="V1379" i="24"/>
  <c r="U1379" i="24"/>
  <c r="T1379" i="24"/>
  <c r="Z1378" i="24"/>
  <c r="Y1378" i="24"/>
  <c r="V1378" i="24"/>
  <c r="U1378" i="24"/>
  <c r="T1378" i="24"/>
  <c r="Z1377" i="24"/>
  <c r="Y1377" i="24"/>
  <c r="X1377" i="24"/>
  <c r="V1377" i="24"/>
  <c r="U1377" i="24"/>
  <c r="W1377" i="24" s="1"/>
  <c r="AA1364" i="8" s="1"/>
  <c r="T1377" i="24"/>
  <c r="Z1376" i="24"/>
  <c r="Y1376" i="24"/>
  <c r="X1376" i="24"/>
  <c r="W1376" i="24"/>
  <c r="AA1363" i="8" s="1"/>
  <c r="V1376" i="24"/>
  <c r="U1376" i="24"/>
  <c r="T1376" i="24"/>
  <c r="Z1375" i="24"/>
  <c r="Y1375" i="24"/>
  <c r="X1375" i="24"/>
  <c r="W1375" i="24"/>
  <c r="AA1362" i="8" s="1"/>
  <c r="V1375" i="24"/>
  <c r="U1375" i="24"/>
  <c r="T1375" i="24"/>
  <c r="Z1374" i="24"/>
  <c r="Y1374" i="24"/>
  <c r="V1374" i="24"/>
  <c r="U1374" i="24"/>
  <c r="T1374" i="24"/>
  <c r="Z1373" i="24"/>
  <c r="Y1373" i="24"/>
  <c r="X1373" i="24"/>
  <c r="V1373" i="24"/>
  <c r="U1373" i="24"/>
  <c r="W1373" i="24" s="1"/>
  <c r="AA1360" i="8" s="1"/>
  <c r="T1373" i="24"/>
  <c r="Z1372" i="24"/>
  <c r="Y1372" i="24"/>
  <c r="X1372" i="24"/>
  <c r="W1372" i="24"/>
  <c r="AA1359" i="8" s="1"/>
  <c r="V1372" i="24"/>
  <c r="U1372" i="24"/>
  <c r="T1372" i="24"/>
  <c r="Z1371" i="24"/>
  <c r="Y1371" i="24"/>
  <c r="X1371" i="24"/>
  <c r="W1371" i="24"/>
  <c r="AA1358" i="8" s="1"/>
  <c r="V1371" i="24"/>
  <c r="U1371" i="24"/>
  <c r="T1371" i="24"/>
  <c r="Z1370" i="24"/>
  <c r="Y1370" i="24"/>
  <c r="V1370" i="24"/>
  <c r="U1370" i="24"/>
  <c r="T1370" i="24"/>
  <c r="Z1369" i="24"/>
  <c r="Y1369" i="24"/>
  <c r="X1369" i="24"/>
  <c r="V1369" i="24"/>
  <c r="U1369" i="24"/>
  <c r="W1369" i="24" s="1"/>
  <c r="AA1356" i="8" s="1"/>
  <c r="T1369" i="24"/>
  <c r="Z1368" i="24"/>
  <c r="Y1368" i="24"/>
  <c r="X1368" i="24"/>
  <c r="W1368" i="24"/>
  <c r="AA1355" i="8" s="1"/>
  <c r="V1368" i="24"/>
  <c r="U1368" i="24"/>
  <c r="T1368" i="24"/>
  <c r="Z1367" i="24"/>
  <c r="Y1367" i="24"/>
  <c r="X1367" i="24"/>
  <c r="W1367" i="24"/>
  <c r="AA1354" i="8" s="1"/>
  <c r="V1367" i="24"/>
  <c r="U1367" i="24"/>
  <c r="T1367" i="24"/>
  <c r="Z1366" i="24"/>
  <c r="Y1366" i="24"/>
  <c r="V1366" i="24"/>
  <c r="U1366" i="24"/>
  <c r="T1366" i="24"/>
  <c r="Z1365" i="24"/>
  <c r="Y1365" i="24"/>
  <c r="X1365" i="24"/>
  <c r="V1365" i="24"/>
  <c r="U1365" i="24"/>
  <c r="W1365" i="24" s="1"/>
  <c r="AA1352" i="8" s="1"/>
  <c r="T1365" i="24"/>
  <c r="Z1364" i="24"/>
  <c r="Y1364" i="24"/>
  <c r="X1364" i="24"/>
  <c r="W1364" i="24"/>
  <c r="AA1351" i="8" s="1"/>
  <c r="V1364" i="24"/>
  <c r="U1364" i="24"/>
  <c r="T1364" i="24"/>
  <c r="Z1363" i="24"/>
  <c r="Y1363" i="24"/>
  <c r="X1363" i="24"/>
  <c r="W1363" i="24"/>
  <c r="AA1350" i="8" s="1"/>
  <c r="V1363" i="24"/>
  <c r="U1363" i="24"/>
  <c r="T1363" i="24"/>
  <c r="Z1362" i="24"/>
  <c r="Y1362" i="24"/>
  <c r="V1362" i="24"/>
  <c r="U1362" i="24"/>
  <c r="T1362" i="24"/>
  <c r="Z1361" i="24"/>
  <c r="Y1361" i="24"/>
  <c r="X1361" i="24"/>
  <c r="V1361" i="24"/>
  <c r="U1361" i="24"/>
  <c r="W1361" i="24" s="1"/>
  <c r="AA1348" i="8" s="1"/>
  <c r="T1361" i="24"/>
  <c r="Z1360" i="24"/>
  <c r="Y1360" i="24"/>
  <c r="X1360" i="24"/>
  <c r="W1360" i="24"/>
  <c r="AA1347" i="8" s="1"/>
  <c r="V1360" i="24"/>
  <c r="U1360" i="24"/>
  <c r="T1360" i="24"/>
  <c r="Z1359" i="24"/>
  <c r="Y1359" i="24"/>
  <c r="X1359" i="24"/>
  <c r="W1359" i="24"/>
  <c r="AA1346" i="8" s="1"/>
  <c r="V1359" i="24"/>
  <c r="U1359" i="24"/>
  <c r="T1359" i="24"/>
  <c r="Z1358" i="24"/>
  <c r="Y1358" i="24"/>
  <c r="V1358" i="24"/>
  <c r="U1358" i="24"/>
  <c r="T1358" i="24"/>
  <c r="Z1357" i="24"/>
  <c r="Y1357" i="24"/>
  <c r="X1357" i="24"/>
  <c r="V1357" i="24"/>
  <c r="U1357" i="24"/>
  <c r="W1357" i="24" s="1"/>
  <c r="AA1344" i="8" s="1"/>
  <c r="T1357" i="24"/>
  <c r="Z1356" i="24"/>
  <c r="Y1356" i="24"/>
  <c r="X1356" i="24"/>
  <c r="W1356" i="24"/>
  <c r="AA1343" i="8" s="1"/>
  <c r="V1356" i="24"/>
  <c r="U1356" i="24"/>
  <c r="T1356" i="24"/>
  <c r="Z1355" i="24"/>
  <c r="Y1355" i="24"/>
  <c r="X1355" i="24"/>
  <c r="W1355" i="24"/>
  <c r="AA1342" i="8" s="1"/>
  <c r="V1355" i="24"/>
  <c r="U1355" i="24"/>
  <c r="T1355" i="24"/>
  <c r="Z1354" i="24"/>
  <c r="Y1354" i="24"/>
  <c r="V1354" i="24"/>
  <c r="U1354" i="24"/>
  <c r="T1354" i="24"/>
  <c r="Z1353" i="24"/>
  <c r="Y1353" i="24"/>
  <c r="X1353" i="24"/>
  <c r="V1353" i="24"/>
  <c r="U1353" i="24"/>
  <c r="W1353" i="24" s="1"/>
  <c r="AA1340" i="8" s="1"/>
  <c r="T1353" i="24"/>
  <c r="Z1352" i="24"/>
  <c r="Y1352" i="24"/>
  <c r="X1352" i="24"/>
  <c r="W1352" i="24"/>
  <c r="AA1339" i="8" s="1"/>
  <c r="V1352" i="24"/>
  <c r="U1352" i="24"/>
  <c r="T1352" i="24"/>
  <c r="Z1351" i="24"/>
  <c r="Y1351" i="24"/>
  <c r="X1351" i="24"/>
  <c r="W1351" i="24"/>
  <c r="AA1338" i="8" s="1"/>
  <c r="V1351" i="24"/>
  <c r="U1351" i="24"/>
  <c r="T1351" i="24"/>
  <c r="Z1350" i="24"/>
  <c r="Y1350" i="24"/>
  <c r="V1350" i="24"/>
  <c r="U1350" i="24"/>
  <c r="T1350" i="24"/>
  <c r="Z1349" i="24"/>
  <c r="Y1349" i="24"/>
  <c r="X1349" i="24"/>
  <c r="V1349" i="24"/>
  <c r="U1349" i="24"/>
  <c r="W1349" i="24" s="1"/>
  <c r="AA1336" i="8" s="1"/>
  <c r="T1349" i="24"/>
  <c r="Z1348" i="24"/>
  <c r="Y1348" i="24"/>
  <c r="X1348" i="24"/>
  <c r="W1348" i="24"/>
  <c r="AA1335" i="8" s="1"/>
  <c r="V1348" i="24"/>
  <c r="U1348" i="24"/>
  <c r="T1348" i="24"/>
  <c r="Z1347" i="24"/>
  <c r="Y1347" i="24"/>
  <c r="X1347" i="24"/>
  <c r="W1347" i="24"/>
  <c r="AA1334" i="8" s="1"/>
  <c r="V1347" i="24"/>
  <c r="U1347" i="24"/>
  <c r="T1347" i="24"/>
  <c r="Z1346" i="24"/>
  <c r="Y1346" i="24"/>
  <c r="V1346" i="24"/>
  <c r="U1346" i="24"/>
  <c r="T1346" i="24"/>
  <c r="Z1345" i="24"/>
  <c r="Y1345" i="24"/>
  <c r="X1345" i="24"/>
  <c r="V1345" i="24"/>
  <c r="U1345" i="24"/>
  <c r="W1345" i="24" s="1"/>
  <c r="AA1332" i="8" s="1"/>
  <c r="T1345" i="24"/>
  <c r="Z1344" i="24"/>
  <c r="Y1344" i="24"/>
  <c r="X1344" i="24"/>
  <c r="W1344" i="24"/>
  <c r="AA1331" i="8" s="1"/>
  <c r="V1344" i="24"/>
  <c r="U1344" i="24"/>
  <c r="T1344" i="24"/>
  <c r="Z1343" i="24"/>
  <c r="Y1343" i="24"/>
  <c r="X1343" i="24"/>
  <c r="W1343" i="24"/>
  <c r="AA1330" i="8" s="1"/>
  <c r="V1343" i="24"/>
  <c r="U1343" i="24"/>
  <c r="T1343" i="24"/>
  <c r="Z1342" i="24"/>
  <c r="Y1342" i="24"/>
  <c r="V1342" i="24"/>
  <c r="U1342" i="24"/>
  <c r="T1342" i="24"/>
  <c r="Z1341" i="24"/>
  <c r="Y1341" i="24"/>
  <c r="X1341" i="24"/>
  <c r="V1341" i="24"/>
  <c r="U1341" i="24"/>
  <c r="W1341" i="24" s="1"/>
  <c r="AA1328" i="8" s="1"/>
  <c r="T1341" i="24"/>
  <c r="Z1340" i="24"/>
  <c r="Y1340" i="24"/>
  <c r="X1340" i="24"/>
  <c r="W1340" i="24"/>
  <c r="AA1327" i="8" s="1"/>
  <c r="V1340" i="24"/>
  <c r="U1340" i="24"/>
  <c r="T1340" i="24"/>
  <c r="Z1339" i="24"/>
  <c r="Y1339" i="24"/>
  <c r="X1339" i="24"/>
  <c r="W1339" i="24"/>
  <c r="AA1326" i="8" s="1"/>
  <c r="V1339" i="24"/>
  <c r="U1339" i="24"/>
  <c r="T1339" i="24"/>
  <c r="Z1338" i="24"/>
  <c r="Y1338" i="24"/>
  <c r="V1338" i="24"/>
  <c r="U1338" i="24"/>
  <c r="T1338" i="24"/>
  <c r="Z1337" i="24"/>
  <c r="Y1337" i="24"/>
  <c r="X1337" i="24"/>
  <c r="V1337" i="24"/>
  <c r="U1337" i="24"/>
  <c r="W1337" i="24" s="1"/>
  <c r="T1337" i="24"/>
  <c r="Z1336" i="24"/>
  <c r="Y1336" i="24"/>
  <c r="X1336" i="24"/>
  <c r="W1336" i="24"/>
  <c r="AA1323" i="8" s="1"/>
  <c r="V1336" i="24"/>
  <c r="U1336" i="24"/>
  <c r="T1336" i="24"/>
  <c r="Z1335" i="24"/>
  <c r="Y1335" i="24"/>
  <c r="X1335" i="24"/>
  <c r="W1335" i="24"/>
  <c r="AA1322" i="8" s="1"/>
  <c r="V1335" i="24"/>
  <c r="U1335" i="24"/>
  <c r="T1335" i="24"/>
  <c r="Z1334" i="24"/>
  <c r="Y1334" i="24"/>
  <c r="V1334" i="24"/>
  <c r="U1334" i="24"/>
  <c r="T1334" i="24"/>
  <c r="Z1333" i="24"/>
  <c r="Y1333" i="24"/>
  <c r="X1333" i="24"/>
  <c r="V1333" i="24"/>
  <c r="U1333" i="24"/>
  <c r="W1333" i="24" s="1"/>
  <c r="AA1320" i="8" s="1"/>
  <c r="T1333" i="24"/>
  <c r="Z1332" i="24"/>
  <c r="Y1332" i="24"/>
  <c r="X1332" i="24"/>
  <c r="W1332" i="24"/>
  <c r="AA1319" i="8" s="1"/>
  <c r="V1332" i="24"/>
  <c r="U1332" i="24"/>
  <c r="T1332" i="24"/>
  <c r="Z1331" i="24"/>
  <c r="Y1331" i="24"/>
  <c r="X1331" i="24"/>
  <c r="W1331" i="24"/>
  <c r="AA1318" i="8" s="1"/>
  <c r="V1331" i="24"/>
  <c r="U1331" i="24"/>
  <c r="T1331" i="24"/>
  <c r="Z1330" i="24"/>
  <c r="Y1330" i="24"/>
  <c r="V1330" i="24"/>
  <c r="U1330" i="24"/>
  <c r="T1330" i="24"/>
  <c r="Z1329" i="24"/>
  <c r="Y1329" i="24"/>
  <c r="X1329" i="24"/>
  <c r="V1329" i="24"/>
  <c r="U1329" i="24"/>
  <c r="W1329" i="24" s="1"/>
  <c r="AA1316" i="8" s="1"/>
  <c r="T1329" i="24"/>
  <c r="Z1328" i="24"/>
  <c r="Y1328" i="24"/>
  <c r="X1328" i="24"/>
  <c r="W1328" i="24"/>
  <c r="AA1315" i="8" s="1"/>
  <c r="V1328" i="24"/>
  <c r="U1328" i="24"/>
  <c r="T1328" i="24"/>
  <c r="Z1327" i="24"/>
  <c r="Y1327" i="24"/>
  <c r="X1327" i="24"/>
  <c r="W1327" i="24"/>
  <c r="AA1314" i="8" s="1"/>
  <c r="V1327" i="24"/>
  <c r="U1327" i="24"/>
  <c r="T1327" i="24"/>
  <c r="Z1326" i="24"/>
  <c r="Y1326" i="24"/>
  <c r="V1326" i="24"/>
  <c r="U1326" i="24"/>
  <c r="T1326" i="24"/>
  <c r="Z1325" i="24"/>
  <c r="Y1325" i="24"/>
  <c r="X1325" i="24"/>
  <c r="V1325" i="24"/>
  <c r="U1325" i="24"/>
  <c r="W1325" i="24" s="1"/>
  <c r="AA1312" i="8" s="1"/>
  <c r="T1325" i="24"/>
  <c r="Z1324" i="24"/>
  <c r="Y1324" i="24"/>
  <c r="X1324" i="24"/>
  <c r="W1324" i="24"/>
  <c r="AA1311" i="8" s="1"/>
  <c r="V1324" i="24"/>
  <c r="U1324" i="24"/>
  <c r="T1324" i="24"/>
  <c r="Z1323" i="24"/>
  <c r="Y1323" i="24"/>
  <c r="X1323" i="24"/>
  <c r="W1323" i="24"/>
  <c r="AA1310" i="8" s="1"/>
  <c r="V1323" i="24"/>
  <c r="U1323" i="24"/>
  <c r="T1323" i="24"/>
  <c r="Z1322" i="24"/>
  <c r="Y1322" i="24"/>
  <c r="V1322" i="24"/>
  <c r="U1322" i="24"/>
  <c r="T1322" i="24"/>
  <c r="Z1321" i="24"/>
  <c r="Y1321" i="24"/>
  <c r="X1321" i="24"/>
  <c r="V1321" i="24"/>
  <c r="U1321" i="24"/>
  <c r="W1321" i="24" s="1"/>
  <c r="AA1308" i="8" s="1"/>
  <c r="T1321" i="24"/>
  <c r="Z1320" i="24"/>
  <c r="Y1320" i="24"/>
  <c r="X1320" i="24"/>
  <c r="W1320" i="24"/>
  <c r="AA1307" i="8" s="1"/>
  <c r="V1320" i="24"/>
  <c r="U1320" i="24"/>
  <c r="T1320" i="24"/>
  <c r="Z1319" i="24"/>
  <c r="Y1319" i="24"/>
  <c r="X1319" i="24"/>
  <c r="W1319" i="24"/>
  <c r="AA1306" i="8" s="1"/>
  <c r="V1319" i="24"/>
  <c r="U1319" i="24"/>
  <c r="T1319" i="24"/>
  <c r="Z1318" i="24"/>
  <c r="Y1318" i="24"/>
  <c r="V1318" i="24"/>
  <c r="U1318" i="24"/>
  <c r="T1318" i="24"/>
  <c r="Z1317" i="24"/>
  <c r="Y1317" i="24"/>
  <c r="X1317" i="24"/>
  <c r="V1317" i="24"/>
  <c r="U1317" i="24"/>
  <c r="W1317" i="24" s="1"/>
  <c r="AA1304" i="8" s="1"/>
  <c r="T1317" i="24"/>
  <c r="Z1316" i="24"/>
  <c r="Y1316" i="24"/>
  <c r="X1316" i="24"/>
  <c r="W1316" i="24"/>
  <c r="AA1303" i="8" s="1"/>
  <c r="V1316" i="24"/>
  <c r="U1316" i="24"/>
  <c r="T1316" i="24"/>
  <c r="Z1315" i="24"/>
  <c r="Y1315" i="24"/>
  <c r="X1315" i="24"/>
  <c r="W1315" i="24"/>
  <c r="AA1302" i="8" s="1"/>
  <c r="V1315" i="24"/>
  <c r="U1315" i="24"/>
  <c r="T1315" i="24"/>
  <c r="Z1314" i="24"/>
  <c r="Y1314" i="24"/>
  <c r="V1314" i="24"/>
  <c r="U1314" i="24"/>
  <c r="T1314" i="24"/>
  <c r="Z1313" i="24"/>
  <c r="Y1313" i="24"/>
  <c r="X1313" i="24"/>
  <c r="V1313" i="24"/>
  <c r="U1313" i="24"/>
  <c r="W1313" i="24" s="1"/>
  <c r="AA1300" i="8" s="1"/>
  <c r="T1313" i="24"/>
  <c r="Z1312" i="24"/>
  <c r="Y1312" i="24"/>
  <c r="X1312" i="24"/>
  <c r="W1312" i="24"/>
  <c r="AA1299" i="8" s="1"/>
  <c r="V1312" i="24"/>
  <c r="U1312" i="24"/>
  <c r="T1312" i="24"/>
  <c r="Z1311" i="24"/>
  <c r="Y1311" i="24"/>
  <c r="X1311" i="24"/>
  <c r="W1311" i="24"/>
  <c r="AA1298" i="8" s="1"/>
  <c r="V1311" i="24"/>
  <c r="U1311" i="24"/>
  <c r="T1311" i="24"/>
  <c r="Z1310" i="24"/>
  <c r="Y1310" i="24"/>
  <c r="V1310" i="24"/>
  <c r="U1310" i="24"/>
  <c r="T1310" i="24"/>
  <c r="Z1309" i="24"/>
  <c r="Y1309" i="24"/>
  <c r="X1309" i="24"/>
  <c r="V1309" i="24"/>
  <c r="U1309" i="24"/>
  <c r="W1309" i="24" s="1"/>
  <c r="AA1296" i="8" s="1"/>
  <c r="T1309" i="24"/>
  <c r="Z1308" i="24"/>
  <c r="Y1308" i="24"/>
  <c r="X1308" i="24"/>
  <c r="W1308" i="24"/>
  <c r="AA1295" i="8" s="1"/>
  <c r="V1308" i="24"/>
  <c r="U1308" i="24"/>
  <c r="T1308" i="24"/>
  <c r="Z1307" i="24"/>
  <c r="Y1307" i="24"/>
  <c r="X1307" i="24"/>
  <c r="W1307" i="24"/>
  <c r="AA1294" i="8" s="1"/>
  <c r="V1307" i="24"/>
  <c r="U1307" i="24"/>
  <c r="T1307" i="24"/>
  <c r="Z1306" i="24"/>
  <c r="Y1306" i="24"/>
  <c r="V1306" i="24"/>
  <c r="U1306" i="24"/>
  <c r="T1306" i="24"/>
  <c r="Z1305" i="24"/>
  <c r="Y1305" i="24"/>
  <c r="X1305" i="24"/>
  <c r="V1305" i="24"/>
  <c r="U1305" i="24"/>
  <c r="W1305" i="24" s="1"/>
  <c r="AA1292" i="8" s="1"/>
  <c r="T1305" i="24"/>
  <c r="Z1304" i="24"/>
  <c r="Y1304" i="24"/>
  <c r="X1304" i="24"/>
  <c r="W1304" i="24"/>
  <c r="AA1291" i="8" s="1"/>
  <c r="V1304" i="24"/>
  <c r="U1304" i="24"/>
  <c r="T1304" i="24"/>
  <c r="Z1303" i="24"/>
  <c r="Y1303" i="24"/>
  <c r="X1303" i="24"/>
  <c r="W1303" i="24"/>
  <c r="AA1290" i="8" s="1"/>
  <c r="V1303" i="24"/>
  <c r="U1303" i="24"/>
  <c r="T1303" i="24"/>
  <c r="Z1302" i="24"/>
  <c r="Y1302" i="24"/>
  <c r="V1302" i="24"/>
  <c r="U1302" i="24"/>
  <c r="T1302" i="24"/>
  <c r="Z1301" i="24"/>
  <c r="Y1301" i="24"/>
  <c r="X1301" i="24"/>
  <c r="V1301" i="24"/>
  <c r="U1301" i="24"/>
  <c r="W1301" i="24" s="1"/>
  <c r="AA1288" i="8" s="1"/>
  <c r="T1301" i="24"/>
  <c r="Z1300" i="24"/>
  <c r="Y1300" i="24"/>
  <c r="X1300" i="24"/>
  <c r="W1300" i="24"/>
  <c r="AA1287" i="8" s="1"/>
  <c r="V1300" i="24"/>
  <c r="U1300" i="24"/>
  <c r="T1300" i="24"/>
  <c r="Z1299" i="24"/>
  <c r="Y1299" i="24"/>
  <c r="X1299" i="24"/>
  <c r="W1299" i="24"/>
  <c r="AA1286" i="8" s="1"/>
  <c r="V1299" i="24"/>
  <c r="U1299" i="24"/>
  <c r="T1299" i="24"/>
  <c r="Z1298" i="24"/>
  <c r="Y1298" i="24"/>
  <c r="V1298" i="24"/>
  <c r="U1298" i="24"/>
  <c r="T1298" i="24"/>
  <c r="Z1297" i="24"/>
  <c r="Y1297" i="24"/>
  <c r="X1297" i="24"/>
  <c r="V1297" i="24"/>
  <c r="U1297" i="24"/>
  <c r="W1297" i="24" s="1"/>
  <c r="AA1284" i="8" s="1"/>
  <c r="T1297" i="24"/>
  <c r="Z1296" i="24"/>
  <c r="Y1296" i="24"/>
  <c r="X1296" i="24"/>
  <c r="W1296" i="24"/>
  <c r="AA1283" i="8" s="1"/>
  <c r="V1296" i="24"/>
  <c r="U1296" i="24"/>
  <c r="T1296" i="24"/>
  <c r="Z1295" i="24"/>
  <c r="Y1295" i="24"/>
  <c r="X1295" i="24"/>
  <c r="W1295" i="24"/>
  <c r="AA1282" i="8" s="1"/>
  <c r="V1295" i="24"/>
  <c r="U1295" i="24"/>
  <c r="T1295" i="24"/>
  <c r="Z1294" i="24"/>
  <c r="Y1294" i="24"/>
  <c r="V1294" i="24"/>
  <c r="U1294" i="24"/>
  <c r="T1294" i="24"/>
  <c r="Z1293" i="24"/>
  <c r="Y1293" i="24"/>
  <c r="X1293" i="24"/>
  <c r="V1293" i="24"/>
  <c r="U1293" i="24"/>
  <c r="W1293" i="24" s="1"/>
  <c r="AA1280" i="8" s="1"/>
  <c r="T1293" i="24"/>
  <c r="Z1292" i="24"/>
  <c r="Y1292" i="24"/>
  <c r="X1292" i="24"/>
  <c r="W1292" i="24"/>
  <c r="AA1279" i="8" s="1"/>
  <c r="V1292" i="24"/>
  <c r="U1292" i="24"/>
  <c r="T1292" i="24"/>
  <c r="Z1291" i="24"/>
  <c r="Y1291" i="24"/>
  <c r="X1291" i="24"/>
  <c r="W1291" i="24"/>
  <c r="AA1278" i="8" s="1"/>
  <c r="V1291" i="24"/>
  <c r="U1291" i="24"/>
  <c r="T1291" i="24"/>
  <c r="Z1290" i="24"/>
  <c r="Y1290" i="24"/>
  <c r="V1290" i="24"/>
  <c r="U1290" i="24"/>
  <c r="T1290" i="24"/>
  <c r="Z1289" i="24"/>
  <c r="Y1289" i="24"/>
  <c r="X1289" i="24"/>
  <c r="V1289" i="24"/>
  <c r="U1289" i="24"/>
  <c r="W1289" i="24" s="1"/>
  <c r="AA1276" i="8" s="1"/>
  <c r="T1289" i="24"/>
  <c r="Z1288" i="24"/>
  <c r="Y1288" i="24"/>
  <c r="X1288" i="24"/>
  <c r="W1288" i="24"/>
  <c r="AA1275" i="8" s="1"/>
  <c r="V1288" i="24"/>
  <c r="U1288" i="24"/>
  <c r="T1288" i="24"/>
  <c r="Z1287" i="24"/>
  <c r="Y1287" i="24"/>
  <c r="X1287" i="24"/>
  <c r="W1287" i="24"/>
  <c r="AA1274" i="8" s="1"/>
  <c r="V1287" i="24"/>
  <c r="U1287" i="24"/>
  <c r="T1287" i="24"/>
  <c r="Z1286" i="24"/>
  <c r="Y1286" i="24"/>
  <c r="V1286" i="24"/>
  <c r="U1286" i="24"/>
  <c r="T1286" i="24"/>
  <c r="Z1285" i="24"/>
  <c r="Y1285" i="24"/>
  <c r="X1285" i="24"/>
  <c r="V1285" i="24"/>
  <c r="U1285" i="24"/>
  <c r="W1285" i="24" s="1"/>
  <c r="AA1272" i="8" s="1"/>
  <c r="T1285" i="24"/>
  <c r="Z1284" i="24"/>
  <c r="Y1284" i="24"/>
  <c r="X1284" i="24"/>
  <c r="W1284" i="24"/>
  <c r="AA1271" i="8" s="1"/>
  <c r="V1284" i="24"/>
  <c r="U1284" i="24"/>
  <c r="T1284" i="24"/>
  <c r="Z1283" i="24"/>
  <c r="Y1283" i="24"/>
  <c r="X1283" i="24"/>
  <c r="W1283" i="24"/>
  <c r="AA1270" i="8" s="1"/>
  <c r="V1283" i="24"/>
  <c r="U1283" i="24"/>
  <c r="T1283" i="24"/>
  <c r="Z1282" i="24"/>
  <c r="Y1282" i="24"/>
  <c r="V1282" i="24"/>
  <c r="U1282" i="24"/>
  <c r="T1282" i="24"/>
  <c r="Z1281" i="24"/>
  <c r="Y1281" i="24"/>
  <c r="X1281" i="24"/>
  <c r="V1281" i="24"/>
  <c r="U1281" i="24"/>
  <c r="W1281" i="24" s="1"/>
  <c r="AA1268" i="8" s="1"/>
  <c r="T1281" i="24"/>
  <c r="Z1280" i="24"/>
  <c r="Y1280" i="24"/>
  <c r="X1280" i="24"/>
  <c r="W1280" i="24"/>
  <c r="AA1267" i="8" s="1"/>
  <c r="V1280" i="24"/>
  <c r="U1280" i="24"/>
  <c r="T1280" i="24"/>
  <c r="Z1279" i="24"/>
  <c r="Y1279" i="24"/>
  <c r="X1279" i="24"/>
  <c r="W1279" i="24"/>
  <c r="AA1266" i="8" s="1"/>
  <c r="V1279" i="24"/>
  <c r="U1279" i="24"/>
  <c r="T1279" i="24"/>
  <c r="Z1278" i="24"/>
  <c r="Y1278" i="24"/>
  <c r="V1278" i="24"/>
  <c r="U1278" i="24"/>
  <c r="T1278" i="24"/>
  <c r="Z1277" i="24"/>
  <c r="Y1277" i="24"/>
  <c r="X1277" i="24"/>
  <c r="V1277" i="24"/>
  <c r="U1277" i="24"/>
  <c r="W1277" i="24" s="1"/>
  <c r="AA1264" i="8" s="1"/>
  <c r="T1277" i="24"/>
  <c r="Z1276" i="24"/>
  <c r="Y1276" i="24"/>
  <c r="X1276" i="24"/>
  <c r="W1276" i="24"/>
  <c r="AA1263" i="8" s="1"/>
  <c r="V1276" i="24"/>
  <c r="U1276" i="24"/>
  <c r="T1276" i="24"/>
  <c r="Z1275" i="24"/>
  <c r="Y1275" i="24"/>
  <c r="X1275" i="24"/>
  <c r="W1275" i="24"/>
  <c r="AA1262" i="8" s="1"/>
  <c r="V1275" i="24"/>
  <c r="U1275" i="24"/>
  <c r="T1275" i="24"/>
  <c r="Z1274" i="24"/>
  <c r="Y1274" i="24"/>
  <c r="V1274" i="24"/>
  <c r="U1274" i="24"/>
  <c r="T1274" i="24"/>
  <c r="Z1273" i="24"/>
  <c r="Y1273" i="24"/>
  <c r="X1273" i="24"/>
  <c r="V1273" i="24"/>
  <c r="U1273" i="24"/>
  <c r="W1273" i="24" s="1"/>
  <c r="T1273" i="24"/>
  <c r="Z1272" i="24"/>
  <c r="Y1272" i="24"/>
  <c r="X1272" i="24"/>
  <c r="W1272" i="24"/>
  <c r="AA1259" i="8" s="1"/>
  <c r="V1272" i="24"/>
  <c r="U1272" i="24"/>
  <c r="T1272" i="24"/>
  <c r="Z1271" i="24"/>
  <c r="Y1271" i="24"/>
  <c r="X1271" i="24"/>
  <c r="W1271" i="24"/>
  <c r="AA1258" i="8" s="1"/>
  <c r="V1271" i="24"/>
  <c r="U1271" i="24"/>
  <c r="T1271" i="24"/>
  <c r="Z1270" i="24"/>
  <c r="Y1270" i="24"/>
  <c r="V1270" i="24"/>
  <c r="U1270" i="24"/>
  <c r="T1270" i="24"/>
  <c r="Z1269" i="24"/>
  <c r="Y1269" i="24"/>
  <c r="X1269" i="24"/>
  <c r="V1269" i="24"/>
  <c r="U1269" i="24"/>
  <c r="W1269" i="24" s="1"/>
  <c r="AA1256" i="8" s="1"/>
  <c r="T1269" i="24"/>
  <c r="Z1268" i="24"/>
  <c r="Y1268" i="24"/>
  <c r="X1268" i="24"/>
  <c r="W1268" i="24"/>
  <c r="AA1255" i="8" s="1"/>
  <c r="V1268" i="24"/>
  <c r="U1268" i="24"/>
  <c r="T1268" i="24"/>
  <c r="Z1267" i="24"/>
  <c r="Y1267" i="24"/>
  <c r="X1267" i="24"/>
  <c r="W1267" i="24"/>
  <c r="AA1254" i="8" s="1"/>
  <c r="V1267" i="24"/>
  <c r="U1267" i="24"/>
  <c r="T1267" i="24"/>
  <c r="Z1266" i="24"/>
  <c r="Y1266" i="24"/>
  <c r="V1266" i="24"/>
  <c r="U1266" i="24"/>
  <c r="T1266" i="24"/>
  <c r="Z1265" i="24"/>
  <c r="Y1265" i="24"/>
  <c r="X1265" i="24"/>
  <c r="V1265" i="24"/>
  <c r="U1265" i="24"/>
  <c r="W1265" i="24" s="1"/>
  <c r="AA1252" i="8" s="1"/>
  <c r="T1265" i="24"/>
  <c r="Z1264" i="24"/>
  <c r="Y1264" i="24"/>
  <c r="X1264" i="24"/>
  <c r="W1264" i="24"/>
  <c r="AA1251" i="8" s="1"/>
  <c r="V1264" i="24"/>
  <c r="U1264" i="24"/>
  <c r="T1264" i="24"/>
  <c r="Z1263" i="24"/>
  <c r="Y1263" i="24"/>
  <c r="X1263" i="24"/>
  <c r="W1263" i="24"/>
  <c r="AA1250" i="8" s="1"/>
  <c r="V1263" i="24"/>
  <c r="U1263" i="24"/>
  <c r="T1263" i="24"/>
  <c r="Z1262" i="24"/>
  <c r="Y1262" i="24"/>
  <c r="V1262" i="24"/>
  <c r="U1262" i="24"/>
  <c r="T1262" i="24"/>
  <c r="Z1261" i="24"/>
  <c r="Y1261" i="24"/>
  <c r="X1261" i="24"/>
  <c r="V1261" i="24"/>
  <c r="U1261" i="24"/>
  <c r="W1261" i="24" s="1"/>
  <c r="AA1248" i="8" s="1"/>
  <c r="T1261" i="24"/>
  <c r="Z1260" i="24"/>
  <c r="Y1260" i="24"/>
  <c r="X1260" i="24"/>
  <c r="W1260" i="24"/>
  <c r="AA1247" i="8" s="1"/>
  <c r="V1260" i="24"/>
  <c r="U1260" i="24"/>
  <c r="T1260" i="24"/>
  <c r="Z1259" i="24"/>
  <c r="Y1259" i="24"/>
  <c r="X1259" i="24"/>
  <c r="W1259" i="24"/>
  <c r="AA1246" i="8" s="1"/>
  <c r="V1259" i="24"/>
  <c r="U1259" i="24"/>
  <c r="T1259" i="24"/>
  <c r="Z1258" i="24"/>
  <c r="Y1258" i="24"/>
  <c r="V1258" i="24"/>
  <c r="U1258" i="24"/>
  <c r="T1258" i="24"/>
  <c r="Z1257" i="24"/>
  <c r="Y1257" i="24"/>
  <c r="V1257" i="24"/>
  <c r="U1257" i="24"/>
  <c r="T1257" i="24"/>
  <c r="Z1256" i="24"/>
  <c r="Y1256" i="24"/>
  <c r="X1256" i="24"/>
  <c r="W1256" i="24"/>
  <c r="AA1243" i="8" s="1"/>
  <c r="V1256" i="24"/>
  <c r="U1256" i="24"/>
  <c r="T1256" i="24"/>
  <c r="Z1255" i="24"/>
  <c r="Y1255" i="24"/>
  <c r="X1255" i="24"/>
  <c r="W1255" i="24"/>
  <c r="AA1242" i="8" s="1"/>
  <c r="V1255" i="24"/>
  <c r="U1255" i="24"/>
  <c r="T1255" i="24"/>
  <c r="Z1254" i="24"/>
  <c r="Y1254" i="24"/>
  <c r="V1254" i="24"/>
  <c r="U1254" i="24"/>
  <c r="T1254" i="24"/>
  <c r="Z1253" i="24"/>
  <c r="Y1253" i="24"/>
  <c r="V1253" i="24"/>
  <c r="U1253" i="24"/>
  <c r="T1253" i="24"/>
  <c r="Z1252" i="24"/>
  <c r="Y1252" i="24"/>
  <c r="X1252" i="24"/>
  <c r="W1252" i="24"/>
  <c r="AA1239" i="8" s="1"/>
  <c r="V1252" i="24"/>
  <c r="U1252" i="24"/>
  <c r="T1252" i="24"/>
  <c r="Z1251" i="24"/>
  <c r="Y1251" i="24"/>
  <c r="X1251" i="24"/>
  <c r="W1251" i="24"/>
  <c r="AA1238" i="8" s="1"/>
  <c r="V1251" i="24"/>
  <c r="U1251" i="24"/>
  <c r="T1251" i="24"/>
  <c r="Z1250" i="24"/>
  <c r="Y1250" i="24"/>
  <c r="V1250" i="24"/>
  <c r="U1250" i="24"/>
  <c r="T1250" i="24"/>
  <c r="Z1249" i="24"/>
  <c r="Y1249" i="24"/>
  <c r="X1249" i="24"/>
  <c r="V1249" i="24"/>
  <c r="U1249" i="24"/>
  <c r="W1249" i="24" s="1"/>
  <c r="AA1236" i="8" s="1"/>
  <c r="T1249" i="24"/>
  <c r="Z1248" i="24"/>
  <c r="Y1248" i="24"/>
  <c r="X1248" i="24"/>
  <c r="W1248" i="24"/>
  <c r="AA1235" i="8" s="1"/>
  <c r="V1248" i="24"/>
  <c r="U1248" i="24"/>
  <c r="T1248" i="24"/>
  <c r="Z1247" i="24"/>
  <c r="Y1247" i="24"/>
  <c r="X1247" i="24"/>
  <c r="W1247" i="24"/>
  <c r="AA1234" i="8" s="1"/>
  <c r="V1247" i="24"/>
  <c r="U1247" i="24"/>
  <c r="T1247" i="24"/>
  <c r="Z1246" i="24"/>
  <c r="Y1246" i="24"/>
  <c r="V1246" i="24"/>
  <c r="U1246" i="24"/>
  <c r="T1246" i="24"/>
  <c r="Z1245" i="24"/>
  <c r="Y1245" i="24"/>
  <c r="X1245" i="24"/>
  <c r="V1245" i="24"/>
  <c r="U1245" i="24"/>
  <c r="W1245" i="24" s="1"/>
  <c r="AA1232" i="8" s="1"/>
  <c r="T1245" i="24"/>
  <c r="Z1244" i="24"/>
  <c r="Y1244" i="24"/>
  <c r="X1244" i="24"/>
  <c r="W1244" i="24"/>
  <c r="AA1231" i="8" s="1"/>
  <c r="V1244" i="24"/>
  <c r="U1244" i="24"/>
  <c r="T1244" i="24"/>
  <c r="Z1243" i="24"/>
  <c r="Y1243" i="24"/>
  <c r="X1243" i="24"/>
  <c r="W1243" i="24"/>
  <c r="AA1230" i="8" s="1"/>
  <c r="V1243" i="24"/>
  <c r="U1243" i="24"/>
  <c r="T1243" i="24"/>
  <c r="Z1242" i="24"/>
  <c r="Y1242" i="24"/>
  <c r="V1242" i="24"/>
  <c r="U1242" i="24"/>
  <c r="T1242" i="24"/>
  <c r="Z1241" i="24"/>
  <c r="Y1241" i="24"/>
  <c r="V1241" i="24"/>
  <c r="U1241" i="24"/>
  <c r="T1241" i="24"/>
  <c r="Z1240" i="24"/>
  <c r="Y1240" i="24"/>
  <c r="X1240" i="24"/>
  <c r="W1240" i="24"/>
  <c r="AA1227" i="8" s="1"/>
  <c r="V1240" i="24"/>
  <c r="U1240" i="24"/>
  <c r="T1240" i="24"/>
  <c r="Z1239" i="24"/>
  <c r="Y1239" i="24"/>
  <c r="X1239" i="24"/>
  <c r="W1239" i="24"/>
  <c r="AA1226" i="8" s="1"/>
  <c r="V1239" i="24"/>
  <c r="U1239" i="24"/>
  <c r="T1239" i="24"/>
  <c r="Z1238" i="24"/>
  <c r="Y1238" i="24"/>
  <c r="V1238" i="24"/>
  <c r="U1238" i="24"/>
  <c r="T1238" i="24"/>
  <c r="Z1237" i="24"/>
  <c r="Y1237" i="24"/>
  <c r="V1237" i="24"/>
  <c r="U1237" i="24"/>
  <c r="T1237" i="24"/>
  <c r="Z1236" i="24"/>
  <c r="Y1236" i="24"/>
  <c r="X1236" i="24"/>
  <c r="W1236" i="24"/>
  <c r="AA1223" i="8" s="1"/>
  <c r="V1236" i="24"/>
  <c r="U1236" i="24"/>
  <c r="T1236" i="24"/>
  <c r="Z1235" i="24"/>
  <c r="Y1235" i="24"/>
  <c r="X1235" i="24"/>
  <c r="W1235" i="24"/>
  <c r="AA1222" i="8" s="1"/>
  <c r="V1235" i="24"/>
  <c r="U1235" i="24"/>
  <c r="T1235" i="24"/>
  <c r="Z1234" i="24"/>
  <c r="Y1234" i="24"/>
  <c r="V1234" i="24"/>
  <c r="U1234" i="24"/>
  <c r="T1234" i="24"/>
  <c r="Z1233" i="24"/>
  <c r="Y1233" i="24"/>
  <c r="X1233" i="24"/>
  <c r="V1233" i="24"/>
  <c r="U1233" i="24"/>
  <c r="W1233" i="24" s="1"/>
  <c r="AA1220" i="8" s="1"/>
  <c r="T1233" i="24"/>
  <c r="Z1232" i="24"/>
  <c r="Y1232" i="24"/>
  <c r="X1232" i="24"/>
  <c r="W1232" i="24"/>
  <c r="AA1219" i="8" s="1"/>
  <c r="V1232" i="24"/>
  <c r="U1232" i="24"/>
  <c r="T1232" i="24"/>
  <c r="Z1231" i="24"/>
  <c r="Y1231" i="24"/>
  <c r="X1231" i="24"/>
  <c r="W1231" i="24"/>
  <c r="AA1218" i="8" s="1"/>
  <c r="V1231" i="24"/>
  <c r="U1231" i="24"/>
  <c r="T1231" i="24"/>
  <c r="Z1230" i="24"/>
  <c r="Y1230" i="24"/>
  <c r="V1230" i="24"/>
  <c r="U1230" i="24"/>
  <c r="T1230" i="24"/>
  <c r="Z1229" i="24"/>
  <c r="Y1229" i="24"/>
  <c r="X1229" i="24"/>
  <c r="V1229" i="24"/>
  <c r="U1229" i="24"/>
  <c r="W1229" i="24" s="1"/>
  <c r="AA1216" i="8" s="1"/>
  <c r="T1229" i="24"/>
  <c r="Z1228" i="24"/>
  <c r="Y1228" i="24"/>
  <c r="X1228" i="24"/>
  <c r="W1228" i="24"/>
  <c r="AA1215" i="8" s="1"/>
  <c r="V1228" i="24"/>
  <c r="U1228" i="24"/>
  <c r="T1228" i="24"/>
  <c r="Z1227" i="24"/>
  <c r="Y1227" i="24"/>
  <c r="X1227" i="24"/>
  <c r="W1227" i="24"/>
  <c r="AA1214" i="8" s="1"/>
  <c r="V1227" i="24"/>
  <c r="U1227" i="24"/>
  <c r="T1227" i="24"/>
  <c r="Z1226" i="24"/>
  <c r="Y1226" i="24"/>
  <c r="V1226" i="24"/>
  <c r="U1226" i="24"/>
  <c r="T1226" i="24"/>
  <c r="Z1225" i="24"/>
  <c r="Y1225" i="24"/>
  <c r="V1225" i="24"/>
  <c r="U1225" i="24"/>
  <c r="T1225" i="24"/>
  <c r="Z1224" i="24"/>
  <c r="Y1224" i="24"/>
  <c r="X1224" i="24"/>
  <c r="W1224" i="24"/>
  <c r="AA1211" i="8" s="1"/>
  <c r="V1224" i="24"/>
  <c r="U1224" i="24"/>
  <c r="T1224" i="24"/>
  <c r="Z1223" i="24"/>
  <c r="Y1223" i="24"/>
  <c r="X1223" i="24"/>
  <c r="W1223" i="24"/>
  <c r="AA1210" i="8" s="1"/>
  <c r="V1223" i="24"/>
  <c r="U1223" i="24"/>
  <c r="T1223" i="24"/>
  <c r="Z1222" i="24"/>
  <c r="Y1222" i="24"/>
  <c r="V1222" i="24"/>
  <c r="U1222" i="24"/>
  <c r="T1222" i="24"/>
  <c r="Z1221" i="24"/>
  <c r="Y1221" i="24"/>
  <c r="V1221" i="24"/>
  <c r="U1221" i="24"/>
  <c r="T1221" i="24"/>
  <c r="Z1220" i="24"/>
  <c r="Y1220" i="24"/>
  <c r="X1220" i="24"/>
  <c r="W1220" i="24"/>
  <c r="AA1207" i="8" s="1"/>
  <c r="V1220" i="24"/>
  <c r="U1220" i="24"/>
  <c r="T1220" i="24"/>
  <c r="Z1219" i="24"/>
  <c r="Y1219" i="24"/>
  <c r="X1219" i="24"/>
  <c r="W1219" i="24"/>
  <c r="AA1206" i="8" s="1"/>
  <c r="V1219" i="24"/>
  <c r="U1219" i="24"/>
  <c r="T1219" i="24"/>
  <c r="Z1218" i="24"/>
  <c r="Y1218" i="24"/>
  <c r="V1218" i="24"/>
  <c r="U1218" i="24"/>
  <c r="T1218" i="24"/>
  <c r="Z1217" i="24"/>
  <c r="Y1217" i="24"/>
  <c r="X1217" i="24"/>
  <c r="V1217" i="24"/>
  <c r="U1217" i="24"/>
  <c r="W1217" i="24" s="1"/>
  <c r="AA1204" i="8" s="1"/>
  <c r="T1217" i="24"/>
  <c r="Z1216" i="24"/>
  <c r="Y1216" i="24"/>
  <c r="X1216" i="24"/>
  <c r="W1216" i="24"/>
  <c r="AA1203" i="8" s="1"/>
  <c r="V1216" i="24"/>
  <c r="U1216" i="24"/>
  <c r="T1216" i="24"/>
  <c r="Z1215" i="24"/>
  <c r="Y1215" i="24"/>
  <c r="X1215" i="24"/>
  <c r="W1215" i="24"/>
  <c r="AA1202" i="8" s="1"/>
  <c r="V1215" i="24"/>
  <c r="U1215" i="24"/>
  <c r="T1215" i="24"/>
  <c r="Z1214" i="24"/>
  <c r="Y1214" i="24"/>
  <c r="V1214" i="24"/>
  <c r="U1214" i="24"/>
  <c r="T1214" i="24"/>
  <c r="Z1213" i="24"/>
  <c r="Y1213" i="24"/>
  <c r="X1213" i="24"/>
  <c r="V1213" i="24"/>
  <c r="U1213" i="24"/>
  <c r="W1213" i="24" s="1"/>
  <c r="AA1200" i="8" s="1"/>
  <c r="T1213" i="24"/>
  <c r="Z1212" i="24"/>
  <c r="Y1212" i="24"/>
  <c r="X1212" i="24"/>
  <c r="W1212" i="24"/>
  <c r="AA1199" i="8" s="1"/>
  <c r="V1212" i="24"/>
  <c r="U1212" i="24"/>
  <c r="T1212" i="24"/>
  <c r="Z1211" i="24"/>
  <c r="Y1211" i="24"/>
  <c r="X1211" i="24"/>
  <c r="W1211" i="24"/>
  <c r="AA1198" i="8" s="1"/>
  <c r="V1211" i="24"/>
  <c r="U1211" i="24"/>
  <c r="T1211" i="24"/>
  <c r="Z1210" i="24"/>
  <c r="Y1210" i="24"/>
  <c r="V1210" i="24"/>
  <c r="U1210" i="24"/>
  <c r="T1210" i="24"/>
  <c r="Z1209" i="24"/>
  <c r="Y1209" i="24"/>
  <c r="V1209" i="24"/>
  <c r="U1209" i="24"/>
  <c r="T1209" i="24"/>
  <c r="Z1208" i="24"/>
  <c r="Y1208" i="24"/>
  <c r="X1208" i="24"/>
  <c r="W1208" i="24"/>
  <c r="AA1195" i="8" s="1"/>
  <c r="V1208" i="24"/>
  <c r="U1208" i="24"/>
  <c r="T1208" i="24"/>
  <c r="Z1207" i="24"/>
  <c r="Y1207" i="24"/>
  <c r="X1207" i="24"/>
  <c r="W1207" i="24"/>
  <c r="AA1194" i="8" s="1"/>
  <c r="V1207" i="24"/>
  <c r="U1207" i="24"/>
  <c r="T1207" i="24"/>
  <c r="Z1206" i="24"/>
  <c r="Y1206" i="24"/>
  <c r="V1206" i="24"/>
  <c r="U1206" i="24"/>
  <c r="T1206" i="24"/>
  <c r="Z1205" i="24"/>
  <c r="Y1205" i="24"/>
  <c r="V1205" i="24"/>
  <c r="U1205" i="24"/>
  <c r="T1205" i="24"/>
  <c r="Z1204" i="24"/>
  <c r="Y1204" i="24"/>
  <c r="X1204" i="24"/>
  <c r="W1204" i="24"/>
  <c r="AA1191" i="8" s="1"/>
  <c r="V1204" i="24"/>
  <c r="U1204" i="24"/>
  <c r="T1204" i="24"/>
  <c r="Z1203" i="24"/>
  <c r="Y1203" i="24"/>
  <c r="X1203" i="24"/>
  <c r="W1203" i="24"/>
  <c r="AA1190" i="8" s="1"/>
  <c r="V1203" i="24"/>
  <c r="U1203" i="24"/>
  <c r="T1203" i="24"/>
  <c r="Z1202" i="24"/>
  <c r="Y1202" i="24"/>
  <c r="V1202" i="24"/>
  <c r="U1202" i="24"/>
  <c r="T1202" i="24"/>
  <c r="Z1201" i="24"/>
  <c r="Y1201" i="24"/>
  <c r="X1201" i="24"/>
  <c r="V1201" i="24"/>
  <c r="U1201" i="24"/>
  <c r="W1201" i="24" s="1"/>
  <c r="AA1188" i="8" s="1"/>
  <c r="T1201" i="24"/>
  <c r="Z1200" i="24"/>
  <c r="Y1200" i="24"/>
  <c r="V1200" i="24"/>
  <c r="U1200" i="24"/>
  <c r="T1200" i="24"/>
  <c r="Z1199" i="24"/>
  <c r="Y1199" i="24"/>
  <c r="X1199" i="24"/>
  <c r="W1199" i="24"/>
  <c r="AA1186" i="8" s="1"/>
  <c r="V1199" i="24"/>
  <c r="U1199" i="24"/>
  <c r="T1199" i="24"/>
  <c r="Z1198" i="24"/>
  <c r="Y1198" i="24"/>
  <c r="W1198" i="24"/>
  <c r="AA1185" i="8" s="1"/>
  <c r="V1198" i="24"/>
  <c r="U1198" i="24"/>
  <c r="X1198" i="24" s="1"/>
  <c r="T1198" i="24"/>
  <c r="Z1197" i="24"/>
  <c r="Y1197" i="24"/>
  <c r="V1197" i="24"/>
  <c r="U1197" i="24"/>
  <c r="T1197" i="24"/>
  <c r="Z1196" i="24"/>
  <c r="Y1196" i="24"/>
  <c r="X1196" i="24"/>
  <c r="W1196" i="24"/>
  <c r="AA1183" i="8" s="1"/>
  <c r="V1196" i="24"/>
  <c r="U1196" i="24"/>
  <c r="T1196" i="24"/>
  <c r="Z1195" i="24"/>
  <c r="Y1195" i="24"/>
  <c r="X1195" i="24"/>
  <c r="W1195" i="24"/>
  <c r="AA1182" i="8" s="1"/>
  <c r="V1195" i="24"/>
  <c r="U1195" i="24"/>
  <c r="T1195" i="24"/>
  <c r="Z1194" i="24"/>
  <c r="Y1194" i="24"/>
  <c r="V1194" i="24"/>
  <c r="U1194" i="24"/>
  <c r="T1194" i="24"/>
  <c r="Z1193" i="24"/>
  <c r="Y1193" i="24"/>
  <c r="X1193" i="24"/>
  <c r="V1193" i="24"/>
  <c r="U1193" i="24"/>
  <c r="W1193" i="24" s="1"/>
  <c r="AA1180" i="8" s="1"/>
  <c r="T1193" i="24"/>
  <c r="Z1192" i="24"/>
  <c r="Y1192" i="24"/>
  <c r="V1192" i="24"/>
  <c r="U1192" i="24"/>
  <c r="T1192" i="24"/>
  <c r="Z1191" i="24"/>
  <c r="Y1191" i="24"/>
  <c r="X1191" i="24"/>
  <c r="W1191" i="24"/>
  <c r="AA1178" i="8" s="1"/>
  <c r="V1191" i="24"/>
  <c r="U1191" i="24"/>
  <c r="T1191" i="24"/>
  <c r="Z1190" i="24"/>
  <c r="Y1190" i="24"/>
  <c r="W1190" i="24"/>
  <c r="AA1177" i="8" s="1"/>
  <c r="V1190" i="24"/>
  <c r="U1190" i="24"/>
  <c r="X1190" i="24" s="1"/>
  <c r="T1190" i="24"/>
  <c r="Z1189" i="24"/>
  <c r="Y1189" i="24"/>
  <c r="V1189" i="24"/>
  <c r="U1189" i="24"/>
  <c r="T1189" i="24"/>
  <c r="Z1188" i="24"/>
  <c r="Y1188" i="24"/>
  <c r="X1188" i="24"/>
  <c r="W1188" i="24"/>
  <c r="AA1175" i="8" s="1"/>
  <c r="V1188" i="24"/>
  <c r="U1188" i="24"/>
  <c r="T1188" i="24"/>
  <c r="Z1187" i="24"/>
  <c r="Y1187" i="24"/>
  <c r="X1187" i="24"/>
  <c r="W1187" i="24"/>
  <c r="AA1174" i="8" s="1"/>
  <c r="V1187" i="24"/>
  <c r="U1187" i="24"/>
  <c r="T1187" i="24"/>
  <c r="Z1186" i="24"/>
  <c r="Y1186" i="24"/>
  <c r="V1186" i="24"/>
  <c r="U1186" i="24"/>
  <c r="T1186" i="24"/>
  <c r="Z1185" i="24"/>
  <c r="Y1185" i="24"/>
  <c r="X1185" i="24"/>
  <c r="V1185" i="24"/>
  <c r="U1185" i="24"/>
  <c r="W1185" i="24" s="1"/>
  <c r="AA1172" i="8" s="1"/>
  <c r="T1185" i="24"/>
  <c r="Z1184" i="24"/>
  <c r="Y1184" i="24"/>
  <c r="V1184" i="24"/>
  <c r="U1184" i="24"/>
  <c r="T1184" i="24"/>
  <c r="Z1183" i="24"/>
  <c r="Y1183" i="24"/>
  <c r="X1183" i="24"/>
  <c r="W1183" i="24"/>
  <c r="AA1170" i="8" s="1"/>
  <c r="V1183" i="24"/>
  <c r="U1183" i="24"/>
  <c r="T1183" i="24"/>
  <c r="Z1182" i="24"/>
  <c r="Y1182" i="24"/>
  <c r="W1182" i="24"/>
  <c r="AA1169" i="8" s="1"/>
  <c r="V1182" i="24"/>
  <c r="U1182" i="24"/>
  <c r="X1182" i="24" s="1"/>
  <c r="T1182" i="24"/>
  <c r="Z1181" i="24"/>
  <c r="Y1181" i="24"/>
  <c r="V1181" i="24"/>
  <c r="U1181" i="24"/>
  <c r="T1181" i="24"/>
  <c r="Z1180" i="24"/>
  <c r="Y1180" i="24"/>
  <c r="X1180" i="24"/>
  <c r="W1180" i="24"/>
  <c r="AA1167" i="8" s="1"/>
  <c r="V1180" i="24"/>
  <c r="U1180" i="24"/>
  <c r="T1180" i="24"/>
  <c r="Z1179" i="24"/>
  <c r="Y1179" i="24"/>
  <c r="X1179" i="24"/>
  <c r="W1179" i="24"/>
  <c r="AA1166" i="8" s="1"/>
  <c r="V1179" i="24"/>
  <c r="U1179" i="24"/>
  <c r="T1179" i="24"/>
  <c r="Z1178" i="24"/>
  <c r="Y1178" i="24"/>
  <c r="V1178" i="24"/>
  <c r="U1178" i="24"/>
  <c r="T1178" i="24"/>
  <c r="Z1177" i="24"/>
  <c r="Y1177" i="24"/>
  <c r="X1177" i="24"/>
  <c r="V1177" i="24"/>
  <c r="U1177" i="24"/>
  <c r="W1177" i="24" s="1"/>
  <c r="AA1164" i="8" s="1"/>
  <c r="T1177" i="24"/>
  <c r="Z1176" i="24"/>
  <c r="Y1176" i="24"/>
  <c r="V1176" i="24"/>
  <c r="U1176" i="24"/>
  <c r="T1176" i="24"/>
  <c r="Z1175" i="24"/>
  <c r="Y1175" i="24"/>
  <c r="X1175" i="24"/>
  <c r="W1175" i="24"/>
  <c r="AA1162" i="8" s="1"/>
  <c r="V1175" i="24"/>
  <c r="U1175" i="24"/>
  <c r="T1175" i="24"/>
  <c r="Z1174" i="24"/>
  <c r="Y1174" i="24"/>
  <c r="W1174" i="24"/>
  <c r="AA1161" i="8" s="1"/>
  <c r="V1174" i="24"/>
  <c r="U1174" i="24"/>
  <c r="X1174" i="24" s="1"/>
  <c r="T1174" i="24"/>
  <c r="Z1173" i="24"/>
  <c r="Y1173" i="24"/>
  <c r="V1173" i="24"/>
  <c r="U1173" i="24"/>
  <c r="T1173" i="24"/>
  <c r="Z1172" i="24"/>
  <c r="Y1172" i="24"/>
  <c r="X1172" i="24"/>
  <c r="W1172" i="24"/>
  <c r="AA1159" i="8" s="1"/>
  <c r="V1172" i="24"/>
  <c r="U1172" i="24"/>
  <c r="T1172" i="24"/>
  <c r="Z1171" i="24"/>
  <c r="Y1171" i="24"/>
  <c r="X1171" i="24"/>
  <c r="W1171" i="24"/>
  <c r="AA1158" i="8" s="1"/>
  <c r="V1171" i="24"/>
  <c r="U1171" i="24"/>
  <c r="T1171" i="24"/>
  <c r="Z1170" i="24"/>
  <c r="Y1170" i="24"/>
  <c r="V1170" i="24"/>
  <c r="U1170" i="24"/>
  <c r="T1170" i="24"/>
  <c r="Z1169" i="24"/>
  <c r="Y1169" i="24"/>
  <c r="X1169" i="24"/>
  <c r="V1169" i="24"/>
  <c r="U1169" i="24"/>
  <c r="W1169" i="24" s="1"/>
  <c r="AA1156" i="8" s="1"/>
  <c r="T1169" i="24"/>
  <c r="Z1168" i="24"/>
  <c r="Y1168" i="24"/>
  <c r="V1168" i="24"/>
  <c r="U1168" i="24"/>
  <c r="T1168" i="24"/>
  <c r="Z1167" i="24"/>
  <c r="Y1167" i="24"/>
  <c r="X1167" i="24"/>
  <c r="W1167" i="24"/>
  <c r="AA1154" i="8" s="1"/>
  <c r="V1167" i="24"/>
  <c r="U1167" i="24"/>
  <c r="T1167" i="24"/>
  <c r="Z1166" i="24"/>
  <c r="Y1166" i="24"/>
  <c r="W1166" i="24"/>
  <c r="AA1153" i="8" s="1"/>
  <c r="V1166" i="24"/>
  <c r="U1166" i="24"/>
  <c r="X1166" i="24" s="1"/>
  <c r="T1166" i="24"/>
  <c r="Z1165" i="24"/>
  <c r="Y1165" i="24"/>
  <c r="V1165" i="24"/>
  <c r="U1165" i="24"/>
  <c r="T1165" i="24"/>
  <c r="Z1164" i="24"/>
  <c r="Y1164" i="24"/>
  <c r="X1164" i="24"/>
  <c r="W1164" i="24"/>
  <c r="AA1151" i="8" s="1"/>
  <c r="V1164" i="24"/>
  <c r="U1164" i="24"/>
  <c r="T1164" i="24"/>
  <c r="Z1163" i="24"/>
  <c r="Y1163" i="24"/>
  <c r="X1163" i="24"/>
  <c r="W1163" i="24"/>
  <c r="AA1150" i="8" s="1"/>
  <c r="V1163" i="24"/>
  <c r="U1163" i="24"/>
  <c r="T1163" i="24"/>
  <c r="Z1162" i="24"/>
  <c r="Y1162" i="24"/>
  <c r="V1162" i="24"/>
  <c r="U1162" i="24"/>
  <c r="T1162" i="24"/>
  <c r="Z1161" i="24"/>
  <c r="Y1161" i="24"/>
  <c r="X1161" i="24"/>
  <c r="V1161" i="24"/>
  <c r="U1161" i="24"/>
  <c r="W1161" i="24" s="1"/>
  <c r="AA1148" i="8" s="1"/>
  <c r="T1161" i="24"/>
  <c r="Z1160" i="24"/>
  <c r="Y1160" i="24"/>
  <c r="V1160" i="24"/>
  <c r="U1160" i="24"/>
  <c r="T1160" i="24"/>
  <c r="Z1159" i="24"/>
  <c r="Y1159" i="24"/>
  <c r="X1159" i="24"/>
  <c r="W1159" i="24"/>
  <c r="AA1146" i="8" s="1"/>
  <c r="V1159" i="24"/>
  <c r="U1159" i="24"/>
  <c r="T1159" i="24"/>
  <c r="Z1158" i="24"/>
  <c r="Y1158" i="24"/>
  <c r="W1158" i="24"/>
  <c r="AA1145" i="8" s="1"/>
  <c r="V1158" i="24"/>
  <c r="U1158" i="24"/>
  <c r="X1158" i="24" s="1"/>
  <c r="T1158" i="24"/>
  <c r="Z1157" i="24"/>
  <c r="Y1157" i="24"/>
  <c r="V1157" i="24"/>
  <c r="U1157" i="24"/>
  <c r="T1157" i="24"/>
  <c r="Z1156" i="24"/>
  <c r="Y1156" i="24"/>
  <c r="X1156" i="24"/>
  <c r="W1156" i="24"/>
  <c r="AA1143" i="8" s="1"/>
  <c r="V1156" i="24"/>
  <c r="U1156" i="24"/>
  <c r="T1156" i="24"/>
  <c r="Z1155" i="24"/>
  <c r="Y1155" i="24"/>
  <c r="X1155" i="24"/>
  <c r="W1155" i="24"/>
  <c r="AA1142" i="8" s="1"/>
  <c r="V1155" i="24"/>
  <c r="U1155" i="24"/>
  <c r="T1155" i="24"/>
  <c r="Z1154" i="24"/>
  <c r="Y1154" i="24"/>
  <c r="V1154" i="24"/>
  <c r="U1154" i="24"/>
  <c r="T1154" i="24"/>
  <c r="Z1153" i="24"/>
  <c r="Y1153" i="24"/>
  <c r="X1153" i="24"/>
  <c r="V1153" i="24"/>
  <c r="U1153" i="24"/>
  <c r="W1153" i="24" s="1"/>
  <c r="AA1140" i="8" s="1"/>
  <c r="T1153" i="24"/>
  <c r="Z1152" i="24"/>
  <c r="Y1152" i="24"/>
  <c r="V1152" i="24"/>
  <c r="U1152" i="24"/>
  <c r="T1152" i="24"/>
  <c r="Z1151" i="24"/>
  <c r="Y1151" i="24"/>
  <c r="X1151" i="24"/>
  <c r="W1151" i="24"/>
  <c r="AA1138" i="8" s="1"/>
  <c r="V1151" i="24"/>
  <c r="U1151" i="24"/>
  <c r="T1151" i="24"/>
  <c r="Z1150" i="24"/>
  <c r="Y1150" i="24"/>
  <c r="W1150" i="24"/>
  <c r="AA1137" i="8" s="1"/>
  <c r="V1150" i="24"/>
  <c r="U1150" i="24"/>
  <c r="X1150" i="24" s="1"/>
  <c r="T1150" i="24"/>
  <c r="Z1149" i="24"/>
  <c r="Y1149" i="24"/>
  <c r="V1149" i="24"/>
  <c r="U1149" i="24"/>
  <c r="T1149" i="24"/>
  <c r="Z1148" i="24"/>
  <c r="Y1148" i="24"/>
  <c r="X1148" i="24"/>
  <c r="W1148" i="24"/>
  <c r="AA1135" i="8" s="1"/>
  <c r="V1148" i="24"/>
  <c r="U1148" i="24"/>
  <c r="T1148" i="24"/>
  <c r="Z1147" i="24"/>
  <c r="Y1147" i="24"/>
  <c r="X1147" i="24"/>
  <c r="W1147" i="24"/>
  <c r="AA1134" i="8" s="1"/>
  <c r="V1147" i="24"/>
  <c r="U1147" i="24"/>
  <c r="T1147" i="24"/>
  <c r="Z1146" i="24"/>
  <c r="Y1146" i="24"/>
  <c r="V1146" i="24"/>
  <c r="U1146" i="24"/>
  <c r="T1146" i="24"/>
  <c r="Z1145" i="24"/>
  <c r="Y1145" i="24"/>
  <c r="X1145" i="24"/>
  <c r="V1145" i="24"/>
  <c r="U1145" i="24"/>
  <c r="W1145" i="24" s="1"/>
  <c r="T1145" i="24"/>
  <c r="Z1144" i="24"/>
  <c r="Y1144" i="24"/>
  <c r="V1144" i="24"/>
  <c r="U1144" i="24"/>
  <c r="T1144" i="24"/>
  <c r="Z1143" i="24"/>
  <c r="Y1143" i="24"/>
  <c r="X1143" i="24"/>
  <c r="W1143" i="24"/>
  <c r="AA1130" i="8" s="1"/>
  <c r="V1143" i="24"/>
  <c r="U1143" i="24"/>
  <c r="T1143" i="24"/>
  <c r="Z1142" i="24"/>
  <c r="Y1142" i="24"/>
  <c r="W1142" i="24"/>
  <c r="AA1129" i="8" s="1"/>
  <c r="V1142" i="24"/>
  <c r="U1142" i="24"/>
  <c r="X1142" i="24" s="1"/>
  <c r="T1142" i="24"/>
  <c r="Z1141" i="24"/>
  <c r="Y1141" i="24"/>
  <c r="V1141" i="24"/>
  <c r="U1141" i="24"/>
  <c r="T1141" i="24"/>
  <c r="Z1140" i="24"/>
  <c r="Y1140" i="24"/>
  <c r="X1140" i="24"/>
  <c r="W1140" i="24"/>
  <c r="AA1127" i="8" s="1"/>
  <c r="V1140" i="24"/>
  <c r="U1140" i="24"/>
  <c r="T1140" i="24"/>
  <c r="Z1139" i="24"/>
  <c r="Y1139" i="24"/>
  <c r="X1139" i="24"/>
  <c r="W1139" i="24"/>
  <c r="AA1126" i="8" s="1"/>
  <c r="V1139" i="24"/>
  <c r="U1139" i="24"/>
  <c r="T1139" i="24"/>
  <c r="Z1138" i="24"/>
  <c r="Y1138" i="24"/>
  <c r="V1138" i="24"/>
  <c r="U1138" i="24"/>
  <c r="T1138" i="24"/>
  <c r="Z1137" i="24"/>
  <c r="Y1137" i="24"/>
  <c r="X1137" i="24"/>
  <c r="V1137" i="24"/>
  <c r="U1137" i="24"/>
  <c r="W1137" i="24" s="1"/>
  <c r="AA1124" i="8" s="1"/>
  <c r="T1137" i="24"/>
  <c r="Z1136" i="24"/>
  <c r="Y1136" i="24"/>
  <c r="V1136" i="24"/>
  <c r="U1136" i="24"/>
  <c r="T1136" i="24"/>
  <c r="Z1135" i="24"/>
  <c r="Y1135" i="24"/>
  <c r="X1135" i="24"/>
  <c r="W1135" i="24"/>
  <c r="AA1122" i="8" s="1"/>
  <c r="V1135" i="24"/>
  <c r="U1135" i="24"/>
  <c r="T1135" i="24"/>
  <c r="Z1134" i="24"/>
  <c r="Y1134" i="24"/>
  <c r="W1134" i="24"/>
  <c r="AA1121" i="8" s="1"/>
  <c r="V1134" i="24"/>
  <c r="U1134" i="24"/>
  <c r="X1134" i="24" s="1"/>
  <c r="T1134" i="24"/>
  <c r="Z1133" i="24"/>
  <c r="Y1133" i="24"/>
  <c r="V1133" i="24"/>
  <c r="U1133" i="24"/>
  <c r="T1133" i="24"/>
  <c r="Z1132" i="24"/>
  <c r="Y1132" i="24"/>
  <c r="X1132" i="24"/>
  <c r="W1132" i="24"/>
  <c r="AA1119" i="8" s="1"/>
  <c r="V1132" i="24"/>
  <c r="U1132" i="24"/>
  <c r="T1132" i="24"/>
  <c r="Z1131" i="24"/>
  <c r="Y1131" i="24"/>
  <c r="X1131" i="24"/>
  <c r="W1131" i="24"/>
  <c r="AA1118" i="8" s="1"/>
  <c r="V1131" i="24"/>
  <c r="U1131" i="24"/>
  <c r="T1131" i="24"/>
  <c r="Z1130" i="24"/>
  <c r="Y1130" i="24"/>
  <c r="V1130" i="24"/>
  <c r="U1130" i="24"/>
  <c r="T1130" i="24"/>
  <c r="Z1129" i="24"/>
  <c r="Y1129" i="24"/>
  <c r="X1129" i="24"/>
  <c r="V1129" i="24"/>
  <c r="U1129" i="24"/>
  <c r="W1129" i="24" s="1"/>
  <c r="AA1116" i="8" s="1"/>
  <c r="T1129" i="24"/>
  <c r="Z1128" i="24"/>
  <c r="Y1128" i="24"/>
  <c r="V1128" i="24"/>
  <c r="U1128" i="24"/>
  <c r="T1128" i="24"/>
  <c r="Z1127" i="24"/>
  <c r="Y1127" i="24"/>
  <c r="X1127" i="24"/>
  <c r="W1127" i="24"/>
  <c r="AA1114" i="8" s="1"/>
  <c r="V1127" i="24"/>
  <c r="U1127" i="24"/>
  <c r="T1127" i="24"/>
  <c r="Z1126" i="24"/>
  <c r="Y1126" i="24"/>
  <c r="W1126" i="24"/>
  <c r="AA1113" i="8" s="1"/>
  <c r="V1126" i="24"/>
  <c r="U1126" i="24"/>
  <c r="X1126" i="24" s="1"/>
  <c r="T1126" i="24"/>
  <c r="Z1125" i="24"/>
  <c r="Y1125" i="24"/>
  <c r="V1125" i="24"/>
  <c r="U1125" i="24"/>
  <c r="T1125" i="24"/>
  <c r="Z1124" i="24"/>
  <c r="Y1124" i="24"/>
  <c r="X1124" i="24"/>
  <c r="W1124" i="24"/>
  <c r="AA1111" i="8" s="1"/>
  <c r="V1124" i="24"/>
  <c r="U1124" i="24"/>
  <c r="T1124" i="24"/>
  <c r="Z1123" i="24"/>
  <c r="Y1123" i="24"/>
  <c r="X1123" i="24"/>
  <c r="W1123" i="24"/>
  <c r="AA1110" i="8" s="1"/>
  <c r="V1123" i="24"/>
  <c r="U1123" i="24"/>
  <c r="T1123" i="24"/>
  <c r="Z1122" i="24"/>
  <c r="Y1122" i="24"/>
  <c r="V1122" i="24"/>
  <c r="U1122" i="24"/>
  <c r="T1122" i="24"/>
  <c r="Z1121" i="24"/>
  <c r="Y1121" i="24"/>
  <c r="X1121" i="24"/>
  <c r="V1121" i="24"/>
  <c r="U1121" i="24"/>
  <c r="W1121" i="24" s="1"/>
  <c r="AA1108" i="8" s="1"/>
  <c r="T1121" i="24"/>
  <c r="Z1120" i="24"/>
  <c r="Y1120" i="24"/>
  <c r="V1120" i="24"/>
  <c r="U1120" i="24"/>
  <c r="T1120" i="24"/>
  <c r="Z1119" i="24"/>
  <c r="Y1119" i="24"/>
  <c r="X1119" i="24"/>
  <c r="W1119" i="24"/>
  <c r="AA1106" i="8" s="1"/>
  <c r="V1119" i="24"/>
  <c r="U1119" i="24"/>
  <c r="T1119" i="24"/>
  <c r="Z1118" i="24"/>
  <c r="Y1118" i="24"/>
  <c r="W1118" i="24"/>
  <c r="AA1105" i="8" s="1"/>
  <c r="V1118" i="24"/>
  <c r="U1118" i="24"/>
  <c r="X1118" i="24" s="1"/>
  <c r="T1118" i="24"/>
  <c r="Z1117" i="24"/>
  <c r="Y1117" i="24"/>
  <c r="V1117" i="24"/>
  <c r="U1117" i="24"/>
  <c r="T1117" i="24"/>
  <c r="Z1116" i="24"/>
  <c r="Y1116" i="24"/>
  <c r="X1116" i="24"/>
  <c r="W1116" i="24"/>
  <c r="AA1103" i="8" s="1"/>
  <c r="V1116" i="24"/>
  <c r="U1116" i="24"/>
  <c r="T1116" i="24"/>
  <c r="Z1115" i="24"/>
  <c r="Y1115" i="24"/>
  <c r="X1115" i="24"/>
  <c r="W1115" i="24"/>
  <c r="AA1102" i="8" s="1"/>
  <c r="V1115" i="24"/>
  <c r="U1115" i="24"/>
  <c r="T1115" i="24"/>
  <c r="Z1114" i="24"/>
  <c r="Y1114" i="24"/>
  <c r="V1114" i="24"/>
  <c r="U1114" i="24"/>
  <c r="T1114" i="24"/>
  <c r="Z1113" i="24"/>
  <c r="Y1113" i="24"/>
  <c r="X1113" i="24"/>
  <c r="V1113" i="24"/>
  <c r="U1113" i="24"/>
  <c r="W1113" i="24" s="1"/>
  <c r="AA1100" i="8" s="1"/>
  <c r="T1113" i="24"/>
  <c r="Z1112" i="24"/>
  <c r="Y1112" i="24"/>
  <c r="V1112" i="24"/>
  <c r="U1112" i="24"/>
  <c r="T1112" i="24"/>
  <c r="Z1111" i="24"/>
  <c r="Y1111" i="24"/>
  <c r="X1111" i="24"/>
  <c r="W1111" i="24"/>
  <c r="AA1098" i="8" s="1"/>
  <c r="V1111" i="24"/>
  <c r="U1111" i="24"/>
  <c r="T1111" i="24"/>
  <c r="Z1110" i="24"/>
  <c r="Y1110" i="24"/>
  <c r="W1110" i="24"/>
  <c r="AA1097" i="8" s="1"/>
  <c r="V1110" i="24"/>
  <c r="U1110" i="24"/>
  <c r="X1110" i="24" s="1"/>
  <c r="T1110" i="24"/>
  <c r="Z1109" i="24"/>
  <c r="Y1109" i="24"/>
  <c r="V1109" i="24"/>
  <c r="U1109" i="24"/>
  <c r="T1109" i="24"/>
  <c r="Z1108" i="24"/>
  <c r="Y1108" i="24"/>
  <c r="X1108" i="24"/>
  <c r="W1108" i="24"/>
  <c r="AA1095" i="8" s="1"/>
  <c r="V1108" i="24"/>
  <c r="U1108" i="24"/>
  <c r="T1108" i="24"/>
  <c r="Z1107" i="24"/>
  <c r="Y1107" i="24"/>
  <c r="X1107" i="24"/>
  <c r="W1107" i="24"/>
  <c r="AA1094" i="8" s="1"/>
  <c r="V1107" i="24"/>
  <c r="U1107" i="24"/>
  <c r="T1107" i="24"/>
  <c r="Z1106" i="24"/>
  <c r="Y1106" i="24"/>
  <c r="V1106" i="24"/>
  <c r="U1106" i="24"/>
  <c r="T1106" i="24"/>
  <c r="Z1105" i="24"/>
  <c r="Y1105" i="24"/>
  <c r="X1105" i="24"/>
  <c r="V1105" i="24"/>
  <c r="U1105" i="24"/>
  <c r="W1105" i="24" s="1"/>
  <c r="AA1092" i="8" s="1"/>
  <c r="T1105" i="24"/>
  <c r="Z1104" i="24"/>
  <c r="Y1104" i="24"/>
  <c r="V1104" i="24"/>
  <c r="U1104" i="24"/>
  <c r="T1104" i="24"/>
  <c r="Z1103" i="24"/>
  <c r="Y1103" i="24"/>
  <c r="X1103" i="24"/>
  <c r="W1103" i="24"/>
  <c r="AA1090" i="8" s="1"/>
  <c r="V1103" i="24"/>
  <c r="U1103" i="24"/>
  <c r="T1103" i="24"/>
  <c r="Z1102" i="24"/>
  <c r="Y1102" i="24"/>
  <c r="W1102" i="24"/>
  <c r="AA1089" i="8" s="1"/>
  <c r="V1102" i="24"/>
  <c r="U1102" i="24"/>
  <c r="X1102" i="24" s="1"/>
  <c r="T1102" i="24"/>
  <c r="Z1101" i="24"/>
  <c r="Y1101" i="24"/>
  <c r="V1101" i="24"/>
  <c r="U1101" i="24"/>
  <c r="T1101" i="24"/>
  <c r="Z1100" i="24"/>
  <c r="Y1100" i="24"/>
  <c r="X1100" i="24"/>
  <c r="W1100" i="24"/>
  <c r="AA1087" i="8" s="1"/>
  <c r="V1100" i="24"/>
  <c r="U1100" i="24"/>
  <c r="T1100" i="24"/>
  <c r="Z1099" i="24"/>
  <c r="Y1099" i="24"/>
  <c r="X1099" i="24"/>
  <c r="W1099" i="24"/>
  <c r="AA1086" i="8" s="1"/>
  <c r="V1099" i="24"/>
  <c r="U1099" i="24"/>
  <c r="T1099" i="24"/>
  <c r="Z1098" i="24"/>
  <c r="Y1098" i="24"/>
  <c r="V1098" i="24"/>
  <c r="U1098" i="24"/>
  <c r="T1098" i="24"/>
  <c r="Z1097" i="24"/>
  <c r="Y1097" i="24"/>
  <c r="X1097" i="24"/>
  <c r="V1097" i="24"/>
  <c r="U1097" i="24"/>
  <c r="W1097" i="24" s="1"/>
  <c r="AA1084" i="8" s="1"/>
  <c r="T1097" i="24"/>
  <c r="Z1096" i="24"/>
  <c r="Y1096" i="24"/>
  <c r="V1096" i="24"/>
  <c r="U1096" i="24"/>
  <c r="T1096" i="24"/>
  <c r="Z1095" i="24"/>
  <c r="Y1095" i="24"/>
  <c r="X1095" i="24"/>
  <c r="W1095" i="24"/>
  <c r="AA1082" i="8" s="1"/>
  <c r="V1095" i="24"/>
  <c r="U1095" i="24"/>
  <c r="T1095" i="24"/>
  <c r="Z1094" i="24"/>
  <c r="Y1094" i="24"/>
  <c r="W1094" i="24"/>
  <c r="AA1081" i="8" s="1"/>
  <c r="V1094" i="24"/>
  <c r="U1094" i="24"/>
  <c r="X1094" i="24" s="1"/>
  <c r="T1094" i="24"/>
  <c r="Z1093" i="24"/>
  <c r="Y1093" i="24"/>
  <c r="V1093" i="24"/>
  <c r="U1093" i="24"/>
  <c r="T1093" i="24"/>
  <c r="Z1092" i="24"/>
  <c r="Y1092" i="24"/>
  <c r="X1092" i="24"/>
  <c r="W1092" i="24"/>
  <c r="AA1079" i="8" s="1"/>
  <c r="V1092" i="24"/>
  <c r="U1092" i="24"/>
  <c r="T1092" i="24"/>
  <c r="Z1091" i="24"/>
  <c r="Y1091" i="24"/>
  <c r="X1091" i="24"/>
  <c r="W1091" i="24"/>
  <c r="AA1078" i="8" s="1"/>
  <c r="V1091" i="24"/>
  <c r="U1091" i="24"/>
  <c r="T1091" i="24"/>
  <c r="Z1090" i="24"/>
  <c r="Y1090" i="24"/>
  <c r="V1090" i="24"/>
  <c r="U1090" i="24"/>
  <c r="T1090" i="24"/>
  <c r="Z1089" i="24"/>
  <c r="Y1089" i="24"/>
  <c r="X1089" i="24"/>
  <c r="V1089" i="24"/>
  <c r="U1089" i="24"/>
  <c r="W1089" i="24" s="1"/>
  <c r="AA1076" i="8" s="1"/>
  <c r="T1089" i="24"/>
  <c r="Z1088" i="24"/>
  <c r="Y1088" i="24"/>
  <c r="V1088" i="24"/>
  <c r="U1088" i="24"/>
  <c r="T1088" i="24"/>
  <c r="Z1087" i="24"/>
  <c r="Y1087" i="24"/>
  <c r="X1087" i="24"/>
  <c r="W1087" i="24"/>
  <c r="AA1074" i="8" s="1"/>
  <c r="V1087" i="24"/>
  <c r="U1087" i="24"/>
  <c r="T1087" i="24"/>
  <c r="Z1086" i="24"/>
  <c r="Y1086" i="24"/>
  <c r="W1086" i="24"/>
  <c r="AA1073" i="8" s="1"/>
  <c r="V1086" i="24"/>
  <c r="U1086" i="24"/>
  <c r="X1086" i="24" s="1"/>
  <c r="T1086" i="24"/>
  <c r="Z1085" i="24"/>
  <c r="Y1085" i="24"/>
  <c r="V1085" i="24"/>
  <c r="U1085" i="24"/>
  <c r="T1085" i="24"/>
  <c r="Z1084" i="24"/>
  <c r="Y1084" i="24"/>
  <c r="X1084" i="24"/>
  <c r="W1084" i="24"/>
  <c r="AA1071" i="8" s="1"/>
  <c r="V1084" i="24"/>
  <c r="U1084" i="24"/>
  <c r="T1084" i="24"/>
  <c r="Z1083" i="24"/>
  <c r="Y1083" i="24"/>
  <c r="X1083" i="24"/>
  <c r="W1083" i="24"/>
  <c r="AA1070" i="8" s="1"/>
  <c r="V1083" i="24"/>
  <c r="U1083" i="24"/>
  <c r="T1083" i="24"/>
  <c r="Z1082" i="24"/>
  <c r="Y1082" i="24"/>
  <c r="V1082" i="24"/>
  <c r="U1082" i="24"/>
  <c r="T1082" i="24"/>
  <c r="Z1081" i="24"/>
  <c r="Y1081" i="24"/>
  <c r="X1081" i="24"/>
  <c r="V1081" i="24"/>
  <c r="U1081" i="24"/>
  <c r="W1081" i="24" s="1"/>
  <c r="T1081" i="24"/>
  <c r="Z1080" i="24"/>
  <c r="Y1080" i="24"/>
  <c r="V1080" i="24"/>
  <c r="U1080" i="24"/>
  <c r="T1080" i="24"/>
  <c r="Z1079" i="24"/>
  <c r="Y1079" i="24"/>
  <c r="X1079" i="24"/>
  <c r="W1079" i="24"/>
  <c r="AA1066" i="8" s="1"/>
  <c r="V1079" i="24"/>
  <c r="U1079" i="24"/>
  <c r="T1079" i="24"/>
  <c r="Z1078" i="24"/>
  <c r="Y1078" i="24"/>
  <c r="W1078" i="24"/>
  <c r="AA1065" i="8" s="1"/>
  <c r="V1078" i="24"/>
  <c r="U1078" i="24"/>
  <c r="X1078" i="24" s="1"/>
  <c r="T1078" i="24"/>
  <c r="Z1077" i="24"/>
  <c r="Y1077" i="24"/>
  <c r="V1077" i="24"/>
  <c r="U1077" i="24"/>
  <c r="T1077" i="24"/>
  <c r="Z1076" i="24"/>
  <c r="Y1076" i="24"/>
  <c r="X1076" i="24"/>
  <c r="W1076" i="24"/>
  <c r="AA1063" i="8" s="1"/>
  <c r="V1076" i="24"/>
  <c r="U1076" i="24"/>
  <c r="T1076" i="24"/>
  <c r="Z1075" i="24"/>
  <c r="Y1075" i="24"/>
  <c r="X1075" i="24"/>
  <c r="W1075" i="24"/>
  <c r="AA1062" i="8" s="1"/>
  <c r="V1075" i="24"/>
  <c r="U1075" i="24"/>
  <c r="T1075" i="24"/>
  <c r="Z1074" i="24"/>
  <c r="Y1074" i="24"/>
  <c r="V1074" i="24"/>
  <c r="U1074" i="24"/>
  <c r="T1074" i="24"/>
  <c r="Z1073" i="24"/>
  <c r="Y1073" i="24"/>
  <c r="X1073" i="24"/>
  <c r="V1073" i="24"/>
  <c r="U1073" i="24"/>
  <c r="W1073" i="24" s="1"/>
  <c r="AA1060" i="8" s="1"/>
  <c r="T1073" i="24"/>
  <c r="Z1072" i="24"/>
  <c r="Y1072" i="24"/>
  <c r="V1072" i="24"/>
  <c r="U1072" i="24"/>
  <c r="T1072" i="24"/>
  <c r="Z1071" i="24"/>
  <c r="Y1071" i="24"/>
  <c r="X1071" i="24"/>
  <c r="W1071" i="24"/>
  <c r="AA1058" i="8" s="1"/>
  <c r="V1071" i="24"/>
  <c r="U1071" i="24"/>
  <c r="T1071" i="24"/>
  <c r="Z1070" i="24"/>
  <c r="Y1070" i="24"/>
  <c r="W1070" i="24"/>
  <c r="AA1057" i="8" s="1"/>
  <c r="V1070" i="24"/>
  <c r="U1070" i="24"/>
  <c r="X1070" i="24" s="1"/>
  <c r="T1070" i="24"/>
  <c r="Z1069" i="24"/>
  <c r="Y1069" i="24"/>
  <c r="V1069" i="24"/>
  <c r="U1069" i="24"/>
  <c r="T1069" i="24"/>
  <c r="Z1068" i="24"/>
  <c r="Y1068" i="24"/>
  <c r="X1068" i="24"/>
  <c r="W1068" i="24"/>
  <c r="AA1055" i="8" s="1"/>
  <c r="V1068" i="24"/>
  <c r="U1068" i="24"/>
  <c r="T1068" i="24"/>
  <c r="Z1067" i="24"/>
  <c r="Y1067" i="24"/>
  <c r="X1067" i="24"/>
  <c r="W1067" i="24"/>
  <c r="AA1054" i="8" s="1"/>
  <c r="V1067" i="24"/>
  <c r="U1067" i="24"/>
  <c r="T1067" i="24"/>
  <c r="Z1066" i="24"/>
  <c r="Y1066" i="24"/>
  <c r="V1066" i="24"/>
  <c r="U1066" i="24"/>
  <c r="T1066" i="24"/>
  <c r="Z1065" i="24"/>
  <c r="Y1065" i="24"/>
  <c r="X1065" i="24"/>
  <c r="V1065" i="24"/>
  <c r="U1065" i="24"/>
  <c r="W1065" i="24" s="1"/>
  <c r="AA1052" i="8" s="1"/>
  <c r="T1065" i="24"/>
  <c r="Z1064" i="24"/>
  <c r="Y1064" i="24"/>
  <c r="V1064" i="24"/>
  <c r="U1064" i="24"/>
  <c r="T1064" i="24"/>
  <c r="Z1063" i="24"/>
  <c r="Y1063" i="24"/>
  <c r="X1063" i="24"/>
  <c r="W1063" i="24"/>
  <c r="AA1050" i="8" s="1"/>
  <c r="V1063" i="24"/>
  <c r="U1063" i="24"/>
  <c r="T1063" i="24"/>
  <c r="Z1062" i="24"/>
  <c r="Y1062" i="24"/>
  <c r="W1062" i="24"/>
  <c r="AA1049" i="8" s="1"/>
  <c r="V1062" i="24"/>
  <c r="U1062" i="24"/>
  <c r="X1062" i="24" s="1"/>
  <c r="T1062" i="24"/>
  <c r="Z1061" i="24"/>
  <c r="Y1061" i="24"/>
  <c r="V1061" i="24"/>
  <c r="U1061" i="24"/>
  <c r="T1061" i="24"/>
  <c r="Z1060" i="24"/>
  <c r="Y1060" i="24"/>
  <c r="X1060" i="24"/>
  <c r="W1060" i="24"/>
  <c r="AA1047" i="8" s="1"/>
  <c r="V1060" i="24"/>
  <c r="U1060" i="24"/>
  <c r="T1060" i="24"/>
  <c r="Z1059" i="24"/>
  <c r="Y1059" i="24"/>
  <c r="X1059" i="24"/>
  <c r="W1059" i="24"/>
  <c r="AA1046" i="8" s="1"/>
  <c r="V1059" i="24"/>
  <c r="U1059" i="24"/>
  <c r="T1059" i="24"/>
  <c r="Z1058" i="24"/>
  <c r="Y1058" i="24"/>
  <c r="V1058" i="24"/>
  <c r="U1058" i="24"/>
  <c r="T1058" i="24"/>
  <c r="Z1057" i="24"/>
  <c r="Y1057" i="24"/>
  <c r="X1057" i="24"/>
  <c r="V1057" i="24"/>
  <c r="U1057" i="24"/>
  <c r="W1057" i="24" s="1"/>
  <c r="AA1044" i="8" s="1"/>
  <c r="T1057" i="24"/>
  <c r="Z1056" i="24"/>
  <c r="Y1056" i="24"/>
  <c r="V1056" i="24"/>
  <c r="U1056" i="24"/>
  <c r="T1056" i="24"/>
  <c r="Z1055" i="24"/>
  <c r="Y1055" i="24"/>
  <c r="X1055" i="24"/>
  <c r="W1055" i="24"/>
  <c r="AA1042" i="8" s="1"/>
  <c r="V1055" i="24"/>
  <c r="U1055" i="24"/>
  <c r="T1055" i="24"/>
  <c r="Z1054" i="24"/>
  <c r="Y1054" i="24"/>
  <c r="W1054" i="24"/>
  <c r="AA1041" i="8" s="1"/>
  <c r="V1054" i="24"/>
  <c r="U1054" i="24"/>
  <c r="X1054" i="24" s="1"/>
  <c r="T1054" i="24"/>
  <c r="Z1053" i="24"/>
  <c r="Y1053" i="24"/>
  <c r="V1053" i="24"/>
  <c r="U1053" i="24"/>
  <c r="T1053" i="24"/>
  <c r="Z1052" i="24"/>
  <c r="Y1052" i="24"/>
  <c r="V1052" i="24"/>
  <c r="U1052" i="24"/>
  <c r="T1052" i="24"/>
  <c r="Z1051" i="24"/>
  <c r="Y1051" i="24"/>
  <c r="X1051" i="24"/>
  <c r="W1051" i="24"/>
  <c r="AA1038" i="8" s="1"/>
  <c r="V1051" i="24"/>
  <c r="U1051" i="24"/>
  <c r="T1051" i="24"/>
  <c r="Z1050" i="24"/>
  <c r="Y1050" i="24"/>
  <c r="V1050" i="24"/>
  <c r="U1050" i="24"/>
  <c r="T1050" i="24"/>
  <c r="Z1049" i="24"/>
  <c r="Y1049" i="24"/>
  <c r="X1049" i="24"/>
  <c r="V1049" i="24"/>
  <c r="U1049" i="24"/>
  <c r="W1049" i="24" s="1"/>
  <c r="AA1036" i="8" s="1"/>
  <c r="T1049" i="24"/>
  <c r="Z1048" i="24"/>
  <c r="Y1048" i="24"/>
  <c r="V1048" i="24"/>
  <c r="U1048" i="24"/>
  <c r="T1048" i="24"/>
  <c r="Z1047" i="24"/>
  <c r="Y1047" i="24"/>
  <c r="X1047" i="24"/>
  <c r="W1047" i="24"/>
  <c r="AA1034" i="8" s="1"/>
  <c r="V1047" i="24"/>
  <c r="U1047" i="24"/>
  <c r="T1047" i="24"/>
  <c r="Z1046" i="24"/>
  <c r="Y1046" i="24"/>
  <c r="W1046" i="24"/>
  <c r="AA1033" i="8" s="1"/>
  <c r="V1046" i="24"/>
  <c r="U1046" i="24"/>
  <c r="X1046" i="24" s="1"/>
  <c r="T1046" i="24"/>
  <c r="Z1045" i="24"/>
  <c r="Y1045" i="24"/>
  <c r="V1045" i="24"/>
  <c r="U1045" i="24"/>
  <c r="T1045" i="24"/>
  <c r="Z1044" i="24"/>
  <c r="Y1044" i="24"/>
  <c r="W1044" i="24"/>
  <c r="AA1031" i="8" s="1"/>
  <c r="V1044" i="24"/>
  <c r="U1044" i="24"/>
  <c r="X1044" i="24" s="1"/>
  <c r="T1044" i="24"/>
  <c r="Z1043" i="24"/>
  <c r="Y1043" i="24"/>
  <c r="X1043" i="24"/>
  <c r="W1043" i="24"/>
  <c r="AA1030" i="8" s="1"/>
  <c r="V1043" i="24"/>
  <c r="U1043" i="24"/>
  <c r="T1043" i="24"/>
  <c r="Z1042" i="24"/>
  <c r="Y1042" i="24"/>
  <c r="V1042" i="24"/>
  <c r="U1042" i="24"/>
  <c r="T1042" i="24"/>
  <c r="Z1041" i="24"/>
  <c r="Y1041" i="24"/>
  <c r="X1041" i="24"/>
  <c r="V1041" i="24"/>
  <c r="U1041" i="24"/>
  <c r="W1041" i="24" s="1"/>
  <c r="AA1028" i="8" s="1"/>
  <c r="T1041" i="24"/>
  <c r="Z1040" i="24"/>
  <c r="Y1040" i="24"/>
  <c r="W1040" i="24"/>
  <c r="AA1027" i="8" s="1"/>
  <c r="V1040" i="24"/>
  <c r="U1040" i="24"/>
  <c r="X1040" i="24" s="1"/>
  <c r="T1040" i="24"/>
  <c r="Z1039" i="24"/>
  <c r="Y1039" i="24"/>
  <c r="X1039" i="24"/>
  <c r="W1039" i="24"/>
  <c r="AA1026" i="8" s="1"/>
  <c r="V1039" i="24"/>
  <c r="U1039" i="24"/>
  <c r="T1039" i="24"/>
  <c r="Z1038" i="24"/>
  <c r="Y1038" i="24"/>
  <c r="W1038" i="24"/>
  <c r="AA1025" i="8" s="1"/>
  <c r="V1038" i="24"/>
  <c r="U1038" i="24"/>
  <c r="X1038" i="24" s="1"/>
  <c r="T1038" i="24"/>
  <c r="Z1037" i="24"/>
  <c r="Y1037" i="24"/>
  <c r="V1037" i="24"/>
  <c r="U1037" i="24"/>
  <c r="T1037" i="24"/>
  <c r="Z1036" i="24"/>
  <c r="Y1036" i="24"/>
  <c r="X1036" i="24"/>
  <c r="W1036" i="24"/>
  <c r="AA1023" i="8" s="1"/>
  <c r="V1036" i="24"/>
  <c r="U1036" i="24"/>
  <c r="T1036" i="24"/>
  <c r="Z1035" i="24"/>
  <c r="Y1035" i="24"/>
  <c r="X1035" i="24"/>
  <c r="W1035" i="24"/>
  <c r="AA1022" i="8" s="1"/>
  <c r="V1035" i="24"/>
  <c r="U1035" i="24"/>
  <c r="T1035" i="24"/>
  <c r="Z1034" i="24"/>
  <c r="Y1034" i="24"/>
  <c r="V1034" i="24"/>
  <c r="U1034" i="24"/>
  <c r="T1034" i="24"/>
  <c r="Z1033" i="24"/>
  <c r="Y1033" i="24"/>
  <c r="X1033" i="24"/>
  <c r="V1033" i="24"/>
  <c r="U1033" i="24"/>
  <c r="W1033" i="24" s="1"/>
  <c r="AA1020" i="8" s="1"/>
  <c r="T1033" i="24"/>
  <c r="Z1032" i="24"/>
  <c r="Y1032" i="24"/>
  <c r="W1032" i="24"/>
  <c r="AA1019" i="8" s="1"/>
  <c r="V1032" i="24"/>
  <c r="U1032" i="24"/>
  <c r="X1032" i="24" s="1"/>
  <c r="T1032" i="24"/>
  <c r="Z1031" i="24"/>
  <c r="Y1031" i="24"/>
  <c r="X1031" i="24"/>
  <c r="W1031" i="24"/>
  <c r="AA1018" i="8" s="1"/>
  <c r="V1031" i="24"/>
  <c r="U1031" i="24"/>
  <c r="T1031" i="24"/>
  <c r="Z1030" i="24"/>
  <c r="Y1030" i="24"/>
  <c r="W1030" i="24"/>
  <c r="AA1017" i="8" s="1"/>
  <c r="V1030" i="24"/>
  <c r="U1030" i="24"/>
  <c r="X1030" i="24" s="1"/>
  <c r="T1030" i="24"/>
  <c r="Z1029" i="24"/>
  <c r="Y1029" i="24"/>
  <c r="V1029" i="24"/>
  <c r="U1029" i="24"/>
  <c r="T1029" i="24"/>
  <c r="Z1028" i="24"/>
  <c r="Y1028" i="24"/>
  <c r="V1028" i="24"/>
  <c r="U1028" i="24"/>
  <c r="T1028" i="24"/>
  <c r="Z1027" i="24"/>
  <c r="Y1027" i="24"/>
  <c r="X1027" i="24"/>
  <c r="W1027" i="24"/>
  <c r="AA1014" i="8" s="1"/>
  <c r="V1027" i="24"/>
  <c r="U1027" i="24"/>
  <c r="T1027" i="24"/>
  <c r="Z1026" i="24"/>
  <c r="Y1026" i="24"/>
  <c r="V1026" i="24"/>
  <c r="U1026" i="24"/>
  <c r="T1026" i="24"/>
  <c r="Z1025" i="24"/>
  <c r="Y1025" i="24"/>
  <c r="X1025" i="24"/>
  <c r="V1025" i="24"/>
  <c r="U1025" i="24"/>
  <c r="W1025" i="24" s="1"/>
  <c r="AA1012" i="8" s="1"/>
  <c r="T1025" i="24"/>
  <c r="Z1024" i="24"/>
  <c r="Y1024" i="24"/>
  <c r="V1024" i="24"/>
  <c r="U1024" i="24"/>
  <c r="T1024" i="24"/>
  <c r="Z1023" i="24"/>
  <c r="Y1023" i="24"/>
  <c r="X1023" i="24"/>
  <c r="W1023" i="24"/>
  <c r="AA1010" i="8" s="1"/>
  <c r="V1023" i="24"/>
  <c r="U1023" i="24"/>
  <c r="T1023" i="24"/>
  <c r="Z1022" i="24"/>
  <c r="Y1022" i="24"/>
  <c r="W1022" i="24"/>
  <c r="AA1009" i="8" s="1"/>
  <c r="V1022" i="24"/>
  <c r="U1022" i="24"/>
  <c r="X1022" i="24" s="1"/>
  <c r="T1022" i="24"/>
  <c r="Z1021" i="24"/>
  <c r="Y1021" i="24"/>
  <c r="V1021" i="24"/>
  <c r="U1021" i="24"/>
  <c r="T1021" i="24"/>
  <c r="Z1020" i="24"/>
  <c r="Y1020" i="24"/>
  <c r="V1020" i="24"/>
  <c r="U1020" i="24"/>
  <c r="T1020" i="24"/>
  <c r="Z1019" i="24"/>
  <c r="Y1019" i="24"/>
  <c r="X1019" i="24"/>
  <c r="W1019" i="24"/>
  <c r="AA1006" i="8" s="1"/>
  <c r="V1019" i="24"/>
  <c r="U1019" i="24"/>
  <c r="T1019" i="24"/>
  <c r="Z1018" i="24"/>
  <c r="Y1018" i="24"/>
  <c r="V1018" i="24"/>
  <c r="U1018" i="24"/>
  <c r="T1018" i="24"/>
  <c r="Z1017" i="24"/>
  <c r="Y1017" i="24"/>
  <c r="X1017" i="24"/>
  <c r="V1017" i="24"/>
  <c r="U1017" i="24"/>
  <c r="W1017" i="24" s="1"/>
  <c r="T1017" i="24"/>
  <c r="Z1016" i="24"/>
  <c r="Y1016" i="24"/>
  <c r="V1016" i="24"/>
  <c r="U1016" i="24"/>
  <c r="T1016" i="24"/>
  <c r="Z1015" i="24"/>
  <c r="Y1015" i="24"/>
  <c r="X1015" i="24"/>
  <c r="W1015" i="24"/>
  <c r="AA1002" i="8" s="1"/>
  <c r="V1015" i="24"/>
  <c r="U1015" i="24"/>
  <c r="T1015" i="24"/>
  <c r="Z1014" i="24"/>
  <c r="Y1014" i="24"/>
  <c r="W1014" i="24"/>
  <c r="AA1001" i="8" s="1"/>
  <c r="V1014" i="24"/>
  <c r="U1014" i="24"/>
  <c r="X1014" i="24" s="1"/>
  <c r="T1014" i="24"/>
  <c r="Z1013" i="24"/>
  <c r="Y1013" i="24"/>
  <c r="V1013" i="24"/>
  <c r="U1013" i="24"/>
  <c r="T1013" i="24"/>
  <c r="Z1012" i="24"/>
  <c r="Y1012" i="24"/>
  <c r="W1012" i="24"/>
  <c r="AA999" i="8" s="1"/>
  <c r="V1012" i="24"/>
  <c r="U1012" i="24"/>
  <c r="X1012" i="24" s="1"/>
  <c r="T1012" i="24"/>
  <c r="Z1011" i="24"/>
  <c r="Y1011" i="24"/>
  <c r="X1011" i="24"/>
  <c r="W1011" i="24"/>
  <c r="AA998" i="8" s="1"/>
  <c r="V1011" i="24"/>
  <c r="U1011" i="24"/>
  <c r="T1011" i="24"/>
  <c r="Z1010" i="24"/>
  <c r="Y1010" i="24"/>
  <c r="V1010" i="24"/>
  <c r="U1010" i="24"/>
  <c r="T1010" i="24"/>
  <c r="Z1009" i="24"/>
  <c r="Y1009" i="24"/>
  <c r="X1009" i="24"/>
  <c r="V1009" i="24"/>
  <c r="U1009" i="24"/>
  <c r="W1009" i="24" s="1"/>
  <c r="AA996" i="8" s="1"/>
  <c r="T1009" i="24"/>
  <c r="Z1008" i="24"/>
  <c r="Y1008" i="24"/>
  <c r="W1008" i="24"/>
  <c r="AA995" i="8" s="1"/>
  <c r="V1008" i="24"/>
  <c r="U1008" i="24"/>
  <c r="X1008" i="24" s="1"/>
  <c r="T1008" i="24"/>
  <c r="Z1007" i="24"/>
  <c r="Y1007" i="24"/>
  <c r="X1007" i="24"/>
  <c r="W1007" i="24"/>
  <c r="AA994" i="8" s="1"/>
  <c r="V1007" i="24"/>
  <c r="U1007" i="24"/>
  <c r="T1007" i="24"/>
  <c r="Z1006" i="24"/>
  <c r="Y1006" i="24"/>
  <c r="W1006" i="24"/>
  <c r="AA993" i="8" s="1"/>
  <c r="V1006" i="24"/>
  <c r="U1006" i="24"/>
  <c r="X1006" i="24" s="1"/>
  <c r="T1006" i="24"/>
  <c r="Z1005" i="24"/>
  <c r="Y1005" i="24"/>
  <c r="V1005" i="24"/>
  <c r="U1005" i="24"/>
  <c r="T1005" i="24"/>
  <c r="Z1004" i="24"/>
  <c r="Y1004" i="24"/>
  <c r="X1004" i="24"/>
  <c r="W1004" i="24"/>
  <c r="AA991" i="8" s="1"/>
  <c r="V1004" i="24"/>
  <c r="U1004" i="24"/>
  <c r="T1004" i="24"/>
  <c r="Z1003" i="24"/>
  <c r="Y1003" i="24"/>
  <c r="X1003" i="24"/>
  <c r="W1003" i="24"/>
  <c r="AA990" i="8" s="1"/>
  <c r="V1003" i="24"/>
  <c r="U1003" i="24"/>
  <c r="T1003" i="24"/>
  <c r="Z1002" i="24"/>
  <c r="Y1002" i="24"/>
  <c r="V1002" i="24"/>
  <c r="U1002" i="24"/>
  <c r="T1002" i="24"/>
  <c r="Z1001" i="24"/>
  <c r="Y1001" i="24"/>
  <c r="X1001" i="24"/>
  <c r="V1001" i="24"/>
  <c r="U1001" i="24"/>
  <c r="W1001" i="24" s="1"/>
  <c r="AA988" i="8" s="1"/>
  <c r="T1001" i="24"/>
  <c r="Z1000" i="24"/>
  <c r="Y1000" i="24"/>
  <c r="W1000" i="24"/>
  <c r="AA987" i="8" s="1"/>
  <c r="V1000" i="24"/>
  <c r="U1000" i="24"/>
  <c r="X1000" i="24" s="1"/>
  <c r="T1000" i="24"/>
  <c r="Z999" i="24"/>
  <c r="Y999" i="24"/>
  <c r="X999" i="24"/>
  <c r="W999" i="24"/>
  <c r="AA986" i="8" s="1"/>
  <c r="V999" i="24"/>
  <c r="U999" i="24"/>
  <c r="T999" i="24"/>
  <c r="Z998" i="24"/>
  <c r="Y998" i="24"/>
  <c r="V998" i="24"/>
  <c r="U998" i="24"/>
  <c r="T998" i="24"/>
  <c r="Z997" i="24"/>
  <c r="Y997" i="24"/>
  <c r="X997" i="24"/>
  <c r="W997" i="24"/>
  <c r="AA984" i="8" s="1"/>
  <c r="V997" i="24"/>
  <c r="U997" i="24"/>
  <c r="T997" i="24"/>
  <c r="Z996" i="24"/>
  <c r="Y996" i="24"/>
  <c r="W996" i="24"/>
  <c r="AA983" i="8" s="1"/>
  <c r="V996" i="24"/>
  <c r="U996" i="24"/>
  <c r="X996" i="24" s="1"/>
  <c r="T996" i="24"/>
  <c r="Z995" i="24"/>
  <c r="Y995" i="24"/>
  <c r="V995" i="24"/>
  <c r="U995" i="24"/>
  <c r="T995" i="24"/>
  <c r="Z994" i="24"/>
  <c r="Y994" i="24"/>
  <c r="X994" i="24"/>
  <c r="V994" i="24"/>
  <c r="U994" i="24"/>
  <c r="W994" i="24" s="1"/>
  <c r="AA981" i="8" s="1"/>
  <c r="T994" i="24"/>
  <c r="Z993" i="24"/>
  <c r="Y993" i="24"/>
  <c r="X993" i="24"/>
  <c r="W993" i="24"/>
  <c r="AA980" i="8" s="1"/>
  <c r="V993" i="24"/>
  <c r="U993" i="24"/>
  <c r="T993" i="24"/>
  <c r="Z992" i="24"/>
  <c r="Y992" i="24"/>
  <c r="W992" i="24"/>
  <c r="AA979" i="8" s="1"/>
  <c r="V992" i="24"/>
  <c r="U992" i="24"/>
  <c r="X992" i="24" s="1"/>
  <c r="T992" i="24"/>
  <c r="Z991" i="24"/>
  <c r="Y991" i="24"/>
  <c r="V991" i="24"/>
  <c r="U991" i="24"/>
  <c r="T991" i="24"/>
  <c r="Z990" i="24"/>
  <c r="Y990" i="24"/>
  <c r="X990" i="24"/>
  <c r="V990" i="24"/>
  <c r="U990" i="24"/>
  <c r="W990" i="24" s="1"/>
  <c r="AA977" i="8" s="1"/>
  <c r="T990" i="24"/>
  <c r="Z989" i="24"/>
  <c r="Y989" i="24"/>
  <c r="X989" i="24"/>
  <c r="W989" i="24"/>
  <c r="AA976" i="8" s="1"/>
  <c r="V989" i="24"/>
  <c r="U989" i="24"/>
  <c r="T989" i="24"/>
  <c r="Z988" i="24"/>
  <c r="Y988" i="24"/>
  <c r="W988" i="24"/>
  <c r="AA975" i="8" s="1"/>
  <c r="V988" i="24"/>
  <c r="U988" i="24"/>
  <c r="X988" i="24" s="1"/>
  <c r="T988" i="24"/>
  <c r="Z987" i="24"/>
  <c r="Y987" i="24"/>
  <c r="V987" i="24"/>
  <c r="U987" i="24"/>
  <c r="T987" i="24"/>
  <c r="Z986" i="24"/>
  <c r="Y986" i="24"/>
  <c r="X986" i="24"/>
  <c r="V986" i="24"/>
  <c r="U986" i="24"/>
  <c r="W986" i="24" s="1"/>
  <c r="AA973" i="8" s="1"/>
  <c r="T986" i="24"/>
  <c r="Z985" i="24"/>
  <c r="Y985" i="24"/>
  <c r="X985" i="24"/>
  <c r="W985" i="24"/>
  <c r="AA972" i="8" s="1"/>
  <c r="V985" i="24"/>
  <c r="U985" i="24"/>
  <c r="T985" i="24"/>
  <c r="Z984" i="24"/>
  <c r="Y984" i="24"/>
  <c r="W984" i="24"/>
  <c r="AA971" i="8" s="1"/>
  <c r="V984" i="24"/>
  <c r="U984" i="24"/>
  <c r="X984" i="24" s="1"/>
  <c r="T984" i="24"/>
  <c r="Z983" i="24"/>
  <c r="Y983" i="24"/>
  <c r="V983" i="24"/>
  <c r="U983" i="24"/>
  <c r="T983" i="24"/>
  <c r="Z982" i="24"/>
  <c r="Y982" i="24"/>
  <c r="X982" i="24"/>
  <c r="V982" i="24"/>
  <c r="U982" i="24"/>
  <c r="W982" i="24" s="1"/>
  <c r="AA969" i="8" s="1"/>
  <c r="T982" i="24"/>
  <c r="Z981" i="24"/>
  <c r="Y981" i="24"/>
  <c r="X981" i="24"/>
  <c r="W981" i="24"/>
  <c r="AA968" i="8" s="1"/>
  <c r="V981" i="24"/>
  <c r="U981" i="24"/>
  <c r="T981" i="24"/>
  <c r="Z980" i="24"/>
  <c r="Y980" i="24"/>
  <c r="W980" i="24"/>
  <c r="AA967" i="8" s="1"/>
  <c r="V980" i="24"/>
  <c r="U980" i="24"/>
  <c r="X980" i="24" s="1"/>
  <c r="T980" i="24"/>
  <c r="Z979" i="24"/>
  <c r="Y979" i="24"/>
  <c r="V979" i="24"/>
  <c r="U979" i="24"/>
  <c r="T979" i="24"/>
  <c r="Z978" i="24"/>
  <c r="Y978" i="24"/>
  <c r="X978" i="24"/>
  <c r="V978" i="24"/>
  <c r="U978" i="24"/>
  <c r="W978" i="24" s="1"/>
  <c r="AA965" i="8" s="1"/>
  <c r="T978" i="24"/>
  <c r="Z977" i="24"/>
  <c r="Y977" i="24"/>
  <c r="X977" i="24"/>
  <c r="W977" i="24"/>
  <c r="AA964" i="8" s="1"/>
  <c r="V977" i="24"/>
  <c r="U977" i="24"/>
  <c r="T977" i="24"/>
  <c r="Z976" i="24"/>
  <c r="Y976" i="24"/>
  <c r="W976" i="24"/>
  <c r="AA963" i="8" s="1"/>
  <c r="V976" i="24"/>
  <c r="U976" i="24"/>
  <c r="X976" i="24" s="1"/>
  <c r="T976" i="24"/>
  <c r="Z975" i="24"/>
  <c r="Y975" i="24"/>
  <c r="V975" i="24"/>
  <c r="U975" i="24"/>
  <c r="T975" i="24"/>
  <c r="Z974" i="24"/>
  <c r="Y974" i="24"/>
  <c r="X974" i="24"/>
  <c r="V974" i="24"/>
  <c r="U974" i="24"/>
  <c r="W974" i="24" s="1"/>
  <c r="AA961" i="8" s="1"/>
  <c r="T974" i="24"/>
  <c r="Z973" i="24"/>
  <c r="Y973" i="24"/>
  <c r="X973" i="24"/>
  <c r="W973" i="24"/>
  <c r="V973" i="24"/>
  <c r="U973" i="24"/>
  <c r="T973" i="24"/>
  <c r="Z972" i="24"/>
  <c r="Y972" i="24"/>
  <c r="W972" i="24"/>
  <c r="AA959" i="8" s="1"/>
  <c r="V972" i="24"/>
  <c r="U972" i="24"/>
  <c r="X972" i="24" s="1"/>
  <c r="T972" i="24"/>
  <c r="Z971" i="24"/>
  <c r="Y971" i="24"/>
  <c r="V971" i="24"/>
  <c r="U971" i="24"/>
  <c r="T971" i="24"/>
  <c r="Z970" i="24"/>
  <c r="Y970" i="24"/>
  <c r="X970" i="24"/>
  <c r="V970" i="24"/>
  <c r="U970" i="24"/>
  <c r="W970" i="24" s="1"/>
  <c r="AA957" i="8" s="1"/>
  <c r="T970" i="24"/>
  <c r="Z969" i="24"/>
  <c r="Y969" i="24"/>
  <c r="X969" i="24"/>
  <c r="W969" i="24"/>
  <c r="AA956" i="8" s="1"/>
  <c r="V969" i="24"/>
  <c r="U969" i="24"/>
  <c r="T969" i="24"/>
  <c r="Z968" i="24"/>
  <c r="Y968" i="24"/>
  <c r="W968" i="24"/>
  <c r="AA955" i="8" s="1"/>
  <c r="V968" i="24"/>
  <c r="U968" i="24"/>
  <c r="X968" i="24" s="1"/>
  <c r="T968" i="24"/>
  <c r="Z967" i="24"/>
  <c r="Y967" i="24"/>
  <c r="V967" i="24"/>
  <c r="U967" i="24"/>
  <c r="T967" i="24"/>
  <c r="Z966" i="24"/>
  <c r="Y966" i="24"/>
  <c r="X966" i="24"/>
  <c r="V966" i="24"/>
  <c r="U966" i="24"/>
  <c r="W966" i="24" s="1"/>
  <c r="AA953" i="8" s="1"/>
  <c r="T966" i="24"/>
  <c r="Z965" i="24"/>
  <c r="Y965" i="24"/>
  <c r="X965" i="24"/>
  <c r="W965" i="24"/>
  <c r="AA952" i="8" s="1"/>
  <c r="V965" i="24"/>
  <c r="U965" i="24"/>
  <c r="T965" i="24"/>
  <c r="Z964" i="24"/>
  <c r="Y964" i="24"/>
  <c r="W964" i="24"/>
  <c r="AA951" i="8" s="1"/>
  <c r="V964" i="24"/>
  <c r="U964" i="24"/>
  <c r="X964" i="24" s="1"/>
  <c r="T964" i="24"/>
  <c r="Z963" i="24"/>
  <c r="Y963" i="24"/>
  <c r="V963" i="24"/>
  <c r="U963" i="24"/>
  <c r="T963" i="24"/>
  <c r="Z962" i="24"/>
  <c r="Y962" i="24"/>
  <c r="X962" i="24"/>
  <c r="V962" i="24"/>
  <c r="U962" i="24"/>
  <c r="W962" i="24" s="1"/>
  <c r="AA949" i="8" s="1"/>
  <c r="T962" i="24"/>
  <c r="Z961" i="24"/>
  <c r="Y961" i="24"/>
  <c r="X961" i="24"/>
  <c r="W961" i="24"/>
  <c r="AA948" i="8" s="1"/>
  <c r="V961" i="24"/>
  <c r="U961" i="24"/>
  <c r="T961" i="24"/>
  <c r="Z960" i="24"/>
  <c r="Y960" i="24"/>
  <c r="W960" i="24"/>
  <c r="AA947" i="8" s="1"/>
  <c r="V960" i="24"/>
  <c r="U960" i="24"/>
  <c r="X960" i="24" s="1"/>
  <c r="T960" i="24"/>
  <c r="Z959" i="24"/>
  <c r="Y959" i="24"/>
  <c r="V959" i="24"/>
  <c r="U959" i="24"/>
  <c r="T959" i="24"/>
  <c r="Z958" i="24"/>
  <c r="Y958" i="24"/>
  <c r="X958" i="24"/>
  <c r="V958" i="24"/>
  <c r="U958" i="24"/>
  <c r="W958" i="24" s="1"/>
  <c r="AA945" i="8" s="1"/>
  <c r="T958" i="24"/>
  <c r="Z957" i="24"/>
  <c r="Y957" i="24"/>
  <c r="X957" i="24"/>
  <c r="W957" i="24"/>
  <c r="AA944" i="8" s="1"/>
  <c r="V957" i="24"/>
  <c r="U957" i="24"/>
  <c r="T957" i="24"/>
  <c r="Z956" i="24"/>
  <c r="Y956" i="24"/>
  <c r="W956" i="24"/>
  <c r="AA943" i="8" s="1"/>
  <c r="V956" i="24"/>
  <c r="U956" i="24"/>
  <c r="X956" i="24" s="1"/>
  <c r="T956" i="24"/>
  <c r="Z955" i="24"/>
  <c r="Y955" i="24"/>
  <c r="V955" i="24"/>
  <c r="U955" i="24"/>
  <c r="T955" i="24"/>
  <c r="Z954" i="24"/>
  <c r="Y954" i="24"/>
  <c r="X954" i="24"/>
  <c r="V954" i="24"/>
  <c r="U954" i="24"/>
  <c r="W954" i="24" s="1"/>
  <c r="AA941" i="8" s="1"/>
  <c r="T954" i="24"/>
  <c r="Z953" i="24"/>
  <c r="Y953" i="24"/>
  <c r="X953" i="24"/>
  <c r="W953" i="24"/>
  <c r="AA940" i="8" s="1"/>
  <c r="V953" i="24"/>
  <c r="U953" i="24"/>
  <c r="T953" i="24"/>
  <c r="Z952" i="24"/>
  <c r="Y952" i="24"/>
  <c r="W952" i="24"/>
  <c r="V952" i="24"/>
  <c r="U952" i="24"/>
  <c r="X952" i="24" s="1"/>
  <c r="T952" i="24"/>
  <c r="Z951" i="24"/>
  <c r="Y951" i="24"/>
  <c r="V951" i="24"/>
  <c r="U951" i="24"/>
  <c r="T951" i="24"/>
  <c r="Z950" i="24"/>
  <c r="Y950" i="24"/>
  <c r="X950" i="24"/>
  <c r="V950" i="24"/>
  <c r="U950" i="24"/>
  <c r="W950" i="24" s="1"/>
  <c r="AA937" i="8" s="1"/>
  <c r="T950" i="24"/>
  <c r="Z949" i="24"/>
  <c r="Y949" i="24"/>
  <c r="X949" i="24"/>
  <c r="W949" i="24"/>
  <c r="AA936" i="8" s="1"/>
  <c r="V949" i="24"/>
  <c r="U949" i="24"/>
  <c r="T949" i="24"/>
  <c r="Z948" i="24"/>
  <c r="Y948" i="24"/>
  <c r="W948" i="24"/>
  <c r="AA935" i="8" s="1"/>
  <c r="V948" i="24"/>
  <c r="U948" i="24"/>
  <c r="X948" i="24" s="1"/>
  <c r="T948" i="24"/>
  <c r="Z947" i="24"/>
  <c r="Y947" i="24"/>
  <c r="V947" i="24"/>
  <c r="U947" i="24"/>
  <c r="T947" i="24"/>
  <c r="Z946" i="24"/>
  <c r="Y946" i="24"/>
  <c r="X946" i="24"/>
  <c r="V946" i="24"/>
  <c r="U946" i="24"/>
  <c r="W946" i="24" s="1"/>
  <c r="AA933" i="8" s="1"/>
  <c r="T946" i="24"/>
  <c r="Z945" i="24"/>
  <c r="Y945" i="24"/>
  <c r="X945" i="24"/>
  <c r="W945" i="24"/>
  <c r="AA932" i="8" s="1"/>
  <c r="V945" i="24"/>
  <c r="U945" i="24"/>
  <c r="T945" i="24"/>
  <c r="Z944" i="24"/>
  <c r="Y944" i="24"/>
  <c r="W944" i="24"/>
  <c r="AA931" i="8" s="1"/>
  <c r="V944" i="24"/>
  <c r="U944" i="24"/>
  <c r="X944" i="24" s="1"/>
  <c r="T944" i="24"/>
  <c r="Z943" i="24"/>
  <c r="Y943" i="24"/>
  <c r="V943" i="24"/>
  <c r="U943" i="24"/>
  <c r="T943" i="24"/>
  <c r="Z942" i="24"/>
  <c r="Y942" i="24"/>
  <c r="X942" i="24"/>
  <c r="V942" i="24"/>
  <c r="U942" i="24"/>
  <c r="W942" i="24" s="1"/>
  <c r="AA929" i="8" s="1"/>
  <c r="T942" i="24"/>
  <c r="Z941" i="24"/>
  <c r="Y941" i="24"/>
  <c r="X941" i="24"/>
  <c r="W941" i="24"/>
  <c r="AA928" i="8" s="1"/>
  <c r="V941" i="24"/>
  <c r="U941" i="24"/>
  <c r="T941" i="24"/>
  <c r="Z940" i="24"/>
  <c r="Y940" i="24"/>
  <c r="W940" i="24"/>
  <c r="AA927" i="8" s="1"/>
  <c r="V940" i="24"/>
  <c r="U940" i="24"/>
  <c r="X940" i="24" s="1"/>
  <c r="T940" i="24"/>
  <c r="Z939" i="24"/>
  <c r="Y939" i="24"/>
  <c r="V939" i="24"/>
  <c r="U939" i="24"/>
  <c r="T939" i="24"/>
  <c r="Z938" i="24"/>
  <c r="Y938" i="24"/>
  <c r="X938" i="24"/>
  <c r="V938" i="24"/>
  <c r="U938" i="24"/>
  <c r="W938" i="24" s="1"/>
  <c r="AA925" i="8" s="1"/>
  <c r="T938" i="24"/>
  <c r="Z937" i="24"/>
  <c r="Y937" i="24"/>
  <c r="X937" i="24"/>
  <c r="W937" i="24"/>
  <c r="AA924" i="8" s="1"/>
  <c r="V937" i="24"/>
  <c r="U937" i="24"/>
  <c r="T937" i="24"/>
  <c r="Z936" i="24"/>
  <c r="Y936" i="24"/>
  <c r="W936" i="24"/>
  <c r="AA923" i="8" s="1"/>
  <c r="V936" i="24"/>
  <c r="U936" i="24"/>
  <c r="X936" i="24" s="1"/>
  <c r="T936" i="24"/>
  <c r="Z935" i="24"/>
  <c r="Y935" i="24"/>
  <c r="V935" i="24"/>
  <c r="U935" i="24"/>
  <c r="T935" i="24"/>
  <c r="Z934" i="24"/>
  <c r="Y934" i="24"/>
  <c r="X934" i="24"/>
  <c r="V934" i="24"/>
  <c r="U934" i="24"/>
  <c r="W934" i="24" s="1"/>
  <c r="AA921" i="8" s="1"/>
  <c r="T934" i="24"/>
  <c r="Z933" i="24"/>
  <c r="Y933" i="24"/>
  <c r="X933" i="24"/>
  <c r="W933" i="24"/>
  <c r="AA920" i="8" s="1"/>
  <c r="V933" i="24"/>
  <c r="U933" i="24"/>
  <c r="T933" i="24"/>
  <c r="Z932" i="24"/>
  <c r="Y932" i="24"/>
  <c r="W932" i="24"/>
  <c r="AA919" i="8" s="1"/>
  <c r="V932" i="24"/>
  <c r="U932" i="24"/>
  <c r="X932" i="24" s="1"/>
  <c r="T932" i="24"/>
  <c r="Z931" i="24"/>
  <c r="Y931" i="24"/>
  <c r="V931" i="24"/>
  <c r="U931" i="24"/>
  <c r="T931" i="24"/>
  <c r="Z930" i="24"/>
  <c r="Y930" i="24"/>
  <c r="X930" i="24"/>
  <c r="V930" i="24"/>
  <c r="U930" i="24"/>
  <c r="W930" i="24" s="1"/>
  <c r="AA917" i="8" s="1"/>
  <c r="T930" i="24"/>
  <c r="Z929" i="24"/>
  <c r="Y929" i="24"/>
  <c r="X929" i="24"/>
  <c r="W929" i="24"/>
  <c r="AA916" i="8" s="1"/>
  <c r="V929" i="24"/>
  <c r="U929" i="24"/>
  <c r="T929" i="24"/>
  <c r="Z928" i="24"/>
  <c r="Y928" i="24"/>
  <c r="W928" i="24"/>
  <c r="AA915" i="8" s="1"/>
  <c r="V928" i="24"/>
  <c r="U928" i="24"/>
  <c r="X928" i="24" s="1"/>
  <c r="T928" i="24"/>
  <c r="Z927" i="24"/>
  <c r="Y927" i="24"/>
  <c r="V927" i="24"/>
  <c r="U927" i="24"/>
  <c r="T927" i="24"/>
  <c r="Z926" i="24"/>
  <c r="Y926" i="24"/>
  <c r="X926" i="24"/>
  <c r="V926" i="24"/>
  <c r="U926" i="24"/>
  <c r="W926" i="24" s="1"/>
  <c r="AA913" i="8" s="1"/>
  <c r="T926" i="24"/>
  <c r="Z925" i="24"/>
  <c r="Y925" i="24"/>
  <c r="X925" i="24"/>
  <c r="W925" i="24"/>
  <c r="AA912" i="8" s="1"/>
  <c r="V925" i="24"/>
  <c r="U925" i="24"/>
  <c r="T925" i="24"/>
  <c r="Z924" i="24"/>
  <c r="Y924" i="24"/>
  <c r="W924" i="24"/>
  <c r="AA911" i="8" s="1"/>
  <c r="V924" i="24"/>
  <c r="U924" i="24"/>
  <c r="X924" i="24" s="1"/>
  <c r="T924" i="24"/>
  <c r="Z923" i="24"/>
  <c r="Y923" i="24"/>
  <c r="V923" i="24"/>
  <c r="U923" i="24"/>
  <c r="T923" i="24"/>
  <c r="Z922" i="24"/>
  <c r="Y922" i="24"/>
  <c r="X922" i="24"/>
  <c r="V922" i="24"/>
  <c r="U922" i="24"/>
  <c r="W922" i="24" s="1"/>
  <c r="AA909" i="8" s="1"/>
  <c r="T922" i="24"/>
  <c r="Z921" i="24"/>
  <c r="Y921" i="24"/>
  <c r="X921" i="24"/>
  <c r="W921" i="24"/>
  <c r="AA908" i="8" s="1"/>
  <c r="V921" i="24"/>
  <c r="U921" i="24"/>
  <c r="T921" i="24"/>
  <c r="Z920" i="24"/>
  <c r="Y920" i="24"/>
  <c r="W920" i="24"/>
  <c r="AA907" i="8" s="1"/>
  <c r="V920" i="24"/>
  <c r="U920" i="24"/>
  <c r="X920" i="24" s="1"/>
  <c r="T920" i="24"/>
  <c r="Z919" i="24"/>
  <c r="Y919" i="24"/>
  <c r="V919" i="24"/>
  <c r="U919" i="24"/>
  <c r="T919" i="24"/>
  <c r="Z918" i="24"/>
  <c r="Y918" i="24"/>
  <c r="X918" i="24"/>
  <c r="V918" i="24"/>
  <c r="U918" i="24"/>
  <c r="W918" i="24" s="1"/>
  <c r="AA905" i="8" s="1"/>
  <c r="T918" i="24"/>
  <c r="Z917" i="24"/>
  <c r="Y917" i="24"/>
  <c r="X917" i="24"/>
  <c r="W917" i="24"/>
  <c r="AA904" i="8" s="1"/>
  <c r="V917" i="24"/>
  <c r="U917" i="24"/>
  <c r="T917" i="24"/>
  <c r="Z916" i="24"/>
  <c r="Y916" i="24"/>
  <c r="W916" i="24"/>
  <c r="AA903" i="8" s="1"/>
  <c r="V916" i="24"/>
  <c r="U916" i="24"/>
  <c r="X916" i="24" s="1"/>
  <c r="T916" i="24"/>
  <c r="Z915" i="24"/>
  <c r="Y915" i="24"/>
  <c r="V915" i="24"/>
  <c r="U915" i="24"/>
  <c r="T915" i="24"/>
  <c r="Z914" i="24"/>
  <c r="Y914" i="24"/>
  <c r="X914" i="24"/>
  <c r="V914" i="24"/>
  <c r="U914" i="24"/>
  <c r="W914" i="24" s="1"/>
  <c r="AA901" i="8" s="1"/>
  <c r="T914" i="24"/>
  <c r="Z913" i="24"/>
  <c r="Y913" i="24"/>
  <c r="X913" i="24"/>
  <c r="W913" i="24"/>
  <c r="AA900" i="8" s="1"/>
  <c r="V913" i="24"/>
  <c r="U913" i="24"/>
  <c r="T913" i="24"/>
  <c r="Z912" i="24"/>
  <c r="Y912" i="24"/>
  <c r="W912" i="24"/>
  <c r="AA899" i="8" s="1"/>
  <c r="V912" i="24"/>
  <c r="U912" i="24"/>
  <c r="X912" i="24" s="1"/>
  <c r="T912" i="24"/>
  <c r="Z911" i="24"/>
  <c r="Y911" i="24"/>
  <c r="V911" i="24"/>
  <c r="U911" i="24"/>
  <c r="T911" i="24"/>
  <c r="Z910" i="24"/>
  <c r="Y910" i="24"/>
  <c r="X910" i="24"/>
  <c r="V910" i="24"/>
  <c r="U910" i="24"/>
  <c r="W910" i="24" s="1"/>
  <c r="AA897" i="8" s="1"/>
  <c r="T910" i="24"/>
  <c r="Z909" i="24"/>
  <c r="Y909" i="24"/>
  <c r="X909" i="24"/>
  <c r="W909" i="24"/>
  <c r="AA896" i="8" s="1"/>
  <c r="V909" i="24"/>
  <c r="U909" i="24"/>
  <c r="T909" i="24"/>
  <c r="Z908" i="24"/>
  <c r="Y908" i="24"/>
  <c r="W908" i="24"/>
  <c r="AA895" i="8" s="1"/>
  <c r="V908" i="24"/>
  <c r="U908" i="24"/>
  <c r="X908" i="24" s="1"/>
  <c r="T908" i="24"/>
  <c r="Z907" i="24"/>
  <c r="Y907" i="24"/>
  <c r="V907" i="24"/>
  <c r="U907" i="24"/>
  <c r="T907" i="24"/>
  <c r="Z906" i="24"/>
  <c r="Y906" i="24"/>
  <c r="X906" i="24"/>
  <c r="V906" i="24"/>
  <c r="U906" i="24"/>
  <c r="W906" i="24" s="1"/>
  <c r="AA893" i="8" s="1"/>
  <c r="T906" i="24"/>
  <c r="Z905" i="24"/>
  <c r="Y905" i="24"/>
  <c r="X905" i="24"/>
  <c r="W905" i="24"/>
  <c r="AA892" i="8" s="1"/>
  <c r="V905" i="24"/>
  <c r="U905" i="24"/>
  <c r="T905" i="24"/>
  <c r="Z904" i="24"/>
  <c r="Y904" i="24"/>
  <c r="W904" i="24"/>
  <c r="AA891" i="8" s="1"/>
  <c r="V904" i="24"/>
  <c r="U904" i="24"/>
  <c r="X904" i="24" s="1"/>
  <c r="T904" i="24"/>
  <c r="Z903" i="24"/>
  <c r="Y903" i="24"/>
  <c r="V903" i="24"/>
  <c r="U903" i="24"/>
  <c r="T903" i="24"/>
  <c r="Z902" i="24"/>
  <c r="Y902" i="24"/>
  <c r="X902" i="24"/>
  <c r="V902" i="24"/>
  <c r="U902" i="24"/>
  <c r="W902" i="24" s="1"/>
  <c r="AA889" i="8" s="1"/>
  <c r="T902" i="24"/>
  <c r="Z901" i="24"/>
  <c r="Y901" i="24"/>
  <c r="X901" i="24"/>
  <c r="W901" i="24"/>
  <c r="AA888" i="8" s="1"/>
  <c r="V901" i="24"/>
  <c r="U901" i="24"/>
  <c r="T901" i="24"/>
  <c r="Z900" i="24"/>
  <c r="Y900" i="24"/>
  <c r="W900" i="24"/>
  <c r="AA887" i="8" s="1"/>
  <c r="V900" i="24"/>
  <c r="U900" i="24"/>
  <c r="X900" i="24" s="1"/>
  <c r="T900" i="24"/>
  <c r="Z899" i="24"/>
  <c r="Y899" i="24"/>
  <c r="V899" i="24"/>
  <c r="U899" i="24"/>
  <c r="T899" i="24"/>
  <c r="Z898" i="24"/>
  <c r="Y898" i="24"/>
  <c r="X898" i="24"/>
  <c r="V898" i="24"/>
  <c r="U898" i="24"/>
  <c r="W898" i="24" s="1"/>
  <c r="AA885" i="8" s="1"/>
  <c r="T898" i="24"/>
  <c r="Z897" i="24"/>
  <c r="Y897" i="24"/>
  <c r="X897" i="24"/>
  <c r="W897" i="24"/>
  <c r="AA884" i="8" s="1"/>
  <c r="V897" i="24"/>
  <c r="U897" i="24"/>
  <c r="T897" i="24"/>
  <c r="Z896" i="24"/>
  <c r="Y896" i="24"/>
  <c r="W896" i="24"/>
  <c r="AA883" i="8" s="1"/>
  <c r="V896" i="24"/>
  <c r="U896" i="24"/>
  <c r="X896" i="24" s="1"/>
  <c r="T896" i="24"/>
  <c r="Z895" i="24"/>
  <c r="Y895" i="24"/>
  <c r="V895" i="24"/>
  <c r="U895" i="24"/>
  <c r="T895" i="24"/>
  <c r="Z894" i="24"/>
  <c r="Y894" i="24"/>
  <c r="X894" i="24"/>
  <c r="V894" i="24"/>
  <c r="U894" i="24"/>
  <c r="W894" i="24" s="1"/>
  <c r="AA881" i="8" s="1"/>
  <c r="T894" i="24"/>
  <c r="Z893" i="24"/>
  <c r="Y893" i="24"/>
  <c r="X893" i="24"/>
  <c r="W893" i="24"/>
  <c r="AA880" i="8" s="1"/>
  <c r="V893" i="24"/>
  <c r="U893" i="24"/>
  <c r="T893" i="24"/>
  <c r="Z892" i="24"/>
  <c r="Y892" i="24"/>
  <c r="W892" i="24"/>
  <c r="AA879" i="8" s="1"/>
  <c r="V892" i="24"/>
  <c r="U892" i="24"/>
  <c r="X892" i="24" s="1"/>
  <c r="T892" i="24"/>
  <c r="Z891" i="24"/>
  <c r="Y891" i="24"/>
  <c r="V891" i="24"/>
  <c r="U891" i="24"/>
  <c r="T891" i="24"/>
  <c r="Z890" i="24"/>
  <c r="Y890" i="24"/>
  <c r="X890" i="24"/>
  <c r="V890" i="24"/>
  <c r="U890" i="24"/>
  <c r="W890" i="24" s="1"/>
  <c r="AA877" i="8" s="1"/>
  <c r="T890" i="24"/>
  <c r="Z889" i="24"/>
  <c r="Y889" i="24"/>
  <c r="X889" i="24"/>
  <c r="W889" i="24"/>
  <c r="AA876" i="8" s="1"/>
  <c r="V889" i="24"/>
  <c r="U889" i="24"/>
  <c r="T889" i="24"/>
  <c r="Z888" i="24"/>
  <c r="Y888" i="24"/>
  <c r="W888" i="24"/>
  <c r="AA875" i="8" s="1"/>
  <c r="V888" i="24"/>
  <c r="U888" i="24"/>
  <c r="X888" i="24" s="1"/>
  <c r="T888" i="24"/>
  <c r="Z887" i="24"/>
  <c r="Y887" i="24"/>
  <c r="V887" i="24"/>
  <c r="U887" i="24"/>
  <c r="T887" i="24"/>
  <c r="Z886" i="24"/>
  <c r="Y886" i="24"/>
  <c r="X886" i="24"/>
  <c r="V886" i="24"/>
  <c r="U886" i="24"/>
  <c r="W886" i="24" s="1"/>
  <c r="AA873" i="8" s="1"/>
  <c r="T886" i="24"/>
  <c r="Z885" i="24"/>
  <c r="Y885" i="24"/>
  <c r="X885" i="24"/>
  <c r="W885" i="24"/>
  <c r="AA872" i="8" s="1"/>
  <c r="V885" i="24"/>
  <c r="U885" i="24"/>
  <c r="T885" i="24"/>
  <c r="Z884" i="24"/>
  <c r="Y884" i="24"/>
  <c r="W884" i="24"/>
  <c r="AA871" i="8" s="1"/>
  <c r="V884" i="24"/>
  <c r="U884" i="24"/>
  <c r="X884" i="24" s="1"/>
  <c r="T884" i="24"/>
  <c r="Z883" i="24"/>
  <c r="Y883" i="24"/>
  <c r="V883" i="24"/>
  <c r="U883" i="24"/>
  <c r="T883" i="24"/>
  <c r="Z882" i="24"/>
  <c r="Y882" i="24"/>
  <c r="X882" i="24"/>
  <c r="V882" i="24"/>
  <c r="U882" i="24"/>
  <c r="W882" i="24" s="1"/>
  <c r="AA869" i="8" s="1"/>
  <c r="T882" i="24"/>
  <c r="Z881" i="24"/>
  <c r="Y881" i="24"/>
  <c r="X881" i="24"/>
  <c r="W881" i="24"/>
  <c r="AA868" i="8" s="1"/>
  <c r="V881" i="24"/>
  <c r="U881" i="24"/>
  <c r="T881" i="24"/>
  <c r="Z880" i="24"/>
  <c r="Y880" i="24"/>
  <c r="W880" i="24"/>
  <c r="AA867" i="8" s="1"/>
  <c r="V880" i="24"/>
  <c r="U880" i="24"/>
  <c r="X880" i="24" s="1"/>
  <c r="T880" i="24"/>
  <c r="Z879" i="24"/>
  <c r="Y879" i="24"/>
  <c r="V879" i="24"/>
  <c r="U879" i="24"/>
  <c r="T879" i="24"/>
  <c r="Z878" i="24"/>
  <c r="Y878" i="24"/>
  <c r="X878" i="24"/>
  <c r="V878" i="24"/>
  <c r="U878" i="24"/>
  <c r="W878" i="24" s="1"/>
  <c r="AA865" i="8" s="1"/>
  <c r="T878" i="24"/>
  <c r="Z877" i="24"/>
  <c r="Y877" i="24"/>
  <c r="X877" i="24"/>
  <c r="W877" i="24"/>
  <c r="AA864" i="8" s="1"/>
  <c r="V877" i="24"/>
  <c r="U877" i="24"/>
  <c r="T877" i="24"/>
  <c r="Z876" i="24"/>
  <c r="Y876" i="24"/>
  <c r="W876" i="24"/>
  <c r="AA863" i="8" s="1"/>
  <c r="V876" i="24"/>
  <c r="U876" i="24"/>
  <c r="X876" i="24" s="1"/>
  <c r="T876" i="24"/>
  <c r="Z875" i="24"/>
  <c r="Y875" i="24"/>
  <c r="V875" i="24"/>
  <c r="U875" i="24"/>
  <c r="T875" i="24"/>
  <c r="Z874" i="24"/>
  <c r="Y874" i="24"/>
  <c r="X874" i="24"/>
  <c r="V874" i="24"/>
  <c r="U874" i="24"/>
  <c r="W874" i="24" s="1"/>
  <c r="AA861" i="8" s="1"/>
  <c r="T874" i="24"/>
  <c r="Z873" i="24"/>
  <c r="Y873" i="24"/>
  <c r="X873" i="24"/>
  <c r="W873" i="24"/>
  <c r="AA860" i="8" s="1"/>
  <c r="V873" i="24"/>
  <c r="U873" i="24"/>
  <c r="T873" i="24"/>
  <c r="Z872" i="24"/>
  <c r="Y872" i="24"/>
  <c r="W872" i="24"/>
  <c r="AA859" i="8" s="1"/>
  <c r="V872" i="24"/>
  <c r="U872" i="24"/>
  <c r="X872" i="24" s="1"/>
  <c r="T872" i="24"/>
  <c r="Z871" i="24"/>
  <c r="Y871" i="24"/>
  <c r="V871" i="24"/>
  <c r="U871" i="24"/>
  <c r="T871" i="24"/>
  <c r="Z870" i="24"/>
  <c r="Y870" i="24"/>
  <c r="X870" i="24"/>
  <c r="V870" i="24"/>
  <c r="U870" i="24"/>
  <c r="W870" i="24" s="1"/>
  <c r="AA857" i="8" s="1"/>
  <c r="T870" i="24"/>
  <c r="Z869" i="24"/>
  <c r="Y869" i="24"/>
  <c r="X869" i="24"/>
  <c r="W869" i="24"/>
  <c r="AA856" i="8" s="1"/>
  <c r="V869" i="24"/>
  <c r="U869" i="24"/>
  <c r="T869" i="24"/>
  <c r="Z868" i="24"/>
  <c r="Y868" i="24"/>
  <c r="W868" i="24"/>
  <c r="AA855" i="8" s="1"/>
  <c r="V868" i="24"/>
  <c r="U868" i="24"/>
  <c r="X868" i="24" s="1"/>
  <c r="T868" i="24"/>
  <c r="Z867" i="24"/>
  <c r="Y867" i="24"/>
  <c r="V867" i="24"/>
  <c r="U867" i="24"/>
  <c r="T867" i="24"/>
  <c r="Z866" i="24"/>
  <c r="Y866" i="24"/>
  <c r="X866" i="24"/>
  <c r="V866" i="24"/>
  <c r="U866" i="24"/>
  <c r="W866" i="24" s="1"/>
  <c r="AA853" i="8" s="1"/>
  <c r="T866" i="24"/>
  <c r="Z865" i="24"/>
  <c r="Y865" i="24"/>
  <c r="X865" i="24"/>
  <c r="W865" i="24"/>
  <c r="AA852" i="8" s="1"/>
  <c r="V865" i="24"/>
  <c r="U865" i="24"/>
  <c r="T865" i="24"/>
  <c r="Z864" i="24"/>
  <c r="Y864" i="24"/>
  <c r="W864" i="24"/>
  <c r="AA851" i="8" s="1"/>
  <c r="V864" i="24"/>
  <c r="U864" i="24"/>
  <c r="X864" i="24" s="1"/>
  <c r="T864" i="24"/>
  <c r="Z863" i="24"/>
  <c r="Y863" i="24"/>
  <c r="V863" i="24"/>
  <c r="U863" i="24"/>
  <c r="T863" i="24"/>
  <c r="Z862" i="24"/>
  <c r="Y862" i="24"/>
  <c r="X862" i="24"/>
  <c r="V862" i="24"/>
  <c r="U862" i="24"/>
  <c r="W862" i="24" s="1"/>
  <c r="AA849" i="8" s="1"/>
  <c r="T862" i="24"/>
  <c r="Z861" i="24"/>
  <c r="Y861" i="24"/>
  <c r="X861" i="24"/>
  <c r="W861" i="24"/>
  <c r="AA848" i="8" s="1"/>
  <c r="V861" i="24"/>
  <c r="U861" i="24"/>
  <c r="T861" i="24"/>
  <c r="Z860" i="24"/>
  <c r="Y860" i="24"/>
  <c r="W860" i="24"/>
  <c r="AA847" i="8" s="1"/>
  <c r="V860" i="24"/>
  <c r="U860" i="24"/>
  <c r="X860" i="24" s="1"/>
  <c r="T860" i="24"/>
  <c r="Z859" i="24"/>
  <c r="Y859" i="24"/>
  <c r="V859" i="24"/>
  <c r="U859" i="24"/>
  <c r="T859" i="24"/>
  <c r="Z858" i="24"/>
  <c r="Y858" i="24"/>
  <c r="X858" i="24"/>
  <c r="V858" i="24"/>
  <c r="U858" i="24"/>
  <c r="W858" i="24" s="1"/>
  <c r="AA845" i="8" s="1"/>
  <c r="T858" i="24"/>
  <c r="Z857" i="24"/>
  <c r="Y857" i="24"/>
  <c r="X857" i="24"/>
  <c r="W857" i="24"/>
  <c r="AA844" i="8" s="1"/>
  <c r="V857" i="24"/>
  <c r="U857" i="24"/>
  <c r="T857" i="24"/>
  <c r="Z856" i="24"/>
  <c r="Y856" i="24"/>
  <c r="W856" i="24"/>
  <c r="AA843" i="8" s="1"/>
  <c r="V856" i="24"/>
  <c r="U856" i="24"/>
  <c r="X856" i="24" s="1"/>
  <c r="T856" i="24"/>
  <c r="Z855" i="24"/>
  <c r="Y855" i="24"/>
  <c r="V855" i="24"/>
  <c r="U855" i="24"/>
  <c r="T855" i="24"/>
  <c r="Z854" i="24"/>
  <c r="Y854" i="24"/>
  <c r="X854" i="24"/>
  <c r="V854" i="24"/>
  <c r="U854" i="24"/>
  <c r="W854" i="24" s="1"/>
  <c r="AA841" i="8" s="1"/>
  <c r="T854" i="24"/>
  <c r="Z853" i="24"/>
  <c r="Y853" i="24"/>
  <c r="X853" i="24"/>
  <c r="W853" i="24"/>
  <c r="AA840" i="8" s="1"/>
  <c r="V853" i="24"/>
  <c r="U853" i="24"/>
  <c r="T853" i="24"/>
  <c r="Z852" i="24"/>
  <c r="Y852" i="24"/>
  <c r="W852" i="24"/>
  <c r="AA839" i="8" s="1"/>
  <c r="V852" i="24"/>
  <c r="U852" i="24"/>
  <c r="X852" i="24" s="1"/>
  <c r="T852" i="24"/>
  <c r="Z851" i="24"/>
  <c r="Y851" i="24"/>
  <c r="V851" i="24"/>
  <c r="U851" i="24"/>
  <c r="T851" i="24"/>
  <c r="Z850" i="24"/>
  <c r="Y850" i="24"/>
  <c r="X850" i="24"/>
  <c r="V850" i="24"/>
  <c r="U850" i="24"/>
  <c r="W850" i="24" s="1"/>
  <c r="AA837" i="8" s="1"/>
  <c r="T850" i="24"/>
  <c r="Z849" i="24"/>
  <c r="Y849" i="24"/>
  <c r="X849" i="24"/>
  <c r="W849" i="24"/>
  <c r="AA836" i="8" s="1"/>
  <c r="V849" i="24"/>
  <c r="U849" i="24"/>
  <c r="T849" i="24"/>
  <c r="Z848" i="24"/>
  <c r="Y848" i="24"/>
  <c r="W848" i="24"/>
  <c r="AA835" i="8" s="1"/>
  <c r="V848" i="24"/>
  <c r="U848" i="24"/>
  <c r="X848" i="24" s="1"/>
  <c r="T848" i="24"/>
  <c r="Z847" i="24"/>
  <c r="Y847" i="24"/>
  <c r="V847" i="24"/>
  <c r="U847" i="24"/>
  <c r="T847" i="24"/>
  <c r="Z846" i="24"/>
  <c r="Y846" i="24"/>
  <c r="X846" i="24"/>
  <c r="V846" i="24"/>
  <c r="U846" i="24"/>
  <c r="W846" i="24" s="1"/>
  <c r="AA833" i="8" s="1"/>
  <c r="T846" i="24"/>
  <c r="Z845" i="24"/>
  <c r="Y845" i="24"/>
  <c r="X845" i="24"/>
  <c r="W845" i="24"/>
  <c r="AA832" i="8" s="1"/>
  <c r="V845" i="24"/>
  <c r="U845" i="24"/>
  <c r="T845" i="24"/>
  <c r="Z844" i="24"/>
  <c r="Y844" i="24"/>
  <c r="W844" i="24"/>
  <c r="AA831" i="8" s="1"/>
  <c r="V844" i="24"/>
  <c r="U844" i="24"/>
  <c r="X844" i="24" s="1"/>
  <c r="T844" i="24"/>
  <c r="Z843" i="24"/>
  <c r="Y843" i="24"/>
  <c r="V843" i="24"/>
  <c r="U843" i="24"/>
  <c r="T843" i="24"/>
  <c r="Z842" i="24"/>
  <c r="Y842" i="24"/>
  <c r="X842" i="24"/>
  <c r="V842" i="24"/>
  <c r="U842" i="24"/>
  <c r="W842" i="24" s="1"/>
  <c r="AA829" i="8" s="1"/>
  <c r="T842" i="24"/>
  <c r="Z841" i="24"/>
  <c r="Y841" i="24"/>
  <c r="X841" i="24"/>
  <c r="W841" i="24"/>
  <c r="AA828" i="8" s="1"/>
  <c r="V841" i="24"/>
  <c r="U841" i="24"/>
  <c r="T841" i="24"/>
  <c r="Z840" i="24"/>
  <c r="Y840" i="24"/>
  <c r="W840" i="24"/>
  <c r="AA827" i="8" s="1"/>
  <c r="V840" i="24"/>
  <c r="U840" i="24"/>
  <c r="X840" i="24" s="1"/>
  <c r="T840" i="24"/>
  <c r="Z839" i="24"/>
  <c r="Y839" i="24"/>
  <c r="V839" i="24"/>
  <c r="U839" i="24"/>
  <c r="T839" i="24"/>
  <c r="Z838" i="24"/>
  <c r="Y838" i="24"/>
  <c r="X838" i="24"/>
  <c r="V838" i="24"/>
  <c r="U838" i="24"/>
  <c r="W838" i="24" s="1"/>
  <c r="AA825" i="8" s="1"/>
  <c r="T838" i="24"/>
  <c r="Z837" i="24"/>
  <c r="Y837" i="24"/>
  <c r="X837" i="24"/>
  <c r="W837" i="24"/>
  <c r="AA824" i="8" s="1"/>
  <c r="V837" i="24"/>
  <c r="U837" i="24"/>
  <c r="T837" i="24"/>
  <c r="Z836" i="24"/>
  <c r="Y836" i="24"/>
  <c r="W836" i="24"/>
  <c r="AA823" i="8" s="1"/>
  <c r="V836" i="24"/>
  <c r="U836" i="24"/>
  <c r="X836" i="24" s="1"/>
  <c r="T836" i="24"/>
  <c r="Z835" i="24"/>
  <c r="Y835" i="24"/>
  <c r="V835" i="24"/>
  <c r="U835" i="24"/>
  <c r="T835" i="24"/>
  <c r="Z834" i="24"/>
  <c r="Y834" i="24"/>
  <c r="X834" i="24"/>
  <c r="V834" i="24"/>
  <c r="U834" i="24"/>
  <c r="W834" i="24" s="1"/>
  <c r="AA821" i="8" s="1"/>
  <c r="T834" i="24"/>
  <c r="Z833" i="24"/>
  <c r="Y833" i="24"/>
  <c r="X833" i="24"/>
  <c r="W833" i="24"/>
  <c r="AA820" i="8" s="1"/>
  <c r="V833" i="24"/>
  <c r="U833" i="24"/>
  <c r="T833" i="24"/>
  <c r="Z832" i="24"/>
  <c r="Y832" i="24"/>
  <c r="W832" i="24"/>
  <c r="AA819" i="8" s="1"/>
  <c r="V832" i="24"/>
  <c r="U832" i="24"/>
  <c r="X832" i="24" s="1"/>
  <c r="T832" i="24"/>
  <c r="Z831" i="24"/>
  <c r="Y831" i="24"/>
  <c r="V831" i="24"/>
  <c r="U831" i="24"/>
  <c r="T831" i="24"/>
  <c r="Z830" i="24"/>
  <c r="Y830" i="24"/>
  <c r="X830" i="24"/>
  <c r="V830" i="24"/>
  <c r="U830" i="24"/>
  <c r="W830" i="24" s="1"/>
  <c r="AA817" i="8" s="1"/>
  <c r="T830" i="24"/>
  <c r="Z829" i="24"/>
  <c r="Y829" i="24"/>
  <c r="X829" i="24"/>
  <c r="W829" i="24"/>
  <c r="AA816" i="8" s="1"/>
  <c r="V829" i="24"/>
  <c r="U829" i="24"/>
  <c r="T829" i="24"/>
  <c r="Z828" i="24"/>
  <c r="Y828" i="24"/>
  <c r="W828" i="24"/>
  <c r="AA815" i="8" s="1"/>
  <c r="V828" i="24"/>
  <c r="U828" i="24"/>
  <c r="X828" i="24" s="1"/>
  <c r="T828" i="24"/>
  <c r="Z827" i="24"/>
  <c r="Y827" i="24"/>
  <c r="V827" i="24"/>
  <c r="U827" i="24"/>
  <c r="T827" i="24"/>
  <c r="Z826" i="24"/>
  <c r="Y826" i="24"/>
  <c r="X826" i="24"/>
  <c r="V826" i="24"/>
  <c r="U826" i="24"/>
  <c r="W826" i="24" s="1"/>
  <c r="AA813" i="8" s="1"/>
  <c r="T826" i="24"/>
  <c r="Z825" i="24"/>
  <c r="Y825" i="24"/>
  <c r="X825" i="24"/>
  <c r="W825" i="24"/>
  <c r="AA812" i="8" s="1"/>
  <c r="V825" i="24"/>
  <c r="U825" i="24"/>
  <c r="T825" i="24"/>
  <c r="Z824" i="24"/>
  <c r="Y824" i="24"/>
  <c r="W824" i="24"/>
  <c r="AA811" i="8" s="1"/>
  <c r="V824" i="24"/>
  <c r="U824" i="24"/>
  <c r="X824" i="24" s="1"/>
  <c r="T824" i="24"/>
  <c r="Z823" i="24"/>
  <c r="Y823" i="24"/>
  <c r="V823" i="24"/>
  <c r="U823" i="24"/>
  <c r="T823" i="24"/>
  <c r="Z822" i="24"/>
  <c r="Y822" i="24"/>
  <c r="X822" i="24"/>
  <c r="V822" i="24"/>
  <c r="U822" i="24"/>
  <c r="W822" i="24" s="1"/>
  <c r="AA809" i="8" s="1"/>
  <c r="T822" i="24"/>
  <c r="Z821" i="24"/>
  <c r="Y821" i="24"/>
  <c r="X821" i="24"/>
  <c r="W821" i="24"/>
  <c r="AA808" i="8" s="1"/>
  <c r="V821" i="24"/>
  <c r="U821" i="24"/>
  <c r="T821" i="24"/>
  <c r="Z820" i="24"/>
  <c r="Y820" i="24"/>
  <c r="W820" i="24"/>
  <c r="AA807" i="8" s="1"/>
  <c r="V820" i="24"/>
  <c r="U820" i="24"/>
  <c r="X820" i="24" s="1"/>
  <c r="T820" i="24"/>
  <c r="Z819" i="24"/>
  <c r="Y819" i="24"/>
  <c r="V819" i="24"/>
  <c r="U819" i="24"/>
  <c r="T819" i="24"/>
  <c r="Z818" i="24"/>
  <c r="Y818" i="24"/>
  <c r="X818" i="24"/>
  <c r="V818" i="24"/>
  <c r="U818" i="24"/>
  <c r="W818" i="24" s="1"/>
  <c r="AA805" i="8" s="1"/>
  <c r="T818" i="24"/>
  <c r="Z817" i="24"/>
  <c r="Y817" i="24"/>
  <c r="X817" i="24"/>
  <c r="W817" i="24"/>
  <c r="AA804" i="8" s="1"/>
  <c r="V817" i="24"/>
  <c r="U817" i="24"/>
  <c r="T817" i="24"/>
  <c r="Z816" i="24"/>
  <c r="Y816" i="24"/>
  <c r="W816" i="24"/>
  <c r="AA803" i="8" s="1"/>
  <c r="V816" i="24"/>
  <c r="U816" i="24"/>
  <c r="X816" i="24" s="1"/>
  <c r="T816" i="24"/>
  <c r="Z815" i="24"/>
  <c r="Y815" i="24"/>
  <c r="V815" i="24"/>
  <c r="U815" i="24"/>
  <c r="T815" i="24"/>
  <c r="Z814" i="24"/>
  <c r="Y814" i="24"/>
  <c r="X814" i="24"/>
  <c r="V814" i="24"/>
  <c r="U814" i="24"/>
  <c r="W814" i="24" s="1"/>
  <c r="AA801" i="8" s="1"/>
  <c r="T814" i="24"/>
  <c r="Z813" i="24"/>
  <c r="Y813" i="24"/>
  <c r="X813" i="24"/>
  <c r="W813" i="24"/>
  <c r="AA800" i="8" s="1"/>
  <c r="V813" i="24"/>
  <c r="U813" i="24"/>
  <c r="T813" i="24"/>
  <c r="Z812" i="24"/>
  <c r="Y812" i="24"/>
  <c r="W812" i="24"/>
  <c r="AA799" i="8" s="1"/>
  <c r="V812" i="24"/>
  <c r="U812" i="24"/>
  <c r="X812" i="24" s="1"/>
  <c r="T812" i="24"/>
  <c r="Z811" i="24"/>
  <c r="Y811" i="24"/>
  <c r="V811" i="24"/>
  <c r="U811" i="24"/>
  <c r="T811" i="24"/>
  <c r="Z810" i="24"/>
  <c r="Y810" i="24"/>
  <c r="X810" i="24"/>
  <c r="V810" i="24"/>
  <c r="U810" i="24"/>
  <c r="W810" i="24" s="1"/>
  <c r="AA797" i="8" s="1"/>
  <c r="T810" i="24"/>
  <c r="Z809" i="24"/>
  <c r="Y809" i="24"/>
  <c r="X809" i="24"/>
  <c r="W809" i="24"/>
  <c r="AA796" i="8" s="1"/>
  <c r="V809" i="24"/>
  <c r="U809" i="24"/>
  <c r="T809" i="24"/>
  <c r="Z808" i="24"/>
  <c r="Y808" i="24"/>
  <c r="W808" i="24"/>
  <c r="AA795" i="8" s="1"/>
  <c r="V808" i="24"/>
  <c r="U808" i="24"/>
  <c r="X808" i="24" s="1"/>
  <c r="T808" i="24"/>
  <c r="Z807" i="24"/>
  <c r="Y807" i="24"/>
  <c r="V807" i="24"/>
  <c r="U807" i="24"/>
  <c r="T807" i="24"/>
  <c r="Z806" i="24"/>
  <c r="Y806" i="24"/>
  <c r="X806" i="24"/>
  <c r="V806" i="24"/>
  <c r="U806" i="24"/>
  <c r="W806" i="24" s="1"/>
  <c r="AA793" i="8" s="1"/>
  <c r="T806" i="24"/>
  <c r="Z805" i="24"/>
  <c r="Y805" i="24"/>
  <c r="X805" i="24"/>
  <c r="W805" i="24"/>
  <c r="AA792" i="8" s="1"/>
  <c r="V805" i="24"/>
  <c r="U805" i="24"/>
  <c r="T805" i="24"/>
  <c r="Z804" i="24"/>
  <c r="Y804" i="24"/>
  <c r="W804" i="24"/>
  <c r="AA791" i="8" s="1"/>
  <c r="V804" i="24"/>
  <c r="U804" i="24"/>
  <c r="X804" i="24" s="1"/>
  <c r="T804" i="24"/>
  <c r="Z803" i="24"/>
  <c r="Y803" i="24"/>
  <c r="V803" i="24"/>
  <c r="U803" i="24"/>
  <c r="T803" i="24"/>
  <c r="Z802" i="24"/>
  <c r="Y802" i="24"/>
  <c r="X802" i="24"/>
  <c r="V802" i="24"/>
  <c r="U802" i="24"/>
  <c r="W802" i="24" s="1"/>
  <c r="AA789" i="8" s="1"/>
  <c r="T802" i="24"/>
  <c r="Z801" i="24"/>
  <c r="Y801" i="24"/>
  <c r="X801" i="24"/>
  <c r="W801" i="24"/>
  <c r="AA788" i="8" s="1"/>
  <c r="V801" i="24"/>
  <c r="U801" i="24"/>
  <c r="T801" i="24"/>
  <c r="Z800" i="24"/>
  <c r="Y800" i="24"/>
  <c r="W800" i="24"/>
  <c r="AA787" i="8" s="1"/>
  <c r="V800" i="24"/>
  <c r="U800" i="24"/>
  <c r="X800" i="24" s="1"/>
  <c r="T800" i="24"/>
  <c r="Z799" i="24"/>
  <c r="Y799" i="24"/>
  <c r="V799" i="24"/>
  <c r="U799" i="24"/>
  <c r="T799" i="24"/>
  <c r="Z798" i="24"/>
  <c r="Y798" i="24"/>
  <c r="X798" i="24"/>
  <c r="V798" i="24"/>
  <c r="U798" i="24"/>
  <c r="W798" i="24" s="1"/>
  <c r="AA785" i="8" s="1"/>
  <c r="T798" i="24"/>
  <c r="Z797" i="24"/>
  <c r="Y797" i="24"/>
  <c r="X797" i="24"/>
  <c r="W797" i="24"/>
  <c r="AA784" i="8" s="1"/>
  <c r="V797" i="24"/>
  <c r="U797" i="24"/>
  <c r="T797" i="24"/>
  <c r="Z796" i="24"/>
  <c r="Y796" i="24"/>
  <c r="W796" i="24"/>
  <c r="AA783" i="8" s="1"/>
  <c r="V796" i="24"/>
  <c r="U796" i="24"/>
  <c r="X796" i="24" s="1"/>
  <c r="T796" i="24"/>
  <c r="Z795" i="24"/>
  <c r="Y795" i="24"/>
  <c r="V795" i="24"/>
  <c r="U795" i="24"/>
  <c r="T795" i="24"/>
  <c r="Z794" i="24"/>
  <c r="Y794" i="24"/>
  <c r="X794" i="24"/>
  <c r="V794" i="24"/>
  <c r="U794" i="24"/>
  <c r="W794" i="24" s="1"/>
  <c r="AA781" i="8" s="1"/>
  <c r="T794" i="24"/>
  <c r="Z793" i="24"/>
  <c r="Y793" i="24"/>
  <c r="X793" i="24"/>
  <c r="W793" i="24"/>
  <c r="AA780" i="8" s="1"/>
  <c r="V793" i="24"/>
  <c r="U793" i="24"/>
  <c r="T793" i="24"/>
  <c r="Z792" i="24"/>
  <c r="Y792" i="24"/>
  <c r="W792" i="24"/>
  <c r="AA779" i="8" s="1"/>
  <c r="V792" i="24"/>
  <c r="U792" i="24"/>
  <c r="X792" i="24" s="1"/>
  <c r="T792" i="24"/>
  <c r="Z791" i="24"/>
  <c r="Y791" i="24"/>
  <c r="V791" i="24"/>
  <c r="U791" i="24"/>
  <c r="T791" i="24"/>
  <c r="Z790" i="24"/>
  <c r="Y790" i="24"/>
  <c r="X790" i="24"/>
  <c r="V790" i="24"/>
  <c r="U790" i="24"/>
  <c r="W790" i="24" s="1"/>
  <c r="AA777" i="8" s="1"/>
  <c r="T790" i="24"/>
  <c r="Z789" i="24"/>
  <c r="Y789" i="24"/>
  <c r="X789" i="24"/>
  <c r="W789" i="24"/>
  <c r="AA776" i="8" s="1"/>
  <c r="V789" i="24"/>
  <c r="U789" i="24"/>
  <c r="T789" i="24"/>
  <c r="Z788" i="24"/>
  <c r="Y788" i="24"/>
  <c r="W788" i="24"/>
  <c r="AA775" i="8" s="1"/>
  <c r="V788" i="24"/>
  <c r="U788" i="24"/>
  <c r="X788" i="24" s="1"/>
  <c r="T788" i="24"/>
  <c r="Z787" i="24"/>
  <c r="Y787" i="24"/>
  <c r="V787" i="24"/>
  <c r="U787" i="24"/>
  <c r="T787" i="24"/>
  <c r="Z786" i="24"/>
  <c r="Y786" i="24"/>
  <c r="X786" i="24"/>
  <c r="V786" i="24"/>
  <c r="U786" i="24"/>
  <c r="W786" i="24" s="1"/>
  <c r="AA773" i="8" s="1"/>
  <c r="T786" i="24"/>
  <c r="Z785" i="24"/>
  <c r="Y785" i="24"/>
  <c r="X785" i="24"/>
  <c r="W785" i="24"/>
  <c r="AA772" i="8" s="1"/>
  <c r="V785" i="24"/>
  <c r="U785" i="24"/>
  <c r="T785" i="24"/>
  <c r="Z784" i="24"/>
  <c r="Y784" i="24"/>
  <c r="W784" i="24"/>
  <c r="AA771" i="8" s="1"/>
  <c r="V784" i="24"/>
  <c r="U784" i="24"/>
  <c r="X784" i="24" s="1"/>
  <c r="T784" i="24"/>
  <c r="Z783" i="24"/>
  <c r="Y783" i="24"/>
  <c r="V783" i="24"/>
  <c r="U783" i="24"/>
  <c r="T783" i="24"/>
  <c r="Z782" i="24"/>
  <c r="Y782" i="24"/>
  <c r="X782" i="24"/>
  <c r="V782" i="24"/>
  <c r="U782" i="24"/>
  <c r="W782" i="24" s="1"/>
  <c r="AA769" i="8" s="1"/>
  <c r="T782" i="24"/>
  <c r="Z781" i="24"/>
  <c r="Y781" i="24"/>
  <c r="X781" i="24"/>
  <c r="W781" i="24"/>
  <c r="AA768" i="8" s="1"/>
  <c r="V781" i="24"/>
  <c r="U781" i="24"/>
  <c r="T781" i="24"/>
  <c r="Z780" i="24"/>
  <c r="Y780" i="24"/>
  <c r="W780" i="24"/>
  <c r="AA767" i="8" s="1"/>
  <c r="V780" i="24"/>
  <c r="U780" i="24"/>
  <c r="X780" i="24" s="1"/>
  <c r="T780" i="24"/>
  <c r="Z779" i="24"/>
  <c r="Y779" i="24"/>
  <c r="V779" i="24"/>
  <c r="U779" i="24"/>
  <c r="T779" i="24"/>
  <c r="Z778" i="24"/>
  <c r="Y778" i="24"/>
  <c r="X778" i="24"/>
  <c r="V778" i="24"/>
  <c r="U778" i="24"/>
  <c r="W778" i="24" s="1"/>
  <c r="AA765" i="8" s="1"/>
  <c r="T778" i="24"/>
  <c r="Z777" i="24"/>
  <c r="Y777" i="24"/>
  <c r="X777" i="24"/>
  <c r="W777" i="24"/>
  <c r="AA764" i="8" s="1"/>
  <c r="V777" i="24"/>
  <c r="U777" i="24"/>
  <c r="T777" i="24"/>
  <c r="Z776" i="24"/>
  <c r="Y776" i="24"/>
  <c r="W776" i="24"/>
  <c r="AA763" i="8" s="1"/>
  <c r="V776" i="24"/>
  <c r="U776" i="24"/>
  <c r="X776" i="24" s="1"/>
  <c r="T776" i="24"/>
  <c r="Z775" i="24"/>
  <c r="Y775" i="24"/>
  <c r="V775" i="24"/>
  <c r="U775" i="24"/>
  <c r="T775" i="24"/>
  <c r="Z774" i="24"/>
  <c r="Y774" i="24"/>
  <c r="X774" i="24"/>
  <c r="V774" i="24"/>
  <c r="U774" i="24"/>
  <c r="W774" i="24" s="1"/>
  <c r="AA761" i="8" s="1"/>
  <c r="T774" i="24"/>
  <c r="Z773" i="24"/>
  <c r="Y773" i="24"/>
  <c r="X773" i="24"/>
  <c r="W773" i="24"/>
  <c r="AA760" i="8" s="1"/>
  <c r="V773" i="24"/>
  <c r="U773" i="24"/>
  <c r="T773" i="24"/>
  <c r="Z772" i="24"/>
  <c r="Y772" i="24"/>
  <c r="W772" i="24"/>
  <c r="AA759" i="8" s="1"/>
  <c r="V772" i="24"/>
  <c r="U772" i="24"/>
  <c r="X772" i="24" s="1"/>
  <c r="T772" i="24"/>
  <c r="Z771" i="24"/>
  <c r="Y771" i="24"/>
  <c r="V771" i="24"/>
  <c r="U771" i="24"/>
  <c r="T771" i="24"/>
  <c r="Z770" i="24"/>
  <c r="Y770" i="24"/>
  <c r="X770" i="24"/>
  <c r="V770" i="24"/>
  <c r="U770" i="24"/>
  <c r="W770" i="24" s="1"/>
  <c r="AA757" i="8" s="1"/>
  <c r="T770" i="24"/>
  <c r="Z769" i="24"/>
  <c r="Y769" i="24"/>
  <c r="X769" i="24"/>
  <c r="W769" i="24"/>
  <c r="AA756" i="8" s="1"/>
  <c r="V769" i="24"/>
  <c r="U769" i="24"/>
  <c r="T769" i="24"/>
  <c r="Z768" i="24"/>
  <c r="Y768" i="24"/>
  <c r="W768" i="24"/>
  <c r="AA755" i="8" s="1"/>
  <c r="V768" i="24"/>
  <c r="U768" i="24"/>
  <c r="X768" i="24" s="1"/>
  <c r="T768" i="24"/>
  <c r="Z767" i="24"/>
  <c r="Y767" i="24"/>
  <c r="V767" i="24"/>
  <c r="U767" i="24"/>
  <c r="T767" i="24"/>
  <c r="Z766" i="24"/>
  <c r="Y766" i="24"/>
  <c r="X766" i="24"/>
  <c r="V766" i="24"/>
  <c r="U766" i="24"/>
  <c r="W766" i="24" s="1"/>
  <c r="AA753" i="8" s="1"/>
  <c r="T766" i="24"/>
  <c r="Z765" i="24"/>
  <c r="Y765" i="24"/>
  <c r="X765" i="24"/>
  <c r="W765" i="24"/>
  <c r="AA752" i="8" s="1"/>
  <c r="V765" i="24"/>
  <c r="U765" i="24"/>
  <c r="T765" i="24"/>
  <c r="Z764" i="24"/>
  <c r="Y764" i="24"/>
  <c r="W764" i="24"/>
  <c r="AA751" i="8" s="1"/>
  <c r="V764" i="24"/>
  <c r="U764" i="24"/>
  <c r="X764" i="24" s="1"/>
  <c r="T764" i="24"/>
  <c r="Z763" i="24"/>
  <c r="Y763" i="24"/>
  <c r="V763" i="24"/>
  <c r="U763" i="24"/>
  <c r="T763" i="24"/>
  <c r="Z762" i="24"/>
  <c r="Y762" i="24"/>
  <c r="X762" i="24"/>
  <c r="V762" i="24"/>
  <c r="U762" i="24"/>
  <c r="W762" i="24" s="1"/>
  <c r="AA749" i="8" s="1"/>
  <c r="T762" i="24"/>
  <c r="Z761" i="24"/>
  <c r="Y761" i="24"/>
  <c r="X761" i="24"/>
  <c r="W761" i="24"/>
  <c r="AA748" i="8" s="1"/>
  <c r="V761" i="24"/>
  <c r="U761" i="24"/>
  <c r="T761" i="24"/>
  <c r="Z760" i="24"/>
  <c r="Y760" i="24"/>
  <c r="W760" i="24"/>
  <c r="AA747" i="8" s="1"/>
  <c r="V760" i="24"/>
  <c r="U760" i="24"/>
  <c r="X760" i="24" s="1"/>
  <c r="T760" i="24"/>
  <c r="Z759" i="24"/>
  <c r="Y759" i="24"/>
  <c r="V759" i="24"/>
  <c r="U759" i="24"/>
  <c r="T759" i="24"/>
  <c r="Z758" i="24"/>
  <c r="Y758" i="24"/>
  <c r="X758" i="24"/>
  <c r="V758" i="24"/>
  <c r="U758" i="24"/>
  <c r="W758" i="24" s="1"/>
  <c r="AA745" i="8" s="1"/>
  <c r="T758" i="24"/>
  <c r="Z757" i="24"/>
  <c r="Y757" i="24"/>
  <c r="X757" i="24"/>
  <c r="W757" i="24"/>
  <c r="AA744" i="8" s="1"/>
  <c r="V757" i="24"/>
  <c r="U757" i="24"/>
  <c r="T757" i="24"/>
  <c r="Z756" i="24"/>
  <c r="Y756" i="24"/>
  <c r="W756" i="24"/>
  <c r="AA743" i="8" s="1"/>
  <c r="V756" i="24"/>
  <c r="U756" i="24"/>
  <c r="X756" i="24" s="1"/>
  <c r="T756" i="24"/>
  <c r="Z755" i="24"/>
  <c r="Y755" i="24"/>
  <c r="V755" i="24"/>
  <c r="U755" i="24"/>
  <c r="T755" i="24"/>
  <c r="Z754" i="24"/>
  <c r="Y754" i="24"/>
  <c r="X754" i="24"/>
  <c r="V754" i="24"/>
  <c r="U754" i="24"/>
  <c r="W754" i="24" s="1"/>
  <c r="AA741" i="8" s="1"/>
  <c r="T754" i="24"/>
  <c r="Z753" i="24"/>
  <c r="Y753" i="24"/>
  <c r="X753" i="24"/>
  <c r="W753" i="24"/>
  <c r="AA740" i="8" s="1"/>
  <c r="V753" i="24"/>
  <c r="U753" i="24"/>
  <c r="T753" i="24"/>
  <c r="Z752" i="24"/>
  <c r="Y752" i="24"/>
  <c r="W752" i="24"/>
  <c r="AA739" i="8" s="1"/>
  <c r="V752" i="24"/>
  <c r="U752" i="24"/>
  <c r="X752" i="24" s="1"/>
  <c r="T752" i="24"/>
  <c r="Z751" i="24"/>
  <c r="Y751" i="24"/>
  <c r="V751" i="24"/>
  <c r="U751" i="24"/>
  <c r="T751" i="24"/>
  <c r="Z750" i="24"/>
  <c r="Y750" i="24"/>
  <c r="X750" i="24"/>
  <c r="V750" i="24"/>
  <c r="U750" i="24"/>
  <c r="W750" i="24" s="1"/>
  <c r="AA737" i="8" s="1"/>
  <c r="T750" i="24"/>
  <c r="Z749" i="24"/>
  <c r="Y749" i="24"/>
  <c r="X749" i="24"/>
  <c r="W749" i="24"/>
  <c r="AA736" i="8" s="1"/>
  <c r="V749" i="24"/>
  <c r="U749" i="24"/>
  <c r="T749" i="24"/>
  <c r="Z748" i="24"/>
  <c r="Y748" i="24"/>
  <c r="W748" i="24"/>
  <c r="AA735" i="8" s="1"/>
  <c r="V748" i="24"/>
  <c r="U748" i="24"/>
  <c r="X748" i="24" s="1"/>
  <c r="T748" i="24"/>
  <c r="Z747" i="24"/>
  <c r="Y747" i="24"/>
  <c r="V747" i="24"/>
  <c r="U747" i="24"/>
  <c r="T747" i="24"/>
  <c r="Z746" i="24"/>
  <c r="Y746" i="24"/>
  <c r="X746" i="24"/>
  <c r="V746" i="24"/>
  <c r="U746" i="24"/>
  <c r="W746" i="24" s="1"/>
  <c r="AA733" i="8" s="1"/>
  <c r="T746" i="24"/>
  <c r="Z745" i="24"/>
  <c r="Y745" i="24"/>
  <c r="X745" i="24"/>
  <c r="W745" i="24"/>
  <c r="AA732" i="8" s="1"/>
  <c r="V745" i="24"/>
  <c r="U745" i="24"/>
  <c r="T745" i="24"/>
  <c r="Z744" i="24"/>
  <c r="Y744" i="24"/>
  <c r="W744" i="24"/>
  <c r="AA731" i="8" s="1"/>
  <c r="V744" i="24"/>
  <c r="U744" i="24"/>
  <c r="X744" i="24" s="1"/>
  <c r="T744" i="24"/>
  <c r="Z743" i="24"/>
  <c r="Y743" i="24"/>
  <c r="V743" i="24"/>
  <c r="U743" i="24"/>
  <c r="T743" i="24"/>
  <c r="Z742" i="24"/>
  <c r="Y742" i="24"/>
  <c r="X742" i="24"/>
  <c r="V742" i="24"/>
  <c r="U742" i="24"/>
  <c r="W742" i="24" s="1"/>
  <c r="AA729" i="8" s="1"/>
  <c r="T742" i="24"/>
  <c r="Z741" i="24"/>
  <c r="Y741" i="24"/>
  <c r="X741" i="24"/>
  <c r="W741" i="24"/>
  <c r="AA728" i="8" s="1"/>
  <c r="V741" i="24"/>
  <c r="U741" i="24"/>
  <c r="T741" i="24"/>
  <c r="Z740" i="24"/>
  <c r="Y740" i="24"/>
  <c r="W740" i="24"/>
  <c r="AA727" i="8" s="1"/>
  <c r="V740" i="24"/>
  <c r="U740" i="24"/>
  <c r="X740" i="24" s="1"/>
  <c r="T740" i="24"/>
  <c r="Z739" i="24"/>
  <c r="Y739" i="24"/>
  <c r="V739" i="24"/>
  <c r="U739" i="24"/>
  <c r="T739" i="24"/>
  <c r="Z738" i="24"/>
  <c r="Y738" i="24"/>
  <c r="X738" i="24"/>
  <c r="V738" i="24"/>
  <c r="U738" i="24"/>
  <c r="W738" i="24" s="1"/>
  <c r="AA725" i="8" s="1"/>
  <c r="T738" i="24"/>
  <c r="Z737" i="24"/>
  <c r="Y737" i="24"/>
  <c r="X737" i="24"/>
  <c r="W737" i="24"/>
  <c r="AA724" i="8" s="1"/>
  <c r="V737" i="24"/>
  <c r="U737" i="24"/>
  <c r="T737" i="24"/>
  <c r="Z736" i="24"/>
  <c r="Y736" i="24"/>
  <c r="W736" i="24"/>
  <c r="AA723" i="8" s="1"/>
  <c r="V736" i="24"/>
  <c r="U736" i="24"/>
  <c r="X736" i="24" s="1"/>
  <c r="T736" i="24"/>
  <c r="Z735" i="24"/>
  <c r="Y735" i="24"/>
  <c r="V735" i="24"/>
  <c r="U735" i="24"/>
  <c r="T735" i="24"/>
  <c r="Z734" i="24"/>
  <c r="Y734" i="24"/>
  <c r="X734" i="24"/>
  <c r="V734" i="24"/>
  <c r="U734" i="24"/>
  <c r="W734" i="24" s="1"/>
  <c r="AA721" i="8" s="1"/>
  <c r="T734" i="24"/>
  <c r="Z733" i="24"/>
  <c r="Y733" i="24"/>
  <c r="X733" i="24"/>
  <c r="W733" i="24"/>
  <c r="AA720" i="8" s="1"/>
  <c r="V733" i="24"/>
  <c r="U733" i="24"/>
  <c r="T733" i="24"/>
  <c r="Z732" i="24"/>
  <c r="Y732" i="24"/>
  <c r="W732" i="24"/>
  <c r="AA719" i="8" s="1"/>
  <c r="V732" i="24"/>
  <c r="U732" i="24"/>
  <c r="X732" i="24" s="1"/>
  <c r="T732" i="24"/>
  <c r="Z731" i="24"/>
  <c r="Y731" i="24"/>
  <c r="V731" i="24"/>
  <c r="U731" i="24"/>
  <c r="T731" i="24"/>
  <c r="Z730" i="24"/>
  <c r="Y730" i="24"/>
  <c r="X730" i="24"/>
  <c r="V730" i="24"/>
  <c r="U730" i="24"/>
  <c r="W730" i="24" s="1"/>
  <c r="AA717" i="8" s="1"/>
  <c r="T730" i="24"/>
  <c r="Z729" i="24"/>
  <c r="Y729" i="24"/>
  <c r="X729" i="24"/>
  <c r="W729" i="24"/>
  <c r="AA716" i="8" s="1"/>
  <c r="V729" i="24"/>
  <c r="U729" i="24"/>
  <c r="T729" i="24"/>
  <c r="Z728" i="24"/>
  <c r="Y728" i="24"/>
  <c r="W728" i="24"/>
  <c r="AA715" i="8" s="1"/>
  <c r="V728" i="24"/>
  <c r="U728" i="24"/>
  <c r="X728" i="24" s="1"/>
  <c r="T728" i="24"/>
  <c r="Z727" i="24"/>
  <c r="Y727" i="24"/>
  <c r="V727" i="24"/>
  <c r="U727" i="24"/>
  <c r="T727" i="24"/>
  <c r="Z726" i="24"/>
  <c r="Y726" i="24"/>
  <c r="X726" i="24"/>
  <c r="V726" i="24"/>
  <c r="U726" i="24"/>
  <c r="W726" i="24" s="1"/>
  <c r="AA713" i="8" s="1"/>
  <c r="T726" i="24"/>
  <c r="Z725" i="24"/>
  <c r="Y725" i="24"/>
  <c r="X725" i="24"/>
  <c r="W725" i="24"/>
  <c r="AA712" i="8" s="1"/>
  <c r="V725" i="24"/>
  <c r="U725" i="24"/>
  <c r="T725" i="24"/>
  <c r="Z724" i="24"/>
  <c r="Y724" i="24"/>
  <c r="W724" i="24"/>
  <c r="AA711" i="8" s="1"/>
  <c r="V724" i="24"/>
  <c r="U724" i="24"/>
  <c r="X724" i="24" s="1"/>
  <c r="T724" i="24"/>
  <c r="Z723" i="24"/>
  <c r="Y723" i="24"/>
  <c r="V723" i="24"/>
  <c r="U723" i="24"/>
  <c r="T723" i="24"/>
  <c r="Z722" i="24"/>
  <c r="Y722" i="24"/>
  <c r="X722" i="24"/>
  <c r="V722" i="24"/>
  <c r="U722" i="24"/>
  <c r="W722" i="24" s="1"/>
  <c r="AA709" i="8" s="1"/>
  <c r="T722" i="24"/>
  <c r="Z721" i="24"/>
  <c r="Y721" i="24"/>
  <c r="X721" i="24"/>
  <c r="W721" i="24"/>
  <c r="AA708" i="8" s="1"/>
  <c r="V721" i="24"/>
  <c r="U721" i="24"/>
  <c r="T721" i="24"/>
  <c r="Z720" i="24"/>
  <c r="Y720" i="24"/>
  <c r="W720" i="24"/>
  <c r="AA707" i="8" s="1"/>
  <c r="V720" i="24"/>
  <c r="U720" i="24"/>
  <c r="X720" i="24" s="1"/>
  <c r="T720" i="24"/>
  <c r="Z719" i="24"/>
  <c r="Y719" i="24"/>
  <c r="V719" i="24"/>
  <c r="U719" i="24"/>
  <c r="T719" i="24"/>
  <c r="Z718" i="24"/>
  <c r="Y718" i="24"/>
  <c r="X718" i="24"/>
  <c r="V718" i="24"/>
  <c r="U718" i="24"/>
  <c r="W718" i="24" s="1"/>
  <c r="AA705" i="8" s="1"/>
  <c r="T718" i="24"/>
  <c r="Z717" i="24"/>
  <c r="Y717" i="24"/>
  <c r="X717" i="24"/>
  <c r="W717" i="24"/>
  <c r="AA704" i="8" s="1"/>
  <c r="V717" i="24"/>
  <c r="U717" i="24"/>
  <c r="T717" i="24"/>
  <c r="Z716" i="24"/>
  <c r="Y716" i="24"/>
  <c r="W716" i="24"/>
  <c r="AA703" i="8" s="1"/>
  <c r="V716" i="24"/>
  <c r="U716" i="24"/>
  <c r="X716" i="24" s="1"/>
  <c r="T716" i="24"/>
  <c r="Z715" i="24"/>
  <c r="Y715" i="24"/>
  <c r="V715" i="24"/>
  <c r="U715" i="24"/>
  <c r="T715" i="24"/>
  <c r="Z714" i="24"/>
  <c r="Y714" i="24"/>
  <c r="X714" i="24"/>
  <c r="V714" i="24"/>
  <c r="U714" i="24"/>
  <c r="W714" i="24" s="1"/>
  <c r="AA701" i="8" s="1"/>
  <c r="T714" i="24"/>
  <c r="Z713" i="24"/>
  <c r="Y713" i="24"/>
  <c r="X713" i="24"/>
  <c r="W713" i="24"/>
  <c r="AA700" i="8" s="1"/>
  <c r="V713" i="24"/>
  <c r="U713" i="24"/>
  <c r="T713" i="24"/>
  <c r="Z712" i="24"/>
  <c r="Y712" i="24"/>
  <c r="W712" i="24"/>
  <c r="AA699" i="8" s="1"/>
  <c r="V712" i="24"/>
  <c r="U712" i="24"/>
  <c r="X712" i="24" s="1"/>
  <c r="T712" i="24"/>
  <c r="Z711" i="24"/>
  <c r="Y711" i="24"/>
  <c r="V711" i="24"/>
  <c r="U711" i="24"/>
  <c r="T711" i="24"/>
  <c r="Z710" i="24"/>
  <c r="Y710" i="24"/>
  <c r="X710" i="24"/>
  <c r="V710" i="24"/>
  <c r="U710" i="24"/>
  <c r="W710" i="24" s="1"/>
  <c r="AA697" i="8" s="1"/>
  <c r="T710" i="24"/>
  <c r="Z709" i="24"/>
  <c r="Y709" i="24"/>
  <c r="X709" i="24"/>
  <c r="W709" i="24"/>
  <c r="AA696" i="8" s="1"/>
  <c r="V709" i="24"/>
  <c r="U709" i="24"/>
  <c r="T709" i="24"/>
  <c r="Z708" i="24"/>
  <c r="Y708" i="24"/>
  <c r="W708" i="24"/>
  <c r="AA695" i="8" s="1"/>
  <c r="V708" i="24"/>
  <c r="U708" i="24"/>
  <c r="X708" i="24" s="1"/>
  <c r="T708" i="24"/>
  <c r="Z707" i="24"/>
  <c r="Y707" i="24"/>
  <c r="V707" i="24"/>
  <c r="U707" i="24"/>
  <c r="T707" i="24"/>
  <c r="Z706" i="24"/>
  <c r="Y706" i="24"/>
  <c r="X706" i="24"/>
  <c r="V706" i="24"/>
  <c r="U706" i="24"/>
  <c r="W706" i="24" s="1"/>
  <c r="AA693" i="8" s="1"/>
  <c r="T706" i="24"/>
  <c r="Z705" i="24"/>
  <c r="Y705" i="24"/>
  <c r="X705" i="24"/>
  <c r="W705" i="24"/>
  <c r="AA692" i="8" s="1"/>
  <c r="V705" i="24"/>
  <c r="U705" i="24"/>
  <c r="T705" i="24"/>
  <c r="Z704" i="24"/>
  <c r="Y704" i="24"/>
  <c r="W704" i="24"/>
  <c r="AA691" i="8" s="1"/>
  <c r="V704" i="24"/>
  <c r="U704" i="24"/>
  <c r="X704" i="24" s="1"/>
  <c r="T704" i="24"/>
  <c r="Z703" i="24"/>
  <c r="Y703" i="24"/>
  <c r="V703" i="24"/>
  <c r="U703" i="24"/>
  <c r="T703" i="24"/>
  <c r="Z702" i="24"/>
  <c r="Y702" i="24"/>
  <c r="X702" i="24"/>
  <c r="V702" i="24"/>
  <c r="U702" i="24"/>
  <c r="W702" i="24" s="1"/>
  <c r="AA689" i="8" s="1"/>
  <c r="T702" i="24"/>
  <c r="Z701" i="24"/>
  <c r="Y701" i="24"/>
  <c r="X701" i="24"/>
  <c r="W701" i="24"/>
  <c r="AA688" i="8" s="1"/>
  <c r="V701" i="24"/>
  <c r="U701" i="24"/>
  <c r="T701" i="24"/>
  <c r="Z700" i="24"/>
  <c r="Y700" i="24"/>
  <c r="W700" i="24"/>
  <c r="AA687" i="8" s="1"/>
  <c r="V700" i="24"/>
  <c r="U700" i="24"/>
  <c r="X700" i="24" s="1"/>
  <c r="T700" i="24"/>
  <c r="Z699" i="24"/>
  <c r="Y699" i="24"/>
  <c r="V699" i="24"/>
  <c r="U699" i="24"/>
  <c r="T699" i="24"/>
  <c r="Z698" i="24"/>
  <c r="Y698" i="24"/>
  <c r="X698" i="24"/>
  <c r="V698" i="24"/>
  <c r="U698" i="24"/>
  <c r="W698" i="24" s="1"/>
  <c r="AA685" i="8" s="1"/>
  <c r="T698" i="24"/>
  <c r="Z697" i="24"/>
  <c r="Y697" i="24"/>
  <c r="X697" i="24"/>
  <c r="W697" i="24"/>
  <c r="AA684" i="8" s="1"/>
  <c r="V697" i="24"/>
  <c r="U697" i="24"/>
  <c r="T697" i="24"/>
  <c r="Z696" i="24"/>
  <c r="Y696" i="24"/>
  <c r="W696" i="24"/>
  <c r="AA683" i="8" s="1"/>
  <c r="V696" i="24"/>
  <c r="U696" i="24"/>
  <c r="X696" i="24" s="1"/>
  <c r="T696" i="24"/>
  <c r="Z695" i="24"/>
  <c r="Y695" i="24"/>
  <c r="V695" i="24"/>
  <c r="U695" i="24"/>
  <c r="T695" i="24"/>
  <c r="Z694" i="24"/>
  <c r="Y694" i="24"/>
  <c r="X694" i="24"/>
  <c r="V694" i="24"/>
  <c r="U694" i="24"/>
  <c r="W694" i="24" s="1"/>
  <c r="AA681" i="8" s="1"/>
  <c r="T694" i="24"/>
  <c r="Z693" i="24"/>
  <c r="Y693" i="24"/>
  <c r="X693" i="24"/>
  <c r="W693" i="24"/>
  <c r="AA680" i="8" s="1"/>
  <c r="V693" i="24"/>
  <c r="U693" i="24"/>
  <c r="T693" i="24"/>
  <c r="Z692" i="24"/>
  <c r="Y692" i="24"/>
  <c r="W692" i="24"/>
  <c r="AA679" i="8" s="1"/>
  <c r="V692" i="24"/>
  <c r="U692" i="24"/>
  <c r="X692" i="24" s="1"/>
  <c r="T692" i="24"/>
  <c r="Z691" i="24"/>
  <c r="Y691" i="24"/>
  <c r="V691" i="24"/>
  <c r="U691" i="24"/>
  <c r="T691" i="24"/>
  <c r="Z690" i="24"/>
  <c r="Y690" i="24"/>
  <c r="X690" i="24"/>
  <c r="V690" i="24"/>
  <c r="U690" i="24"/>
  <c r="W690" i="24" s="1"/>
  <c r="AA677" i="8" s="1"/>
  <c r="T690" i="24"/>
  <c r="Z689" i="24"/>
  <c r="Y689" i="24"/>
  <c r="X689" i="24"/>
  <c r="W689" i="24"/>
  <c r="AA676" i="8" s="1"/>
  <c r="V689" i="24"/>
  <c r="U689" i="24"/>
  <c r="T689" i="24"/>
  <c r="Z688" i="24"/>
  <c r="Y688" i="24"/>
  <c r="W688" i="24"/>
  <c r="AA675" i="8" s="1"/>
  <c r="V688" i="24"/>
  <c r="U688" i="24"/>
  <c r="X688" i="24" s="1"/>
  <c r="T688" i="24"/>
  <c r="Z687" i="24"/>
  <c r="Y687" i="24"/>
  <c r="V687" i="24"/>
  <c r="U687" i="24"/>
  <c r="T687" i="24"/>
  <c r="Z686" i="24"/>
  <c r="Y686" i="24"/>
  <c r="X686" i="24"/>
  <c r="V686" i="24"/>
  <c r="U686" i="24"/>
  <c r="W686" i="24" s="1"/>
  <c r="AA673" i="8" s="1"/>
  <c r="T686" i="24"/>
  <c r="Z685" i="24"/>
  <c r="Y685" i="24"/>
  <c r="X685" i="24"/>
  <c r="W685" i="24"/>
  <c r="AA672" i="8" s="1"/>
  <c r="V685" i="24"/>
  <c r="U685" i="24"/>
  <c r="T685" i="24"/>
  <c r="Z684" i="24"/>
  <c r="Y684" i="24"/>
  <c r="W684" i="24"/>
  <c r="AA671" i="8" s="1"/>
  <c r="V684" i="24"/>
  <c r="U684" i="24"/>
  <c r="X684" i="24" s="1"/>
  <c r="T684" i="24"/>
  <c r="Z683" i="24"/>
  <c r="Y683" i="24"/>
  <c r="V683" i="24"/>
  <c r="U683" i="24"/>
  <c r="T683" i="24"/>
  <c r="Z682" i="24"/>
  <c r="Y682" i="24"/>
  <c r="X682" i="24"/>
  <c r="V682" i="24"/>
  <c r="U682" i="24"/>
  <c r="W682" i="24" s="1"/>
  <c r="AA669" i="8" s="1"/>
  <c r="T682" i="24"/>
  <c r="Z681" i="24"/>
  <c r="Y681" i="24"/>
  <c r="X681" i="24"/>
  <c r="W681" i="24"/>
  <c r="AA668" i="8" s="1"/>
  <c r="V681" i="24"/>
  <c r="U681" i="24"/>
  <c r="T681" i="24"/>
  <c r="Z680" i="24"/>
  <c r="Y680" i="24"/>
  <c r="W680" i="24"/>
  <c r="AA667" i="8" s="1"/>
  <c r="V680" i="24"/>
  <c r="U680" i="24"/>
  <c r="X680" i="24" s="1"/>
  <c r="T680" i="24"/>
  <c r="Z679" i="24"/>
  <c r="Y679" i="24"/>
  <c r="V679" i="24"/>
  <c r="U679" i="24"/>
  <c r="T679" i="24"/>
  <c r="Z678" i="24"/>
  <c r="Y678" i="24"/>
  <c r="X678" i="24"/>
  <c r="V678" i="24"/>
  <c r="U678" i="24"/>
  <c r="W678" i="24" s="1"/>
  <c r="AA665" i="8" s="1"/>
  <c r="T678" i="24"/>
  <c r="Z677" i="24"/>
  <c r="Y677" i="24"/>
  <c r="X677" i="24"/>
  <c r="W677" i="24"/>
  <c r="AA664" i="8" s="1"/>
  <c r="V677" i="24"/>
  <c r="U677" i="24"/>
  <c r="T677" i="24"/>
  <c r="Z676" i="24"/>
  <c r="Y676" i="24"/>
  <c r="W676" i="24"/>
  <c r="AA663" i="8" s="1"/>
  <c r="V676" i="24"/>
  <c r="U676" i="24"/>
  <c r="X676" i="24" s="1"/>
  <c r="T676" i="24"/>
  <c r="Z675" i="24"/>
  <c r="Y675" i="24"/>
  <c r="V675" i="24"/>
  <c r="U675" i="24"/>
  <c r="T675" i="24"/>
  <c r="Z674" i="24"/>
  <c r="Y674" i="24"/>
  <c r="X674" i="24"/>
  <c r="V674" i="24"/>
  <c r="U674" i="24"/>
  <c r="W674" i="24" s="1"/>
  <c r="AA661" i="8" s="1"/>
  <c r="T674" i="24"/>
  <c r="Z673" i="24"/>
  <c r="Y673" i="24"/>
  <c r="X673" i="24"/>
  <c r="W673" i="24"/>
  <c r="AA660" i="8" s="1"/>
  <c r="V673" i="24"/>
  <c r="U673" i="24"/>
  <c r="T673" i="24"/>
  <c r="Z672" i="24"/>
  <c r="Y672" i="24"/>
  <c r="V672" i="24"/>
  <c r="U672" i="24"/>
  <c r="T672" i="24"/>
  <c r="Z671" i="24"/>
  <c r="Y671" i="24"/>
  <c r="X671" i="24"/>
  <c r="V671" i="24"/>
  <c r="U671" i="24"/>
  <c r="W671" i="24" s="1"/>
  <c r="AA658" i="8" s="1"/>
  <c r="T671" i="24"/>
  <c r="Z670" i="24"/>
  <c r="Y670" i="24"/>
  <c r="V670" i="24"/>
  <c r="U670" i="24"/>
  <c r="T670" i="24"/>
  <c r="Z669" i="24"/>
  <c r="Y669" i="24"/>
  <c r="X669" i="24"/>
  <c r="W669" i="24"/>
  <c r="AA656" i="8" s="1"/>
  <c r="V669" i="24"/>
  <c r="U669" i="24"/>
  <c r="T669" i="24"/>
  <c r="Z668" i="24"/>
  <c r="Y668" i="24"/>
  <c r="W668" i="24"/>
  <c r="AA655" i="8" s="1"/>
  <c r="V668" i="24"/>
  <c r="U668" i="24"/>
  <c r="X668" i="24" s="1"/>
  <c r="T668" i="24"/>
  <c r="Z667" i="24"/>
  <c r="Y667" i="24"/>
  <c r="V667" i="24"/>
  <c r="U667" i="24"/>
  <c r="T667" i="24"/>
  <c r="Z666" i="24"/>
  <c r="Y666" i="24"/>
  <c r="X666" i="24"/>
  <c r="W666" i="24"/>
  <c r="AA653" i="8" s="1"/>
  <c r="V666" i="24"/>
  <c r="U666" i="24"/>
  <c r="T666" i="24"/>
  <c r="Z665" i="24"/>
  <c r="Y665" i="24"/>
  <c r="X665" i="24"/>
  <c r="W665" i="24"/>
  <c r="AA652" i="8" s="1"/>
  <c r="V665" i="24"/>
  <c r="U665" i="24"/>
  <c r="T665" i="24"/>
  <c r="Z664" i="24"/>
  <c r="Y664" i="24"/>
  <c r="V664" i="24"/>
  <c r="U664" i="24"/>
  <c r="T664" i="24"/>
  <c r="Z663" i="24"/>
  <c r="Y663" i="24"/>
  <c r="X663" i="24"/>
  <c r="V663" i="24"/>
  <c r="U663" i="24"/>
  <c r="W663" i="24" s="1"/>
  <c r="AA650" i="8" s="1"/>
  <c r="T663" i="24"/>
  <c r="Z662" i="24"/>
  <c r="Y662" i="24"/>
  <c r="V662" i="24"/>
  <c r="U662" i="24"/>
  <c r="T662" i="24"/>
  <c r="Z661" i="24"/>
  <c r="Y661" i="24"/>
  <c r="X661" i="24"/>
  <c r="W661" i="24"/>
  <c r="AA648" i="8" s="1"/>
  <c r="V661" i="24"/>
  <c r="U661" i="24"/>
  <c r="T661" i="24"/>
  <c r="Z660" i="24"/>
  <c r="Y660" i="24"/>
  <c r="W660" i="24"/>
  <c r="AA647" i="8" s="1"/>
  <c r="V660" i="24"/>
  <c r="U660" i="24"/>
  <c r="X660" i="24" s="1"/>
  <c r="T660" i="24"/>
  <c r="Z659" i="24"/>
  <c r="Y659" i="24"/>
  <c r="V659" i="24"/>
  <c r="U659" i="24"/>
  <c r="T659" i="24"/>
  <c r="Z658" i="24"/>
  <c r="Y658" i="24"/>
  <c r="X658" i="24"/>
  <c r="W658" i="24"/>
  <c r="AA645" i="8" s="1"/>
  <c r="V658" i="24"/>
  <c r="U658" i="24"/>
  <c r="T658" i="24"/>
  <c r="Z657" i="24"/>
  <c r="Y657" i="24"/>
  <c r="X657" i="24"/>
  <c r="W657" i="24"/>
  <c r="AA644" i="8" s="1"/>
  <c r="V657" i="24"/>
  <c r="U657" i="24"/>
  <c r="T657" i="24"/>
  <c r="Z656" i="24"/>
  <c r="Y656" i="24"/>
  <c r="V656" i="24"/>
  <c r="U656" i="24"/>
  <c r="T656" i="24"/>
  <c r="Z655" i="24"/>
  <c r="Y655" i="24"/>
  <c r="X655" i="24"/>
  <c r="V655" i="24"/>
  <c r="U655" i="24"/>
  <c r="W655" i="24" s="1"/>
  <c r="AA642" i="8" s="1"/>
  <c r="T655" i="24"/>
  <c r="Z654" i="24"/>
  <c r="Y654" i="24"/>
  <c r="V654" i="24"/>
  <c r="U654" i="24"/>
  <c r="T654" i="24"/>
  <c r="Z653" i="24"/>
  <c r="Y653" i="24"/>
  <c r="X653" i="24"/>
  <c r="W653" i="24"/>
  <c r="AA640" i="8" s="1"/>
  <c r="V653" i="24"/>
  <c r="U653" i="24"/>
  <c r="T653" i="24"/>
  <c r="Z652" i="24"/>
  <c r="Y652" i="24"/>
  <c r="W652" i="24"/>
  <c r="AA639" i="8" s="1"/>
  <c r="V652" i="24"/>
  <c r="U652" i="24"/>
  <c r="X652" i="24" s="1"/>
  <c r="T652" i="24"/>
  <c r="Z651" i="24"/>
  <c r="Y651" i="24"/>
  <c r="V651" i="24"/>
  <c r="U651" i="24"/>
  <c r="T651" i="24"/>
  <c r="Z650" i="24"/>
  <c r="Y650" i="24"/>
  <c r="X650" i="24"/>
  <c r="W650" i="24"/>
  <c r="AA637" i="8" s="1"/>
  <c r="V650" i="24"/>
  <c r="U650" i="24"/>
  <c r="T650" i="24"/>
  <c r="Z649" i="24"/>
  <c r="Y649" i="24"/>
  <c r="X649" i="24"/>
  <c r="W649" i="24"/>
  <c r="AA636" i="8" s="1"/>
  <c r="V649" i="24"/>
  <c r="U649" i="24"/>
  <c r="T649" i="24"/>
  <c r="Z648" i="24"/>
  <c r="Y648" i="24"/>
  <c r="V648" i="24"/>
  <c r="U648" i="24"/>
  <c r="T648" i="24"/>
  <c r="Z647" i="24"/>
  <c r="Y647" i="24"/>
  <c r="X647" i="24"/>
  <c r="V647" i="24"/>
  <c r="U647" i="24"/>
  <c r="W647" i="24" s="1"/>
  <c r="AA634" i="8" s="1"/>
  <c r="T647" i="24"/>
  <c r="Z646" i="24"/>
  <c r="Y646" i="24"/>
  <c r="V646" i="24"/>
  <c r="U646" i="24"/>
  <c r="T646" i="24"/>
  <c r="Z645" i="24"/>
  <c r="Y645" i="24"/>
  <c r="X645" i="24"/>
  <c r="W645" i="24"/>
  <c r="AA632" i="8" s="1"/>
  <c r="V645" i="24"/>
  <c r="U645" i="24"/>
  <c r="T645" i="24"/>
  <c r="Z644" i="24"/>
  <c r="Y644" i="24"/>
  <c r="W644" i="24"/>
  <c r="AA631" i="8" s="1"/>
  <c r="V644" i="24"/>
  <c r="U644" i="24"/>
  <c r="X644" i="24" s="1"/>
  <c r="T644" i="24"/>
  <c r="Z643" i="24"/>
  <c r="Y643" i="24"/>
  <c r="V643" i="24"/>
  <c r="U643" i="24"/>
  <c r="T643" i="24"/>
  <c r="Z642" i="24"/>
  <c r="Y642" i="24"/>
  <c r="X642" i="24"/>
  <c r="W642" i="24"/>
  <c r="AA629" i="8" s="1"/>
  <c r="V642" i="24"/>
  <c r="U642" i="24"/>
  <c r="T642" i="24"/>
  <c r="Z641" i="24"/>
  <c r="Y641" i="24"/>
  <c r="X641" i="24"/>
  <c r="W641" i="24"/>
  <c r="AA628" i="8" s="1"/>
  <c r="V641" i="24"/>
  <c r="U641" i="24"/>
  <c r="T641" i="24"/>
  <c r="Z640" i="24"/>
  <c r="Y640" i="24"/>
  <c r="V640" i="24"/>
  <c r="U640" i="24"/>
  <c r="T640" i="24"/>
  <c r="Z639" i="24"/>
  <c r="Y639" i="24"/>
  <c r="X639" i="24"/>
  <c r="V639" i="24"/>
  <c r="U639" i="24"/>
  <c r="W639" i="24" s="1"/>
  <c r="AA626" i="8" s="1"/>
  <c r="T639" i="24"/>
  <c r="Z638" i="24"/>
  <c r="Y638" i="24"/>
  <c r="V638" i="24"/>
  <c r="U638" i="24"/>
  <c r="T638" i="24"/>
  <c r="Z637" i="24"/>
  <c r="Y637" i="24"/>
  <c r="X637" i="24"/>
  <c r="W637" i="24"/>
  <c r="AA624" i="8" s="1"/>
  <c r="V637" i="24"/>
  <c r="U637" i="24"/>
  <c r="T637" i="24"/>
  <c r="Z636" i="24"/>
  <c r="Y636" i="24"/>
  <c r="W636" i="24"/>
  <c r="AA623" i="8" s="1"/>
  <c r="V636" i="24"/>
  <c r="U636" i="24"/>
  <c r="X636" i="24" s="1"/>
  <c r="T636" i="24"/>
  <c r="Z635" i="24"/>
  <c r="Y635" i="24"/>
  <c r="V635" i="24"/>
  <c r="U635" i="24"/>
  <c r="T635" i="24"/>
  <c r="Z634" i="24"/>
  <c r="Y634" i="24"/>
  <c r="X634" i="24"/>
  <c r="W634" i="24"/>
  <c r="AA621" i="8" s="1"/>
  <c r="V634" i="24"/>
  <c r="U634" i="24"/>
  <c r="T634" i="24"/>
  <c r="Z633" i="24"/>
  <c r="Y633" i="24"/>
  <c r="X633" i="24"/>
  <c r="W633" i="24"/>
  <c r="AA620" i="8" s="1"/>
  <c r="V633" i="24"/>
  <c r="U633" i="24"/>
  <c r="T633" i="24"/>
  <c r="Z632" i="24"/>
  <c r="Y632" i="24"/>
  <c r="V632" i="24"/>
  <c r="U632" i="24"/>
  <c r="T632" i="24"/>
  <c r="Z631" i="24"/>
  <c r="Y631" i="24"/>
  <c r="X631" i="24"/>
  <c r="V631" i="24"/>
  <c r="U631" i="24"/>
  <c r="W631" i="24" s="1"/>
  <c r="AA618" i="8" s="1"/>
  <c r="T631" i="24"/>
  <c r="Z630" i="24"/>
  <c r="Y630" i="24"/>
  <c r="V630" i="24"/>
  <c r="U630" i="24"/>
  <c r="T630" i="24"/>
  <c r="Z629" i="24"/>
  <c r="Y629" i="24"/>
  <c r="X629" i="24"/>
  <c r="W629" i="24"/>
  <c r="AA616" i="8" s="1"/>
  <c r="V629" i="24"/>
  <c r="U629" i="24"/>
  <c r="T629" i="24"/>
  <c r="Z628" i="24"/>
  <c r="Y628" i="24"/>
  <c r="W628" i="24"/>
  <c r="AA615" i="8" s="1"/>
  <c r="V628" i="24"/>
  <c r="U628" i="24"/>
  <c r="X628" i="24" s="1"/>
  <c r="T628" i="24"/>
  <c r="Z627" i="24"/>
  <c r="Y627" i="24"/>
  <c r="V627" i="24"/>
  <c r="U627" i="24"/>
  <c r="T627" i="24"/>
  <c r="Z626" i="24"/>
  <c r="Y626" i="24"/>
  <c r="X626" i="24"/>
  <c r="W626" i="24"/>
  <c r="AA613" i="8" s="1"/>
  <c r="V626" i="24"/>
  <c r="U626" i="24"/>
  <c r="T626" i="24"/>
  <c r="Z625" i="24"/>
  <c r="Y625" i="24"/>
  <c r="X625" i="24"/>
  <c r="W625" i="24"/>
  <c r="AA612" i="8" s="1"/>
  <c r="V625" i="24"/>
  <c r="U625" i="24"/>
  <c r="T625" i="24"/>
  <c r="Z624" i="24"/>
  <c r="Y624" i="24"/>
  <c r="V624" i="24"/>
  <c r="U624" i="24"/>
  <c r="T624" i="24"/>
  <c r="Z623" i="24"/>
  <c r="Y623" i="24"/>
  <c r="X623" i="24"/>
  <c r="V623" i="24"/>
  <c r="U623" i="24"/>
  <c r="W623" i="24" s="1"/>
  <c r="AA610" i="8" s="1"/>
  <c r="T623" i="24"/>
  <c r="Z622" i="24"/>
  <c r="Y622" i="24"/>
  <c r="V622" i="24"/>
  <c r="U622" i="24"/>
  <c r="T622" i="24"/>
  <c r="Z621" i="24"/>
  <c r="Y621" i="24"/>
  <c r="X621" i="24"/>
  <c r="W621" i="24"/>
  <c r="AA608" i="8" s="1"/>
  <c r="V621" i="24"/>
  <c r="U621" i="24"/>
  <c r="T621" i="24"/>
  <c r="Z620" i="24"/>
  <c r="Y620" i="24"/>
  <c r="W620" i="24"/>
  <c r="AA607" i="8" s="1"/>
  <c r="V620" i="24"/>
  <c r="U620" i="24"/>
  <c r="X620" i="24" s="1"/>
  <c r="T620" i="24"/>
  <c r="Z619" i="24"/>
  <c r="Y619" i="24"/>
  <c r="V619" i="24"/>
  <c r="U619" i="24"/>
  <c r="T619" i="24"/>
  <c r="Z618" i="24"/>
  <c r="Y618" i="24"/>
  <c r="X618" i="24"/>
  <c r="W618" i="24"/>
  <c r="AA605" i="8" s="1"/>
  <c r="V618" i="24"/>
  <c r="U618" i="24"/>
  <c r="T618" i="24"/>
  <c r="Z617" i="24"/>
  <c r="Y617" i="24"/>
  <c r="X617" i="24"/>
  <c r="W617" i="24"/>
  <c r="AA604" i="8" s="1"/>
  <c r="V617" i="24"/>
  <c r="U617" i="24"/>
  <c r="T617" i="24"/>
  <c r="Z616" i="24"/>
  <c r="Y616" i="24"/>
  <c r="V616" i="24"/>
  <c r="U616" i="24"/>
  <c r="T616" i="24"/>
  <c r="Z615" i="24"/>
  <c r="Y615" i="24"/>
  <c r="V615" i="24"/>
  <c r="U615" i="24"/>
  <c r="W615" i="24" s="1"/>
  <c r="AA602" i="8" s="1"/>
  <c r="T615" i="24"/>
  <c r="Z614" i="24"/>
  <c r="Y614" i="24"/>
  <c r="X614" i="24"/>
  <c r="W614" i="24"/>
  <c r="AA601" i="8" s="1"/>
  <c r="V614" i="24"/>
  <c r="U614" i="24"/>
  <c r="T614" i="24"/>
  <c r="Z613" i="24"/>
  <c r="Y613" i="24"/>
  <c r="X613" i="24"/>
  <c r="W613" i="24"/>
  <c r="AA600" i="8" s="1"/>
  <c r="V613" i="24"/>
  <c r="U613" i="24"/>
  <c r="T613" i="24"/>
  <c r="Z612" i="24"/>
  <c r="Y612" i="24"/>
  <c r="V612" i="24"/>
  <c r="U612" i="24"/>
  <c r="T612" i="24"/>
  <c r="Z611" i="24"/>
  <c r="Y611" i="24"/>
  <c r="X611" i="24"/>
  <c r="V611" i="24"/>
  <c r="U611" i="24"/>
  <c r="W611" i="24" s="1"/>
  <c r="AA598" i="8" s="1"/>
  <c r="T611" i="24"/>
  <c r="Z610" i="24"/>
  <c r="Y610" i="24"/>
  <c r="X610" i="24"/>
  <c r="W610" i="24"/>
  <c r="AA597" i="8" s="1"/>
  <c r="V610" i="24"/>
  <c r="U610" i="24"/>
  <c r="T610" i="24"/>
  <c r="Z609" i="24"/>
  <c r="Y609" i="24"/>
  <c r="X609" i="24"/>
  <c r="W609" i="24"/>
  <c r="AA596" i="8" s="1"/>
  <c r="V609" i="24"/>
  <c r="U609" i="24"/>
  <c r="T609" i="24"/>
  <c r="Z608" i="24"/>
  <c r="Y608" i="24"/>
  <c r="V608" i="24"/>
  <c r="U608" i="24"/>
  <c r="T608" i="24"/>
  <c r="Z607" i="24"/>
  <c r="Y607" i="24"/>
  <c r="X607" i="24"/>
  <c r="V607" i="24"/>
  <c r="U607" i="24"/>
  <c r="W607" i="24" s="1"/>
  <c r="AA594" i="8" s="1"/>
  <c r="T607" i="24"/>
  <c r="Z606" i="24"/>
  <c r="Y606" i="24"/>
  <c r="X606" i="24"/>
  <c r="W606" i="24"/>
  <c r="AA593" i="8" s="1"/>
  <c r="V606" i="24"/>
  <c r="U606" i="24"/>
  <c r="T606" i="24"/>
  <c r="Z605" i="24"/>
  <c r="Y605" i="24"/>
  <c r="X605" i="24"/>
  <c r="W605" i="24"/>
  <c r="AA592" i="8" s="1"/>
  <c r="V605" i="24"/>
  <c r="U605" i="24"/>
  <c r="T605" i="24"/>
  <c r="Z604" i="24"/>
  <c r="Y604" i="24"/>
  <c r="V604" i="24"/>
  <c r="U604" i="24"/>
  <c r="T604" i="24"/>
  <c r="Z603" i="24"/>
  <c r="Y603" i="24"/>
  <c r="V603" i="24"/>
  <c r="U603" i="24"/>
  <c r="W603" i="24" s="1"/>
  <c r="AA590" i="8" s="1"/>
  <c r="T603" i="24"/>
  <c r="Z602" i="24"/>
  <c r="Y602" i="24"/>
  <c r="X602" i="24"/>
  <c r="W602" i="24"/>
  <c r="AA589" i="8" s="1"/>
  <c r="V602" i="24"/>
  <c r="U602" i="24"/>
  <c r="T602" i="24"/>
  <c r="Z601" i="24"/>
  <c r="Y601" i="24"/>
  <c r="X601" i="24"/>
  <c r="W601" i="24"/>
  <c r="AA588" i="8" s="1"/>
  <c r="V601" i="24"/>
  <c r="U601" i="24"/>
  <c r="T601" i="24"/>
  <c r="Z600" i="24"/>
  <c r="Y600" i="24"/>
  <c r="V600" i="24"/>
  <c r="U600" i="24"/>
  <c r="T600" i="24"/>
  <c r="Z599" i="24"/>
  <c r="Y599" i="24"/>
  <c r="V599" i="24"/>
  <c r="U599" i="24"/>
  <c r="W599" i="24" s="1"/>
  <c r="AA586" i="8" s="1"/>
  <c r="T599" i="24"/>
  <c r="Z598" i="24"/>
  <c r="Y598" i="24"/>
  <c r="X598" i="24"/>
  <c r="W598" i="24"/>
  <c r="AA585" i="8" s="1"/>
  <c r="V598" i="24"/>
  <c r="U598" i="24"/>
  <c r="T598" i="24"/>
  <c r="Z597" i="24"/>
  <c r="Y597" i="24"/>
  <c r="X597" i="24"/>
  <c r="W597" i="24"/>
  <c r="AA584" i="8" s="1"/>
  <c r="V597" i="24"/>
  <c r="U597" i="24"/>
  <c r="T597" i="24"/>
  <c r="Z596" i="24"/>
  <c r="Y596" i="24"/>
  <c r="V596" i="24"/>
  <c r="U596" i="24"/>
  <c r="T596" i="24"/>
  <c r="Z595" i="24"/>
  <c r="Y595" i="24"/>
  <c r="X595" i="24"/>
  <c r="V595" i="24"/>
  <c r="U595" i="24"/>
  <c r="W595" i="24" s="1"/>
  <c r="AA582" i="8" s="1"/>
  <c r="T595" i="24"/>
  <c r="Z594" i="24"/>
  <c r="Y594" i="24"/>
  <c r="X594" i="24"/>
  <c r="W594" i="24"/>
  <c r="AA581" i="8" s="1"/>
  <c r="V594" i="24"/>
  <c r="U594" i="24"/>
  <c r="T594" i="24"/>
  <c r="Z593" i="24"/>
  <c r="Y593" i="24"/>
  <c r="X593" i="24"/>
  <c r="W593" i="24"/>
  <c r="AA580" i="8" s="1"/>
  <c r="V593" i="24"/>
  <c r="U593" i="24"/>
  <c r="T593" i="24"/>
  <c r="Z592" i="24"/>
  <c r="Y592" i="24"/>
  <c r="V592" i="24"/>
  <c r="U592" i="24"/>
  <c r="T592" i="24"/>
  <c r="Z591" i="24"/>
  <c r="Y591" i="24"/>
  <c r="X591" i="24"/>
  <c r="V591" i="24"/>
  <c r="U591" i="24"/>
  <c r="W591" i="24" s="1"/>
  <c r="AA578" i="8" s="1"/>
  <c r="T591" i="24"/>
  <c r="Z590" i="24"/>
  <c r="Y590" i="24"/>
  <c r="X590" i="24"/>
  <c r="W590" i="24"/>
  <c r="V590" i="24"/>
  <c r="U590" i="24"/>
  <c r="T590" i="24"/>
  <c r="Z589" i="24"/>
  <c r="Y589" i="24"/>
  <c r="X589" i="24"/>
  <c r="W589" i="24"/>
  <c r="AA576" i="8" s="1"/>
  <c r="V589" i="24"/>
  <c r="U589" i="24"/>
  <c r="T589" i="24"/>
  <c r="Z588" i="24"/>
  <c r="Y588" i="24"/>
  <c r="V588" i="24"/>
  <c r="U588" i="24"/>
  <c r="T588" i="24"/>
  <c r="Z587" i="24"/>
  <c r="Y587" i="24"/>
  <c r="V587" i="24"/>
  <c r="U587" i="24"/>
  <c r="W587" i="24" s="1"/>
  <c r="AA574" i="8" s="1"/>
  <c r="T587" i="24"/>
  <c r="Z586" i="24"/>
  <c r="Y586" i="24"/>
  <c r="X586" i="24"/>
  <c r="W586" i="24"/>
  <c r="AA573" i="8" s="1"/>
  <c r="V586" i="24"/>
  <c r="U586" i="24"/>
  <c r="T586" i="24"/>
  <c r="Z585" i="24"/>
  <c r="Y585" i="24"/>
  <c r="X585" i="24"/>
  <c r="W585" i="24"/>
  <c r="AA572" i="8" s="1"/>
  <c r="V585" i="24"/>
  <c r="U585" i="24"/>
  <c r="T585" i="24"/>
  <c r="Z584" i="24"/>
  <c r="Y584" i="24"/>
  <c r="V584" i="24"/>
  <c r="U584" i="24"/>
  <c r="T584" i="24"/>
  <c r="Z583" i="24"/>
  <c r="Y583" i="24"/>
  <c r="V583" i="24"/>
  <c r="U583" i="24"/>
  <c r="W583" i="24" s="1"/>
  <c r="AA570" i="8" s="1"/>
  <c r="T583" i="24"/>
  <c r="Z582" i="24"/>
  <c r="Y582" i="24"/>
  <c r="X582" i="24"/>
  <c r="W582" i="24"/>
  <c r="AA569" i="8" s="1"/>
  <c r="V582" i="24"/>
  <c r="U582" i="24"/>
  <c r="T582" i="24"/>
  <c r="Z581" i="24"/>
  <c r="Y581" i="24"/>
  <c r="X581" i="24"/>
  <c r="W581" i="24"/>
  <c r="AA568" i="8" s="1"/>
  <c r="V581" i="24"/>
  <c r="U581" i="24"/>
  <c r="T581" i="24"/>
  <c r="Z580" i="24"/>
  <c r="Y580" i="24"/>
  <c r="V580" i="24"/>
  <c r="U580" i="24"/>
  <c r="T580" i="24"/>
  <c r="Z579" i="24"/>
  <c r="Y579" i="24"/>
  <c r="X579" i="24"/>
  <c r="V579" i="24"/>
  <c r="U579" i="24"/>
  <c r="W579" i="24" s="1"/>
  <c r="AA566" i="8" s="1"/>
  <c r="T579" i="24"/>
  <c r="Z578" i="24"/>
  <c r="Y578" i="24"/>
  <c r="X578" i="24"/>
  <c r="W578" i="24"/>
  <c r="AA565" i="8" s="1"/>
  <c r="V578" i="24"/>
  <c r="U578" i="24"/>
  <c r="T578" i="24"/>
  <c r="Z577" i="24"/>
  <c r="Y577" i="24"/>
  <c r="X577" i="24"/>
  <c r="W577" i="24"/>
  <c r="AA564" i="8" s="1"/>
  <c r="V577" i="24"/>
  <c r="U577" i="24"/>
  <c r="T577" i="24"/>
  <c r="Z576" i="24"/>
  <c r="Y576" i="24"/>
  <c r="V576" i="24"/>
  <c r="U576" i="24"/>
  <c r="T576" i="24"/>
  <c r="Z575" i="24"/>
  <c r="Y575" i="24"/>
  <c r="X575" i="24"/>
  <c r="V575" i="24"/>
  <c r="U575" i="24"/>
  <c r="W575" i="24" s="1"/>
  <c r="AA562" i="8" s="1"/>
  <c r="T575" i="24"/>
  <c r="Z574" i="24"/>
  <c r="Y574" i="24"/>
  <c r="X574" i="24"/>
  <c r="W574" i="24"/>
  <c r="AA561" i="8" s="1"/>
  <c r="V574" i="24"/>
  <c r="U574" i="24"/>
  <c r="T574" i="24"/>
  <c r="Z573" i="24"/>
  <c r="Y573" i="24"/>
  <c r="X573" i="24"/>
  <c r="W573" i="24"/>
  <c r="AA560" i="8" s="1"/>
  <c r="V573" i="24"/>
  <c r="U573" i="24"/>
  <c r="T573" i="24"/>
  <c r="Z572" i="24"/>
  <c r="Y572" i="24"/>
  <c r="V572" i="24"/>
  <c r="U572" i="24"/>
  <c r="T572" i="24"/>
  <c r="Z571" i="24"/>
  <c r="Y571" i="24"/>
  <c r="V571" i="24"/>
  <c r="U571" i="24"/>
  <c r="W571" i="24" s="1"/>
  <c r="AA558" i="8" s="1"/>
  <c r="T571" i="24"/>
  <c r="Z570" i="24"/>
  <c r="Y570" i="24"/>
  <c r="X570" i="24"/>
  <c r="W570" i="24"/>
  <c r="AA557" i="8" s="1"/>
  <c r="V570" i="24"/>
  <c r="U570" i="24"/>
  <c r="T570" i="24"/>
  <c r="Z569" i="24"/>
  <c r="Y569" i="24"/>
  <c r="X569" i="24"/>
  <c r="W569" i="24"/>
  <c r="AA556" i="8" s="1"/>
  <c r="V569" i="24"/>
  <c r="U569" i="24"/>
  <c r="T569" i="24"/>
  <c r="Z568" i="24"/>
  <c r="Y568" i="24"/>
  <c r="V568" i="24"/>
  <c r="U568" i="24"/>
  <c r="T568" i="24"/>
  <c r="Z567" i="24"/>
  <c r="Y567" i="24"/>
  <c r="V567" i="24"/>
  <c r="U567" i="24"/>
  <c r="W567" i="24" s="1"/>
  <c r="AA554" i="8" s="1"/>
  <c r="T567" i="24"/>
  <c r="Z566" i="24"/>
  <c r="Y566" i="24"/>
  <c r="X566" i="24"/>
  <c r="W566" i="24"/>
  <c r="AA553" i="8" s="1"/>
  <c r="V566" i="24"/>
  <c r="U566" i="24"/>
  <c r="T566" i="24"/>
  <c r="Z565" i="24"/>
  <c r="Y565" i="24"/>
  <c r="X565" i="24"/>
  <c r="W565" i="24"/>
  <c r="AA552" i="8" s="1"/>
  <c r="V565" i="24"/>
  <c r="U565" i="24"/>
  <c r="T565" i="24"/>
  <c r="Z564" i="24"/>
  <c r="Y564" i="24"/>
  <c r="V564" i="24"/>
  <c r="U564" i="24"/>
  <c r="T564" i="24"/>
  <c r="Z563" i="24"/>
  <c r="Y563" i="24"/>
  <c r="X563" i="24"/>
  <c r="V563" i="24"/>
  <c r="U563" i="24"/>
  <c r="W563" i="24" s="1"/>
  <c r="AA550" i="8" s="1"/>
  <c r="T563" i="24"/>
  <c r="Z562" i="24"/>
  <c r="Y562" i="24"/>
  <c r="X562" i="24"/>
  <c r="W562" i="24"/>
  <c r="AA549" i="8" s="1"/>
  <c r="V562" i="24"/>
  <c r="U562" i="24"/>
  <c r="T562" i="24"/>
  <c r="Z561" i="24"/>
  <c r="Y561" i="24"/>
  <c r="X561" i="24"/>
  <c r="W561" i="24"/>
  <c r="AA548" i="8" s="1"/>
  <c r="V561" i="24"/>
  <c r="U561" i="24"/>
  <c r="T561" i="24"/>
  <c r="Z560" i="24"/>
  <c r="Y560" i="24"/>
  <c r="V560" i="24"/>
  <c r="U560" i="24"/>
  <c r="T560" i="24"/>
  <c r="Z559" i="24"/>
  <c r="Y559" i="24"/>
  <c r="X559" i="24"/>
  <c r="V559" i="24"/>
  <c r="U559" i="24"/>
  <c r="W559" i="24" s="1"/>
  <c r="AA546" i="8" s="1"/>
  <c r="T559" i="24"/>
  <c r="Z558" i="24"/>
  <c r="Y558" i="24"/>
  <c r="X558" i="24"/>
  <c r="W558" i="24"/>
  <c r="V558" i="24"/>
  <c r="U558" i="24"/>
  <c r="T558" i="24"/>
  <c r="Z557" i="24"/>
  <c r="Y557" i="24"/>
  <c r="X557" i="24"/>
  <c r="W557" i="24"/>
  <c r="AA544" i="8" s="1"/>
  <c r="V557" i="24"/>
  <c r="U557" i="24"/>
  <c r="T557" i="24"/>
  <c r="Z556" i="24"/>
  <c r="Y556" i="24"/>
  <c r="V556" i="24"/>
  <c r="U556" i="24"/>
  <c r="T556" i="24"/>
  <c r="Z555" i="24"/>
  <c r="Y555" i="24"/>
  <c r="V555" i="24"/>
  <c r="U555" i="24"/>
  <c r="W555" i="24" s="1"/>
  <c r="AA542" i="8" s="1"/>
  <c r="T555" i="24"/>
  <c r="Z554" i="24"/>
  <c r="Y554" i="24"/>
  <c r="X554" i="24"/>
  <c r="W554" i="24"/>
  <c r="AA541" i="8" s="1"/>
  <c r="V554" i="24"/>
  <c r="U554" i="24"/>
  <c r="T554" i="24"/>
  <c r="Z553" i="24"/>
  <c r="Y553" i="24"/>
  <c r="X553" i="24"/>
  <c r="W553" i="24"/>
  <c r="AA540" i="8" s="1"/>
  <c r="V553" i="24"/>
  <c r="U553" i="24"/>
  <c r="T553" i="24"/>
  <c r="Z552" i="24"/>
  <c r="Y552" i="24"/>
  <c r="V552" i="24"/>
  <c r="U552" i="24"/>
  <c r="T552" i="24"/>
  <c r="Z551" i="24"/>
  <c r="Y551" i="24"/>
  <c r="V551" i="24"/>
  <c r="U551" i="24"/>
  <c r="W551" i="24" s="1"/>
  <c r="AA538" i="8" s="1"/>
  <c r="T551" i="24"/>
  <c r="Z550" i="24"/>
  <c r="Y550" i="24"/>
  <c r="X550" i="24"/>
  <c r="W550" i="24"/>
  <c r="AA537" i="8" s="1"/>
  <c r="V550" i="24"/>
  <c r="U550" i="24"/>
  <c r="T550" i="24"/>
  <c r="Z549" i="24"/>
  <c r="Y549" i="24"/>
  <c r="X549" i="24"/>
  <c r="W549" i="24"/>
  <c r="AA536" i="8" s="1"/>
  <c r="V549" i="24"/>
  <c r="U549" i="24"/>
  <c r="T549" i="24"/>
  <c r="Z548" i="24"/>
  <c r="Y548" i="24"/>
  <c r="V548" i="24"/>
  <c r="U548" i="24"/>
  <c r="T548" i="24"/>
  <c r="Z547" i="24"/>
  <c r="Y547" i="24"/>
  <c r="X547" i="24"/>
  <c r="V547" i="24"/>
  <c r="U547" i="24"/>
  <c r="W547" i="24" s="1"/>
  <c r="AA534" i="8" s="1"/>
  <c r="T547" i="24"/>
  <c r="Z546" i="24"/>
  <c r="Y546" i="24"/>
  <c r="X546" i="24"/>
  <c r="W546" i="24"/>
  <c r="AA533" i="8" s="1"/>
  <c r="V546" i="24"/>
  <c r="U546" i="24"/>
  <c r="T546" i="24"/>
  <c r="Z545" i="24"/>
  <c r="Y545" i="24"/>
  <c r="X545" i="24"/>
  <c r="W545" i="24"/>
  <c r="AA532" i="8" s="1"/>
  <c r="V545" i="24"/>
  <c r="U545" i="24"/>
  <c r="T545" i="24"/>
  <c r="Z544" i="24"/>
  <c r="Y544" i="24"/>
  <c r="V544" i="24"/>
  <c r="U544" i="24"/>
  <c r="T544" i="24"/>
  <c r="Z543" i="24"/>
  <c r="Y543" i="24"/>
  <c r="X543" i="24"/>
  <c r="V543" i="24"/>
  <c r="U543" i="24"/>
  <c r="W543" i="24" s="1"/>
  <c r="AA530" i="8" s="1"/>
  <c r="T543" i="24"/>
  <c r="Z542" i="24"/>
  <c r="Y542" i="24"/>
  <c r="X542" i="24"/>
  <c r="W542" i="24"/>
  <c r="AA529" i="8" s="1"/>
  <c r="V542" i="24"/>
  <c r="U542" i="24"/>
  <c r="T542" i="24"/>
  <c r="Z541" i="24"/>
  <c r="Y541" i="24"/>
  <c r="X541" i="24"/>
  <c r="W541" i="24"/>
  <c r="AA528" i="8" s="1"/>
  <c r="V541" i="24"/>
  <c r="U541" i="24"/>
  <c r="T541" i="24"/>
  <c r="Z540" i="24"/>
  <c r="Y540" i="24"/>
  <c r="V540" i="24"/>
  <c r="U540" i="24"/>
  <c r="T540" i="24"/>
  <c r="Z539" i="24"/>
  <c r="Y539" i="24"/>
  <c r="V539" i="24"/>
  <c r="U539" i="24"/>
  <c r="W539" i="24" s="1"/>
  <c r="AA526" i="8" s="1"/>
  <c r="T539" i="24"/>
  <c r="Z538" i="24"/>
  <c r="Y538" i="24"/>
  <c r="X538" i="24"/>
  <c r="W538" i="24"/>
  <c r="AA525" i="8" s="1"/>
  <c r="V538" i="24"/>
  <c r="U538" i="24"/>
  <c r="T538" i="24"/>
  <c r="Z537" i="24"/>
  <c r="Y537" i="24"/>
  <c r="X537" i="24"/>
  <c r="W537" i="24"/>
  <c r="AA524" i="8" s="1"/>
  <c r="V537" i="24"/>
  <c r="U537" i="24"/>
  <c r="T537" i="24"/>
  <c r="Z536" i="24"/>
  <c r="Y536" i="24"/>
  <c r="V536" i="24"/>
  <c r="U536" i="24"/>
  <c r="T536" i="24"/>
  <c r="Z535" i="24"/>
  <c r="Y535" i="24"/>
  <c r="V535" i="24"/>
  <c r="U535" i="24"/>
  <c r="W535" i="24" s="1"/>
  <c r="AA522" i="8" s="1"/>
  <c r="T535" i="24"/>
  <c r="Z534" i="24"/>
  <c r="Y534" i="24"/>
  <c r="X534" i="24"/>
  <c r="W534" i="24"/>
  <c r="AA521" i="8" s="1"/>
  <c r="V534" i="24"/>
  <c r="U534" i="24"/>
  <c r="T534" i="24"/>
  <c r="Z533" i="24"/>
  <c r="Y533" i="24"/>
  <c r="X533" i="24"/>
  <c r="W533" i="24"/>
  <c r="AA520" i="8" s="1"/>
  <c r="V533" i="24"/>
  <c r="U533" i="24"/>
  <c r="T533" i="24"/>
  <c r="Z532" i="24"/>
  <c r="Y532" i="24"/>
  <c r="V532" i="24"/>
  <c r="U532" i="24"/>
  <c r="T532" i="24"/>
  <c r="Z531" i="24"/>
  <c r="Y531" i="24"/>
  <c r="X531" i="24"/>
  <c r="V531" i="24"/>
  <c r="U531" i="24"/>
  <c r="W531" i="24" s="1"/>
  <c r="AA518" i="8" s="1"/>
  <c r="T531" i="24"/>
  <c r="Z530" i="24"/>
  <c r="Y530" i="24"/>
  <c r="X530" i="24"/>
  <c r="W530" i="24"/>
  <c r="AA517" i="8" s="1"/>
  <c r="V530" i="24"/>
  <c r="U530" i="24"/>
  <c r="T530" i="24"/>
  <c r="Z529" i="24"/>
  <c r="Y529" i="24"/>
  <c r="X529" i="24"/>
  <c r="W529" i="24"/>
  <c r="AA516" i="8" s="1"/>
  <c r="V529" i="24"/>
  <c r="U529" i="24"/>
  <c r="T529" i="24"/>
  <c r="Z528" i="24"/>
  <c r="Y528" i="24"/>
  <c r="V528" i="24"/>
  <c r="U528" i="24"/>
  <c r="T528" i="24"/>
  <c r="Z527" i="24"/>
  <c r="Y527" i="24"/>
  <c r="X527" i="24"/>
  <c r="V527" i="24"/>
  <c r="U527" i="24"/>
  <c r="W527" i="24" s="1"/>
  <c r="AA514" i="8" s="1"/>
  <c r="T527" i="24"/>
  <c r="Z526" i="24"/>
  <c r="Y526" i="24"/>
  <c r="X526" i="24"/>
  <c r="W526" i="24"/>
  <c r="V526" i="24"/>
  <c r="U526" i="24"/>
  <c r="T526" i="24"/>
  <c r="Z525" i="24"/>
  <c r="Y525" i="24"/>
  <c r="X525" i="24"/>
  <c r="W525" i="24"/>
  <c r="AA512" i="8" s="1"/>
  <c r="V525" i="24"/>
  <c r="U525" i="24"/>
  <c r="T525" i="24"/>
  <c r="Z524" i="24"/>
  <c r="Y524" i="24"/>
  <c r="V524" i="24"/>
  <c r="U524" i="24"/>
  <c r="T524" i="24"/>
  <c r="Z523" i="24"/>
  <c r="Y523" i="24"/>
  <c r="V523" i="24"/>
  <c r="U523" i="24"/>
  <c r="W523" i="24" s="1"/>
  <c r="AA510" i="8" s="1"/>
  <c r="T523" i="24"/>
  <c r="Z522" i="24"/>
  <c r="Y522" i="24"/>
  <c r="X522" i="24"/>
  <c r="W522" i="24"/>
  <c r="AA509" i="8" s="1"/>
  <c r="V522" i="24"/>
  <c r="U522" i="24"/>
  <c r="T522" i="24"/>
  <c r="Z521" i="24"/>
  <c r="Y521" i="24"/>
  <c r="X521" i="24"/>
  <c r="W521" i="24"/>
  <c r="AA508" i="8" s="1"/>
  <c r="V521" i="24"/>
  <c r="U521" i="24"/>
  <c r="T521" i="24"/>
  <c r="Z520" i="24"/>
  <c r="Y520" i="24"/>
  <c r="V520" i="24"/>
  <c r="U520" i="24"/>
  <c r="T520" i="24"/>
  <c r="Z519" i="24"/>
  <c r="Y519" i="24"/>
  <c r="V519" i="24"/>
  <c r="U519" i="24"/>
  <c r="W519" i="24" s="1"/>
  <c r="AA506" i="8" s="1"/>
  <c r="T519" i="24"/>
  <c r="Z518" i="24"/>
  <c r="Y518" i="24"/>
  <c r="X518" i="24"/>
  <c r="W518" i="24"/>
  <c r="AA505" i="8" s="1"/>
  <c r="V518" i="24"/>
  <c r="U518" i="24"/>
  <c r="T518" i="24"/>
  <c r="Z517" i="24"/>
  <c r="Y517" i="24"/>
  <c r="X517" i="24"/>
  <c r="W517" i="24"/>
  <c r="AA504" i="8" s="1"/>
  <c r="V517" i="24"/>
  <c r="U517" i="24"/>
  <c r="T517" i="24"/>
  <c r="Z516" i="24"/>
  <c r="Y516" i="24"/>
  <c r="V516" i="24"/>
  <c r="U516" i="24"/>
  <c r="T516" i="24"/>
  <c r="Z515" i="24"/>
  <c r="Y515" i="24"/>
  <c r="X515" i="24"/>
  <c r="V515" i="24"/>
  <c r="U515" i="24"/>
  <c r="W515" i="24" s="1"/>
  <c r="AA502" i="8" s="1"/>
  <c r="T515" i="24"/>
  <c r="Z514" i="24"/>
  <c r="Y514" i="24"/>
  <c r="X514" i="24"/>
  <c r="W514" i="24"/>
  <c r="AA501" i="8" s="1"/>
  <c r="V514" i="24"/>
  <c r="U514" i="24"/>
  <c r="T514" i="24"/>
  <c r="Z513" i="24"/>
  <c r="Y513" i="24"/>
  <c r="X513" i="24"/>
  <c r="W513" i="24"/>
  <c r="AA500" i="8" s="1"/>
  <c r="V513" i="24"/>
  <c r="U513" i="24"/>
  <c r="T513" i="24"/>
  <c r="Z512" i="24"/>
  <c r="Y512" i="24"/>
  <c r="V512" i="24"/>
  <c r="U512" i="24"/>
  <c r="T512" i="24"/>
  <c r="Z511" i="24"/>
  <c r="Y511" i="24"/>
  <c r="X511" i="24"/>
  <c r="V511" i="24"/>
  <c r="U511" i="24"/>
  <c r="W511" i="24" s="1"/>
  <c r="AA498" i="8" s="1"/>
  <c r="T511" i="24"/>
  <c r="Z510" i="24"/>
  <c r="Y510" i="24"/>
  <c r="X510" i="24"/>
  <c r="W510" i="24"/>
  <c r="AA497" i="8" s="1"/>
  <c r="V510" i="24"/>
  <c r="U510" i="24"/>
  <c r="T510" i="24"/>
  <c r="Z509" i="24"/>
  <c r="Y509" i="24"/>
  <c r="X509" i="24"/>
  <c r="W509" i="24"/>
  <c r="AA496" i="8" s="1"/>
  <c r="V509" i="24"/>
  <c r="U509" i="24"/>
  <c r="T509" i="24"/>
  <c r="Z508" i="24"/>
  <c r="Y508" i="24"/>
  <c r="V508" i="24"/>
  <c r="U508" i="24"/>
  <c r="T508" i="24"/>
  <c r="Z507" i="24"/>
  <c r="Y507" i="24"/>
  <c r="V507" i="24"/>
  <c r="U507" i="24"/>
  <c r="W507" i="24" s="1"/>
  <c r="AA494" i="8" s="1"/>
  <c r="T507" i="24"/>
  <c r="Z506" i="24"/>
  <c r="Y506" i="24"/>
  <c r="X506" i="24"/>
  <c r="W506" i="24"/>
  <c r="AA493" i="8" s="1"/>
  <c r="V506" i="24"/>
  <c r="U506" i="24"/>
  <c r="T506" i="24"/>
  <c r="Z505" i="24"/>
  <c r="Y505" i="24"/>
  <c r="X505" i="24"/>
  <c r="W505" i="24"/>
  <c r="AA492" i="8" s="1"/>
  <c r="V505" i="24"/>
  <c r="U505" i="24"/>
  <c r="T505" i="24"/>
  <c r="Z504" i="24"/>
  <c r="Y504" i="24"/>
  <c r="V504" i="24"/>
  <c r="U504" i="24"/>
  <c r="T504" i="24"/>
  <c r="Z503" i="24"/>
  <c r="Y503" i="24"/>
  <c r="V503" i="24"/>
  <c r="U503" i="24"/>
  <c r="W503" i="24" s="1"/>
  <c r="AA490" i="8" s="1"/>
  <c r="T503" i="24"/>
  <c r="Z502" i="24"/>
  <c r="Y502" i="24"/>
  <c r="X502" i="24"/>
  <c r="W502" i="24"/>
  <c r="AA489" i="8" s="1"/>
  <c r="V502" i="24"/>
  <c r="U502" i="24"/>
  <c r="T502" i="24"/>
  <c r="Z501" i="24"/>
  <c r="Y501" i="24"/>
  <c r="X501" i="24"/>
  <c r="W501" i="24"/>
  <c r="AA488" i="8" s="1"/>
  <c r="V501" i="24"/>
  <c r="U501" i="24"/>
  <c r="T501" i="24"/>
  <c r="Z500" i="24"/>
  <c r="Y500" i="24"/>
  <c r="V500" i="24"/>
  <c r="U500" i="24"/>
  <c r="T500" i="24"/>
  <c r="Z499" i="24"/>
  <c r="Y499" i="24"/>
  <c r="X499" i="24"/>
  <c r="V499" i="24"/>
  <c r="U499" i="24"/>
  <c r="W499" i="24" s="1"/>
  <c r="AA486" i="8" s="1"/>
  <c r="T499" i="24"/>
  <c r="Z498" i="24"/>
  <c r="Y498" i="24"/>
  <c r="X498" i="24"/>
  <c r="W498" i="24"/>
  <c r="AA485" i="8" s="1"/>
  <c r="V498" i="24"/>
  <c r="U498" i="24"/>
  <c r="T498" i="24"/>
  <c r="Z497" i="24"/>
  <c r="Y497" i="24"/>
  <c r="X497" i="24"/>
  <c r="W497" i="24"/>
  <c r="AA484" i="8" s="1"/>
  <c r="V497" i="24"/>
  <c r="U497" i="24"/>
  <c r="T497" i="24"/>
  <c r="Z496" i="24"/>
  <c r="Y496" i="24"/>
  <c r="V496" i="24"/>
  <c r="U496" i="24"/>
  <c r="T496" i="24"/>
  <c r="Z495" i="24"/>
  <c r="Y495" i="24"/>
  <c r="X495" i="24"/>
  <c r="V495" i="24"/>
  <c r="U495" i="24"/>
  <c r="W495" i="24" s="1"/>
  <c r="AA482" i="8" s="1"/>
  <c r="T495" i="24"/>
  <c r="Z494" i="24"/>
  <c r="Y494" i="24"/>
  <c r="X494" i="24"/>
  <c r="W494" i="24"/>
  <c r="V494" i="24"/>
  <c r="U494" i="24"/>
  <c r="T494" i="24"/>
  <c r="Z493" i="24"/>
  <c r="Y493" i="24"/>
  <c r="X493" i="24"/>
  <c r="W493" i="24"/>
  <c r="AA480" i="8" s="1"/>
  <c r="V493" i="24"/>
  <c r="U493" i="24"/>
  <c r="T493" i="24"/>
  <c r="Z492" i="24"/>
  <c r="Y492" i="24"/>
  <c r="V492" i="24"/>
  <c r="U492" i="24"/>
  <c r="T492" i="24"/>
  <c r="Z491" i="24"/>
  <c r="Y491" i="24"/>
  <c r="V491" i="24"/>
  <c r="U491" i="24"/>
  <c r="W491" i="24" s="1"/>
  <c r="AA478" i="8" s="1"/>
  <c r="T491" i="24"/>
  <c r="Z490" i="24"/>
  <c r="Y490" i="24"/>
  <c r="X490" i="24"/>
  <c r="W490" i="24"/>
  <c r="AA477" i="8" s="1"/>
  <c r="V490" i="24"/>
  <c r="U490" i="24"/>
  <c r="T490" i="24"/>
  <c r="Z489" i="24"/>
  <c r="Y489" i="24"/>
  <c r="X489" i="24"/>
  <c r="W489" i="24"/>
  <c r="AA476" i="8" s="1"/>
  <c r="V489" i="24"/>
  <c r="U489" i="24"/>
  <c r="T489" i="24"/>
  <c r="Z488" i="24"/>
  <c r="Y488" i="24"/>
  <c r="V488" i="24"/>
  <c r="U488" i="24"/>
  <c r="T488" i="24"/>
  <c r="Z487" i="24"/>
  <c r="Y487" i="24"/>
  <c r="V487" i="24"/>
  <c r="U487" i="24"/>
  <c r="W487" i="24" s="1"/>
  <c r="AA474" i="8" s="1"/>
  <c r="T487" i="24"/>
  <c r="Z486" i="24"/>
  <c r="Y486" i="24"/>
  <c r="X486" i="24"/>
  <c r="W486" i="24"/>
  <c r="AA473" i="8" s="1"/>
  <c r="V486" i="24"/>
  <c r="U486" i="24"/>
  <c r="T486" i="24"/>
  <c r="Z485" i="24"/>
  <c r="Y485" i="24"/>
  <c r="X485" i="24"/>
  <c r="W485" i="24"/>
  <c r="AA472" i="8" s="1"/>
  <c r="V485" i="24"/>
  <c r="U485" i="24"/>
  <c r="T485" i="24"/>
  <c r="Z484" i="24"/>
  <c r="Y484" i="24"/>
  <c r="V484" i="24"/>
  <c r="U484" i="24"/>
  <c r="T484" i="24"/>
  <c r="Z483" i="24"/>
  <c r="Y483" i="24"/>
  <c r="X483" i="24"/>
  <c r="V483" i="24"/>
  <c r="U483" i="24"/>
  <c r="W483" i="24" s="1"/>
  <c r="AA470" i="8" s="1"/>
  <c r="T483" i="24"/>
  <c r="Z482" i="24"/>
  <c r="Y482" i="24"/>
  <c r="X482" i="24"/>
  <c r="W482" i="24"/>
  <c r="AA469" i="8" s="1"/>
  <c r="V482" i="24"/>
  <c r="U482" i="24"/>
  <c r="T482" i="24"/>
  <c r="Z481" i="24"/>
  <c r="Y481" i="24"/>
  <c r="X481" i="24"/>
  <c r="W481" i="24"/>
  <c r="AA468" i="8" s="1"/>
  <c r="V481" i="24"/>
  <c r="U481" i="24"/>
  <c r="T481" i="24"/>
  <c r="Z480" i="24"/>
  <c r="Y480" i="24"/>
  <c r="V480" i="24"/>
  <c r="U480" i="24"/>
  <c r="T480" i="24"/>
  <c r="Z479" i="24"/>
  <c r="Y479" i="24"/>
  <c r="X479" i="24"/>
  <c r="V479" i="24"/>
  <c r="U479" i="24"/>
  <c r="W479" i="24" s="1"/>
  <c r="AA466" i="8" s="1"/>
  <c r="T479" i="24"/>
  <c r="Z478" i="24"/>
  <c r="Y478" i="24"/>
  <c r="X478" i="24"/>
  <c r="W478" i="24"/>
  <c r="AA465" i="8" s="1"/>
  <c r="V478" i="24"/>
  <c r="U478" i="24"/>
  <c r="T478" i="24"/>
  <c r="Z477" i="24"/>
  <c r="Y477" i="24"/>
  <c r="X477" i="24"/>
  <c r="W477" i="24"/>
  <c r="AA464" i="8" s="1"/>
  <c r="V477" i="24"/>
  <c r="U477" i="24"/>
  <c r="T477" i="24"/>
  <c r="Z476" i="24"/>
  <c r="Y476" i="24"/>
  <c r="V476" i="24"/>
  <c r="U476" i="24"/>
  <c r="T476" i="24"/>
  <c r="Z475" i="24"/>
  <c r="Y475" i="24"/>
  <c r="V475" i="24"/>
  <c r="U475" i="24"/>
  <c r="W475" i="24" s="1"/>
  <c r="AA462" i="8" s="1"/>
  <c r="T475" i="24"/>
  <c r="Z474" i="24"/>
  <c r="Y474" i="24"/>
  <c r="X474" i="24"/>
  <c r="W474" i="24"/>
  <c r="AA461" i="8" s="1"/>
  <c r="V474" i="24"/>
  <c r="U474" i="24"/>
  <c r="T474" i="24"/>
  <c r="Z473" i="24"/>
  <c r="Y473" i="24"/>
  <c r="X473" i="24"/>
  <c r="W473" i="24"/>
  <c r="AA460" i="8" s="1"/>
  <c r="V473" i="24"/>
  <c r="U473" i="24"/>
  <c r="T473" i="24"/>
  <c r="Z472" i="24"/>
  <c r="Y472" i="24"/>
  <c r="V472" i="24"/>
  <c r="U472" i="24"/>
  <c r="T472" i="24"/>
  <c r="Z471" i="24"/>
  <c r="Y471" i="24"/>
  <c r="V471" i="24"/>
  <c r="U471" i="24"/>
  <c r="W471" i="24" s="1"/>
  <c r="AA458" i="8" s="1"/>
  <c r="T471" i="24"/>
  <c r="Z470" i="24"/>
  <c r="Y470" i="24"/>
  <c r="X470" i="24"/>
  <c r="W470" i="24"/>
  <c r="AA457" i="8" s="1"/>
  <c r="V470" i="24"/>
  <c r="U470" i="24"/>
  <c r="T470" i="24"/>
  <c r="Z469" i="24"/>
  <c r="Y469" i="24"/>
  <c r="X469" i="24"/>
  <c r="W469" i="24"/>
  <c r="AA456" i="8" s="1"/>
  <c r="V469" i="24"/>
  <c r="U469" i="24"/>
  <c r="T469" i="24"/>
  <c r="Z468" i="24"/>
  <c r="Y468" i="24"/>
  <c r="V468" i="24"/>
  <c r="U468" i="24"/>
  <c r="T468" i="24"/>
  <c r="Z467" i="24"/>
  <c r="Y467" i="24"/>
  <c r="X467" i="24"/>
  <c r="V467" i="24"/>
  <c r="U467" i="24"/>
  <c r="W467" i="24" s="1"/>
  <c r="AA454" i="8" s="1"/>
  <c r="T467" i="24"/>
  <c r="Z466" i="24"/>
  <c r="Y466" i="24"/>
  <c r="X466" i="24"/>
  <c r="W466" i="24"/>
  <c r="AA453" i="8" s="1"/>
  <c r="V466" i="24"/>
  <c r="U466" i="24"/>
  <c r="T466" i="24"/>
  <c r="Z465" i="24"/>
  <c r="Y465" i="24"/>
  <c r="X465" i="24"/>
  <c r="W465" i="24"/>
  <c r="AA452" i="8" s="1"/>
  <c r="V465" i="24"/>
  <c r="U465" i="24"/>
  <c r="T465" i="24"/>
  <c r="Z464" i="24"/>
  <c r="Y464" i="24"/>
  <c r="V464" i="24"/>
  <c r="U464" i="24"/>
  <c r="T464" i="24"/>
  <c r="Z463" i="24"/>
  <c r="Y463" i="24"/>
  <c r="X463" i="24"/>
  <c r="V463" i="24"/>
  <c r="U463" i="24"/>
  <c r="W463" i="24" s="1"/>
  <c r="AA450" i="8" s="1"/>
  <c r="T463" i="24"/>
  <c r="Z462" i="24"/>
  <c r="Y462" i="24"/>
  <c r="X462" i="24"/>
  <c r="W462" i="24"/>
  <c r="V462" i="24"/>
  <c r="U462" i="24"/>
  <c r="T462" i="24"/>
  <c r="Z461" i="24"/>
  <c r="Y461" i="24"/>
  <c r="X461" i="24"/>
  <c r="W461" i="24"/>
  <c r="AA448" i="8" s="1"/>
  <c r="V461" i="24"/>
  <c r="U461" i="24"/>
  <c r="T461" i="24"/>
  <c r="Z460" i="24"/>
  <c r="Y460" i="24"/>
  <c r="V460" i="24"/>
  <c r="U460" i="24"/>
  <c r="T460" i="24"/>
  <c r="Z459" i="24"/>
  <c r="Y459" i="24"/>
  <c r="V459" i="24"/>
  <c r="U459" i="24"/>
  <c r="W459" i="24" s="1"/>
  <c r="AA446" i="8" s="1"/>
  <c r="T459" i="24"/>
  <c r="Z458" i="24"/>
  <c r="Y458" i="24"/>
  <c r="X458" i="24"/>
  <c r="W458" i="24"/>
  <c r="AA445" i="8" s="1"/>
  <c r="V458" i="24"/>
  <c r="U458" i="24"/>
  <c r="T458" i="24"/>
  <c r="Z457" i="24"/>
  <c r="Y457" i="24"/>
  <c r="X457" i="24"/>
  <c r="W457" i="24"/>
  <c r="AA444" i="8" s="1"/>
  <c r="V457" i="24"/>
  <c r="U457" i="24"/>
  <c r="T457" i="24"/>
  <c r="Z456" i="24"/>
  <c r="Y456" i="24"/>
  <c r="V456" i="24"/>
  <c r="U456" i="24"/>
  <c r="T456" i="24"/>
  <c r="Z455" i="24"/>
  <c r="Y455" i="24"/>
  <c r="V455" i="24"/>
  <c r="U455" i="24"/>
  <c r="W455" i="24" s="1"/>
  <c r="AA442" i="8" s="1"/>
  <c r="T455" i="24"/>
  <c r="Z454" i="24"/>
  <c r="Y454" i="24"/>
  <c r="X454" i="24"/>
  <c r="W454" i="24"/>
  <c r="AA441" i="8" s="1"/>
  <c r="V454" i="24"/>
  <c r="U454" i="24"/>
  <c r="T454" i="24"/>
  <c r="Z453" i="24"/>
  <c r="Y453" i="24"/>
  <c r="X453" i="24"/>
  <c r="W453" i="24"/>
  <c r="AA440" i="8" s="1"/>
  <c r="V453" i="24"/>
  <c r="U453" i="24"/>
  <c r="T453" i="24"/>
  <c r="Z452" i="24"/>
  <c r="Y452" i="24"/>
  <c r="V452" i="24"/>
  <c r="U452" i="24"/>
  <c r="T452" i="24"/>
  <c r="Z451" i="24"/>
  <c r="Y451" i="24"/>
  <c r="X451" i="24"/>
  <c r="V451" i="24"/>
  <c r="U451" i="24"/>
  <c r="W451" i="24" s="1"/>
  <c r="AA438" i="8" s="1"/>
  <c r="T451" i="24"/>
  <c r="Z450" i="24"/>
  <c r="Y450" i="24"/>
  <c r="X450" i="24"/>
  <c r="W450" i="24"/>
  <c r="V450" i="24"/>
  <c r="U450" i="24"/>
  <c r="T450" i="24"/>
  <c r="Z449" i="24"/>
  <c r="Y449" i="24"/>
  <c r="X449" i="24"/>
  <c r="W449" i="24"/>
  <c r="AA436" i="8" s="1"/>
  <c r="V449" i="24"/>
  <c r="U449" i="24"/>
  <c r="T449" i="24"/>
  <c r="Z448" i="24"/>
  <c r="Y448" i="24"/>
  <c r="V448" i="24"/>
  <c r="U448" i="24"/>
  <c r="T448" i="24"/>
  <c r="Z447" i="24"/>
  <c r="Y447" i="24"/>
  <c r="X447" i="24"/>
  <c r="V447" i="24"/>
  <c r="U447" i="24"/>
  <c r="W447" i="24" s="1"/>
  <c r="AA434" i="8" s="1"/>
  <c r="T447" i="24"/>
  <c r="Z446" i="24"/>
  <c r="Y446" i="24"/>
  <c r="X446" i="24"/>
  <c r="W446" i="24"/>
  <c r="AA433" i="8" s="1"/>
  <c r="V446" i="24"/>
  <c r="U446" i="24"/>
  <c r="T446" i="24"/>
  <c r="Z445" i="24"/>
  <c r="Y445" i="24"/>
  <c r="X445" i="24"/>
  <c r="W445" i="24"/>
  <c r="AA432" i="8" s="1"/>
  <c r="V445" i="24"/>
  <c r="U445" i="24"/>
  <c r="T445" i="24"/>
  <c r="Z444" i="24"/>
  <c r="Y444" i="24"/>
  <c r="V444" i="24"/>
  <c r="U444" i="24"/>
  <c r="T444" i="24"/>
  <c r="Z443" i="24"/>
  <c r="Y443" i="24"/>
  <c r="V443" i="24"/>
  <c r="U443" i="24"/>
  <c r="W443" i="24" s="1"/>
  <c r="AA430" i="8" s="1"/>
  <c r="T443" i="24"/>
  <c r="Z442" i="24"/>
  <c r="Y442" i="24"/>
  <c r="X442" i="24"/>
  <c r="W442" i="24"/>
  <c r="AA429" i="8" s="1"/>
  <c r="V442" i="24"/>
  <c r="U442" i="24"/>
  <c r="T442" i="24"/>
  <c r="Z441" i="24"/>
  <c r="Y441" i="24"/>
  <c r="X441" i="24"/>
  <c r="W441" i="24"/>
  <c r="AA428" i="8" s="1"/>
  <c r="V441" i="24"/>
  <c r="U441" i="24"/>
  <c r="T441" i="24"/>
  <c r="Z440" i="24"/>
  <c r="Y440" i="24"/>
  <c r="V440" i="24"/>
  <c r="U440" i="24"/>
  <c r="T440" i="24"/>
  <c r="Z439" i="24"/>
  <c r="Y439" i="24"/>
  <c r="V439" i="24"/>
  <c r="U439" i="24"/>
  <c r="W439" i="24" s="1"/>
  <c r="AA426" i="8" s="1"/>
  <c r="T439" i="24"/>
  <c r="Z438" i="24"/>
  <c r="Y438" i="24"/>
  <c r="X438" i="24"/>
  <c r="W438" i="24"/>
  <c r="AA425" i="8" s="1"/>
  <c r="V438" i="24"/>
  <c r="U438" i="24"/>
  <c r="T438" i="24"/>
  <c r="Z437" i="24"/>
  <c r="Y437" i="24"/>
  <c r="X437" i="24"/>
  <c r="W437" i="24"/>
  <c r="AA424" i="8" s="1"/>
  <c r="V437" i="24"/>
  <c r="U437" i="24"/>
  <c r="T437" i="24"/>
  <c r="Z436" i="24"/>
  <c r="Y436" i="24"/>
  <c r="V436" i="24"/>
  <c r="U436" i="24"/>
  <c r="T436" i="24"/>
  <c r="Z435" i="24"/>
  <c r="Y435" i="24"/>
  <c r="X435" i="24"/>
  <c r="V435" i="24"/>
  <c r="U435" i="24"/>
  <c r="W435" i="24" s="1"/>
  <c r="AA422" i="8" s="1"/>
  <c r="T435" i="24"/>
  <c r="Z434" i="24"/>
  <c r="Y434" i="24"/>
  <c r="X434" i="24"/>
  <c r="W434" i="24"/>
  <c r="V434" i="24"/>
  <c r="U434" i="24"/>
  <c r="T434" i="24"/>
  <c r="Z433" i="24"/>
  <c r="Y433" i="24"/>
  <c r="X433" i="24"/>
  <c r="W433" i="24"/>
  <c r="AA420" i="8" s="1"/>
  <c r="V433" i="24"/>
  <c r="U433" i="24"/>
  <c r="T433" i="24"/>
  <c r="Z432" i="24"/>
  <c r="Y432" i="24"/>
  <c r="V432" i="24"/>
  <c r="U432" i="24"/>
  <c r="T432" i="24"/>
  <c r="Z431" i="24"/>
  <c r="Y431" i="24"/>
  <c r="X431" i="24"/>
  <c r="V431" i="24"/>
  <c r="U431" i="24"/>
  <c r="W431" i="24" s="1"/>
  <c r="AA418" i="8" s="1"/>
  <c r="T431" i="24"/>
  <c r="Z430" i="24"/>
  <c r="Y430" i="24"/>
  <c r="X430" i="24"/>
  <c r="W430" i="24"/>
  <c r="AA417" i="8" s="1"/>
  <c r="V430" i="24"/>
  <c r="U430" i="24"/>
  <c r="T430" i="24"/>
  <c r="Z429" i="24"/>
  <c r="Y429" i="24"/>
  <c r="X429" i="24"/>
  <c r="W429" i="24"/>
  <c r="AA416" i="8" s="1"/>
  <c r="V429" i="24"/>
  <c r="U429" i="24"/>
  <c r="T429" i="24"/>
  <c r="Z428" i="24"/>
  <c r="Y428" i="24"/>
  <c r="V428" i="24"/>
  <c r="U428" i="24"/>
  <c r="T428" i="24"/>
  <c r="Z427" i="24"/>
  <c r="Y427" i="24"/>
  <c r="V427" i="24"/>
  <c r="U427" i="24"/>
  <c r="W427" i="24" s="1"/>
  <c r="AA414" i="8" s="1"/>
  <c r="T427" i="24"/>
  <c r="Z426" i="24"/>
  <c r="Y426" i="24"/>
  <c r="X426" i="24"/>
  <c r="W426" i="24"/>
  <c r="V426" i="24"/>
  <c r="U426" i="24"/>
  <c r="T426" i="24"/>
  <c r="Z425" i="24"/>
  <c r="Y425" i="24"/>
  <c r="X425" i="24"/>
  <c r="W425" i="24"/>
  <c r="AA412" i="8" s="1"/>
  <c r="V425" i="24"/>
  <c r="U425" i="24"/>
  <c r="T425" i="24"/>
  <c r="Z424" i="24"/>
  <c r="Y424" i="24"/>
  <c r="V424" i="24"/>
  <c r="U424" i="24"/>
  <c r="T424" i="24"/>
  <c r="Z423" i="24"/>
  <c r="Y423" i="24"/>
  <c r="V423" i="24"/>
  <c r="U423" i="24"/>
  <c r="W423" i="24" s="1"/>
  <c r="AA410" i="8" s="1"/>
  <c r="T423" i="24"/>
  <c r="Z422" i="24"/>
  <c r="Y422" i="24"/>
  <c r="X422" i="24"/>
  <c r="W422" i="24"/>
  <c r="AA409" i="8" s="1"/>
  <c r="V422" i="24"/>
  <c r="U422" i="24"/>
  <c r="T422" i="24"/>
  <c r="Z421" i="24"/>
  <c r="Y421" i="24"/>
  <c r="X421" i="24"/>
  <c r="W421" i="24"/>
  <c r="AA408" i="8" s="1"/>
  <c r="V421" i="24"/>
  <c r="U421" i="24"/>
  <c r="T421" i="24"/>
  <c r="Z420" i="24"/>
  <c r="Y420" i="24"/>
  <c r="V420" i="24"/>
  <c r="U420" i="24"/>
  <c r="T420" i="24"/>
  <c r="Z419" i="24"/>
  <c r="Y419" i="24"/>
  <c r="X419" i="24"/>
  <c r="V419" i="24"/>
  <c r="U419" i="24"/>
  <c r="W419" i="24" s="1"/>
  <c r="AA406" i="8" s="1"/>
  <c r="T419" i="24"/>
  <c r="Z418" i="24"/>
  <c r="Y418" i="24"/>
  <c r="X418" i="24"/>
  <c r="W418" i="24"/>
  <c r="V418" i="24"/>
  <c r="U418" i="24"/>
  <c r="T418" i="24"/>
  <c r="Z417" i="24"/>
  <c r="Y417" i="24"/>
  <c r="X417" i="24"/>
  <c r="W417" i="24"/>
  <c r="AA404" i="8" s="1"/>
  <c r="V417" i="24"/>
  <c r="U417" i="24"/>
  <c r="T417" i="24"/>
  <c r="Z416" i="24"/>
  <c r="Y416" i="24"/>
  <c r="V416" i="24"/>
  <c r="U416" i="24"/>
  <c r="T416" i="24"/>
  <c r="Z415" i="24"/>
  <c r="Y415" i="24"/>
  <c r="X415" i="24"/>
  <c r="V415" i="24"/>
  <c r="U415" i="24"/>
  <c r="W415" i="24" s="1"/>
  <c r="AA402" i="8" s="1"/>
  <c r="T415" i="24"/>
  <c r="Z414" i="24"/>
  <c r="Y414" i="24"/>
  <c r="X414" i="24"/>
  <c r="W414" i="24"/>
  <c r="AA401" i="8" s="1"/>
  <c r="V414" i="24"/>
  <c r="U414" i="24"/>
  <c r="T414" i="24"/>
  <c r="Z413" i="24"/>
  <c r="Y413" i="24"/>
  <c r="X413" i="24"/>
  <c r="W413" i="24"/>
  <c r="AA400" i="8" s="1"/>
  <c r="V413" i="24"/>
  <c r="U413" i="24"/>
  <c r="T413" i="24"/>
  <c r="Z412" i="24"/>
  <c r="Y412" i="24"/>
  <c r="V412" i="24"/>
  <c r="U412" i="24"/>
  <c r="T412" i="24"/>
  <c r="Z411" i="24"/>
  <c r="Y411" i="24"/>
  <c r="V411" i="24"/>
  <c r="U411" i="24"/>
  <c r="W411" i="24" s="1"/>
  <c r="AA398" i="8" s="1"/>
  <c r="T411" i="24"/>
  <c r="Z410" i="24"/>
  <c r="Y410" i="24"/>
  <c r="X410" i="24"/>
  <c r="W410" i="24"/>
  <c r="AA397" i="8" s="1"/>
  <c r="V410" i="24"/>
  <c r="U410" i="24"/>
  <c r="T410" i="24"/>
  <c r="Z409" i="24"/>
  <c r="Y409" i="24"/>
  <c r="X409" i="24"/>
  <c r="W409" i="24"/>
  <c r="AA396" i="8" s="1"/>
  <c r="V409" i="24"/>
  <c r="U409" i="24"/>
  <c r="T409" i="24"/>
  <c r="Z408" i="24"/>
  <c r="Y408" i="24"/>
  <c r="V408" i="24"/>
  <c r="U408" i="24"/>
  <c r="T408" i="24"/>
  <c r="Z407" i="24"/>
  <c r="Y407" i="24"/>
  <c r="V407" i="24"/>
  <c r="U407" i="24"/>
  <c r="W407" i="24" s="1"/>
  <c r="AA394" i="8" s="1"/>
  <c r="T407" i="24"/>
  <c r="Z406" i="24"/>
  <c r="Y406" i="24"/>
  <c r="X406" i="24"/>
  <c r="W406" i="24"/>
  <c r="AA393" i="8" s="1"/>
  <c r="V406" i="24"/>
  <c r="U406" i="24"/>
  <c r="T406" i="24"/>
  <c r="Z405" i="24"/>
  <c r="Y405" i="24"/>
  <c r="X405" i="24"/>
  <c r="W405" i="24"/>
  <c r="AA392" i="8" s="1"/>
  <c r="V405" i="24"/>
  <c r="U405" i="24"/>
  <c r="T405" i="24"/>
  <c r="Z404" i="24"/>
  <c r="Y404" i="24"/>
  <c r="V404" i="24"/>
  <c r="U404" i="24"/>
  <c r="T404" i="24"/>
  <c r="Z403" i="24"/>
  <c r="Y403" i="24"/>
  <c r="X403" i="24"/>
  <c r="V403" i="24"/>
  <c r="U403" i="24"/>
  <c r="W403" i="24" s="1"/>
  <c r="AA390" i="8" s="1"/>
  <c r="T403" i="24"/>
  <c r="Z402" i="24"/>
  <c r="Y402" i="24"/>
  <c r="X402" i="24"/>
  <c r="W402" i="24"/>
  <c r="V402" i="24"/>
  <c r="U402" i="24"/>
  <c r="T402" i="24"/>
  <c r="Z401" i="24"/>
  <c r="Y401" i="24"/>
  <c r="X401" i="24"/>
  <c r="W401" i="24"/>
  <c r="AA388" i="8" s="1"/>
  <c r="V401" i="24"/>
  <c r="U401" i="24"/>
  <c r="T401" i="24"/>
  <c r="Z400" i="24"/>
  <c r="Y400" i="24"/>
  <c r="V400" i="24"/>
  <c r="U400" i="24"/>
  <c r="T400" i="24"/>
  <c r="Z399" i="24"/>
  <c r="Y399" i="24"/>
  <c r="X399" i="24"/>
  <c r="V399" i="24"/>
  <c r="U399" i="24"/>
  <c r="W399" i="24" s="1"/>
  <c r="AA386" i="8" s="1"/>
  <c r="T399" i="24"/>
  <c r="Z398" i="24"/>
  <c r="Y398" i="24"/>
  <c r="X398" i="24"/>
  <c r="W398" i="24"/>
  <c r="AA385" i="8" s="1"/>
  <c r="V398" i="24"/>
  <c r="U398" i="24"/>
  <c r="T398" i="24"/>
  <c r="Z397" i="24"/>
  <c r="Y397" i="24"/>
  <c r="X397" i="24"/>
  <c r="W397" i="24"/>
  <c r="AA384" i="8" s="1"/>
  <c r="V397" i="24"/>
  <c r="U397" i="24"/>
  <c r="T397" i="24"/>
  <c r="Z396" i="24"/>
  <c r="Y396" i="24"/>
  <c r="V396" i="24"/>
  <c r="U396" i="24"/>
  <c r="T396" i="24"/>
  <c r="Z395" i="24"/>
  <c r="Y395" i="24"/>
  <c r="V395" i="24"/>
  <c r="U395" i="24"/>
  <c r="W395" i="24" s="1"/>
  <c r="AA382" i="8" s="1"/>
  <c r="T395" i="24"/>
  <c r="Z394" i="24"/>
  <c r="Y394" i="24"/>
  <c r="X394" i="24"/>
  <c r="W394" i="24"/>
  <c r="AA381" i="8" s="1"/>
  <c r="V394" i="24"/>
  <c r="U394" i="24"/>
  <c r="T394" i="24"/>
  <c r="Z393" i="24"/>
  <c r="Y393" i="24"/>
  <c r="X393" i="24"/>
  <c r="W393" i="24"/>
  <c r="AA380" i="8" s="1"/>
  <c r="V393" i="24"/>
  <c r="U393" i="24"/>
  <c r="T393" i="24"/>
  <c r="Z392" i="24"/>
  <c r="Y392" i="24"/>
  <c r="V392" i="24"/>
  <c r="U392" i="24"/>
  <c r="T392" i="24"/>
  <c r="Z391" i="24"/>
  <c r="Y391" i="24"/>
  <c r="V391" i="24"/>
  <c r="U391" i="24"/>
  <c r="W391" i="24" s="1"/>
  <c r="T391" i="24"/>
  <c r="Z390" i="24"/>
  <c r="Y390" i="24"/>
  <c r="X390" i="24"/>
  <c r="W390" i="24"/>
  <c r="AA377" i="8" s="1"/>
  <c r="V390" i="24"/>
  <c r="U390" i="24"/>
  <c r="T390" i="24"/>
  <c r="Z389" i="24"/>
  <c r="Y389" i="24"/>
  <c r="X389" i="24"/>
  <c r="W389" i="24"/>
  <c r="AA376" i="8" s="1"/>
  <c r="V389" i="24"/>
  <c r="U389" i="24"/>
  <c r="T389" i="24"/>
  <c r="Z388" i="24"/>
  <c r="Y388" i="24"/>
  <c r="V388" i="24"/>
  <c r="U388" i="24"/>
  <c r="T388" i="24"/>
  <c r="Z387" i="24"/>
  <c r="Y387" i="24"/>
  <c r="X387" i="24"/>
  <c r="V387" i="24"/>
  <c r="U387" i="24"/>
  <c r="W387" i="24" s="1"/>
  <c r="AA374" i="8" s="1"/>
  <c r="T387" i="24"/>
  <c r="Z386" i="24"/>
  <c r="Y386" i="24"/>
  <c r="X386" i="24"/>
  <c r="W386" i="24"/>
  <c r="V386" i="24"/>
  <c r="U386" i="24"/>
  <c r="T386" i="24"/>
  <c r="Z385" i="24"/>
  <c r="Y385" i="24"/>
  <c r="X385" i="24"/>
  <c r="W385" i="24"/>
  <c r="AA372" i="8" s="1"/>
  <c r="V385" i="24"/>
  <c r="U385" i="24"/>
  <c r="T385" i="24"/>
  <c r="Z384" i="24"/>
  <c r="Y384" i="24"/>
  <c r="V384" i="24"/>
  <c r="U384" i="24"/>
  <c r="T384" i="24"/>
  <c r="Z383" i="24"/>
  <c r="Y383" i="24"/>
  <c r="X383" i="24"/>
  <c r="V383" i="24"/>
  <c r="U383" i="24"/>
  <c r="W383" i="24" s="1"/>
  <c r="AA370" i="8" s="1"/>
  <c r="T383" i="24"/>
  <c r="Z382" i="24"/>
  <c r="Y382" i="24"/>
  <c r="X382" i="24"/>
  <c r="W382" i="24"/>
  <c r="AA369" i="8" s="1"/>
  <c r="V382" i="24"/>
  <c r="U382" i="24"/>
  <c r="T382" i="24"/>
  <c r="Z381" i="24"/>
  <c r="Y381" i="24"/>
  <c r="X381" i="24"/>
  <c r="W381" i="24"/>
  <c r="AA368" i="8" s="1"/>
  <c r="V381" i="24"/>
  <c r="U381" i="24"/>
  <c r="T381" i="24"/>
  <c r="Z380" i="24"/>
  <c r="Y380" i="24"/>
  <c r="V380" i="24"/>
  <c r="U380" i="24"/>
  <c r="T380" i="24"/>
  <c r="Z379" i="24"/>
  <c r="Y379" i="24"/>
  <c r="V379" i="24"/>
  <c r="U379" i="24"/>
  <c r="W379" i="24" s="1"/>
  <c r="AA366" i="8" s="1"/>
  <c r="T379" i="24"/>
  <c r="Z378" i="24"/>
  <c r="Y378" i="24"/>
  <c r="X378" i="24"/>
  <c r="W378" i="24"/>
  <c r="AA365" i="8" s="1"/>
  <c r="V378" i="24"/>
  <c r="U378" i="24"/>
  <c r="T378" i="24"/>
  <c r="Z377" i="24"/>
  <c r="Y377" i="24"/>
  <c r="X377" i="24"/>
  <c r="W377" i="24"/>
  <c r="AA364" i="8" s="1"/>
  <c r="V377" i="24"/>
  <c r="U377" i="24"/>
  <c r="T377" i="24"/>
  <c r="Z376" i="24"/>
  <c r="Y376" i="24"/>
  <c r="V376" i="24"/>
  <c r="U376" i="24"/>
  <c r="T376" i="24"/>
  <c r="Z375" i="24"/>
  <c r="Y375" i="24"/>
  <c r="V375" i="24"/>
  <c r="U375" i="24"/>
  <c r="W375" i="24" s="1"/>
  <c r="T375" i="24"/>
  <c r="Z374" i="24"/>
  <c r="Y374" i="24"/>
  <c r="X374" i="24"/>
  <c r="W374" i="24"/>
  <c r="AA361" i="8" s="1"/>
  <c r="V374" i="24"/>
  <c r="U374" i="24"/>
  <c r="T374" i="24"/>
  <c r="Z373" i="24"/>
  <c r="Y373" i="24"/>
  <c r="X373" i="24"/>
  <c r="W373" i="24"/>
  <c r="AA360" i="8" s="1"/>
  <c r="V373" i="24"/>
  <c r="U373" i="24"/>
  <c r="T373" i="24"/>
  <c r="Z372" i="24"/>
  <c r="Y372" i="24"/>
  <c r="V372" i="24"/>
  <c r="U372" i="24"/>
  <c r="T372" i="24"/>
  <c r="Z371" i="24"/>
  <c r="Y371" i="24"/>
  <c r="X371" i="24"/>
  <c r="V371" i="24"/>
  <c r="U371" i="24"/>
  <c r="W371" i="24" s="1"/>
  <c r="AA358" i="8" s="1"/>
  <c r="T371" i="24"/>
  <c r="Z370" i="24"/>
  <c r="Y370" i="24"/>
  <c r="X370" i="24"/>
  <c r="W370" i="24"/>
  <c r="V370" i="24"/>
  <c r="U370" i="24"/>
  <c r="T370" i="24"/>
  <c r="Z369" i="24"/>
  <c r="Y369" i="24"/>
  <c r="X369" i="24"/>
  <c r="W369" i="24"/>
  <c r="AA356" i="8" s="1"/>
  <c r="V369" i="24"/>
  <c r="U369" i="24"/>
  <c r="T369" i="24"/>
  <c r="Z368" i="24"/>
  <c r="Y368" i="24"/>
  <c r="V368" i="24"/>
  <c r="U368" i="24"/>
  <c r="T368" i="24"/>
  <c r="Z367" i="24"/>
  <c r="Y367" i="24"/>
  <c r="X367" i="24"/>
  <c r="V367" i="24"/>
  <c r="U367" i="24"/>
  <c r="W367" i="24" s="1"/>
  <c r="AA354" i="8" s="1"/>
  <c r="T367" i="24"/>
  <c r="Z366" i="24"/>
  <c r="Y366" i="24"/>
  <c r="X366" i="24"/>
  <c r="W366" i="24"/>
  <c r="AA353" i="8" s="1"/>
  <c r="V366" i="24"/>
  <c r="U366" i="24"/>
  <c r="T366" i="24"/>
  <c r="Z365" i="24"/>
  <c r="Y365" i="24"/>
  <c r="X365" i="24"/>
  <c r="W365" i="24"/>
  <c r="AA352" i="8" s="1"/>
  <c r="V365" i="24"/>
  <c r="U365" i="24"/>
  <c r="T365" i="24"/>
  <c r="Z364" i="24"/>
  <c r="Y364" i="24"/>
  <c r="V364" i="24"/>
  <c r="U364" i="24"/>
  <c r="T364" i="24"/>
  <c r="Z363" i="24"/>
  <c r="Y363" i="24"/>
  <c r="V363" i="24"/>
  <c r="U363" i="24"/>
  <c r="W363" i="24" s="1"/>
  <c r="AA350" i="8" s="1"/>
  <c r="T363" i="24"/>
  <c r="Z362" i="24"/>
  <c r="Y362" i="24"/>
  <c r="X362" i="24"/>
  <c r="W362" i="24"/>
  <c r="AA349" i="8" s="1"/>
  <c r="V362" i="24"/>
  <c r="U362" i="24"/>
  <c r="T362" i="24"/>
  <c r="Z361" i="24"/>
  <c r="Y361" i="24"/>
  <c r="X361" i="24"/>
  <c r="W361" i="24"/>
  <c r="AA348" i="8" s="1"/>
  <c r="V361" i="24"/>
  <c r="U361" i="24"/>
  <c r="T361" i="24"/>
  <c r="Z360" i="24"/>
  <c r="Y360" i="24"/>
  <c r="V360" i="24"/>
  <c r="U360" i="24"/>
  <c r="T360" i="24"/>
  <c r="Z359" i="24"/>
  <c r="Y359" i="24"/>
  <c r="V359" i="24"/>
  <c r="U359" i="24"/>
  <c r="W359" i="24" s="1"/>
  <c r="T359" i="24"/>
  <c r="Z358" i="24"/>
  <c r="Y358" i="24"/>
  <c r="X358" i="24"/>
  <c r="W358" i="24"/>
  <c r="AA345" i="8" s="1"/>
  <c r="V358" i="24"/>
  <c r="U358" i="24"/>
  <c r="T358" i="24"/>
  <c r="Z357" i="24"/>
  <c r="Y357" i="24"/>
  <c r="X357" i="24"/>
  <c r="W357" i="24"/>
  <c r="AA344" i="8" s="1"/>
  <c r="V357" i="24"/>
  <c r="U357" i="24"/>
  <c r="T357" i="24"/>
  <c r="Z356" i="24"/>
  <c r="Y356" i="24"/>
  <c r="V356" i="24"/>
  <c r="U356" i="24"/>
  <c r="T356" i="24"/>
  <c r="Z355" i="24"/>
  <c r="Y355" i="24"/>
  <c r="X355" i="24"/>
  <c r="V355" i="24"/>
  <c r="U355" i="24"/>
  <c r="W355" i="24" s="1"/>
  <c r="AA342" i="8" s="1"/>
  <c r="T355" i="24"/>
  <c r="Z354" i="24"/>
  <c r="Y354" i="24"/>
  <c r="X354" i="24"/>
  <c r="W354" i="24"/>
  <c r="V354" i="24"/>
  <c r="U354" i="24"/>
  <c r="T354" i="24"/>
  <c r="Z353" i="24"/>
  <c r="Y353" i="24"/>
  <c r="X353" i="24"/>
  <c r="W353" i="24"/>
  <c r="AA340" i="8" s="1"/>
  <c r="V353" i="24"/>
  <c r="U353" i="24"/>
  <c r="T353" i="24"/>
  <c r="Z352" i="24"/>
  <c r="Y352" i="24"/>
  <c r="V352" i="24"/>
  <c r="U352" i="24"/>
  <c r="T352" i="24"/>
  <c r="Z351" i="24"/>
  <c r="Y351" i="24"/>
  <c r="X351" i="24"/>
  <c r="V351" i="24"/>
  <c r="U351" i="24"/>
  <c r="W351" i="24" s="1"/>
  <c r="AA338" i="8" s="1"/>
  <c r="T351" i="24"/>
  <c r="Z350" i="24"/>
  <c r="Y350" i="24"/>
  <c r="X350" i="24"/>
  <c r="W350" i="24"/>
  <c r="AA337" i="8" s="1"/>
  <c r="V350" i="24"/>
  <c r="U350" i="24"/>
  <c r="T350" i="24"/>
  <c r="Z349" i="24"/>
  <c r="Y349" i="24"/>
  <c r="X349" i="24"/>
  <c r="W349" i="24"/>
  <c r="AA336" i="8" s="1"/>
  <c r="V349" i="24"/>
  <c r="U349" i="24"/>
  <c r="T349" i="24"/>
  <c r="Z348" i="24"/>
  <c r="Y348" i="24"/>
  <c r="V348" i="24"/>
  <c r="U348" i="24"/>
  <c r="T348" i="24"/>
  <c r="Z347" i="24"/>
  <c r="Y347" i="24"/>
  <c r="V347" i="24"/>
  <c r="U347" i="24"/>
  <c r="W347" i="24" s="1"/>
  <c r="AA334" i="8" s="1"/>
  <c r="T347" i="24"/>
  <c r="Z346" i="24"/>
  <c r="Y346" i="24"/>
  <c r="X346" i="24"/>
  <c r="W346" i="24"/>
  <c r="AA333" i="8" s="1"/>
  <c r="V346" i="24"/>
  <c r="U346" i="24"/>
  <c r="T346" i="24"/>
  <c r="Z345" i="24"/>
  <c r="Y345" i="24"/>
  <c r="X345" i="24"/>
  <c r="W345" i="24"/>
  <c r="AA332" i="8" s="1"/>
  <c r="V345" i="24"/>
  <c r="U345" i="24"/>
  <c r="T345" i="24"/>
  <c r="Z344" i="24"/>
  <c r="Y344" i="24"/>
  <c r="V344" i="24"/>
  <c r="U344" i="24"/>
  <c r="T344" i="24"/>
  <c r="Z343" i="24"/>
  <c r="Y343" i="24"/>
  <c r="V343" i="24"/>
  <c r="U343" i="24"/>
  <c r="W343" i="24" s="1"/>
  <c r="T343" i="24"/>
  <c r="Z342" i="24"/>
  <c r="Y342" i="24"/>
  <c r="X342" i="24"/>
  <c r="W342" i="24"/>
  <c r="AA329" i="8" s="1"/>
  <c r="V342" i="24"/>
  <c r="U342" i="24"/>
  <c r="T342" i="24"/>
  <c r="Z341" i="24"/>
  <c r="Y341" i="24"/>
  <c r="X341" i="24"/>
  <c r="W341" i="24"/>
  <c r="AA328" i="8" s="1"/>
  <c r="V341" i="24"/>
  <c r="U341" i="24"/>
  <c r="T341" i="24"/>
  <c r="Z340" i="24"/>
  <c r="Y340" i="24"/>
  <c r="V340" i="24"/>
  <c r="U340" i="24"/>
  <c r="T340" i="24"/>
  <c r="Z339" i="24"/>
  <c r="Y339" i="24"/>
  <c r="X339" i="24"/>
  <c r="V339" i="24"/>
  <c r="U339" i="24"/>
  <c r="W339" i="24" s="1"/>
  <c r="AA326" i="8" s="1"/>
  <c r="T339" i="24"/>
  <c r="Z338" i="24"/>
  <c r="Y338" i="24"/>
  <c r="X338" i="24"/>
  <c r="W338" i="24"/>
  <c r="V338" i="24"/>
  <c r="U338" i="24"/>
  <c r="T338" i="24"/>
  <c r="Z337" i="24"/>
  <c r="Y337" i="24"/>
  <c r="X337" i="24"/>
  <c r="W337" i="24"/>
  <c r="AA324" i="8" s="1"/>
  <c r="V337" i="24"/>
  <c r="U337" i="24"/>
  <c r="T337" i="24"/>
  <c r="Z336" i="24"/>
  <c r="Y336" i="24"/>
  <c r="V336" i="24"/>
  <c r="U336" i="24"/>
  <c r="T336" i="24"/>
  <c r="Z335" i="24"/>
  <c r="Y335" i="24"/>
  <c r="X335" i="24"/>
  <c r="V335" i="24"/>
  <c r="U335" i="24"/>
  <c r="W335" i="24" s="1"/>
  <c r="AA322" i="8" s="1"/>
  <c r="T335" i="24"/>
  <c r="Z334" i="24"/>
  <c r="Y334" i="24"/>
  <c r="X334" i="24"/>
  <c r="W334" i="24"/>
  <c r="AA321" i="8" s="1"/>
  <c r="V334" i="24"/>
  <c r="U334" i="24"/>
  <c r="T334" i="24"/>
  <c r="Z333" i="24"/>
  <c r="Y333" i="24"/>
  <c r="X333" i="24"/>
  <c r="W333" i="24"/>
  <c r="AA320" i="8" s="1"/>
  <c r="V333" i="24"/>
  <c r="U333" i="24"/>
  <c r="T333" i="24"/>
  <c r="Z332" i="24"/>
  <c r="Y332" i="24"/>
  <c r="V332" i="24"/>
  <c r="U332" i="24"/>
  <c r="T332" i="24"/>
  <c r="Z331" i="24"/>
  <c r="Y331" i="24"/>
  <c r="V331" i="24"/>
  <c r="U331" i="24"/>
  <c r="W331" i="24" s="1"/>
  <c r="AA318" i="8" s="1"/>
  <c r="T331" i="24"/>
  <c r="Z330" i="24"/>
  <c r="Y330" i="24"/>
  <c r="X330" i="24"/>
  <c r="W330" i="24"/>
  <c r="AA317" i="8" s="1"/>
  <c r="V330" i="24"/>
  <c r="U330" i="24"/>
  <c r="T330" i="24"/>
  <c r="Z329" i="24"/>
  <c r="Y329" i="24"/>
  <c r="X329" i="24"/>
  <c r="W329" i="24"/>
  <c r="AA316" i="8" s="1"/>
  <c r="V329" i="24"/>
  <c r="U329" i="24"/>
  <c r="T329" i="24"/>
  <c r="Z328" i="24"/>
  <c r="Y328" i="24"/>
  <c r="V328" i="24"/>
  <c r="U328" i="24"/>
  <c r="T328" i="24"/>
  <c r="Z327" i="24"/>
  <c r="Y327" i="24"/>
  <c r="V327" i="24"/>
  <c r="U327" i="24"/>
  <c r="W327" i="24" s="1"/>
  <c r="T327" i="24"/>
  <c r="Z326" i="24"/>
  <c r="Y326" i="24"/>
  <c r="X326" i="24"/>
  <c r="W326" i="24"/>
  <c r="AA313" i="8" s="1"/>
  <c r="V326" i="24"/>
  <c r="U326" i="24"/>
  <c r="T326" i="24"/>
  <c r="Z325" i="24"/>
  <c r="Y325" i="24"/>
  <c r="X325" i="24"/>
  <c r="W325" i="24"/>
  <c r="AA312" i="8" s="1"/>
  <c r="V325" i="24"/>
  <c r="U325" i="24"/>
  <c r="T325" i="24"/>
  <c r="Z324" i="24"/>
  <c r="Y324" i="24"/>
  <c r="V324" i="24"/>
  <c r="U324" i="24"/>
  <c r="T324" i="24"/>
  <c r="Z323" i="24"/>
  <c r="Y323" i="24"/>
  <c r="X323" i="24"/>
  <c r="V323" i="24"/>
  <c r="U323" i="24"/>
  <c r="W323" i="24" s="1"/>
  <c r="AA310" i="8" s="1"/>
  <c r="T323" i="24"/>
  <c r="Z322" i="24"/>
  <c r="Y322" i="24"/>
  <c r="X322" i="24"/>
  <c r="W322" i="24"/>
  <c r="V322" i="24"/>
  <c r="U322" i="24"/>
  <c r="T322" i="24"/>
  <c r="Z321" i="24"/>
  <c r="Y321" i="24"/>
  <c r="X321" i="24"/>
  <c r="W321" i="24"/>
  <c r="AA308" i="8" s="1"/>
  <c r="V321" i="24"/>
  <c r="U321" i="24"/>
  <c r="T321" i="24"/>
  <c r="Z320" i="24"/>
  <c r="Y320" i="24"/>
  <c r="V320" i="24"/>
  <c r="U320" i="24"/>
  <c r="T320" i="24"/>
  <c r="Z319" i="24"/>
  <c r="Y319" i="24"/>
  <c r="X319" i="24"/>
  <c r="V319" i="24"/>
  <c r="U319" i="24"/>
  <c r="W319" i="24" s="1"/>
  <c r="AA306" i="8" s="1"/>
  <c r="T319" i="24"/>
  <c r="Z318" i="24"/>
  <c r="Y318" i="24"/>
  <c r="X318" i="24"/>
  <c r="W318" i="24"/>
  <c r="AA305" i="8" s="1"/>
  <c r="V318" i="24"/>
  <c r="U318" i="24"/>
  <c r="T318" i="24"/>
  <c r="Z317" i="24"/>
  <c r="Y317" i="24"/>
  <c r="X317" i="24"/>
  <c r="W317" i="24"/>
  <c r="AA304" i="8" s="1"/>
  <c r="V317" i="24"/>
  <c r="U317" i="24"/>
  <c r="T317" i="24"/>
  <c r="Z316" i="24"/>
  <c r="Y316" i="24"/>
  <c r="V316" i="24"/>
  <c r="U316" i="24"/>
  <c r="T316" i="24"/>
  <c r="Z315" i="24"/>
  <c r="Y315" i="24"/>
  <c r="V315" i="24"/>
  <c r="U315" i="24"/>
  <c r="W315" i="24" s="1"/>
  <c r="AA302" i="8" s="1"/>
  <c r="T315" i="24"/>
  <c r="Z314" i="24"/>
  <c r="Y314" i="24"/>
  <c r="X314" i="24"/>
  <c r="W314" i="24"/>
  <c r="AA301" i="8" s="1"/>
  <c r="V314" i="24"/>
  <c r="U314" i="24"/>
  <c r="T314" i="24"/>
  <c r="Z313" i="24"/>
  <c r="Y313" i="24"/>
  <c r="X313" i="24"/>
  <c r="W313" i="24"/>
  <c r="AA300" i="8" s="1"/>
  <c r="V313" i="24"/>
  <c r="U313" i="24"/>
  <c r="T313" i="24"/>
  <c r="Z312" i="24"/>
  <c r="Y312" i="24"/>
  <c r="V312" i="24"/>
  <c r="U312" i="24"/>
  <c r="T312" i="24"/>
  <c r="Z311" i="24"/>
  <c r="Y311" i="24"/>
  <c r="V311" i="24"/>
  <c r="U311" i="24"/>
  <c r="W311" i="24" s="1"/>
  <c r="AA298" i="8" s="1"/>
  <c r="T311" i="24"/>
  <c r="Z310" i="24"/>
  <c r="Y310" i="24"/>
  <c r="X310" i="24"/>
  <c r="W310" i="24"/>
  <c r="AA297" i="8" s="1"/>
  <c r="V310" i="24"/>
  <c r="U310" i="24"/>
  <c r="T310" i="24"/>
  <c r="Z309" i="24"/>
  <c r="Y309" i="24"/>
  <c r="X309" i="24"/>
  <c r="W309" i="24"/>
  <c r="AA296" i="8" s="1"/>
  <c r="V309" i="24"/>
  <c r="U309" i="24"/>
  <c r="T309" i="24"/>
  <c r="Z308" i="24"/>
  <c r="Y308" i="24"/>
  <c r="V308" i="24"/>
  <c r="U308" i="24"/>
  <c r="T308" i="24"/>
  <c r="Z307" i="24"/>
  <c r="Y307" i="24"/>
  <c r="X307" i="24"/>
  <c r="V307" i="24"/>
  <c r="U307" i="24"/>
  <c r="W307" i="24" s="1"/>
  <c r="AA294" i="8" s="1"/>
  <c r="T307" i="24"/>
  <c r="Z306" i="24"/>
  <c r="Y306" i="24"/>
  <c r="X306" i="24"/>
  <c r="W306" i="24"/>
  <c r="V306" i="24"/>
  <c r="U306" i="24"/>
  <c r="T306" i="24"/>
  <c r="Z305" i="24"/>
  <c r="Y305" i="24"/>
  <c r="X305" i="24"/>
  <c r="W305" i="24"/>
  <c r="AA292" i="8" s="1"/>
  <c r="V305" i="24"/>
  <c r="U305" i="24"/>
  <c r="T305" i="24"/>
  <c r="Z304" i="24"/>
  <c r="Y304" i="24"/>
  <c r="V304" i="24"/>
  <c r="U304" i="24"/>
  <c r="T304" i="24"/>
  <c r="Z303" i="24"/>
  <c r="Y303" i="24"/>
  <c r="X303" i="24"/>
  <c r="V303" i="24"/>
  <c r="U303" i="24"/>
  <c r="W303" i="24" s="1"/>
  <c r="AA290" i="8" s="1"/>
  <c r="T303" i="24"/>
  <c r="Z302" i="24"/>
  <c r="Y302" i="24"/>
  <c r="X302" i="24"/>
  <c r="W302" i="24"/>
  <c r="V302" i="24"/>
  <c r="U302" i="24"/>
  <c r="T302" i="24"/>
  <c r="Z301" i="24"/>
  <c r="Y301" i="24"/>
  <c r="X301" i="24"/>
  <c r="W301" i="24"/>
  <c r="AA288" i="8" s="1"/>
  <c r="V301" i="24"/>
  <c r="U301" i="24"/>
  <c r="T301" i="24"/>
  <c r="Z300" i="24"/>
  <c r="Y300" i="24"/>
  <c r="V300" i="24"/>
  <c r="U300" i="24"/>
  <c r="T300" i="24"/>
  <c r="Z299" i="24"/>
  <c r="Y299" i="24"/>
  <c r="V299" i="24"/>
  <c r="U299" i="24"/>
  <c r="W299" i="24" s="1"/>
  <c r="AA286" i="8" s="1"/>
  <c r="T299" i="24"/>
  <c r="Z298" i="24"/>
  <c r="Y298" i="24"/>
  <c r="X298" i="24"/>
  <c r="W298" i="24"/>
  <c r="V298" i="24"/>
  <c r="U298" i="24"/>
  <c r="T298" i="24"/>
  <c r="Z297" i="24"/>
  <c r="Y297" i="24"/>
  <c r="X297" i="24"/>
  <c r="W297" i="24"/>
  <c r="AA284" i="8" s="1"/>
  <c r="V297" i="24"/>
  <c r="U297" i="24"/>
  <c r="T297" i="24"/>
  <c r="Z296" i="24"/>
  <c r="Y296" i="24"/>
  <c r="V296" i="24"/>
  <c r="U296" i="24"/>
  <c r="T296" i="24"/>
  <c r="Z295" i="24"/>
  <c r="Y295" i="24"/>
  <c r="V295" i="24"/>
  <c r="U295" i="24"/>
  <c r="W295" i="24" s="1"/>
  <c r="AA282" i="8" s="1"/>
  <c r="T295" i="24"/>
  <c r="Z294" i="24"/>
  <c r="Y294" i="24"/>
  <c r="X294" i="24"/>
  <c r="W294" i="24"/>
  <c r="V294" i="24"/>
  <c r="U294" i="24"/>
  <c r="T294" i="24"/>
  <c r="Z293" i="24"/>
  <c r="Y293" i="24"/>
  <c r="X293" i="24"/>
  <c r="W293" i="24"/>
  <c r="AA280" i="8" s="1"/>
  <c r="V293" i="24"/>
  <c r="U293" i="24"/>
  <c r="T293" i="24"/>
  <c r="Z292" i="24"/>
  <c r="Y292" i="24"/>
  <c r="V292" i="24"/>
  <c r="U292" i="24"/>
  <c r="T292" i="24"/>
  <c r="Z291" i="24"/>
  <c r="Y291" i="24"/>
  <c r="X291" i="24"/>
  <c r="V291" i="24"/>
  <c r="U291" i="24"/>
  <c r="W291" i="24" s="1"/>
  <c r="AA278" i="8" s="1"/>
  <c r="T291" i="24"/>
  <c r="Z290" i="24"/>
  <c r="Y290" i="24"/>
  <c r="X290" i="24"/>
  <c r="W290" i="24"/>
  <c r="V290" i="24"/>
  <c r="U290" i="24"/>
  <c r="T290" i="24"/>
  <c r="Z289" i="24"/>
  <c r="Y289" i="24"/>
  <c r="X289" i="24"/>
  <c r="W289" i="24"/>
  <c r="AA276" i="8" s="1"/>
  <c r="V289" i="24"/>
  <c r="U289" i="24"/>
  <c r="T289" i="24"/>
  <c r="Z288" i="24"/>
  <c r="Y288" i="24"/>
  <c r="V288" i="24"/>
  <c r="U288" i="24"/>
  <c r="T288" i="24"/>
  <c r="Z287" i="24"/>
  <c r="Y287" i="24"/>
  <c r="X287" i="24"/>
  <c r="V287" i="24"/>
  <c r="U287" i="24"/>
  <c r="W287" i="24" s="1"/>
  <c r="AA274" i="8" s="1"/>
  <c r="T287" i="24"/>
  <c r="Z286" i="24"/>
  <c r="Y286" i="24"/>
  <c r="X286" i="24"/>
  <c r="W286" i="24"/>
  <c r="AA273" i="8" s="1"/>
  <c r="V286" i="24"/>
  <c r="U286" i="24"/>
  <c r="T286" i="24"/>
  <c r="Z285" i="24"/>
  <c r="Y285" i="24"/>
  <c r="X285" i="24"/>
  <c r="W285" i="24"/>
  <c r="AA272" i="8" s="1"/>
  <c r="V285" i="24"/>
  <c r="U285" i="24"/>
  <c r="T285" i="24"/>
  <c r="Z284" i="24"/>
  <c r="Y284" i="24"/>
  <c r="V284" i="24"/>
  <c r="U284" i="24"/>
  <c r="T284" i="24"/>
  <c r="Z283" i="24"/>
  <c r="Y283" i="24"/>
  <c r="V283" i="24"/>
  <c r="U283" i="24"/>
  <c r="W283" i="24" s="1"/>
  <c r="AA270" i="8" s="1"/>
  <c r="T283" i="24"/>
  <c r="Z282" i="24"/>
  <c r="Y282" i="24"/>
  <c r="X282" i="24"/>
  <c r="W282" i="24"/>
  <c r="AA269" i="8" s="1"/>
  <c r="V282" i="24"/>
  <c r="U282" i="24"/>
  <c r="T282" i="24"/>
  <c r="Z281" i="24"/>
  <c r="Y281" i="24"/>
  <c r="X281" i="24"/>
  <c r="W281" i="24"/>
  <c r="AA268" i="8" s="1"/>
  <c r="V281" i="24"/>
  <c r="U281" i="24"/>
  <c r="T281" i="24"/>
  <c r="Z280" i="24"/>
  <c r="Y280" i="24"/>
  <c r="V280" i="24"/>
  <c r="U280" i="24"/>
  <c r="X280" i="24" s="1"/>
  <c r="T280" i="24"/>
  <c r="Z279" i="24"/>
  <c r="Y279" i="24"/>
  <c r="X279" i="24"/>
  <c r="V279" i="24"/>
  <c r="U279" i="24"/>
  <c r="W279" i="24" s="1"/>
  <c r="AA266" i="8" s="1"/>
  <c r="T279" i="24"/>
  <c r="Z278" i="24"/>
  <c r="Y278" i="24"/>
  <c r="V278" i="24"/>
  <c r="U278" i="24"/>
  <c r="X278" i="24" s="1"/>
  <c r="T278" i="24"/>
  <c r="Z277" i="24"/>
  <c r="Y277" i="24"/>
  <c r="X277" i="24"/>
  <c r="W277" i="24"/>
  <c r="AA264" i="8" s="1"/>
  <c r="V277" i="24"/>
  <c r="U277" i="24"/>
  <c r="T277" i="24"/>
  <c r="Z276" i="24"/>
  <c r="Y276" i="24"/>
  <c r="W276" i="24"/>
  <c r="AA263" i="8" s="1"/>
  <c r="V276" i="24"/>
  <c r="U276" i="24"/>
  <c r="X276" i="24" s="1"/>
  <c r="T276" i="24"/>
  <c r="Z275" i="24"/>
  <c r="Y275" i="24"/>
  <c r="V275" i="24"/>
  <c r="U275" i="24"/>
  <c r="W275" i="24" s="1"/>
  <c r="AA262" i="8" s="1"/>
  <c r="T275" i="24"/>
  <c r="Z274" i="24"/>
  <c r="Y274" i="24"/>
  <c r="X274" i="24"/>
  <c r="W274" i="24"/>
  <c r="AA261" i="8" s="1"/>
  <c r="V274" i="24"/>
  <c r="U274" i="24"/>
  <c r="T274" i="24"/>
  <c r="Z273" i="24"/>
  <c r="Y273" i="24"/>
  <c r="X273" i="24"/>
  <c r="W273" i="24"/>
  <c r="AA260" i="8" s="1"/>
  <c r="V273" i="24"/>
  <c r="U273" i="24"/>
  <c r="T273" i="24"/>
  <c r="Z272" i="24"/>
  <c r="Y272" i="24"/>
  <c r="V272" i="24"/>
  <c r="U272" i="24"/>
  <c r="X272" i="24" s="1"/>
  <c r="T272" i="24"/>
  <c r="Z271" i="24"/>
  <c r="Y271" i="24"/>
  <c r="X271" i="24"/>
  <c r="V271" i="24"/>
  <c r="U271" i="24"/>
  <c r="W271" i="24" s="1"/>
  <c r="AA258" i="8" s="1"/>
  <c r="T271" i="24"/>
  <c r="Z270" i="24"/>
  <c r="Y270" i="24"/>
  <c r="V270" i="24"/>
  <c r="U270" i="24"/>
  <c r="X270" i="24" s="1"/>
  <c r="T270" i="24"/>
  <c r="Z269" i="24"/>
  <c r="Y269" i="24"/>
  <c r="X269" i="24"/>
  <c r="W269" i="24"/>
  <c r="AA256" i="8" s="1"/>
  <c r="V269" i="24"/>
  <c r="U269" i="24"/>
  <c r="T269" i="24"/>
  <c r="Z268" i="24"/>
  <c r="Y268" i="24"/>
  <c r="W268" i="24"/>
  <c r="AA255" i="8" s="1"/>
  <c r="V268" i="24"/>
  <c r="U268" i="24"/>
  <c r="X268" i="24" s="1"/>
  <c r="T268" i="24"/>
  <c r="Z267" i="24"/>
  <c r="Y267" i="24"/>
  <c r="V267" i="24"/>
  <c r="U267" i="24"/>
  <c r="W267" i="24" s="1"/>
  <c r="AA254" i="8" s="1"/>
  <c r="T267" i="24"/>
  <c r="Z266" i="24"/>
  <c r="Y266" i="24"/>
  <c r="X266" i="24"/>
  <c r="W266" i="24"/>
  <c r="AA253" i="8" s="1"/>
  <c r="V266" i="24"/>
  <c r="U266" i="24"/>
  <c r="T266" i="24"/>
  <c r="Z265" i="24"/>
  <c r="Y265" i="24"/>
  <c r="X265" i="24"/>
  <c r="W265" i="24"/>
  <c r="AA252" i="8" s="1"/>
  <c r="V265" i="24"/>
  <c r="U265" i="24"/>
  <c r="T265" i="24"/>
  <c r="Z264" i="24"/>
  <c r="Y264" i="24"/>
  <c r="V264" i="24"/>
  <c r="U264" i="24"/>
  <c r="X264" i="24" s="1"/>
  <c r="T264" i="24"/>
  <c r="Z263" i="24"/>
  <c r="Y263" i="24"/>
  <c r="X263" i="24"/>
  <c r="V263" i="24"/>
  <c r="U263" i="24"/>
  <c r="W263" i="24" s="1"/>
  <c r="AA250" i="8" s="1"/>
  <c r="T263" i="24"/>
  <c r="Z262" i="24"/>
  <c r="Y262" i="24"/>
  <c r="V262" i="24"/>
  <c r="U262" i="24"/>
  <c r="X262" i="24" s="1"/>
  <c r="T262" i="24"/>
  <c r="Z261" i="24"/>
  <c r="Y261" i="24"/>
  <c r="X261" i="24"/>
  <c r="W261" i="24"/>
  <c r="AA248" i="8" s="1"/>
  <c r="V261" i="24"/>
  <c r="U261" i="24"/>
  <c r="T261" i="24"/>
  <c r="Z260" i="24"/>
  <c r="Y260" i="24"/>
  <c r="W260" i="24"/>
  <c r="AA247" i="8" s="1"/>
  <c r="V260" i="24"/>
  <c r="U260" i="24"/>
  <c r="X260" i="24" s="1"/>
  <c r="T260" i="24"/>
  <c r="Z259" i="24"/>
  <c r="Y259" i="24"/>
  <c r="V259" i="24"/>
  <c r="U259" i="24"/>
  <c r="W259" i="24" s="1"/>
  <c r="AA246" i="8" s="1"/>
  <c r="T259" i="24"/>
  <c r="Z258" i="24"/>
  <c r="Y258" i="24"/>
  <c r="X258" i="24"/>
  <c r="W258" i="24"/>
  <c r="AA245" i="8" s="1"/>
  <c r="V258" i="24"/>
  <c r="U258" i="24"/>
  <c r="T258" i="24"/>
  <c r="Z257" i="24"/>
  <c r="Y257" i="24"/>
  <c r="X257" i="24"/>
  <c r="W257" i="24"/>
  <c r="AA244" i="8" s="1"/>
  <c r="V257" i="24"/>
  <c r="U257" i="24"/>
  <c r="T257" i="24"/>
  <c r="Z256" i="24"/>
  <c r="Y256" i="24"/>
  <c r="V256" i="24"/>
  <c r="U256" i="24"/>
  <c r="X256" i="24" s="1"/>
  <c r="T256" i="24"/>
  <c r="Z255" i="24"/>
  <c r="Y255" i="24"/>
  <c r="X255" i="24"/>
  <c r="V255" i="24"/>
  <c r="U255" i="24"/>
  <c r="W255" i="24" s="1"/>
  <c r="AA242" i="8" s="1"/>
  <c r="T255" i="24"/>
  <c r="Z254" i="24"/>
  <c r="Y254" i="24"/>
  <c r="V254" i="24"/>
  <c r="U254" i="24"/>
  <c r="X254" i="24" s="1"/>
  <c r="T254" i="24"/>
  <c r="Z253" i="24"/>
  <c r="Y253" i="24"/>
  <c r="X253" i="24"/>
  <c r="W253" i="24"/>
  <c r="AA240" i="8" s="1"/>
  <c r="V253" i="24"/>
  <c r="U253" i="24"/>
  <c r="T253" i="24"/>
  <c r="Z252" i="24"/>
  <c r="Y252" i="24"/>
  <c r="W252" i="24"/>
  <c r="AA239" i="8" s="1"/>
  <c r="V252" i="24"/>
  <c r="U252" i="24"/>
  <c r="X252" i="24" s="1"/>
  <c r="T252" i="24"/>
  <c r="Z251" i="24"/>
  <c r="Y251" i="24"/>
  <c r="V251" i="24"/>
  <c r="U251" i="24"/>
  <c r="W251" i="24" s="1"/>
  <c r="AA238" i="8" s="1"/>
  <c r="T251" i="24"/>
  <c r="Z250" i="24"/>
  <c r="Y250" i="24"/>
  <c r="X250" i="24"/>
  <c r="W250" i="24"/>
  <c r="AA237" i="8" s="1"/>
  <c r="V250" i="24"/>
  <c r="U250" i="24"/>
  <c r="T250" i="24"/>
  <c r="Z249" i="24"/>
  <c r="Y249" i="24"/>
  <c r="X249" i="24"/>
  <c r="W249" i="24"/>
  <c r="AA236" i="8" s="1"/>
  <c r="V249" i="24"/>
  <c r="U249" i="24"/>
  <c r="T249" i="24"/>
  <c r="Z248" i="24"/>
  <c r="Y248" i="24"/>
  <c r="V248" i="24"/>
  <c r="U248" i="24"/>
  <c r="X248" i="24" s="1"/>
  <c r="T248" i="24"/>
  <c r="Z247" i="24"/>
  <c r="Y247" i="24"/>
  <c r="X247" i="24"/>
  <c r="V247" i="24"/>
  <c r="U247" i="24"/>
  <c r="W247" i="24" s="1"/>
  <c r="AA234" i="8" s="1"/>
  <c r="T247" i="24"/>
  <c r="Z246" i="24"/>
  <c r="Y246" i="24"/>
  <c r="V246" i="24"/>
  <c r="U246" i="24"/>
  <c r="X246" i="24" s="1"/>
  <c r="T246" i="24"/>
  <c r="Z245" i="24"/>
  <c r="Y245" i="24"/>
  <c r="X245" i="24"/>
  <c r="W245" i="24"/>
  <c r="AA232" i="8" s="1"/>
  <c r="V245" i="24"/>
  <c r="U245" i="24"/>
  <c r="T245" i="24"/>
  <c r="Z244" i="24"/>
  <c r="Y244" i="24"/>
  <c r="W244" i="24"/>
  <c r="AA231" i="8" s="1"/>
  <c r="V244" i="24"/>
  <c r="U244" i="24"/>
  <c r="X244" i="24" s="1"/>
  <c r="T244" i="24"/>
  <c r="Z243" i="24"/>
  <c r="Y243" i="24"/>
  <c r="V243" i="24"/>
  <c r="U243" i="24"/>
  <c r="W243" i="24" s="1"/>
  <c r="AA230" i="8" s="1"/>
  <c r="T243" i="24"/>
  <c r="Z242" i="24"/>
  <c r="Y242" i="24"/>
  <c r="X242" i="24"/>
  <c r="W242" i="24"/>
  <c r="AA229" i="8" s="1"/>
  <c r="V242" i="24"/>
  <c r="U242" i="24"/>
  <c r="T242" i="24"/>
  <c r="Z241" i="24"/>
  <c r="Y241" i="24"/>
  <c r="X241" i="24"/>
  <c r="W241" i="24"/>
  <c r="AA228" i="8" s="1"/>
  <c r="V241" i="24"/>
  <c r="U241" i="24"/>
  <c r="T241" i="24"/>
  <c r="Z240" i="24"/>
  <c r="Y240" i="24"/>
  <c r="V240" i="24"/>
  <c r="U240" i="24"/>
  <c r="X240" i="24" s="1"/>
  <c r="T240" i="24"/>
  <c r="Z239" i="24"/>
  <c r="Y239" i="24"/>
  <c r="X239" i="24"/>
  <c r="V239" i="24"/>
  <c r="U239" i="24"/>
  <c r="W239" i="24" s="1"/>
  <c r="AA226" i="8" s="1"/>
  <c r="T239" i="24"/>
  <c r="Z238" i="24"/>
  <c r="Y238" i="24"/>
  <c r="V238" i="24"/>
  <c r="U238" i="24"/>
  <c r="X238" i="24" s="1"/>
  <c r="T238" i="24"/>
  <c r="Z237" i="24"/>
  <c r="Y237" i="24"/>
  <c r="X237" i="24"/>
  <c r="W237" i="24"/>
  <c r="AA224" i="8" s="1"/>
  <c r="V237" i="24"/>
  <c r="U237" i="24"/>
  <c r="T237" i="24"/>
  <c r="Z236" i="24"/>
  <c r="Y236" i="24"/>
  <c r="W236" i="24"/>
  <c r="AA223" i="8" s="1"/>
  <c r="V236" i="24"/>
  <c r="U236" i="24"/>
  <c r="X236" i="24" s="1"/>
  <c r="T236" i="24"/>
  <c r="Z235" i="24"/>
  <c r="Y235" i="24"/>
  <c r="V235" i="24"/>
  <c r="U235" i="24"/>
  <c r="W235" i="24" s="1"/>
  <c r="AA222" i="8" s="1"/>
  <c r="T235" i="24"/>
  <c r="Z234" i="24"/>
  <c r="Y234" i="24"/>
  <c r="X234" i="24"/>
  <c r="W234" i="24"/>
  <c r="AA221" i="8" s="1"/>
  <c r="V234" i="24"/>
  <c r="U234" i="24"/>
  <c r="T234" i="24"/>
  <c r="Z233" i="24"/>
  <c r="Y233" i="24"/>
  <c r="X233" i="24"/>
  <c r="W233" i="24"/>
  <c r="AA220" i="8" s="1"/>
  <c r="V233" i="24"/>
  <c r="U233" i="24"/>
  <c r="T233" i="24"/>
  <c r="Z232" i="24"/>
  <c r="Y232" i="24"/>
  <c r="V232" i="24"/>
  <c r="U232" i="24"/>
  <c r="X232" i="24" s="1"/>
  <c r="T232" i="24"/>
  <c r="S232" i="24"/>
  <c r="Z231" i="24"/>
  <c r="Y231" i="24"/>
  <c r="W231" i="24"/>
  <c r="AA218" i="8" s="1"/>
  <c r="V231" i="24"/>
  <c r="U231" i="24"/>
  <c r="X231" i="24" s="1"/>
  <c r="T231" i="24"/>
  <c r="S231" i="24"/>
  <c r="Z230" i="24"/>
  <c r="Y230" i="24"/>
  <c r="W230" i="24"/>
  <c r="V230" i="24"/>
  <c r="U230" i="24"/>
  <c r="X230" i="24" s="1"/>
  <c r="T230" i="24"/>
  <c r="S230" i="24"/>
  <c r="Z229" i="24"/>
  <c r="Y229" i="24"/>
  <c r="V229" i="24"/>
  <c r="U229" i="24"/>
  <c r="X229" i="24" s="1"/>
  <c r="T229" i="24"/>
  <c r="S229" i="24"/>
  <c r="Z228" i="24"/>
  <c r="Y228" i="24"/>
  <c r="V228" i="24"/>
  <c r="U228" i="24"/>
  <c r="X228" i="24" s="1"/>
  <c r="T228" i="24"/>
  <c r="S228" i="24"/>
  <c r="Z227" i="24"/>
  <c r="Y227" i="24"/>
  <c r="W227" i="24"/>
  <c r="AA214" i="8" s="1"/>
  <c r="V227" i="24"/>
  <c r="U227" i="24"/>
  <c r="X227" i="24" s="1"/>
  <c r="T227" i="24"/>
  <c r="S227" i="24"/>
  <c r="Z226" i="24"/>
  <c r="Y226" i="24"/>
  <c r="W226" i="24"/>
  <c r="AA213" i="8" s="1"/>
  <c r="V226" i="24"/>
  <c r="U226" i="24"/>
  <c r="X226" i="24" s="1"/>
  <c r="T226" i="24"/>
  <c r="S226" i="24"/>
  <c r="Z225" i="24"/>
  <c r="Y225" i="24"/>
  <c r="V225" i="24"/>
  <c r="U225" i="24"/>
  <c r="X225" i="24" s="1"/>
  <c r="T225" i="24"/>
  <c r="S225" i="24"/>
  <c r="Z224" i="24"/>
  <c r="Y224" i="24"/>
  <c r="V224" i="24"/>
  <c r="U224" i="24"/>
  <c r="X224" i="24" s="1"/>
  <c r="T224" i="24"/>
  <c r="S224" i="24"/>
  <c r="Z223" i="24"/>
  <c r="Y223" i="24"/>
  <c r="W223" i="24"/>
  <c r="AA210" i="8" s="1"/>
  <c r="V223" i="24"/>
  <c r="U223" i="24"/>
  <c r="X223" i="24" s="1"/>
  <c r="T223" i="24"/>
  <c r="S223" i="24"/>
  <c r="Z222" i="24"/>
  <c r="Y222" i="24"/>
  <c r="W222" i="24"/>
  <c r="V222" i="24"/>
  <c r="U222" i="24"/>
  <c r="X222" i="24" s="1"/>
  <c r="T222" i="24"/>
  <c r="S222" i="24"/>
  <c r="Z221" i="24"/>
  <c r="Y221" i="24"/>
  <c r="V221" i="24"/>
  <c r="U221" i="24"/>
  <c r="X221" i="24" s="1"/>
  <c r="T221" i="24"/>
  <c r="S221" i="24"/>
  <c r="Z220" i="24"/>
  <c r="Y220" i="24"/>
  <c r="V220" i="24"/>
  <c r="U220" i="24"/>
  <c r="X220" i="24" s="1"/>
  <c r="T220" i="24"/>
  <c r="S220" i="24"/>
  <c r="Z219" i="24"/>
  <c r="Y219" i="24"/>
  <c r="W219" i="24"/>
  <c r="AA206" i="8" s="1"/>
  <c r="V219" i="24"/>
  <c r="U219" i="24"/>
  <c r="X219" i="24" s="1"/>
  <c r="T219" i="24"/>
  <c r="S219" i="24"/>
  <c r="Z218" i="24"/>
  <c r="Y218" i="24"/>
  <c r="W218" i="24"/>
  <c r="AA205" i="8" s="1"/>
  <c r="V218" i="24"/>
  <c r="U218" i="24"/>
  <c r="X218" i="24" s="1"/>
  <c r="T218" i="24"/>
  <c r="S218" i="24"/>
  <c r="Z217" i="24"/>
  <c r="Y217" i="24"/>
  <c r="V217" i="24"/>
  <c r="U217" i="24"/>
  <c r="X217" i="24" s="1"/>
  <c r="T217" i="24"/>
  <c r="S217" i="24"/>
  <c r="Z216" i="24"/>
  <c r="Y216" i="24"/>
  <c r="V216" i="24"/>
  <c r="U216" i="24"/>
  <c r="X216" i="24" s="1"/>
  <c r="T216" i="24"/>
  <c r="S216" i="24"/>
  <c r="Z215" i="24"/>
  <c r="Y215" i="24"/>
  <c r="W215" i="24"/>
  <c r="AA202" i="8" s="1"/>
  <c r="V215" i="24"/>
  <c r="U215" i="24"/>
  <c r="X215" i="24" s="1"/>
  <c r="T215" i="24"/>
  <c r="S215" i="24"/>
  <c r="Z214" i="24"/>
  <c r="Y214" i="24"/>
  <c r="W214" i="24"/>
  <c r="V214" i="24"/>
  <c r="U214" i="24"/>
  <c r="X214" i="24" s="1"/>
  <c r="T214" i="24"/>
  <c r="S214" i="24"/>
  <c r="Z213" i="24"/>
  <c r="Y213" i="24"/>
  <c r="V213" i="24"/>
  <c r="U213" i="24"/>
  <c r="X213" i="24" s="1"/>
  <c r="T213" i="24"/>
  <c r="S213" i="24"/>
  <c r="Z212" i="24"/>
  <c r="Y212" i="24"/>
  <c r="V212" i="24"/>
  <c r="U212" i="24"/>
  <c r="X212" i="24" s="1"/>
  <c r="T212" i="24"/>
  <c r="S212" i="24"/>
  <c r="Z211" i="24"/>
  <c r="Y211" i="24"/>
  <c r="W211" i="24"/>
  <c r="AA198" i="8" s="1"/>
  <c r="V211" i="24"/>
  <c r="U211" i="24"/>
  <c r="X211" i="24" s="1"/>
  <c r="T211" i="24"/>
  <c r="S211" i="24"/>
  <c r="Z210" i="24"/>
  <c r="Y210" i="24"/>
  <c r="W210" i="24"/>
  <c r="AA197" i="8" s="1"/>
  <c r="V210" i="24"/>
  <c r="U210" i="24"/>
  <c r="X210" i="24" s="1"/>
  <c r="T210" i="24"/>
  <c r="S210" i="24"/>
  <c r="Z209" i="24"/>
  <c r="Y209" i="24"/>
  <c r="V209" i="24"/>
  <c r="U209" i="24"/>
  <c r="X209" i="24" s="1"/>
  <c r="T209" i="24"/>
  <c r="S209" i="24"/>
  <c r="Z208" i="24"/>
  <c r="Y208" i="24"/>
  <c r="V208" i="24"/>
  <c r="U208" i="24"/>
  <c r="X208" i="24" s="1"/>
  <c r="T208" i="24"/>
  <c r="S208" i="24"/>
  <c r="Z207" i="24"/>
  <c r="Y207" i="24"/>
  <c r="W207" i="24"/>
  <c r="AA194" i="8" s="1"/>
  <c r="V207" i="24"/>
  <c r="U207" i="24"/>
  <c r="X207" i="24" s="1"/>
  <c r="T207" i="24"/>
  <c r="S207" i="24"/>
  <c r="Z206" i="24"/>
  <c r="Y206" i="24"/>
  <c r="W206" i="24"/>
  <c r="V206" i="24"/>
  <c r="U206" i="24"/>
  <c r="X206" i="24" s="1"/>
  <c r="T206" i="24"/>
  <c r="S206" i="24"/>
  <c r="Z205" i="24"/>
  <c r="Y205" i="24"/>
  <c r="V205" i="24"/>
  <c r="U205" i="24"/>
  <c r="X205" i="24" s="1"/>
  <c r="T205" i="24"/>
  <c r="S205" i="24"/>
  <c r="Z204" i="24"/>
  <c r="Y204" i="24"/>
  <c r="V204" i="24"/>
  <c r="U204" i="24"/>
  <c r="X204" i="24" s="1"/>
  <c r="T204" i="24"/>
  <c r="S204" i="24"/>
  <c r="Z203" i="24"/>
  <c r="Y203" i="24"/>
  <c r="W203" i="24"/>
  <c r="AA190" i="8" s="1"/>
  <c r="V203" i="24"/>
  <c r="U203" i="24"/>
  <c r="X203" i="24" s="1"/>
  <c r="T203" i="24"/>
  <c r="S203" i="24"/>
  <c r="Z202" i="24"/>
  <c r="Y202" i="24"/>
  <c r="W202" i="24"/>
  <c r="AA189" i="8" s="1"/>
  <c r="V202" i="24"/>
  <c r="U202" i="24"/>
  <c r="X202" i="24" s="1"/>
  <c r="T202" i="24"/>
  <c r="S202" i="24"/>
  <c r="Z201" i="24"/>
  <c r="Y201" i="24"/>
  <c r="V201" i="24"/>
  <c r="U201" i="24"/>
  <c r="X201" i="24" s="1"/>
  <c r="T201" i="24"/>
  <c r="S201" i="24"/>
  <c r="Z200" i="24"/>
  <c r="Y200" i="24"/>
  <c r="V200" i="24"/>
  <c r="U200" i="24"/>
  <c r="X200" i="24" s="1"/>
  <c r="T200" i="24"/>
  <c r="S200" i="24"/>
  <c r="Z199" i="24"/>
  <c r="Y199" i="24"/>
  <c r="W199" i="24"/>
  <c r="AA186" i="8" s="1"/>
  <c r="V199" i="24"/>
  <c r="U199" i="24"/>
  <c r="X199" i="24" s="1"/>
  <c r="T199" i="24"/>
  <c r="S199" i="24"/>
  <c r="Z198" i="24"/>
  <c r="Y198" i="24"/>
  <c r="W198" i="24"/>
  <c r="V198" i="24"/>
  <c r="U198" i="24"/>
  <c r="X198" i="24" s="1"/>
  <c r="T198" i="24"/>
  <c r="S198" i="24"/>
  <c r="Z197" i="24"/>
  <c r="Y197" i="24"/>
  <c r="V197" i="24"/>
  <c r="U197" i="24"/>
  <c r="X197" i="24" s="1"/>
  <c r="T197" i="24"/>
  <c r="S197" i="24"/>
  <c r="Z196" i="24"/>
  <c r="Y196" i="24"/>
  <c r="V196" i="24"/>
  <c r="U196" i="24"/>
  <c r="X196" i="24" s="1"/>
  <c r="T196" i="24"/>
  <c r="S196" i="24"/>
  <c r="Z195" i="24"/>
  <c r="Y195" i="24"/>
  <c r="W195" i="24"/>
  <c r="AA182" i="8" s="1"/>
  <c r="V195" i="24"/>
  <c r="U195" i="24"/>
  <c r="X195" i="24" s="1"/>
  <c r="T195" i="24"/>
  <c r="S195" i="24"/>
  <c r="Z194" i="24"/>
  <c r="Y194" i="24"/>
  <c r="W194" i="24"/>
  <c r="AA181" i="8" s="1"/>
  <c r="V194" i="24"/>
  <c r="U194" i="24"/>
  <c r="X194" i="24" s="1"/>
  <c r="T194" i="24"/>
  <c r="S194" i="24"/>
  <c r="Z193" i="24"/>
  <c r="Y193" i="24"/>
  <c r="V193" i="24"/>
  <c r="U193" i="24"/>
  <c r="X193" i="24" s="1"/>
  <c r="T193" i="24"/>
  <c r="S193" i="24"/>
  <c r="Z192" i="24"/>
  <c r="Y192" i="24"/>
  <c r="V192" i="24"/>
  <c r="U192" i="24"/>
  <c r="X192" i="24" s="1"/>
  <c r="T192" i="24"/>
  <c r="S192" i="24"/>
  <c r="Z191" i="24"/>
  <c r="Y191" i="24"/>
  <c r="W191" i="24"/>
  <c r="AA178" i="8" s="1"/>
  <c r="V191" i="24"/>
  <c r="U191" i="24"/>
  <c r="X191" i="24" s="1"/>
  <c r="T191" i="24"/>
  <c r="S191" i="24"/>
  <c r="Z190" i="24"/>
  <c r="Y190" i="24"/>
  <c r="W190" i="24"/>
  <c r="V190" i="24"/>
  <c r="U190" i="24"/>
  <c r="X190" i="24" s="1"/>
  <c r="T190" i="24"/>
  <c r="S190" i="24"/>
  <c r="Z189" i="24"/>
  <c r="Y189" i="24"/>
  <c r="V189" i="24"/>
  <c r="U189" i="24"/>
  <c r="X189" i="24" s="1"/>
  <c r="T189" i="24"/>
  <c r="S189" i="24"/>
  <c r="Z188" i="24"/>
  <c r="Y188" i="24"/>
  <c r="V188" i="24"/>
  <c r="U188" i="24"/>
  <c r="X188" i="24" s="1"/>
  <c r="T188" i="24"/>
  <c r="S188" i="24"/>
  <c r="Z187" i="24"/>
  <c r="Y187" i="24"/>
  <c r="W187" i="24"/>
  <c r="AA174" i="8" s="1"/>
  <c r="V187" i="24"/>
  <c r="U187" i="24"/>
  <c r="X187" i="24" s="1"/>
  <c r="T187" i="24"/>
  <c r="S187" i="24"/>
  <c r="Z186" i="24"/>
  <c r="Y186" i="24"/>
  <c r="W186" i="24"/>
  <c r="AA173" i="8" s="1"/>
  <c r="V186" i="24"/>
  <c r="U186" i="24"/>
  <c r="X186" i="24" s="1"/>
  <c r="T186" i="24"/>
  <c r="S186" i="24"/>
  <c r="Z185" i="24"/>
  <c r="Y185" i="24"/>
  <c r="V185" i="24"/>
  <c r="U185" i="24"/>
  <c r="X185" i="24" s="1"/>
  <c r="T185" i="24"/>
  <c r="S185" i="24"/>
  <c r="Z184" i="24"/>
  <c r="Y184" i="24"/>
  <c r="V184" i="24"/>
  <c r="U184" i="24"/>
  <c r="X184" i="24" s="1"/>
  <c r="T184" i="24"/>
  <c r="S184" i="24"/>
  <c r="Z183" i="24"/>
  <c r="Y183" i="24"/>
  <c r="W183" i="24"/>
  <c r="AA170" i="8" s="1"/>
  <c r="V183" i="24"/>
  <c r="U183" i="24"/>
  <c r="X183" i="24" s="1"/>
  <c r="T183" i="24"/>
  <c r="S183" i="24"/>
  <c r="Z182" i="24"/>
  <c r="Y182" i="24"/>
  <c r="W182" i="24"/>
  <c r="V182" i="24"/>
  <c r="U182" i="24"/>
  <c r="X182" i="24" s="1"/>
  <c r="T182" i="24"/>
  <c r="S182" i="24"/>
  <c r="Z181" i="24"/>
  <c r="Y181" i="24"/>
  <c r="V181" i="24"/>
  <c r="U181" i="24"/>
  <c r="X181" i="24" s="1"/>
  <c r="T181" i="24"/>
  <c r="S181" i="24"/>
  <c r="Z180" i="24"/>
  <c r="Y180" i="24"/>
  <c r="V180" i="24"/>
  <c r="U180" i="24"/>
  <c r="X180" i="24" s="1"/>
  <c r="T180" i="24"/>
  <c r="S180" i="24"/>
  <c r="Z179" i="24"/>
  <c r="Y179" i="24"/>
  <c r="W179" i="24"/>
  <c r="AA166" i="8" s="1"/>
  <c r="V179" i="24"/>
  <c r="U179" i="24"/>
  <c r="X179" i="24" s="1"/>
  <c r="T179" i="24"/>
  <c r="S179" i="24"/>
  <c r="Z178" i="24"/>
  <c r="Y178" i="24"/>
  <c r="W178" i="24"/>
  <c r="AA165" i="8" s="1"/>
  <c r="V178" i="24"/>
  <c r="U178" i="24"/>
  <c r="X178" i="24" s="1"/>
  <c r="T178" i="24"/>
  <c r="S178" i="24"/>
  <c r="Z177" i="24"/>
  <c r="Y177" i="24"/>
  <c r="V177" i="24"/>
  <c r="U177" i="24"/>
  <c r="X177" i="24" s="1"/>
  <c r="T177" i="24"/>
  <c r="S177" i="24"/>
  <c r="Z176" i="24"/>
  <c r="Y176" i="24"/>
  <c r="V176" i="24"/>
  <c r="U176" i="24"/>
  <c r="X176" i="24" s="1"/>
  <c r="T176" i="24"/>
  <c r="S176" i="24"/>
  <c r="Z175" i="24"/>
  <c r="Y175" i="24"/>
  <c r="W175" i="24"/>
  <c r="AA162" i="8" s="1"/>
  <c r="V175" i="24"/>
  <c r="U175" i="24"/>
  <c r="X175" i="24" s="1"/>
  <c r="T175" i="24"/>
  <c r="S175" i="24"/>
  <c r="Z174" i="24"/>
  <c r="Y174" i="24"/>
  <c r="W174" i="24"/>
  <c r="V174" i="24"/>
  <c r="U174" i="24"/>
  <c r="X174" i="24" s="1"/>
  <c r="T174" i="24"/>
  <c r="S174" i="24"/>
  <c r="Z173" i="24"/>
  <c r="Y173" i="24"/>
  <c r="V173" i="24"/>
  <c r="U173" i="24"/>
  <c r="X173" i="24" s="1"/>
  <c r="T173" i="24"/>
  <c r="S173" i="24"/>
  <c r="Z172" i="24"/>
  <c r="Y172" i="24"/>
  <c r="V172" i="24"/>
  <c r="U172" i="24"/>
  <c r="X172" i="24" s="1"/>
  <c r="T172" i="24"/>
  <c r="S172" i="24"/>
  <c r="Z171" i="24"/>
  <c r="Y171" i="24"/>
  <c r="W171" i="24"/>
  <c r="AA158" i="8" s="1"/>
  <c r="V171" i="24"/>
  <c r="U171" i="24"/>
  <c r="X171" i="24" s="1"/>
  <c r="T171" i="24"/>
  <c r="S171" i="24"/>
  <c r="Z170" i="24"/>
  <c r="Y170" i="24"/>
  <c r="W170" i="24"/>
  <c r="AA157" i="8" s="1"/>
  <c r="V170" i="24"/>
  <c r="U170" i="24"/>
  <c r="X170" i="24" s="1"/>
  <c r="T170" i="24"/>
  <c r="S170" i="24"/>
  <c r="Z169" i="24"/>
  <c r="Y169" i="24"/>
  <c r="V169" i="24"/>
  <c r="U169" i="24"/>
  <c r="X169" i="24" s="1"/>
  <c r="T169" i="24"/>
  <c r="S169" i="24"/>
  <c r="Z168" i="24"/>
  <c r="Y168" i="24"/>
  <c r="V168" i="24"/>
  <c r="U168" i="24"/>
  <c r="X168" i="24" s="1"/>
  <c r="T168" i="24"/>
  <c r="S168" i="24"/>
  <c r="Z167" i="24"/>
  <c r="Y167" i="24"/>
  <c r="W167" i="24"/>
  <c r="AA154" i="8" s="1"/>
  <c r="V167" i="24"/>
  <c r="U167" i="24"/>
  <c r="X167" i="24" s="1"/>
  <c r="T167" i="24"/>
  <c r="S167" i="24"/>
  <c r="Z166" i="24"/>
  <c r="Y166" i="24"/>
  <c r="W166" i="24"/>
  <c r="V166" i="24"/>
  <c r="U166" i="24"/>
  <c r="X166" i="24" s="1"/>
  <c r="T166" i="24"/>
  <c r="S166" i="24"/>
  <c r="Z165" i="24"/>
  <c r="Y165" i="24"/>
  <c r="V165" i="24"/>
  <c r="U165" i="24"/>
  <c r="X165" i="24" s="1"/>
  <c r="T165" i="24"/>
  <c r="S165" i="24"/>
  <c r="Z164" i="24"/>
  <c r="Y164" i="24"/>
  <c r="V164" i="24"/>
  <c r="U164" i="24"/>
  <c r="X164" i="24" s="1"/>
  <c r="T164" i="24"/>
  <c r="S164" i="24"/>
  <c r="Z163" i="24"/>
  <c r="Y163" i="24"/>
  <c r="W163" i="24"/>
  <c r="AA150" i="8" s="1"/>
  <c r="V163" i="24"/>
  <c r="U163" i="24"/>
  <c r="X163" i="24" s="1"/>
  <c r="T163" i="24"/>
  <c r="S163" i="24"/>
  <c r="Z162" i="24"/>
  <c r="Y162" i="24"/>
  <c r="W162" i="24"/>
  <c r="AA149" i="8" s="1"/>
  <c r="V162" i="24"/>
  <c r="U162" i="24"/>
  <c r="X162" i="24" s="1"/>
  <c r="T162" i="24"/>
  <c r="S162" i="24"/>
  <c r="Z161" i="24"/>
  <c r="Y161" i="24"/>
  <c r="V161" i="24"/>
  <c r="U161" i="24"/>
  <c r="X161" i="24" s="1"/>
  <c r="T161" i="24"/>
  <c r="S161" i="24"/>
  <c r="Z160" i="24"/>
  <c r="Y160" i="24"/>
  <c r="V160" i="24"/>
  <c r="U160" i="24"/>
  <c r="X160" i="24" s="1"/>
  <c r="T160" i="24"/>
  <c r="S160" i="24"/>
  <c r="Z159" i="24"/>
  <c r="Y159" i="24"/>
  <c r="W159" i="24"/>
  <c r="AA146" i="8" s="1"/>
  <c r="V159" i="24"/>
  <c r="U159" i="24"/>
  <c r="X159" i="24" s="1"/>
  <c r="T159" i="24"/>
  <c r="S159" i="24"/>
  <c r="Z158" i="24"/>
  <c r="Y158" i="24"/>
  <c r="W158" i="24"/>
  <c r="V158" i="24"/>
  <c r="U158" i="24"/>
  <c r="X158" i="24" s="1"/>
  <c r="T158" i="24"/>
  <c r="S158" i="24"/>
  <c r="Z157" i="24"/>
  <c r="Y157" i="24"/>
  <c r="V157" i="24"/>
  <c r="U157" i="24"/>
  <c r="X157" i="24" s="1"/>
  <c r="T157" i="24"/>
  <c r="S157" i="24"/>
  <c r="Z156" i="24"/>
  <c r="Y156" i="24"/>
  <c r="V156" i="24"/>
  <c r="U156" i="24"/>
  <c r="X156" i="24" s="1"/>
  <c r="T156" i="24"/>
  <c r="S156" i="24"/>
  <c r="Z155" i="24"/>
  <c r="Y155" i="24"/>
  <c r="W155" i="24"/>
  <c r="AA142" i="8" s="1"/>
  <c r="V155" i="24"/>
  <c r="U155" i="24"/>
  <c r="X155" i="24" s="1"/>
  <c r="T155" i="24"/>
  <c r="S155" i="24"/>
  <c r="Z154" i="24"/>
  <c r="Y154" i="24"/>
  <c r="W154" i="24"/>
  <c r="AA141" i="8" s="1"/>
  <c r="V154" i="24"/>
  <c r="U154" i="24"/>
  <c r="X154" i="24" s="1"/>
  <c r="T154" i="24"/>
  <c r="S154" i="24"/>
  <c r="Z153" i="24"/>
  <c r="Y153" i="24"/>
  <c r="V153" i="24"/>
  <c r="U153" i="24"/>
  <c r="X153" i="24" s="1"/>
  <c r="T153" i="24"/>
  <c r="S153" i="24"/>
  <c r="Z152" i="24"/>
  <c r="Y152" i="24"/>
  <c r="V152" i="24"/>
  <c r="U152" i="24"/>
  <c r="X152" i="24" s="1"/>
  <c r="T152" i="24"/>
  <c r="S152" i="24"/>
  <c r="Z151" i="24"/>
  <c r="Y151" i="24"/>
  <c r="W151" i="24"/>
  <c r="AA138" i="8" s="1"/>
  <c r="V151" i="24"/>
  <c r="U151" i="24"/>
  <c r="X151" i="24" s="1"/>
  <c r="T151" i="24"/>
  <c r="S151" i="24"/>
  <c r="Z150" i="24"/>
  <c r="Y150" i="24"/>
  <c r="W150" i="24"/>
  <c r="V150" i="24"/>
  <c r="U150" i="24"/>
  <c r="X150" i="24" s="1"/>
  <c r="T150" i="24"/>
  <c r="S150" i="24"/>
  <c r="Z149" i="24"/>
  <c r="Y149" i="24"/>
  <c r="V149" i="24"/>
  <c r="U149" i="24"/>
  <c r="X149" i="24" s="1"/>
  <c r="T149" i="24"/>
  <c r="S149" i="24"/>
  <c r="Z148" i="24"/>
  <c r="Y148" i="24"/>
  <c r="V148" i="24"/>
  <c r="U148" i="24"/>
  <c r="X148" i="24" s="1"/>
  <c r="T148" i="24"/>
  <c r="S148" i="24"/>
  <c r="Z147" i="24"/>
  <c r="Y147" i="24"/>
  <c r="W147" i="24"/>
  <c r="AA134" i="8" s="1"/>
  <c r="V147" i="24"/>
  <c r="U147" i="24"/>
  <c r="X147" i="24" s="1"/>
  <c r="T147" i="24"/>
  <c r="S147" i="24"/>
  <c r="Z146" i="24"/>
  <c r="Y146" i="24"/>
  <c r="W146" i="24"/>
  <c r="AA133" i="8" s="1"/>
  <c r="V146" i="24"/>
  <c r="U146" i="24"/>
  <c r="X146" i="24" s="1"/>
  <c r="T146" i="24"/>
  <c r="S146" i="24"/>
  <c r="Z145" i="24"/>
  <c r="Y145" i="24"/>
  <c r="V145" i="24"/>
  <c r="U145" i="24"/>
  <c r="X145" i="24" s="1"/>
  <c r="T145" i="24"/>
  <c r="S145" i="24"/>
  <c r="Z144" i="24"/>
  <c r="Y144" i="24"/>
  <c r="V144" i="24"/>
  <c r="U144" i="24"/>
  <c r="X144" i="24" s="1"/>
  <c r="T144" i="24"/>
  <c r="S144" i="24"/>
  <c r="Z143" i="24"/>
  <c r="Y143" i="24"/>
  <c r="W143" i="24"/>
  <c r="AA130" i="8" s="1"/>
  <c r="V143" i="24"/>
  <c r="U143" i="24"/>
  <c r="X143" i="24" s="1"/>
  <c r="T143" i="24"/>
  <c r="S143" i="24"/>
  <c r="Z142" i="24"/>
  <c r="Y142" i="24"/>
  <c r="W142" i="24"/>
  <c r="V142" i="24"/>
  <c r="U142" i="24"/>
  <c r="X142" i="24" s="1"/>
  <c r="T142" i="24"/>
  <c r="S142" i="24"/>
  <c r="Z141" i="24"/>
  <c r="Y141" i="24"/>
  <c r="V141" i="24"/>
  <c r="U141" i="24"/>
  <c r="X141" i="24" s="1"/>
  <c r="T141" i="24"/>
  <c r="S141" i="24"/>
  <c r="Z140" i="24"/>
  <c r="Y140" i="24"/>
  <c r="V140" i="24"/>
  <c r="U140" i="24"/>
  <c r="X140" i="24" s="1"/>
  <c r="T140" i="24"/>
  <c r="S140" i="24"/>
  <c r="Z139" i="24"/>
  <c r="Y139" i="24"/>
  <c r="W139" i="24"/>
  <c r="AA126" i="8" s="1"/>
  <c r="V139" i="24"/>
  <c r="U139" i="24"/>
  <c r="X139" i="24" s="1"/>
  <c r="T139" i="24"/>
  <c r="S139" i="24"/>
  <c r="Z138" i="24"/>
  <c r="Y138" i="24"/>
  <c r="W138" i="24"/>
  <c r="AA125" i="8" s="1"/>
  <c r="V138" i="24"/>
  <c r="U138" i="24"/>
  <c r="X138" i="24" s="1"/>
  <c r="T138" i="24"/>
  <c r="S138" i="24"/>
  <c r="Z137" i="24"/>
  <c r="Y137" i="24"/>
  <c r="V137" i="24"/>
  <c r="U137" i="24"/>
  <c r="X137" i="24" s="1"/>
  <c r="T137" i="24"/>
  <c r="S137" i="24"/>
  <c r="Z136" i="24"/>
  <c r="Y136" i="24"/>
  <c r="V136" i="24"/>
  <c r="U136" i="24"/>
  <c r="X136" i="24" s="1"/>
  <c r="T136" i="24"/>
  <c r="S136" i="24"/>
  <c r="Z135" i="24"/>
  <c r="Y135" i="24"/>
  <c r="W135" i="24"/>
  <c r="AA122" i="8" s="1"/>
  <c r="V135" i="24"/>
  <c r="U135" i="24"/>
  <c r="X135" i="24" s="1"/>
  <c r="T135" i="24"/>
  <c r="S135" i="24"/>
  <c r="Z134" i="24"/>
  <c r="Y134" i="24"/>
  <c r="W134" i="24"/>
  <c r="V134" i="24"/>
  <c r="U134" i="24"/>
  <c r="X134" i="24" s="1"/>
  <c r="T134" i="24"/>
  <c r="S134" i="24"/>
  <c r="Z133" i="24"/>
  <c r="Y133" i="24"/>
  <c r="V133" i="24"/>
  <c r="U133" i="24"/>
  <c r="X133" i="24" s="1"/>
  <c r="T133" i="24"/>
  <c r="S133" i="24"/>
  <c r="Z132" i="24"/>
  <c r="Y132" i="24"/>
  <c r="V132" i="24"/>
  <c r="U132" i="24"/>
  <c r="X132" i="24" s="1"/>
  <c r="T132" i="24"/>
  <c r="S132" i="24"/>
  <c r="Z131" i="24"/>
  <c r="Y131" i="24"/>
  <c r="W131" i="24"/>
  <c r="AA118" i="8" s="1"/>
  <c r="V131" i="24"/>
  <c r="U131" i="24"/>
  <c r="X131" i="24" s="1"/>
  <c r="T131" i="24"/>
  <c r="S131" i="24"/>
  <c r="Z130" i="24"/>
  <c r="Y130" i="24"/>
  <c r="W130" i="24"/>
  <c r="AA117" i="8" s="1"/>
  <c r="V130" i="24"/>
  <c r="U130" i="24"/>
  <c r="X130" i="24" s="1"/>
  <c r="T130" i="24"/>
  <c r="S130" i="24"/>
  <c r="Z129" i="24"/>
  <c r="Y129" i="24"/>
  <c r="V129" i="24"/>
  <c r="U129" i="24"/>
  <c r="X129" i="24" s="1"/>
  <c r="T129" i="24"/>
  <c r="S129" i="24"/>
  <c r="Z128" i="24"/>
  <c r="Y128" i="24"/>
  <c r="V128" i="24"/>
  <c r="U128" i="24"/>
  <c r="X128" i="24" s="1"/>
  <c r="T128" i="24"/>
  <c r="S128" i="24"/>
  <c r="Z127" i="24"/>
  <c r="Y127" i="24"/>
  <c r="W127" i="24"/>
  <c r="AA114" i="8" s="1"/>
  <c r="V127" i="24"/>
  <c r="U127" i="24"/>
  <c r="X127" i="24" s="1"/>
  <c r="T127" i="24"/>
  <c r="S127" i="24"/>
  <c r="Z126" i="24"/>
  <c r="Y126" i="24"/>
  <c r="W126" i="24"/>
  <c r="V126" i="24"/>
  <c r="U126" i="24"/>
  <c r="X126" i="24" s="1"/>
  <c r="T126" i="24"/>
  <c r="S126" i="24"/>
  <c r="Z125" i="24"/>
  <c r="Y125" i="24"/>
  <c r="V125" i="24"/>
  <c r="U125" i="24"/>
  <c r="X125" i="24" s="1"/>
  <c r="T125" i="24"/>
  <c r="S125" i="24"/>
  <c r="Z124" i="24"/>
  <c r="Y124" i="24"/>
  <c r="V124" i="24"/>
  <c r="U124" i="24"/>
  <c r="X124" i="24" s="1"/>
  <c r="T124" i="24"/>
  <c r="S124" i="24"/>
  <c r="Z123" i="24"/>
  <c r="Y123" i="24"/>
  <c r="W123" i="24"/>
  <c r="AA110" i="8" s="1"/>
  <c r="V123" i="24"/>
  <c r="U123" i="24"/>
  <c r="X123" i="24" s="1"/>
  <c r="T123" i="24"/>
  <c r="S123" i="24"/>
  <c r="Z122" i="24"/>
  <c r="Y122" i="24"/>
  <c r="W122" i="24"/>
  <c r="AA109" i="8" s="1"/>
  <c r="V122" i="24"/>
  <c r="U122" i="24"/>
  <c r="X122" i="24" s="1"/>
  <c r="T122" i="24"/>
  <c r="S122" i="24"/>
  <c r="Z121" i="24"/>
  <c r="Y121" i="24"/>
  <c r="V121" i="24"/>
  <c r="U121" i="24"/>
  <c r="X121" i="24" s="1"/>
  <c r="T121" i="24"/>
  <c r="S121" i="24"/>
  <c r="Z120" i="24"/>
  <c r="Y120" i="24"/>
  <c r="V120" i="24"/>
  <c r="U120" i="24"/>
  <c r="X120" i="24" s="1"/>
  <c r="T120" i="24"/>
  <c r="S120" i="24"/>
  <c r="Z119" i="24"/>
  <c r="Y119" i="24"/>
  <c r="W119" i="24"/>
  <c r="AA106" i="8" s="1"/>
  <c r="V119" i="24"/>
  <c r="U119" i="24"/>
  <c r="X119" i="24" s="1"/>
  <c r="T119" i="24"/>
  <c r="S119" i="24"/>
  <c r="Z118" i="24"/>
  <c r="Y118" i="24"/>
  <c r="W118" i="24"/>
  <c r="V118" i="24"/>
  <c r="U118" i="24"/>
  <c r="X118" i="24" s="1"/>
  <c r="T118" i="24"/>
  <c r="S118" i="24"/>
  <c r="Z117" i="24"/>
  <c r="Y117" i="24"/>
  <c r="V117" i="24"/>
  <c r="U117" i="24"/>
  <c r="X117" i="24" s="1"/>
  <c r="T117" i="24"/>
  <c r="S117" i="24"/>
  <c r="Z116" i="24"/>
  <c r="Y116" i="24"/>
  <c r="V116" i="24"/>
  <c r="U116" i="24"/>
  <c r="X116" i="24" s="1"/>
  <c r="T116" i="24"/>
  <c r="S116" i="24"/>
  <c r="Z115" i="24"/>
  <c r="Y115" i="24"/>
  <c r="W115" i="24"/>
  <c r="AA102" i="8" s="1"/>
  <c r="V115" i="24"/>
  <c r="U115" i="24"/>
  <c r="X115" i="24" s="1"/>
  <c r="T115" i="24"/>
  <c r="S115" i="24"/>
  <c r="Z114" i="24"/>
  <c r="Y114" i="24"/>
  <c r="W114" i="24"/>
  <c r="AA101" i="8" s="1"/>
  <c r="V114" i="24"/>
  <c r="U114" i="24"/>
  <c r="X114" i="24" s="1"/>
  <c r="T114" i="24"/>
  <c r="S114" i="24"/>
  <c r="Z113" i="24"/>
  <c r="Y113" i="24"/>
  <c r="V113" i="24"/>
  <c r="U113" i="24"/>
  <c r="X113" i="24" s="1"/>
  <c r="T113" i="24"/>
  <c r="S113" i="24"/>
  <c r="Z112" i="24"/>
  <c r="Y112" i="24"/>
  <c r="V112" i="24"/>
  <c r="U112" i="24"/>
  <c r="X112" i="24" s="1"/>
  <c r="T112" i="24"/>
  <c r="S112" i="24"/>
  <c r="Z111" i="24"/>
  <c r="Y111" i="24"/>
  <c r="W111" i="24"/>
  <c r="AA98" i="8" s="1"/>
  <c r="V111" i="24"/>
  <c r="U111" i="24"/>
  <c r="X111" i="24" s="1"/>
  <c r="T111" i="24"/>
  <c r="S111" i="24"/>
  <c r="Z110" i="24"/>
  <c r="Y110" i="24"/>
  <c r="W110" i="24"/>
  <c r="V110" i="24"/>
  <c r="U110" i="24"/>
  <c r="X110" i="24" s="1"/>
  <c r="T110" i="24"/>
  <c r="S110" i="24"/>
  <c r="Z109" i="24"/>
  <c r="Y109" i="24"/>
  <c r="V109" i="24"/>
  <c r="U109" i="24"/>
  <c r="X109" i="24" s="1"/>
  <c r="T109" i="24"/>
  <c r="S109" i="24"/>
  <c r="Z108" i="24"/>
  <c r="Y108" i="24"/>
  <c r="V108" i="24"/>
  <c r="U108" i="24"/>
  <c r="X108" i="24" s="1"/>
  <c r="T108" i="24"/>
  <c r="S108" i="24"/>
  <c r="Z107" i="24"/>
  <c r="Y107" i="24"/>
  <c r="W107" i="24"/>
  <c r="AA94" i="8" s="1"/>
  <c r="V107" i="24"/>
  <c r="U107" i="24"/>
  <c r="X107" i="24" s="1"/>
  <c r="T107" i="24"/>
  <c r="S107" i="24"/>
  <c r="Z106" i="24"/>
  <c r="Y106" i="24"/>
  <c r="W106" i="24"/>
  <c r="AA93" i="8" s="1"/>
  <c r="V106" i="24"/>
  <c r="U106" i="24"/>
  <c r="X106" i="24" s="1"/>
  <c r="T106" i="24"/>
  <c r="S106" i="24"/>
  <c r="Z105" i="24"/>
  <c r="Y105" i="24"/>
  <c r="X105" i="24"/>
  <c r="W105" i="24"/>
  <c r="AA92" i="8" s="1"/>
  <c r="V105" i="24"/>
  <c r="U105" i="24"/>
  <c r="T105" i="24"/>
  <c r="S105" i="24"/>
  <c r="Z104" i="24"/>
  <c r="Y104" i="24"/>
  <c r="X104" i="24"/>
  <c r="W104" i="24"/>
  <c r="AA91" i="8" s="1"/>
  <c r="V104" i="24"/>
  <c r="U104" i="24"/>
  <c r="T104" i="24"/>
  <c r="S104" i="24"/>
  <c r="Z103" i="24"/>
  <c r="Y103" i="24"/>
  <c r="X103" i="24"/>
  <c r="W103" i="24"/>
  <c r="AA90" i="8" s="1"/>
  <c r="V103" i="24"/>
  <c r="U103" i="24"/>
  <c r="T103" i="24"/>
  <c r="S103" i="24"/>
  <c r="Z102" i="24"/>
  <c r="Y102" i="24"/>
  <c r="X102" i="24"/>
  <c r="W102" i="24"/>
  <c r="AA89" i="8" s="1"/>
  <c r="V102" i="24"/>
  <c r="U102" i="24"/>
  <c r="T102" i="24"/>
  <c r="S102" i="24"/>
  <c r="Z101" i="24"/>
  <c r="Y101" i="24"/>
  <c r="X101" i="24"/>
  <c r="W101" i="24"/>
  <c r="AA88" i="8" s="1"/>
  <c r="V101" i="24"/>
  <c r="U101" i="24"/>
  <c r="T101" i="24"/>
  <c r="S101" i="24"/>
  <c r="Z100" i="24"/>
  <c r="Y100" i="24"/>
  <c r="X100" i="24"/>
  <c r="W100" i="24"/>
  <c r="AA87" i="8" s="1"/>
  <c r="V100" i="24"/>
  <c r="U100" i="24"/>
  <c r="T100" i="24"/>
  <c r="S100" i="24"/>
  <c r="Z99" i="24"/>
  <c r="Y99" i="24"/>
  <c r="X99" i="24"/>
  <c r="W99" i="24"/>
  <c r="AA86" i="8" s="1"/>
  <c r="V99" i="24"/>
  <c r="U99" i="24"/>
  <c r="T99" i="24"/>
  <c r="S99" i="24"/>
  <c r="Z98" i="24"/>
  <c r="Y98" i="24"/>
  <c r="X98" i="24"/>
  <c r="W98" i="24"/>
  <c r="AA85" i="8" s="1"/>
  <c r="V98" i="24"/>
  <c r="U98" i="24"/>
  <c r="T98" i="24"/>
  <c r="S98" i="24"/>
  <c r="Z97" i="24"/>
  <c r="Y97" i="24"/>
  <c r="X97" i="24"/>
  <c r="W97" i="24"/>
  <c r="AA84" i="8" s="1"/>
  <c r="V97" i="24"/>
  <c r="U97" i="24"/>
  <c r="T97" i="24"/>
  <c r="S97" i="24"/>
  <c r="Z96" i="24"/>
  <c r="Y96" i="24"/>
  <c r="X96" i="24"/>
  <c r="W96" i="24"/>
  <c r="AA83" i="8" s="1"/>
  <c r="V96" i="24"/>
  <c r="U96" i="24"/>
  <c r="T96" i="24"/>
  <c r="S96" i="24"/>
  <c r="Z95" i="24"/>
  <c r="Y95" i="24"/>
  <c r="X95" i="24"/>
  <c r="W95" i="24"/>
  <c r="AA82" i="8" s="1"/>
  <c r="V95" i="24"/>
  <c r="U95" i="24"/>
  <c r="T95" i="24"/>
  <c r="S95" i="24"/>
  <c r="Z94" i="24"/>
  <c r="Y94" i="24"/>
  <c r="X94" i="24"/>
  <c r="W94" i="24"/>
  <c r="AA81" i="8" s="1"/>
  <c r="V94" i="24"/>
  <c r="U94" i="24"/>
  <c r="T94" i="24"/>
  <c r="S94" i="24"/>
  <c r="Z93" i="24"/>
  <c r="Y93" i="24"/>
  <c r="X93" i="24"/>
  <c r="W93" i="24"/>
  <c r="AA80" i="8" s="1"/>
  <c r="V93" i="24"/>
  <c r="U93" i="24"/>
  <c r="T93" i="24"/>
  <c r="S93" i="24"/>
  <c r="Z92" i="24"/>
  <c r="Y92" i="24"/>
  <c r="X92" i="24"/>
  <c r="W92" i="24"/>
  <c r="AA79" i="8" s="1"/>
  <c r="V92" i="24"/>
  <c r="U92" i="24"/>
  <c r="T92" i="24"/>
  <c r="S92" i="24"/>
  <c r="Z91" i="24"/>
  <c r="Y91" i="24"/>
  <c r="X91" i="24"/>
  <c r="W91" i="24"/>
  <c r="AA78" i="8" s="1"/>
  <c r="V91" i="24"/>
  <c r="U91" i="24"/>
  <c r="T91" i="24"/>
  <c r="S91" i="24"/>
  <c r="Z90" i="24"/>
  <c r="Y90" i="24"/>
  <c r="X90" i="24"/>
  <c r="W90" i="24"/>
  <c r="AA77" i="8" s="1"/>
  <c r="V90" i="24"/>
  <c r="U90" i="24"/>
  <c r="T90" i="24"/>
  <c r="S90" i="24"/>
  <c r="Z89" i="24"/>
  <c r="Y89" i="24"/>
  <c r="X89" i="24"/>
  <c r="W89" i="24"/>
  <c r="AA76" i="8" s="1"/>
  <c r="V89" i="24"/>
  <c r="U89" i="24"/>
  <c r="T89" i="24"/>
  <c r="S89" i="24"/>
  <c r="Z88" i="24"/>
  <c r="Y88" i="24"/>
  <c r="X88" i="24"/>
  <c r="W88" i="24"/>
  <c r="AA75" i="8" s="1"/>
  <c r="V88" i="24"/>
  <c r="U88" i="24"/>
  <c r="T88" i="24"/>
  <c r="S88" i="24"/>
  <c r="Z87" i="24"/>
  <c r="Y87" i="24"/>
  <c r="X87" i="24"/>
  <c r="W87" i="24"/>
  <c r="AA74" i="8" s="1"/>
  <c r="V87" i="24"/>
  <c r="U87" i="24"/>
  <c r="T87" i="24"/>
  <c r="S87" i="24"/>
  <c r="Z86" i="24"/>
  <c r="Y86" i="24"/>
  <c r="X86" i="24"/>
  <c r="W86" i="24"/>
  <c r="AA73" i="8" s="1"/>
  <c r="V86" i="24"/>
  <c r="U86" i="24"/>
  <c r="T86" i="24"/>
  <c r="S86" i="24"/>
  <c r="Z85" i="24"/>
  <c r="Y85" i="24"/>
  <c r="X85" i="24"/>
  <c r="W85" i="24"/>
  <c r="AA72" i="8" s="1"/>
  <c r="V85" i="24"/>
  <c r="U85" i="24"/>
  <c r="T85" i="24"/>
  <c r="S85" i="24"/>
  <c r="Z84" i="24"/>
  <c r="Y84" i="24"/>
  <c r="X84" i="24"/>
  <c r="W84" i="24"/>
  <c r="AA71" i="8" s="1"/>
  <c r="V84" i="24"/>
  <c r="U84" i="24"/>
  <c r="T84" i="24"/>
  <c r="S84" i="24"/>
  <c r="Z83" i="24"/>
  <c r="Y83" i="24"/>
  <c r="X83" i="24"/>
  <c r="W83" i="24"/>
  <c r="AA70" i="8" s="1"/>
  <c r="V83" i="24"/>
  <c r="U83" i="24"/>
  <c r="T83" i="24"/>
  <c r="S83" i="24"/>
  <c r="Z82" i="24"/>
  <c r="Y82" i="24"/>
  <c r="X82" i="24"/>
  <c r="W82" i="24"/>
  <c r="AA69" i="8" s="1"/>
  <c r="V82" i="24"/>
  <c r="U82" i="24"/>
  <c r="T82" i="24"/>
  <c r="S82" i="24"/>
  <c r="Z81" i="24"/>
  <c r="Y81" i="24"/>
  <c r="X81" i="24"/>
  <c r="W81" i="24"/>
  <c r="AA68" i="8" s="1"/>
  <c r="V81" i="24"/>
  <c r="U81" i="24"/>
  <c r="T81" i="24"/>
  <c r="S81" i="24"/>
  <c r="Z80" i="24"/>
  <c r="Y80" i="24"/>
  <c r="X80" i="24"/>
  <c r="W80" i="24"/>
  <c r="AA67" i="8" s="1"/>
  <c r="V80" i="24"/>
  <c r="U80" i="24"/>
  <c r="T80" i="24"/>
  <c r="S80" i="24"/>
  <c r="Z79" i="24"/>
  <c r="Y79" i="24"/>
  <c r="X79" i="24"/>
  <c r="W79" i="24"/>
  <c r="AA66" i="8" s="1"/>
  <c r="V79" i="24"/>
  <c r="U79" i="24"/>
  <c r="T79" i="24"/>
  <c r="S79" i="24"/>
  <c r="Z78" i="24"/>
  <c r="Y78" i="24"/>
  <c r="X78" i="24"/>
  <c r="W78" i="24"/>
  <c r="AA65" i="8" s="1"/>
  <c r="V78" i="24"/>
  <c r="U78" i="24"/>
  <c r="T78" i="24"/>
  <c r="S78" i="24"/>
  <c r="Z77" i="24"/>
  <c r="Y77" i="24"/>
  <c r="X77" i="24"/>
  <c r="W77" i="24"/>
  <c r="AA64" i="8" s="1"/>
  <c r="V77" i="24"/>
  <c r="U77" i="24"/>
  <c r="T77" i="24"/>
  <c r="S77" i="24"/>
  <c r="Z76" i="24"/>
  <c r="Y76" i="24"/>
  <c r="X76" i="24"/>
  <c r="W76" i="24"/>
  <c r="AA63" i="8" s="1"/>
  <c r="V76" i="24"/>
  <c r="U76" i="24"/>
  <c r="T76" i="24"/>
  <c r="S76" i="24"/>
  <c r="Z75" i="24"/>
  <c r="Y75" i="24"/>
  <c r="W75" i="24"/>
  <c r="AA60" i="8" s="1"/>
  <c r="V75" i="24"/>
  <c r="U75" i="24"/>
  <c r="X75" i="24" s="1"/>
  <c r="T75" i="24"/>
  <c r="S75" i="24"/>
  <c r="Z74" i="24"/>
  <c r="Y74" i="24"/>
  <c r="W74" i="24"/>
  <c r="AA59" i="8" s="1"/>
  <c r="V74" i="24"/>
  <c r="U74" i="24"/>
  <c r="X74" i="24" s="1"/>
  <c r="T74" i="24"/>
  <c r="S74" i="24"/>
  <c r="Z73" i="24"/>
  <c r="Y73" i="24"/>
  <c r="W73" i="24"/>
  <c r="AA58" i="8" s="1"/>
  <c r="V73" i="24"/>
  <c r="U73" i="24"/>
  <c r="X73" i="24" s="1"/>
  <c r="T73" i="24"/>
  <c r="S73" i="24"/>
  <c r="Z72" i="24"/>
  <c r="Y72" i="24"/>
  <c r="W72" i="24"/>
  <c r="AA57" i="8" s="1"/>
  <c r="V72" i="24"/>
  <c r="U72" i="24"/>
  <c r="X72" i="24" s="1"/>
  <c r="T72" i="24"/>
  <c r="S72" i="24"/>
  <c r="Z71" i="24"/>
  <c r="Y71" i="24"/>
  <c r="W71" i="24"/>
  <c r="AA56" i="8" s="1"/>
  <c r="V71" i="24"/>
  <c r="U71" i="24"/>
  <c r="X71" i="24" s="1"/>
  <c r="T71" i="24"/>
  <c r="S71" i="24"/>
  <c r="Z70" i="24"/>
  <c r="Y70" i="24"/>
  <c r="W70" i="24"/>
  <c r="AA55" i="8" s="1"/>
  <c r="V70" i="24"/>
  <c r="U70" i="24"/>
  <c r="X70" i="24" s="1"/>
  <c r="T70" i="24"/>
  <c r="S70" i="24"/>
  <c r="Z69" i="24"/>
  <c r="Y69" i="24"/>
  <c r="W69" i="24"/>
  <c r="AA54" i="8" s="1"/>
  <c r="V69" i="24"/>
  <c r="U69" i="24"/>
  <c r="X69" i="24" s="1"/>
  <c r="T69" i="24"/>
  <c r="S69" i="24"/>
  <c r="Z68" i="24"/>
  <c r="Y68" i="24"/>
  <c r="W68" i="24"/>
  <c r="AA53" i="8" s="1"/>
  <c r="V68" i="24"/>
  <c r="U68" i="24"/>
  <c r="X68" i="24" s="1"/>
  <c r="T68" i="24"/>
  <c r="S68" i="24"/>
  <c r="Z67" i="24"/>
  <c r="Y67" i="24"/>
  <c r="W67" i="24"/>
  <c r="AA52" i="8" s="1"/>
  <c r="V67" i="24"/>
  <c r="U67" i="24"/>
  <c r="X67" i="24" s="1"/>
  <c r="T67" i="24"/>
  <c r="S67" i="24"/>
  <c r="Z66" i="24"/>
  <c r="Y66" i="24"/>
  <c r="W66" i="24"/>
  <c r="AA51" i="8" s="1"/>
  <c r="V66" i="24"/>
  <c r="U66" i="24"/>
  <c r="X66" i="24" s="1"/>
  <c r="T66" i="24"/>
  <c r="S66" i="24"/>
  <c r="Z65" i="24"/>
  <c r="Y65" i="24"/>
  <c r="W65" i="24"/>
  <c r="AA50" i="8" s="1"/>
  <c r="V65" i="24"/>
  <c r="U65" i="24"/>
  <c r="X65" i="24" s="1"/>
  <c r="T65" i="24"/>
  <c r="S65" i="24"/>
  <c r="Z64" i="24"/>
  <c r="Y64" i="24"/>
  <c r="W64" i="24"/>
  <c r="AA49" i="8" s="1"/>
  <c r="V64" i="24"/>
  <c r="U64" i="24"/>
  <c r="X64" i="24" s="1"/>
  <c r="T64" i="24"/>
  <c r="S64" i="24"/>
  <c r="Z63" i="24"/>
  <c r="Y63" i="24"/>
  <c r="W63" i="24"/>
  <c r="AA48" i="8" s="1"/>
  <c r="V63" i="24"/>
  <c r="U63" i="24"/>
  <c r="X63" i="24" s="1"/>
  <c r="T63" i="24"/>
  <c r="S63" i="24"/>
  <c r="Z62" i="24"/>
  <c r="Y62" i="24"/>
  <c r="W62" i="24"/>
  <c r="AA47" i="8" s="1"/>
  <c r="V62" i="24"/>
  <c r="U62" i="24"/>
  <c r="X62" i="24" s="1"/>
  <c r="T62" i="24"/>
  <c r="S62" i="24"/>
  <c r="Z61" i="24"/>
  <c r="Y61" i="24"/>
  <c r="W61" i="24"/>
  <c r="AA46" i="8" s="1"/>
  <c r="V61" i="24"/>
  <c r="U61" i="24"/>
  <c r="X61" i="24" s="1"/>
  <c r="T61" i="24"/>
  <c r="S61" i="24"/>
  <c r="Z60" i="24"/>
  <c r="Y60" i="24"/>
  <c r="W60" i="24"/>
  <c r="AA45" i="8" s="1"/>
  <c r="V60" i="24"/>
  <c r="U60" i="24"/>
  <c r="X60" i="24" s="1"/>
  <c r="T60" i="24"/>
  <c r="S60" i="24"/>
  <c r="Z59" i="24"/>
  <c r="Y59" i="24"/>
  <c r="W59" i="24"/>
  <c r="AA44" i="8" s="1"/>
  <c r="V59" i="24"/>
  <c r="U59" i="24"/>
  <c r="X59" i="24" s="1"/>
  <c r="T59" i="24"/>
  <c r="S59" i="24"/>
  <c r="Z58" i="24"/>
  <c r="Y58" i="24"/>
  <c r="W58" i="24"/>
  <c r="AA43" i="8" s="1"/>
  <c r="V58" i="24"/>
  <c r="U58" i="24"/>
  <c r="X58" i="24" s="1"/>
  <c r="T58" i="24"/>
  <c r="S58" i="24"/>
  <c r="Y57" i="24"/>
  <c r="W57" i="24"/>
  <c r="AA42" i="8" s="1"/>
  <c r="V57" i="24"/>
  <c r="U57" i="24"/>
  <c r="Z57" i="24" s="1"/>
  <c r="T57" i="24"/>
  <c r="S57" i="24"/>
  <c r="Z56" i="24"/>
  <c r="Y56" i="24"/>
  <c r="W56" i="24"/>
  <c r="AA41" i="8" s="1"/>
  <c r="V56" i="24"/>
  <c r="U56" i="24"/>
  <c r="X56" i="24" s="1"/>
  <c r="T56" i="24"/>
  <c r="S56" i="24"/>
  <c r="Y55" i="24"/>
  <c r="W55" i="24"/>
  <c r="AA40" i="8" s="1"/>
  <c r="V55" i="24"/>
  <c r="U55" i="24"/>
  <c r="Z55" i="24" s="1"/>
  <c r="T55" i="24"/>
  <c r="S55" i="24"/>
  <c r="Z54" i="24"/>
  <c r="Y54" i="24"/>
  <c r="W54" i="24"/>
  <c r="AA39" i="8" s="1"/>
  <c r="V54" i="24"/>
  <c r="U54" i="24"/>
  <c r="X54" i="24" s="1"/>
  <c r="T54" i="24"/>
  <c r="S54" i="24"/>
  <c r="Z53" i="24"/>
  <c r="Y53" i="24"/>
  <c r="W53" i="24"/>
  <c r="AA38" i="8" s="1"/>
  <c r="V53" i="24"/>
  <c r="U53" i="24"/>
  <c r="X53" i="24" s="1"/>
  <c r="T53" i="24"/>
  <c r="S53" i="24"/>
  <c r="Y52" i="24"/>
  <c r="W52" i="24"/>
  <c r="AA37" i="8" s="1"/>
  <c r="V52" i="24"/>
  <c r="U52" i="24"/>
  <c r="Z52" i="24" s="1"/>
  <c r="T52" i="24"/>
  <c r="S52" i="24"/>
  <c r="Z51" i="24"/>
  <c r="Y51" i="24"/>
  <c r="W51" i="24"/>
  <c r="AA36" i="8" s="1"/>
  <c r="V51" i="24"/>
  <c r="U51" i="24"/>
  <c r="X51" i="24" s="1"/>
  <c r="T51" i="24"/>
  <c r="S51" i="24"/>
  <c r="Z50" i="24"/>
  <c r="Y50" i="24"/>
  <c r="W50" i="24"/>
  <c r="AA35" i="8" s="1"/>
  <c r="V50" i="24"/>
  <c r="U50" i="24"/>
  <c r="X50" i="24" s="1"/>
  <c r="T50" i="24"/>
  <c r="S50" i="24"/>
  <c r="Z49" i="24"/>
  <c r="Y49" i="24"/>
  <c r="W49" i="24"/>
  <c r="AA34" i="8" s="1"/>
  <c r="V49" i="24"/>
  <c r="U49" i="24"/>
  <c r="T49" i="24"/>
  <c r="S49" i="24"/>
  <c r="Z48" i="24"/>
  <c r="Y48" i="24"/>
  <c r="W48" i="24"/>
  <c r="AA33" i="8" s="1"/>
  <c r="V48" i="24"/>
  <c r="U48" i="24"/>
  <c r="X48" i="24" s="1"/>
  <c r="T48" i="24"/>
  <c r="S48" i="24"/>
  <c r="Y47" i="24"/>
  <c r="W47" i="24"/>
  <c r="AA32" i="8" s="1"/>
  <c r="V47" i="24"/>
  <c r="U47" i="24"/>
  <c r="Z47" i="24" s="1"/>
  <c r="T47" i="24"/>
  <c r="S47" i="24"/>
  <c r="Z46" i="24"/>
  <c r="Y46" i="24"/>
  <c r="W46" i="24"/>
  <c r="AA31" i="8" s="1"/>
  <c r="V46" i="24"/>
  <c r="U46" i="24"/>
  <c r="X46" i="24" s="1"/>
  <c r="T46" i="24"/>
  <c r="S46" i="24"/>
  <c r="Y45" i="24"/>
  <c r="W45" i="24"/>
  <c r="AA30" i="8" s="1"/>
  <c r="V45" i="24"/>
  <c r="U45" i="24"/>
  <c r="Z45" i="24" s="1"/>
  <c r="T45" i="24"/>
  <c r="S45" i="24"/>
  <c r="Z44" i="24"/>
  <c r="Y44" i="24"/>
  <c r="W44" i="24"/>
  <c r="AA29" i="8" s="1"/>
  <c r="V44" i="24"/>
  <c r="U44" i="24"/>
  <c r="X44" i="24" s="1"/>
  <c r="T44" i="24"/>
  <c r="S44" i="24"/>
  <c r="Y43" i="24"/>
  <c r="W43" i="24"/>
  <c r="AA28" i="8" s="1"/>
  <c r="V43" i="24"/>
  <c r="U43" i="24"/>
  <c r="Z43" i="24" s="1"/>
  <c r="T43" i="24"/>
  <c r="S43" i="24"/>
  <c r="Z42" i="24"/>
  <c r="Y42" i="24"/>
  <c r="X42" i="24"/>
  <c r="W42" i="24"/>
  <c r="V42" i="24"/>
  <c r="U42" i="24"/>
  <c r="T42" i="24"/>
  <c r="S42" i="24"/>
  <c r="Z41" i="24"/>
  <c r="Y41" i="24"/>
  <c r="W41" i="24"/>
  <c r="V41" i="24"/>
  <c r="U41" i="24"/>
  <c r="T41" i="24"/>
  <c r="S41" i="24"/>
  <c r="Z40" i="24"/>
  <c r="Y40" i="24"/>
  <c r="X40" i="24"/>
  <c r="W40" i="24"/>
  <c r="V40" i="24"/>
  <c r="U40" i="24"/>
  <c r="T40" i="24"/>
  <c r="S40" i="24"/>
  <c r="Z39" i="24"/>
  <c r="Y39" i="24"/>
  <c r="X39" i="24"/>
  <c r="W39" i="24"/>
  <c r="V39" i="24"/>
  <c r="U39" i="24"/>
  <c r="T39" i="24"/>
  <c r="S39" i="24"/>
  <c r="Z38" i="24"/>
  <c r="Y38" i="24"/>
  <c r="X38" i="24"/>
  <c r="W38" i="24"/>
  <c r="V38" i="24"/>
  <c r="U38" i="24"/>
  <c r="T38" i="24"/>
  <c r="S38" i="24"/>
  <c r="Z37" i="24"/>
  <c r="Y37" i="24"/>
  <c r="W37" i="24"/>
  <c r="V37" i="24"/>
  <c r="U37" i="24"/>
  <c r="T37" i="24"/>
  <c r="S37" i="24"/>
  <c r="Z36" i="24"/>
  <c r="Y36" i="24"/>
  <c r="X36" i="24"/>
  <c r="W36" i="24"/>
  <c r="V36" i="24"/>
  <c r="U36" i="24"/>
  <c r="T36" i="24"/>
  <c r="S36" i="24"/>
  <c r="Z35" i="24"/>
  <c r="Y35" i="24"/>
  <c r="W35" i="24"/>
  <c r="V35" i="24"/>
  <c r="U35" i="24"/>
  <c r="T35" i="24"/>
  <c r="S35" i="24"/>
  <c r="Z34" i="24"/>
  <c r="Y34" i="24"/>
  <c r="X34" i="24"/>
  <c r="W34" i="24"/>
  <c r="V34" i="24"/>
  <c r="U34" i="24"/>
  <c r="T34" i="24"/>
  <c r="S34" i="24"/>
  <c r="Z33" i="24"/>
  <c r="Y33" i="24"/>
  <c r="X33" i="24"/>
  <c r="W33" i="24"/>
  <c r="V33" i="24"/>
  <c r="U33" i="24"/>
  <c r="T33" i="24"/>
  <c r="S33" i="24"/>
  <c r="Z32" i="24"/>
  <c r="Y32" i="24"/>
  <c r="W32" i="24"/>
  <c r="V32" i="24"/>
  <c r="U32" i="24"/>
  <c r="T32" i="24"/>
  <c r="S32" i="24"/>
  <c r="Z31" i="24"/>
  <c r="Y31" i="24"/>
  <c r="X31" i="24"/>
  <c r="W31" i="24"/>
  <c r="V31" i="24"/>
  <c r="U31" i="24"/>
  <c r="T31" i="24"/>
  <c r="S31" i="24"/>
  <c r="Z30" i="24"/>
  <c r="Y30" i="24"/>
  <c r="X30" i="24"/>
  <c r="W30" i="24"/>
  <c r="V30" i="24"/>
  <c r="U30" i="24"/>
  <c r="T30" i="24"/>
  <c r="S30" i="24"/>
  <c r="Z29" i="24"/>
  <c r="Y29" i="24"/>
  <c r="X29" i="24"/>
  <c r="W29" i="24"/>
  <c r="V29" i="24"/>
  <c r="U29" i="24"/>
  <c r="T29" i="24"/>
  <c r="S29" i="24"/>
  <c r="Z28" i="24"/>
  <c r="Y28" i="24"/>
  <c r="W28" i="24"/>
  <c r="V28" i="24"/>
  <c r="U28" i="24"/>
  <c r="T28" i="24"/>
  <c r="S28" i="24"/>
  <c r="Z27" i="24"/>
  <c r="Y27" i="24"/>
  <c r="X27" i="24"/>
  <c r="W27" i="24"/>
  <c r="V27" i="24"/>
  <c r="U27" i="24"/>
  <c r="T27" i="24"/>
  <c r="S27" i="24"/>
  <c r="Z26" i="24"/>
  <c r="Y26" i="24"/>
  <c r="X26" i="24"/>
  <c r="W26" i="24"/>
  <c r="V26" i="24"/>
  <c r="U26" i="24"/>
  <c r="T26" i="24"/>
  <c r="S26" i="24"/>
  <c r="Z25" i="24"/>
  <c r="Y25" i="24"/>
  <c r="X25" i="24"/>
  <c r="W25" i="24"/>
  <c r="V25" i="24"/>
  <c r="U25" i="24"/>
  <c r="T25" i="24"/>
  <c r="S25" i="24"/>
  <c r="Z24" i="24"/>
  <c r="Y24" i="24"/>
  <c r="X24" i="24"/>
  <c r="W24" i="24"/>
  <c r="V24" i="24"/>
  <c r="U24" i="24"/>
  <c r="T24" i="24"/>
  <c r="S24" i="24"/>
  <c r="Z23" i="24"/>
  <c r="Y23" i="24"/>
  <c r="X23" i="24"/>
  <c r="W23" i="24"/>
  <c r="V23" i="24"/>
  <c r="U23" i="24"/>
  <c r="T23" i="24"/>
  <c r="S23" i="24"/>
  <c r="Z22" i="24"/>
  <c r="Y22" i="24"/>
  <c r="X22" i="24"/>
  <c r="W22" i="24"/>
  <c r="V22" i="24"/>
  <c r="U22" i="24"/>
  <c r="T22" i="24"/>
  <c r="S22" i="24"/>
  <c r="Z21" i="24"/>
  <c r="Y21" i="24"/>
  <c r="X21" i="24"/>
  <c r="W21" i="24"/>
  <c r="V21" i="24"/>
  <c r="U21" i="24"/>
  <c r="T21" i="24"/>
  <c r="S21" i="24"/>
  <c r="Z20" i="24"/>
  <c r="Y20" i="24"/>
  <c r="X20" i="24"/>
  <c r="W20" i="24"/>
  <c r="V20" i="24"/>
  <c r="U20" i="24"/>
  <c r="T20" i="24"/>
  <c r="S20" i="24"/>
  <c r="Z19" i="24"/>
  <c r="Y19" i="24"/>
  <c r="X19" i="24"/>
  <c r="W19" i="24"/>
  <c r="V19" i="24"/>
  <c r="U19" i="24"/>
  <c r="T19" i="24"/>
  <c r="S19" i="24"/>
  <c r="Z18" i="24"/>
  <c r="Y18" i="24"/>
  <c r="X18" i="24"/>
  <c r="W18" i="24"/>
  <c r="V18" i="24"/>
  <c r="U18" i="24"/>
  <c r="T18" i="24"/>
  <c r="S18" i="24"/>
  <c r="F13" i="24"/>
  <c r="AB11" i="24"/>
  <c r="AA11" i="24"/>
  <c r="Z11" i="24"/>
  <c r="Y11" i="24"/>
  <c r="X11" i="24"/>
  <c r="W11" i="24"/>
  <c r="V11" i="24"/>
  <c r="U11" i="24"/>
  <c r="T11" i="24"/>
  <c r="S11" i="24"/>
  <c r="R11" i="24"/>
  <c r="Q11" i="24"/>
  <c r="M11" i="24"/>
  <c r="L11" i="24"/>
  <c r="K11" i="24"/>
  <c r="H11" i="24"/>
  <c r="G11" i="24"/>
  <c r="F11" i="24"/>
  <c r="F12" i="24" s="1"/>
  <c r="E11" i="24"/>
  <c r="D11" i="24"/>
  <c r="C11" i="24"/>
  <c r="AB9" i="24"/>
  <c r="AB10" i="24" s="1"/>
  <c r="AA9" i="24"/>
  <c r="Z9" i="24"/>
  <c r="Y9" i="24"/>
  <c r="X9" i="24"/>
  <c r="X10" i="24" s="1"/>
  <c r="W9" i="24"/>
  <c r="V9" i="24"/>
  <c r="U9" i="24"/>
  <c r="T9" i="24"/>
  <c r="T10" i="24" s="1"/>
  <c r="S9" i="24"/>
  <c r="R9" i="24"/>
  <c r="Q9" i="24"/>
  <c r="O9" i="24"/>
  <c r="N9" i="24"/>
  <c r="M9" i="24"/>
  <c r="L9" i="24"/>
  <c r="K9" i="24"/>
  <c r="K10" i="24" s="1"/>
  <c r="H9" i="24"/>
  <c r="G9" i="24"/>
  <c r="F9" i="24"/>
  <c r="E9" i="24"/>
  <c r="E10" i="24" s="1"/>
  <c r="D9" i="24"/>
  <c r="C9" i="24"/>
  <c r="AB8" i="24"/>
  <c r="AA8" i="24"/>
  <c r="Z8" i="24"/>
  <c r="Y8" i="24"/>
  <c r="X8" i="24"/>
  <c r="W8" i="24"/>
  <c r="V8" i="24"/>
  <c r="U8" i="24"/>
  <c r="T8" i="24"/>
  <c r="S8" i="24"/>
  <c r="R8" i="24"/>
  <c r="Q8" i="24"/>
  <c r="N8" i="24"/>
  <c r="M8" i="24"/>
  <c r="L8" i="24"/>
  <c r="K8" i="24"/>
  <c r="H8" i="24"/>
  <c r="X3" i="24" s="1"/>
  <c r="G8" i="24"/>
  <c r="F8" i="24"/>
  <c r="E8" i="24"/>
  <c r="D8" i="24"/>
  <c r="C8" i="24"/>
  <c r="AB5" i="24"/>
  <c r="AB5" i="24" a="1"/>
  <c r="AA5" i="24"/>
  <c r="AA5" i="24" a="1"/>
  <c r="Z5" i="24"/>
  <c r="Z5" i="24" a="1"/>
  <c r="Y5" i="24"/>
  <c r="Y5" i="24" a="1"/>
  <c r="X5" i="24" a="1"/>
  <c r="X5" i="24" s="1"/>
  <c r="W5" i="24"/>
  <c r="W5" i="24" a="1"/>
  <c r="V5" i="24" a="1"/>
  <c r="V5" i="24" s="1"/>
  <c r="U5" i="24" a="1"/>
  <c r="U5" i="24" s="1"/>
  <c r="T5" i="24"/>
  <c r="T5" i="24" a="1"/>
  <c r="S5" i="24" a="1"/>
  <c r="S5" i="24" s="1"/>
  <c r="R5" i="24" a="1"/>
  <c r="R5" i="24" s="1"/>
  <c r="Q5" i="24" a="1"/>
  <c r="Q5" i="24" s="1"/>
  <c r="N5" i="24"/>
  <c r="M5" i="24"/>
  <c r="L5" i="24"/>
  <c r="O5" i="24" s="1"/>
  <c r="K5" i="24"/>
  <c r="I5" i="24"/>
  <c r="G5" i="24"/>
  <c r="E5" i="24"/>
  <c r="W3" i="24"/>
  <c r="J3" i="24"/>
  <c r="U2507" i="23"/>
  <c r="U2506" i="23"/>
  <c r="X2506" i="23" s="1"/>
  <c r="T2506" i="23"/>
  <c r="U2505" i="23"/>
  <c r="X2505" i="23" s="1"/>
  <c r="T2505" i="23"/>
  <c r="Y2504" i="23"/>
  <c r="U2504" i="23"/>
  <c r="X2504" i="23" s="1"/>
  <c r="T2504" i="23"/>
  <c r="Z2503" i="23"/>
  <c r="Y2503" i="23"/>
  <c r="V2503" i="23"/>
  <c r="U2503" i="23"/>
  <c r="X2503" i="23" s="1"/>
  <c r="T2503" i="23"/>
  <c r="Z2502" i="23"/>
  <c r="Y2502" i="23"/>
  <c r="V2502" i="23"/>
  <c r="U2502" i="23"/>
  <c r="X2502" i="23" s="1"/>
  <c r="T2502" i="23"/>
  <c r="Z2501" i="23"/>
  <c r="Y2501" i="23"/>
  <c r="W2501" i="23"/>
  <c r="V2501" i="23"/>
  <c r="U2501" i="23"/>
  <c r="X2501" i="23" s="1"/>
  <c r="T2501" i="23"/>
  <c r="Z2500" i="23"/>
  <c r="Y2500" i="23"/>
  <c r="V2500" i="23"/>
  <c r="U2500" i="23"/>
  <c r="X2500" i="23" s="1"/>
  <c r="T2500" i="23"/>
  <c r="Z2499" i="23"/>
  <c r="Y2499" i="23"/>
  <c r="V2499" i="23"/>
  <c r="U2499" i="23"/>
  <c r="X2499" i="23" s="1"/>
  <c r="T2499" i="23"/>
  <c r="Z2498" i="23"/>
  <c r="Y2498" i="23"/>
  <c r="X2498" i="23"/>
  <c r="W2498" i="23"/>
  <c r="V2498" i="23"/>
  <c r="U2498" i="23"/>
  <c r="T2498" i="23"/>
  <c r="Z2497" i="23"/>
  <c r="Y2497" i="23"/>
  <c r="V2497" i="23"/>
  <c r="U2497" i="23"/>
  <c r="X2497" i="23" s="1"/>
  <c r="T2497" i="23"/>
  <c r="Z2496" i="23"/>
  <c r="Y2496" i="23"/>
  <c r="V2496" i="23"/>
  <c r="U2496" i="23"/>
  <c r="X2496" i="23" s="1"/>
  <c r="T2496" i="23"/>
  <c r="Z2495" i="23"/>
  <c r="Y2495" i="23"/>
  <c r="V2495" i="23"/>
  <c r="U2495" i="23"/>
  <c r="X2495" i="23" s="1"/>
  <c r="T2495" i="23"/>
  <c r="Z2494" i="23"/>
  <c r="Y2494" i="23"/>
  <c r="X2494" i="23"/>
  <c r="W2494" i="23"/>
  <c r="V2494" i="23"/>
  <c r="U2494" i="23"/>
  <c r="T2494" i="23"/>
  <c r="Z2493" i="23"/>
  <c r="Y2493" i="23"/>
  <c r="V2493" i="23"/>
  <c r="U2493" i="23"/>
  <c r="X2493" i="23" s="1"/>
  <c r="T2493" i="23"/>
  <c r="Z2492" i="23"/>
  <c r="Y2492" i="23"/>
  <c r="V2492" i="23"/>
  <c r="U2492" i="23"/>
  <c r="X2492" i="23" s="1"/>
  <c r="T2492" i="23"/>
  <c r="Z2491" i="23"/>
  <c r="Y2491" i="23"/>
  <c r="V2491" i="23"/>
  <c r="U2491" i="23"/>
  <c r="X2491" i="23" s="1"/>
  <c r="T2491" i="23"/>
  <c r="Z2490" i="23"/>
  <c r="Y2490" i="23"/>
  <c r="V2490" i="23"/>
  <c r="U2490" i="23"/>
  <c r="X2490" i="23" s="1"/>
  <c r="T2490" i="23"/>
  <c r="Z2489" i="23"/>
  <c r="Y2489" i="23"/>
  <c r="W2489" i="23"/>
  <c r="V2489" i="23"/>
  <c r="U2489" i="23"/>
  <c r="X2489" i="23" s="1"/>
  <c r="T2489" i="23"/>
  <c r="Z2488" i="23"/>
  <c r="Y2488" i="23"/>
  <c r="V2488" i="23"/>
  <c r="U2488" i="23"/>
  <c r="X2488" i="23" s="1"/>
  <c r="T2488" i="23"/>
  <c r="Z2487" i="23"/>
  <c r="Y2487" i="23"/>
  <c r="V2487" i="23"/>
  <c r="U2487" i="23"/>
  <c r="X2487" i="23" s="1"/>
  <c r="T2487" i="23"/>
  <c r="Z2486" i="23"/>
  <c r="Y2486" i="23"/>
  <c r="X2486" i="23"/>
  <c r="V2486" i="23"/>
  <c r="U2486" i="23"/>
  <c r="W2486" i="23" s="1"/>
  <c r="T2486" i="23"/>
  <c r="Z2485" i="23"/>
  <c r="Y2485" i="23"/>
  <c r="W2485" i="23"/>
  <c r="V2485" i="23"/>
  <c r="U2485" i="23"/>
  <c r="X2485" i="23" s="1"/>
  <c r="T2485" i="23"/>
  <c r="Z2484" i="23"/>
  <c r="Y2484" i="23"/>
  <c r="V2484" i="23"/>
  <c r="U2484" i="23"/>
  <c r="X2484" i="23" s="1"/>
  <c r="T2484" i="23"/>
  <c r="Z2483" i="23"/>
  <c r="Y2483" i="23"/>
  <c r="V2483" i="23"/>
  <c r="U2483" i="23"/>
  <c r="X2483" i="23" s="1"/>
  <c r="T2483" i="23"/>
  <c r="Z2482" i="23"/>
  <c r="Y2482" i="23"/>
  <c r="X2482" i="23"/>
  <c r="W2482" i="23"/>
  <c r="V2482" i="23"/>
  <c r="U2482" i="23"/>
  <c r="T2482" i="23"/>
  <c r="Z2481" i="23"/>
  <c r="Y2481" i="23"/>
  <c r="V2481" i="23"/>
  <c r="U2481" i="23"/>
  <c r="X2481" i="23" s="1"/>
  <c r="T2481" i="23"/>
  <c r="Z2480" i="23"/>
  <c r="Y2480" i="23"/>
  <c r="V2480" i="23"/>
  <c r="U2480" i="23"/>
  <c r="X2480" i="23" s="1"/>
  <c r="T2480" i="23"/>
  <c r="Z2479" i="23"/>
  <c r="Y2479" i="23"/>
  <c r="V2479" i="23"/>
  <c r="U2479" i="23"/>
  <c r="X2479" i="23" s="1"/>
  <c r="T2479" i="23"/>
  <c r="Z2478" i="23"/>
  <c r="Y2478" i="23"/>
  <c r="X2478" i="23"/>
  <c r="W2478" i="23"/>
  <c r="V2478" i="23"/>
  <c r="U2478" i="23"/>
  <c r="T2478" i="23"/>
  <c r="Z2477" i="23"/>
  <c r="Y2477" i="23"/>
  <c r="V2477" i="23"/>
  <c r="U2477" i="23"/>
  <c r="X2477" i="23" s="1"/>
  <c r="T2477" i="23"/>
  <c r="Z2476" i="23"/>
  <c r="Y2476" i="23"/>
  <c r="V2476" i="23"/>
  <c r="U2476" i="23"/>
  <c r="X2476" i="23" s="1"/>
  <c r="T2476" i="23"/>
  <c r="Z2475" i="23"/>
  <c r="Y2475" i="23"/>
  <c r="V2475" i="23"/>
  <c r="U2475" i="23"/>
  <c r="X2475" i="23" s="1"/>
  <c r="T2475" i="23"/>
  <c r="Z2474" i="23"/>
  <c r="Y2474" i="23"/>
  <c r="V2474" i="23"/>
  <c r="U2474" i="23"/>
  <c r="X2474" i="23" s="1"/>
  <c r="T2474" i="23"/>
  <c r="Z2473" i="23"/>
  <c r="Y2473" i="23"/>
  <c r="W2473" i="23"/>
  <c r="V2473" i="23"/>
  <c r="U2473" i="23"/>
  <c r="X2473" i="23" s="1"/>
  <c r="T2473" i="23"/>
  <c r="Z2472" i="23"/>
  <c r="Y2472" i="23"/>
  <c r="V2472" i="23"/>
  <c r="U2472" i="23"/>
  <c r="X2472" i="23" s="1"/>
  <c r="T2472" i="23"/>
  <c r="Z2471" i="23"/>
  <c r="Y2471" i="23"/>
  <c r="V2471" i="23"/>
  <c r="U2471" i="23"/>
  <c r="X2471" i="23" s="1"/>
  <c r="T2471" i="23"/>
  <c r="Z2470" i="23"/>
  <c r="Y2470" i="23"/>
  <c r="X2470" i="23"/>
  <c r="V2470" i="23"/>
  <c r="U2470" i="23"/>
  <c r="W2470" i="23" s="1"/>
  <c r="T2470" i="23"/>
  <c r="Z2469" i="23"/>
  <c r="Y2469" i="23"/>
  <c r="W2469" i="23"/>
  <c r="V2469" i="23"/>
  <c r="U2469" i="23"/>
  <c r="X2469" i="23" s="1"/>
  <c r="T2469" i="23"/>
  <c r="Z2468" i="23"/>
  <c r="Y2468" i="23"/>
  <c r="V2468" i="23"/>
  <c r="U2468" i="23"/>
  <c r="X2468" i="23" s="1"/>
  <c r="T2468" i="23"/>
  <c r="Z2467" i="23"/>
  <c r="Y2467" i="23"/>
  <c r="V2467" i="23"/>
  <c r="U2467" i="23"/>
  <c r="X2467" i="23" s="1"/>
  <c r="T2467" i="23"/>
  <c r="Z2466" i="23"/>
  <c r="Y2466" i="23"/>
  <c r="X2466" i="23"/>
  <c r="W2466" i="23"/>
  <c r="V2466" i="23"/>
  <c r="U2466" i="23"/>
  <c r="T2466" i="23"/>
  <c r="Z2465" i="23"/>
  <c r="Y2465" i="23"/>
  <c r="V2465" i="23"/>
  <c r="U2465" i="23"/>
  <c r="X2465" i="23" s="1"/>
  <c r="T2465" i="23"/>
  <c r="Z2464" i="23"/>
  <c r="Y2464" i="23"/>
  <c r="V2464" i="23"/>
  <c r="U2464" i="23"/>
  <c r="X2464" i="23" s="1"/>
  <c r="T2464" i="23"/>
  <c r="Z2463" i="23"/>
  <c r="Y2463" i="23"/>
  <c r="V2463" i="23"/>
  <c r="U2463" i="23"/>
  <c r="X2463" i="23" s="1"/>
  <c r="T2463" i="23"/>
  <c r="Z2462" i="23"/>
  <c r="Y2462" i="23"/>
  <c r="X2462" i="23"/>
  <c r="W2462" i="23"/>
  <c r="V2462" i="23"/>
  <c r="U2462" i="23"/>
  <c r="T2462" i="23"/>
  <c r="Z2461" i="23"/>
  <c r="Y2461" i="23"/>
  <c r="V2461" i="23"/>
  <c r="U2461" i="23"/>
  <c r="X2461" i="23" s="1"/>
  <c r="T2461" i="23"/>
  <c r="Z2460" i="23"/>
  <c r="Y2460" i="23"/>
  <c r="V2460" i="23"/>
  <c r="U2460" i="23"/>
  <c r="X2460" i="23" s="1"/>
  <c r="T2460" i="23"/>
  <c r="Z2459" i="23"/>
  <c r="Y2459" i="23"/>
  <c r="V2459" i="23"/>
  <c r="U2459" i="23"/>
  <c r="X2459" i="23" s="1"/>
  <c r="T2459" i="23"/>
  <c r="Z2458" i="23"/>
  <c r="Y2458" i="23"/>
  <c r="V2458" i="23"/>
  <c r="U2458" i="23"/>
  <c r="X2458" i="23" s="1"/>
  <c r="T2458" i="23"/>
  <c r="Z2457" i="23"/>
  <c r="Y2457" i="23"/>
  <c r="W2457" i="23"/>
  <c r="V2457" i="23"/>
  <c r="U2457" i="23"/>
  <c r="X2457" i="23" s="1"/>
  <c r="T2457" i="23"/>
  <c r="Z2456" i="23"/>
  <c r="Y2456" i="23"/>
  <c r="V2456" i="23"/>
  <c r="U2456" i="23"/>
  <c r="X2456" i="23" s="1"/>
  <c r="T2456" i="23"/>
  <c r="Z2455" i="23"/>
  <c r="Y2455" i="23"/>
  <c r="V2455" i="23"/>
  <c r="U2455" i="23"/>
  <c r="X2455" i="23" s="1"/>
  <c r="T2455" i="23"/>
  <c r="Z2454" i="23"/>
  <c r="Y2454" i="23"/>
  <c r="X2454" i="23"/>
  <c r="V2454" i="23"/>
  <c r="U2454" i="23"/>
  <c r="W2454" i="23" s="1"/>
  <c r="T2454" i="23"/>
  <c r="Z2453" i="23"/>
  <c r="Y2453" i="23"/>
  <c r="W2453" i="23"/>
  <c r="V2453" i="23"/>
  <c r="U2453" i="23"/>
  <c r="X2453" i="23" s="1"/>
  <c r="T2453" i="23"/>
  <c r="Z2452" i="23"/>
  <c r="Y2452" i="23"/>
  <c r="V2452" i="23"/>
  <c r="U2452" i="23"/>
  <c r="X2452" i="23" s="1"/>
  <c r="T2452" i="23"/>
  <c r="Z2451" i="23"/>
  <c r="Y2451" i="23"/>
  <c r="V2451" i="23"/>
  <c r="U2451" i="23"/>
  <c r="X2451" i="23" s="1"/>
  <c r="T2451" i="23"/>
  <c r="Z2450" i="23"/>
  <c r="Y2450" i="23"/>
  <c r="X2450" i="23"/>
  <c r="W2450" i="23"/>
  <c r="V2450" i="23"/>
  <c r="U2450" i="23"/>
  <c r="T2450" i="23"/>
  <c r="Z2449" i="23"/>
  <c r="Y2449" i="23"/>
  <c r="V2449" i="23"/>
  <c r="U2449" i="23"/>
  <c r="X2449" i="23" s="1"/>
  <c r="T2449" i="23"/>
  <c r="Z2448" i="23"/>
  <c r="Y2448" i="23"/>
  <c r="V2448" i="23"/>
  <c r="U2448" i="23"/>
  <c r="X2448" i="23" s="1"/>
  <c r="T2448" i="23"/>
  <c r="Z2447" i="23"/>
  <c r="Y2447" i="23"/>
  <c r="V2447" i="23"/>
  <c r="U2447" i="23"/>
  <c r="X2447" i="23" s="1"/>
  <c r="T2447" i="23"/>
  <c r="Z2446" i="23"/>
  <c r="Y2446" i="23"/>
  <c r="X2446" i="23"/>
  <c r="W2446" i="23"/>
  <c r="V2446" i="23"/>
  <c r="U2446" i="23"/>
  <c r="T2446" i="23"/>
  <c r="Z2445" i="23"/>
  <c r="Y2445" i="23"/>
  <c r="V2445" i="23"/>
  <c r="U2445" i="23"/>
  <c r="X2445" i="23" s="1"/>
  <c r="T2445" i="23"/>
  <c r="Z2444" i="23"/>
  <c r="Y2444" i="23"/>
  <c r="V2444" i="23"/>
  <c r="U2444" i="23"/>
  <c r="X2444" i="23" s="1"/>
  <c r="T2444" i="23"/>
  <c r="Z2443" i="23"/>
  <c r="Y2443" i="23"/>
  <c r="V2443" i="23"/>
  <c r="U2443" i="23"/>
  <c r="X2443" i="23" s="1"/>
  <c r="T2443" i="23"/>
  <c r="Z2442" i="23"/>
  <c r="Y2442" i="23"/>
  <c r="V2442" i="23"/>
  <c r="U2442" i="23"/>
  <c r="X2442" i="23" s="1"/>
  <c r="T2442" i="23"/>
  <c r="Z2441" i="23"/>
  <c r="Y2441" i="23"/>
  <c r="W2441" i="23"/>
  <c r="V2441" i="23"/>
  <c r="U2441" i="23"/>
  <c r="X2441" i="23" s="1"/>
  <c r="T2441" i="23"/>
  <c r="Z2440" i="23"/>
  <c r="Y2440" i="23"/>
  <c r="V2440" i="23"/>
  <c r="U2440" i="23"/>
  <c r="X2440" i="23" s="1"/>
  <c r="T2440" i="23"/>
  <c r="Z2439" i="23"/>
  <c r="Y2439" i="23"/>
  <c r="V2439" i="23"/>
  <c r="U2439" i="23"/>
  <c r="T2439" i="23"/>
  <c r="Z2438" i="23"/>
  <c r="Y2438" i="23"/>
  <c r="X2438" i="23"/>
  <c r="V2438" i="23"/>
  <c r="U2438" i="23"/>
  <c r="W2438" i="23" s="1"/>
  <c r="T2438" i="23"/>
  <c r="Z2437" i="23"/>
  <c r="Y2437" i="23"/>
  <c r="W2437" i="23"/>
  <c r="V2437" i="23"/>
  <c r="U2437" i="23"/>
  <c r="X2437" i="23" s="1"/>
  <c r="T2437" i="23"/>
  <c r="Z2436" i="23"/>
  <c r="Y2436" i="23"/>
  <c r="V2436" i="23"/>
  <c r="U2436" i="23"/>
  <c r="X2436" i="23" s="1"/>
  <c r="T2436" i="23"/>
  <c r="Z2435" i="23"/>
  <c r="Y2435" i="23"/>
  <c r="V2435" i="23"/>
  <c r="U2435" i="23"/>
  <c r="T2435" i="23"/>
  <c r="Z2434" i="23"/>
  <c r="Y2434" i="23"/>
  <c r="X2434" i="23"/>
  <c r="W2434" i="23"/>
  <c r="V2434" i="23"/>
  <c r="U2434" i="23"/>
  <c r="T2434" i="23"/>
  <c r="Z2433" i="23"/>
  <c r="Y2433" i="23"/>
  <c r="V2433" i="23"/>
  <c r="U2433" i="23"/>
  <c r="X2433" i="23" s="1"/>
  <c r="T2433" i="23"/>
  <c r="Z2432" i="23"/>
  <c r="Y2432" i="23"/>
  <c r="V2432" i="23"/>
  <c r="U2432" i="23"/>
  <c r="X2432" i="23" s="1"/>
  <c r="T2432" i="23"/>
  <c r="Z2431" i="23"/>
  <c r="Y2431" i="23"/>
  <c r="V2431" i="23"/>
  <c r="U2431" i="23"/>
  <c r="T2431" i="23"/>
  <c r="Z2430" i="23"/>
  <c r="Y2430" i="23"/>
  <c r="X2430" i="23"/>
  <c r="W2430" i="23"/>
  <c r="V2430" i="23"/>
  <c r="U2430" i="23"/>
  <c r="T2430" i="23"/>
  <c r="Z2429" i="23"/>
  <c r="Y2429" i="23"/>
  <c r="V2429" i="23"/>
  <c r="U2429" i="23"/>
  <c r="X2429" i="23" s="1"/>
  <c r="T2429" i="23"/>
  <c r="Z2428" i="23"/>
  <c r="Y2428" i="23"/>
  <c r="V2428" i="23"/>
  <c r="U2428" i="23"/>
  <c r="X2428" i="23" s="1"/>
  <c r="T2428" i="23"/>
  <c r="Z2427" i="23"/>
  <c r="Y2427" i="23"/>
  <c r="V2427" i="23"/>
  <c r="U2427" i="23"/>
  <c r="T2427" i="23"/>
  <c r="Z2426" i="23"/>
  <c r="Y2426" i="23"/>
  <c r="V2426" i="23"/>
  <c r="U2426" i="23"/>
  <c r="X2426" i="23" s="1"/>
  <c r="T2426" i="23"/>
  <c r="Z2425" i="23"/>
  <c r="Y2425" i="23"/>
  <c r="W2425" i="23"/>
  <c r="V2425" i="23"/>
  <c r="U2425" i="23"/>
  <c r="X2425" i="23" s="1"/>
  <c r="T2425" i="23"/>
  <c r="Z2424" i="23"/>
  <c r="Y2424" i="23"/>
  <c r="V2424" i="23"/>
  <c r="U2424" i="23"/>
  <c r="X2424" i="23" s="1"/>
  <c r="T2424" i="23"/>
  <c r="Z2423" i="23"/>
  <c r="Y2423" i="23"/>
  <c r="V2423" i="23"/>
  <c r="U2423" i="23"/>
  <c r="T2423" i="23"/>
  <c r="Z2422" i="23"/>
  <c r="Y2422" i="23"/>
  <c r="X2422" i="23"/>
  <c r="V2422" i="23"/>
  <c r="U2422" i="23"/>
  <c r="W2422" i="23" s="1"/>
  <c r="T2422" i="23"/>
  <c r="Z2421" i="23"/>
  <c r="Y2421" i="23"/>
  <c r="W2421" i="23"/>
  <c r="V2421" i="23"/>
  <c r="U2421" i="23"/>
  <c r="X2421" i="23" s="1"/>
  <c r="T2421" i="23"/>
  <c r="Z2420" i="23"/>
  <c r="Y2420" i="23"/>
  <c r="V2420" i="23"/>
  <c r="U2420" i="23"/>
  <c r="X2420" i="23" s="1"/>
  <c r="T2420" i="23"/>
  <c r="Z2419" i="23"/>
  <c r="Y2419" i="23"/>
  <c r="V2419" i="23"/>
  <c r="U2419" i="23"/>
  <c r="T2419" i="23"/>
  <c r="Z2418" i="23"/>
  <c r="Y2418" i="23"/>
  <c r="X2418" i="23"/>
  <c r="W2418" i="23"/>
  <c r="V2418" i="23"/>
  <c r="U2418" i="23"/>
  <c r="T2418" i="23"/>
  <c r="Z2417" i="23"/>
  <c r="Y2417" i="23"/>
  <c r="V2417" i="23"/>
  <c r="U2417" i="23"/>
  <c r="X2417" i="23" s="1"/>
  <c r="T2417" i="23"/>
  <c r="Z2416" i="23"/>
  <c r="Y2416" i="23"/>
  <c r="V2416" i="23"/>
  <c r="U2416" i="23"/>
  <c r="X2416" i="23" s="1"/>
  <c r="T2416" i="23"/>
  <c r="Z2415" i="23"/>
  <c r="Y2415" i="23"/>
  <c r="V2415" i="23"/>
  <c r="U2415" i="23"/>
  <c r="T2415" i="23"/>
  <c r="Z2414" i="23"/>
  <c r="Y2414" i="23"/>
  <c r="X2414" i="23"/>
  <c r="W2414" i="23"/>
  <c r="V2414" i="23"/>
  <c r="U2414" i="23"/>
  <c r="T2414" i="23"/>
  <c r="Z2413" i="23"/>
  <c r="Y2413" i="23"/>
  <c r="V2413" i="23"/>
  <c r="U2413" i="23"/>
  <c r="X2413" i="23" s="1"/>
  <c r="T2413" i="23"/>
  <c r="Z2412" i="23"/>
  <c r="Y2412" i="23"/>
  <c r="V2412" i="23"/>
  <c r="U2412" i="23"/>
  <c r="X2412" i="23" s="1"/>
  <c r="T2412" i="23"/>
  <c r="Z2411" i="23"/>
  <c r="Y2411" i="23"/>
  <c r="V2411" i="23"/>
  <c r="U2411" i="23"/>
  <c r="T2411" i="23"/>
  <c r="Z2410" i="23"/>
  <c r="Y2410" i="23"/>
  <c r="V2410" i="23"/>
  <c r="U2410" i="23"/>
  <c r="X2410" i="23" s="1"/>
  <c r="T2410" i="23"/>
  <c r="Z2409" i="23"/>
  <c r="Y2409" i="23"/>
  <c r="W2409" i="23"/>
  <c r="V2409" i="23"/>
  <c r="U2409" i="23"/>
  <c r="X2409" i="23" s="1"/>
  <c r="T2409" i="23"/>
  <c r="Z2408" i="23"/>
  <c r="Y2408" i="23"/>
  <c r="V2408" i="23"/>
  <c r="U2408" i="23"/>
  <c r="X2408" i="23" s="1"/>
  <c r="T2408" i="23"/>
  <c r="Z2407" i="23"/>
  <c r="Y2407" i="23"/>
  <c r="V2407" i="23"/>
  <c r="U2407" i="23"/>
  <c r="T2407" i="23"/>
  <c r="Z2406" i="23"/>
  <c r="Y2406" i="23"/>
  <c r="X2406" i="23"/>
  <c r="V2406" i="23"/>
  <c r="U2406" i="23"/>
  <c r="W2406" i="23" s="1"/>
  <c r="T2406" i="23"/>
  <c r="Z2405" i="23"/>
  <c r="Y2405" i="23"/>
  <c r="W2405" i="23"/>
  <c r="V2405" i="23"/>
  <c r="U2405" i="23"/>
  <c r="X2405" i="23" s="1"/>
  <c r="T2405" i="23"/>
  <c r="Z2404" i="23"/>
  <c r="Y2404" i="23"/>
  <c r="V2404" i="23"/>
  <c r="U2404" i="23"/>
  <c r="X2404" i="23" s="1"/>
  <c r="T2404" i="23"/>
  <c r="Z2403" i="23"/>
  <c r="Y2403" i="23"/>
  <c r="V2403" i="23"/>
  <c r="U2403" i="23"/>
  <c r="T2403" i="23"/>
  <c r="Z2402" i="23"/>
  <c r="Y2402" i="23"/>
  <c r="X2402" i="23"/>
  <c r="W2402" i="23"/>
  <c r="V2402" i="23"/>
  <c r="U2402" i="23"/>
  <c r="T2402" i="23"/>
  <c r="Z2401" i="23"/>
  <c r="Y2401" i="23"/>
  <c r="V2401" i="23"/>
  <c r="U2401" i="23"/>
  <c r="X2401" i="23" s="1"/>
  <c r="T2401" i="23"/>
  <c r="Z2400" i="23"/>
  <c r="Y2400" i="23"/>
  <c r="V2400" i="23"/>
  <c r="U2400" i="23"/>
  <c r="X2400" i="23" s="1"/>
  <c r="T2400" i="23"/>
  <c r="Z2399" i="23"/>
  <c r="Y2399" i="23"/>
  <c r="V2399" i="23"/>
  <c r="U2399" i="23"/>
  <c r="T2399" i="23"/>
  <c r="Z2398" i="23"/>
  <c r="Y2398" i="23"/>
  <c r="X2398" i="23"/>
  <c r="W2398" i="23"/>
  <c r="V2398" i="23"/>
  <c r="U2398" i="23"/>
  <c r="T2398" i="23"/>
  <c r="Z2397" i="23"/>
  <c r="Y2397" i="23"/>
  <c r="V2397" i="23"/>
  <c r="U2397" i="23"/>
  <c r="X2397" i="23" s="1"/>
  <c r="T2397" i="23"/>
  <c r="Z2396" i="23"/>
  <c r="Y2396" i="23"/>
  <c r="V2396" i="23"/>
  <c r="U2396" i="23"/>
  <c r="X2396" i="23" s="1"/>
  <c r="T2396" i="23"/>
  <c r="Z2395" i="23"/>
  <c r="Y2395" i="23"/>
  <c r="V2395" i="23"/>
  <c r="U2395" i="23"/>
  <c r="T2395" i="23"/>
  <c r="Z2394" i="23"/>
  <c r="Y2394" i="23"/>
  <c r="V2394" i="23"/>
  <c r="U2394" i="23"/>
  <c r="X2394" i="23" s="1"/>
  <c r="T2394" i="23"/>
  <c r="Z2393" i="23"/>
  <c r="Y2393" i="23"/>
  <c r="W2393" i="23"/>
  <c r="V2393" i="23"/>
  <c r="U2393" i="23"/>
  <c r="X2393" i="23" s="1"/>
  <c r="T2393" i="23"/>
  <c r="Z2392" i="23"/>
  <c r="Y2392" i="23"/>
  <c r="V2392" i="23"/>
  <c r="U2392" i="23"/>
  <c r="X2392" i="23" s="1"/>
  <c r="T2392" i="23"/>
  <c r="Z2391" i="23"/>
  <c r="Y2391" i="23"/>
  <c r="V2391" i="23"/>
  <c r="U2391" i="23"/>
  <c r="T2391" i="23"/>
  <c r="Z2390" i="23"/>
  <c r="Y2390" i="23"/>
  <c r="X2390" i="23"/>
  <c r="V2390" i="23"/>
  <c r="U2390" i="23"/>
  <c r="W2390" i="23" s="1"/>
  <c r="T2390" i="23"/>
  <c r="Z2389" i="23"/>
  <c r="Y2389" i="23"/>
  <c r="X2389" i="23"/>
  <c r="W2389" i="23"/>
  <c r="V2389" i="23"/>
  <c r="U2389" i="23"/>
  <c r="T2389" i="23"/>
  <c r="Z2388" i="23"/>
  <c r="Y2388" i="23"/>
  <c r="V2388" i="23"/>
  <c r="U2388" i="23"/>
  <c r="X2388" i="23" s="1"/>
  <c r="T2388" i="23"/>
  <c r="Z2387" i="23"/>
  <c r="Y2387" i="23"/>
  <c r="V2387" i="23"/>
  <c r="U2387" i="23"/>
  <c r="T2387" i="23"/>
  <c r="Z2386" i="23"/>
  <c r="Y2386" i="23"/>
  <c r="X2386" i="23"/>
  <c r="V2386" i="23"/>
  <c r="U2386" i="23"/>
  <c r="W2386" i="23" s="1"/>
  <c r="T2386" i="23"/>
  <c r="Z2385" i="23"/>
  <c r="Y2385" i="23"/>
  <c r="X2385" i="23"/>
  <c r="W2385" i="23"/>
  <c r="V2385" i="23"/>
  <c r="U2385" i="23"/>
  <c r="T2385" i="23"/>
  <c r="Z2384" i="23"/>
  <c r="Y2384" i="23"/>
  <c r="V2384" i="23"/>
  <c r="U2384" i="23"/>
  <c r="X2384" i="23" s="1"/>
  <c r="T2384" i="23"/>
  <c r="Z2383" i="23"/>
  <c r="Y2383" i="23"/>
  <c r="V2383" i="23"/>
  <c r="U2383" i="23"/>
  <c r="T2383" i="23"/>
  <c r="Z2382" i="23"/>
  <c r="Y2382" i="23"/>
  <c r="V2382" i="23"/>
  <c r="U2382" i="23"/>
  <c r="W2382" i="23" s="1"/>
  <c r="T2382" i="23"/>
  <c r="Z2381" i="23"/>
  <c r="Y2381" i="23"/>
  <c r="X2381" i="23"/>
  <c r="W2381" i="23"/>
  <c r="V2381" i="23"/>
  <c r="U2381" i="23"/>
  <c r="T2381" i="23"/>
  <c r="Z2380" i="23"/>
  <c r="Y2380" i="23"/>
  <c r="V2380" i="23"/>
  <c r="U2380" i="23"/>
  <c r="X2380" i="23" s="1"/>
  <c r="T2380" i="23"/>
  <c r="Z2379" i="23"/>
  <c r="Y2379" i="23"/>
  <c r="V2379" i="23"/>
  <c r="U2379" i="23"/>
  <c r="T2379" i="23"/>
  <c r="Z2378" i="23"/>
  <c r="Y2378" i="23"/>
  <c r="V2378" i="23"/>
  <c r="U2378" i="23"/>
  <c r="W2378" i="23" s="1"/>
  <c r="T2378" i="23"/>
  <c r="Z2377" i="23"/>
  <c r="Y2377" i="23"/>
  <c r="X2377" i="23"/>
  <c r="W2377" i="23"/>
  <c r="V2377" i="23"/>
  <c r="U2377" i="23"/>
  <c r="T2377" i="23"/>
  <c r="Z2376" i="23"/>
  <c r="Y2376" i="23"/>
  <c r="V2376" i="23"/>
  <c r="U2376" i="23"/>
  <c r="X2376" i="23" s="1"/>
  <c r="T2376" i="23"/>
  <c r="Z2375" i="23"/>
  <c r="Y2375" i="23"/>
  <c r="V2375" i="23"/>
  <c r="U2375" i="23"/>
  <c r="T2375" i="23"/>
  <c r="Z2374" i="23"/>
  <c r="Y2374" i="23"/>
  <c r="V2374" i="23"/>
  <c r="U2374" i="23"/>
  <c r="W2374" i="23" s="1"/>
  <c r="T2374" i="23"/>
  <c r="Z2373" i="23"/>
  <c r="Y2373" i="23"/>
  <c r="X2373" i="23"/>
  <c r="W2373" i="23"/>
  <c r="V2373" i="23"/>
  <c r="U2373" i="23"/>
  <c r="T2373" i="23"/>
  <c r="Z2372" i="23"/>
  <c r="Y2372" i="23"/>
  <c r="V2372" i="23"/>
  <c r="U2372" i="23"/>
  <c r="X2372" i="23" s="1"/>
  <c r="T2372" i="23"/>
  <c r="Z2371" i="23"/>
  <c r="Y2371" i="23"/>
  <c r="V2371" i="23"/>
  <c r="U2371" i="23"/>
  <c r="T2371" i="23"/>
  <c r="Z2370" i="23"/>
  <c r="Y2370" i="23"/>
  <c r="V2370" i="23"/>
  <c r="U2370" i="23"/>
  <c r="W2370" i="23" s="1"/>
  <c r="T2370" i="23"/>
  <c r="Z2369" i="23"/>
  <c r="Y2369" i="23"/>
  <c r="X2369" i="23"/>
  <c r="W2369" i="23"/>
  <c r="V2369" i="23"/>
  <c r="U2369" i="23"/>
  <c r="T2369" i="23"/>
  <c r="Z2368" i="23"/>
  <c r="Y2368" i="23"/>
  <c r="V2368" i="23"/>
  <c r="U2368" i="23"/>
  <c r="X2368" i="23" s="1"/>
  <c r="T2368" i="23"/>
  <c r="Z2367" i="23"/>
  <c r="Y2367" i="23"/>
  <c r="V2367" i="23"/>
  <c r="U2367" i="23"/>
  <c r="T2367" i="23"/>
  <c r="Z2366" i="23"/>
  <c r="Y2366" i="23"/>
  <c r="V2366" i="23"/>
  <c r="U2366" i="23"/>
  <c r="W2366" i="23" s="1"/>
  <c r="T2366" i="23"/>
  <c r="Z2365" i="23"/>
  <c r="Y2365" i="23"/>
  <c r="X2365" i="23"/>
  <c r="W2365" i="23"/>
  <c r="V2365" i="23"/>
  <c r="U2365" i="23"/>
  <c r="T2365" i="23"/>
  <c r="Z2364" i="23"/>
  <c r="Y2364" i="23"/>
  <c r="V2364" i="23"/>
  <c r="U2364" i="23"/>
  <c r="X2364" i="23" s="1"/>
  <c r="T2364" i="23"/>
  <c r="Z2363" i="23"/>
  <c r="Y2363" i="23"/>
  <c r="V2363" i="23"/>
  <c r="U2363" i="23"/>
  <c r="T2363" i="23"/>
  <c r="Z2362" i="23"/>
  <c r="Y2362" i="23"/>
  <c r="V2362" i="23"/>
  <c r="U2362" i="23"/>
  <c r="W2362" i="23" s="1"/>
  <c r="T2362" i="23"/>
  <c r="Z2361" i="23"/>
  <c r="Y2361" i="23"/>
  <c r="X2361" i="23"/>
  <c r="W2361" i="23"/>
  <c r="V2361" i="23"/>
  <c r="U2361" i="23"/>
  <c r="T2361" i="23"/>
  <c r="Z2360" i="23"/>
  <c r="Y2360" i="23"/>
  <c r="V2360" i="23"/>
  <c r="U2360" i="23"/>
  <c r="X2360" i="23" s="1"/>
  <c r="T2360" i="23"/>
  <c r="Z2359" i="23"/>
  <c r="Y2359" i="23"/>
  <c r="V2359" i="23"/>
  <c r="U2359" i="23"/>
  <c r="T2359" i="23"/>
  <c r="Z2358" i="23"/>
  <c r="Y2358" i="23"/>
  <c r="V2358" i="23"/>
  <c r="U2358" i="23"/>
  <c r="T2358" i="23"/>
  <c r="Z2357" i="23"/>
  <c r="Y2357" i="23"/>
  <c r="X2357" i="23"/>
  <c r="W2357" i="23"/>
  <c r="V2357" i="23"/>
  <c r="U2357" i="23"/>
  <c r="T2357" i="23"/>
  <c r="Z2356" i="23"/>
  <c r="Y2356" i="23"/>
  <c r="V2356" i="23"/>
  <c r="U2356" i="23"/>
  <c r="X2356" i="23" s="1"/>
  <c r="T2356" i="23"/>
  <c r="Z2355" i="23"/>
  <c r="Y2355" i="23"/>
  <c r="V2355" i="23"/>
  <c r="U2355" i="23"/>
  <c r="T2355" i="23"/>
  <c r="Z2354" i="23"/>
  <c r="Y2354" i="23"/>
  <c r="V2354" i="23"/>
  <c r="U2354" i="23"/>
  <c r="T2354" i="23"/>
  <c r="Z2353" i="23"/>
  <c r="Y2353" i="23"/>
  <c r="V2353" i="23"/>
  <c r="U2353" i="23"/>
  <c r="X2353" i="23" s="1"/>
  <c r="T2353" i="23"/>
  <c r="Z2352" i="23"/>
  <c r="Y2352" i="23"/>
  <c r="W2352" i="23"/>
  <c r="V2352" i="23"/>
  <c r="U2352" i="23"/>
  <c r="X2352" i="23" s="1"/>
  <c r="T2352" i="23"/>
  <c r="Z2351" i="23"/>
  <c r="Y2351" i="23"/>
  <c r="V2351" i="23"/>
  <c r="U2351" i="23"/>
  <c r="T2351" i="23"/>
  <c r="Z2350" i="23"/>
  <c r="Y2350" i="23"/>
  <c r="V2350" i="23"/>
  <c r="U2350" i="23"/>
  <c r="T2350" i="23"/>
  <c r="Z2349" i="23"/>
  <c r="Y2349" i="23"/>
  <c r="X2349" i="23"/>
  <c r="V2349" i="23"/>
  <c r="U2349" i="23"/>
  <c r="W2349" i="23" s="1"/>
  <c r="T2349" i="23"/>
  <c r="Z2348" i="23"/>
  <c r="Y2348" i="23"/>
  <c r="V2348" i="23"/>
  <c r="U2348" i="23"/>
  <c r="X2348" i="23" s="1"/>
  <c r="T2348" i="23"/>
  <c r="Z2347" i="23"/>
  <c r="Y2347" i="23"/>
  <c r="X2347" i="23"/>
  <c r="V2347" i="23"/>
  <c r="U2347" i="23"/>
  <c r="W2347" i="23" s="1"/>
  <c r="T2347" i="23"/>
  <c r="Z2346" i="23"/>
  <c r="Y2346" i="23"/>
  <c r="V2346" i="23"/>
  <c r="U2346" i="23"/>
  <c r="X2346" i="23" s="1"/>
  <c r="T2346" i="23"/>
  <c r="Z2345" i="23"/>
  <c r="Y2345" i="23"/>
  <c r="X2345" i="23"/>
  <c r="V2345" i="23"/>
  <c r="U2345" i="23"/>
  <c r="W2345" i="23" s="1"/>
  <c r="T2345" i="23"/>
  <c r="Z2344" i="23"/>
  <c r="Y2344" i="23"/>
  <c r="W2344" i="23"/>
  <c r="V2344" i="23"/>
  <c r="U2344" i="23"/>
  <c r="X2344" i="23" s="1"/>
  <c r="T2344" i="23"/>
  <c r="Z2343" i="23"/>
  <c r="Y2343" i="23"/>
  <c r="V2343" i="23"/>
  <c r="U2343" i="23"/>
  <c r="W2343" i="23" s="1"/>
  <c r="T2343" i="23"/>
  <c r="Z2342" i="23"/>
  <c r="Y2342" i="23"/>
  <c r="V2342" i="23"/>
  <c r="U2342" i="23"/>
  <c r="T2342" i="23"/>
  <c r="Z2341" i="23"/>
  <c r="Y2341" i="23"/>
  <c r="X2341" i="23"/>
  <c r="W2341" i="23"/>
  <c r="V2341" i="23"/>
  <c r="U2341" i="23"/>
  <c r="T2341" i="23"/>
  <c r="Z2340" i="23"/>
  <c r="Y2340" i="23"/>
  <c r="V2340" i="23"/>
  <c r="U2340" i="23"/>
  <c r="X2340" i="23" s="1"/>
  <c r="T2340" i="23"/>
  <c r="Z2339" i="23"/>
  <c r="Y2339" i="23"/>
  <c r="X2339" i="23"/>
  <c r="V2339" i="23"/>
  <c r="U2339" i="23"/>
  <c r="W2339" i="23" s="1"/>
  <c r="T2339" i="23"/>
  <c r="Z2338" i="23"/>
  <c r="Y2338" i="23"/>
  <c r="V2338" i="23"/>
  <c r="U2338" i="23"/>
  <c r="X2338" i="23" s="1"/>
  <c r="T2338" i="23"/>
  <c r="Z2337" i="23"/>
  <c r="Y2337" i="23"/>
  <c r="V2337" i="23"/>
  <c r="U2337" i="23"/>
  <c r="X2337" i="23" s="1"/>
  <c r="T2337" i="23"/>
  <c r="Z2336" i="23"/>
  <c r="Y2336" i="23"/>
  <c r="V2336" i="23"/>
  <c r="U2336" i="23"/>
  <c r="T2336" i="23"/>
  <c r="Z2335" i="23"/>
  <c r="Y2335" i="23"/>
  <c r="V2335" i="23"/>
  <c r="U2335" i="23"/>
  <c r="X2335" i="23" s="1"/>
  <c r="T2335" i="23"/>
  <c r="Z2334" i="23"/>
  <c r="Y2334" i="23"/>
  <c r="W2334" i="23"/>
  <c r="V2334" i="23"/>
  <c r="U2334" i="23"/>
  <c r="X2334" i="23" s="1"/>
  <c r="T2334" i="23"/>
  <c r="Z2333" i="23"/>
  <c r="Y2333" i="23"/>
  <c r="V2333" i="23"/>
  <c r="U2333" i="23"/>
  <c r="X2333" i="23" s="1"/>
  <c r="T2333" i="23"/>
  <c r="Z2332" i="23"/>
  <c r="Y2332" i="23"/>
  <c r="V2332" i="23"/>
  <c r="U2332" i="23"/>
  <c r="T2332" i="23"/>
  <c r="Z2331" i="23"/>
  <c r="Y2331" i="23"/>
  <c r="X2331" i="23"/>
  <c r="V2331" i="23"/>
  <c r="U2331" i="23"/>
  <c r="W2331" i="23" s="1"/>
  <c r="T2331" i="23"/>
  <c r="Z2330" i="23"/>
  <c r="Y2330" i="23"/>
  <c r="W2330" i="23"/>
  <c r="V2330" i="23"/>
  <c r="U2330" i="23"/>
  <c r="X2330" i="23" s="1"/>
  <c r="T2330" i="23"/>
  <c r="Z2329" i="23"/>
  <c r="Y2329" i="23"/>
  <c r="V2329" i="23"/>
  <c r="U2329" i="23"/>
  <c r="X2329" i="23" s="1"/>
  <c r="T2329" i="23"/>
  <c r="Z2328" i="23"/>
  <c r="Y2328" i="23"/>
  <c r="V2328" i="23"/>
  <c r="U2328" i="23"/>
  <c r="T2328" i="23"/>
  <c r="Z2327" i="23"/>
  <c r="Y2327" i="23"/>
  <c r="X2327" i="23"/>
  <c r="W2327" i="23"/>
  <c r="V2327" i="23"/>
  <c r="U2327" i="23"/>
  <c r="T2327" i="23"/>
  <c r="Z2326" i="23"/>
  <c r="Y2326" i="23"/>
  <c r="V2326" i="23"/>
  <c r="U2326" i="23"/>
  <c r="X2326" i="23" s="1"/>
  <c r="T2326" i="23"/>
  <c r="Z2325" i="23"/>
  <c r="Y2325" i="23"/>
  <c r="V2325" i="23"/>
  <c r="U2325" i="23"/>
  <c r="X2325" i="23" s="1"/>
  <c r="T2325" i="23"/>
  <c r="Z2324" i="23"/>
  <c r="Y2324" i="23"/>
  <c r="V2324" i="23"/>
  <c r="U2324" i="23"/>
  <c r="T2324" i="23"/>
  <c r="Z2323" i="23"/>
  <c r="Y2323" i="23"/>
  <c r="X2323" i="23"/>
  <c r="W2323" i="23"/>
  <c r="V2323" i="23"/>
  <c r="U2323" i="23"/>
  <c r="T2323" i="23"/>
  <c r="Z2322" i="23"/>
  <c r="Y2322" i="23"/>
  <c r="V2322" i="23"/>
  <c r="U2322" i="23"/>
  <c r="X2322" i="23" s="1"/>
  <c r="T2322" i="23"/>
  <c r="Z2321" i="23"/>
  <c r="Y2321" i="23"/>
  <c r="V2321" i="23"/>
  <c r="U2321" i="23"/>
  <c r="X2321" i="23" s="1"/>
  <c r="T2321" i="23"/>
  <c r="Z2320" i="23"/>
  <c r="Y2320" i="23"/>
  <c r="V2320" i="23"/>
  <c r="U2320" i="23"/>
  <c r="T2320" i="23"/>
  <c r="Z2319" i="23"/>
  <c r="Y2319" i="23"/>
  <c r="V2319" i="23"/>
  <c r="U2319" i="23"/>
  <c r="X2319" i="23" s="1"/>
  <c r="T2319" i="23"/>
  <c r="Z2318" i="23"/>
  <c r="Y2318" i="23"/>
  <c r="W2318" i="23"/>
  <c r="V2318" i="23"/>
  <c r="U2318" i="23"/>
  <c r="X2318" i="23" s="1"/>
  <c r="T2318" i="23"/>
  <c r="Z2317" i="23"/>
  <c r="Y2317" i="23"/>
  <c r="V2317" i="23"/>
  <c r="U2317" i="23"/>
  <c r="X2317" i="23" s="1"/>
  <c r="T2317" i="23"/>
  <c r="Z2316" i="23"/>
  <c r="Y2316" i="23"/>
  <c r="V2316" i="23"/>
  <c r="U2316" i="23"/>
  <c r="T2316" i="23"/>
  <c r="Z2315" i="23"/>
  <c r="Y2315" i="23"/>
  <c r="X2315" i="23"/>
  <c r="V2315" i="23"/>
  <c r="U2315" i="23"/>
  <c r="W2315" i="23" s="1"/>
  <c r="T2315" i="23"/>
  <c r="Z2314" i="23"/>
  <c r="Y2314" i="23"/>
  <c r="W2314" i="23"/>
  <c r="V2314" i="23"/>
  <c r="U2314" i="23"/>
  <c r="X2314" i="23" s="1"/>
  <c r="T2314" i="23"/>
  <c r="Z2313" i="23"/>
  <c r="Y2313" i="23"/>
  <c r="V2313" i="23"/>
  <c r="U2313" i="23"/>
  <c r="X2313" i="23" s="1"/>
  <c r="T2313" i="23"/>
  <c r="Z2312" i="23"/>
  <c r="Y2312" i="23"/>
  <c r="V2312" i="23"/>
  <c r="U2312" i="23"/>
  <c r="T2312" i="23"/>
  <c r="Z2311" i="23"/>
  <c r="Y2311" i="23"/>
  <c r="X2311" i="23"/>
  <c r="W2311" i="23"/>
  <c r="V2311" i="23"/>
  <c r="U2311" i="23"/>
  <c r="T2311" i="23"/>
  <c r="Z2310" i="23"/>
  <c r="Y2310" i="23"/>
  <c r="V2310" i="23"/>
  <c r="U2310" i="23"/>
  <c r="X2310" i="23" s="1"/>
  <c r="T2310" i="23"/>
  <c r="Z2309" i="23"/>
  <c r="Y2309" i="23"/>
  <c r="V2309" i="23"/>
  <c r="U2309" i="23"/>
  <c r="X2309" i="23" s="1"/>
  <c r="T2309" i="23"/>
  <c r="Z2308" i="23"/>
  <c r="Y2308" i="23"/>
  <c r="V2308" i="23"/>
  <c r="U2308" i="23"/>
  <c r="T2308" i="23"/>
  <c r="Z2307" i="23"/>
  <c r="Y2307" i="23"/>
  <c r="X2307" i="23"/>
  <c r="W2307" i="23"/>
  <c r="V2307" i="23"/>
  <c r="U2307" i="23"/>
  <c r="T2307" i="23"/>
  <c r="Z2306" i="23"/>
  <c r="Y2306" i="23"/>
  <c r="V2306" i="23"/>
  <c r="U2306" i="23"/>
  <c r="X2306" i="23" s="1"/>
  <c r="T2306" i="23"/>
  <c r="Z2305" i="23"/>
  <c r="Y2305" i="23"/>
  <c r="V2305" i="23"/>
  <c r="U2305" i="23"/>
  <c r="X2305" i="23" s="1"/>
  <c r="T2305" i="23"/>
  <c r="Z2304" i="23"/>
  <c r="Y2304" i="23"/>
  <c r="V2304" i="23"/>
  <c r="U2304" i="23"/>
  <c r="T2304" i="23"/>
  <c r="Z2303" i="23"/>
  <c r="Y2303" i="23"/>
  <c r="V2303" i="23"/>
  <c r="U2303" i="23"/>
  <c r="X2303" i="23" s="1"/>
  <c r="T2303" i="23"/>
  <c r="Z2302" i="23"/>
  <c r="Y2302" i="23"/>
  <c r="W2302" i="23"/>
  <c r="V2302" i="23"/>
  <c r="U2302" i="23"/>
  <c r="X2302" i="23" s="1"/>
  <c r="T2302" i="23"/>
  <c r="Z2301" i="23"/>
  <c r="Y2301" i="23"/>
  <c r="V2301" i="23"/>
  <c r="U2301" i="23"/>
  <c r="X2301" i="23" s="1"/>
  <c r="T2301" i="23"/>
  <c r="Z2300" i="23"/>
  <c r="Y2300" i="23"/>
  <c r="V2300" i="23"/>
  <c r="U2300" i="23"/>
  <c r="T2300" i="23"/>
  <c r="Z2299" i="23"/>
  <c r="Y2299" i="23"/>
  <c r="X2299" i="23"/>
  <c r="V2299" i="23"/>
  <c r="U2299" i="23"/>
  <c r="W2299" i="23" s="1"/>
  <c r="T2299" i="23"/>
  <c r="Z2298" i="23"/>
  <c r="Y2298" i="23"/>
  <c r="W2298" i="23"/>
  <c r="V2298" i="23"/>
  <c r="U2298" i="23"/>
  <c r="X2298" i="23" s="1"/>
  <c r="T2298" i="23"/>
  <c r="Z2297" i="23"/>
  <c r="Y2297" i="23"/>
  <c r="V2297" i="23"/>
  <c r="U2297" i="23"/>
  <c r="X2297" i="23" s="1"/>
  <c r="T2297" i="23"/>
  <c r="Z2296" i="23"/>
  <c r="Y2296" i="23"/>
  <c r="V2296" i="23"/>
  <c r="U2296" i="23"/>
  <c r="T2296" i="23"/>
  <c r="Z2295" i="23"/>
  <c r="Y2295" i="23"/>
  <c r="X2295" i="23"/>
  <c r="W2295" i="23"/>
  <c r="V2295" i="23"/>
  <c r="U2295" i="23"/>
  <c r="T2295" i="23"/>
  <c r="Z2294" i="23"/>
  <c r="Y2294" i="23"/>
  <c r="V2294" i="23"/>
  <c r="U2294" i="23"/>
  <c r="X2294" i="23" s="1"/>
  <c r="T2294" i="23"/>
  <c r="Z2293" i="23"/>
  <c r="Y2293" i="23"/>
  <c r="V2293" i="23"/>
  <c r="U2293" i="23"/>
  <c r="X2293" i="23" s="1"/>
  <c r="T2293" i="23"/>
  <c r="Z2292" i="23"/>
  <c r="Y2292" i="23"/>
  <c r="V2292" i="23"/>
  <c r="U2292" i="23"/>
  <c r="T2292" i="23"/>
  <c r="Z2291" i="23"/>
  <c r="Y2291" i="23"/>
  <c r="X2291" i="23"/>
  <c r="W2291" i="23"/>
  <c r="V2291" i="23"/>
  <c r="U2291" i="23"/>
  <c r="T2291" i="23"/>
  <c r="Z2290" i="23"/>
  <c r="Y2290" i="23"/>
  <c r="V2290" i="23"/>
  <c r="U2290" i="23"/>
  <c r="X2290" i="23" s="1"/>
  <c r="T2290" i="23"/>
  <c r="Z2289" i="23"/>
  <c r="Y2289" i="23"/>
  <c r="V2289" i="23"/>
  <c r="U2289" i="23"/>
  <c r="X2289" i="23" s="1"/>
  <c r="T2289" i="23"/>
  <c r="Z2288" i="23"/>
  <c r="Y2288" i="23"/>
  <c r="V2288" i="23"/>
  <c r="U2288" i="23"/>
  <c r="T2288" i="23"/>
  <c r="Z2287" i="23"/>
  <c r="Y2287" i="23"/>
  <c r="V2287" i="23"/>
  <c r="U2287" i="23"/>
  <c r="X2287" i="23" s="1"/>
  <c r="T2287" i="23"/>
  <c r="Z2286" i="23"/>
  <c r="Y2286" i="23"/>
  <c r="W2286" i="23"/>
  <c r="V2286" i="23"/>
  <c r="U2286" i="23"/>
  <c r="X2286" i="23" s="1"/>
  <c r="T2286" i="23"/>
  <c r="Z2285" i="23"/>
  <c r="Y2285" i="23"/>
  <c r="V2285" i="23"/>
  <c r="U2285" i="23"/>
  <c r="X2285" i="23" s="1"/>
  <c r="T2285" i="23"/>
  <c r="Z2284" i="23"/>
  <c r="Y2284" i="23"/>
  <c r="V2284" i="23"/>
  <c r="U2284" i="23"/>
  <c r="T2284" i="23"/>
  <c r="Z2283" i="23"/>
  <c r="Y2283" i="23"/>
  <c r="X2283" i="23"/>
  <c r="V2283" i="23"/>
  <c r="U2283" i="23"/>
  <c r="W2283" i="23" s="1"/>
  <c r="T2283" i="23"/>
  <c r="Z2282" i="23"/>
  <c r="Y2282" i="23"/>
  <c r="W2282" i="23"/>
  <c r="V2282" i="23"/>
  <c r="U2282" i="23"/>
  <c r="X2282" i="23" s="1"/>
  <c r="T2282" i="23"/>
  <c r="Z2281" i="23"/>
  <c r="Y2281" i="23"/>
  <c r="V2281" i="23"/>
  <c r="U2281" i="23"/>
  <c r="X2281" i="23" s="1"/>
  <c r="T2281" i="23"/>
  <c r="Z2280" i="23"/>
  <c r="Y2280" i="23"/>
  <c r="V2280" i="23"/>
  <c r="U2280" i="23"/>
  <c r="T2280" i="23"/>
  <c r="Z2279" i="23"/>
  <c r="Y2279" i="23"/>
  <c r="X2279" i="23"/>
  <c r="W2279" i="23"/>
  <c r="V2279" i="23"/>
  <c r="U2279" i="23"/>
  <c r="T2279" i="23"/>
  <c r="Z2278" i="23"/>
  <c r="Y2278" i="23"/>
  <c r="V2278" i="23"/>
  <c r="U2278" i="23"/>
  <c r="X2278" i="23" s="1"/>
  <c r="T2278" i="23"/>
  <c r="Z2277" i="23"/>
  <c r="Y2277" i="23"/>
  <c r="V2277" i="23"/>
  <c r="U2277" i="23"/>
  <c r="X2277" i="23" s="1"/>
  <c r="T2277" i="23"/>
  <c r="Z2276" i="23"/>
  <c r="Y2276" i="23"/>
  <c r="V2276" i="23"/>
  <c r="U2276" i="23"/>
  <c r="T2276" i="23"/>
  <c r="Z2275" i="23"/>
  <c r="Y2275" i="23"/>
  <c r="X2275" i="23"/>
  <c r="W2275" i="23"/>
  <c r="V2275" i="23"/>
  <c r="U2275" i="23"/>
  <c r="T2275" i="23"/>
  <c r="Z2274" i="23"/>
  <c r="Y2274" i="23"/>
  <c r="V2274" i="23"/>
  <c r="U2274" i="23"/>
  <c r="X2274" i="23" s="1"/>
  <c r="T2274" i="23"/>
  <c r="Z2273" i="23"/>
  <c r="Y2273" i="23"/>
  <c r="V2273" i="23"/>
  <c r="U2273" i="23"/>
  <c r="X2273" i="23" s="1"/>
  <c r="T2273" i="23"/>
  <c r="Z2272" i="23"/>
  <c r="Y2272" i="23"/>
  <c r="V2272" i="23"/>
  <c r="U2272" i="23"/>
  <c r="T2272" i="23"/>
  <c r="Z2271" i="23"/>
  <c r="Y2271" i="23"/>
  <c r="V2271" i="23"/>
  <c r="U2271" i="23"/>
  <c r="X2271" i="23" s="1"/>
  <c r="T2271" i="23"/>
  <c r="Z2270" i="23"/>
  <c r="Y2270" i="23"/>
  <c r="W2270" i="23"/>
  <c r="V2270" i="23"/>
  <c r="U2270" i="23"/>
  <c r="X2270" i="23" s="1"/>
  <c r="T2270" i="23"/>
  <c r="Z2269" i="23"/>
  <c r="Y2269" i="23"/>
  <c r="V2269" i="23"/>
  <c r="U2269" i="23"/>
  <c r="X2269" i="23" s="1"/>
  <c r="T2269" i="23"/>
  <c r="Z2268" i="23"/>
  <c r="Y2268" i="23"/>
  <c r="V2268" i="23"/>
  <c r="U2268" i="23"/>
  <c r="T2268" i="23"/>
  <c r="Z2267" i="23"/>
  <c r="Y2267" i="23"/>
  <c r="X2267" i="23"/>
  <c r="V2267" i="23"/>
  <c r="U2267" i="23"/>
  <c r="W2267" i="23" s="1"/>
  <c r="T2267" i="23"/>
  <c r="Z2266" i="23"/>
  <c r="Y2266" i="23"/>
  <c r="W2266" i="23"/>
  <c r="V2266" i="23"/>
  <c r="U2266" i="23"/>
  <c r="X2266" i="23" s="1"/>
  <c r="T2266" i="23"/>
  <c r="Z2265" i="23"/>
  <c r="Y2265" i="23"/>
  <c r="V2265" i="23"/>
  <c r="U2265" i="23"/>
  <c r="X2265" i="23" s="1"/>
  <c r="T2265" i="23"/>
  <c r="Z2264" i="23"/>
  <c r="Y2264" i="23"/>
  <c r="V2264" i="23"/>
  <c r="U2264" i="23"/>
  <c r="T2264" i="23"/>
  <c r="Z2263" i="23"/>
  <c r="Y2263" i="23"/>
  <c r="X2263" i="23"/>
  <c r="W2263" i="23"/>
  <c r="V2263" i="23"/>
  <c r="U2263" i="23"/>
  <c r="T2263" i="23"/>
  <c r="Z2262" i="23"/>
  <c r="Y2262" i="23"/>
  <c r="V2262" i="23"/>
  <c r="U2262" i="23"/>
  <c r="X2262" i="23" s="1"/>
  <c r="T2262" i="23"/>
  <c r="Z2261" i="23"/>
  <c r="Y2261" i="23"/>
  <c r="V2261" i="23"/>
  <c r="U2261" i="23"/>
  <c r="X2261" i="23" s="1"/>
  <c r="T2261" i="23"/>
  <c r="Z2260" i="23"/>
  <c r="Y2260" i="23"/>
  <c r="V2260" i="23"/>
  <c r="U2260" i="23"/>
  <c r="T2260" i="23"/>
  <c r="Z2259" i="23"/>
  <c r="Y2259" i="23"/>
  <c r="X2259" i="23"/>
  <c r="W2259" i="23"/>
  <c r="V2259" i="23"/>
  <c r="U2259" i="23"/>
  <c r="T2259" i="23"/>
  <c r="Z2258" i="23"/>
  <c r="Y2258" i="23"/>
  <c r="V2258" i="23"/>
  <c r="U2258" i="23"/>
  <c r="X2258" i="23" s="1"/>
  <c r="T2258" i="23"/>
  <c r="Z2257" i="23"/>
  <c r="Y2257" i="23"/>
  <c r="V2257" i="23"/>
  <c r="U2257" i="23"/>
  <c r="X2257" i="23" s="1"/>
  <c r="T2257" i="23"/>
  <c r="Z2256" i="23"/>
  <c r="Y2256" i="23"/>
  <c r="V2256" i="23"/>
  <c r="U2256" i="23"/>
  <c r="T2256" i="23"/>
  <c r="Z2255" i="23"/>
  <c r="Y2255" i="23"/>
  <c r="V2255" i="23"/>
  <c r="U2255" i="23"/>
  <c r="X2255" i="23" s="1"/>
  <c r="T2255" i="23"/>
  <c r="Z2254" i="23"/>
  <c r="Y2254" i="23"/>
  <c r="W2254" i="23"/>
  <c r="V2254" i="23"/>
  <c r="U2254" i="23"/>
  <c r="X2254" i="23" s="1"/>
  <c r="T2254" i="23"/>
  <c r="Z2253" i="23"/>
  <c r="Y2253" i="23"/>
  <c r="V2253" i="23"/>
  <c r="U2253" i="23"/>
  <c r="X2253" i="23" s="1"/>
  <c r="T2253" i="23"/>
  <c r="Z2252" i="23"/>
  <c r="Y2252" i="23"/>
  <c r="V2252" i="23"/>
  <c r="U2252" i="23"/>
  <c r="T2252" i="23"/>
  <c r="Z2251" i="23"/>
  <c r="Y2251" i="23"/>
  <c r="X2251" i="23"/>
  <c r="V2251" i="23"/>
  <c r="U2251" i="23"/>
  <c r="W2251" i="23" s="1"/>
  <c r="T2251" i="23"/>
  <c r="Z2250" i="23"/>
  <c r="Y2250" i="23"/>
  <c r="W2250" i="23"/>
  <c r="V2250" i="23"/>
  <c r="U2250" i="23"/>
  <c r="X2250" i="23" s="1"/>
  <c r="T2250" i="23"/>
  <c r="Z2249" i="23"/>
  <c r="Y2249" i="23"/>
  <c r="V2249" i="23"/>
  <c r="U2249" i="23"/>
  <c r="X2249" i="23" s="1"/>
  <c r="T2249" i="23"/>
  <c r="Z2248" i="23"/>
  <c r="Y2248" i="23"/>
  <c r="V2248" i="23"/>
  <c r="U2248" i="23"/>
  <c r="T2248" i="23"/>
  <c r="Z2247" i="23"/>
  <c r="Y2247" i="23"/>
  <c r="X2247" i="23"/>
  <c r="W2247" i="23"/>
  <c r="V2247" i="23"/>
  <c r="U2247" i="23"/>
  <c r="T2247" i="23"/>
  <c r="Z2246" i="23"/>
  <c r="Y2246" i="23"/>
  <c r="V2246" i="23"/>
  <c r="U2246" i="23"/>
  <c r="X2246" i="23" s="1"/>
  <c r="T2246" i="23"/>
  <c r="Z2245" i="23"/>
  <c r="Y2245" i="23"/>
  <c r="V2245" i="23"/>
  <c r="U2245" i="23"/>
  <c r="X2245" i="23" s="1"/>
  <c r="T2245" i="23"/>
  <c r="Z2244" i="23"/>
  <c r="Y2244" i="23"/>
  <c r="V2244" i="23"/>
  <c r="U2244" i="23"/>
  <c r="T2244" i="23"/>
  <c r="Z2243" i="23"/>
  <c r="Y2243" i="23"/>
  <c r="X2243" i="23"/>
  <c r="W2243" i="23"/>
  <c r="V2243" i="23"/>
  <c r="U2243" i="23"/>
  <c r="T2243" i="23"/>
  <c r="Z2242" i="23"/>
  <c r="Y2242" i="23"/>
  <c r="V2242" i="23"/>
  <c r="U2242" i="23"/>
  <c r="X2242" i="23" s="1"/>
  <c r="T2242" i="23"/>
  <c r="Z2241" i="23"/>
  <c r="Y2241" i="23"/>
  <c r="V2241" i="23"/>
  <c r="U2241" i="23"/>
  <c r="X2241" i="23" s="1"/>
  <c r="T2241" i="23"/>
  <c r="Z2240" i="23"/>
  <c r="Y2240" i="23"/>
  <c r="V2240" i="23"/>
  <c r="U2240" i="23"/>
  <c r="T2240" i="23"/>
  <c r="Z2239" i="23"/>
  <c r="Y2239" i="23"/>
  <c r="V2239" i="23"/>
  <c r="U2239" i="23"/>
  <c r="X2239" i="23" s="1"/>
  <c r="T2239" i="23"/>
  <c r="Z2238" i="23"/>
  <c r="Y2238" i="23"/>
  <c r="W2238" i="23"/>
  <c r="V2238" i="23"/>
  <c r="U2238" i="23"/>
  <c r="X2238" i="23" s="1"/>
  <c r="T2238" i="23"/>
  <c r="Z2237" i="23"/>
  <c r="Y2237" i="23"/>
  <c r="V2237" i="23"/>
  <c r="U2237" i="23"/>
  <c r="X2237" i="23" s="1"/>
  <c r="T2237" i="23"/>
  <c r="Z2236" i="23"/>
  <c r="Y2236" i="23"/>
  <c r="V2236" i="23"/>
  <c r="U2236" i="23"/>
  <c r="T2236" i="23"/>
  <c r="Z2235" i="23"/>
  <c r="Y2235" i="23"/>
  <c r="X2235" i="23"/>
  <c r="V2235" i="23"/>
  <c r="U2235" i="23"/>
  <c r="W2235" i="23" s="1"/>
  <c r="T2235" i="23"/>
  <c r="Z2234" i="23"/>
  <c r="Y2234" i="23"/>
  <c r="W2234" i="23"/>
  <c r="V2234" i="23"/>
  <c r="U2234" i="23"/>
  <c r="X2234" i="23" s="1"/>
  <c r="T2234" i="23"/>
  <c r="Z2233" i="23"/>
  <c r="Y2233" i="23"/>
  <c r="V2233" i="23"/>
  <c r="U2233" i="23"/>
  <c r="T2233" i="23"/>
  <c r="Z2232" i="23"/>
  <c r="Y2232" i="23"/>
  <c r="V2232" i="23"/>
  <c r="U2232" i="23"/>
  <c r="T2232" i="23"/>
  <c r="Z2231" i="23"/>
  <c r="Y2231" i="23"/>
  <c r="X2231" i="23"/>
  <c r="V2231" i="23"/>
  <c r="U2231" i="23"/>
  <c r="W2231" i="23" s="1"/>
  <c r="T2231" i="23"/>
  <c r="Z2230" i="23"/>
  <c r="Y2230" i="23"/>
  <c r="W2230" i="23"/>
  <c r="V2230" i="23"/>
  <c r="U2230" i="23"/>
  <c r="X2230" i="23" s="1"/>
  <c r="T2230" i="23"/>
  <c r="Z2229" i="23"/>
  <c r="Y2229" i="23"/>
  <c r="V2229" i="23"/>
  <c r="U2229" i="23"/>
  <c r="T2229" i="23"/>
  <c r="Z2228" i="23"/>
  <c r="Y2228" i="23"/>
  <c r="V2228" i="23"/>
  <c r="U2228" i="23"/>
  <c r="T2228" i="23"/>
  <c r="Z2227" i="23"/>
  <c r="Y2227" i="23"/>
  <c r="X2227" i="23"/>
  <c r="V2227" i="23"/>
  <c r="U2227" i="23"/>
  <c r="W2227" i="23" s="1"/>
  <c r="T2227" i="23"/>
  <c r="Z2226" i="23"/>
  <c r="Y2226" i="23"/>
  <c r="W2226" i="23"/>
  <c r="V2226" i="23"/>
  <c r="U2226" i="23"/>
  <c r="X2226" i="23" s="1"/>
  <c r="T2226" i="23"/>
  <c r="Z2225" i="23"/>
  <c r="Y2225" i="23"/>
  <c r="V2225" i="23"/>
  <c r="U2225" i="23"/>
  <c r="T2225" i="23"/>
  <c r="Z2224" i="23"/>
  <c r="Y2224" i="23"/>
  <c r="V2224" i="23"/>
  <c r="U2224" i="23"/>
  <c r="T2224" i="23"/>
  <c r="Z2223" i="23"/>
  <c r="Y2223" i="23"/>
  <c r="X2223" i="23"/>
  <c r="V2223" i="23"/>
  <c r="U2223" i="23"/>
  <c r="W2223" i="23" s="1"/>
  <c r="T2223" i="23"/>
  <c r="Z2222" i="23"/>
  <c r="Y2222" i="23"/>
  <c r="W2222" i="23"/>
  <c r="V2222" i="23"/>
  <c r="U2222" i="23"/>
  <c r="X2222" i="23" s="1"/>
  <c r="T2222" i="23"/>
  <c r="Z2221" i="23"/>
  <c r="Y2221" i="23"/>
  <c r="V2221" i="23"/>
  <c r="U2221" i="23"/>
  <c r="T2221" i="23"/>
  <c r="Z2220" i="23"/>
  <c r="Y2220" i="23"/>
  <c r="V2220" i="23"/>
  <c r="U2220" i="23"/>
  <c r="T2220" i="23"/>
  <c r="Z2219" i="23"/>
  <c r="Y2219" i="23"/>
  <c r="X2219" i="23"/>
  <c r="V2219" i="23"/>
  <c r="U2219" i="23"/>
  <c r="W2219" i="23" s="1"/>
  <c r="T2219" i="23"/>
  <c r="Z2218" i="23"/>
  <c r="Y2218" i="23"/>
  <c r="W2218" i="23"/>
  <c r="V2218" i="23"/>
  <c r="U2218" i="23"/>
  <c r="X2218" i="23" s="1"/>
  <c r="T2218" i="23"/>
  <c r="Z2217" i="23"/>
  <c r="Y2217" i="23"/>
  <c r="V2217" i="23"/>
  <c r="U2217" i="23"/>
  <c r="T2217" i="23"/>
  <c r="Z2216" i="23"/>
  <c r="Y2216" i="23"/>
  <c r="V2216" i="23"/>
  <c r="U2216" i="23"/>
  <c r="T2216" i="23"/>
  <c r="Z2215" i="23"/>
  <c r="Y2215" i="23"/>
  <c r="X2215" i="23"/>
  <c r="V2215" i="23"/>
  <c r="U2215" i="23"/>
  <c r="W2215" i="23" s="1"/>
  <c r="T2215" i="23"/>
  <c r="Z2214" i="23"/>
  <c r="Y2214" i="23"/>
  <c r="W2214" i="23"/>
  <c r="V2214" i="23"/>
  <c r="U2214" i="23"/>
  <c r="X2214" i="23" s="1"/>
  <c r="T2214" i="23"/>
  <c r="Z2213" i="23"/>
  <c r="Y2213" i="23"/>
  <c r="V2213" i="23"/>
  <c r="U2213" i="23"/>
  <c r="T2213" i="23"/>
  <c r="Z2212" i="23"/>
  <c r="Y2212" i="23"/>
  <c r="V2212" i="23"/>
  <c r="U2212" i="23"/>
  <c r="T2212" i="23"/>
  <c r="Z2211" i="23"/>
  <c r="Y2211" i="23"/>
  <c r="X2211" i="23"/>
  <c r="V2211" i="23"/>
  <c r="U2211" i="23"/>
  <c r="W2211" i="23" s="1"/>
  <c r="T2211" i="23"/>
  <c r="Z2210" i="23"/>
  <c r="Y2210" i="23"/>
  <c r="W2210" i="23"/>
  <c r="V2210" i="23"/>
  <c r="U2210" i="23"/>
  <c r="X2210" i="23" s="1"/>
  <c r="T2210" i="23"/>
  <c r="Z2209" i="23"/>
  <c r="Y2209" i="23"/>
  <c r="V2209" i="23"/>
  <c r="U2209" i="23"/>
  <c r="T2209" i="23"/>
  <c r="Z2208" i="23"/>
  <c r="Y2208" i="23"/>
  <c r="V2208" i="23"/>
  <c r="U2208" i="23"/>
  <c r="T2208" i="23"/>
  <c r="Z2207" i="23"/>
  <c r="Y2207" i="23"/>
  <c r="X2207" i="23"/>
  <c r="V2207" i="23"/>
  <c r="U2207" i="23"/>
  <c r="W2207" i="23" s="1"/>
  <c r="T2207" i="23"/>
  <c r="Z2206" i="23"/>
  <c r="Y2206" i="23"/>
  <c r="W2206" i="23"/>
  <c r="V2206" i="23"/>
  <c r="U2206" i="23"/>
  <c r="X2206" i="23" s="1"/>
  <c r="T2206" i="23"/>
  <c r="Z2205" i="23"/>
  <c r="Y2205" i="23"/>
  <c r="V2205" i="23"/>
  <c r="U2205" i="23"/>
  <c r="T2205" i="23"/>
  <c r="Z2204" i="23"/>
  <c r="Y2204" i="23"/>
  <c r="V2204" i="23"/>
  <c r="U2204" i="23"/>
  <c r="T2204" i="23"/>
  <c r="Z2203" i="23"/>
  <c r="Y2203" i="23"/>
  <c r="X2203" i="23"/>
  <c r="V2203" i="23"/>
  <c r="U2203" i="23"/>
  <c r="W2203" i="23" s="1"/>
  <c r="T2203" i="23"/>
  <c r="Z2202" i="23"/>
  <c r="Y2202" i="23"/>
  <c r="W2202" i="23"/>
  <c r="V2202" i="23"/>
  <c r="U2202" i="23"/>
  <c r="X2202" i="23" s="1"/>
  <c r="T2202" i="23"/>
  <c r="Z2201" i="23"/>
  <c r="Y2201" i="23"/>
  <c r="V2201" i="23"/>
  <c r="U2201" i="23"/>
  <c r="T2201" i="23"/>
  <c r="Z2200" i="23"/>
  <c r="Y2200" i="23"/>
  <c r="V2200" i="23"/>
  <c r="U2200" i="23"/>
  <c r="T2200" i="23"/>
  <c r="Z2199" i="23"/>
  <c r="Y2199" i="23"/>
  <c r="X2199" i="23"/>
  <c r="V2199" i="23"/>
  <c r="U2199" i="23"/>
  <c r="W2199" i="23" s="1"/>
  <c r="T2199" i="23"/>
  <c r="Z2198" i="23"/>
  <c r="Y2198" i="23"/>
  <c r="W2198" i="23"/>
  <c r="V2198" i="23"/>
  <c r="U2198" i="23"/>
  <c r="X2198" i="23" s="1"/>
  <c r="T2198" i="23"/>
  <c r="Z2197" i="23"/>
  <c r="Y2197" i="23"/>
  <c r="V2197" i="23"/>
  <c r="U2197" i="23"/>
  <c r="T2197" i="23"/>
  <c r="Z2196" i="23"/>
  <c r="Y2196" i="23"/>
  <c r="V2196" i="23"/>
  <c r="U2196" i="23"/>
  <c r="T2196" i="23"/>
  <c r="Z2195" i="23"/>
  <c r="Y2195" i="23"/>
  <c r="X2195" i="23"/>
  <c r="V2195" i="23"/>
  <c r="U2195" i="23"/>
  <c r="W2195" i="23" s="1"/>
  <c r="T2195" i="23"/>
  <c r="Z2194" i="23"/>
  <c r="Y2194" i="23"/>
  <c r="W2194" i="23"/>
  <c r="V2194" i="23"/>
  <c r="U2194" i="23"/>
  <c r="X2194" i="23" s="1"/>
  <c r="T2194" i="23"/>
  <c r="Z2193" i="23"/>
  <c r="Y2193" i="23"/>
  <c r="V2193" i="23"/>
  <c r="U2193" i="23"/>
  <c r="T2193" i="23"/>
  <c r="Z2192" i="23"/>
  <c r="Y2192" i="23"/>
  <c r="V2192" i="23"/>
  <c r="U2192" i="23"/>
  <c r="T2192" i="23"/>
  <c r="Z2191" i="23"/>
  <c r="Y2191" i="23"/>
  <c r="X2191" i="23"/>
  <c r="V2191" i="23"/>
  <c r="U2191" i="23"/>
  <c r="W2191" i="23" s="1"/>
  <c r="T2191" i="23"/>
  <c r="Z2190" i="23"/>
  <c r="Y2190" i="23"/>
  <c r="W2190" i="23"/>
  <c r="V2190" i="23"/>
  <c r="U2190" i="23"/>
  <c r="X2190" i="23" s="1"/>
  <c r="T2190" i="23"/>
  <c r="Z2189" i="23"/>
  <c r="Y2189" i="23"/>
  <c r="V2189" i="23"/>
  <c r="U2189" i="23"/>
  <c r="T2189" i="23"/>
  <c r="Z2188" i="23"/>
  <c r="Y2188" i="23"/>
  <c r="V2188" i="23"/>
  <c r="U2188" i="23"/>
  <c r="T2188" i="23"/>
  <c r="Z2187" i="23"/>
  <c r="Y2187" i="23"/>
  <c r="X2187" i="23"/>
  <c r="V2187" i="23"/>
  <c r="U2187" i="23"/>
  <c r="W2187" i="23" s="1"/>
  <c r="T2187" i="23"/>
  <c r="Z2186" i="23"/>
  <c r="Y2186" i="23"/>
  <c r="W2186" i="23"/>
  <c r="V2186" i="23"/>
  <c r="U2186" i="23"/>
  <c r="X2186" i="23" s="1"/>
  <c r="T2186" i="23"/>
  <c r="Z2185" i="23"/>
  <c r="Y2185" i="23"/>
  <c r="V2185" i="23"/>
  <c r="U2185" i="23"/>
  <c r="T2185" i="23"/>
  <c r="Z2184" i="23"/>
  <c r="Y2184" i="23"/>
  <c r="V2184" i="23"/>
  <c r="U2184" i="23"/>
  <c r="T2184" i="23"/>
  <c r="Z2183" i="23"/>
  <c r="Y2183" i="23"/>
  <c r="X2183" i="23"/>
  <c r="V2183" i="23"/>
  <c r="U2183" i="23"/>
  <c r="W2183" i="23" s="1"/>
  <c r="T2183" i="23"/>
  <c r="Z2182" i="23"/>
  <c r="Y2182" i="23"/>
  <c r="W2182" i="23"/>
  <c r="V2182" i="23"/>
  <c r="U2182" i="23"/>
  <c r="X2182" i="23" s="1"/>
  <c r="T2182" i="23"/>
  <c r="Z2181" i="23"/>
  <c r="Y2181" i="23"/>
  <c r="V2181" i="23"/>
  <c r="U2181" i="23"/>
  <c r="W2181" i="23" s="1"/>
  <c r="T2181" i="23"/>
  <c r="Z2180" i="23"/>
  <c r="Y2180" i="23"/>
  <c r="V2180" i="23"/>
  <c r="U2180" i="23"/>
  <c r="T2180" i="23"/>
  <c r="Z2179" i="23"/>
  <c r="Y2179" i="23"/>
  <c r="X2179" i="23"/>
  <c r="V2179" i="23"/>
  <c r="U2179" i="23"/>
  <c r="W2179" i="23" s="1"/>
  <c r="T2179" i="23"/>
  <c r="Z2178" i="23"/>
  <c r="Y2178" i="23"/>
  <c r="W2178" i="23"/>
  <c r="V2178" i="23"/>
  <c r="U2178" i="23"/>
  <c r="X2178" i="23" s="1"/>
  <c r="T2178" i="23"/>
  <c r="Z2177" i="23"/>
  <c r="Y2177" i="23"/>
  <c r="V2177" i="23"/>
  <c r="U2177" i="23"/>
  <c r="X2177" i="23" s="1"/>
  <c r="T2177" i="23"/>
  <c r="Z2176" i="23"/>
  <c r="Y2176" i="23"/>
  <c r="V2176" i="23"/>
  <c r="U2176" i="23"/>
  <c r="W2176" i="23" s="1"/>
  <c r="T2176" i="23"/>
  <c r="Z2175" i="23"/>
  <c r="Y2175" i="23"/>
  <c r="X2175" i="23"/>
  <c r="W2175" i="23"/>
  <c r="V2175" i="23"/>
  <c r="U2175" i="23"/>
  <c r="T2175" i="23"/>
  <c r="Z2174" i="23"/>
  <c r="Y2174" i="23"/>
  <c r="V2174" i="23"/>
  <c r="U2174" i="23"/>
  <c r="T2174" i="23"/>
  <c r="Z2173" i="23"/>
  <c r="Y2173" i="23"/>
  <c r="V2173" i="23"/>
  <c r="U2173" i="23"/>
  <c r="X2173" i="23" s="1"/>
  <c r="T2173" i="23"/>
  <c r="Z2172" i="23"/>
  <c r="Y2172" i="23"/>
  <c r="V2172" i="23"/>
  <c r="U2172" i="23"/>
  <c r="W2172" i="23" s="1"/>
  <c r="T2172" i="23"/>
  <c r="Z2171" i="23"/>
  <c r="Y2171" i="23"/>
  <c r="X2171" i="23"/>
  <c r="W2171" i="23"/>
  <c r="V2171" i="23"/>
  <c r="U2171" i="23"/>
  <c r="T2171" i="23"/>
  <c r="Z2170" i="23"/>
  <c r="Y2170" i="23"/>
  <c r="V2170" i="23"/>
  <c r="U2170" i="23"/>
  <c r="X2170" i="23" s="1"/>
  <c r="T2170" i="23"/>
  <c r="Z2169" i="23"/>
  <c r="Y2169" i="23"/>
  <c r="V2169" i="23"/>
  <c r="U2169" i="23"/>
  <c r="X2169" i="23" s="1"/>
  <c r="T2169" i="23"/>
  <c r="Z2168" i="23"/>
  <c r="Y2168" i="23"/>
  <c r="V2168" i="23"/>
  <c r="U2168" i="23"/>
  <c r="W2168" i="23" s="1"/>
  <c r="T2168" i="23"/>
  <c r="Z2167" i="23"/>
  <c r="Y2167" i="23"/>
  <c r="V2167" i="23"/>
  <c r="U2167" i="23"/>
  <c r="T2167" i="23"/>
  <c r="Z2166" i="23"/>
  <c r="Y2166" i="23"/>
  <c r="W2166" i="23"/>
  <c r="V2166" i="23"/>
  <c r="U2166" i="23"/>
  <c r="X2166" i="23" s="1"/>
  <c r="T2166" i="23"/>
  <c r="Z2165" i="23"/>
  <c r="Y2165" i="23"/>
  <c r="V2165" i="23"/>
  <c r="U2165" i="23"/>
  <c r="X2165" i="23" s="1"/>
  <c r="T2165" i="23"/>
  <c r="Z2164" i="23"/>
  <c r="Y2164" i="23"/>
  <c r="V2164" i="23"/>
  <c r="U2164" i="23"/>
  <c r="W2164" i="23" s="1"/>
  <c r="T2164" i="23"/>
  <c r="Z2163" i="23"/>
  <c r="Y2163" i="23"/>
  <c r="X2163" i="23"/>
  <c r="V2163" i="23"/>
  <c r="U2163" i="23"/>
  <c r="W2163" i="23" s="1"/>
  <c r="T2163" i="23"/>
  <c r="Z2162" i="23"/>
  <c r="Y2162" i="23"/>
  <c r="W2162" i="23"/>
  <c r="V2162" i="23"/>
  <c r="U2162" i="23"/>
  <c r="X2162" i="23" s="1"/>
  <c r="T2162" i="23"/>
  <c r="Z2161" i="23"/>
  <c r="Y2161" i="23"/>
  <c r="V2161" i="23"/>
  <c r="U2161" i="23"/>
  <c r="X2161" i="23" s="1"/>
  <c r="T2161" i="23"/>
  <c r="Z2160" i="23"/>
  <c r="Y2160" i="23"/>
  <c r="V2160" i="23"/>
  <c r="U2160" i="23"/>
  <c r="W2160" i="23" s="1"/>
  <c r="T2160" i="23"/>
  <c r="Z2159" i="23"/>
  <c r="Y2159" i="23"/>
  <c r="X2159" i="23"/>
  <c r="W2159" i="23"/>
  <c r="V2159" i="23"/>
  <c r="U2159" i="23"/>
  <c r="T2159" i="23"/>
  <c r="Z2158" i="23"/>
  <c r="Y2158" i="23"/>
  <c r="V2158" i="23"/>
  <c r="U2158" i="23"/>
  <c r="T2158" i="23"/>
  <c r="Z2157" i="23"/>
  <c r="Y2157" i="23"/>
  <c r="V2157" i="23"/>
  <c r="U2157" i="23"/>
  <c r="X2157" i="23" s="1"/>
  <c r="T2157" i="23"/>
  <c r="Z2156" i="23"/>
  <c r="Y2156" i="23"/>
  <c r="V2156" i="23"/>
  <c r="U2156" i="23"/>
  <c r="W2156" i="23" s="1"/>
  <c r="T2156" i="23"/>
  <c r="Z2155" i="23"/>
  <c r="Y2155" i="23"/>
  <c r="X2155" i="23"/>
  <c r="W2155" i="23"/>
  <c r="V2155" i="23"/>
  <c r="U2155" i="23"/>
  <c r="T2155" i="23"/>
  <c r="Z2154" i="23"/>
  <c r="Y2154" i="23"/>
  <c r="V2154" i="23"/>
  <c r="U2154" i="23"/>
  <c r="T2154" i="23"/>
  <c r="Z2153" i="23"/>
  <c r="Y2153" i="23"/>
  <c r="V2153" i="23"/>
  <c r="U2153" i="23"/>
  <c r="X2153" i="23" s="1"/>
  <c r="T2153" i="23"/>
  <c r="Z2152" i="23"/>
  <c r="Y2152" i="23"/>
  <c r="V2152" i="23"/>
  <c r="U2152" i="23"/>
  <c r="W2152" i="23" s="1"/>
  <c r="T2152" i="23"/>
  <c r="Z2151" i="23"/>
  <c r="Y2151" i="23"/>
  <c r="V2151" i="23"/>
  <c r="U2151" i="23"/>
  <c r="X2151" i="23" s="1"/>
  <c r="T2151" i="23"/>
  <c r="Z2150" i="23"/>
  <c r="Y2150" i="23"/>
  <c r="W2150" i="23"/>
  <c r="V2150" i="23"/>
  <c r="U2150" i="23"/>
  <c r="X2150" i="23" s="1"/>
  <c r="T2150" i="23"/>
  <c r="Z2149" i="23"/>
  <c r="Y2149" i="23"/>
  <c r="V2149" i="23"/>
  <c r="U2149" i="23"/>
  <c r="X2149" i="23" s="1"/>
  <c r="T2149" i="23"/>
  <c r="Z2148" i="23"/>
  <c r="Y2148" i="23"/>
  <c r="V2148" i="23"/>
  <c r="U2148" i="23"/>
  <c r="W2148" i="23" s="1"/>
  <c r="T2148" i="23"/>
  <c r="Z2147" i="23"/>
  <c r="Y2147" i="23"/>
  <c r="X2147" i="23"/>
  <c r="V2147" i="23"/>
  <c r="U2147" i="23"/>
  <c r="W2147" i="23" s="1"/>
  <c r="T2147" i="23"/>
  <c r="Z2146" i="23"/>
  <c r="Y2146" i="23"/>
  <c r="W2146" i="23"/>
  <c r="V2146" i="23"/>
  <c r="U2146" i="23"/>
  <c r="X2146" i="23" s="1"/>
  <c r="T2146" i="23"/>
  <c r="Z2145" i="23"/>
  <c r="Y2145" i="23"/>
  <c r="V2145" i="23"/>
  <c r="U2145" i="23"/>
  <c r="X2145" i="23" s="1"/>
  <c r="T2145" i="23"/>
  <c r="Z2144" i="23"/>
  <c r="Y2144" i="23"/>
  <c r="V2144" i="23"/>
  <c r="U2144" i="23"/>
  <c r="W2144" i="23" s="1"/>
  <c r="T2144" i="23"/>
  <c r="Z2143" i="23"/>
  <c r="Y2143" i="23"/>
  <c r="X2143" i="23"/>
  <c r="W2143" i="23"/>
  <c r="V2143" i="23"/>
  <c r="U2143" i="23"/>
  <c r="T2143" i="23"/>
  <c r="Z2142" i="23"/>
  <c r="Y2142" i="23"/>
  <c r="V2142" i="23"/>
  <c r="U2142" i="23"/>
  <c r="X2142" i="23" s="1"/>
  <c r="T2142" i="23"/>
  <c r="Z2141" i="23"/>
  <c r="Y2141" i="23"/>
  <c r="V2141" i="23"/>
  <c r="U2141" i="23"/>
  <c r="X2141" i="23" s="1"/>
  <c r="T2141" i="23"/>
  <c r="Z2140" i="23"/>
  <c r="Y2140" i="23"/>
  <c r="V2140" i="23"/>
  <c r="U2140" i="23"/>
  <c r="W2140" i="23" s="1"/>
  <c r="T2140" i="23"/>
  <c r="Z2139" i="23"/>
  <c r="Y2139" i="23"/>
  <c r="X2139" i="23"/>
  <c r="W2139" i="23"/>
  <c r="V2139" i="23"/>
  <c r="U2139" i="23"/>
  <c r="T2139" i="23"/>
  <c r="Z2138" i="23"/>
  <c r="Y2138" i="23"/>
  <c r="V2138" i="23"/>
  <c r="U2138" i="23"/>
  <c r="T2138" i="23"/>
  <c r="Z2137" i="23"/>
  <c r="Y2137" i="23"/>
  <c r="V2137" i="23"/>
  <c r="U2137" i="23"/>
  <c r="X2137" i="23" s="1"/>
  <c r="T2137" i="23"/>
  <c r="Z2136" i="23"/>
  <c r="Y2136" i="23"/>
  <c r="V2136" i="23"/>
  <c r="U2136" i="23"/>
  <c r="W2136" i="23" s="1"/>
  <c r="T2136" i="23"/>
  <c r="Z2135" i="23"/>
  <c r="Y2135" i="23"/>
  <c r="W2135" i="23"/>
  <c r="V2135" i="23"/>
  <c r="U2135" i="23"/>
  <c r="X2135" i="23" s="1"/>
  <c r="T2135" i="23"/>
  <c r="Z2134" i="23"/>
  <c r="Y2134" i="23"/>
  <c r="V2134" i="23"/>
  <c r="U2134" i="23"/>
  <c r="X2134" i="23" s="1"/>
  <c r="T2134" i="23"/>
  <c r="Z2133" i="23"/>
  <c r="Y2133" i="23"/>
  <c r="V2133" i="23"/>
  <c r="U2133" i="23"/>
  <c r="X2133" i="23" s="1"/>
  <c r="T2133" i="23"/>
  <c r="Z2132" i="23"/>
  <c r="Y2132" i="23"/>
  <c r="V2132" i="23"/>
  <c r="U2132" i="23"/>
  <c r="W2132" i="23" s="1"/>
  <c r="T2132" i="23"/>
  <c r="Z2131" i="23"/>
  <c r="Y2131" i="23"/>
  <c r="V2131" i="23"/>
  <c r="U2131" i="23"/>
  <c r="W2131" i="23" s="1"/>
  <c r="T2131" i="23"/>
  <c r="Z2130" i="23"/>
  <c r="Y2130" i="23"/>
  <c r="W2130" i="23"/>
  <c r="V2130" i="23"/>
  <c r="U2130" i="23"/>
  <c r="X2130" i="23" s="1"/>
  <c r="T2130" i="23"/>
  <c r="Z2129" i="23"/>
  <c r="Y2129" i="23"/>
  <c r="V2129" i="23"/>
  <c r="U2129" i="23"/>
  <c r="X2129" i="23" s="1"/>
  <c r="T2129" i="23"/>
  <c r="Z2128" i="23"/>
  <c r="Y2128" i="23"/>
  <c r="V2128" i="23"/>
  <c r="U2128" i="23"/>
  <c r="W2128" i="23" s="1"/>
  <c r="T2128" i="23"/>
  <c r="Z2127" i="23"/>
  <c r="Y2127" i="23"/>
  <c r="X2127" i="23"/>
  <c r="V2127" i="23"/>
  <c r="U2127" i="23"/>
  <c r="W2127" i="23" s="1"/>
  <c r="T2127" i="23"/>
  <c r="Z2126" i="23"/>
  <c r="Y2126" i="23"/>
  <c r="W2126" i="23"/>
  <c r="V2126" i="23"/>
  <c r="U2126" i="23"/>
  <c r="X2126" i="23" s="1"/>
  <c r="T2126" i="23"/>
  <c r="Z2125" i="23"/>
  <c r="Y2125" i="23"/>
  <c r="V2125" i="23"/>
  <c r="U2125" i="23"/>
  <c r="X2125" i="23" s="1"/>
  <c r="T2125" i="23"/>
  <c r="Z2124" i="23"/>
  <c r="Y2124" i="23"/>
  <c r="V2124" i="23"/>
  <c r="U2124" i="23"/>
  <c r="W2124" i="23" s="1"/>
  <c r="T2124" i="23"/>
  <c r="Z2123" i="23"/>
  <c r="Y2123" i="23"/>
  <c r="X2123" i="23"/>
  <c r="W2123" i="23"/>
  <c r="V2123" i="23"/>
  <c r="U2123" i="23"/>
  <c r="T2123" i="23"/>
  <c r="Z2122" i="23"/>
  <c r="Y2122" i="23"/>
  <c r="V2122" i="23"/>
  <c r="U2122" i="23"/>
  <c r="T2122" i="23"/>
  <c r="Z2121" i="23"/>
  <c r="Y2121" i="23"/>
  <c r="V2121" i="23"/>
  <c r="U2121" i="23"/>
  <c r="X2121" i="23" s="1"/>
  <c r="T2121" i="23"/>
  <c r="Z2120" i="23"/>
  <c r="Y2120" i="23"/>
  <c r="V2120" i="23"/>
  <c r="U2120" i="23"/>
  <c r="W2120" i="23" s="1"/>
  <c r="T2120" i="23"/>
  <c r="Z2119" i="23"/>
  <c r="Y2119" i="23"/>
  <c r="V2119" i="23"/>
  <c r="U2119" i="23"/>
  <c r="X2119" i="23" s="1"/>
  <c r="T2119" i="23"/>
  <c r="Z2118" i="23"/>
  <c r="Y2118" i="23"/>
  <c r="W2118" i="23"/>
  <c r="V2118" i="23"/>
  <c r="U2118" i="23"/>
  <c r="X2118" i="23" s="1"/>
  <c r="T2118" i="23"/>
  <c r="Z2117" i="23"/>
  <c r="Y2117" i="23"/>
  <c r="V2117" i="23"/>
  <c r="U2117" i="23"/>
  <c r="X2117" i="23" s="1"/>
  <c r="T2117" i="23"/>
  <c r="Z2116" i="23"/>
  <c r="Y2116" i="23"/>
  <c r="V2116" i="23"/>
  <c r="U2116" i="23"/>
  <c r="W2116" i="23" s="1"/>
  <c r="T2116" i="23"/>
  <c r="Z2115" i="23"/>
  <c r="Y2115" i="23"/>
  <c r="X2115" i="23"/>
  <c r="V2115" i="23"/>
  <c r="U2115" i="23"/>
  <c r="W2115" i="23" s="1"/>
  <c r="T2115" i="23"/>
  <c r="Z2114" i="23"/>
  <c r="Y2114" i="23"/>
  <c r="W2114" i="23"/>
  <c r="V2114" i="23"/>
  <c r="U2114" i="23"/>
  <c r="X2114" i="23" s="1"/>
  <c r="T2114" i="23"/>
  <c r="Z2113" i="23"/>
  <c r="Y2113" i="23"/>
  <c r="V2113" i="23"/>
  <c r="U2113" i="23"/>
  <c r="X2113" i="23" s="1"/>
  <c r="T2113" i="23"/>
  <c r="Z2112" i="23"/>
  <c r="Y2112" i="23"/>
  <c r="V2112" i="23"/>
  <c r="U2112" i="23"/>
  <c r="W2112" i="23" s="1"/>
  <c r="T2112" i="23"/>
  <c r="Z2111" i="23"/>
  <c r="Y2111" i="23"/>
  <c r="V2111" i="23"/>
  <c r="U2111" i="23"/>
  <c r="X2111" i="23" s="1"/>
  <c r="T2111" i="23"/>
  <c r="Z2110" i="23"/>
  <c r="Y2110" i="23"/>
  <c r="W2110" i="23"/>
  <c r="V2110" i="23"/>
  <c r="U2110" i="23"/>
  <c r="X2110" i="23" s="1"/>
  <c r="T2110" i="23"/>
  <c r="Z2109" i="23"/>
  <c r="Y2109" i="23"/>
  <c r="V2109" i="23"/>
  <c r="U2109" i="23"/>
  <c r="X2109" i="23" s="1"/>
  <c r="T2109" i="23"/>
  <c r="Z2108" i="23"/>
  <c r="Y2108" i="23"/>
  <c r="V2108" i="23"/>
  <c r="U2108" i="23"/>
  <c r="W2108" i="23" s="1"/>
  <c r="T2108" i="23"/>
  <c r="Z2107" i="23"/>
  <c r="Y2107" i="23"/>
  <c r="X2107" i="23"/>
  <c r="W2107" i="23"/>
  <c r="V2107" i="23"/>
  <c r="U2107" i="23"/>
  <c r="T2107" i="23"/>
  <c r="Z2106" i="23"/>
  <c r="Y2106" i="23"/>
  <c r="V2106" i="23"/>
  <c r="U2106" i="23"/>
  <c r="T2106" i="23"/>
  <c r="Z2105" i="23"/>
  <c r="Y2105" i="23"/>
  <c r="V2105" i="23"/>
  <c r="U2105" i="23"/>
  <c r="X2105" i="23" s="1"/>
  <c r="T2105" i="23"/>
  <c r="Z2104" i="23"/>
  <c r="Y2104" i="23"/>
  <c r="V2104" i="23"/>
  <c r="U2104" i="23"/>
  <c r="W2104" i="23" s="1"/>
  <c r="T2104" i="23"/>
  <c r="Z2103" i="23"/>
  <c r="Y2103" i="23"/>
  <c r="V2103" i="23"/>
  <c r="U2103" i="23"/>
  <c r="X2103" i="23" s="1"/>
  <c r="T2103" i="23"/>
  <c r="Z2102" i="23"/>
  <c r="Y2102" i="23"/>
  <c r="W2102" i="23"/>
  <c r="V2102" i="23"/>
  <c r="U2102" i="23"/>
  <c r="X2102" i="23" s="1"/>
  <c r="T2102" i="23"/>
  <c r="Z2101" i="23"/>
  <c r="Y2101" i="23"/>
  <c r="V2101" i="23"/>
  <c r="U2101" i="23"/>
  <c r="X2101" i="23" s="1"/>
  <c r="T2101" i="23"/>
  <c r="Z2100" i="23"/>
  <c r="Y2100" i="23"/>
  <c r="V2100" i="23"/>
  <c r="U2100" i="23"/>
  <c r="W2100" i="23" s="1"/>
  <c r="T2100" i="23"/>
  <c r="Z2099" i="23"/>
  <c r="Y2099" i="23"/>
  <c r="X2099" i="23"/>
  <c r="V2099" i="23"/>
  <c r="U2099" i="23"/>
  <c r="W2099" i="23" s="1"/>
  <c r="T2099" i="23"/>
  <c r="Z2098" i="23"/>
  <c r="Y2098" i="23"/>
  <c r="W2098" i="23"/>
  <c r="V2098" i="23"/>
  <c r="U2098" i="23"/>
  <c r="X2098" i="23" s="1"/>
  <c r="T2098" i="23"/>
  <c r="Z2097" i="23"/>
  <c r="Y2097" i="23"/>
  <c r="V2097" i="23"/>
  <c r="U2097" i="23"/>
  <c r="X2097" i="23" s="1"/>
  <c r="T2097" i="23"/>
  <c r="Z2096" i="23"/>
  <c r="Y2096" i="23"/>
  <c r="V2096" i="23"/>
  <c r="U2096" i="23"/>
  <c r="W2096" i="23" s="1"/>
  <c r="T2096" i="23"/>
  <c r="Z2095" i="23"/>
  <c r="Y2095" i="23"/>
  <c r="W2095" i="23"/>
  <c r="V2095" i="23"/>
  <c r="U2095" i="23"/>
  <c r="X2095" i="23" s="1"/>
  <c r="T2095" i="23"/>
  <c r="Z2094" i="23"/>
  <c r="Y2094" i="23"/>
  <c r="V2094" i="23"/>
  <c r="U2094" i="23"/>
  <c r="X2094" i="23" s="1"/>
  <c r="T2094" i="23"/>
  <c r="Z2093" i="23"/>
  <c r="Y2093" i="23"/>
  <c r="V2093" i="23"/>
  <c r="U2093" i="23"/>
  <c r="X2093" i="23" s="1"/>
  <c r="T2093" i="23"/>
  <c r="Z2092" i="23"/>
  <c r="Y2092" i="23"/>
  <c r="V2092" i="23"/>
  <c r="U2092" i="23"/>
  <c r="T2092" i="23"/>
  <c r="Z2091" i="23"/>
  <c r="Y2091" i="23"/>
  <c r="X2091" i="23"/>
  <c r="W2091" i="23"/>
  <c r="V2091" i="23"/>
  <c r="U2091" i="23"/>
  <c r="T2091" i="23"/>
  <c r="Z2090" i="23"/>
  <c r="Y2090" i="23"/>
  <c r="V2090" i="23"/>
  <c r="U2090" i="23"/>
  <c r="T2090" i="23"/>
  <c r="Z2089" i="23"/>
  <c r="Y2089" i="23"/>
  <c r="V2089" i="23"/>
  <c r="U2089" i="23"/>
  <c r="X2089" i="23" s="1"/>
  <c r="T2089" i="23"/>
  <c r="Z2088" i="23"/>
  <c r="Y2088" i="23"/>
  <c r="V2088" i="23"/>
  <c r="U2088" i="23"/>
  <c r="T2088" i="23"/>
  <c r="Z2087" i="23"/>
  <c r="Y2087" i="23"/>
  <c r="V2087" i="23"/>
  <c r="U2087" i="23"/>
  <c r="X2087" i="23" s="1"/>
  <c r="T2087" i="23"/>
  <c r="Z2086" i="23"/>
  <c r="Y2086" i="23"/>
  <c r="V2086" i="23"/>
  <c r="U2086" i="23"/>
  <c r="X2086" i="23" s="1"/>
  <c r="T2086" i="23"/>
  <c r="Z2085" i="23"/>
  <c r="Y2085" i="23"/>
  <c r="V2085" i="23"/>
  <c r="U2085" i="23"/>
  <c r="X2085" i="23" s="1"/>
  <c r="T2085" i="23"/>
  <c r="Z2084" i="23"/>
  <c r="Y2084" i="23"/>
  <c r="V2084" i="23"/>
  <c r="U2084" i="23"/>
  <c r="T2084" i="23"/>
  <c r="Z2083" i="23"/>
  <c r="Y2083" i="23"/>
  <c r="X2083" i="23"/>
  <c r="V2083" i="23"/>
  <c r="U2083" i="23"/>
  <c r="W2083" i="23" s="1"/>
  <c r="T2083" i="23"/>
  <c r="Z2082" i="23"/>
  <c r="Y2082" i="23"/>
  <c r="W2082" i="23"/>
  <c r="V2082" i="23"/>
  <c r="U2082" i="23"/>
  <c r="X2082" i="23" s="1"/>
  <c r="T2082" i="23"/>
  <c r="Z2081" i="23"/>
  <c r="Y2081" i="23"/>
  <c r="V2081" i="23"/>
  <c r="U2081" i="23"/>
  <c r="X2081" i="23" s="1"/>
  <c r="T2081" i="23"/>
  <c r="Z2080" i="23"/>
  <c r="Y2080" i="23"/>
  <c r="V2080" i="23"/>
  <c r="U2080" i="23"/>
  <c r="T2080" i="23"/>
  <c r="Z2079" i="23"/>
  <c r="Y2079" i="23"/>
  <c r="V2079" i="23"/>
  <c r="U2079" i="23"/>
  <c r="W2079" i="23" s="1"/>
  <c r="T2079" i="23"/>
  <c r="Z2078" i="23"/>
  <c r="Y2078" i="23"/>
  <c r="W2078" i="23"/>
  <c r="V2078" i="23"/>
  <c r="U2078" i="23"/>
  <c r="X2078" i="23" s="1"/>
  <c r="T2078" i="23"/>
  <c r="Z2077" i="23"/>
  <c r="Y2077" i="23"/>
  <c r="V2077" i="23"/>
  <c r="U2077" i="23"/>
  <c r="X2077" i="23" s="1"/>
  <c r="T2077" i="23"/>
  <c r="Z2076" i="23"/>
  <c r="Y2076" i="23"/>
  <c r="V2076" i="23"/>
  <c r="U2076" i="23"/>
  <c r="T2076" i="23"/>
  <c r="Z2075" i="23"/>
  <c r="Y2075" i="23"/>
  <c r="X2075" i="23"/>
  <c r="W2075" i="23"/>
  <c r="V2075" i="23"/>
  <c r="U2075" i="23"/>
  <c r="T2075" i="23"/>
  <c r="Z2074" i="23"/>
  <c r="Y2074" i="23"/>
  <c r="V2074" i="23"/>
  <c r="U2074" i="23"/>
  <c r="X2074" i="23" s="1"/>
  <c r="T2074" i="23"/>
  <c r="Z2073" i="23"/>
  <c r="Y2073" i="23"/>
  <c r="V2073" i="23"/>
  <c r="U2073" i="23"/>
  <c r="X2073" i="23" s="1"/>
  <c r="T2073" i="23"/>
  <c r="Z2072" i="23"/>
  <c r="Y2072" i="23"/>
  <c r="V2072" i="23"/>
  <c r="U2072" i="23"/>
  <c r="T2072" i="23"/>
  <c r="Z2071" i="23"/>
  <c r="Y2071" i="23"/>
  <c r="W2071" i="23"/>
  <c r="V2071" i="23"/>
  <c r="U2071" i="23"/>
  <c r="X2071" i="23" s="1"/>
  <c r="T2071" i="23"/>
  <c r="Z2070" i="23"/>
  <c r="Y2070" i="23"/>
  <c r="V2070" i="23"/>
  <c r="U2070" i="23"/>
  <c r="X2070" i="23" s="1"/>
  <c r="T2070" i="23"/>
  <c r="Z2069" i="23"/>
  <c r="Y2069" i="23"/>
  <c r="V2069" i="23"/>
  <c r="U2069" i="23"/>
  <c r="X2069" i="23" s="1"/>
  <c r="T2069" i="23"/>
  <c r="Z2068" i="23"/>
  <c r="Y2068" i="23"/>
  <c r="V2068" i="23"/>
  <c r="U2068" i="23"/>
  <c r="T2068" i="23"/>
  <c r="Z2067" i="23"/>
  <c r="Y2067" i="23"/>
  <c r="X2067" i="23"/>
  <c r="V2067" i="23"/>
  <c r="U2067" i="23"/>
  <c r="W2067" i="23" s="1"/>
  <c r="T2067" i="23"/>
  <c r="Z2066" i="23"/>
  <c r="Y2066" i="23"/>
  <c r="W2066" i="23"/>
  <c r="V2066" i="23"/>
  <c r="U2066" i="23"/>
  <c r="X2066" i="23" s="1"/>
  <c r="T2066" i="23"/>
  <c r="Z2065" i="23"/>
  <c r="Y2065" i="23"/>
  <c r="V2065" i="23"/>
  <c r="U2065" i="23"/>
  <c r="T2065" i="23"/>
  <c r="Z2064" i="23"/>
  <c r="Y2064" i="23"/>
  <c r="V2064" i="23"/>
  <c r="U2064" i="23"/>
  <c r="W2064" i="23" s="1"/>
  <c r="T2064" i="23"/>
  <c r="Z2063" i="23"/>
  <c r="Y2063" i="23"/>
  <c r="V2063" i="23"/>
  <c r="U2063" i="23"/>
  <c r="W2063" i="23" s="1"/>
  <c r="T2063" i="23"/>
  <c r="Z2062" i="23"/>
  <c r="Y2062" i="23"/>
  <c r="W2062" i="23"/>
  <c r="V2062" i="23"/>
  <c r="U2062" i="23"/>
  <c r="X2062" i="23" s="1"/>
  <c r="T2062" i="23"/>
  <c r="Z2061" i="23"/>
  <c r="Y2061" i="23"/>
  <c r="V2061" i="23"/>
  <c r="U2061" i="23"/>
  <c r="T2061" i="23"/>
  <c r="Z2060" i="23"/>
  <c r="Y2060" i="23"/>
  <c r="V2060" i="23"/>
  <c r="U2060" i="23"/>
  <c r="W2060" i="23" s="1"/>
  <c r="T2060" i="23"/>
  <c r="Z2059" i="23"/>
  <c r="Y2059" i="23"/>
  <c r="X2059" i="23"/>
  <c r="W2059" i="23"/>
  <c r="V2059" i="23"/>
  <c r="U2059" i="23"/>
  <c r="T2059" i="23"/>
  <c r="Z2058" i="23"/>
  <c r="Y2058" i="23"/>
  <c r="V2058" i="23"/>
  <c r="U2058" i="23"/>
  <c r="X2058" i="23" s="1"/>
  <c r="T2058" i="23"/>
  <c r="Z2057" i="23"/>
  <c r="Y2057" i="23"/>
  <c r="V2057" i="23"/>
  <c r="U2057" i="23"/>
  <c r="T2057" i="23"/>
  <c r="Z2056" i="23"/>
  <c r="Y2056" i="23"/>
  <c r="V2056" i="23"/>
  <c r="U2056" i="23"/>
  <c r="W2056" i="23" s="1"/>
  <c r="T2056" i="23"/>
  <c r="Z2055" i="23"/>
  <c r="Y2055" i="23"/>
  <c r="W2055" i="23"/>
  <c r="V2055" i="23"/>
  <c r="U2055" i="23"/>
  <c r="X2055" i="23" s="1"/>
  <c r="T2055" i="23"/>
  <c r="Z2054" i="23"/>
  <c r="Y2054" i="23"/>
  <c r="V2054" i="23"/>
  <c r="U2054" i="23"/>
  <c r="X2054" i="23" s="1"/>
  <c r="T2054" i="23"/>
  <c r="Z2053" i="23"/>
  <c r="Y2053" i="23"/>
  <c r="V2053" i="23"/>
  <c r="U2053" i="23"/>
  <c r="T2053" i="23"/>
  <c r="Z2052" i="23"/>
  <c r="Y2052" i="23"/>
  <c r="V2052" i="23"/>
  <c r="U2052" i="23"/>
  <c r="W2052" i="23" s="1"/>
  <c r="T2052" i="23"/>
  <c r="Z2051" i="23"/>
  <c r="Y2051" i="23"/>
  <c r="V2051" i="23"/>
  <c r="U2051" i="23"/>
  <c r="X2051" i="23" s="1"/>
  <c r="T2051" i="23"/>
  <c r="Z2050" i="23"/>
  <c r="Y2050" i="23"/>
  <c r="W2050" i="23"/>
  <c r="V2050" i="23"/>
  <c r="U2050" i="23"/>
  <c r="X2050" i="23" s="1"/>
  <c r="T2050" i="23"/>
  <c r="Z2049" i="23"/>
  <c r="Y2049" i="23"/>
  <c r="V2049" i="23"/>
  <c r="U2049" i="23"/>
  <c r="T2049" i="23"/>
  <c r="Z2048" i="23"/>
  <c r="Y2048" i="23"/>
  <c r="V2048" i="23"/>
  <c r="U2048" i="23"/>
  <c r="W2048" i="23" s="1"/>
  <c r="T2048" i="23"/>
  <c r="Z2047" i="23"/>
  <c r="Y2047" i="23"/>
  <c r="V2047" i="23"/>
  <c r="U2047" i="23"/>
  <c r="W2047" i="23" s="1"/>
  <c r="T2047" i="23"/>
  <c r="Z2046" i="23"/>
  <c r="Y2046" i="23"/>
  <c r="W2046" i="23"/>
  <c r="V2046" i="23"/>
  <c r="U2046" i="23"/>
  <c r="X2046" i="23" s="1"/>
  <c r="T2046" i="23"/>
  <c r="Z2045" i="23"/>
  <c r="Y2045" i="23"/>
  <c r="V2045" i="23"/>
  <c r="U2045" i="23"/>
  <c r="T2045" i="23"/>
  <c r="Z2044" i="23"/>
  <c r="Y2044" i="23"/>
  <c r="V2044" i="23"/>
  <c r="U2044" i="23"/>
  <c r="W2044" i="23" s="1"/>
  <c r="T2044" i="23"/>
  <c r="Z2043" i="23"/>
  <c r="Y2043" i="23"/>
  <c r="X2043" i="23"/>
  <c r="W2043" i="23"/>
  <c r="V2043" i="23"/>
  <c r="U2043" i="23"/>
  <c r="T2043" i="23"/>
  <c r="Z2042" i="23"/>
  <c r="Y2042" i="23"/>
  <c r="V2042" i="23"/>
  <c r="U2042" i="23"/>
  <c r="X2042" i="23" s="1"/>
  <c r="T2042" i="23"/>
  <c r="Z2041" i="23"/>
  <c r="Y2041" i="23"/>
  <c r="V2041" i="23"/>
  <c r="U2041" i="23"/>
  <c r="T2041" i="23"/>
  <c r="Z2040" i="23"/>
  <c r="Y2040" i="23"/>
  <c r="V2040" i="23"/>
  <c r="U2040" i="23"/>
  <c r="W2040" i="23" s="1"/>
  <c r="T2040" i="23"/>
  <c r="Z2039" i="23"/>
  <c r="Y2039" i="23"/>
  <c r="W2039" i="23"/>
  <c r="V2039" i="23"/>
  <c r="U2039" i="23"/>
  <c r="X2039" i="23" s="1"/>
  <c r="T2039" i="23"/>
  <c r="Z2038" i="23"/>
  <c r="Y2038" i="23"/>
  <c r="V2038" i="23"/>
  <c r="U2038" i="23"/>
  <c r="X2038" i="23" s="1"/>
  <c r="T2038" i="23"/>
  <c r="Z2037" i="23"/>
  <c r="Y2037" i="23"/>
  <c r="V2037" i="23"/>
  <c r="U2037" i="23"/>
  <c r="T2037" i="23"/>
  <c r="Z2036" i="23"/>
  <c r="Y2036" i="23"/>
  <c r="V2036" i="23"/>
  <c r="U2036" i="23"/>
  <c r="W2036" i="23" s="1"/>
  <c r="T2036" i="23"/>
  <c r="Z2035" i="23"/>
  <c r="Y2035" i="23"/>
  <c r="V2035" i="23"/>
  <c r="U2035" i="23"/>
  <c r="X2035" i="23" s="1"/>
  <c r="T2035" i="23"/>
  <c r="Z2034" i="23"/>
  <c r="Y2034" i="23"/>
  <c r="W2034" i="23"/>
  <c r="V2034" i="23"/>
  <c r="U2034" i="23"/>
  <c r="X2034" i="23" s="1"/>
  <c r="T2034" i="23"/>
  <c r="Z2033" i="23"/>
  <c r="Y2033" i="23"/>
  <c r="V2033" i="23"/>
  <c r="U2033" i="23"/>
  <c r="T2033" i="23"/>
  <c r="Z2032" i="23"/>
  <c r="Y2032" i="23"/>
  <c r="V2032" i="23"/>
  <c r="U2032" i="23"/>
  <c r="W2032" i="23" s="1"/>
  <c r="T2032" i="23"/>
  <c r="Z2031" i="23"/>
  <c r="Y2031" i="23"/>
  <c r="V2031" i="23"/>
  <c r="U2031" i="23"/>
  <c r="W2031" i="23" s="1"/>
  <c r="T2031" i="23"/>
  <c r="Z2030" i="23"/>
  <c r="Y2030" i="23"/>
  <c r="W2030" i="23"/>
  <c r="V2030" i="23"/>
  <c r="U2030" i="23"/>
  <c r="X2030" i="23" s="1"/>
  <c r="T2030" i="23"/>
  <c r="Z2029" i="23"/>
  <c r="Y2029" i="23"/>
  <c r="V2029" i="23"/>
  <c r="U2029" i="23"/>
  <c r="T2029" i="23"/>
  <c r="Z2028" i="23"/>
  <c r="Y2028" i="23"/>
  <c r="V2028" i="23"/>
  <c r="U2028" i="23"/>
  <c r="W2028" i="23" s="1"/>
  <c r="T2028" i="23"/>
  <c r="Z2027" i="23"/>
  <c r="Y2027" i="23"/>
  <c r="X2027" i="23"/>
  <c r="W2027" i="23"/>
  <c r="V2027" i="23"/>
  <c r="U2027" i="23"/>
  <c r="T2027" i="23"/>
  <c r="Z2026" i="23"/>
  <c r="Y2026" i="23"/>
  <c r="V2026" i="23"/>
  <c r="U2026" i="23"/>
  <c r="X2026" i="23" s="1"/>
  <c r="T2026" i="23"/>
  <c r="Z2025" i="23"/>
  <c r="Y2025" i="23"/>
  <c r="V2025" i="23"/>
  <c r="U2025" i="23"/>
  <c r="T2025" i="23"/>
  <c r="Z2024" i="23"/>
  <c r="Y2024" i="23"/>
  <c r="V2024" i="23"/>
  <c r="U2024" i="23"/>
  <c r="W2024" i="23" s="1"/>
  <c r="T2024" i="23"/>
  <c r="Z2023" i="23"/>
  <c r="Y2023" i="23"/>
  <c r="W2023" i="23"/>
  <c r="V2023" i="23"/>
  <c r="U2023" i="23"/>
  <c r="X2023" i="23" s="1"/>
  <c r="T2023" i="23"/>
  <c r="Z2022" i="23"/>
  <c r="Y2022" i="23"/>
  <c r="V2022" i="23"/>
  <c r="U2022" i="23"/>
  <c r="X2022" i="23" s="1"/>
  <c r="T2022" i="23"/>
  <c r="Z2021" i="23"/>
  <c r="Y2021" i="23"/>
  <c r="V2021" i="23"/>
  <c r="U2021" i="23"/>
  <c r="T2021" i="23"/>
  <c r="Z2020" i="23"/>
  <c r="Y2020" i="23"/>
  <c r="V2020" i="23"/>
  <c r="U2020" i="23"/>
  <c r="W2020" i="23" s="1"/>
  <c r="T2020" i="23"/>
  <c r="Z2019" i="23"/>
  <c r="Y2019" i="23"/>
  <c r="V2019" i="23"/>
  <c r="U2019" i="23"/>
  <c r="X2019" i="23" s="1"/>
  <c r="T2019" i="23"/>
  <c r="Z2018" i="23"/>
  <c r="Y2018" i="23"/>
  <c r="W2018" i="23"/>
  <c r="V2018" i="23"/>
  <c r="U2018" i="23"/>
  <c r="X2018" i="23" s="1"/>
  <c r="T2018" i="23"/>
  <c r="Z2017" i="23"/>
  <c r="Y2017" i="23"/>
  <c r="V2017" i="23"/>
  <c r="U2017" i="23"/>
  <c r="T2017" i="23"/>
  <c r="Z2016" i="23"/>
  <c r="Y2016" i="23"/>
  <c r="V2016" i="23"/>
  <c r="U2016" i="23"/>
  <c r="X2016" i="23" s="1"/>
  <c r="T2016" i="23"/>
  <c r="Z2015" i="23"/>
  <c r="Y2015" i="23"/>
  <c r="V2015" i="23"/>
  <c r="U2015" i="23"/>
  <c r="W2015" i="23" s="1"/>
  <c r="T2015" i="23"/>
  <c r="Z2014" i="23"/>
  <c r="Y2014" i="23"/>
  <c r="W2014" i="23"/>
  <c r="V2014" i="23"/>
  <c r="U2014" i="23"/>
  <c r="X2014" i="23" s="1"/>
  <c r="T2014" i="23"/>
  <c r="Z2013" i="23"/>
  <c r="Y2013" i="23"/>
  <c r="V2013" i="23"/>
  <c r="U2013" i="23"/>
  <c r="W2013" i="23" s="1"/>
  <c r="T2013" i="23"/>
  <c r="Z2012" i="23"/>
  <c r="Y2012" i="23"/>
  <c r="W2012" i="23"/>
  <c r="V2012" i="23"/>
  <c r="U2012" i="23"/>
  <c r="X2012" i="23" s="1"/>
  <c r="T2012" i="23"/>
  <c r="Z2011" i="23"/>
  <c r="Y2011" i="23"/>
  <c r="V2011" i="23"/>
  <c r="U2011" i="23"/>
  <c r="X2011" i="23" s="1"/>
  <c r="T2011" i="23"/>
  <c r="Z2010" i="23"/>
  <c r="Y2010" i="23"/>
  <c r="V2010" i="23"/>
  <c r="U2010" i="23"/>
  <c r="X2010" i="23" s="1"/>
  <c r="T2010" i="23"/>
  <c r="Z2009" i="23"/>
  <c r="Y2009" i="23"/>
  <c r="V2009" i="23"/>
  <c r="U2009" i="23"/>
  <c r="W2009" i="23" s="1"/>
  <c r="T2009" i="23"/>
  <c r="Z2008" i="23"/>
  <c r="Y2008" i="23"/>
  <c r="V2008" i="23"/>
  <c r="U2008" i="23"/>
  <c r="X2008" i="23" s="1"/>
  <c r="T2008" i="23"/>
  <c r="Z2007" i="23"/>
  <c r="Y2007" i="23"/>
  <c r="V2007" i="23"/>
  <c r="U2007" i="23"/>
  <c r="W2007" i="23" s="1"/>
  <c r="T2007" i="23"/>
  <c r="Z2006" i="23"/>
  <c r="Y2006" i="23"/>
  <c r="W2006" i="23"/>
  <c r="V2006" i="23"/>
  <c r="U2006" i="23"/>
  <c r="X2006" i="23" s="1"/>
  <c r="T2006" i="23"/>
  <c r="Z2005" i="23"/>
  <c r="Y2005" i="23"/>
  <c r="V2005" i="23"/>
  <c r="U2005" i="23"/>
  <c r="W2005" i="23" s="1"/>
  <c r="T2005" i="23"/>
  <c r="Z2004" i="23"/>
  <c r="Y2004" i="23"/>
  <c r="W2004" i="23"/>
  <c r="V2004" i="23"/>
  <c r="U2004" i="23"/>
  <c r="X2004" i="23" s="1"/>
  <c r="T2004" i="23"/>
  <c r="Z2003" i="23"/>
  <c r="Y2003" i="23"/>
  <c r="V2003" i="23"/>
  <c r="U2003" i="23"/>
  <c r="X2003" i="23" s="1"/>
  <c r="T2003" i="23"/>
  <c r="Z2002" i="23"/>
  <c r="Y2002" i="23"/>
  <c r="V2002" i="23"/>
  <c r="U2002" i="23"/>
  <c r="X2002" i="23" s="1"/>
  <c r="T2002" i="23"/>
  <c r="Z2001" i="23"/>
  <c r="Y2001" i="23"/>
  <c r="V2001" i="23"/>
  <c r="U2001" i="23"/>
  <c r="W2001" i="23" s="1"/>
  <c r="T2001" i="23"/>
  <c r="Z2000" i="23"/>
  <c r="Y2000" i="23"/>
  <c r="V2000" i="23"/>
  <c r="U2000" i="23"/>
  <c r="X2000" i="23" s="1"/>
  <c r="T2000" i="23"/>
  <c r="Z1999" i="23"/>
  <c r="Y1999" i="23"/>
  <c r="V1999" i="23"/>
  <c r="U1999" i="23"/>
  <c r="W1999" i="23" s="1"/>
  <c r="T1999" i="23"/>
  <c r="Z1998" i="23"/>
  <c r="Y1998" i="23"/>
  <c r="W1998" i="23"/>
  <c r="V1998" i="23"/>
  <c r="U1998" i="23"/>
  <c r="X1998" i="23" s="1"/>
  <c r="T1998" i="23"/>
  <c r="Z1997" i="23"/>
  <c r="Y1997" i="23"/>
  <c r="V1997" i="23"/>
  <c r="U1997" i="23"/>
  <c r="W1997" i="23" s="1"/>
  <c r="T1997" i="23"/>
  <c r="Z1996" i="23"/>
  <c r="Y1996" i="23"/>
  <c r="W1996" i="23"/>
  <c r="V1996" i="23"/>
  <c r="U1996" i="23"/>
  <c r="X1996" i="23" s="1"/>
  <c r="T1996" i="23"/>
  <c r="Z1995" i="23"/>
  <c r="Y1995" i="23"/>
  <c r="V1995" i="23"/>
  <c r="U1995" i="23"/>
  <c r="X1995" i="23" s="1"/>
  <c r="T1995" i="23"/>
  <c r="Z1994" i="23"/>
  <c r="Y1994" i="23"/>
  <c r="V1994" i="23"/>
  <c r="U1994" i="23"/>
  <c r="X1994" i="23" s="1"/>
  <c r="T1994" i="23"/>
  <c r="Z1993" i="23"/>
  <c r="Y1993" i="23"/>
  <c r="V1993" i="23"/>
  <c r="U1993" i="23"/>
  <c r="W1993" i="23" s="1"/>
  <c r="T1993" i="23"/>
  <c r="Z1992" i="23"/>
  <c r="Y1992" i="23"/>
  <c r="V1992" i="23"/>
  <c r="U1992" i="23"/>
  <c r="X1992" i="23" s="1"/>
  <c r="T1992" i="23"/>
  <c r="Z1991" i="23"/>
  <c r="Y1991" i="23"/>
  <c r="V1991" i="23"/>
  <c r="U1991" i="23"/>
  <c r="W1991" i="23" s="1"/>
  <c r="T1991" i="23"/>
  <c r="Z1990" i="23"/>
  <c r="Y1990" i="23"/>
  <c r="W1990" i="23"/>
  <c r="V1990" i="23"/>
  <c r="U1990" i="23"/>
  <c r="X1990" i="23" s="1"/>
  <c r="T1990" i="23"/>
  <c r="Z1989" i="23"/>
  <c r="Y1989" i="23"/>
  <c r="V1989" i="23"/>
  <c r="U1989" i="23"/>
  <c r="W1989" i="23" s="1"/>
  <c r="T1989" i="23"/>
  <c r="Z1988" i="23"/>
  <c r="Y1988" i="23"/>
  <c r="W1988" i="23"/>
  <c r="V1988" i="23"/>
  <c r="U1988" i="23"/>
  <c r="X1988" i="23" s="1"/>
  <c r="T1988" i="23"/>
  <c r="Z1987" i="23"/>
  <c r="Y1987" i="23"/>
  <c r="V1987" i="23"/>
  <c r="U1987" i="23"/>
  <c r="X1987" i="23" s="1"/>
  <c r="T1987" i="23"/>
  <c r="Z1986" i="23"/>
  <c r="Y1986" i="23"/>
  <c r="V1986" i="23"/>
  <c r="U1986" i="23"/>
  <c r="X1986" i="23" s="1"/>
  <c r="T1986" i="23"/>
  <c r="Z1985" i="23"/>
  <c r="Y1985" i="23"/>
  <c r="V1985" i="23"/>
  <c r="U1985" i="23"/>
  <c r="W1985" i="23" s="1"/>
  <c r="T1985" i="23"/>
  <c r="Z1984" i="23"/>
  <c r="Y1984" i="23"/>
  <c r="V1984" i="23"/>
  <c r="U1984" i="23"/>
  <c r="X1984" i="23" s="1"/>
  <c r="T1984" i="23"/>
  <c r="Z1983" i="23"/>
  <c r="Y1983" i="23"/>
  <c r="V1983" i="23"/>
  <c r="U1983" i="23"/>
  <c r="W1983" i="23" s="1"/>
  <c r="T1983" i="23"/>
  <c r="Z1982" i="23"/>
  <c r="Y1982" i="23"/>
  <c r="W1982" i="23"/>
  <c r="V1982" i="23"/>
  <c r="U1982" i="23"/>
  <c r="X1982" i="23" s="1"/>
  <c r="T1982" i="23"/>
  <c r="Z1981" i="23"/>
  <c r="Y1981" i="23"/>
  <c r="V1981" i="23"/>
  <c r="U1981" i="23"/>
  <c r="W1981" i="23" s="1"/>
  <c r="T1981" i="23"/>
  <c r="Z1980" i="23"/>
  <c r="Y1980" i="23"/>
  <c r="W1980" i="23"/>
  <c r="V1980" i="23"/>
  <c r="U1980" i="23"/>
  <c r="X1980" i="23" s="1"/>
  <c r="T1980" i="23"/>
  <c r="Z1979" i="23"/>
  <c r="Y1979" i="23"/>
  <c r="V1979" i="23"/>
  <c r="U1979" i="23"/>
  <c r="X1979" i="23" s="1"/>
  <c r="T1979" i="23"/>
  <c r="Z1978" i="23"/>
  <c r="Y1978" i="23"/>
  <c r="V1978" i="23"/>
  <c r="U1978" i="23"/>
  <c r="X1978" i="23" s="1"/>
  <c r="T1978" i="23"/>
  <c r="Z1977" i="23"/>
  <c r="Y1977" i="23"/>
  <c r="V1977" i="23"/>
  <c r="U1977" i="23"/>
  <c r="X1977" i="23" s="1"/>
  <c r="T1977" i="23"/>
  <c r="Z1976" i="23"/>
  <c r="Y1976" i="23"/>
  <c r="W1976" i="23"/>
  <c r="V1976" i="23"/>
  <c r="U1976" i="23"/>
  <c r="X1976" i="23" s="1"/>
  <c r="T1976" i="23"/>
  <c r="Z1975" i="23"/>
  <c r="Y1975" i="23"/>
  <c r="V1975" i="23"/>
  <c r="U1975" i="23"/>
  <c r="X1975" i="23" s="1"/>
  <c r="T1975" i="23"/>
  <c r="Z1974" i="23"/>
  <c r="Y1974" i="23"/>
  <c r="V1974" i="23"/>
  <c r="U1974" i="23"/>
  <c r="X1974" i="23" s="1"/>
  <c r="T1974" i="23"/>
  <c r="Z1973" i="23"/>
  <c r="Y1973" i="23"/>
  <c r="V1973" i="23"/>
  <c r="U1973" i="23"/>
  <c r="X1973" i="23" s="1"/>
  <c r="T1973" i="23"/>
  <c r="Z1972" i="23"/>
  <c r="Y1972" i="23"/>
  <c r="W1972" i="23"/>
  <c r="V1972" i="23"/>
  <c r="U1972" i="23"/>
  <c r="X1972" i="23" s="1"/>
  <c r="T1972" i="23"/>
  <c r="Z1971" i="23"/>
  <c r="Y1971" i="23"/>
  <c r="V1971" i="23"/>
  <c r="U1971" i="23"/>
  <c r="X1971" i="23" s="1"/>
  <c r="T1971" i="23"/>
  <c r="Z1970" i="23"/>
  <c r="Y1970" i="23"/>
  <c r="V1970" i="23"/>
  <c r="U1970" i="23"/>
  <c r="X1970" i="23" s="1"/>
  <c r="T1970" i="23"/>
  <c r="Z1969" i="23"/>
  <c r="Y1969" i="23"/>
  <c r="V1969" i="23"/>
  <c r="U1969" i="23"/>
  <c r="X1969" i="23" s="1"/>
  <c r="T1969" i="23"/>
  <c r="Z1968" i="23"/>
  <c r="Y1968" i="23"/>
  <c r="W1968" i="23"/>
  <c r="V1968" i="23"/>
  <c r="U1968" i="23"/>
  <c r="X1968" i="23" s="1"/>
  <c r="T1968" i="23"/>
  <c r="Z1967" i="23"/>
  <c r="Y1967" i="23"/>
  <c r="V1967" i="23"/>
  <c r="U1967" i="23"/>
  <c r="X1967" i="23" s="1"/>
  <c r="T1967" i="23"/>
  <c r="Z1966" i="23"/>
  <c r="Y1966" i="23"/>
  <c r="V1966" i="23"/>
  <c r="U1966" i="23"/>
  <c r="X1966" i="23" s="1"/>
  <c r="T1966" i="23"/>
  <c r="Z1965" i="23"/>
  <c r="Y1965" i="23"/>
  <c r="V1965" i="23"/>
  <c r="U1965" i="23"/>
  <c r="X1965" i="23" s="1"/>
  <c r="T1965" i="23"/>
  <c r="Z1964" i="23"/>
  <c r="Y1964" i="23"/>
  <c r="W1964" i="23"/>
  <c r="V1964" i="23"/>
  <c r="U1964" i="23"/>
  <c r="X1964" i="23" s="1"/>
  <c r="T1964" i="23"/>
  <c r="Z1963" i="23"/>
  <c r="Y1963" i="23"/>
  <c r="V1963" i="23"/>
  <c r="U1963" i="23"/>
  <c r="X1963" i="23" s="1"/>
  <c r="T1963" i="23"/>
  <c r="Z1962" i="23"/>
  <c r="Y1962" i="23"/>
  <c r="V1962" i="23"/>
  <c r="U1962" i="23"/>
  <c r="X1962" i="23" s="1"/>
  <c r="T1962" i="23"/>
  <c r="Z1961" i="23"/>
  <c r="Y1961" i="23"/>
  <c r="V1961" i="23"/>
  <c r="U1961" i="23"/>
  <c r="X1961" i="23" s="1"/>
  <c r="T1961" i="23"/>
  <c r="Z1960" i="23"/>
  <c r="Y1960" i="23"/>
  <c r="W1960" i="23"/>
  <c r="V1960" i="23"/>
  <c r="U1960" i="23"/>
  <c r="X1960" i="23" s="1"/>
  <c r="T1960" i="23"/>
  <c r="Z1959" i="23"/>
  <c r="Y1959" i="23"/>
  <c r="V1959" i="23"/>
  <c r="U1959" i="23"/>
  <c r="X1959" i="23" s="1"/>
  <c r="T1959" i="23"/>
  <c r="Z1958" i="23"/>
  <c r="Y1958" i="23"/>
  <c r="V1958" i="23"/>
  <c r="U1958" i="23"/>
  <c r="X1958" i="23" s="1"/>
  <c r="T1958" i="23"/>
  <c r="Z1957" i="23"/>
  <c r="Y1957" i="23"/>
  <c r="V1957" i="23"/>
  <c r="U1957" i="23"/>
  <c r="X1957" i="23" s="1"/>
  <c r="T1957" i="23"/>
  <c r="Z1956" i="23"/>
  <c r="Y1956" i="23"/>
  <c r="W1956" i="23"/>
  <c r="V1956" i="23"/>
  <c r="U1956" i="23"/>
  <c r="X1956" i="23" s="1"/>
  <c r="T1956" i="23"/>
  <c r="Z1955" i="23"/>
  <c r="Y1955" i="23"/>
  <c r="V1955" i="23"/>
  <c r="U1955" i="23"/>
  <c r="X1955" i="23" s="1"/>
  <c r="T1955" i="23"/>
  <c r="Z1954" i="23"/>
  <c r="Y1954" i="23"/>
  <c r="V1954" i="23"/>
  <c r="U1954" i="23"/>
  <c r="X1954" i="23" s="1"/>
  <c r="T1954" i="23"/>
  <c r="Z1953" i="23"/>
  <c r="Y1953" i="23"/>
  <c r="V1953" i="23"/>
  <c r="U1953" i="23"/>
  <c r="X1953" i="23" s="1"/>
  <c r="T1953" i="23"/>
  <c r="Z1952" i="23"/>
  <c r="Y1952" i="23"/>
  <c r="W1952" i="23"/>
  <c r="V1952" i="23"/>
  <c r="U1952" i="23"/>
  <c r="X1952" i="23" s="1"/>
  <c r="T1952" i="23"/>
  <c r="Z1951" i="23"/>
  <c r="Y1951" i="23"/>
  <c r="V1951" i="23"/>
  <c r="U1951" i="23"/>
  <c r="X1951" i="23" s="1"/>
  <c r="T1951" i="23"/>
  <c r="Z1950" i="23"/>
  <c r="Y1950" i="23"/>
  <c r="V1950" i="23"/>
  <c r="U1950" i="23"/>
  <c r="X1950" i="23" s="1"/>
  <c r="T1950" i="23"/>
  <c r="Z1949" i="23"/>
  <c r="Y1949" i="23"/>
  <c r="V1949" i="23"/>
  <c r="U1949" i="23"/>
  <c r="X1949" i="23" s="1"/>
  <c r="T1949" i="23"/>
  <c r="Z1948" i="23"/>
  <c r="Y1948" i="23"/>
  <c r="W1948" i="23"/>
  <c r="V1948" i="23"/>
  <c r="U1948" i="23"/>
  <c r="X1948" i="23" s="1"/>
  <c r="T1948" i="23"/>
  <c r="Z1947" i="23"/>
  <c r="Y1947" i="23"/>
  <c r="V1947" i="23"/>
  <c r="U1947" i="23"/>
  <c r="X1947" i="23" s="1"/>
  <c r="T1947" i="23"/>
  <c r="Z1946" i="23"/>
  <c r="Y1946" i="23"/>
  <c r="V1946" i="23"/>
  <c r="U1946" i="23"/>
  <c r="X1946" i="23" s="1"/>
  <c r="T1946" i="23"/>
  <c r="Z1945" i="23"/>
  <c r="Y1945" i="23"/>
  <c r="V1945" i="23"/>
  <c r="U1945" i="23"/>
  <c r="X1945" i="23" s="1"/>
  <c r="T1945" i="23"/>
  <c r="Z1944" i="23"/>
  <c r="Y1944" i="23"/>
  <c r="W1944" i="23"/>
  <c r="V1944" i="23"/>
  <c r="U1944" i="23"/>
  <c r="X1944" i="23" s="1"/>
  <c r="T1944" i="23"/>
  <c r="Z1943" i="23"/>
  <c r="Y1943" i="23"/>
  <c r="V1943" i="23"/>
  <c r="U1943" i="23"/>
  <c r="X1943" i="23" s="1"/>
  <c r="T1943" i="23"/>
  <c r="Z1942" i="23"/>
  <c r="Y1942" i="23"/>
  <c r="V1942" i="23"/>
  <c r="U1942" i="23"/>
  <c r="X1942" i="23" s="1"/>
  <c r="T1942" i="23"/>
  <c r="Z1941" i="23"/>
  <c r="Y1941" i="23"/>
  <c r="V1941" i="23"/>
  <c r="U1941" i="23"/>
  <c r="X1941" i="23" s="1"/>
  <c r="T1941" i="23"/>
  <c r="Z1940" i="23"/>
  <c r="Y1940" i="23"/>
  <c r="W1940" i="23"/>
  <c r="V1940" i="23"/>
  <c r="U1940" i="23"/>
  <c r="X1940" i="23" s="1"/>
  <c r="T1940" i="23"/>
  <c r="Z1939" i="23"/>
  <c r="Y1939" i="23"/>
  <c r="V1939" i="23"/>
  <c r="U1939" i="23"/>
  <c r="X1939" i="23" s="1"/>
  <c r="T1939" i="23"/>
  <c r="Z1938" i="23"/>
  <c r="Y1938" i="23"/>
  <c r="V1938" i="23"/>
  <c r="U1938" i="23"/>
  <c r="X1938" i="23" s="1"/>
  <c r="T1938" i="23"/>
  <c r="Z1937" i="23"/>
  <c r="Y1937" i="23"/>
  <c r="V1937" i="23"/>
  <c r="U1937" i="23"/>
  <c r="X1937" i="23" s="1"/>
  <c r="T1937" i="23"/>
  <c r="Z1936" i="23"/>
  <c r="Y1936" i="23"/>
  <c r="W1936" i="23"/>
  <c r="V1936" i="23"/>
  <c r="U1936" i="23"/>
  <c r="X1936" i="23" s="1"/>
  <c r="T1936" i="23"/>
  <c r="Z1935" i="23"/>
  <c r="Y1935" i="23"/>
  <c r="V1935" i="23"/>
  <c r="U1935" i="23"/>
  <c r="X1935" i="23" s="1"/>
  <c r="T1935" i="23"/>
  <c r="Z1934" i="23"/>
  <c r="Y1934" i="23"/>
  <c r="V1934" i="23"/>
  <c r="U1934" i="23"/>
  <c r="X1934" i="23" s="1"/>
  <c r="T1934" i="23"/>
  <c r="Z1933" i="23"/>
  <c r="Y1933" i="23"/>
  <c r="V1933" i="23"/>
  <c r="U1933" i="23"/>
  <c r="X1933" i="23" s="1"/>
  <c r="T1933" i="23"/>
  <c r="Z1932" i="23"/>
  <c r="Y1932" i="23"/>
  <c r="W1932" i="23"/>
  <c r="V1932" i="23"/>
  <c r="U1932" i="23"/>
  <c r="X1932" i="23" s="1"/>
  <c r="T1932" i="23"/>
  <c r="Z1931" i="23"/>
  <c r="Y1931" i="23"/>
  <c r="V1931" i="23"/>
  <c r="U1931" i="23"/>
  <c r="X1931" i="23" s="1"/>
  <c r="T1931" i="23"/>
  <c r="Z1930" i="23"/>
  <c r="Y1930" i="23"/>
  <c r="V1930" i="23"/>
  <c r="U1930" i="23"/>
  <c r="X1930" i="23" s="1"/>
  <c r="T1930" i="23"/>
  <c r="Z1929" i="23"/>
  <c r="Y1929" i="23"/>
  <c r="V1929" i="23"/>
  <c r="U1929" i="23"/>
  <c r="X1929" i="23" s="1"/>
  <c r="T1929" i="23"/>
  <c r="Z1928" i="23"/>
  <c r="Y1928" i="23"/>
  <c r="W1928" i="23"/>
  <c r="V1928" i="23"/>
  <c r="U1928" i="23"/>
  <c r="X1928" i="23" s="1"/>
  <c r="T1928" i="23"/>
  <c r="Z1927" i="23"/>
  <c r="Y1927" i="23"/>
  <c r="V1927" i="23"/>
  <c r="U1927" i="23"/>
  <c r="X1927" i="23" s="1"/>
  <c r="T1927" i="23"/>
  <c r="Z1926" i="23"/>
  <c r="Y1926" i="23"/>
  <c r="V1926" i="23"/>
  <c r="U1926" i="23"/>
  <c r="X1926" i="23" s="1"/>
  <c r="T1926" i="23"/>
  <c r="Z1925" i="23"/>
  <c r="Y1925" i="23"/>
  <c r="V1925" i="23"/>
  <c r="U1925" i="23"/>
  <c r="X1925" i="23" s="1"/>
  <c r="T1925" i="23"/>
  <c r="Z1924" i="23"/>
  <c r="Y1924" i="23"/>
  <c r="W1924" i="23"/>
  <c r="V1924" i="23"/>
  <c r="U1924" i="23"/>
  <c r="X1924" i="23" s="1"/>
  <c r="T1924" i="23"/>
  <c r="Z1923" i="23"/>
  <c r="Y1923" i="23"/>
  <c r="V1923" i="23"/>
  <c r="U1923" i="23"/>
  <c r="X1923" i="23" s="1"/>
  <c r="T1923" i="23"/>
  <c r="Z1922" i="23"/>
  <c r="Y1922" i="23"/>
  <c r="V1922" i="23"/>
  <c r="U1922" i="23"/>
  <c r="X1922" i="23" s="1"/>
  <c r="T1922" i="23"/>
  <c r="Z1921" i="23"/>
  <c r="Y1921" i="23"/>
  <c r="V1921" i="23"/>
  <c r="U1921" i="23"/>
  <c r="X1921" i="23" s="1"/>
  <c r="T1921" i="23"/>
  <c r="Z1920" i="23"/>
  <c r="Y1920" i="23"/>
  <c r="W1920" i="23"/>
  <c r="V1920" i="23"/>
  <c r="U1920" i="23"/>
  <c r="X1920" i="23" s="1"/>
  <c r="T1920" i="23"/>
  <c r="Z1919" i="23"/>
  <c r="Y1919" i="23"/>
  <c r="V1919" i="23"/>
  <c r="U1919" i="23"/>
  <c r="X1919" i="23" s="1"/>
  <c r="T1919" i="23"/>
  <c r="Z1918" i="23"/>
  <c r="Y1918" i="23"/>
  <c r="W1918" i="23"/>
  <c r="V1918" i="23"/>
  <c r="U1918" i="23"/>
  <c r="X1918" i="23" s="1"/>
  <c r="T1918" i="23"/>
  <c r="Z1917" i="23"/>
  <c r="Y1917" i="23"/>
  <c r="V1917" i="23"/>
  <c r="U1917" i="23"/>
  <c r="X1917" i="23" s="1"/>
  <c r="T1917" i="23"/>
  <c r="Z1916" i="23"/>
  <c r="Y1916" i="23"/>
  <c r="V1916" i="23"/>
  <c r="U1916" i="23"/>
  <c r="T1916" i="23"/>
  <c r="Z1915" i="23"/>
  <c r="Y1915" i="23"/>
  <c r="V1915" i="23"/>
  <c r="U1915" i="23"/>
  <c r="W1915" i="23" s="1"/>
  <c r="T1915" i="23"/>
  <c r="Z1914" i="23"/>
  <c r="Y1914" i="23"/>
  <c r="W1914" i="23"/>
  <c r="V1914" i="23"/>
  <c r="U1914" i="23"/>
  <c r="X1914" i="23" s="1"/>
  <c r="T1914" i="23"/>
  <c r="Z1913" i="23"/>
  <c r="Y1913" i="23"/>
  <c r="V1913" i="23"/>
  <c r="U1913" i="23"/>
  <c r="X1913" i="23" s="1"/>
  <c r="T1913" i="23"/>
  <c r="Z1912" i="23"/>
  <c r="Y1912" i="23"/>
  <c r="V1912" i="23"/>
  <c r="U1912" i="23"/>
  <c r="T1912" i="23"/>
  <c r="Z1911" i="23"/>
  <c r="Y1911" i="23"/>
  <c r="X1911" i="23"/>
  <c r="W1911" i="23"/>
  <c r="V1911" i="23"/>
  <c r="U1911" i="23"/>
  <c r="T1911" i="23"/>
  <c r="Z1910" i="23"/>
  <c r="Y1910" i="23"/>
  <c r="V1910" i="23"/>
  <c r="U1910" i="23"/>
  <c r="X1910" i="23" s="1"/>
  <c r="T1910" i="23"/>
  <c r="Z1909" i="23"/>
  <c r="Y1909" i="23"/>
  <c r="V1909" i="23"/>
  <c r="U1909" i="23"/>
  <c r="X1909" i="23" s="1"/>
  <c r="T1909" i="23"/>
  <c r="Z1908" i="23"/>
  <c r="Y1908" i="23"/>
  <c r="V1908" i="23"/>
  <c r="U1908" i="23"/>
  <c r="T1908" i="23"/>
  <c r="Z1907" i="23"/>
  <c r="Y1907" i="23"/>
  <c r="W1907" i="23"/>
  <c r="V1907" i="23"/>
  <c r="U1907" i="23"/>
  <c r="X1907" i="23" s="1"/>
  <c r="T1907" i="23"/>
  <c r="Z1906" i="23"/>
  <c r="Y1906" i="23"/>
  <c r="V1906" i="23"/>
  <c r="U1906" i="23"/>
  <c r="X1906" i="23" s="1"/>
  <c r="T1906" i="23"/>
  <c r="Z1905" i="23"/>
  <c r="Y1905" i="23"/>
  <c r="V1905" i="23"/>
  <c r="U1905" i="23"/>
  <c r="X1905" i="23" s="1"/>
  <c r="T1905" i="23"/>
  <c r="Z1904" i="23"/>
  <c r="Y1904" i="23"/>
  <c r="V1904" i="23"/>
  <c r="U1904" i="23"/>
  <c r="T1904" i="23"/>
  <c r="Z1903" i="23"/>
  <c r="Y1903" i="23"/>
  <c r="V1903" i="23"/>
  <c r="U1903" i="23"/>
  <c r="X1903" i="23" s="1"/>
  <c r="T1903" i="23"/>
  <c r="Z1902" i="23"/>
  <c r="Y1902" i="23"/>
  <c r="W1902" i="23"/>
  <c r="V1902" i="23"/>
  <c r="U1902" i="23"/>
  <c r="X1902" i="23" s="1"/>
  <c r="T1902" i="23"/>
  <c r="Z1901" i="23"/>
  <c r="Y1901" i="23"/>
  <c r="V1901" i="23"/>
  <c r="U1901" i="23"/>
  <c r="X1901" i="23" s="1"/>
  <c r="T1901" i="23"/>
  <c r="Z1900" i="23"/>
  <c r="Y1900" i="23"/>
  <c r="V1900" i="23"/>
  <c r="U1900" i="23"/>
  <c r="T1900" i="23"/>
  <c r="Z1899" i="23"/>
  <c r="Y1899" i="23"/>
  <c r="V1899" i="23"/>
  <c r="U1899" i="23"/>
  <c r="W1899" i="23" s="1"/>
  <c r="T1899" i="23"/>
  <c r="Z1898" i="23"/>
  <c r="Y1898" i="23"/>
  <c r="W1898" i="23"/>
  <c r="V1898" i="23"/>
  <c r="U1898" i="23"/>
  <c r="X1898" i="23" s="1"/>
  <c r="T1898" i="23"/>
  <c r="Z1897" i="23"/>
  <c r="Y1897" i="23"/>
  <c r="V1897" i="23"/>
  <c r="U1897" i="23"/>
  <c r="X1897" i="23" s="1"/>
  <c r="T1897" i="23"/>
  <c r="Z1896" i="23"/>
  <c r="Y1896" i="23"/>
  <c r="V1896" i="23"/>
  <c r="U1896" i="23"/>
  <c r="T1896" i="23"/>
  <c r="Z1895" i="23"/>
  <c r="Y1895" i="23"/>
  <c r="X1895" i="23"/>
  <c r="W1895" i="23"/>
  <c r="V1895" i="23"/>
  <c r="U1895" i="23"/>
  <c r="T1895" i="23"/>
  <c r="Z1894" i="23"/>
  <c r="Y1894" i="23"/>
  <c r="V1894" i="23"/>
  <c r="U1894" i="23"/>
  <c r="X1894" i="23" s="1"/>
  <c r="T1894" i="23"/>
  <c r="Z1893" i="23"/>
  <c r="Y1893" i="23"/>
  <c r="V1893" i="23"/>
  <c r="U1893" i="23"/>
  <c r="X1893" i="23" s="1"/>
  <c r="T1893" i="23"/>
  <c r="Z1892" i="23"/>
  <c r="Y1892" i="23"/>
  <c r="V1892" i="23"/>
  <c r="U1892" i="23"/>
  <c r="T1892" i="23"/>
  <c r="Z1891" i="23"/>
  <c r="Y1891" i="23"/>
  <c r="W1891" i="23"/>
  <c r="V1891" i="23"/>
  <c r="U1891" i="23"/>
  <c r="X1891" i="23" s="1"/>
  <c r="T1891" i="23"/>
  <c r="Z1890" i="23"/>
  <c r="Y1890" i="23"/>
  <c r="V1890" i="23"/>
  <c r="U1890" i="23"/>
  <c r="X1890" i="23" s="1"/>
  <c r="T1890" i="23"/>
  <c r="Z1889" i="23"/>
  <c r="Y1889" i="23"/>
  <c r="V1889" i="23"/>
  <c r="U1889" i="23"/>
  <c r="X1889" i="23" s="1"/>
  <c r="T1889" i="23"/>
  <c r="Z1888" i="23"/>
  <c r="Y1888" i="23"/>
  <c r="V1888" i="23"/>
  <c r="U1888" i="23"/>
  <c r="T1888" i="23"/>
  <c r="Z1887" i="23"/>
  <c r="Y1887" i="23"/>
  <c r="V1887" i="23"/>
  <c r="U1887" i="23"/>
  <c r="X1887" i="23" s="1"/>
  <c r="T1887" i="23"/>
  <c r="Z1886" i="23"/>
  <c r="Y1886" i="23"/>
  <c r="W1886" i="23"/>
  <c r="V1886" i="23"/>
  <c r="U1886" i="23"/>
  <c r="X1886" i="23" s="1"/>
  <c r="T1886" i="23"/>
  <c r="Z1885" i="23"/>
  <c r="Y1885" i="23"/>
  <c r="V1885" i="23"/>
  <c r="U1885" i="23"/>
  <c r="X1885" i="23" s="1"/>
  <c r="T1885" i="23"/>
  <c r="Z1884" i="23"/>
  <c r="Y1884" i="23"/>
  <c r="V1884" i="23"/>
  <c r="U1884" i="23"/>
  <c r="T1884" i="23"/>
  <c r="Z1883" i="23"/>
  <c r="Y1883" i="23"/>
  <c r="V1883" i="23"/>
  <c r="U1883" i="23"/>
  <c r="W1883" i="23" s="1"/>
  <c r="T1883" i="23"/>
  <c r="Z1882" i="23"/>
  <c r="Y1882" i="23"/>
  <c r="W1882" i="23"/>
  <c r="V1882" i="23"/>
  <c r="U1882" i="23"/>
  <c r="X1882" i="23" s="1"/>
  <c r="T1882" i="23"/>
  <c r="Z1881" i="23"/>
  <c r="Y1881" i="23"/>
  <c r="V1881" i="23"/>
  <c r="U1881" i="23"/>
  <c r="X1881" i="23" s="1"/>
  <c r="T1881" i="23"/>
  <c r="Z1880" i="23"/>
  <c r="Y1880" i="23"/>
  <c r="V1880" i="23"/>
  <c r="U1880" i="23"/>
  <c r="T1880" i="23"/>
  <c r="Z1879" i="23"/>
  <c r="Y1879" i="23"/>
  <c r="X1879" i="23"/>
  <c r="W1879" i="23"/>
  <c r="V1879" i="23"/>
  <c r="U1879" i="23"/>
  <c r="T1879" i="23"/>
  <c r="Z1878" i="23"/>
  <c r="Y1878" i="23"/>
  <c r="V1878" i="23"/>
  <c r="U1878" i="23"/>
  <c r="X1878" i="23" s="1"/>
  <c r="T1878" i="23"/>
  <c r="Z1877" i="23"/>
  <c r="Y1877" i="23"/>
  <c r="V1877" i="23"/>
  <c r="U1877" i="23"/>
  <c r="X1877" i="23" s="1"/>
  <c r="T1877" i="23"/>
  <c r="Z1876" i="23"/>
  <c r="Y1876" i="23"/>
  <c r="V1876" i="23"/>
  <c r="U1876" i="23"/>
  <c r="T1876" i="23"/>
  <c r="Z1875" i="23"/>
  <c r="Y1875" i="23"/>
  <c r="W1875" i="23"/>
  <c r="V1875" i="23"/>
  <c r="U1875" i="23"/>
  <c r="X1875" i="23" s="1"/>
  <c r="T1875" i="23"/>
  <c r="Z1874" i="23"/>
  <c r="Y1874" i="23"/>
  <c r="V1874" i="23"/>
  <c r="U1874" i="23"/>
  <c r="X1874" i="23" s="1"/>
  <c r="T1874" i="23"/>
  <c r="Z1873" i="23"/>
  <c r="Y1873" i="23"/>
  <c r="V1873" i="23"/>
  <c r="U1873" i="23"/>
  <c r="X1873" i="23" s="1"/>
  <c r="T1873" i="23"/>
  <c r="Z1872" i="23"/>
  <c r="Y1872" i="23"/>
  <c r="V1872" i="23"/>
  <c r="U1872" i="23"/>
  <c r="T1872" i="23"/>
  <c r="Z1871" i="23"/>
  <c r="Y1871" i="23"/>
  <c r="V1871" i="23"/>
  <c r="U1871" i="23"/>
  <c r="X1871" i="23" s="1"/>
  <c r="T1871" i="23"/>
  <c r="Z1870" i="23"/>
  <c r="Y1870" i="23"/>
  <c r="W1870" i="23"/>
  <c r="V1870" i="23"/>
  <c r="U1870" i="23"/>
  <c r="X1870" i="23" s="1"/>
  <c r="T1870" i="23"/>
  <c r="Z1869" i="23"/>
  <c r="Y1869" i="23"/>
  <c r="V1869" i="23"/>
  <c r="U1869" i="23"/>
  <c r="X1869" i="23" s="1"/>
  <c r="T1869" i="23"/>
  <c r="Z1868" i="23"/>
  <c r="Y1868" i="23"/>
  <c r="V1868" i="23"/>
  <c r="U1868" i="23"/>
  <c r="T1868" i="23"/>
  <c r="Z1867" i="23"/>
  <c r="Y1867" i="23"/>
  <c r="X1867" i="23"/>
  <c r="V1867" i="23"/>
  <c r="U1867" i="23"/>
  <c r="W1867" i="23" s="1"/>
  <c r="T1867" i="23"/>
  <c r="Z1866" i="23"/>
  <c r="Y1866" i="23"/>
  <c r="W1866" i="23"/>
  <c r="V1866" i="23"/>
  <c r="U1866" i="23"/>
  <c r="X1866" i="23" s="1"/>
  <c r="T1866" i="23"/>
  <c r="Z1865" i="23"/>
  <c r="Y1865" i="23"/>
  <c r="V1865" i="23"/>
  <c r="U1865" i="23"/>
  <c r="X1865" i="23" s="1"/>
  <c r="T1865" i="23"/>
  <c r="Z1864" i="23"/>
  <c r="Y1864" i="23"/>
  <c r="V1864" i="23"/>
  <c r="U1864" i="23"/>
  <c r="T1864" i="23"/>
  <c r="Z1863" i="23"/>
  <c r="Y1863" i="23"/>
  <c r="X1863" i="23"/>
  <c r="W1863" i="23"/>
  <c r="V1863" i="23"/>
  <c r="U1863" i="23"/>
  <c r="T1863" i="23"/>
  <c r="Z1862" i="23"/>
  <c r="Y1862" i="23"/>
  <c r="V1862" i="23"/>
  <c r="U1862" i="23"/>
  <c r="X1862" i="23" s="1"/>
  <c r="T1862" i="23"/>
  <c r="Z1861" i="23"/>
  <c r="Y1861" i="23"/>
  <c r="V1861" i="23"/>
  <c r="U1861" i="23"/>
  <c r="X1861" i="23" s="1"/>
  <c r="T1861" i="23"/>
  <c r="Z1860" i="23"/>
  <c r="Y1860" i="23"/>
  <c r="V1860" i="23"/>
  <c r="U1860" i="23"/>
  <c r="T1860" i="23"/>
  <c r="Z1859" i="23"/>
  <c r="Y1859" i="23"/>
  <c r="W1859" i="23"/>
  <c r="V1859" i="23"/>
  <c r="U1859" i="23"/>
  <c r="X1859" i="23" s="1"/>
  <c r="T1859" i="23"/>
  <c r="Z1858" i="23"/>
  <c r="Y1858" i="23"/>
  <c r="V1858" i="23"/>
  <c r="U1858" i="23"/>
  <c r="X1858" i="23" s="1"/>
  <c r="T1858" i="23"/>
  <c r="Z1857" i="23"/>
  <c r="Y1857" i="23"/>
  <c r="V1857" i="23"/>
  <c r="U1857" i="23"/>
  <c r="X1857" i="23" s="1"/>
  <c r="T1857" i="23"/>
  <c r="Z1856" i="23"/>
  <c r="Y1856" i="23"/>
  <c r="V1856" i="23"/>
  <c r="U1856" i="23"/>
  <c r="T1856" i="23"/>
  <c r="Z1855" i="23"/>
  <c r="Y1855" i="23"/>
  <c r="V1855" i="23"/>
  <c r="U1855" i="23"/>
  <c r="X1855" i="23" s="1"/>
  <c r="T1855" i="23"/>
  <c r="Z1854" i="23"/>
  <c r="Y1854" i="23"/>
  <c r="W1854" i="23"/>
  <c r="V1854" i="23"/>
  <c r="U1854" i="23"/>
  <c r="X1854" i="23" s="1"/>
  <c r="T1854" i="23"/>
  <c r="Z1853" i="23"/>
  <c r="Y1853" i="23"/>
  <c r="V1853" i="23"/>
  <c r="U1853" i="23"/>
  <c r="X1853" i="23" s="1"/>
  <c r="T1853" i="23"/>
  <c r="Z1852" i="23"/>
  <c r="Y1852" i="23"/>
  <c r="V1852" i="23"/>
  <c r="U1852" i="23"/>
  <c r="T1852" i="23"/>
  <c r="Z1851" i="23"/>
  <c r="Y1851" i="23"/>
  <c r="X1851" i="23"/>
  <c r="V1851" i="23"/>
  <c r="U1851" i="23"/>
  <c r="W1851" i="23" s="1"/>
  <c r="T1851" i="23"/>
  <c r="Z1850" i="23"/>
  <c r="Y1850" i="23"/>
  <c r="W1850" i="23"/>
  <c r="V1850" i="23"/>
  <c r="U1850" i="23"/>
  <c r="X1850" i="23" s="1"/>
  <c r="T1850" i="23"/>
  <c r="Z1849" i="23"/>
  <c r="Y1849" i="23"/>
  <c r="V1849" i="23"/>
  <c r="U1849" i="23"/>
  <c r="X1849" i="23" s="1"/>
  <c r="T1849" i="23"/>
  <c r="Z1848" i="23"/>
  <c r="Y1848" i="23"/>
  <c r="V1848" i="23"/>
  <c r="U1848" i="23"/>
  <c r="T1848" i="23"/>
  <c r="Z1847" i="23"/>
  <c r="Y1847" i="23"/>
  <c r="X1847" i="23"/>
  <c r="W1847" i="23"/>
  <c r="V1847" i="23"/>
  <c r="U1847" i="23"/>
  <c r="T1847" i="23"/>
  <c r="Z1846" i="23"/>
  <c r="Y1846" i="23"/>
  <c r="V1846" i="23"/>
  <c r="U1846" i="23"/>
  <c r="X1846" i="23" s="1"/>
  <c r="T1846" i="23"/>
  <c r="Z1845" i="23"/>
  <c r="Y1845" i="23"/>
  <c r="V1845" i="23"/>
  <c r="U1845" i="23"/>
  <c r="X1845" i="23" s="1"/>
  <c r="T1845" i="23"/>
  <c r="Z1844" i="23"/>
  <c r="Y1844" i="23"/>
  <c r="V1844" i="23"/>
  <c r="U1844" i="23"/>
  <c r="T1844" i="23"/>
  <c r="Z1843" i="23"/>
  <c r="Y1843" i="23"/>
  <c r="W1843" i="23"/>
  <c r="V1843" i="23"/>
  <c r="U1843" i="23"/>
  <c r="X1843" i="23" s="1"/>
  <c r="T1843" i="23"/>
  <c r="Z1842" i="23"/>
  <c r="Y1842" i="23"/>
  <c r="V1842" i="23"/>
  <c r="U1842" i="23"/>
  <c r="X1842" i="23" s="1"/>
  <c r="T1842" i="23"/>
  <c r="Z1841" i="23"/>
  <c r="Y1841" i="23"/>
  <c r="V1841" i="23"/>
  <c r="U1841" i="23"/>
  <c r="X1841" i="23" s="1"/>
  <c r="T1841" i="23"/>
  <c r="Z1840" i="23"/>
  <c r="Y1840" i="23"/>
  <c r="V1840" i="23"/>
  <c r="U1840" i="23"/>
  <c r="T1840" i="23"/>
  <c r="Z1839" i="23"/>
  <c r="Y1839" i="23"/>
  <c r="V1839" i="23"/>
  <c r="U1839" i="23"/>
  <c r="X1839" i="23" s="1"/>
  <c r="T1839" i="23"/>
  <c r="Z1838" i="23"/>
  <c r="Y1838" i="23"/>
  <c r="W1838" i="23"/>
  <c r="V1838" i="23"/>
  <c r="U1838" i="23"/>
  <c r="X1838" i="23" s="1"/>
  <c r="T1838" i="23"/>
  <c r="Z1837" i="23"/>
  <c r="Y1837" i="23"/>
  <c r="V1837" i="23"/>
  <c r="U1837" i="23"/>
  <c r="X1837" i="23" s="1"/>
  <c r="T1837" i="23"/>
  <c r="Z1836" i="23"/>
  <c r="Y1836" i="23"/>
  <c r="V1836" i="23"/>
  <c r="U1836" i="23"/>
  <c r="T1836" i="23"/>
  <c r="Z1835" i="23"/>
  <c r="Y1835" i="23"/>
  <c r="X1835" i="23"/>
  <c r="V1835" i="23"/>
  <c r="U1835" i="23"/>
  <c r="W1835" i="23" s="1"/>
  <c r="T1835" i="23"/>
  <c r="Z1834" i="23"/>
  <c r="Y1834" i="23"/>
  <c r="W1834" i="23"/>
  <c r="V1834" i="23"/>
  <c r="U1834" i="23"/>
  <c r="X1834" i="23" s="1"/>
  <c r="T1834" i="23"/>
  <c r="Z1833" i="23"/>
  <c r="Y1833" i="23"/>
  <c r="V1833" i="23"/>
  <c r="U1833" i="23"/>
  <c r="X1833" i="23" s="1"/>
  <c r="T1833" i="23"/>
  <c r="Z1832" i="23"/>
  <c r="Y1832" i="23"/>
  <c r="V1832" i="23"/>
  <c r="U1832" i="23"/>
  <c r="T1832" i="23"/>
  <c r="Z1831" i="23"/>
  <c r="Y1831" i="23"/>
  <c r="X1831" i="23"/>
  <c r="W1831" i="23"/>
  <c r="V1831" i="23"/>
  <c r="U1831" i="23"/>
  <c r="T1831" i="23"/>
  <c r="Z1830" i="23"/>
  <c r="Y1830" i="23"/>
  <c r="V1830" i="23"/>
  <c r="U1830" i="23"/>
  <c r="X1830" i="23" s="1"/>
  <c r="T1830" i="23"/>
  <c r="Z1829" i="23"/>
  <c r="Y1829" i="23"/>
  <c r="V1829" i="23"/>
  <c r="U1829" i="23"/>
  <c r="X1829" i="23" s="1"/>
  <c r="T1829" i="23"/>
  <c r="Z1828" i="23"/>
  <c r="Y1828" i="23"/>
  <c r="V1828" i="23"/>
  <c r="U1828" i="23"/>
  <c r="T1828" i="23"/>
  <c r="Z1827" i="23"/>
  <c r="Y1827" i="23"/>
  <c r="W1827" i="23"/>
  <c r="V1827" i="23"/>
  <c r="U1827" i="23"/>
  <c r="X1827" i="23" s="1"/>
  <c r="T1827" i="23"/>
  <c r="Z1826" i="23"/>
  <c r="Y1826" i="23"/>
  <c r="V1826" i="23"/>
  <c r="U1826" i="23"/>
  <c r="X1826" i="23" s="1"/>
  <c r="T1826" i="23"/>
  <c r="Z1825" i="23"/>
  <c r="Y1825" i="23"/>
  <c r="V1825" i="23"/>
  <c r="U1825" i="23"/>
  <c r="X1825" i="23" s="1"/>
  <c r="T1825" i="23"/>
  <c r="Z1824" i="23"/>
  <c r="Y1824" i="23"/>
  <c r="V1824" i="23"/>
  <c r="U1824" i="23"/>
  <c r="T1824" i="23"/>
  <c r="Z1823" i="23"/>
  <c r="Y1823" i="23"/>
  <c r="V1823" i="23"/>
  <c r="U1823" i="23"/>
  <c r="X1823" i="23" s="1"/>
  <c r="T1823" i="23"/>
  <c r="Z1822" i="23"/>
  <c r="Y1822" i="23"/>
  <c r="W1822" i="23"/>
  <c r="V1822" i="23"/>
  <c r="U1822" i="23"/>
  <c r="X1822" i="23" s="1"/>
  <c r="T1822" i="23"/>
  <c r="Z1821" i="23"/>
  <c r="Y1821" i="23"/>
  <c r="V1821" i="23"/>
  <c r="U1821" i="23"/>
  <c r="X1821" i="23" s="1"/>
  <c r="T1821" i="23"/>
  <c r="Z1820" i="23"/>
  <c r="Y1820" i="23"/>
  <c r="V1820" i="23"/>
  <c r="U1820" i="23"/>
  <c r="T1820" i="23"/>
  <c r="Z1819" i="23"/>
  <c r="Y1819" i="23"/>
  <c r="X1819" i="23"/>
  <c r="V1819" i="23"/>
  <c r="U1819" i="23"/>
  <c r="W1819" i="23" s="1"/>
  <c r="T1819" i="23"/>
  <c r="Z1818" i="23"/>
  <c r="Y1818" i="23"/>
  <c r="W1818" i="23"/>
  <c r="V1818" i="23"/>
  <c r="U1818" i="23"/>
  <c r="X1818" i="23" s="1"/>
  <c r="T1818" i="23"/>
  <c r="Z1817" i="23"/>
  <c r="Y1817" i="23"/>
  <c r="V1817" i="23"/>
  <c r="U1817" i="23"/>
  <c r="X1817" i="23" s="1"/>
  <c r="T1817" i="23"/>
  <c r="Z1816" i="23"/>
  <c r="Y1816" i="23"/>
  <c r="V1816" i="23"/>
  <c r="U1816" i="23"/>
  <c r="T1816" i="23"/>
  <c r="Z1815" i="23"/>
  <c r="Y1815" i="23"/>
  <c r="X1815" i="23"/>
  <c r="W1815" i="23"/>
  <c r="V1815" i="23"/>
  <c r="U1815" i="23"/>
  <c r="T1815" i="23"/>
  <c r="Z1814" i="23"/>
  <c r="Y1814" i="23"/>
  <c r="V1814" i="23"/>
  <c r="U1814" i="23"/>
  <c r="X1814" i="23" s="1"/>
  <c r="T1814" i="23"/>
  <c r="Z1813" i="23"/>
  <c r="Y1813" i="23"/>
  <c r="V1813" i="23"/>
  <c r="U1813" i="23"/>
  <c r="X1813" i="23" s="1"/>
  <c r="T1813" i="23"/>
  <c r="Z1812" i="23"/>
  <c r="Y1812" i="23"/>
  <c r="V1812" i="23"/>
  <c r="U1812" i="23"/>
  <c r="T1812" i="23"/>
  <c r="Z1811" i="23"/>
  <c r="Y1811" i="23"/>
  <c r="W1811" i="23"/>
  <c r="V1811" i="23"/>
  <c r="U1811" i="23"/>
  <c r="X1811" i="23" s="1"/>
  <c r="T1811" i="23"/>
  <c r="Z1810" i="23"/>
  <c r="Y1810" i="23"/>
  <c r="V1810" i="23"/>
  <c r="U1810" i="23"/>
  <c r="X1810" i="23" s="1"/>
  <c r="T1810" i="23"/>
  <c r="Z1809" i="23"/>
  <c r="Y1809" i="23"/>
  <c r="V1809" i="23"/>
  <c r="U1809" i="23"/>
  <c r="X1809" i="23" s="1"/>
  <c r="T1809" i="23"/>
  <c r="Z1808" i="23"/>
  <c r="Y1808" i="23"/>
  <c r="V1808" i="23"/>
  <c r="U1808" i="23"/>
  <c r="T1808" i="23"/>
  <c r="Z1807" i="23"/>
  <c r="Y1807" i="23"/>
  <c r="V1807" i="23"/>
  <c r="U1807" i="23"/>
  <c r="X1807" i="23" s="1"/>
  <c r="T1807" i="23"/>
  <c r="Z1806" i="23"/>
  <c r="Y1806" i="23"/>
  <c r="W1806" i="23"/>
  <c r="V1806" i="23"/>
  <c r="U1806" i="23"/>
  <c r="X1806" i="23" s="1"/>
  <c r="T1806" i="23"/>
  <c r="Z1805" i="23"/>
  <c r="Y1805" i="23"/>
  <c r="V1805" i="23"/>
  <c r="U1805" i="23"/>
  <c r="X1805" i="23" s="1"/>
  <c r="T1805" i="23"/>
  <c r="Z1804" i="23"/>
  <c r="Y1804" i="23"/>
  <c r="V1804" i="23"/>
  <c r="U1804" i="23"/>
  <c r="T1804" i="23"/>
  <c r="Z1803" i="23"/>
  <c r="Y1803" i="23"/>
  <c r="X1803" i="23"/>
  <c r="V1803" i="23"/>
  <c r="U1803" i="23"/>
  <c r="W1803" i="23" s="1"/>
  <c r="T1803" i="23"/>
  <c r="Z1802" i="23"/>
  <c r="Y1802" i="23"/>
  <c r="W1802" i="23"/>
  <c r="V1802" i="23"/>
  <c r="U1802" i="23"/>
  <c r="X1802" i="23" s="1"/>
  <c r="T1802" i="23"/>
  <c r="Z1801" i="23"/>
  <c r="Y1801" i="23"/>
  <c r="V1801" i="23"/>
  <c r="U1801" i="23"/>
  <c r="X1801" i="23" s="1"/>
  <c r="T1801" i="23"/>
  <c r="Z1800" i="23"/>
  <c r="Y1800" i="23"/>
  <c r="V1800" i="23"/>
  <c r="U1800" i="23"/>
  <c r="T1800" i="23"/>
  <c r="Z1799" i="23"/>
  <c r="Y1799" i="23"/>
  <c r="X1799" i="23"/>
  <c r="W1799" i="23"/>
  <c r="V1799" i="23"/>
  <c r="U1799" i="23"/>
  <c r="T1799" i="23"/>
  <c r="Z1798" i="23"/>
  <c r="Y1798" i="23"/>
  <c r="V1798" i="23"/>
  <c r="U1798" i="23"/>
  <c r="X1798" i="23" s="1"/>
  <c r="T1798" i="23"/>
  <c r="Z1797" i="23"/>
  <c r="Y1797" i="23"/>
  <c r="V1797" i="23"/>
  <c r="U1797" i="23"/>
  <c r="X1797" i="23" s="1"/>
  <c r="T1797" i="23"/>
  <c r="Z1796" i="23"/>
  <c r="Y1796" i="23"/>
  <c r="V1796" i="23"/>
  <c r="U1796" i="23"/>
  <c r="W1796" i="23" s="1"/>
  <c r="T1796" i="23"/>
  <c r="Z1795" i="23"/>
  <c r="Y1795" i="23"/>
  <c r="W1795" i="23"/>
  <c r="V1795" i="23"/>
  <c r="U1795" i="23"/>
  <c r="X1795" i="23" s="1"/>
  <c r="T1795" i="23"/>
  <c r="Z1794" i="23"/>
  <c r="Y1794" i="23"/>
  <c r="V1794" i="23"/>
  <c r="U1794" i="23"/>
  <c r="X1794" i="23" s="1"/>
  <c r="T1794" i="23"/>
  <c r="Z1793" i="23"/>
  <c r="Y1793" i="23"/>
  <c r="V1793" i="23"/>
  <c r="U1793" i="23"/>
  <c r="T1793" i="23"/>
  <c r="Z1792" i="23"/>
  <c r="Y1792" i="23"/>
  <c r="V1792" i="23"/>
  <c r="U1792" i="23"/>
  <c r="W1792" i="23" s="1"/>
  <c r="T1792" i="23"/>
  <c r="Z1791" i="23"/>
  <c r="Y1791" i="23"/>
  <c r="V1791" i="23"/>
  <c r="U1791" i="23"/>
  <c r="X1791" i="23" s="1"/>
  <c r="T1791" i="23"/>
  <c r="Z1790" i="23"/>
  <c r="Y1790" i="23"/>
  <c r="W1790" i="23"/>
  <c r="V1790" i="23"/>
  <c r="U1790" i="23"/>
  <c r="X1790" i="23" s="1"/>
  <c r="T1790" i="23"/>
  <c r="Z1789" i="23"/>
  <c r="Y1789" i="23"/>
  <c r="V1789" i="23"/>
  <c r="U1789" i="23"/>
  <c r="T1789" i="23"/>
  <c r="Z1788" i="23"/>
  <c r="Y1788" i="23"/>
  <c r="V1788" i="23"/>
  <c r="U1788" i="23"/>
  <c r="W1788" i="23" s="1"/>
  <c r="T1788" i="23"/>
  <c r="Z1787" i="23"/>
  <c r="Y1787" i="23"/>
  <c r="X1787" i="23"/>
  <c r="V1787" i="23"/>
  <c r="U1787" i="23"/>
  <c r="W1787" i="23" s="1"/>
  <c r="T1787" i="23"/>
  <c r="Z1786" i="23"/>
  <c r="Y1786" i="23"/>
  <c r="W1786" i="23"/>
  <c r="V1786" i="23"/>
  <c r="U1786" i="23"/>
  <c r="X1786" i="23" s="1"/>
  <c r="T1786" i="23"/>
  <c r="Z1785" i="23"/>
  <c r="Y1785" i="23"/>
  <c r="V1785" i="23"/>
  <c r="U1785" i="23"/>
  <c r="T1785" i="23"/>
  <c r="Z1784" i="23"/>
  <c r="Y1784" i="23"/>
  <c r="V1784" i="23"/>
  <c r="U1784" i="23"/>
  <c r="W1784" i="23" s="1"/>
  <c r="T1784" i="23"/>
  <c r="Z1783" i="23"/>
  <c r="Y1783" i="23"/>
  <c r="X1783" i="23"/>
  <c r="W1783" i="23"/>
  <c r="V1783" i="23"/>
  <c r="U1783" i="23"/>
  <c r="T1783" i="23"/>
  <c r="Z1782" i="23"/>
  <c r="Y1782" i="23"/>
  <c r="V1782" i="23"/>
  <c r="U1782" i="23"/>
  <c r="T1782" i="23"/>
  <c r="Z1781" i="23"/>
  <c r="Y1781" i="23"/>
  <c r="V1781" i="23"/>
  <c r="U1781" i="23"/>
  <c r="T1781" i="23"/>
  <c r="Z1780" i="23"/>
  <c r="Y1780" i="23"/>
  <c r="V1780" i="23"/>
  <c r="U1780" i="23"/>
  <c r="W1780" i="23" s="1"/>
  <c r="T1780" i="23"/>
  <c r="Z1779" i="23"/>
  <c r="Y1779" i="23"/>
  <c r="W1779" i="23"/>
  <c r="V1779" i="23"/>
  <c r="U1779" i="23"/>
  <c r="X1779" i="23" s="1"/>
  <c r="T1779" i="23"/>
  <c r="Z1778" i="23"/>
  <c r="Y1778" i="23"/>
  <c r="V1778" i="23"/>
  <c r="U1778" i="23"/>
  <c r="X1778" i="23" s="1"/>
  <c r="T1778" i="23"/>
  <c r="Z1777" i="23"/>
  <c r="Y1777" i="23"/>
  <c r="V1777" i="23"/>
  <c r="U1777" i="23"/>
  <c r="T1777" i="23"/>
  <c r="Z1776" i="23"/>
  <c r="Y1776" i="23"/>
  <c r="V1776" i="23"/>
  <c r="U1776" i="23"/>
  <c r="W1776" i="23" s="1"/>
  <c r="T1776" i="23"/>
  <c r="Z1775" i="23"/>
  <c r="Y1775" i="23"/>
  <c r="V1775" i="23"/>
  <c r="U1775" i="23"/>
  <c r="T1775" i="23"/>
  <c r="Z1774" i="23"/>
  <c r="Y1774" i="23"/>
  <c r="W1774" i="23"/>
  <c r="V1774" i="23"/>
  <c r="U1774" i="23"/>
  <c r="X1774" i="23" s="1"/>
  <c r="T1774" i="23"/>
  <c r="Z1773" i="23"/>
  <c r="Y1773" i="23"/>
  <c r="V1773" i="23"/>
  <c r="U1773" i="23"/>
  <c r="T1773" i="23"/>
  <c r="Z1772" i="23"/>
  <c r="Y1772" i="23"/>
  <c r="V1772" i="23"/>
  <c r="U1772" i="23"/>
  <c r="W1772" i="23" s="1"/>
  <c r="T1772" i="23"/>
  <c r="Z1771" i="23"/>
  <c r="Y1771" i="23"/>
  <c r="X1771" i="23"/>
  <c r="V1771" i="23"/>
  <c r="U1771" i="23"/>
  <c r="W1771" i="23" s="1"/>
  <c r="T1771" i="23"/>
  <c r="Z1770" i="23"/>
  <c r="Y1770" i="23"/>
  <c r="W1770" i="23"/>
  <c r="V1770" i="23"/>
  <c r="U1770" i="23"/>
  <c r="X1770" i="23" s="1"/>
  <c r="T1770" i="23"/>
  <c r="Z1769" i="23"/>
  <c r="Y1769" i="23"/>
  <c r="V1769" i="23"/>
  <c r="U1769" i="23"/>
  <c r="T1769" i="23"/>
  <c r="Z1768" i="23"/>
  <c r="Y1768" i="23"/>
  <c r="V1768" i="23"/>
  <c r="U1768" i="23"/>
  <c r="W1768" i="23" s="1"/>
  <c r="T1768" i="23"/>
  <c r="Z1767" i="23"/>
  <c r="Y1767" i="23"/>
  <c r="X1767" i="23"/>
  <c r="W1767" i="23"/>
  <c r="V1767" i="23"/>
  <c r="U1767" i="23"/>
  <c r="T1767" i="23"/>
  <c r="Z1766" i="23"/>
  <c r="Y1766" i="23"/>
  <c r="V1766" i="23"/>
  <c r="U1766" i="23"/>
  <c r="T1766" i="23"/>
  <c r="Z1765" i="23"/>
  <c r="Y1765" i="23"/>
  <c r="V1765" i="23"/>
  <c r="U1765" i="23"/>
  <c r="T1765" i="23"/>
  <c r="Z1764" i="23"/>
  <c r="Y1764" i="23"/>
  <c r="V1764" i="23"/>
  <c r="U1764" i="23"/>
  <c r="W1764" i="23" s="1"/>
  <c r="T1764" i="23"/>
  <c r="Z1763" i="23"/>
  <c r="Y1763" i="23"/>
  <c r="W1763" i="23"/>
  <c r="V1763" i="23"/>
  <c r="U1763" i="23"/>
  <c r="X1763" i="23" s="1"/>
  <c r="T1763" i="23"/>
  <c r="Z1762" i="23"/>
  <c r="Y1762" i="23"/>
  <c r="V1762" i="23"/>
  <c r="U1762" i="23"/>
  <c r="T1762" i="23"/>
  <c r="Z1761" i="23"/>
  <c r="Y1761" i="23"/>
  <c r="X1761" i="23"/>
  <c r="V1761" i="23"/>
  <c r="U1761" i="23"/>
  <c r="W1761" i="23" s="1"/>
  <c r="T1761" i="23"/>
  <c r="Z1760" i="23"/>
  <c r="Y1760" i="23"/>
  <c r="V1760" i="23"/>
  <c r="U1760" i="23"/>
  <c r="T1760" i="23"/>
  <c r="Z1759" i="23"/>
  <c r="Y1759" i="23"/>
  <c r="V1759" i="23"/>
  <c r="U1759" i="23"/>
  <c r="W1759" i="23" s="1"/>
  <c r="T1759" i="23"/>
  <c r="Z1758" i="23"/>
  <c r="Y1758" i="23"/>
  <c r="W1758" i="23"/>
  <c r="V1758" i="23"/>
  <c r="U1758" i="23"/>
  <c r="X1758" i="23" s="1"/>
  <c r="T1758" i="23"/>
  <c r="Z1757" i="23"/>
  <c r="Y1757" i="23"/>
  <c r="V1757" i="23"/>
  <c r="U1757" i="23"/>
  <c r="T1757" i="23"/>
  <c r="Z1756" i="23"/>
  <c r="Y1756" i="23"/>
  <c r="V1756" i="23"/>
  <c r="U1756" i="23"/>
  <c r="T1756" i="23"/>
  <c r="Z1755" i="23"/>
  <c r="Y1755" i="23"/>
  <c r="X1755" i="23"/>
  <c r="V1755" i="23"/>
  <c r="U1755" i="23"/>
  <c r="W1755" i="23" s="1"/>
  <c r="T1755" i="23"/>
  <c r="Z1754" i="23"/>
  <c r="Y1754" i="23"/>
  <c r="V1754" i="23"/>
  <c r="U1754" i="23"/>
  <c r="T1754" i="23"/>
  <c r="Z1753" i="23"/>
  <c r="Y1753" i="23"/>
  <c r="X1753" i="23"/>
  <c r="V1753" i="23"/>
  <c r="U1753" i="23"/>
  <c r="W1753" i="23" s="1"/>
  <c r="T1753" i="23"/>
  <c r="Z1752" i="23"/>
  <c r="Y1752" i="23"/>
  <c r="W1752" i="23"/>
  <c r="V1752" i="23"/>
  <c r="U1752" i="23"/>
  <c r="X1752" i="23" s="1"/>
  <c r="T1752" i="23"/>
  <c r="Z1751" i="23"/>
  <c r="Y1751" i="23"/>
  <c r="V1751" i="23"/>
  <c r="U1751" i="23"/>
  <c r="T1751" i="23"/>
  <c r="Z1750" i="23"/>
  <c r="Y1750" i="23"/>
  <c r="W1750" i="23"/>
  <c r="V1750" i="23"/>
  <c r="U1750" i="23"/>
  <c r="X1750" i="23" s="1"/>
  <c r="T1750" i="23"/>
  <c r="Z1749" i="23"/>
  <c r="Y1749" i="23"/>
  <c r="V1749" i="23"/>
  <c r="U1749" i="23"/>
  <c r="T1749" i="23"/>
  <c r="Z1748" i="23"/>
  <c r="Y1748" i="23"/>
  <c r="X1748" i="23"/>
  <c r="V1748" i="23"/>
  <c r="U1748" i="23"/>
  <c r="W1748" i="23" s="1"/>
  <c r="T1748" i="23"/>
  <c r="Z1747" i="23"/>
  <c r="Y1747" i="23"/>
  <c r="V1747" i="23"/>
  <c r="U1747" i="23"/>
  <c r="T1747" i="23"/>
  <c r="Z1746" i="23"/>
  <c r="Y1746" i="23"/>
  <c r="V1746" i="23"/>
  <c r="U1746" i="23"/>
  <c r="T1746" i="23"/>
  <c r="Z1745" i="23"/>
  <c r="Y1745" i="23"/>
  <c r="V1745" i="23"/>
  <c r="U1745" i="23"/>
  <c r="T1745" i="23"/>
  <c r="Z1744" i="23"/>
  <c r="Y1744" i="23"/>
  <c r="X1744" i="23"/>
  <c r="W1744" i="23"/>
  <c r="V1744" i="23"/>
  <c r="U1744" i="23"/>
  <c r="T1744" i="23"/>
  <c r="Z1743" i="23"/>
  <c r="Y1743" i="23"/>
  <c r="W1743" i="23"/>
  <c r="V1743" i="23"/>
  <c r="U1743" i="23"/>
  <c r="X1743" i="23" s="1"/>
  <c r="T1743" i="23"/>
  <c r="Z1742" i="23"/>
  <c r="Y1742" i="23"/>
  <c r="V1742" i="23"/>
  <c r="U1742" i="23"/>
  <c r="T1742" i="23"/>
  <c r="Z1741" i="23"/>
  <c r="Y1741" i="23"/>
  <c r="V1741" i="23"/>
  <c r="U1741" i="23"/>
  <c r="T1741" i="23"/>
  <c r="Z1740" i="23"/>
  <c r="Y1740" i="23"/>
  <c r="X1740" i="23"/>
  <c r="V1740" i="23"/>
  <c r="U1740" i="23"/>
  <c r="W1740" i="23" s="1"/>
  <c r="T1740" i="23"/>
  <c r="Z1739" i="23"/>
  <c r="Y1739" i="23"/>
  <c r="W1739" i="23"/>
  <c r="V1739" i="23"/>
  <c r="U1739" i="23"/>
  <c r="X1739" i="23" s="1"/>
  <c r="T1739" i="23"/>
  <c r="Z1738" i="23"/>
  <c r="Y1738" i="23"/>
  <c r="V1738" i="23"/>
  <c r="U1738" i="23"/>
  <c r="T1738" i="23"/>
  <c r="Z1737" i="23"/>
  <c r="Y1737" i="23"/>
  <c r="V1737" i="23"/>
  <c r="U1737" i="23"/>
  <c r="T1737" i="23"/>
  <c r="Z1736" i="23"/>
  <c r="Y1736" i="23"/>
  <c r="X1736" i="23"/>
  <c r="V1736" i="23"/>
  <c r="U1736" i="23"/>
  <c r="W1736" i="23" s="1"/>
  <c r="T1736" i="23"/>
  <c r="Z1735" i="23"/>
  <c r="Y1735" i="23"/>
  <c r="X1735" i="23"/>
  <c r="W1735" i="23"/>
  <c r="V1735" i="23"/>
  <c r="U1735" i="23"/>
  <c r="T1735" i="23"/>
  <c r="Z1734" i="23"/>
  <c r="Y1734" i="23"/>
  <c r="V1734" i="23"/>
  <c r="U1734" i="23"/>
  <c r="T1734" i="23"/>
  <c r="Z1733" i="23"/>
  <c r="Y1733" i="23"/>
  <c r="V1733" i="23"/>
  <c r="U1733" i="23"/>
  <c r="T1733" i="23"/>
  <c r="Z1732" i="23"/>
  <c r="Y1732" i="23"/>
  <c r="V1732" i="23"/>
  <c r="U1732" i="23"/>
  <c r="T1732" i="23"/>
  <c r="Z1731" i="23"/>
  <c r="Y1731" i="23"/>
  <c r="X1731" i="23"/>
  <c r="W1731" i="23"/>
  <c r="V1731" i="23"/>
  <c r="U1731" i="23"/>
  <c r="T1731" i="23"/>
  <c r="Z1730" i="23"/>
  <c r="Y1730" i="23"/>
  <c r="V1730" i="23"/>
  <c r="U1730" i="23"/>
  <c r="T1730" i="23"/>
  <c r="Z1729" i="23"/>
  <c r="Y1729" i="23"/>
  <c r="X1729" i="23"/>
  <c r="V1729" i="23"/>
  <c r="U1729" i="23"/>
  <c r="W1729" i="23" s="1"/>
  <c r="T1729" i="23"/>
  <c r="Z1728" i="23"/>
  <c r="Y1728" i="23"/>
  <c r="V1728" i="23"/>
  <c r="U1728" i="23"/>
  <c r="T1728" i="23"/>
  <c r="Z1727" i="23"/>
  <c r="Y1727" i="23"/>
  <c r="X1727" i="23"/>
  <c r="W1727" i="23"/>
  <c r="V1727" i="23"/>
  <c r="U1727" i="23"/>
  <c r="T1727" i="23"/>
  <c r="Z1726" i="23"/>
  <c r="Y1726" i="23"/>
  <c r="V1726" i="23"/>
  <c r="U1726" i="23"/>
  <c r="X1726" i="23" s="1"/>
  <c r="T1726" i="23"/>
  <c r="Z1725" i="23"/>
  <c r="Y1725" i="23"/>
  <c r="V1725" i="23"/>
  <c r="U1725" i="23"/>
  <c r="T1725" i="23"/>
  <c r="Z1724" i="23"/>
  <c r="Y1724" i="23"/>
  <c r="V1724" i="23"/>
  <c r="U1724" i="23"/>
  <c r="W1724" i="23" s="1"/>
  <c r="T1724" i="23"/>
  <c r="Z1723" i="23"/>
  <c r="Y1723" i="23"/>
  <c r="X1723" i="23"/>
  <c r="W1723" i="23"/>
  <c r="V1723" i="23"/>
  <c r="U1723" i="23"/>
  <c r="T1723" i="23"/>
  <c r="Z1722" i="23"/>
  <c r="Y1722" i="23"/>
  <c r="V1722" i="23"/>
  <c r="U1722" i="23"/>
  <c r="T1722" i="23"/>
  <c r="Z1721" i="23"/>
  <c r="Y1721" i="23"/>
  <c r="X1721" i="23"/>
  <c r="V1721" i="23"/>
  <c r="U1721" i="23"/>
  <c r="W1721" i="23" s="1"/>
  <c r="T1721" i="23"/>
  <c r="Z1720" i="23"/>
  <c r="Y1720" i="23"/>
  <c r="V1720" i="23"/>
  <c r="U1720" i="23"/>
  <c r="X1720" i="23" s="1"/>
  <c r="T1720" i="23"/>
  <c r="Z1719" i="23"/>
  <c r="Y1719" i="23"/>
  <c r="V1719" i="23"/>
  <c r="U1719" i="23"/>
  <c r="X1719" i="23" s="1"/>
  <c r="T1719" i="23"/>
  <c r="Z1718" i="23"/>
  <c r="Y1718" i="23"/>
  <c r="W1718" i="23"/>
  <c r="V1718" i="23"/>
  <c r="U1718" i="23"/>
  <c r="X1718" i="23" s="1"/>
  <c r="T1718" i="23"/>
  <c r="Z1717" i="23"/>
  <c r="Y1717" i="23"/>
  <c r="V1717" i="23"/>
  <c r="U1717" i="23"/>
  <c r="T1717" i="23"/>
  <c r="Z1716" i="23"/>
  <c r="Y1716" i="23"/>
  <c r="V1716" i="23"/>
  <c r="U1716" i="23"/>
  <c r="W1716" i="23" s="1"/>
  <c r="T1716" i="23"/>
  <c r="Z1715" i="23"/>
  <c r="Y1715" i="23"/>
  <c r="V1715" i="23"/>
  <c r="U1715" i="23"/>
  <c r="X1715" i="23" s="1"/>
  <c r="T1715" i="23"/>
  <c r="Z1714" i="23"/>
  <c r="Y1714" i="23"/>
  <c r="V1714" i="23"/>
  <c r="U1714" i="23"/>
  <c r="T1714" i="23"/>
  <c r="Z1713" i="23"/>
  <c r="Y1713" i="23"/>
  <c r="X1713" i="23"/>
  <c r="V1713" i="23"/>
  <c r="U1713" i="23"/>
  <c r="W1713" i="23" s="1"/>
  <c r="T1713" i="23"/>
  <c r="Z1712" i="23"/>
  <c r="Y1712" i="23"/>
  <c r="X1712" i="23"/>
  <c r="W1712" i="23"/>
  <c r="V1712" i="23"/>
  <c r="U1712" i="23"/>
  <c r="T1712" i="23"/>
  <c r="Z1711" i="23"/>
  <c r="Y1711" i="23"/>
  <c r="V1711" i="23"/>
  <c r="U1711" i="23"/>
  <c r="X1711" i="23" s="1"/>
  <c r="T1711" i="23"/>
  <c r="Z1710" i="23"/>
  <c r="Y1710" i="23"/>
  <c r="W1710" i="23"/>
  <c r="V1710" i="23"/>
  <c r="U1710" i="23"/>
  <c r="X1710" i="23" s="1"/>
  <c r="T1710" i="23"/>
  <c r="Z1709" i="23"/>
  <c r="Y1709" i="23"/>
  <c r="V1709" i="23"/>
  <c r="U1709" i="23"/>
  <c r="T1709" i="23"/>
  <c r="Z1708" i="23"/>
  <c r="Y1708" i="23"/>
  <c r="X1708" i="23"/>
  <c r="V1708" i="23"/>
  <c r="U1708" i="23"/>
  <c r="W1708" i="23" s="1"/>
  <c r="T1708" i="23"/>
  <c r="Z1707" i="23"/>
  <c r="Y1707" i="23"/>
  <c r="V1707" i="23"/>
  <c r="U1707" i="23"/>
  <c r="X1707" i="23" s="1"/>
  <c r="T1707" i="23"/>
  <c r="Z1706" i="23"/>
  <c r="Y1706" i="23"/>
  <c r="V1706" i="23"/>
  <c r="U1706" i="23"/>
  <c r="T1706" i="23"/>
  <c r="Z1705" i="23"/>
  <c r="Y1705" i="23"/>
  <c r="V1705" i="23"/>
  <c r="U1705" i="23"/>
  <c r="W1705" i="23" s="1"/>
  <c r="T1705" i="23"/>
  <c r="Z1704" i="23"/>
  <c r="Y1704" i="23"/>
  <c r="X1704" i="23"/>
  <c r="W1704" i="23"/>
  <c r="V1704" i="23"/>
  <c r="U1704" i="23"/>
  <c r="T1704" i="23"/>
  <c r="Z1703" i="23"/>
  <c r="Y1703" i="23"/>
  <c r="X1703" i="23"/>
  <c r="W1703" i="23"/>
  <c r="V1703" i="23"/>
  <c r="U1703" i="23"/>
  <c r="T1703" i="23"/>
  <c r="Z1702" i="23"/>
  <c r="Y1702" i="23"/>
  <c r="V1702" i="23"/>
  <c r="U1702" i="23"/>
  <c r="X1702" i="23" s="1"/>
  <c r="T1702" i="23"/>
  <c r="Z1701" i="23"/>
  <c r="Y1701" i="23"/>
  <c r="X1701" i="23"/>
  <c r="W1701" i="23"/>
  <c r="V1701" i="23"/>
  <c r="U1701" i="23"/>
  <c r="T1701" i="23"/>
  <c r="Z1700" i="23"/>
  <c r="Y1700" i="23"/>
  <c r="V1700" i="23"/>
  <c r="U1700" i="23"/>
  <c r="T1700" i="23"/>
  <c r="Z1699" i="23"/>
  <c r="Y1699" i="23"/>
  <c r="X1699" i="23"/>
  <c r="V1699" i="23"/>
  <c r="U1699" i="23"/>
  <c r="W1699" i="23" s="1"/>
  <c r="T1699" i="23"/>
  <c r="Z1698" i="23"/>
  <c r="Y1698" i="23"/>
  <c r="V1698" i="23"/>
  <c r="U1698" i="23"/>
  <c r="X1698" i="23" s="1"/>
  <c r="T1698" i="23"/>
  <c r="Z1697" i="23"/>
  <c r="Y1697" i="23"/>
  <c r="V1697" i="23"/>
  <c r="U1697" i="23"/>
  <c r="X1697" i="23" s="1"/>
  <c r="T1697" i="23"/>
  <c r="Z1696" i="23"/>
  <c r="Y1696" i="23"/>
  <c r="V1696" i="23"/>
  <c r="U1696" i="23"/>
  <c r="T1696" i="23"/>
  <c r="Z1695" i="23"/>
  <c r="Y1695" i="23"/>
  <c r="X1695" i="23"/>
  <c r="V1695" i="23"/>
  <c r="U1695" i="23"/>
  <c r="W1695" i="23" s="1"/>
  <c r="T1695" i="23"/>
  <c r="Z1694" i="23"/>
  <c r="Y1694" i="23"/>
  <c r="X1694" i="23"/>
  <c r="W1694" i="23"/>
  <c r="V1694" i="23"/>
  <c r="U1694" i="23"/>
  <c r="T1694" i="23"/>
  <c r="Z1693" i="23"/>
  <c r="Y1693" i="23"/>
  <c r="V1693" i="23"/>
  <c r="U1693" i="23"/>
  <c r="X1693" i="23" s="1"/>
  <c r="T1693" i="23"/>
  <c r="Z1692" i="23"/>
  <c r="Y1692" i="23"/>
  <c r="V1692" i="23"/>
  <c r="U1692" i="23"/>
  <c r="T1692" i="23"/>
  <c r="Z1691" i="23"/>
  <c r="Y1691" i="23"/>
  <c r="V1691" i="23"/>
  <c r="U1691" i="23"/>
  <c r="W1691" i="23" s="1"/>
  <c r="T1691" i="23"/>
  <c r="Z1690" i="23"/>
  <c r="Y1690" i="23"/>
  <c r="X1690" i="23"/>
  <c r="W1690" i="23"/>
  <c r="V1690" i="23"/>
  <c r="U1690" i="23"/>
  <c r="T1690" i="23"/>
  <c r="Z1689" i="23"/>
  <c r="Y1689" i="23"/>
  <c r="X1689" i="23"/>
  <c r="W1689" i="23"/>
  <c r="V1689" i="23"/>
  <c r="U1689" i="23"/>
  <c r="T1689" i="23"/>
  <c r="Z1688" i="23"/>
  <c r="Y1688" i="23"/>
  <c r="V1688" i="23"/>
  <c r="U1688" i="23"/>
  <c r="T1688" i="23"/>
  <c r="Z1687" i="23"/>
  <c r="Y1687" i="23"/>
  <c r="V1687" i="23"/>
  <c r="U1687" i="23"/>
  <c r="W1687" i="23" s="1"/>
  <c r="T1687" i="23"/>
  <c r="Z1686" i="23"/>
  <c r="Y1686" i="23"/>
  <c r="V1686" i="23"/>
  <c r="U1686" i="23"/>
  <c r="X1686" i="23" s="1"/>
  <c r="T1686" i="23"/>
  <c r="Z1685" i="23"/>
  <c r="Y1685" i="23"/>
  <c r="X1685" i="23"/>
  <c r="W1685" i="23"/>
  <c r="V1685" i="23"/>
  <c r="U1685" i="23"/>
  <c r="T1685" i="23"/>
  <c r="Z1684" i="23"/>
  <c r="Y1684" i="23"/>
  <c r="V1684" i="23"/>
  <c r="U1684" i="23"/>
  <c r="T1684" i="23"/>
  <c r="Z1683" i="23"/>
  <c r="Y1683" i="23"/>
  <c r="X1683" i="23"/>
  <c r="V1683" i="23"/>
  <c r="U1683" i="23"/>
  <c r="W1683" i="23" s="1"/>
  <c r="T1683" i="23"/>
  <c r="Z1682" i="23"/>
  <c r="Y1682" i="23"/>
  <c r="V1682" i="23"/>
  <c r="U1682" i="23"/>
  <c r="X1682" i="23" s="1"/>
  <c r="T1682" i="23"/>
  <c r="Z1681" i="23"/>
  <c r="Y1681" i="23"/>
  <c r="V1681" i="23"/>
  <c r="U1681" i="23"/>
  <c r="X1681" i="23" s="1"/>
  <c r="T1681" i="23"/>
  <c r="Z1680" i="23"/>
  <c r="Y1680" i="23"/>
  <c r="V1680" i="23"/>
  <c r="U1680" i="23"/>
  <c r="T1680" i="23"/>
  <c r="Z1679" i="23"/>
  <c r="Y1679" i="23"/>
  <c r="X1679" i="23"/>
  <c r="V1679" i="23"/>
  <c r="U1679" i="23"/>
  <c r="W1679" i="23" s="1"/>
  <c r="T1679" i="23"/>
  <c r="Z1678" i="23"/>
  <c r="Y1678" i="23"/>
  <c r="X1678" i="23"/>
  <c r="W1678" i="23"/>
  <c r="V1678" i="23"/>
  <c r="U1678" i="23"/>
  <c r="T1678" i="23"/>
  <c r="Z1677" i="23"/>
  <c r="Y1677" i="23"/>
  <c r="V1677" i="23"/>
  <c r="U1677" i="23"/>
  <c r="X1677" i="23" s="1"/>
  <c r="T1677" i="23"/>
  <c r="Z1676" i="23"/>
  <c r="Y1676" i="23"/>
  <c r="V1676" i="23"/>
  <c r="U1676" i="23"/>
  <c r="T1676" i="23"/>
  <c r="Z1675" i="23"/>
  <c r="Y1675" i="23"/>
  <c r="V1675" i="23"/>
  <c r="U1675" i="23"/>
  <c r="W1675" i="23" s="1"/>
  <c r="T1675" i="23"/>
  <c r="Z1674" i="23"/>
  <c r="Y1674" i="23"/>
  <c r="X1674" i="23"/>
  <c r="W1674" i="23"/>
  <c r="V1674" i="23"/>
  <c r="U1674" i="23"/>
  <c r="T1674" i="23"/>
  <c r="Z1673" i="23"/>
  <c r="Y1673" i="23"/>
  <c r="X1673" i="23"/>
  <c r="W1673" i="23"/>
  <c r="V1673" i="23"/>
  <c r="U1673" i="23"/>
  <c r="T1673" i="23"/>
  <c r="Z1672" i="23"/>
  <c r="Y1672" i="23"/>
  <c r="V1672" i="23"/>
  <c r="U1672" i="23"/>
  <c r="T1672" i="23"/>
  <c r="Z1671" i="23"/>
  <c r="Y1671" i="23"/>
  <c r="V1671" i="23"/>
  <c r="U1671" i="23"/>
  <c r="W1671" i="23" s="1"/>
  <c r="T1671" i="23"/>
  <c r="Z1670" i="23"/>
  <c r="Y1670" i="23"/>
  <c r="V1670" i="23"/>
  <c r="U1670" i="23"/>
  <c r="X1670" i="23" s="1"/>
  <c r="T1670" i="23"/>
  <c r="Z1669" i="23"/>
  <c r="Y1669" i="23"/>
  <c r="X1669" i="23"/>
  <c r="W1669" i="23"/>
  <c r="V1669" i="23"/>
  <c r="U1669" i="23"/>
  <c r="T1669" i="23"/>
  <c r="Z1668" i="23"/>
  <c r="Y1668" i="23"/>
  <c r="V1668" i="23"/>
  <c r="U1668" i="23"/>
  <c r="T1668" i="23"/>
  <c r="Z1667" i="23"/>
  <c r="Y1667" i="23"/>
  <c r="X1667" i="23"/>
  <c r="V1667" i="23"/>
  <c r="U1667" i="23"/>
  <c r="W1667" i="23" s="1"/>
  <c r="T1667" i="23"/>
  <c r="Z1666" i="23"/>
  <c r="Y1666" i="23"/>
  <c r="V1666" i="23"/>
  <c r="U1666" i="23"/>
  <c r="X1666" i="23" s="1"/>
  <c r="T1666" i="23"/>
  <c r="Z1665" i="23"/>
  <c r="Y1665" i="23"/>
  <c r="V1665" i="23"/>
  <c r="U1665" i="23"/>
  <c r="X1665" i="23" s="1"/>
  <c r="T1665" i="23"/>
  <c r="Z1664" i="23"/>
  <c r="Y1664" i="23"/>
  <c r="V1664" i="23"/>
  <c r="U1664" i="23"/>
  <c r="T1664" i="23"/>
  <c r="Z1663" i="23"/>
  <c r="Y1663" i="23"/>
  <c r="X1663" i="23"/>
  <c r="V1663" i="23"/>
  <c r="U1663" i="23"/>
  <c r="W1663" i="23" s="1"/>
  <c r="T1663" i="23"/>
  <c r="Z1662" i="23"/>
  <c r="Y1662" i="23"/>
  <c r="X1662" i="23"/>
  <c r="W1662" i="23"/>
  <c r="V1662" i="23"/>
  <c r="U1662" i="23"/>
  <c r="T1662" i="23"/>
  <c r="Z1661" i="23"/>
  <c r="Y1661" i="23"/>
  <c r="V1661" i="23"/>
  <c r="U1661" i="23"/>
  <c r="X1661" i="23" s="1"/>
  <c r="T1661" i="23"/>
  <c r="Z1660" i="23"/>
  <c r="Y1660" i="23"/>
  <c r="V1660" i="23"/>
  <c r="U1660" i="23"/>
  <c r="T1660" i="23"/>
  <c r="Z1659" i="23"/>
  <c r="Y1659" i="23"/>
  <c r="V1659" i="23"/>
  <c r="U1659" i="23"/>
  <c r="W1659" i="23" s="1"/>
  <c r="T1659" i="23"/>
  <c r="Z1658" i="23"/>
  <c r="Y1658" i="23"/>
  <c r="X1658" i="23"/>
  <c r="W1658" i="23"/>
  <c r="V1658" i="23"/>
  <c r="U1658" i="23"/>
  <c r="T1658" i="23"/>
  <c r="Z1657" i="23"/>
  <c r="Y1657" i="23"/>
  <c r="X1657" i="23"/>
  <c r="W1657" i="23"/>
  <c r="V1657" i="23"/>
  <c r="U1657" i="23"/>
  <c r="T1657" i="23"/>
  <c r="Z1656" i="23"/>
  <c r="Y1656" i="23"/>
  <c r="V1656" i="23"/>
  <c r="U1656" i="23"/>
  <c r="T1656" i="23"/>
  <c r="Z1655" i="23"/>
  <c r="Y1655" i="23"/>
  <c r="V1655" i="23"/>
  <c r="U1655" i="23"/>
  <c r="W1655" i="23" s="1"/>
  <c r="T1655" i="23"/>
  <c r="Z1654" i="23"/>
  <c r="Y1654" i="23"/>
  <c r="V1654" i="23"/>
  <c r="U1654" i="23"/>
  <c r="X1654" i="23" s="1"/>
  <c r="T1654" i="23"/>
  <c r="Z1653" i="23"/>
  <c r="Y1653" i="23"/>
  <c r="X1653" i="23"/>
  <c r="W1653" i="23"/>
  <c r="V1653" i="23"/>
  <c r="U1653" i="23"/>
  <c r="T1653" i="23"/>
  <c r="Z1652" i="23"/>
  <c r="Y1652" i="23"/>
  <c r="V1652" i="23"/>
  <c r="U1652" i="23"/>
  <c r="T1652" i="23"/>
  <c r="Z1651" i="23"/>
  <c r="Y1651" i="23"/>
  <c r="X1651" i="23"/>
  <c r="V1651" i="23"/>
  <c r="U1651" i="23"/>
  <c r="W1651" i="23" s="1"/>
  <c r="T1651" i="23"/>
  <c r="Z1650" i="23"/>
  <c r="Y1650" i="23"/>
  <c r="V1650" i="23"/>
  <c r="U1650" i="23"/>
  <c r="X1650" i="23" s="1"/>
  <c r="T1650" i="23"/>
  <c r="Z1649" i="23"/>
  <c r="Y1649" i="23"/>
  <c r="V1649" i="23"/>
  <c r="U1649" i="23"/>
  <c r="X1649" i="23" s="1"/>
  <c r="T1649" i="23"/>
  <c r="Z1648" i="23"/>
  <c r="Y1648" i="23"/>
  <c r="V1648" i="23"/>
  <c r="U1648" i="23"/>
  <c r="T1648" i="23"/>
  <c r="Z1647" i="23"/>
  <c r="Y1647" i="23"/>
  <c r="X1647" i="23"/>
  <c r="V1647" i="23"/>
  <c r="U1647" i="23"/>
  <c r="W1647" i="23" s="1"/>
  <c r="T1647" i="23"/>
  <c r="Z1646" i="23"/>
  <c r="Y1646" i="23"/>
  <c r="X1646" i="23"/>
  <c r="W1646" i="23"/>
  <c r="V1646" i="23"/>
  <c r="U1646" i="23"/>
  <c r="T1646" i="23"/>
  <c r="Z1645" i="23"/>
  <c r="Y1645" i="23"/>
  <c r="V1645" i="23"/>
  <c r="U1645" i="23"/>
  <c r="X1645" i="23" s="1"/>
  <c r="T1645" i="23"/>
  <c r="Z1644" i="23"/>
  <c r="Y1644" i="23"/>
  <c r="V1644" i="23"/>
  <c r="U1644" i="23"/>
  <c r="T1644" i="23"/>
  <c r="Z1643" i="23"/>
  <c r="Y1643" i="23"/>
  <c r="V1643" i="23"/>
  <c r="U1643" i="23"/>
  <c r="W1643" i="23" s="1"/>
  <c r="T1643" i="23"/>
  <c r="Z1642" i="23"/>
  <c r="Y1642" i="23"/>
  <c r="X1642" i="23"/>
  <c r="W1642" i="23"/>
  <c r="V1642" i="23"/>
  <c r="U1642" i="23"/>
  <c r="T1642" i="23"/>
  <c r="Z1641" i="23"/>
  <c r="Y1641" i="23"/>
  <c r="X1641" i="23"/>
  <c r="W1641" i="23"/>
  <c r="V1641" i="23"/>
  <c r="U1641" i="23"/>
  <c r="T1641" i="23"/>
  <c r="Z1640" i="23"/>
  <c r="Y1640" i="23"/>
  <c r="V1640" i="23"/>
  <c r="U1640" i="23"/>
  <c r="T1640" i="23"/>
  <c r="Z1639" i="23"/>
  <c r="Y1639" i="23"/>
  <c r="V1639" i="23"/>
  <c r="U1639" i="23"/>
  <c r="W1639" i="23" s="1"/>
  <c r="T1639" i="23"/>
  <c r="Z1638" i="23"/>
  <c r="Y1638" i="23"/>
  <c r="V1638" i="23"/>
  <c r="U1638" i="23"/>
  <c r="X1638" i="23" s="1"/>
  <c r="T1638" i="23"/>
  <c r="Z1637" i="23"/>
  <c r="Y1637" i="23"/>
  <c r="X1637" i="23"/>
  <c r="W1637" i="23"/>
  <c r="V1637" i="23"/>
  <c r="U1637" i="23"/>
  <c r="T1637" i="23"/>
  <c r="Z1636" i="23"/>
  <c r="Y1636" i="23"/>
  <c r="V1636" i="23"/>
  <c r="U1636" i="23"/>
  <c r="T1636" i="23"/>
  <c r="Z1635" i="23"/>
  <c r="Y1635" i="23"/>
  <c r="X1635" i="23"/>
  <c r="V1635" i="23"/>
  <c r="U1635" i="23"/>
  <c r="W1635" i="23" s="1"/>
  <c r="T1635" i="23"/>
  <c r="Z1634" i="23"/>
  <c r="Y1634" i="23"/>
  <c r="V1634" i="23"/>
  <c r="U1634" i="23"/>
  <c r="X1634" i="23" s="1"/>
  <c r="T1634" i="23"/>
  <c r="Z1633" i="23"/>
  <c r="Y1633" i="23"/>
  <c r="V1633" i="23"/>
  <c r="U1633" i="23"/>
  <c r="X1633" i="23" s="1"/>
  <c r="T1633" i="23"/>
  <c r="Z1632" i="23"/>
  <c r="Y1632" i="23"/>
  <c r="V1632" i="23"/>
  <c r="U1632" i="23"/>
  <c r="T1632" i="23"/>
  <c r="Z1631" i="23"/>
  <c r="Y1631" i="23"/>
  <c r="X1631" i="23"/>
  <c r="V1631" i="23"/>
  <c r="U1631" i="23"/>
  <c r="W1631" i="23" s="1"/>
  <c r="T1631" i="23"/>
  <c r="Z1630" i="23"/>
  <c r="Y1630" i="23"/>
  <c r="X1630" i="23"/>
  <c r="W1630" i="23"/>
  <c r="V1630" i="23"/>
  <c r="U1630" i="23"/>
  <c r="T1630" i="23"/>
  <c r="Z1629" i="23"/>
  <c r="Y1629" i="23"/>
  <c r="V1629" i="23"/>
  <c r="U1629" i="23"/>
  <c r="X1629" i="23" s="1"/>
  <c r="T1629" i="23"/>
  <c r="Z1628" i="23"/>
  <c r="Y1628" i="23"/>
  <c r="V1628" i="23"/>
  <c r="U1628" i="23"/>
  <c r="T1628" i="23"/>
  <c r="Z1627" i="23"/>
  <c r="Y1627" i="23"/>
  <c r="V1627" i="23"/>
  <c r="U1627" i="23"/>
  <c r="W1627" i="23" s="1"/>
  <c r="T1627" i="23"/>
  <c r="Z1626" i="23"/>
  <c r="Y1626" i="23"/>
  <c r="X1626" i="23"/>
  <c r="W1626" i="23"/>
  <c r="V1626" i="23"/>
  <c r="U1626" i="23"/>
  <c r="T1626" i="23"/>
  <c r="Z1625" i="23"/>
  <c r="Y1625" i="23"/>
  <c r="X1625" i="23"/>
  <c r="W1625" i="23"/>
  <c r="V1625" i="23"/>
  <c r="U1625" i="23"/>
  <c r="T1625" i="23"/>
  <c r="Z1624" i="23"/>
  <c r="Y1624" i="23"/>
  <c r="V1624" i="23"/>
  <c r="U1624" i="23"/>
  <c r="T1624" i="23"/>
  <c r="Z1623" i="23"/>
  <c r="Y1623" i="23"/>
  <c r="V1623" i="23"/>
  <c r="U1623" i="23"/>
  <c r="W1623" i="23" s="1"/>
  <c r="T1623" i="23"/>
  <c r="Z1622" i="23"/>
  <c r="Y1622" i="23"/>
  <c r="V1622" i="23"/>
  <c r="U1622" i="23"/>
  <c r="X1622" i="23" s="1"/>
  <c r="T1622" i="23"/>
  <c r="Z1621" i="23"/>
  <c r="Y1621" i="23"/>
  <c r="X1621" i="23"/>
  <c r="W1621" i="23"/>
  <c r="V1621" i="23"/>
  <c r="U1621" i="23"/>
  <c r="T1621" i="23"/>
  <c r="Z1620" i="23"/>
  <c r="Y1620" i="23"/>
  <c r="V1620" i="23"/>
  <c r="U1620" i="23"/>
  <c r="T1620" i="23"/>
  <c r="Z1619" i="23"/>
  <c r="Y1619" i="23"/>
  <c r="X1619" i="23"/>
  <c r="V1619" i="23"/>
  <c r="U1619" i="23"/>
  <c r="W1619" i="23" s="1"/>
  <c r="T1619" i="23"/>
  <c r="Z1618" i="23"/>
  <c r="Y1618" i="23"/>
  <c r="V1618" i="23"/>
  <c r="U1618" i="23"/>
  <c r="X1618" i="23" s="1"/>
  <c r="T1618" i="23"/>
  <c r="Z1617" i="23"/>
  <c r="Y1617" i="23"/>
  <c r="V1617" i="23"/>
  <c r="U1617" i="23"/>
  <c r="X1617" i="23" s="1"/>
  <c r="T1617" i="23"/>
  <c r="Z1616" i="23"/>
  <c r="Y1616" i="23"/>
  <c r="V1616" i="23"/>
  <c r="U1616" i="23"/>
  <c r="T1616" i="23"/>
  <c r="Z1615" i="23"/>
  <c r="Y1615" i="23"/>
  <c r="X1615" i="23"/>
  <c r="V1615" i="23"/>
  <c r="U1615" i="23"/>
  <c r="W1615" i="23" s="1"/>
  <c r="T1615" i="23"/>
  <c r="Z1614" i="23"/>
  <c r="Y1614" i="23"/>
  <c r="X1614" i="23"/>
  <c r="W1614" i="23"/>
  <c r="V1614" i="23"/>
  <c r="U1614" i="23"/>
  <c r="T1614" i="23"/>
  <c r="Z1613" i="23"/>
  <c r="Y1613" i="23"/>
  <c r="V1613" i="23"/>
  <c r="U1613" i="23"/>
  <c r="X1613" i="23" s="1"/>
  <c r="T1613" i="23"/>
  <c r="Z1612" i="23"/>
  <c r="Y1612" i="23"/>
  <c r="V1612" i="23"/>
  <c r="U1612" i="23"/>
  <c r="T1612" i="23"/>
  <c r="Z1611" i="23"/>
  <c r="Y1611" i="23"/>
  <c r="V1611" i="23"/>
  <c r="U1611" i="23"/>
  <c r="W1611" i="23" s="1"/>
  <c r="T1611" i="23"/>
  <c r="Z1610" i="23"/>
  <c r="Y1610" i="23"/>
  <c r="X1610" i="23"/>
  <c r="W1610" i="23"/>
  <c r="V1610" i="23"/>
  <c r="U1610" i="23"/>
  <c r="T1610" i="23"/>
  <c r="Z1609" i="23"/>
  <c r="Y1609" i="23"/>
  <c r="X1609" i="23"/>
  <c r="W1609" i="23"/>
  <c r="V1609" i="23"/>
  <c r="U1609" i="23"/>
  <c r="T1609" i="23"/>
  <c r="Z1608" i="23"/>
  <c r="Y1608" i="23"/>
  <c r="V1608" i="23"/>
  <c r="U1608" i="23"/>
  <c r="T1608" i="23"/>
  <c r="Z1607" i="23"/>
  <c r="Y1607" i="23"/>
  <c r="V1607" i="23"/>
  <c r="U1607" i="23"/>
  <c r="W1607" i="23" s="1"/>
  <c r="T1607" i="23"/>
  <c r="Z1606" i="23"/>
  <c r="Y1606" i="23"/>
  <c r="V1606" i="23"/>
  <c r="U1606" i="23"/>
  <c r="X1606" i="23" s="1"/>
  <c r="T1606" i="23"/>
  <c r="Z1605" i="23"/>
  <c r="Y1605" i="23"/>
  <c r="X1605" i="23"/>
  <c r="W1605" i="23"/>
  <c r="V1605" i="23"/>
  <c r="U1605" i="23"/>
  <c r="T1605" i="23"/>
  <c r="Z1604" i="23"/>
  <c r="Y1604" i="23"/>
  <c r="V1604" i="23"/>
  <c r="U1604" i="23"/>
  <c r="T1604" i="23"/>
  <c r="Z1603" i="23"/>
  <c r="Y1603" i="23"/>
  <c r="X1603" i="23"/>
  <c r="V1603" i="23"/>
  <c r="U1603" i="23"/>
  <c r="W1603" i="23" s="1"/>
  <c r="T1603" i="23"/>
  <c r="Z1602" i="23"/>
  <c r="Y1602" i="23"/>
  <c r="V1602" i="23"/>
  <c r="U1602" i="23"/>
  <c r="X1602" i="23" s="1"/>
  <c r="T1602" i="23"/>
  <c r="Z1601" i="23"/>
  <c r="Y1601" i="23"/>
  <c r="V1601" i="23"/>
  <c r="U1601" i="23"/>
  <c r="X1601" i="23" s="1"/>
  <c r="T1601" i="23"/>
  <c r="Z1600" i="23"/>
  <c r="Y1600" i="23"/>
  <c r="V1600" i="23"/>
  <c r="U1600" i="23"/>
  <c r="T1600" i="23"/>
  <c r="Z1599" i="23"/>
  <c r="Y1599" i="23"/>
  <c r="X1599" i="23"/>
  <c r="V1599" i="23"/>
  <c r="U1599" i="23"/>
  <c r="W1599" i="23" s="1"/>
  <c r="T1599" i="23"/>
  <c r="Z1598" i="23"/>
  <c r="Y1598" i="23"/>
  <c r="X1598" i="23"/>
  <c r="W1598" i="23"/>
  <c r="V1598" i="23"/>
  <c r="U1598" i="23"/>
  <c r="T1598" i="23"/>
  <c r="Z1597" i="23"/>
  <c r="Y1597" i="23"/>
  <c r="V1597" i="23"/>
  <c r="U1597" i="23"/>
  <c r="X1597" i="23" s="1"/>
  <c r="T1597" i="23"/>
  <c r="Z1596" i="23"/>
  <c r="Y1596" i="23"/>
  <c r="V1596" i="23"/>
  <c r="U1596" i="23"/>
  <c r="T1596" i="23"/>
  <c r="Z1595" i="23"/>
  <c r="Y1595" i="23"/>
  <c r="V1595" i="23"/>
  <c r="U1595" i="23"/>
  <c r="W1595" i="23" s="1"/>
  <c r="T1595" i="23"/>
  <c r="Z1594" i="23"/>
  <c r="Y1594" i="23"/>
  <c r="X1594" i="23"/>
  <c r="W1594" i="23"/>
  <c r="V1594" i="23"/>
  <c r="U1594" i="23"/>
  <c r="T1594" i="23"/>
  <c r="Z1593" i="23"/>
  <c r="Y1593" i="23"/>
  <c r="X1593" i="23"/>
  <c r="W1593" i="23"/>
  <c r="V1593" i="23"/>
  <c r="U1593" i="23"/>
  <c r="T1593" i="23"/>
  <c r="Z1592" i="23"/>
  <c r="Y1592" i="23"/>
  <c r="V1592" i="23"/>
  <c r="U1592" i="23"/>
  <c r="T1592" i="23"/>
  <c r="Z1591" i="23"/>
  <c r="Y1591" i="23"/>
  <c r="V1591" i="23"/>
  <c r="U1591" i="23"/>
  <c r="W1591" i="23" s="1"/>
  <c r="T1591" i="23"/>
  <c r="Z1590" i="23"/>
  <c r="Y1590" i="23"/>
  <c r="V1590" i="23"/>
  <c r="U1590" i="23"/>
  <c r="X1590" i="23" s="1"/>
  <c r="T1590" i="23"/>
  <c r="Z1589" i="23"/>
  <c r="Y1589" i="23"/>
  <c r="X1589" i="23"/>
  <c r="W1589" i="23"/>
  <c r="V1589" i="23"/>
  <c r="U1589" i="23"/>
  <c r="T1589" i="23"/>
  <c r="Z1588" i="23"/>
  <c r="Y1588" i="23"/>
  <c r="V1588" i="23"/>
  <c r="U1588" i="23"/>
  <c r="T1588" i="23"/>
  <c r="Z1587" i="23"/>
  <c r="Y1587" i="23"/>
  <c r="X1587" i="23"/>
  <c r="V1587" i="23"/>
  <c r="U1587" i="23"/>
  <c r="W1587" i="23" s="1"/>
  <c r="T1587" i="23"/>
  <c r="Z1586" i="23"/>
  <c r="Y1586" i="23"/>
  <c r="V1586" i="23"/>
  <c r="U1586" i="23"/>
  <c r="X1586" i="23" s="1"/>
  <c r="T1586" i="23"/>
  <c r="Z1585" i="23"/>
  <c r="Y1585" i="23"/>
  <c r="V1585" i="23"/>
  <c r="U1585" i="23"/>
  <c r="X1585" i="23" s="1"/>
  <c r="T1585" i="23"/>
  <c r="Z1584" i="23"/>
  <c r="Y1584" i="23"/>
  <c r="V1584" i="23"/>
  <c r="U1584" i="23"/>
  <c r="T1584" i="23"/>
  <c r="Z1583" i="23"/>
  <c r="Y1583" i="23"/>
  <c r="X1583" i="23"/>
  <c r="V1583" i="23"/>
  <c r="U1583" i="23"/>
  <c r="W1583" i="23" s="1"/>
  <c r="T1583" i="23"/>
  <c r="Z1582" i="23"/>
  <c r="Y1582" i="23"/>
  <c r="X1582" i="23"/>
  <c r="W1582" i="23"/>
  <c r="V1582" i="23"/>
  <c r="U1582" i="23"/>
  <c r="T1582" i="23"/>
  <c r="Z1581" i="23"/>
  <c r="Y1581" i="23"/>
  <c r="V1581" i="23"/>
  <c r="U1581" i="23"/>
  <c r="X1581" i="23" s="1"/>
  <c r="T1581" i="23"/>
  <c r="Z1580" i="23"/>
  <c r="Y1580" i="23"/>
  <c r="V1580" i="23"/>
  <c r="U1580" i="23"/>
  <c r="T1580" i="23"/>
  <c r="Z1579" i="23"/>
  <c r="Y1579" i="23"/>
  <c r="V1579" i="23"/>
  <c r="U1579" i="23"/>
  <c r="W1579" i="23" s="1"/>
  <c r="T1579" i="23"/>
  <c r="Z1578" i="23"/>
  <c r="Y1578" i="23"/>
  <c r="X1578" i="23"/>
  <c r="W1578" i="23"/>
  <c r="V1578" i="23"/>
  <c r="U1578" i="23"/>
  <c r="T1578" i="23"/>
  <c r="Z1577" i="23"/>
  <c r="Y1577" i="23"/>
  <c r="X1577" i="23"/>
  <c r="W1577" i="23"/>
  <c r="V1577" i="23"/>
  <c r="U1577" i="23"/>
  <c r="T1577" i="23"/>
  <c r="Z1576" i="23"/>
  <c r="Y1576" i="23"/>
  <c r="V1576" i="23"/>
  <c r="U1576" i="23"/>
  <c r="T1576" i="23"/>
  <c r="Z1575" i="23"/>
  <c r="Y1575" i="23"/>
  <c r="V1575" i="23"/>
  <c r="U1575" i="23"/>
  <c r="W1575" i="23" s="1"/>
  <c r="T1575" i="23"/>
  <c r="Z1574" i="23"/>
  <c r="Y1574" i="23"/>
  <c r="V1574" i="23"/>
  <c r="U1574" i="23"/>
  <c r="X1574" i="23" s="1"/>
  <c r="T1574" i="23"/>
  <c r="Z1573" i="23"/>
  <c r="Y1573" i="23"/>
  <c r="X1573" i="23"/>
  <c r="W1573" i="23"/>
  <c r="V1573" i="23"/>
  <c r="U1573" i="23"/>
  <c r="T1573" i="23"/>
  <c r="Z1572" i="23"/>
  <c r="Y1572" i="23"/>
  <c r="V1572" i="23"/>
  <c r="U1572" i="23"/>
  <c r="T1572" i="23"/>
  <c r="Z1571" i="23"/>
  <c r="Y1571" i="23"/>
  <c r="X1571" i="23"/>
  <c r="V1571" i="23"/>
  <c r="U1571" i="23"/>
  <c r="W1571" i="23" s="1"/>
  <c r="T1571" i="23"/>
  <c r="Z1570" i="23"/>
  <c r="Y1570" i="23"/>
  <c r="V1570" i="23"/>
  <c r="U1570" i="23"/>
  <c r="X1570" i="23" s="1"/>
  <c r="T1570" i="23"/>
  <c r="Z1569" i="23"/>
  <c r="Y1569" i="23"/>
  <c r="V1569" i="23"/>
  <c r="U1569" i="23"/>
  <c r="X1569" i="23" s="1"/>
  <c r="T1569" i="23"/>
  <c r="Z1568" i="23"/>
  <c r="Y1568" i="23"/>
  <c r="V1568" i="23"/>
  <c r="U1568" i="23"/>
  <c r="T1568" i="23"/>
  <c r="Z1567" i="23"/>
  <c r="Y1567" i="23"/>
  <c r="X1567" i="23"/>
  <c r="V1567" i="23"/>
  <c r="U1567" i="23"/>
  <c r="W1567" i="23" s="1"/>
  <c r="T1567" i="23"/>
  <c r="Z1566" i="23"/>
  <c r="Y1566" i="23"/>
  <c r="X1566" i="23"/>
  <c r="W1566" i="23"/>
  <c r="V1566" i="23"/>
  <c r="U1566" i="23"/>
  <c r="T1566" i="23"/>
  <c r="Z1565" i="23"/>
  <c r="Y1565" i="23"/>
  <c r="V1565" i="23"/>
  <c r="U1565" i="23"/>
  <c r="X1565" i="23" s="1"/>
  <c r="T1565" i="23"/>
  <c r="Z1564" i="23"/>
  <c r="Y1564" i="23"/>
  <c r="V1564" i="23"/>
  <c r="U1564" i="23"/>
  <c r="T1564" i="23"/>
  <c r="Z1563" i="23"/>
  <c r="Y1563" i="23"/>
  <c r="V1563" i="23"/>
  <c r="U1563" i="23"/>
  <c r="W1563" i="23" s="1"/>
  <c r="T1563" i="23"/>
  <c r="Z1562" i="23"/>
  <c r="Y1562" i="23"/>
  <c r="X1562" i="23"/>
  <c r="W1562" i="23"/>
  <c r="V1562" i="23"/>
  <c r="U1562" i="23"/>
  <c r="T1562" i="23"/>
  <c r="Z1561" i="23"/>
  <c r="Y1561" i="23"/>
  <c r="X1561" i="23"/>
  <c r="W1561" i="23"/>
  <c r="V1561" i="23"/>
  <c r="U1561" i="23"/>
  <c r="T1561" i="23"/>
  <c r="Z1560" i="23"/>
  <c r="Y1560" i="23"/>
  <c r="V1560" i="23"/>
  <c r="U1560" i="23"/>
  <c r="T1560" i="23"/>
  <c r="Z1559" i="23"/>
  <c r="Y1559" i="23"/>
  <c r="V1559" i="23"/>
  <c r="U1559" i="23"/>
  <c r="W1559" i="23" s="1"/>
  <c r="T1559" i="23"/>
  <c r="Z1558" i="23"/>
  <c r="Y1558" i="23"/>
  <c r="V1558" i="23"/>
  <c r="U1558" i="23"/>
  <c r="X1558" i="23" s="1"/>
  <c r="T1558" i="23"/>
  <c r="Z1557" i="23"/>
  <c r="Y1557" i="23"/>
  <c r="X1557" i="23"/>
  <c r="W1557" i="23"/>
  <c r="V1557" i="23"/>
  <c r="U1557" i="23"/>
  <c r="T1557" i="23"/>
  <c r="Z1556" i="23"/>
  <c r="Y1556" i="23"/>
  <c r="V1556" i="23"/>
  <c r="U1556" i="23"/>
  <c r="T1556" i="23"/>
  <c r="Z1555" i="23"/>
  <c r="Y1555" i="23"/>
  <c r="X1555" i="23"/>
  <c r="V1555" i="23"/>
  <c r="U1555" i="23"/>
  <c r="W1555" i="23" s="1"/>
  <c r="T1555" i="23"/>
  <c r="Z1554" i="23"/>
  <c r="Y1554" i="23"/>
  <c r="V1554" i="23"/>
  <c r="U1554" i="23"/>
  <c r="X1554" i="23" s="1"/>
  <c r="T1554" i="23"/>
  <c r="Z1553" i="23"/>
  <c r="Y1553" i="23"/>
  <c r="V1553" i="23"/>
  <c r="U1553" i="23"/>
  <c r="X1553" i="23" s="1"/>
  <c r="T1553" i="23"/>
  <c r="Z1552" i="23"/>
  <c r="Y1552" i="23"/>
  <c r="V1552" i="23"/>
  <c r="U1552" i="23"/>
  <c r="T1552" i="23"/>
  <c r="Z1551" i="23"/>
  <c r="Y1551" i="23"/>
  <c r="X1551" i="23"/>
  <c r="V1551" i="23"/>
  <c r="U1551" i="23"/>
  <c r="W1551" i="23" s="1"/>
  <c r="T1551" i="23"/>
  <c r="Z1550" i="23"/>
  <c r="Y1550" i="23"/>
  <c r="X1550" i="23"/>
  <c r="W1550" i="23"/>
  <c r="V1550" i="23"/>
  <c r="U1550" i="23"/>
  <c r="T1550" i="23"/>
  <c r="Z1549" i="23"/>
  <c r="Y1549" i="23"/>
  <c r="V1549" i="23"/>
  <c r="U1549" i="23"/>
  <c r="X1549" i="23" s="1"/>
  <c r="T1549" i="23"/>
  <c r="Z1548" i="23"/>
  <c r="Y1548" i="23"/>
  <c r="V1548" i="23"/>
  <c r="U1548" i="23"/>
  <c r="T1548" i="23"/>
  <c r="Z1547" i="23"/>
  <c r="Y1547" i="23"/>
  <c r="V1547" i="23"/>
  <c r="U1547" i="23"/>
  <c r="W1547" i="23" s="1"/>
  <c r="T1547" i="23"/>
  <c r="Z1546" i="23"/>
  <c r="Y1546" i="23"/>
  <c r="X1546" i="23"/>
  <c r="W1546" i="23"/>
  <c r="V1546" i="23"/>
  <c r="U1546" i="23"/>
  <c r="T1546" i="23"/>
  <c r="Z1545" i="23"/>
  <c r="Y1545" i="23"/>
  <c r="X1545" i="23"/>
  <c r="W1545" i="23"/>
  <c r="V1545" i="23"/>
  <c r="U1545" i="23"/>
  <c r="T1545" i="23"/>
  <c r="Z1544" i="23"/>
  <c r="Y1544" i="23"/>
  <c r="V1544" i="23"/>
  <c r="U1544" i="23"/>
  <c r="T1544" i="23"/>
  <c r="Z1543" i="23"/>
  <c r="Y1543" i="23"/>
  <c r="V1543" i="23"/>
  <c r="U1543" i="23"/>
  <c r="W1543" i="23" s="1"/>
  <c r="T1543" i="23"/>
  <c r="Z1542" i="23"/>
  <c r="Y1542" i="23"/>
  <c r="V1542" i="23"/>
  <c r="U1542" i="23"/>
  <c r="X1542" i="23" s="1"/>
  <c r="T1542" i="23"/>
  <c r="Z1541" i="23"/>
  <c r="Y1541" i="23"/>
  <c r="X1541" i="23"/>
  <c r="W1541" i="23"/>
  <c r="V1541" i="23"/>
  <c r="U1541" i="23"/>
  <c r="T1541" i="23"/>
  <c r="Z1540" i="23"/>
  <c r="Y1540" i="23"/>
  <c r="V1540" i="23"/>
  <c r="U1540" i="23"/>
  <c r="T1540" i="23"/>
  <c r="Z1539" i="23"/>
  <c r="Y1539" i="23"/>
  <c r="X1539" i="23"/>
  <c r="V1539" i="23"/>
  <c r="U1539" i="23"/>
  <c r="W1539" i="23" s="1"/>
  <c r="T1539" i="23"/>
  <c r="Z1538" i="23"/>
  <c r="Y1538" i="23"/>
  <c r="V1538" i="23"/>
  <c r="U1538" i="23"/>
  <c r="X1538" i="23" s="1"/>
  <c r="T1538" i="23"/>
  <c r="Z1537" i="23"/>
  <c r="Y1537" i="23"/>
  <c r="V1537" i="23"/>
  <c r="U1537" i="23"/>
  <c r="X1537" i="23" s="1"/>
  <c r="T1537" i="23"/>
  <c r="Z1536" i="23"/>
  <c r="Y1536" i="23"/>
  <c r="V1536" i="23"/>
  <c r="U1536" i="23"/>
  <c r="T1536" i="23"/>
  <c r="Z1535" i="23"/>
  <c r="Y1535" i="23"/>
  <c r="X1535" i="23"/>
  <c r="V1535" i="23"/>
  <c r="U1535" i="23"/>
  <c r="W1535" i="23" s="1"/>
  <c r="T1535" i="23"/>
  <c r="Z1534" i="23"/>
  <c r="Y1534" i="23"/>
  <c r="X1534" i="23"/>
  <c r="W1534" i="23"/>
  <c r="V1534" i="23"/>
  <c r="U1534" i="23"/>
  <c r="T1534" i="23"/>
  <c r="Z1533" i="23"/>
  <c r="Y1533" i="23"/>
  <c r="V1533" i="23"/>
  <c r="U1533" i="23"/>
  <c r="X1533" i="23" s="1"/>
  <c r="T1533" i="23"/>
  <c r="Z1532" i="23"/>
  <c r="Y1532" i="23"/>
  <c r="V1532" i="23"/>
  <c r="U1532" i="23"/>
  <c r="T1532" i="23"/>
  <c r="Z1531" i="23"/>
  <c r="Y1531" i="23"/>
  <c r="V1531" i="23"/>
  <c r="U1531" i="23"/>
  <c r="W1531" i="23" s="1"/>
  <c r="T1531" i="23"/>
  <c r="Z1530" i="23"/>
  <c r="Y1530" i="23"/>
  <c r="X1530" i="23"/>
  <c r="W1530" i="23"/>
  <c r="V1530" i="23"/>
  <c r="U1530" i="23"/>
  <c r="T1530" i="23"/>
  <c r="Z1529" i="23"/>
  <c r="Y1529" i="23"/>
  <c r="X1529" i="23"/>
  <c r="W1529" i="23"/>
  <c r="V1529" i="23"/>
  <c r="U1529" i="23"/>
  <c r="T1529" i="23"/>
  <c r="Z1528" i="23"/>
  <c r="Y1528" i="23"/>
  <c r="V1528" i="23"/>
  <c r="U1528" i="23"/>
  <c r="T1528" i="23"/>
  <c r="Z1527" i="23"/>
  <c r="Y1527" i="23"/>
  <c r="V1527" i="23"/>
  <c r="U1527" i="23"/>
  <c r="W1527" i="23" s="1"/>
  <c r="T1527" i="23"/>
  <c r="Z1526" i="23"/>
  <c r="Y1526" i="23"/>
  <c r="V1526" i="23"/>
  <c r="U1526" i="23"/>
  <c r="X1526" i="23" s="1"/>
  <c r="T1526" i="23"/>
  <c r="Z1525" i="23"/>
  <c r="Y1525" i="23"/>
  <c r="X1525" i="23"/>
  <c r="W1525" i="23"/>
  <c r="V1525" i="23"/>
  <c r="U1525" i="23"/>
  <c r="T1525" i="23"/>
  <c r="Z1524" i="23"/>
  <c r="Y1524" i="23"/>
  <c r="V1524" i="23"/>
  <c r="U1524" i="23"/>
  <c r="T1524" i="23"/>
  <c r="Z1523" i="23"/>
  <c r="Y1523" i="23"/>
  <c r="X1523" i="23"/>
  <c r="V1523" i="23"/>
  <c r="U1523" i="23"/>
  <c r="W1523" i="23" s="1"/>
  <c r="T1523" i="23"/>
  <c r="Z1522" i="23"/>
  <c r="Y1522" i="23"/>
  <c r="V1522" i="23"/>
  <c r="U1522" i="23"/>
  <c r="X1522" i="23" s="1"/>
  <c r="T1522" i="23"/>
  <c r="Z1521" i="23"/>
  <c r="Y1521" i="23"/>
  <c r="V1521" i="23"/>
  <c r="U1521" i="23"/>
  <c r="X1521" i="23" s="1"/>
  <c r="T1521" i="23"/>
  <c r="Z1520" i="23"/>
  <c r="Y1520" i="23"/>
  <c r="V1520" i="23"/>
  <c r="U1520" i="23"/>
  <c r="T1520" i="23"/>
  <c r="Z1519" i="23"/>
  <c r="Y1519" i="23"/>
  <c r="X1519" i="23"/>
  <c r="V1519" i="23"/>
  <c r="U1519" i="23"/>
  <c r="W1519" i="23" s="1"/>
  <c r="T1519" i="23"/>
  <c r="Z1518" i="23"/>
  <c r="Y1518" i="23"/>
  <c r="X1518" i="23"/>
  <c r="W1518" i="23"/>
  <c r="V1518" i="23"/>
  <c r="U1518" i="23"/>
  <c r="T1518" i="23"/>
  <c r="Z1517" i="23"/>
  <c r="Y1517" i="23"/>
  <c r="V1517" i="23"/>
  <c r="U1517" i="23"/>
  <c r="X1517" i="23" s="1"/>
  <c r="T1517" i="23"/>
  <c r="Z1516" i="23"/>
  <c r="Y1516" i="23"/>
  <c r="V1516" i="23"/>
  <c r="U1516" i="23"/>
  <c r="T1516" i="23"/>
  <c r="Z1515" i="23"/>
  <c r="Y1515" i="23"/>
  <c r="V1515" i="23"/>
  <c r="U1515" i="23"/>
  <c r="W1515" i="23" s="1"/>
  <c r="T1515" i="23"/>
  <c r="Z1514" i="23"/>
  <c r="Y1514" i="23"/>
  <c r="X1514" i="23"/>
  <c r="W1514" i="23"/>
  <c r="V1514" i="23"/>
  <c r="U1514" i="23"/>
  <c r="T1514" i="23"/>
  <c r="Z1513" i="23"/>
  <c r="Y1513" i="23"/>
  <c r="X1513" i="23"/>
  <c r="W1513" i="23"/>
  <c r="V1513" i="23"/>
  <c r="U1513" i="23"/>
  <c r="T1513" i="23"/>
  <c r="Z1512" i="23"/>
  <c r="Y1512" i="23"/>
  <c r="V1512" i="23"/>
  <c r="U1512" i="23"/>
  <c r="T1512" i="23"/>
  <c r="Z1511" i="23"/>
  <c r="Y1511" i="23"/>
  <c r="V1511" i="23"/>
  <c r="U1511" i="23"/>
  <c r="W1511" i="23" s="1"/>
  <c r="T1511" i="23"/>
  <c r="Z1510" i="23"/>
  <c r="Y1510" i="23"/>
  <c r="V1510" i="23"/>
  <c r="U1510" i="23"/>
  <c r="X1510" i="23" s="1"/>
  <c r="T1510" i="23"/>
  <c r="Z1509" i="23"/>
  <c r="Y1509" i="23"/>
  <c r="X1509" i="23"/>
  <c r="W1509" i="23"/>
  <c r="V1509" i="23"/>
  <c r="U1509" i="23"/>
  <c r="T1509" i="23"/>
  <c r="Z1508" i="23"/>
  <c r="Y1508" i="23"/>
  <c r="V1508" i="23"/>
  <c r="U1508" i="23"/>
  <c r="T1508" i="23"/>
  <c r="Z1507" i="23"/>
  <c r="Y1507" i="23"/>
  <c r="X1507" i="23"/>
  <c r="V1507" i="23"/>
  <c r="U1507" i="23"/>
  <c r="W1507" i="23" s="1"/>
  <c r="T1507" i="23"/>
  <c r="Z1506" i="23"/>
  <c r="Y1506" i="23"/>
  <c r="V1506" i="23"/>
  <c r="U1506" i="23"/>
  <c r="X1506" i="23" s="1"/>
  <c r="T1506" i="23"/>
  <c r="Z1505" i="23"/>
  <c r="Y1505" i="23"/>
  <c r="V1505" i="23"/>
  <c r="U1505" i="23"/>
  <c r="X1505" i="23" s="1"/>
  <c r="T1505" i="23"/>
  <c r="Z1504" i="23"/>
  <c r="Y1504" i="23"/>
  <c r="V1504" i="23"/>
  <c r="U1504" i="23"/>
  <c r="T1504" i="23"/>
  <c r="Z1503" i="23"/>
  <c r="Y1503" i="23"/>
  <c r="X1503" i="23"/>
  <c r="V1503" i="23"/>
  <c r="U1503" i="23"/>
  <c r="W1503" i="23" s="1"/>
  <c r="T1503" i="23"/>
  <c r="Z1502" i="23"/>
  <c r="Y1502" i="23"/>
  <c r="X1502" i="23"/>
  <c r="W1502" i="23"/>
  <c r="V1502" i="23"/>
  <c r="U1502" i="23"/>
  <c r="T1502" i="23"/>
  <c r="Z1501" i="23"/>
  <c r="Y1501" i="23"/>
  <c r="V1501" i="23"/>
  <c r="U1501" i="23"/>
  <c r="X1501" i="23" s="1"/>
  <c r="T1501" i="23"/>
  <c r="Z1500" i="23"/>
  <c r="Y1500" i="23"/>
  <c r="V1500" i="23"/>
  <c r="U1500" i="23"/>
  <c r="T1500" i="23"/>
  <c r="Z1499" i="23"/>
  <c r="Y1499" i="23"/>
  <c r="V1499" i="23"/>
  <c r="U1499" i="23"/>
  <c r="T1499" i="23"/>
  <c r="Z1498" i="23"/>
  <c r="Y1498" i="23"/>
  <c r="X1498" i="23"/>
  <c r="W1498" i="23"/>
  <c r="V1498" i="23"/>
  <c r="U1498" i="23"/>
  <c r="T1498" i="23"/>
  <c r="Z1497" i="23"/>
  <c r="Y1497" i="23"/>
  <c r="V1497" i="23"/>
  <c r="U1497" i="23"/>
  <c r="X1497" i="23" s="1"/>
  <c r="T1497" i="23"/>
  <c r="Z1496" i="23"/>
  <c r="Y1496" i="23"/>
  <c r="V1496" i="23"/>
  <c r="U1496" i="23"/>
  <c r="T1496" i="23"/>
  <c r="Z1495" i="23"/>
  <c r="Y1495" i="23"/>
  <c r="V1495" i="23"/>
  <c r="U1495" i="23"/>
  <c r="W1495" i="23" s="1"/>
  <c r="T1495" i="23"/>
  <c r="Z1494" i="23"/>
  <c r="Y1494" i="23"/>
  <c r="X1494" i="23"/>
  <c r="W1494" i="23"/>
  <c r="V1494" i="23"/>
  <c r="U1494" i="23"/>
  <c r="T1494" i="23"/>
  <c r="Z1493" i="23"/>
  <c r="Y1493" i="23"/>
  <c r="V1493" i="23"/>
  <c r="U1493" i="23"/>
  <c r="X1493" i="23" s="1"/>
  <c r="T1493" i="23"/>
  <c r="Z1492" i="23"/>
  <c r="Y1492" i="23"/>
  <c r="V1492" i="23"/>
  <c r="U1492" i="23"/>
  <c r="T1492" i="23"/>
  <c r="Z1491" i="23"/>
  <c r="Y1491" i="23"/>
  <c r="V1491" i="23"/>
  <c r="U1491" i="23"/>
  <c r="W1491" i="23" s="1"/>
  <c r="T1491" i="23"/>
  <c r="Z1490" i="23"/>
  <c r="Y1490" i="23"/>
  <c r="X1490" i="23"/>
  <c r="W1490" i="23"/>
  <c r="V1490" i="23"/>
  <c r="U1490" i="23"/>
  <c r="T1490" i="23"/>
  <c r="Z1489" i="23"/>
  <c r="Y1489" i="23"/>
  <c r="X1489" i="23"/>
  <c r="W1489" i="23"/>
  <c r="V1489" i="23"/>
  <c r="U1489" i="23"/>
  <c r="T1489" i="23"/>
  <c r="Z1488" i="23"/>
  <c r="Y1488" i="23"/>
  <c r="V1488" i="23"/>
  <c r="U1488" i="23"/>
  <c r="T1488" i="23"/>
  <c r="Z1487" i="23"/>
  <c r="Y1487" i="23"/>
  <c r="V1487" i="23"/>
  <c r="U1487" i="23"/>
  <c r="W1487" i="23" s="1"/>
  <c r="T1487" i="23"/>
  <c r="Z1486" i="23"/>
  <c r="Y1486" i="23"/>
  <c r="X1486" i="23"/>
  <c r="W1486" i="23"/>
  <c r="V1486" i="23"/>
  <c r="U1486" i="23"/>
  <c r="T1486" i="23"/>
  <c r="Z1485" i="23"/>
  <c r="Y1485" i="23"/>
  <c r="X1485" i="23"/>
  <c r="W1485" i="23"/>
  <c r="V1485" i="23"/>
  <c r="U1485" i="23"/>
  <c r="T1485" i="23"/>
  <c r="Z1484" i="23"/>
  <c r="Y1484" i="23"/>
  <c r="V1484" i="23"/>
  <c r="U1484" i="23"/>
  <c r="T1484" i="23"/>
  <c r="Z1483" i="23"/>
  <c r="Y1483" i="23"/>
  <c r="V1483" i="23"/>
  <c r="U1483" i="23"/>
  <c r="T1483" i="23"/>
  <c r="Z1482" i="23"/>
  <c r="Y1482" i="23"/>
  <c r="X1482" i="23"/>
  <c r="W1482" i="23"/>
  <c r="V1482" i="23"/>
  <c r="U1482" i="23"/>
  <c r="T1482" i="23"/>
  <c r="Z1481" i="23"/>
  <c r="Y1481" i="23"/>
  <c r="X1481" i="23"/>
  <c r="W1481" i="23"/>
  <c r="V1481" i="23"/>
  <c r="U1481" i="23"/>
  <c r="T1481" i="23"/>
  <c r="Z1480" i="23"/>
  <c r="Y1480" i="23"/>
  <c r="V1480" i="23"/>
  <c r="U1480" i="23"/>
  <c r="T1480" i="23"/>
  <c r="Z1479" i="23"/>
  <c r="Y1479" i="23"/>
  <c r="V1479" i="23"/>
  <c r="U1479" i="23"/>
  <c r="W1479" i="23" s="1"/>
  <c r="T1479" i="23"/>
  <c r="Z1478" i="23"/>
  <c r="Y1478" i="23"/>
  <c r="V1478" i="23"/>
  <c r="U1478" i="23"/>
  <c r="T1478" i="23"/>
  <c r="Z1477" i="23"/>
  <c r="Y1477" i="23"/>
  <c r="V1477" i="23"/>
  <c r="U1477" i="23"/>
  <c r="X1477" i="23" s="1"/>
  <c r="T1477" i="23"/>
  <c r="Z1476" i="23"/>
  <c r="Y1476" i="23"/>
  <c r="V1476" i="23"/>
  <c r="U1476" i="23"/>
  <c r="X1476" i="23" s="1"/>
  <c r="T1476" i="23"/>
  <c r="Z1475" i="23"/>
  <c r="Y1475" i="23"/>
  <c r="X1475" i="23"/>
  <c r="V1475" i="23"/>
  <c r="U1475" i="23"/>
  <c r="W1475" i="23" s="1"/>
  <c r="T1475" i="23"/>
  <c r="Z1474" i="23"/>
  <c r="Y1474" i="23"/>
  <c r="V1474" i="23"/>
  <c r="U1474" i="23"/>
  <c r="X1474" i="23" s="1"/>
  <c r="T1474" i="23"/>
  <c r="Z1473" i="23"/>
  <c r="Y1473" i="23"/>
  <c r="V1473" i="23"/>
  <c r="U1473" i="23"/>
  <c r="X1473" i="23" s="1"/>
  <c r="T1473" i="23"/>
  <c r="Z1472" i="23"/>
  <c r="Y1472" i="23"/>
  <c r="V1472" i="23"/>
  <c r="U1472" i="23"/>
  <c r="X1472" i="23" s="1"/>
  <c r="T1472" i="23"/>
  <c r="Z1471" i="23"/>
  <c r="Y1471" i="23"/>
  <c r="V1471" i="23"/>
  <c r="U1471" i="23"/>
  <c r="W1471" i="23" s="1"/>
  <c r="T1471" i="23"/>
  <c r="Z1470" i="23"/>
  <c r="Y1470" i="23"/>
  <c r="V1470" i="23"/>
  <c r="U1470" i="23"/>
  <c r="T1470" i="23"/>
  <c r="Z1469" i="23"/>
  <c r="Y1469" i="23"/>
  <c r="X1469" i="23"/>
  <c r="W1469" i="23"/>
  <c r="V1469" i="23"/>
  <c r="U1469" i="23"/>
  <c r="T1469" i="23"/>
  <c r="Z1468" i="23"/>
  <c r="Y1468" i="23"/>
  <c r="V1468" i="23"/>
  <c r="U1468" i="23"/>
  <c r="X1468" i="23" s="1"/>
  <c r="T1468" i="23"/>
  <c r="Z1467" i="23"/>
  <c r="Y1467" i="23"/>
  <c r="V1467" i="23"/>
  <c r="U1467" i="23"/>
  <c r="W1467" i="23" s="1"/>
  <c r="T1467" i="23"/>
  <c r="Z1466" i="23"/>
  <c r="Y1466" i="23"/>
  <c r="W1466" i="23"/>
  <c r="V1466" i="23"/>
  <c r="U1466" i="23"/>
  <c r="X1466" i="23" s="1"/>
  <c r="T1466" i="23"/>
  <c r="Z1465" i="23"/>
  <c r="Y1465" i="23"/>
  <c r="X1465" i="23"/>
  <c r="W1465" i="23"/>
  <c r="V1465" i="23"/>
  <c r="U1465" i="23"/>
  <c r="T1465" i="23"/>
  <c r="Z1464" i="23"/>
  <c r="Y1464" i="23"/>
  <c r="V1464" i="23"/>
  <c r="U1464" i="23"/>
  <c r="X1464" i="23" s="1"/>
  <c r="T1464" i="23"/>
  <c r="Z1463" i="23"/>
  <c r="Y1463" i="23"/>
  <c r="V1463" i="23"/>
  <c r="U1463" i="23"/>
  <c r="W1463" i="23" s="1"/>
  <c r="T1463" i="23"/>
  <c r="Z1462" i="23"/>
  <c r="Y1462" i="23"/>
  <c r="V1462" i="23"/>
  <c r="U1462" i="23"/>
  <c r="T1462" i="23"/>
  <c r="Z1461" i="23"/>
  <c r="Y1461" i="23"/>
  <c r="V1461" i="23"/>
  <c r="U1461" i="23"/>
  <c r="X1461" i="23" s="1"/>
  <c r="T1461" i="23"/>
  <c r="Z1460" i="23"/>
  <c r="Y1460" i="23"/>
  <c r="V1460" i="23"/>
  <c r="U1460" i="23"/>
  <c r="X1460" i="23" s="1"/>
  <c r="T1460" i="23"/>
  <c r="Z1459" i="23"/>
  <c r="Y1459" i="23"/>
  <c r="V1459" i="23"/>
  <c r="U1459" i="23"/>
  <c r="W1459" i="23" s="1"/>
  <c r="T1459" i="23"/>
  <c r="Z1458" i="23"/>
  <c r="Y1458" i="23"/>
  <c r="W1458" i="23"/>
  <c r="V1458" i="23"/>
  <c r="U1458" i="23"/>
  <c r="X1458" i="23" s="1"/>
  <c r="T1458" i="23"/>
  <c r="Z1457" i="23"/>
  <c r="Y1457" i="23"/>
  <c r="V1457" i="23"/>
  <c r="U1457" i="23"/>
  <c r="X1457" i="23" s="1"/>
  <c r="T1457" i="23"/>
  <c r="Z1456" i="23"/>
  <c r="Y1456" i="23"/>
  <c r="V1456" i="23"/>
  <c r="U1456" i="23"/>
  <c r="X1456" i="23" s="1"/>
  <c r="T1456" i="23"/>
  <c r="Z1455" i="23"/>
  <c r="Y1455" i="23"/>
  <c r="V1455" i="23"/>
  <c r="U1455" i="23"/>
  <c r="W1455" i="23" s="1"/>
  <c r="T1455" i="23"/>
  <c r="Z1454" i="23"/>
  <c r="Y1454" i="23"/>
  <c r="V1454" i="23"/>
  <c r="U1454" i="23"/>
  <c r="T1454" i="23"/>
  <c r="Z1453" i="23"/>
  <c r="Y1453" i="23"/>
  <c r="V1453" i="23"/>
  <c r="U1453" i="23"/>
  <c r="X1453" i="23" s="1"/>
  <c r="T1453" i="23"/>
  <c r="Z1452" i="23"/>
  <c r="Y1452" i="23"/>
  <c r="V1452" i="23"/>
  <c r="U1452" i="23"/>
  <c r="X1452" i="23" s="1"/>
  <c r="T1452" i="23"/>
  <c r="Z1451" i="23"/>
  <c r="Y1451" i="23"/>
  <c r="X1451" i="23"/>
  <c r="V1451" i="23"/>
  <c r="U1451" i="23"/>
  <c r="W1451" i="23" s="1"/>
  <c r="T1451" i="23"/>
  <c r="Z1450" i="23"/>
  <c r="Y1450" i="23"/>
  <c r="V1450" i="23"/>
  <c r="U1450" i="23"/>
  <c r="X1450" i="23" s="1"/>
  <c r="T1450" i="23"/>
  <c r="Z1449" i="23"/>
  <c r="Y1449" i="23"/>
  <c r="V1449" i="23"/>
  <c r="U1449" i="23"/>
  <c r="X1449" i="23" s="1"/>
  <c r="T1449" i="23"/>
  <c r="Z1448" i="23"/>
  <c r="Y1448" i="23"/>
  <c r="V1448" i="23"/>
  <c r="U1448" i="23"/>
  <c r="X1448" i="23" s="1"/>
  <c r="T1448" i="23"/>
  <c r="Z1447" i="23"/>
  <c r="Y1447" i="23"/>
  <c r="X1447" i="23"/>
  <c r="V1447" i="23"/>
  <c r="U1447" i="23"/>
  <c r="W1447" i="23" s="1"/>
  <c r="T1447" i="23"/>
  <c r="Z1446" i="23"/>
  <c r="Y1446" i="23"/>
  <c r="V1446" i="23"/>
  <c r="U1446" i="23"/>
  <c r="T1446" i="23"/>
  <c r="Z1445" i="23"/>
  <c r="Y1445" i="23"/>
  <c r="X1445" i="23"/>
  <c r="W1445" i="23"/>
  <c r="V1445" i="23"/>
  <c r="U1445" i="23"/>
  <c r="T1445" i="23"/>
  <c r="Z1444" i="23"/>
  <c r="Y1444" i="23"/>
  <c r="V1444" i="23"/>
  <c r="U1444" i="23"/>
  <c r="X1444" i="23" s="1"/>
  <c r="T1444" i="23"/>
  <c r="Z1443" i="23"/>
  <c r="Y1443" i="23"/>
  <c r="X1443" i="23"/>
  <c r="V1443" i="23"/>
  <c r="U1443" i="23"/>
  <c r="W1443" i="23" s="1"/>
  <c r="T1443" i="23"/>
  <c r="Z1442" i="23"/>
  <c r="Y1442" i="23"/>
  <c r="V1442" i="23"/>
  <c r="U1442" i="23"/>
  <c r="X1442" i="23" s="1"/>
  <c r="T1442" i="23"/>
  <c r="Z1441" i="23"/>
  <c r="Y1441" i="23"/>
  <c r="X1441" i="23"/>
  <c r="W1441" i="23"/>
  <c r="V1441" i="23"/>
  <c r="U1441" i="23"/>
  <c r="T1441" i="23"/>
  <c r="Z1440" i="23"/>
  <c r="Y1440" i="23"/>
  <c r="V1440" i="23"/>
  <c r="U1440" i="23"/>
  <c r="X1440" i="23" s="1"/>
  <c r="T1440" i="23"/>
  <c r="Z1439" i="23"/>
  <c r="Y1439" i="23"/>
  <c r="X1439" i="23"/>
  <c r="V1439" i="23"/>
  <c r="U1439" i="23"/>
  <c r="W1439" i="23" s="1"/>
  <c r="T1439" i="23"/>
  <c r="Z1438" i="23"/>
  <c r="Y1438" i="23"/>
  <c r="V1438" i="23"/>
  <c r="U1438" i="23"/>
  <c r="T1438" i="23"/>
  <c r="Z1437" i="23"/>
  <c r="Y1437" i="23"/>
  <c r="X1437" i="23"/>
  <c r="W1437" i="23"/>
  <c r="V1437" i="23"/>
  <c r="U1437" i="23"/>
  <c r="T1437" i="23"/>
  <c r="Z1436" i="23"/>
  <c r="Y1436" i="23"/>
  <c r="V1436" i="23"/>
  <c r="U1436" i="23"/>
  <c r="X1436" i="23" s="1"/>
  <c r="T1436" i="23"/>
  <c r="Z1435" i="23"/>
  <c r="Y1435" i="23"/>
  <c r="V1435" i="23"/>
  <c r="U1435" i="23"/>
  <c r="W1435" i="23" s="1"/>
  <c r="T1435" i="23"/>
  <c r="Z1434" i="23"/>
  <c r="Y1434" i="23"/>
  <c r="W1434" i="23"/>
  <c r="V1434" i="23"/>
  <c r="U1434" i="23"/>
  <c r="X1434" i="23" s="1"/>
  <c r="T1434" i="23"/>
  <c r="Z1433" i="23"/>
  <c r="Y1433" i="23"/>
  <c r="X1433" i="23"/>
  <c r="W1433" i="23"/>
  <c r="V1433" i="23"/>
  <c r="U1433" i="23"/>
  <c r="T1433" i="23"/>
  <c r="Z1432" i="23"/>
  <c r="Y1432" i="23"/>
  <c r="V1432" i="23"/>
  <c r="U1432" i="23"/>
  <c r="X1432" i="23" s="1"/>
  <c r="T1432" i="23"/>
  <c r="Z1431" i="23"/>
  <c r="Y1431" i="23"/>
  <c r="V1431" i="23"/>
  <c r="U1431" i="23"/>
  <c r="W1431" i="23" s="1"/>
  <c r="T1431" i="23"/>
  <c r="Z1430" i="23"/>
  <c r="Y1430" i="23"/>
  <c r="V1430" i="23"/>
  <c r="U1430" i="23"/>
  <c r="T1430" i="23"/>
  <c r="Z1429" i="23"/>
  <c r="Y1429" i="23"/>
  <c r="V1429" i="23"/>
  <c r="U1429" i="23"/>
  <c r="X1429" i="23" s="1"/>
  <c r="T1429" i="23"/>
  <c r="Z1428" i="23"/>
  <c r="Y1428" i="23"/>
  <c r="V1428" i="23"/>
  <c r="U1428" i="23"/>
  <c r="X1428" i="23" s="1"/>
  <c r="T1428" i="23"/>
  <c r="Z1427" i="23"/>
  <c r="Y1427" i="23"/>
  <c r="V1427" i="23"/>
  <c r="U1427" i="23"/>
  <c r="W1427" i="23" s="1"/>
  <c r="T1427" i="23"/>
  <c r="Z1426" i="23"/>
  <c r="Y1426" i="23"/>
  <c r="V1426" i="23"/>
  <c r="U1426" i="23"/>
  <c r="X1426" i="23" s="1"/>
  <c r="T1426" i="23"/>
  <c r="Z1425" i="23"/>
  <c r="Y1425" i="23"/>
  <c r="V1425" i="23"/>
  <c r="U1425" i="23"/>
  <c r="X1425" i="23" s="1"/>
  <c r="T1425" i="23"/>
  <c r="Z1424" i="23"/>
  <c r="Y1424" i="23"/>
  <c r="V1424" i="23"/>
  <c r="U1424" i="23"/>
  <c r="X1424" i="23" s="1"/>
  <c r="T1424" i="23"/>
  <c r="Z1423" i="23"/>
  <c r="Y1423" i="23"/>
  <c r="X1423" i="23"/>
  <c r="V1423" i="23"/>
  <c r="U1423" i="23"/>
  <c r="W1423" i="23" s="1"/>
  <c r="T1423" i="23"/>
  <c r="Z1422" i="23"/>
  <c r="Y1422" i="23"/>
  <c r="V1422" i="23"/>
  <c r="U1422" i="23"/>
  <c r="T1422" i="23"/>
  <c r="Z1421" i="23"/>
  <c r="Y1421" i="23"/>
  <c r="X1421" i="23"/>
  <c r="W1421" i="23"/>
  <c r="V1421" i="23"/>
  <c r="U1421" i="23"/>
  <c r="T1421" i="23"/>
  <c r="Z1420" i="23"/>
  <c r="Y1420" i="23"/>
  <c r="V1420" i="23"/>
  <c r="U1420" i="23"/>
  <c r="X1420" i="23" s="1"/>
  <c r="T1420" i="23"/>
  <c r="Z1419" i="23"/>
  <c r="Y1419" i="23"/>
  <c r="V1419" i="23"/>
  <c r="U1419" i="23"/>
  <c r="W1419" i="23" s="1"/>
  <c r="T1419" i="23"/>
  <c r="Z1418" i="23"/>
  <c r="Y1418" i="23"/>
  <c r="V1418" i="23"/>
  <c r="U1418" i="23"/>
  <c r="X1418" i="23" s="1"/>
  <c r="T1418" i="23"/>
  <c r="Z1417" i="23"/>
  <c r="Y1417" i="23"/>
  <c r="X1417" i="23"/>
  <c r="W1417" i="23"/>
  <c r="V1417" i="23"/>
  <c r="U1417" i="23"/>
  <c r="T1417" i="23"/>
  <c r="Z1416" i="23"/>
  <c r="Y1416" i="23"/>
  <c r="V1416" i="23"/>
  <c r="U1416" i="23"/>
  <c r="X1416" i="23" s="1"/>
  <c r="T1416" i="23"/>
  <c r="Z1415" i="23"/>
  <c r="Y1415" i="23"/>
  <c r="X1415" i="23"/>
  <c r="V1415" i="23"/>
  <c r="U1415" i="23"/>
  <c r="W1415" i="23" s="1"/>
  <c r="T1415" i="23"/>
  <c r="Z1414" i="23"/>
  <c r="Y1414" i="23"/>
  <c r="V1414" i="23"/>
  <c r="U1414" i="23"/>
  <c r="T1414" i="23"/>
  <c r="Z1413" i="23"/>
  <c r="Y1413" i="23"/>
  <c r="X1413" i="23"/>
  <c r="W1413" i="23"/>
  <c r="V1413" i="23"/>
  <c r="U1413" i="23"/>
  <c r="T1413" i="23"/>
  <c r="Z1412" i="23"/>
  <c r="Y1412" i="23"/>
  <c r="V1412" i="23"/>
  <c r="U1412" i="23"/>
  <c r="X1412" i="23" s="1"/>
  <c r="T1412" i="23"/>
  <c r="Z1411" i="23"/>
  <c r="Y1411" i="23"/>
  <c r="V1411" i="23"/>
  <c r="U1411" i="23"/>
  <c r="W1411" i="23" s="1"/>
  <c r="T1411" i="23"/>
  <c r="Z1410" i="23"/>
  <c r="Y1410" i="23"/>
  <c r="W1410" i="23"/>
  <c r="V1410" i="23"/>
  <c r="U1410" i="23"/>
  <c r="X1410" i="23" s="1"/>
  <c r="T1410" i="23"/>
  <c r="Z1409" i="23"/>
  <c r="Y1409" i="23"/>
  <c r="X1409" i="23"/>
  <c r="W1409" i="23"/>
  <c r="V1409" i="23"/>
  <c r="U1409" i="23"/>
  <c r="T1409" i="23"/>
  <c r="Z1408" i="23"/>
  <c r="Y1408" i="23"/>
  <c r="V1408" i="23"/>
  <c r="U1408" i="23"/>
  <c r="X1408" i="23" s="1"/>
  <c r="T1408" i="23"/>
  <c r="Z1407" i="23"/>
  <c r="Y1407" i="23"/>
  <c r="V1407" i="23"/>
  <c r="U1407" i="23"/>
  <c r="W1407" i="23" s="1"/>
  <c r="T1407" i="23"/>
  <c r="Z1406" i="23"/>
  <c r="Y1406" i="23"/>
  <c r="V1406" i="23"/>
  <c r="U1406" i="23"/>
  <c r="T1406" i="23"/>
  <c r="Z1405" i="23"/>
  <c r="Y1405" i="23"/>
  <c r="V1405" i="23"/>
  <c r="U1405" i="23"/>
  <c r="X1405" i="23" s="1"/>
  <c r="T1405" i="23"/>
  <c r="Z1404" i="23"/>
  <c r="Y1404" i="23"/>
  <c r="W1404" i="23"/>
  <c r="V1404" i="23"/>
  <c r="U1404" i="23"/>
  <c r="X1404" i="23" s="1"/>
  <c r="T1404" i="23"/>
  <c r="Z1403" i="23"/>
  <c r="Y1403" i="23"/>
  <c r="V1403" i="23"/>
  <c r="U1403" i="23"/>
  <c r="T1403" i="23"/>
  <c r="Z1402" i="23"/>
  <c r="Y1402" i="23"/>
  <c r="X1402" i="23"/>
  <c r="V1402" i="23"/>
  <c r="U1402" i="23"/>
  <c r="W1402" i="23" s="1"/>
  <c r="T1402" i="23"/>
  <c r="Z1401" i="23"/>
  <c r="Y1401" i="23"/>
  <c r="V1401" i="23"/>
  <c r="U1401" i="23"/>
  <c r="X1401" i="23" s="1"/>
  <c r="T1401" i="23"/>
  <c r="Z1400" i="23"/>
  <c r="Y1400" i="23"/>
  <c r="X1400" i="23"/>
  <c r="W1400" i="23"/>
  <c r="V1400" i="23"/>
  <c r="U1400" i="23"/>
  <c r="T1400" i="23"/>
  <c r="Z1399" i="23"/>
  <c r="Y1399" i="23"/>
  <c r="V1399" i="23"/>
  <c r="U1399" i="23"/>
  <c r="T1399" i="23"/>
  <c r="Z1398" i="23"/>
  <c r="Y1398" i="23"/>
  <c r="X1398" i="23"/>
  <c r="V1398" i="23"/>
  <c r="U1398" i="23"/>
  <c r="W1398" i="23" s="1"/>
  <c r="T1398" i="23"/>
  <c r="Z1397" i="23"/>
  <c r="Y1397" i="23"/>
  <c r="V1397" i="23"/>
  <c r="U1397" i="23"/>
  <c r="X1397" i="23" s="1"/>
  <c r="T1397" i="23"/>
  <c r="Z1396" i="23"/>
  <c r="Y1396" i="23"/>
  <c r="X1396" i="23"/>
  <c r="W1396" i="23"/>
  <c r="V1396" i="23"/>
  <c r="U1396" i="23"/>
  <c r="T1396" i="23"/>
  <c r="Z1395" i="23"/>
  <c r="Y1395" i="23"/>
  <c r="V1395" i="23"/>
  <c r="U1395" i="23"/>
  <c r="T1395" i="23"/>
  <c r="Z1394" i="23"/>
  <c r="Y1394" i="23"/>
  <c r="X1394" i="23"/>
  <c r="V1394" i="23"/>
  <c r="U1394" i="23"/>
  <c r="W1394" i="23" s="1"/>
  <c r="T1394" i="23"/>
  <c r="Z1393" i="23"/>
  <c r="Y1393" i="23"/>
  <c r="V1393" i="23"/>
  <c r="U1393" i="23"/>
  <c r="X1393" i="23" s="1"/>
  <c r="T1393" i="23"/>
  <c r="Z1392" i="23"/>
  <c r="Y1392" i="23"/>
  <c r="X1392" i="23"/>
  <c r="W1392" i="23"/>
  <c r="V1392" i="23"/>
  <c r="U1392" i="23"/>
  <c r="T1392" i="23"/>
  <c r="Z1391" i="23"/>
  <c r="Y1391" i="23"/>
  <c r="V1391" i="23"/>
  <c r="U1391" i="23"/>
  <c r="T1391" i="23"/>
  <c r="Z1390" i="23"/>
  <c r="Y1390" i="23"/>
  <c r="X1390" i="23"/>
  <c r="V1390" i="23"/>
  <c r="U1390" i="23"/>
  <c r="W1390" i="23" s="1"/>
  <c r="T1390" i="23"/>
  <c r="Z1389" i="23"/>
  <c r="Y1389" i="23"/>
  <c r="V1389" i="23"/>
  <c r="U1389" i="23"/>
  <c r="X1389" i="23" s="1"/>
  <c r="T1389" i="23"/>
  <c r="Z1388" i="23"/>
  <c r="Y1388" i="23"/>
  <c r="X1388" i="23"/>
  <c r="W1388" i="23"/>
  <c r="V1388" i="23"/>
  <c r="U1388" i="23"/>
  <c r="T1388" i="23"/>
  <c r="Z1387" i="23"/>
  <c r="Y1387" i="23"/>
  <c r="V1387" i="23"/>
  <c r="U1387" i="23"/>
  <c r="T1387" i="23"/>
  <c r="Z1386" i="23"/>
  <c r="Y1386" i="23"/>
  <c r="X1386" i="23"/>
  <c r="V1386" i="23"/>
  <c r="U1386" i="23"/>
  <c r="W1386" i="23" s="1"/>
  <c r="T1386" i="23"/>
  <c r="Z1385" i="23"/>
  <c r="Y1385" i="23"/>
  <c r="V1385" i="23"/>
  <c r="U1385" i="23"/>
  <c r="X1385" i="23" s="1"/>
  <c r="T1385" i="23"/>
  <c r="Z1384" i="23"/>
  <c r="Y1384" i="23"/>
  <c r="X1384" i="23"/>
  <c r="W1384" i="23"/>
  <c r="V1384" i="23"/>
  <c r="U1384" i="23"/>
  <c r="T1384" i="23"/>
  <c r="Z1383" i="23"/>
  <c r="Y1383" i="23"/>
  <c r="V1383" i="23"/>
  <c r="U1383" i="23"/>
  <c r="T1383" i="23"/>
  <c r="Z1382" i="23"/>
  <c r="Y1382" i="23"/>
  <c r="X1382" i="23"/>
  <c r="V1382" i="23"/>
  <c r="U1382" i="23"/>
  <c r="W1382" i="23" s="1"/>
  <c r="T1382" i="23"/>
  <c r="Z1381" i="23"/>
  <c r="Y1381" i="23"/>
  <c r="V1381" i="23"/>
  <c r="U1381" i="23"/>
  <c r="X1381" i="23" s="1"/>
  <c r="T1381" i="23"/>
  <c r="Z1380" i="23"/>
  <c r="Y1380" i="23"/>
  <c r="X1380" i="23"/>
  <c r="W1380" i="23"/>
  <c r="V1380" i="23"/>
  <c r="U1380" i="23"/>
  <c r="T1380" i="23"/>
  <c r="Z1379" i="23"/>
  <c r="Y1379" i="23"/>
  <c r="V1379" i="23"/>
  <c r="U1379" i="23"/>
  <c r="T1379" i="23"/>
  <c r="Z1378" i="23"/>
  <c r="Y1378" i="23"/>
  <c r="X1378" i="23"/>
  <c r="V1378" i="23"/>
  <c r="U1378" i="23"/>
  <c r="W1378" i="23" s="1"/>
  <c r="T1378" i="23"/>
  <c r="Z1377" i="23"/>
  <c r="Y1377" i="23"/>
  <c r="V1377" i="23"/>
  <c r="U1377" i="23"/>
  <c r="X1377" i="23" s="1"/>
  <c r="T1377" i="23"/>
  <c r="Z1376" i="23"/>
  <c r="Y1376" i="23"/>
  <c r="X1376" i="23"/>
  <c r="W1376" i="23"/>
  <c r="V1376" i="23"/>
  <c r="U1376" i="23"/>
  <c r="T1376" i="23"/>
  <c r="Z1375" i="23"/>
  <c r="Y1375" i="23"/>
  <c r="V1375" i="23"/>
  <c r="U1375" i="23"/>
  <c r="T1375" i="23"/>
  <c r="Z1374" i="23"/>
  <c r="Y1374" i="23"/>
  <c r="X1374" i="23"/>
  <c r="V1374" i="23"/>
  <c r="U1374" i="23"/>
  <c r="W1374" i="23" s="1"/>
  <c r="T1374" i="23"/>
  <c r="Z1373" i="23"/>
  <c r="Y1373" i="23"/>
  <c r="V1373" i="23"/>
  <c r="U1373" i="23"/>
  <c r="X1373" i="23" s="1"/>
  <c r="T1373" i="23"/>
  <c r="Z1372" i="23"/>
  <c r="Y1372" i="23"/>
  <c r="X1372" i="23"/>
  <c r="W1372" i="23"/>
  <c r="V1372" i="23"/>
  <c r="U1372" i="23"/>
  <c r="T1372" i="23"/>
  <c r="Z1371" i="23"/>
  <c r="Y1371" i="23"/>
  <c r="V1371" i="23"/>
  <c r="U1371" i="23"/>
  <c r="T1371" i="23"/>
  <c r="Z1370" i="23"/>
  <c r="Y1370" i="23"/>
  <c r="X1370" i="23"/>
  <c r="V1370" i="23"/>
  <c r="U1370" i="23"/>
  <c r="W1370" i="23" s="1"/>
  <c r="T1370" i="23"/>
  <c r="Z1369" i="23"/>
  <c r="Y1369" i="23"/>
  <c r="V1369" i="23"/>
  <c r="U1369" i="23"/>
  <c r="X1369" i="23" s="1"/>
  <c r="T1369" i="23"/>
  <c r="Z1368" i="23"/>
  <c r="Y1368" i="23"/>
  <c r="X1368" i="23"/>
  <c r="W1368" i="23"/>
  <c r="V1368" i="23"/>
  <c r="U1368" i="23"/>
  <c r="T1368" i="23"/>
  <c r="Z1367" i="23"/>
  <c r="Y1367" i="23"/>
  <c r="V1367" i="23"/>
  <c r="U1367" i="23"/>
  <c r="T1367" i="23"/>
  <c r="Z1366" i="23"/>
  <c r="Y1366" i="23"/>
  <c r="X1366" i="23"/>
  <c r="V1366" i="23"/>
  <c r="U1366" i="23"/>
  <c r="W1366" i="23" s="1"/>
  <c r="T1366" i="23"/>
  <c r="Z1365" i="23"/>
  <c r="Y1365" i="23"/>
  <c r="V1365" i="23"/>
  <c r="U1365" i="23"/>
  <c r="X1365" i="23" s="1"/>
  <c r="T1365" i="23"/>
  <c r="Z1364" i="23"/>
  <c r="Y1364" i="23"/>
  <c r="X1364" i="23"/>
  <c r="W1364" i="23"/>
  <c r="V1364" i="23"/>
  <c r="U1364" i="23"/>
  <c r="T1364" i="23"/>
  <c r="Z1363" i="23"/>
  <c r="Y1363" i="23"/>
  <c r="V1363" i="23"/>
  <c r="U1363" i="23"/>
  <c r="T1363" i="23"/>
  <c r="Z1362" i="23"/>
  <c r="Y1362" i="23"/>
  <c r="X1362" i="23"/>
  <c r="V1362" i="23"/>
  <c r="U1362" i="23"/>
  <c r="W1362" i="23" s="1"/>
  <c r="T1362" i="23"/>
  <c r="Z1361" i="23"/>
  <c r="Y1361" i="23"/>
  <c r="V1361" i="23"/>
  <c r="U1361" i="23"/>
  <c r="X1361" i="23" s="1"/>
  <c r="T1361" i="23"/>
  <c r="Z1360" i="23"/>
  <c r="Y1360" i="23"/>
  <c r="X1360" i="23"/>
  <c r="W1360" i="23"/>
  <c r="V1360" i="23"/>
  <c r="U1360" i="23"/>
  <c r="T1360" i="23"/>
  <c r="Z1359" i="23"/>
  <c r="Y1359" i="23"/>
  <c r="V1359" i="23"/>
  <c r="U1359" i="23"/>
  <c r="T1359" i="23"/>
  <c r="Z1358" i="23"/>
  <c r="Y1358" i="23"/>
  <c r="X1358" i="23"/>
  <c r="V1358" i="23"/>
  <c r="U1358" i="23"/>
  <c r="W1358" i="23" s="1"/>
  <c r="T1358" i="23"/>
  <c r="Z1357" i="23"/>
  <c r="Y1357" i="23"/>
  <c r="V1357" i="23"/>
  <c r="U1357" i="23"/>
  <c r="X1357" i="23" s="1"/>
  <c r="T1357" i="23"/>
  <c r="Z1356" i="23"/>
  <c r="Y1356" i="23"/>
  <c r="X1356" i="23"/>
  <c r="W1356" i="23"/>
  <c r="V1356" i="23"/>
  <c r="U1356" i="23"/>
  <c r="T1356" i="23"/>
  <c r="Z1355" i="23"/>
  <c r="Y1355" i="23"/>
  <c r="V1355" i="23"/>
  <c r="U1355" i="23"/>
  <c r="T1355" i="23"/>
  <c r="Z1354" i="23"/>
  <c r="Y1354" i="23"/>
  <c r="X1354" i="23"/>
  <c r="V1354" i="23"/>
  <c r="U1354" i="23"/>
  <c r="W1354" i="23" s="1"/>
  <c r="T1354" i="23"/>
  <c r="Z1353" i="23"/>
  <c r="Y1353" i="23"/>
  <c r="V1353" i="23"/>
  <c r="U1353" i="23"/>
  <c r="X1353" i="23" s="1"/>
  <c r="T1353" i="23"/>
  <c r="Z1352" i="23"/>
  <c r="Y1352" i="23"/>
  <c r="X1352" i="23"/>
  <c r="W1352" i="23"/>
  <c r="V1352" i="23"/>
  <c r="U1352" i="23"/>
  <c r="T1352" i="23"/>
  <c r="Z1351" i="23"/>
  <c r="Y1351" i="23"/>
  <c r="V1351" i="23"/>
  <c r="U1351" i="23"/>
  <c r="T1351" i="23"/>
  <c r="Z1350" i="23"/>
  <c r="Y1350" i="23"/>
  <c r="X1350" i="23"/>
  <c r="V1350" i="23"/>
  <c r="U1350" i="23"/>
  <c r="W1350" i="23" s="1"/>
  <c r="T1350" i="23"/>
  <c r="Z1349" i="23"/>
  <c r="Y1349" i="23"/>
  <c r="V1349" i="23"/>
  <c r="U1349" i="23"/>
  <c r="X1349" i="23" s="1"/>
  <c r="T1349" i="23"/>
  <c r="Z1348" i="23"/>
  <c r="Y1348" i="23"/>
  <c r="X1348" i="23"/>
  <c r="W1348" i="23"/>
  <c r="V1348" i="23"/>
  <c r="U1348" i="23"/>
  <c r="T1348" i="23"/>
  <c r="Z1347" i="23"/>
  <c r="Y1347" i="23"/>
  <c r="V1347" i="23"/>
  <c r="U1347" i="23"/>
  <c r="T1347" i="23"/>
  <c r="Z1346" i="23"/>
  <c r="Y1346" i="23"/>
  <c r="X1346" i="23"/>
  <c r="V1346" i="23"/>
  <c r="U1346" i="23"/>
  <c r="W1346" i="23" s="1"/>
  <c r="T1346" i="23"/>
  <c r="Z1345" i="23"/>
  <c r="Y1345" i="23"/>
  <c r="V1345" i="23"/>
  <c r="U1345" i="23"/>
  <c r="X1345" i="23" s="1"/>
  <c r="T1345" i="23"/>
  <c r="Z1344" i="23"/>
  <c r="Y1344" i="23"/>
  <c r="X1344" i="23"/>
  <c r="W1344" i="23"/>
  <c r="V1344" i="23"/>
  <c r="U1344" i="23"/>
  <c r="T1344" i="23"/>
  <c r="Z1343" i="23"/>
  <c r="Y1343" i="23"/>
  <c r="V1343" i="23"/>
  <c r="U1343" i="23"/>
  <c r="T1343" i="23"/>
  <c r="Z1342" i="23"/>
  <c r="Y1342" i="23"/>
  <c r="X1342" i="23"/>
  <c r="V1342" i="23"/>
  <c r="U1342" i="23"/>
  <c r="W1342" i="23" s="1"/>
  <c r="T1342" i="23"/>
  <c r="Z1341" i="23"/>
  <c r="Y1341" i="23"/>
  <c r="V1341" i="23"/>
  <c r="U1341" i="23"/>
  <c r="X1341" i="23" s="1"/>
  <c r="T1341" i="23"/>
  <c r="Z1340" i="23"/>
  <c r="Y1340" i="23"/>
  <c r="X1340" i="23"/>
  <c r="W1340" i="23"/>
  <c r="V1340" i="23"/>
  <c r="U1340" i="23"/>
  <c r="T1340" i="23"/>
  <c r="Z1339" i="23"/>
  <c r="Y1339" i="23"/>
  <c r="V1339" i="23"/>
  <c r="U1339" i="23"/>
  <c r="T1339" i="23"/>
  <c r="Z1338" i="23"/>
  <c r="Y1338" i="23"/>
  <c r="X1338" i="23"/>
  <c r="V1338" i="23"/>
  <c r="U1338" i="23"/>
  <c r="W1338" i="23" s="1"/>
  <c r="T1338" i="23"/>
  <c r="Z1337" i="23"/>
  <c r="Y1337" i="23"/>
  <c r="V1337" i="23"/>
  <c r="U1337" i="23"/>
  <c r="X1337" i="23" s="1"/>
  <c r="T1337" i="23"/>
  <c r="Z1336" i="23"/>
  <c r="Y1336" i="23"/>
  <c r="X1336" i="23"/>
  <c r="W1336" i="23"/>
  <c r="V1336" i="23"/>
  <c r="U1336" i="23"/>
  <c r="T1336" i="23"/>
  <c r="Z1335" i="23"/>
  <c r="Y1335" i="23"/>
  <c r="V1335" i="23"/>
  <c r="U1335" i="23"/>
  <c r="T1335" i="23"/>
  <c r="Z1334" i="23"/>
  <c r="Y1334" i="23"/>
  <c r="X1334" i="23"/>
  <c r="V1334" i="23"/>
  <c r="U1334" i="23"/>
  <c r="W1334" i="23" s="1"/>
  <c r="T1334" i="23"/>
  <c r="Z1333" i="23"/>
  <c r="Y1333" i="23"/>
  <c r="V1333" i="23"/>
  <c r="U1333" i="23"/>
  <c r="X1333" i="23" s="1"/>
  <c r="T1333" i="23"/>
  <c r="Z1332" i="23"/>
  <c r="Y1332" i="23"/>
  <c r="X1332" i="23"/>
  <c r="W1332" i="23"/>
  <c r="V1332" i="23"/>
  <c r="U1332" i="23"/>
  <c r="T1332" i="23"/>
  <c r="Z1331" i="23"/>
  <c r="Y1331" i="23"/>
  <c r="V1331" i="23"/>
  <c r="U1331" i="23"/>
  <c r="T1331" i="23"/>
  <c r="Z1330" i="23"/>
  <c r="Y1330" i="23"/>
  <c r="X1330" i="23"/>
  <c r="V1330" i="23"/>
  <c r="U1330" i="23"/>
  <c r="W1330" i="23" s="1"/>
  <c r="T1330" i="23"/>
  <c r="Z1329" i="23"/>
  <c r="Y1329" i="23"/>
  <c r="V1329" i="23"/>
  <c r="U1329" i="23"/>
  <c r="X1329" i="23" s="1"/>
  <c r="T1329" i="23"/>
  <c r="Z1328" i="23"/>
  <c r="Y1328" i="23"/>
  <c r="X1328" i="23"/>
  <c r="W1328" i="23"/>
  <c r="V1328" i="23"/>
  <c r="U1328" i="23"/>
  <c r="T1328" i="23"/>
  <c r="Z1327" i="23"/>
  <c r="Y1327" i="23"/>
  <c r="V1327" i="23"/>
  <c r="U1327" i="23"/>
  <c r="T1327" i="23"/>
  <c r="Z1326" i="23"/>
  <c r="Y1326" i="23"/>
  <c r="X1326" i="23"/>
  <c r="V1326" i="23"/>
  <c r="U1326" i="23"/>
  <c r="W1326" i="23" s="1"/>
  <c r="T1326" i="23"/>
  <c r="Z1325" i="23"/>
  <c r="Y1325" i="23"/>
  <c r="V1325" i="23"/>
  <c r="U1325" i="23"/>
  <c r="X1325" i="23" s="1"/>
  <c r="T1325" i="23"/>
  <c r="Z1324" i="23"/>
  <c r="Y1324" i="23"/>
  <c r="X1324" i="23"/>
  <c r="W1324" i="23"/>
  <c r="V1324" i="23"/>
  <c r="U1324" i="23"/>
  <c r="T1324" i="23"/>
  <c r="Z1323" i="23"/>
  <c r="Y1323" i="23"/>
  <c r="V1323" i="23"/>
  <c r="U1323" i="23"/>
  <c r="T1323" i="23"/>
  <c r="Z1322" i="23"/>
  <c r="Y1322" i="23"/>
  <c r="X1322" i="23"/>
  <c r="V1322" i="23"/>
  <c r="U1322" i="23"/>
  <c r="W1322" i="23" s="1"/>
  <c r="T1322" i="23"/>
  <c r="Z1321" i="23"/>
  <c r="Y1321" i="23"/>
  <c r="V1321" i="23"/>
  <c r="U1321" i="23"/>
  <c r="X1321" i="23" s="1"/>
  <c r="T1321" i="23"/>
  <c r="Z1320" i="23"/>
  <c r="Y1320" i="23"/>
  <c r="X1320" i="23"/>
  <c r="W1320" i="23"/>
  <c r="V1320" i="23"/>
  <c r="U1320" i="23"/>
  <c r="T1320" i="23"/>
  <c r="Z1319" i="23"/>
  <c r="Y1319" i="23"/>
  <c r="V1319" i="23"/>
  <c r="U1319" i="23"/>
  <c r="T1319" i="23"/>
  <c r="Z1318" i="23"/>
  <c r="Y1318" i="23"/>
  <c r="X1318" i="23"/>
  <c r="V1318" i="23"/>
  <c r="U1318" i="23"/>
  <c r="W1318" i="23" s="1"/>
  <c r="T1318" i="23"/>
  <c r="Z1317" i="23"/>
  <c r="Y1317" i="23"/>
  <c r="V1317" i="23"/>
  <c r="U1317" i="23"/>
  <c r="X1317" i="23" s="1"/>
  <c r="T1317" i="23"/>
  <c r="Z1316" i="23"/>
  <c r="Y1316" i="23"/>
  <c r="X1316" i="23"/>
  <c r="W1316" i="23"/>
  <c r="V1316" i="23"/>
  <c r="U1316" i="23"/>
  <c r="T1316" i="23"/>
  <c r="Z1315" i="23"/>
  <c r="Y1315" i="23"/>
  <c r="V1315" i="23"/>
  <c r="U1315" i="23"/>
  <c r="T1315" i="23"/>
  <c r="Z1314" i="23"/>
  <c r="Y1314" i="23"/>
  <c r="X1314" i="23"/>
  <c r="V1314" i="23"/>
  <c r="U1314" i="23"/>
  <c r="W1314" i="23" s="1"/>
  <c r="T1314" i="23"/>
  <c r="Z1313" i="23"/>
  <c r="Y1313" i="23"/>
  <c r="V1313" i="23"/>
  <c r="U1313" i="23"/>
  <c r="X1313" i="23" s="1"/>
  <c r="T1313" i="23"/>
  <c r="Z1312" i="23"/>
  <c r="Y1312" i="23"/>
  <c r="X1312" i="23"/>
  <c r="W1312" i="23"/>
  <c r="V1312" i="23"/>
  <c r="U1312" i="23"/>
  <c r="T1312" i="23"/>
  <c r="Z1311" i="23"/>
  <c r="Y1311" i="23"/>
  <c r="V1311" i="23"/>
  <c r="U1311" i="23"/>
  <c r="T1311" i="23"/>
  <c r="Z1310" i="23"/>
  <c r="Y1310" i="23"/>
  <c r="X1310" i="23"/>
  <c r="V1310" i="23"/>
  <c r="U1310" i="23"/>
  <c r="W1310" i="23" s="1"/>
  <c r="T1310" i="23"/>
  <c r="Z1309" i="23"/>
  <c r="Y1309" i="23"/>
  <c r="V1309" i="23"/>
  <c r="U1309" i="23"/>
  <c r="X1309" i="23" s="1"/>
  <c r="T1309" i="23"/>
  <c r="Z1308" i="23"/>
  <c r="Y1308" i="23"/>
  <c r="X1308" i="23"/>
  <c r="W1308" i="23"/>
  <c r="V1308" i="23"/>
  <c r="U1308" i="23"/>
  <c r="T1308" i="23"/>
  <c r="Z1307" i="23"/>
  <c r="Y1307" i="23"/>
  <c r="V1307" i="23"/>
  <c r="U1307" i="23"/>
  <c r="T1307" i="23"/>
  <c r="Z1306" i="23"/>
  <c r="Y1306" i="23"/>
  <c r="X1306" i="23"/>
  <c r="V1306" i="23"/>
  <c r="U1306" i="23"/>
  <c r="W1306" i="23" s="1"/>
  <c r="T1306" i="23"/>
  <c r="Z1305" i="23"/>
  <c r="Y1305" i="23"/>
  <c r="V1305" i="23"/>
  <c r="U1305" i="23"/>
  <c r="X1305" i="23" s="1"/>
  <c r="T1305" i="23"/>
  <c r="Z1304" i="23"/>
  <c r="Y1304" i="23"/>
  <c r="X1304" i="23"/>
  <c r="W1304" i="23"/>
  <c r="V1304" i="23"/>
  <c r="U1304" i="23"/>
  <c r="T1304" i="23"/>
  <c r="Z1303" i="23"/>
  <c r="Y1303" i="23"/>
  <c r="V1303" i="23"/>
  <c r="U1303" i="23"/>
  <c r="T1303" i="23"/>
  <c r="Z1302" i="23"/>
  <c r="Y1302" i="23"/>
  <c r="X1302" i="23"/>
  <c r="V1302" i="23"/>
  <c r="U1302" i="23"/>
  <c r="W1302" i="23" s="1"/>
  <c r="T1302" i="23"/>
  <c r="Z1301" i="23"/>
  <c r="Y1301" i="23"/>
  <c r="V1301" i="23"/>
  <c r="U1301" i="23"/>
  <c r="X1301" i="23" s="1"/>
  <c r="T1301" i="23"/>
  <c r="Z1300" i="23"/>
  <c r="Y1300" i="23"/>
  <c r="X1300" i="23"/>
  <c r="W1300" i="23"/>
  <c r="V1300" i="23"/>
  <c r="U1300" i="23"/>
  <c r="T1300" i="23"/>
  <c r="Z1299" i="23"/>
  <c r="Y1299" i="23"/>
  <c r="V1299" i="23"/>
  <c r="U1299" i="23"/>
  <c r="T1299" i="23"/>
  <c r="Z1298" i="23"/>
  <c r="Y1298" i="23"/>
  <c r="X1298" i="23"/>
  <c r="V1298" i="23"/>
  <c r="U1298" i="23"/>
  <c r="W1298" i="23" s="1"/>
  <c r="T1298" i="23"/>
  <c r="Z1297" i="23"/>
  <c r="Y1297" i="23"/>
  <c r="V1297" i="23"/>
  <c r="U1297" i="23"/>
  <c r="X1297" i="23" s="1"/>
  <c r="T1297" i="23"/>
  <c r="Z1296" i="23"/>
  <c r="Y1296" i="23"/>
  <c r="X1296" i="23"/>
  <c r="W1296" i="23"/>
  <c r="V1296" i="23"/>
  <c r="U1296" i="23"/>
  <c r="T1296" i="23"/>
  <c r="Z1295" i="23"/>
  <c r="Y1295" i="23"/>
  <c r="V1295" i="23"/>
  <c r="U1295" i="23"/>
  <c r="T1295" i="23"/>
  <c r="Z1294" i="23"/>
  <c r="Y1294" i="23"/>
  <c r="X1294" i="23"/>
  <c r="V1294" i="23"/>
  <c r="U1294" i="23"/>
  <c r="W1294" i="23" s="1"/>
  <c r="T1294" i="23"/>
  <c r="Z1293" i="23"/>
  <c r="Y1293" i="23"/>
  <c r="V1293" i="23"/>
  <c r="U1293" i="23"/>
  <c r="X1293" i="23" s="1"/>
  <c r="T1293" i="23"/>
  <c r="Z1292" i="23"/>
  <c r="Y1292" i="23"/>
  <c r="X1292" i="23"/>
  <c r="W1292" i="23"/>
  <c r="V1292" i="23"/>
  <c r="U1292" i="23"/>
  <c r="T1292" i="23"/>
  <c r="Z1291" i="23"/>
  <c r="Y1291" i="23"/>
  <c r="V1291" i="23"/>
  <c r="U1291" i="23"/>
  <c r="T1291" i="23"/>
  <c r="Z1290" i="23"/>
  <c r="Y1290" i="23"/>
  <c r="X1290" i="23"/>
  <c r="V1290" i="23"/>
  <c r="U1290" i="23"/>
  <c r="W1290" i="23" s="1"/>
  <c r="T1290" i="23"/>
  <c r="Z1289" i="23"/>
  <c r="Y1289" i="23"/>
  <c r="V1289" i="23"/>
  <c r="U1289" i="23"/>
  <c r="X1289" i="23" s="1"/>
  <c r="T1289" i="23"/>
  <c r="Z1288" i="23"/>
  <c r="Y1288" i="23"/>
  <c r="X1288" i="23"/>
  <c r="W1288" i="23"/>
  <c r="V1288" i="23"/>
  <c r="U1288" i="23"/>
  <c r="T1288" i="23"/>
  <c r="Z1287" i="23"/>
  <c r="Y1287" i="23"/>
  <c r="V1287" i="23"/>
  <c r="U1287" i="23"/>
  <c r="T1287" i="23"/>
  <c r="Z1286" i="23"/>
  <c r="Y1286" i="23"/>
  <c r="X1286" i="23"/>
  <c r="V1286" i="23"/>
  <c r="U1286" i="23"/>
  <c r="W1286" i="23" s="1"/>
  <c r="T1286" i="23"/>
  <c r="Z1285" i="23"/>
  <c r="Y1285" i="23"/>
  <c r="V1285" i="23"/>
  <c r="U1285" i="23"/>
  <c r="X1285" i="23" s="1"/>
  <c r="T1285" i="23"/>
  <c r="Z1284" i="23"/>
  <c r="Y1284" i="23"/>
  <c r="X1284" i="23"/>
  <c r="W1284" i="23"/>
  <c r="V1284" i="23"/>
  <c r="U1284" i="23"/>
  <c r="T1284" i="23"/>
  <c r="Z1283" i="23"/>
  <c r="Y1283" i="23"/>
  <c r="V1283" i="23"/>
  <c r="U1283" i="23"/>
  <c r="T1283" i="23"/>
  <c r="Z1282" i="23"/>
  <c r="Y1282" i="23"/>
  <c r="X1282" i="23"/>
  <c r="V1282" i="23"/>
  <c r="U1282" i="23"/>
  <c r="W1282" i="23" s="1"/>
  <c r="T1282" i="23"/>
  <c r="Z1281" i="23"/>
  <c r="Y1281" i="23"/>
  <c r="V1281" i="23"/>
  <c r="U1281" i="23"/>
  <c r="X1281" i="23" s="1"/>
  <c r="T1281" i="23"/>
  <c r="Z1280" i="23"/>
  <c r="Y1280" i="23"/>
  <c r="X1280" i="23"/>
  <c r="W1280" i="23"/>
  <c r="V1280" i="23"/>
  <c r="U1280" i="23"/>
  <c r="T1280" i="23"/>
  <c r="Z1279" i="23"/>
  <c r="Y1279" i="23"/>
  <c r="V1279" i="23"/>
  <c r="U1279" i="23"/>
  <c r="T1279" i="23"/>
  <c r="Z1278" i="23"/>
  <c r="Y1278" i="23"/>
  <c r="X1278" i="23"/>
  <c r="V1278" i="23"/>
  <c r="U1278" i="23"/>
  <c r="W1278" i="23" s="1"/>
  <c r="T1278" i="23"/>
  <c r="Z1277" i="23"/>
  <c r="Y1277" i="23"/>
  <c r="V1277" i="23"/>
  <c r="U1277" i="23"/>
  <c r="X1277" i="23" s="1"/>
  <c r="T1277" i="23"/>
  <c r="Z1276" i="23"/>
  <c r="Y1276" i="23"/>
  <c r="X1276" i="23"/>
  <c r="W1276" i="23"/>
  <c r="V1276" i="23"/>
  <c r="U1276" i="23"/>
  <c r="T1276" i="23"/>
  <c r="Z1275" i="23"/>
  <c r="Y1275" i="23"/>
  <c r="V1275" i="23"/>
  <c r="U1275" i="23"/>
  <c r="T1275" i="23"/>
  <c r="Z1274" i="23"/>
  <c r="Y1274" i="23"/>
  <c r="X1274" i="23"/>
  <c r="V1274" i="23"/>
  <c r="U1274" i="23"/>
  <c r="W1274" i="23" s="1"/>
  <c r="T1274" i="23"/>
  <c r="Z1273" i="23"/>
  <c r="Y1273" i="23"/>
  <c r="V1273" i="23"/>
  <c r="U1273" i="23"/>
  <c r="X1273" i="23" s="1"/>
  <c r="T1273" i="23"/>
  <c r="Z1272" i="23"/>
  <c r="Y1272" i="23"/>
  <c r="X1272" i="23"/>
  <c r="W1272" i="23"/>
  <c r="V1272" i="23"/>
  <c r="U1272" i="23"/>
  <c r="T1272" i="23"/>
  <c r="Z1271" i="23"/>
  <c r="Y1271" i="23"/>
  <c r="V1271" i="23"/>
  <c r="U1271" i="23"/>
  <c r="T1271" i="23"/>
  <c r="Z1270" i="23"/>
  <c r="Y1270" i="23"/>
  <c r="X1270" i="23"/>
  <c r="V1270" i="23"/>
  <c r="U1270" i="23"/>
  <c r="W1270" i="23" s="1"/>
  <c r="T1270" i="23"/>
  <c r="Z1269" i="23"/>
  <c r="Y1269" i="23"/>
  <c r="V1269" i="23"/>
  <c r="U1269" i="23"/>
  <c r="X1269" i="23" s="1"/>
  <c r="T1269" i="23"/>
  <c r="Z1268" i="23"/>
  <c r="Y1268" i="23"/>
  <c r="X1268" i="23"/>
  <c r="W1268" i="23"/>
  <c r="V1268" i="23"/>
  <c r="U1268" i="23"/>
  <c r="T1268" i="23"/>
  <c r="Z1267" i="23"/>
  <c r="Y1267" i="23"/>
  <c r="V1267" i="23"/>
  <c r="U1267" i="23"/>
  <c r="T1267" i="23"/>
  <c r="Z1266" i="23"/>
  <c r="Y1266" i="23"/>
  <c r="X1266" i="23"/>
  <c r="V1266" i="23"/>
  <c r="U1266" i="23"/>
  <c r="W1266" i="23" s="1"/>
  <c r="T1266" i="23"/>
  <c r="Z1265" i="23"/>
  <c r="Y1265" i="23"/>
  <c r="V1265" i="23"/>
  <c r="U1265" i="23"/>
  <c r="X1265" i="23" s="1"/>
  <c r="T1265" i="23"/>
  <c r="Z1264" i="23"/>
  <c r="Y1264" i="23"/>
  <c r="X1264" i="23"/>
  <c r="W1264" i="23"/>
  <c r="V1264" i="23"/>
  <c r="U1264" i="23"/>
  <c r="T1264" i="23"/>
  <c r="Z1263" i="23"/>
  <c r="Y1263" i="23"/>
  <c r="V1263" i="23"/>
  <c r="U1263" i="23"/>
  <c r="T1263" i="23"/>
  <c r="Z1262" i="23"/>
  <c r="Y1262" i="23"/>
  <c r="X1262" i="23"/>
  <c r="V1262" i="23"/>
  <c r="U1262" i="23"/>
  <c r="W1262" i="23" s="1"/>
  <c r="T1262" i="23"/>
  <c r="Z1261" i="23"/>
  <c r="Y1261" i="23"/>
  <c r="V1261" i="23"/>
  <c r="U1261" i="23"/>
  <c r="X1261" i="23" s="1"/>
  <c r="T1261" i="23"/>
  <c r="Z1260" i="23"/>
  <c r="Y1260" i="23"/>
  <c r="X1260" i="23"/>
  <c r="W1260" i="23"/>
  <c r="V1260" i="23"/>
  <c r="U1260" i="23"/>
  <c r="T1260" i="23"/>
  <c r="Z1259" i="23"/>
  <c r="Y1259" i="23"/>
  <c r="V1259" i="23"/>
  <c r="U1259" i="23"/>
  <c r="T1259" i="23"/>
  <c r="Z1258" i="23"/>
  <c r="Y1258" i="23"/>
  <c r="X1258" i="23"/>
  <c r="V1258" i="23"/>
  <c r="U1258" i="23"/>
  <c r="W1258" i="23" s="1"/>
  <c r="T1258" i="23"/>
  <c r="Z1257" i="23"/>
  <c r="Y1257" i="23"/>
  <c r="V1257" i="23"/>
  <c r="U1257" i="23"/>
  <c r="X1257" i="23" s="1"/>
  <c r="T1257" i="23"/>
  <c r="Z1256" i="23"/>
  <c r="Y1256" i="23"/>
  <c r="X1256" i="23"/>
  <c r="W1256" i="23"/>
  <c r="V1256" i="23"/>
  <c r="U1256" i="23"/>
  <c r="T1256" i="23"/>
  <c r="Z1255" i="23"/>
  <c r="Y1255" i="23"/>
  <c r="V1255" i="23"/>
  <c r="U1255" i="23"/>
  <c r="T1255" i="23"/>
  <c r="Z1254" i="23"/>
  <c r="Y1254" i="23"/>
  <c r="X1254" i="23"/>
  <c r="V1254" i="23"/>
  <c r="U1254" i="23"/>
  <c r="W1254" i="23" s="1"/>
  <c r="T1254" i="23"/>
  <c r="Z1253" i="23"/>
  <c r="Y1253" i="23"/>
  <c r="V1253" i="23"/>
  <c r="U1253" i="23"/>
  <c r="T1253" i="23"/>
  <c r="Z1252" i="23"/>
  <c r="Y1252" i="23"/>
  <c r="X1252" i="23"/>
  <c r="W1252" i="23"/>
  <c r="V1252" i="23"/>
  <c r="U1252" i="23"/>
  <c r="T1252" i="23"/>
  <c r="Z1251" i="23"/>
  <c r="Y1251" i="23"/>
  <c r="V1251" i="23"/>
  <c r="U1251" i="23"/>
  <c r="T1251" i="23"/>
  <c r="Z1250" i="23"/>
  <c r="Y1250" i="23"/>
  <c r="X1250" i="23"/>
  <c r="V1250" i="23"/>
  <c r="U1250" i="23"/>
  <c r="W1250" i="23" s="1"/>
  <c r="T1250" i="23"/>
  <c r="Z1249" i="23"/>
  <c r="Y1249" i="23"/>
  <c r="V1249" i="23"/>
  <c r="U1249" i="23"/>
  <c r="T1249" i="23"/>
  <c r="Z1248" i="23"/>
  <c r="Y1248" i="23"/>
  <c r="X1248" i="23"/>
  <c r="W1248" i="23"/>
  <c r="V1248" i="23"/>
  <c r="U1248" i="23"/>
  <c r="T1248" i="23"/>
  <c r="Z1247" i="23"/>
  <c r="Y1247" i="23"/>
  <c r="V1247" i="23"/>
  <c r="U1247" i="23"/>
  <c r="T1247" i="23"/>
  <c r="Z1246" i="23"/>
  <c r="Y1246" i="23"/>
  <c r="X1246" i="23"/>
  <c r="V1246" i="23"/>
  <c r="U1246" i="23"/>
  <c r="W1246" i="23" s="1"/>
  <c r="T1246" i="23"/>
  <c r="Z1245" i="23"/>
  <c r="Y1245" i="23"/>
  <c r="V1245" i="23"/>
  <c r="U1245" i="23"/>
  <c r="T1245" i="23"/>
  <c r="Z1244" i="23"/>
  <c r="Y1244" i="23"/>
  <c r="X1244" i="23"/>
  <c r="W1244" i="23"/>
  <c r="V1244" i="23"/>
  <c r="U1244" i="23"/>
  <c r="T1244" i="23"/>
  <c r="Z1243" i="23"/>
  <c r="Y1243" i="23"/>
  <c r="V1243" i="23"/>
  <c r="U1243" i="23"/>
  <c r="T1243" i="23"/>
  <c r="Z1242" i="23"/>
  <c r="Y1242" i="23"/>
  <c r="X1242" i="23"/>
  <c r="V1242" i="23"/>
  <c r="U1242" i="23"/>
  <c r="W1242" i="23" s="1"/>
  <c r="T1242" i="23"/>
  <c r="Z1241" i="23"/>
  <c r="Y1241" i="23"/>
  <c r="V1241" i="23"/>
  <c r="U1241" i="23"/>
  <c r="T1241" i="23"/>
  <c r="Z1240" i="23"/>
  <c r="Y1240" i="23"/>
  <c r="X1240" i="23"/>
  <c r="W1240" i="23"/>
  <c r="V1240" i="23"/>
  <c r="U1240" i="23"/>
  <c r="T1240" i="23"/>
  <c r="Z1239" i="23"/>
  <c r="Y1239" i="23"/>
  <c r="V1239" i="23"/>
  <c r="U1239" i="23"/>
  <c r="T1239" i="23"/>
  <c r="Z1238" i="23"/>
  <c r="Y1238" i="23"/>
  <c r="X1238" i="23"/>
  <c r="V1238" i="23"/>
  <c r="U1238" i="23"/>
  <c r="W1238" i="23" s="1"/>
  <c r="T1238" i="23"/>
  <c r="Z1237" i="23"/>
  <c r="Y1237" i="23"/>
  <c r="V1237" i="23"/>
  <c r="U1237" i="23"/>
  <c r="T1237" i="23"/>
  <c r="Z1236" i="23"/>
  <c r="Y1236" i="23"/>
  <c r="X1236" i="23"/>
  <c r="W1236" i="23"/>
  <c r="V1236" i="23"/>
  <c r="U1236" i="23"/>
  <c r="T1236" i="23"/>
  <c r="Z1235" i="23"/>
  <c r="Y1235" i="23"/>
  <c r="V1235" i="23"/>
  <c r="U1235" i="23"/>
  <c r="T1235" i="23"/>
  <c r="Z1234" i="23"/>
  <c r="Y1234" i="23"/>
  <c r="X1234" i="23"/>
  <c r="V1234" i="23"/>
  <c r="U1234" i="23"/>
  <c r="W1234" i="23" s="1"/>
  <c r="T1234" i="23"/>
  <c r="Z1233" i="23"/>
  <c r="Y1233" i="23"/>
  <c r="V1233" i="23"/>
  <c r="U1233" i="23"/>
  <c r="T1233" i="23"/>
  <c r="Z1232" i="23"/>
  <c r="Y1232" i="23"/>
  <c r="X1232" i="23"/>
  <c r="W1232" i="23"/>
  <c r="V1232" i="23"/>
  <c r="U1232" i="23"/>
  <c r="T1232" i="23"/>
  <c r="Z1231" i="23"/>
  <c r="Y1231" i="23"/>
  <c r="V1231" i="23"/>
  <c r="U1231" i="23"/>
  <c r="T1231" i="23"/>
  <c r="Z1230" i="23"/>
  <c r="Y1230" i="23"/>
  <c r="X1230" i="23"/>
  <c r="V1230" i="23"/>
  <c r="U1230" i="23"/>
  <c r="W1230" i="23" s="1"/>
  <c r="T1230" i="23"/>
  <c r="Z1229" i="23"/>
  <c r="Y1229" i="23"/>
  <c r="V1229" i="23"/>
  <c r="U1229" i="23"/>
  <c r="T1229" i="23"/>
  <c r="Z1228" i="23"/>
  <c r="Y1228" i="23"/>
  <c r="X1228" i="23"/>
  <c r="W1228" i="23"/>
  <c r="V1228" i="23"/>
  <c r="U1228" i="23"/>
  <c r="T1228" i="23"/>
  <c r="Z1227" i="23"/>
  <c r="Y1227" i="23"/>
  <c r="V1227" i="23"/>
  <c r="U1227" i="23"/>
  <c r="T1227" i="23"/>
  <c r="Z1226" i="23"/>
  <c r="Y1226" i="23"/>
  <c r="X1226" i="23"/>
  <c r="V1226" i="23"/>
  <c r="U1226" i="23"/>
  <c r="W1226" i="23" s="1"/>
  <c r="T1226" i="23"/>
  <c r="Z1225" i="23"/>
  <c r="Y1225" i="23"/>
  <c r="V1225" i="23"/>
  <c r="U1225" i="23"/>
  <c r="T1225" i="23"/>
  <c r="Z1224" i="23"/>
  <c r="Y1224" i="23"/>
  <c r="X1224" i="23"/>
  <c r="W1224" i="23"/>
  <c r="V1224" i="23"/>
  <c r="U1224" i="23"/>
  <c r="T1224" i="23"/>
  <c r="Z1223" i="23"/>
  <c r="Y1223" i="23"/>
  <c r="V1223" i="23"/>
  <c r="U1223" i="23"/>
  <c r="T1223" i="23"/>
  <c r="Z1222" i="23"/>
  <c r="Y1222" i="23"/>
  <c r="X1222" i="23"/>
  <c r="V1222" i="23"/>
  <c r="U1222" i="23"/>
  <c r="W1222" i="23" s="1"/>
  <c r="T1222" i="23"/>
  <c r="Z1221" i="23"/>
  <c r="Y1221" i="23"/>
  <c r="V1221" i="23"/>
  <c r="U1221" i="23"/>
  <c r="T1221" i="23"/>
  <c r="Z1220" i="23"/>
  <c r="Y1220" i="23"/>
  <c r="X1220" i="23"/>
  <c r="W1220" i="23"/>
  <c r="V1220" i="23"/>
  <c r="U1220" i="23"/>
  <c r="T1220" i="23"/>
  <c r="Z1219" i="23"/>
  <c r="Y1219" i="23"/>
  <c r="V1219" i="23"/>
  <c r="U1219" i="23"/>
  <c r="T1219" i="23"/>
  <c r="Z1218" i="23"/>
  <c r="Y1218" i="23"/>
  <c r="X1218" i="23"/>
  <c r="V1218" i="23"/>
  <c r="U1218" i="23"/>
  <c r="W1218" i="23" s="1"/>
  <c r="T1218" i="23"/>
  <c r="Z1217" i="23"/>
  <c r="Y1217" i="23"/>
  <c r="V1217" i="23"/>
  <c r="U1217" i="23"/>
  <c r="T1217" i="23"/>
  <c r="Z1216" i="23"/>
  <c r="Y1216" i="23"/>
  <c r="X1216" i="23"/>
  <c r="W1216" i="23"/>
  <c r="V1216" i="23"/>
  <c r="U1216" i="23"/>
  <c r="T1216" i="23"/>
  <c r="Z1215" i="23"/>
  <c r="Y1215" i="23"/>
  <c r="V1215" i="23"/>
  <c r="U1215" i="23"/>
  <c r="T1215" i="23"/>
  <c r="Z1214" i="23"/>
  <c r="Y1214" i="23"/>
  <c r="X1214" i="23"/>
  <c r="V1214" i="23"/>
  <c r="U1214" i="23"/>
  <c r="W1214" i="23" s="1"/>
  <c r="T1214" i="23"/>
  <c r="Z1213" i="23"/>
  <c r="Y1213" i="23"/>
  <c r="V1213" i="23"/>
  <c r="U1213" i="23"/>
  <c r="T1213" i="23"/>
  <c r="Z1212" i="23"/>
  <c r="Y1212" i="23"/>
  <c r="X1212" i="23"/>
  <c r="W1212" i="23"/>
  <c r="V1212" i="23"/>
  <c r="U1212" i="23"/>
  <c r="T1212" i="23"/>
  <c r="Z1211" i="23"/>
  <c r="Y1211" i="23"/>
  <c r="V1211" i="23"/>
  <c r="U1211" i="23"/>
  <c r="T1211" i="23"/>
  <c r="Z1210" i="23"/>
  <c r="Y1210" i="23"/>
  <c r="X1210" i="23"/>
  <c r="V1210" i="23"/>
  <c r="U1210" i="23"/>
  <c r="W1210" i="23" s="1"/>
  <c r="T1210" i="23"/>
  <c r="Z1209" i="23"/>
  <c r="Y1209" i="23"/>
  <c r="V1209" i="23"/>
  <c r="U1209" i="23"/>
  <c r="T1209" i="23"/>
  <c r="Z1208" i="23"/>
  <c r="Y1208" i="23"/>
  <c r="X1208" i="23"/>
  <c r="W1208" i="23"/>
  <c r="V1208" i="23"/>
  <c r="U1208" i="23"/>
  <c r="T1208" i="23"/>
  <c r="Z1207" i="23"/>
  <c r="Y1207" i="23"/>
  <c r="V1207" i="23"/>
  <c r="U1207" i="23"/>
  <c r="T1207" i="23"/>
  <c r="Z1206" i="23"/>
  <c r="Y1206" i="23"/>
  <c r="X1206" i="23"/>
  <c r="V1206" i="23"/>
  <c r="U1206" i="23"/>
  <c r="W1206" i="23" s="1"/>
  <c r="T1206" i="23"/>
  <c r="Z1205" i="23"/>
  <c r="Y1205" i="23"/>
  <c r="V1205" i="23"/>
  <c r="U1205" i="23"/>
  <c r="T1205" i="23"/>
  <c r="Z1204" i="23"/>
  <c r="Y1204" i="23"/>
  <c r="X1204" i="23"/>
  <c r="W1204" i="23"/>
  <c r="V1204" i="23"/>
  <c r="U1204" i="23"/>
  <c r="T1204" i="23"/>
  <c r="Z1203" i="23"/>
  <c r="Y1203" i="23"/>
  <c r="V1203" i="23"/>
  <c r="U1203" i="23"/>
  <c r="T1203" i="23"/>
  <c r="Z1202" i="23"/>
  <c r="Y1202" i="23"/>
  <c r="X1202" i="23"/>
  <c r="V1202" i="23"/>
  <c r="U1202" i="23"/>
  <c r="W1202" i="23" s="1"/>
  <c r="T1202" i="23"/>
  <c r="Z1201" i="23"/>
  <c r="Y1201" i="23"/>
  <c r="V1201" i="23"/>
  <c r="U1201" i="23"/>
  <c r="T1201" i="23"/>
  <c r="Z1200" i="23"/>
  <c r="Y1200" i="23"/>
  <c r="X1200" i="23"/>
  <c r="W1200" i="23"/>
  <c r="V1200" i="23"/>
  <c r="U1200" i="23"/>
  <c r="T1200" i="23"/>
  <c r="Z1199" i="23"/>
  <c r="Y1199" i="23"/>
  <c r="V1199" i="23"/>
  <c r="U1199" i="23"/>
  <c r="T1199" i="23"/>
  <c r="Z1198" i="23"/>
  <c r="Y1198" i="23"/>
  <c r="X1198" i="23"/>
  <c r="V1198" i="23"/>
  <c r="U1198" i="23"/>
  <c r="W1198" i="23" s="1"/>
  <c r="T1198" i="23"/>
  <c r="Z1197" i="23"/>
  <c r="Y1197" i="23"/>
  <c r="V1197" i="23"/>
  <c r="U1197" i="23"/>
  <c r="T1197" i="23"/>
  <c r="Z1196" i="23"/>
  <c r="Y1196" i="23"/>
  <c r="X1196" i="23"/>
  <c r="W1196" i="23"/>
  <c r="V1196" i="23"/>
  <c r="U1196" i="23"/>
  <c r="T1196" i="23"/>
  <c r="Z1195" i="23"/>
  <c r="Y1195" i="23"/>
  <c r="V1195" i="23"/>
  <c r="U1195" i="23"/>
  <c r="T1195" i="23"/>
  <c r="Z1194" i="23"/>
  <c r="Y1194" i="23"/>
  <c r="X1194" i="23"/>
  <c r="V1194" i="23"/>
  <c r="U1194" i="23"/>
  <c r="W1194" i="23" s="1"/>
  <c r="T1194" i="23"/>
  <c r="Z1193" i="23"/>
  <c r="Y1193" i="23"/>
  <c r="V1193" i="23"/>
  <c r="U1193" i="23"/>
  <c r="T1193" i="23"/>
  <c r="Z1192" i="23"/>
  <c r="Y1192" i="23"/>
  <c r="X1192" i="23"/>
  <c r="W1192" i="23"/>
  <c r="V1192" i="23"/>
  <c r="U1192" i="23"/>
  <c r="T1192" i="23"/>
  <c r="Z1191" i="23"/>
  <c r="Y1191" i="23"/>
  <c r="V1191" i="23"/>
  <c r="U1191" i="23"/>
  <c r="T1191" i="23"/>
  <c r="Z1190" i="23"/>
  <c r="Y1190" i="23"/>
  <c r="X1190" i="23"/>
  <c r="V1190" i="23"/>
  <c r="U1190" i="23"/>
  <c r="W1190" i="23" s="1"/>
  <c r="T1190" i="23"/>
  <c r="Z1189" i="23"/>
  <c r="Y1189" i="23"/>
  <c r="V1189" i="23"/>
  <c r="U1189" i="23"/>
  <c r="T1189" i="23"/>
  <c r="Z1188" i="23"/>
  <c r="Y1188" i="23"/>
  <c r="X1188" i="23"/>
  <c r="W1188" i="23"/>
  <c r="V1188" i="23"/>
  <c r="U1188" i="23"/>
  <c r="T1188" i="23"/>
  <c r="Z1187" i="23"/>
  <c r="Y1187" i="23"/>
  <c r="V1187" i="23"/>
  <c r="U1187" i="23"/>
  <c r="T1187" i="23"/>
  <c r="Z1186" i="23"/>
  <c r="Y1186" i="23"/>
  <c r="X1186" i="23"/>
  <c r="V1186" i="23"/>
  <c r="U1186" i="23"/>
  <c r="W1186" i="23" s="1"/>
  <c r="T1186" i="23"/>
  <c r="Z1185" i="23"/>
  <c r="Y1185" i="23"/>
  <c r="V1185" i="23"/>
  <c r="U1185" i="23"/>
  <c r="T1185" i="23"/>
  <c r="Z1184" i="23"/>
  <c r="Y1184" i="23"/>
  <c r="X1184" i="23"/>
  <c r="W1184" i="23"/>
  <c r="V1184" i="23"/>
  <c r="U1184" i="23"/>
  <c r="T1184" i="23"/>
  <c r="Z1183" i="23"/>
  <c r="Y1183" i="23"/>
  <c r="V1183" i="23"/>
  <c r="U1183" i="23"/>
  <c r="T1183" i="23"/>
  <c r="Z1182" i="23"/>
  <c r="Y1182" i="23"/>
  <c r="X1182" i="23"/>
  <c r="V1182" i="23"/>
  <c r="U1182" i="23"/>
  <c r="W1182" i="23" s="1"/>
  <c r="T1182" i="23"/>
  <c r="Z1181" i="23"/>
  <c r="Y1181" i="23"/>
  <c r="V1181" i="23"/>
  <c r="U1181" i="23"/>
  <c r="T1181" i="23"/>
  <c r="Z1180" i="23"/>
  <c r="Y1180" i="23"/>
  <c r="X1180" i="23"/>
  <c r="W1180" i="23"/>
  <c r="V1180" i="23"/>
  <c r="U1180" i="23"/>
  <c r="T1180" i="23"/>
  <c r="Z1179" i="23"/>
  <c r="Y1179" i="23"/>
  <c r="V1179" i="23"/>
  <c r="U1179" i="23"/>
  <c r="T1179" i="23"/>
  <c r="Z1178" i="23"/>
  <c r="Y1178" i="23"/>
  <c r="X1178" i="23"/>
  <c r="V1178" i="23"/>
  <c r="U1178" i="23"/>
  <c r="W1178" i="23" s="1"/>
  <c r="T1178" i="23"/>
  <c r="Z1177" i="23"/>
  <c r="Y1177" i="23"/>
  <c r="V1177" i="23"/>
  <c r="U1177" i="23"/>
  <c r="T1177" i="23"/>
  <c r="Z1176" i="23"/>
  <c r="Y1176" i="23"/>
  <c r="X1176" i="23"/>
  <c r="W1176" i="23"/>
  <c r="V1176" i="23"/>
  <c r="U1176" i="23"/>
  <c r="T1176" i="23"/>
  <c r="Z1175" i="23"/>
  <c r="Y1175" i="23"/>
  <c r="V1175" i="23"/>
  <c r="U1175" i="23"/>
  <c r="T1175" i="23"/>
  <c r="Z1174" i="23"/>
  <c r="Y1174" i="23"/>
  <c r="X1174" i="23"/>
  <c r="V1174" i="23"/>
  <c r="U1174" i="23"/>
  <c r="W1174" i="23" s="1"/>
  <c r="T1174" i="23"/>
  <c r="Z1173" i="23"/>
  <c r="Y1173" i="23"/>
  <c r="V1173" i="23"/>
  <c r="U1173" i="23"/>
  <c r="T1173" i="23"/>
  <c r="Z1172" i="23"/>
  <c r="Y1172" i="23"/>
  <c r="X1172" i="23"/>
  <c r="W1172" i="23"/>
  <c r="V1172" i="23"/>
  <c r="U1172" i="23"/>
  <c r="T1172" i="23"/>
  <c r="Z1171" i="23"/>
  <c r="Y1171" i="23"/>
  <c r="V1171" i="23"/>
  <c r="U1171" i="23"/>
  <c r="T1171" i="23"/>
  <c r="Z1170" i="23"/>
  <c r="Y1170" i="23"/>
  <c r="X1170" i="23"/>
  <c r="V1170" i="23"/>
  <c r="U1170" i="23"/>
  <c r="W1170" i="23" s="1"/>
  <c r="T1170" i="23"/>
  <c r="Z1169" i="23"/>
  <c r="Y1169" i="23"/>
  <c r="V1169" i="23"/>
  <c r="U1169" i="23"/>
  <c r="T1169" i="23"/>
  <c r="Z1168" i="23"/>
  <c r="Y1168" i="23"/>
  <c r="X1168" i="23"/>
  <c r="W1168" i="23"/>
  <c r="V1168" i="23"/>
  <c r="U1168" i="23"/>
  <c r="T1168" i="23"/>
  <c r="Z1167" i="23"/>
  <c r="Y1167" i="23"/>
  <c r="V1167" i="23"/>
  <c r="U1167" i="23"/>
  <c r="T1167" i="23"/>
  <c r="Z1166" i="23"/>
  <c r="Y1166" i="23"/>
  <c r="X1166" i="23"/>
  <c r="V1166" i="23"/>
  <c r="U1166" i="23"/>
  <c r="W1166" i="23" s="1"/>
  <c r="T1166" i="23"/>
  <c r="Z1165" i="23"/>
  <c r="Y1165" i="23"/>
  <c r="V1165" i="23"/>
  <c r="U1165" i="23"/>
  <c r="T1165" i="23"/>
  <c r="Z1164" i="23"/>
  <c r="Y1164" i="23"/>
  <c r="X1164" i="23"/>
  <c r="W1164" i="23"/>
  <c r="V1164" i="23"/>
  <c r="U1164" i="23"/>
  <c r="T1164" i="23"/>
  <c r="Z1163" i="23"/>
  <c r="Y1163" i="23"/>
  <c r="V1163" i="23"/>
  <c r="U1163" i="23"/>
  <c r="T1163" i="23"/>
  <c r="Z1162" i="23"/>
  <c r="Y1162" i="23"/>
  <c r="X1162" i="23"/>
  <c r="V1162" i="23"/>
  <c r="U1162" i="23"/>
  <c r="W1162" i="23" s="1"/>
  <c r="T1162" i="23"/>
  <c r="Z1161" i="23"/>
  <c r="Y1161" i="23"/>
  <c r="V1161" i="23"/>
  <c r="U1161" i="23"/>
  <c r="T1161" i="23"/>
  <c r="Z1160" i="23"/>
  <c r="Y1160" i="23"/>
  <c r="X1160" i="23"/>
  <c r="W1160" i="23"/>
  <c r="V1160" i="23"/>
  <c r="U1160" i="23"/>
  <c r="T1160" i="23"/>
  <c r="Z1159" i="23"/>
  <c r="Y1159" i="23"/>
  <c r="V1159" i="23"/>
  <c r="U1159" i="23"/>
  <c r="T1159" i="23"/>
  <c r="Z1158" i="23"/>
  <c r="Y1158" i="23"/>
  <c r="X1158" i="23"/>
  <c r="V1158" i="23"/>
  <c r="U1158" i="23"/>
  <c r="W1158" i="23" s="1"/>
  <c r="T1158" i="23"/>
  <c r="Z1157" i="23"/>
  <c r="Y1157" i="23"/>
  <c r="V1157" i="23"/>
  <c r="U1157" i="23"/>
  <c r="T1157" i="23"/>
  <c r="Z1156" i="23"/>
  <c r="Y1156" i="23"/>
  <c r="X1156" i="23"/>
  <c r="W1156" i="23"/>
  <c r="V1156" i="23"/>
  <c r="U1156" i="23"/>
  <c r="T1156" i="23"/>
  <c r="Z1155" i="23"/>
  <c r="Y1155" i="23"/>
  <c r="V1155" i="23"/>
  <c r="U1155" i="23"/>
  <c r="T1155" i="23"/>
  <c r="Z1154" i="23"/>
  <c r="Y1154" i="23"/>
  <c r="X1154" i="23"/>
  <c r="V1154" i="23"/>
  <c r="U1154" i="23"/>
  <c r="W1154" i="23" s="1"/>
  <c r="T1154" i="23"/>
  <c r="Z1153" i="23"/>
  <c r="Y1153" i="23"/>
  <c r="V1153" i="23"/>
  <c r="U1153" i="23"/>
  <c r="T1153" i="23"/>
  <c r="Z1152" i="23"/>
  <c r="Y1152" i="23"/>
  <c r="X1152" i="23"/>
  <c r="W1152" i="23"/>
  <c r="V1152" i="23"/>
  <c r="U1152" i="23"/>
  <c r="T1152" i="23"/>
  <c r="Z1151" i="23"/>
  <c r="Y1151" i="23"/>
  <c r="V1151" i="23"/>
  <c r="U1151" i="23"/>
  <c r="T1151" i="23"/>
  <c r="Z1150" i="23"/>
  <c r="Y1150" i="23"/>
  <c r="X1150" i="23"/>
  <c r="V1150" i="23"/>
  <c r="U1150" i="23"/>
  <c r="W1150" i="23" s="1"/>
  <c r="T1150" i="23"/>
  <c r="Z1149" i="23"/>
  <c r="Y1149" i="23"/>
  <c r="V1149" i="23"/>
  <c r="U1149" i="23"/>
  <c r="T1149" i="23"/>
  <c r="Z1148" i="23"/>
  <c r="Y1148" i="23"/>
  <c r="X1148" i="23"/>
  <c r="W1148" i="23"/>
  <c r="V1148" i="23"/>
  <c r="U1148" i="23"/>
  <c r="T1148" i="23"/>
  <c r="Z1147" i="23"/>
  <c r="Y1147" i="23"/>
  <c r="V1147" i="23"/>
  <c r="U1147" i="23"/>
  <c r="T1147" i="23"/>
  <c r="Z1146" i="23"/>
  <c r="Y1146" i="23"/>
  <c r="X1146" i="23"/>
  <c r="V1146" i="23"/>
  <c r="U1146" i="23"/>
  <c r="W1146" i="23" s="1"/>
  <c r="T1146" i="23"/>
  <c r="Z1145" i="23"/>
  <c r="Y1145" i="23"/>
  <c r="V1145" i="23"/>
  <c r="U1145" i="23"/>
  <c r="T1145" i="23"/>
  <c r="Z1144" i="23"/>
  <c r="Y1144" i="23"/>
  <c r="X1144" i="23"/>
  <c r="W1144" i="23"/>
  <c r="V1144" i="23"/>
  <c r="U1144" i="23"/>
  <c r="T1144" i="23"/>
  <c r="Z1143" i="23"/>
  <c r="Y1143" i="23"/>
  <c r="V1143" i="23"/>
  <c r="U1143" i="23"/>
  <c r="T1143" i="23"/>
  <c r="Z1142" i="23"/>
  <c r="Y1142" i="23"/>
  <c r="X1142" i="23"/>
  <c r="V1142" i="23"/>
  <c r="U1142" i="23"/>
  <c r="W1142" i="23" s="1"/>
  <c r="T1142" i="23"/>
  <c r="Z1141" i="23"/>
  <c r="Y1141" i="23"/>
  <c r="V1141" i="23"/>
  <c r="U1141" i="23"/>
  <c r="T1141" i="23"/>
  <c r="Z1140" i="23"/>
  <c r="Y1140" i="23"/>
  <c r="X1140" i="23"/>
  <c r="W1140" i="23"/>
  <c r="V1140" i="23"/>
  <c r="U1140" i="23"/>
  <c r="T1140" i="23"/>
  <c r="Z1139" i="23"/>
  <c r="Y1139" i="23"/>
  <c r="V1139" i="23"/>
  <c r="U1139" i="23"/>
  <c r="T1139" i="23"/>
  <c r="Z1138" i="23"/>
  <c r="Y1138" i="23"/>
  <c r="X1138" i="23"/>
  <c r="V1138" i="23"/>
  <c r="U1138" i="23"/>
  <c r="W1138" i="23" s="1"/>
  <c r="T1138" i="23"/>
  <c r="Z1137" i="23"/>
  <c r="Y1137" i="23"/>
  <c r="V1137" i="23"/>
  <c r="U1137" i="23"/>
  <c r="T1137" i="23"/>
  <c r="Z1136" i="23"/>
  <c r="Y1136" i="23"/>
  <c r="X1136" i="23"/>
  <c r="W1136" i="23"/>
  <c r="V1136" i="23"/>
  <c r="U1136" i="23"/>
  <c r="T1136" i="23"/>
  <c r="Z1135" i="23"/>
  <c r="Y1135" i="23"/>
  <c r="V1135" i="23"/>
  <c r="U1135" i="23"/>
  <c r="T1135" i="23"/>
  <c r="Z1134" i="23"/>
  <c r="Y1134" i="23"/>
  <c r="X1134" i="23"/>
  <c r="V1134" i="23"/>
  <c r="U1134" i="23"/>
  <c r="W1134" i="23" s="1"/>
  <c r="T1134" i="23"/>
  <c r="Z1133" i="23"/>
  <c r="Y1133" i="23"/>
  <c r="V1133" i="23"/>
  <c r="U1133" i="23"/>
  <c r="T1133" i="23"/>
  <c r="Z1132" i="23"/>
  <c r="Y1132" i="23"/>
  <c r="X1132" i="23"/>
  <c r="W1132" i="23"/>
  <c r="V1132" i="23"/>
  <c r="U1132" i="23"/>
  <c r="T1132" i="23"/>
  <c r="Z1131" i="23"/>
  <c r="Y1131" i="23"/>
  <c r="V1131" i="23"/>
  <c r="U1131" i="23"/>
  <c r="T1131" i="23"/>
  <c r="Z1130" i="23"/>
  <c r="Y1130" i="23"/>
  <c r="X1130" i="23"/>
  <c r="V1130" i="23"/>
  <c r="U1130" i="23"/>
  <c r="W1130" i="23" s="1"/>
  <c r="T1130" i="23"/>
  <c r="Z1129" i="23"/>
  <c r="Y1129" i="23"/>
  <c r="V1129" i="23"/>
  <c r="U1129" i="23"/>
  <c r="T1129" i="23"/>
  <c r="Z1128" i="23"/>
  <c r="Y1128" i="23"/>
  <c r="X1128" i="23"/>
  <c r="W1128" i="23"/>
  <c r="V1128" i="23"/>
  <c r="U1128" i="23"/>
  <c r="T1128" i="23"/>
  <c r="Z1127" i="23"/>
  <c r="Y1127" i="23"/>
  <c r="V1127" i="23"/>
  <c r="U1127" i="23"/>
  <c r="T1127" i="23"/>
  <c r="Z1126" i="23"/>
  <c r="Y1126" i="23"/>
  <c r="X1126" i="23"/>
  <c r="V1126" i="23"/>
  <c r="U1126" i="23"/>
  <c r="W1126" i="23" s="1"/>
  <c r="T1126" i="23"/>
  <c r="Z1125" i="23"/>
  <c r="Y1125" i="23"/>
  <c r="V1125" i="23"/>
  <c r="U1125" i="23"/>
  <c r="T1125" i="23"/>
  <c r="Z1124" i="23"/>
  <c r="Y1124" i="23"/>
  <c r="X1124" i="23"/>
  <c r="W1124" i="23"/>
  <c r="V1124" i="23"/>
  <c r="U1124" i="23"/>
  <c r="T1124" i="23"/>
  <c r="Z1123" i="23"/>
  <c r="Y1123" i="23"/>
  <c r="V1123" i="23"/>
  <c r="U1123" i="23"/>
  <c r="T1123" i="23"/>
  <c r="Z1122" i="23"/>
  <c r="Y1122" i="23"/>
  <c r="X1122" i="23"/>
  <c r="V1122" i="23"/>
  <c r="U1122" i="23"/>
  <c r="W1122" i="23" s="1"/>
  <c r="T1122" i="23"/>
  <c r="Z1121" i="23"/>
  <c r="Y1121" i="23"/>
  <c r="V1121" i="23"/>
  <c r="U1121" i="23"/>
  <c r="T1121" i="23"/>
  <c r="Z1120" i="23"/>
  <c r="Y1120" i="23"/>
  <c r="X1120" i="23"/>
  <c r="W1120" i="23"/>
  <c r="V1120" i="23"/>
  <c r="U1120" i="23"/>
  <c r="T1120" i="23"/>
  <c r="Z1119" i="23"/>
  <c r="Y1119" i="23"/>
  <c r="V1119" i="23"/>
  <c r="U1119" i="23"/>
  <c r="T1119" i="23"/>
  <c r="Z1118" i="23"/>
  <c r="Y1118" i="23"/>
  <c r="X1118" i="23"/>
  <c r="V1118" i="23"/>
  <c r="U1118" i="23"/>
  <c r="W1118" i="23" s="1"/>
  <c r="T1118" i="23"/>
  <c r="Z1117" i="23"/>
  <c r="Y1117" i="23"/>
  <c r="V1117" i="23"/>
  <c r="U1117" i="23"/>
  <c r="T1117" i="23"/>
  <c r="Z1116" i="23"/>
  <c r="Y1116" i="23"/>
  <c r="X1116" i="23"/>
  <c r="W1116" i="23"/>
  <c r="V1116" i="23"/>
  <c r="U1116" i="23"/>
  <c r="T1116" i="23"/>
  <c r="Z1115" i="23"/>
  <c r="Y1115" i="23"/>
  <c r="V1115" i="23"/>
  <c r="U1115" i="23"/>
  <c r="T1115" i="23"/>
  <c r="Z1114" i="23"/>
  <c r="Y1114" i="23"/>
  <c r="X1114" i="23"/>
  <c r="V1114" i="23"/>
  <c r="U1114" i="23"/>
  <c r="W1114" i="23" s="1"/>
  <c r="T1114" i="23"/>
  <c r="Z1113" i="23"/>
  <c r="Y1113" i="23"/>
  <c r="V1113" i="23"/>
  <c r="U1113" i="23"/>
  <c r="T1113" i="23"/>
  <c r="Z1112" i="23"/>
  <c r="Y1112" i="23"/>
  <c r="X1112" i="23"/>
  <c r="W1112" i="23"/>
  <c r="V1112" i="23"/>
  <c r="U1112" i="23"/>
  <c r="T1112" i="23"/>
  <c r="Z1111" i="23"/>
  <c r="Y1111" i="23"/>
  <c r="V1111" i="23"/>
  <c r="U1111" i="23"/>
  <c r="T1111" i="23"/>
  <c r="Z1110" i="23"/>
  <c r="Y1110" i="23"/>
  <c r="X1110" i="23"/>
  <c r="V1110" i="23"/>
  <c r="U1110" i="23"/>
  <c r="W1110" i="23" s="1"/>
  <c r="T1110" i="23"/>
  <c r="Z1109" i="23"/>
  <c r="Y1109" i="23"/>
  <c r="V1109" i="23"/>
  <c r="U1109" i="23"/>
  <c r="T1109" i="23"/>
  <c r="Z1108" i="23"/>
  <c r="Y1108" i="23"/>
  <c r="X1108" i="23"/>
  <c r="W1108" i="23"/>
  <c r="V1108" i="23"/>
  <c r="U1108" i="23"/>
  <c r="T1108" i="23"/>
  <c r="Z1107" i="23"/>
  <c r="Y1107" i="23"/>
  <c r="V1107" i="23"/>
  <c r="U1107" i="23"/>
  <c r="T1107" i="23"/>
  <c r="Z1106" i="23"/>
  <c r="Y1106" i="23"/>
  <c r="X1106" i="23"/>
  <c r="V1106" i="23"/>
  <c r="U1106" i="23"/>
  <c r="W1106" i="23" s="1"/>
  <c r="T1106" i="23"/>
  <c r="Z1105" i="23"/>
  <c r="Y1105" i="23"/>
  <c r="V1105" i="23"/>
  <c r="U1105" i="23"/>
  <c r="T1105" i="23"/>
  <c r="Z1104" i="23"/>
  <c r="Y1104" i="23"/>
  <c r="X1104" i="23"/>
  <c r="W1104" i="23"/>
  <c r="V1104" i="23"/>
  <c r="U1104" i="23"/>
  <c r="T1104" i="23"/>
  <c r="Z1103" i="23"/>
  <c r="Y1103" i="23"/>
  <c r="V1103" i="23"/>
  <c r="U1103" i="23"/>
  <c r="T1103" i="23"/>
  <c r="Z1102" i="23"/>
  <c r="Y1102" i="23"/>
  <c r="X1102" i="23"/>
  <c r="V1102" i="23"/>
  <c r="U1102" i="23"/>
  <c r="W1102" i="23" s="1"/>
  <c r="T1102" i="23"/>
  <c r="Z1101" i="23"/>
  <c r="Y1101" i="23"/>
  <c r="V1101" i="23"/>
  <c r="U1101" i="23"/>
  <c r="T1101" i="23"/>
  <c r="Z1100" i="23"/>
  <c r="Y1100" i="23"/>
  <c r="X1100" i="23"/>
  <c r="W1100" i="23"/>
  <c r="V1100" i="23"/>
  <c r="U1100" i="23"/>
  <c r="T1100" i="23"/>
  <c r="Z1099" i="23"/>
  <c r="Y1099" i="23"/>
  <c r="V1099" i="23"/>
  <c r="U1099" i="23"/>
  <c r="T1099" i="23"/>
  <c r="Z1098" i="23"/>
  <c r="Y1098" i="23"/>
  <c r="X1098" i="23"/>
  <c r="V1098" i="23"/>
  <c r="U1098" i="23"/>
  <c r="W1098" i="23" s="1"/>
  <c r="T1098" i="23"/>
  <c r="Z1097" i="23"/>
  <c r="Y1097" i="23"/>
  <c r="V1097" i="23"/>
  <c r="U1097" i="23"/>
  <c r="T1097" i="23"/>
  <c r="Z1096" i="23"/>
  <c r="Y1096" i="23"/>
  <c r="X1096" i="23"/>
  <c r="W1096" i="23"/>
  <c r="V1096" i="23"/>
  <c r="U1096" i="23"/>
  <c r="T1096" i="23"/>
  <c r="Z1095" i="23"/>
  <c r="Y1095" i="23"/>
  <c r="V1095" i="23"/>
  <c r="U1095" i="23"/>
  <c r="T1095" i="23"/>
  <c r="Z1094" i="23"/>
  <c r="Y1094" i="23"/>
  <c r="X1094" i="23"/>
  <c r="V1094" i="23"/>
  <c r="U1094" i="23"/>
  <c r="W1094" i="23" s="1"/>
  <c r="T1094" i="23"/>
  <c r="Z1093" i="23"/>
  <c r="Y1093" i="23"/>
  <c r="V1093" i="23"/>
  <c r="U1093" i="23"/>
  <c r="T1093" i="23"/>
  <c r="Z1092" i="23"/>
  <c r="Y1092" i="23"/>
  <c r="X1092" i="23"/>
  <c r="W1092" i="23"/>
  <c r="V1092" i="23"/>
  <c r="U1092" i="23"/>
  <c r="T1092" i="23"/>
  <c r="Z1091" i="23"/>
  <c r="Y1091" i="23"/>
  <c r="V1091" i="23"/>
  <c r="U1091" i="23"/>
  <c r="T1091" i="23"/>
  <c r="Z1090" i="23"/>
  <c r="Y1090" i="23"/>
  <c r="X1090" i="23"/>
  <c r="V1090" i="23"/>
  <c r="U1090" i="23"/>
  <c r="W1090" i="23" s="1"/>
  <c r="T1090" i="23"/>
  <c r="Z1089" i="23"/>
  <c r="Y1089" i="23"/>
  <c r="V1089" i="23"/>
  <c r="U1089" i="23"/>
  <c r="T1089" i="23"/>
  <c r="Z1088" i="23"/>
  <c r="Y1088" i="23"/>
  <c r="X1088" i="23"/>
  <c r="W1088" i="23"/>
  <c r="V1088" i="23"/>
  <c r="U1088" i="23"/>
  <c r="T1088" i="23"/>
  <c r="Z1087" i="23"/>
  <c r="Y1087" i="23"/>
  <c r="V1087" i="23"/>
  <c r="U1087" i="23"/>
  <c r="T1087" i="23"/>
  <c r="Z1086" i="23"/>
  <c r="Y1086" i="23"/>
  <c r="X1086" i="23"/>
  <c r="V1086" i="23"/>
  <c r="U1086" i="23"/>
  <c r="W1086" i="23" s="1"/>
  <c r="T1086" i="23"/>
  <c r="Z1085" i="23"/>
  <c r="Y1085" i="23"/>
  <c r="V1085" i="23"/>
  <c r="U1085" i="23"/>
  <c r="T1085" i="23"/>
  <c r="Z1084" i="23"/>
  <c r="Y1084" i="23"/>
  <c r="X1084" i="23"/>
  <c r="W1084" i="23"/>
  <c r="V1084" i="23"/>
  <c r="U1084" i="23"/>
  <c r="T1084" i="23"/>
  <c r="Z1083" i="23"/>
  <c r="Y1083" i="23"/>
  <c r="V1083" i="23"/>
  <c r="U1083" i="23"/>
  <c r="T1083" i="23"/>
  <c r="Z1082" i="23"/>
  <c r="Y1082" i="23"/>
  <c r="V1082" i="23"/>
  <c r="U1082" i="23"/>
  <c r="W1082" i="23" s="1"/>
  <c r="T1082" i="23"/>
  <c r="Z1081" i="23"/>
  <c r="Y1081" i="23"/>
  <c r="W1081" i="23"/>
  <c r="V1081" i="23"/>
  <c r="U1081" i="23"/>
  <c r="X1081" i="23" s="1"/>
  <c r="T1081" i="23"/>
  <c r="Z1080" i="23"/>
  <c r="Y1080" i="23"/>
  <c r="W1080" i="23"/>
  <c r="V1080" i="23"/>
  <c r="U1080" i="23"/>
  <c r="X1080" i="23" s="1"/>
  <c r="T1080" i="23"/>
  <c r="Z1079" i="23"/>
  <c r="Y1079" i="23"/>
  <c r="V1079" i="23"/>
  <c r="U1079" i="23"/>
  <c r="T1079" i="23"/>
  <c r="Z1078" i="23"/>
  <c r="Y1078" i="23"/>
  <c r="V1078" i="23"/>
  <c r="U1078" i="23"/>
  <c r="W1078" i="23" s="1"/>
  <c r="T1078" i="23"/>
  <c r="Z1077" i="23"/>
  <c r="Y1077" i="23"/>
  <c r="W1077" i="23"/>
  <c r="V1077" i="23"/>
  <c r="U1077" i="23"/>
  <c r="X1077" i="23" s="1"/>
  <c r="T1077" i="23"/>
  <c r="Z1076" i="23"/>
  <c r="Y1076" i="23"/>
  <c r="W1076" i="23"/>
  <c r="V1076" i="23"/>
  <c r="U1076" i="23"/>
  <c r="X1076" i="23" s="1"/>
  <c r="T1076" i="23"/>
  <c r="Z1075" i="23"/>
  <c r="Y1075" i="23"/>
  <c r="V1075" i="23"/>
  <c r="U1075" i="23"/>
  <c r="T1075" i="23"/>
  <c r="Z1074" i="23"/>
  <c r="Y1074" i="23"/>
  <c r="V1074" i="23"/>
  <c r="U1074" i="23"/>
  <c r="W1074" i="23" s="1"/>
  <c r="T1074" i="23"/>
  <c r="Z1073" i="23"/>
  <c r="Y1073" i="23"/>
  <c r="W1073" i="23"/>
  <c r="V1073" i="23"/>
  <c r="U1073" i="23"/>
  <c r="X1073" i="23" s="1"/>
  <c r="T1073" i="23"/>
  <c r="Z1072" i="23"/>
  <c r="Y1072" i="23"/>
  <c r="W1072" i="23"/>
  <c r="V1072" i="23"/>
  <c r="U1072" i="23"/>
  <c r="X1072" i="23" s="1"/>
  <c r="T1072" i="23"/>
  <c r="Z1071" i="23"/>
  <c r="Y1071" i="23"/>
  <c r="V1071" i="23"/>
  <c r="U1071" i="23"/>
  <c r="T1071" i="23"/>
  <c r="Z1070" i="23"/>
  <c r="Y1070" i="23"/>
  <c r="V1070" i="23"/>
  <c r="U1070" i="23"/>
  <c r="W1070" i="23" s="1"/>
  <c r="T1070" i="23"/>
  <c r="Z1069" i="23"/>
  <c r="Y1069" i="23"/>
  <c r="W1069" i="23"/>
  <c r="V1069" i="23"/>
  <c r="U1069" i="23"/>
  <c r="X1069" i="23" s="1"/>
  <c r="T1069" i="23"/>
  <c r="Z1068" i="23"/>
  <c r="Y1068" i="23"/>
  <c r="W1068" i="23"/>
  <c r="V1068" i="23"/>
  <c r="U1068" i="23"/>
  <c r="X1068" i="23" s="1"/>
  <c r="T1068" i="23"/>
  <c r="Z1067" i="23"/>
  <c r="Y1067" i="23"/>
  <c r="V1067" i="23"/>
  <c r="U1067" i="23"/>
  <c r="T1067" i="23"/>
  <c r="Z1066" i="23"/>
  <c r="Y1066" i="23"/>
  <c r="V1066" i="23"/>
  <c r="U1066" i="23"/>
  <c r="W1066" i="23" s="1"/>
  <c r="T1066" i="23"/>
  <c r="Z1065" i="23"/>
  <c r="Y1065" i="23"/>
  <c r="W1065" i="23"/>
  <c r="V1065" i="23"/>
  <c r="U1065" i="23"/>
  <c r="X1065" i="23" s="1"/>
  <c r="T1065" i="23"/>
  <c r="Z1064" i="23"/>
  <c r="Y1064" i="23"/>
  <c r="W1064" i="23"/>
  <c r="V1064" i="23"/>
  <c r="U1064" i="23"/>
  <c r="X1064" i="23" s="1"/>
  <c r="T1064" i="23"/>
  <c r="Z1063" i="23"/>
  <c r="Y1063" i="23"/>
  <c r="V1063" i="23"/>
  <c r="U1063" i="23"/>
  <c r="T1063" i="23"/>
  <c r="Z1062" i="23"/>
  <c r="Y1062" i="23"/>
  <c r="V1062" i="23"/>
  <c r="U1062" i="23"/>
  <c r="W1062" i="23" s="1"/>
  <c r="T1062" i="23"/>
  <c r="Z1061" i="23"/>
  <c r="Y1061" i="23"/>
  <c r="W1061" i="23"/>
  <c r="V1061" i="23"/>
  <c r="U1061" i="23"/>
  <c r="X1061" i="23" s="1"/>
  <c r="T1061" i="23"/>
  <c r="Z1060" i="23"/>
  <c r="Y1060" i="23"/>
  <c r="W1060" i="23"/>
  <c r="V1060" i="23"/>
  <c r="U1060" i="23"/>
  <c r="X1060" i="23" s="1"/>
  <c r="T1060" i="23"/>
  <c r="Z1059" i="23"/>
  <c r="Y1059" i="23"/>
  <c r="V1059" i="23"/>
  <c r="U1059" i="23"/>
  <c r="T1059" i="23"/>
  <c r="Z1058" i="23"/>
  <c r="Y1058" i="23"/>
  <c r="V1058" i="23"/>
  <c r="U1058" i="23"/>
  <c r="W1058" i="23" s="1"/>
  <c r="T1058" i="23"/>
  <c r="Z1057" i="23"/>
  <c r="Y1057" i="23"/>
  <c r="W1057" i="23"/>
  <c r="V1057" i="23"/>
  <c r="U1057" i="23"/>
  <c r="X1057" i="23" s="1"/>
  <c r="T1057" i="23"/>
  <c r="Z1056" i="23"/>
  <c r="Y1056" i="23"/>
  <c r="W1056" i="23"/>
  <c r="V1056" i="23"/>
  <c r="U1056" i="23"/>
  <c r="X1056" i="23" s="1"/>
  <c r="T1056" i="23"/>
  <c r="Z1055" i="23"/>
  <c r="Y1055" i="23"/>
  <c r="V1055" i="23"/>
  <c r="U1055" i="23"/>
  <c r="T1055" i="23"/>
  <c r="Z1054" i="23"/>
  <c r="Y1054" i="23"/>
  <c r="V1054" i="23"/>
  <c r="U1054" i="23"/>
  <c r="W1054" i="23" s="1"/>
  <c r="T1054" i="23"/>
  <c r="Z1053" i="23"/>
  <c r="Y1053" i="23"/>
  <c r="W1053" i="23"/>
  <c r="V1053" i="23"/>
  <c r="U1053" i="23"/>
  <c r="X1053" i="23" s="1"/>
  <c r="T1053" i="23"/>
  <c r="Z1052" i="23"/>
  <c r="Y1052" i="23"/>
  <c r="W1052" i="23"/>
  <c r="V1052" i="23"/>
  <c r="U1052" i="23"/>
  <c r="X1052" i="23" s="1"/>
  <c r="T1052" i="23"/>
  <c r="Z1051" i="23"/>
  <c r="Y1051" i="23"/>
  <c r="V1051" i="23"/>
  <c r="U1051" i="23"/>
  <c r="T1051" i="23"/>
  <c r="Z1050" i="23"/>
  <c r="Y1050" i="23"/>
  <c r="V1050" i="23"/>
  <c r="U1050" i="23"/>
  <c r="W1050" i="23" s="1"/>
  <c r="T1050" i="23"/>
  <c r="Z1049" i="23"/>
  <c r="Y1049" i="23"/>
  <c r="W1049" i="23"/>
  <c r="V1049" i="23"/>
  <c r="U1049" i="23"/>
  <c r="X1049" i="23" s="1"/>
  <c r="T1049" i="23"/>
  <c r="Z1048" i="23"/>
  <c r="Y1048" i="23"/>
  <c r="W1048" i="23"/>
  <c r="V1048" i="23"/>
  <c r="U1048" i="23"/>
  <c r="X1048" i="23" s="1"/>
  <c r="T1048" i="23"/>
  <c r="Z1047" i="23"/>
  <c r="Y1047" i="23"/>
  <c r="V1047" i="23"/>
  <c r="U1047" i="23"/>
  <c r="T1047" i="23"/>
  <c r="Z1046" i="23"/>
  <c r="Y1046" i="23"/>
  <c r="V1046" i="23"/>
  <c r="U1046" i="23"/>
  <c r="W1046" i="23" s="1"/>
  <c r="T1046" i="23"/>
  <c r="Z1045" i="23"/>
  <c r="Y1045" i="23"/>
  <c r="W1045" i="23"/>
  <c r="V1045" i="23"/>
  <c r="U1045" i="23"/>
  <c r="X1045" i="23" s="1"/>
  <c r="T1045" i="23"/>
  <c r="Z1044" i="23"/>
  <c r="Y1044" i="23"/>
  <c r="W1044" i="23"/>
  <c r="V1044" i="23"/>
  <c r="U1044" i="23"/>
  <c r="X1044" i="23" s="1"/>
  <c r="T1044" i="23"/>
  <c r="Z1043" i="23"/>
  <c r="Y1043" i="23"/>
  <c r="V1043" i="23"/>
  <c r="U1043" i="23"/>
  <c r="T1043" i="23"/>
  <c r="Z1042" i="23"/>
  <c r="Y1042" i="23"/>
  <c r="V1042" i="23"/>
  <c r="U1042" i="23"/>
  <c r="W1042" i="23" s="1"/>
  <c r="T1042" i="23"/>
  <c r="Z1041" i="23"/>
  <c r="Y1041" i="23"/>
  <c r="W1041" i="23"/>
  <c r="V1041" i="23"/>
  <c r="U1041" i="23"/>
  <c r="X1041" i="23" s="1"/>
  <c r="T1041" i="23"/>
  <c r="Z1040" i="23"/>
  <c r="Y1040" i="23"/>
  <c r="W1040" i="23"/>
  <c r="V1040" i="23"/>
  <c r="U1040" i="23"/>
  <c r="X1040" i="23" s="1"/>
  <c r="T1040" i="23"/>
  <c r="Z1039" i="23"/>
  <c r="Y1039" i="23"/>
  <c r="V1039" i="23"/>
  <c r="U1039" i="23"/>
  <c r="T1039" i="23"/>
  <c r="Z1038" i="23"/>
  <c r="Y1038" i="23"/>
  <c r="V1038" i="23"/>
  <c r="U1038" i="23"/>
  <c r="W1038" i="23" s="1"/>
  <c r="T1038" i="23"/>
  <c r="Z1037" i="23"/>
  <c r="Y1037" i="23"/>
  <c r="W1037" i="23"/>
  <c r="V1037" i="23"/>
  <c r="U1037" i="23"/>
  <c r="X1037" i="23" s="1"/>
  <c r="T1037" i="23"/>
  <c r="Z1036" i="23"/>
  <c r="Y1036" i="23"/>
  <c r="W1036" i="23"/>
  <c r="V1036" i="23"/>
  <c r="U1036" i="23"/>
  <c r="X1036" i="23" s="1"/>
  <c r="T1036" i="23"/>
  <c r="Z1035" i="23"/>
  <c r="Y1035" i="23"/>
  <c r="V1035" i="23"/>
  <c r="U1035" i="23"/>
  <c r="T1035" i="23"/>
  <c r="Z1034" i="23"/>
  <c r="Y1034" i="23"/>
  <c r="V1034" i="23"/>
  <c r="U1034" i="23"/>
  <c r="W1034" i="23" s="1"/>
  <c r="T1034" i="23"/>
  <c r="Z1033" i="23"/>
  <c r="Y1033" i="23"/>
  <c r="W1033" i="23"/>
  <c r="V1033" i="23"/>
  <c r="U1033" i="23"/>
  <c r="X1033" i="23" s="1"/>
  <c r="T1033" i="23"/>
  <c r="Z1032" i="23"/>
  <c r="Y1032" i="23"/>
  <c r="W1032" i="23"/>
  <c r="V1032" i="23"/>
  <c r="U1032" i="23"/>
  <c r="X1032" i="23" s="1"/>
  <c r="T1032" i="23"/>
  <c r="Z1031" i="23"/>
  <c r="Y1031" i="23"/>
  <c r="V1031" i="23"/>
  <c r="U1031" i="23"/>
  <c r="T1031" i="23"/>
  <c r="Z1030" i="23"/>
  <c r="Y1030" i="23"/>
  <c r="V1030" i="23"/>
  <c r="U1030" i="23"/>
  <c r="W1030" i="23" s="1"/>
  <c r="T1030" i="23"/>
  <c r="Z1029" i="23"/>
  <c r="Y1029" i="23"/>
  <c r="W1029" i="23"/>
  <c r="V1029" i="23"/>
  <c r="U1029" i="23"/>
  <c r="X1029" i="23" s="1"/>
  <c r="T1029" i="23"/>
  <c r="Z1028" i="23"/>
  <c r="Y1028" i="23"/>
  <c r="W1028" i="23"/>
  <c r="V1028" i="23"/>
  <c r="U1028" i="23"/>
  <c r="X1028" i="23" s="1"/>
  <c r="T1028" i="23"/>
  <c r="Z1027" i="23"/>
  <c r="Y1027" i="23"/>
  <c r="V1027" i="23"/>
  <c r="U1027" i="23"/>
  <c r="T1027" i="23"/>
  <c r="Z1026" i="23"/>
  <c r="Y1026" i="23"/>
  <c r="V1026" i="23"/>
  <c r="U1026" i="23"/>
  <c r="W1026" i="23" s="1"/>
  <c r="T1026" i="23"/>
  <c r="Z1025" i="23"/>
  <c r="Y1025" i="23"/>
  <c r="W1025" i="23"/>
  <c r="V1025" i="23"/>
  <c r="U1025" i="23"/>
  <c r="X1025" i="23" s="1"/>
  <c r="T1025" i="23"/>
  <c r="Z1024" i="23"/>
  <c r="Y1024" i="23"/>
  <c r="W1024" i="23"/>
  <c r="V1024" i="23"/>
  <c r="U1024" i="23"/>
  <c r="X1024" i="23" s="1"/>
  <c r="T1024" i="23"/>
  <c r="Z1023" i="23"/>
  <c r="Y1023" i="23"/>
  <c r="V1023" i="23"/>
  <c r="U1023" i="23"/>
  <c r="T1023" i="23"/>
  <c r="Z1022" i="23"/>
  <c r="Y1022" i="23"/>
  <c r="V1022" i="23"/>
  <c r="U1022" i="23"/>
  <c r="W1022" i="23" s="1"/>
  <c r="T1022" i="23"/>
  <c r="Z1021" i="23"/>
  <c r="Y1021" i="23"/>
  <c r="W1021" i="23"/>
  <c r="V1021" i="23"/>
  <c r="U1021" i="23"/>
  <c r="X1021" i="23" s="1"/>
  <c r="T1021" i="23"/>
  <c r="Z1020" i="23"/>
  <c r="Y1020" i="23"/>
  <c r="W1020" i="23"/>
  <c r="V1020" i="23"/>
  <c r="U1020" i="23"/>
  <c r="X1020" i="23" s="1"/>
  <c r="T1020" i="23"/>
  <c r="Z1019" i="23"/>
  <c r="Y1019" i="23"/>
  <c r="V1019" i="23"/>
  <c r="U1019" i="23"/>
  <c r="T1019" i="23"/>
  <c r="Z1018" i="23"/>
  <c r="Y1018" i="23"/>
  <c r="V1018" i="23"/>
  <c r="U1018" i="23"/>
  <c r="W1018" i="23" s="1"/>
  <c r="T1018" i="23"/>
  <c r="Z1017" i="23"/>
  <c r="Y1017" i="23"/>
  <c r="W1017" i="23"/>
  <c r="V1017" i="23"/>
  <c r="U1017" i="23"/>
  <c r="X1017" i="23" s="1"/>
  <c r="T1017" i="23"/>
  <c r="Z1016" i="23"/>
  <c r="Y1016" i="23"/>
  <c r="W1016" i="23"/>
  <c r="V1016" i="23"/>
  <c r="U1016" i="23"/>
  <c r="X1016" i="23" s="1"/>
  <c r="T1016" i="23"/>
  <c r="Z1015" i="23"/>
  <c r="Y1015" i="23"/>
  <c r="V1015" i="23"/>
  <c r="U1015" i="23"/>
  <c r="T1015" i="23"/>
  <c r="Z1014" i="23"/>
  <c r="Y1014" i="23"/>
  <c r="V1014" i="23"/>
  <c r="U1014" i="23"/>
  <c r="W1014" i="23" s="1"/>
  <c r="T1014" i="23"/>
  <c r="Z1013" i="23"/>
  <c r="Y1013" i="23"/>
  <c r="W1013" i="23"/>
  <c r="V1013" i="23"/>
  <c r="U1013" i="23"/>
  <c r="X1013" i="23" s="1"/>
  <c r="T1013" i="23"/>
  <c r="Z1012" i="23"/>
  <c r="Y1012" i="23"/>
  <c r="W1012" i="23"/>
  <c r="V1012" i="23"/>
  <c r="U1012" i="23"/>
  <c r="X1012" i="23" s="1"/>
  <c r="T1012" i="23"/>
  <c r="Z1011" i="23"/>
  <c r="Y1011" i="23"/>
  <c r="V1011" i="23"/>
  <c r="U1011" i="23"/>
  <c r="T1011" i="23"/>
  <c r="Z1010" i="23"/>
  <c r="Y1010" i="23"/>
  <c r="V1010" i="23"/>
  <c r="U1010" i="23"/>
  <c r="W1010" i="23" s="1"/>
  <c r="T1010" i="23"/>
  <c r="Z1009" i="23"/>
  <c r="Y1009" i="23"/>
  <c r="W1009" i="23"/>
  <c r="V1009" i="23"/>
  <c r="U1009" i="23"/>
  <c r="X1009" i="23" s="1"/>
  <c r="T1009" i="23"/>
  <c r="Z1008" i="23"/>
  <c r="Y1008" i="23"/>
  <c r="W1008" i="23"/>
  <c r="V1008" i="23"/>
  <c r="U1008" i="23"/>
  <c r="X1008" i="23" s="1"/>
  <c r="T1008" i="23"/>
  <c r="Z1007" i="23"/>
  <c r="Y1007" i="23"/>
  <c r="V1007" i="23"/>
  <c r="U1007" i="23"/>
  <c r="T1007" i="23"/>
  <c r="Z1006" i="23"/>
  <c r="Y1006" i="23"/>
  <c r="V1006" i="23"/>
  <c r="U1006" i="23"/>
  <c r="W1006" i="23" s="1"/>
  <c r="T1006" i="23"/>
  <c r="Z1005" i="23"/>
  <c r="Y1005" i="23"/>
  <c r="W1005" i="23"/>
  <c r="V1005" i="23"/>
  <c r="U1005" i="23"/>
  <c r="X1005" i="23" s="1"/>
  <c r="T1005" i="23"/>
  <c r="Z1004" i="23"/>
  <c r="Y1004" i="23"/>
  <c r="W1004" i="23"/>
  <c r="V1004" i="23"/>
  <c r="U1004" i="23"/>
  <c r="X1004" i="23" s="1"/>
  <c r="T1004" i="23"/>
  <c r="Z1003" i="23"/>
  <c r="Y1003" i="23"/>
  <c r="V1003" i="23"/>
  <c r="U1003" i="23"/>
  <c r="T1003" i="23"/>
  <c r="Z1002" i="23"/>
  <c r="Y1002" i="23"/>
  <c r="V1002" i="23"/>
  <c r="U1002" i="23"/>
  <c r="W1002" i="23" s="1"/>
  <c r="T1002" i="23"/>
  <c r="Z1001" i="23"/>
  <c r="Y1001" i="23"/>
  <c r="W1001" i="23"/>
  <c r="V1001" i="23"/>
  <c r="U1001" i="23"/>
  <c r="X1001" i="23" s="1"/>
  <c r="T1001" i="23"/>
  <c r="Z1000" i="23"/>
  <c r="Y1000" i="23"/>
  <c r="W1000" i="23"/>
  <c r="V1000" i="23"/>
  <c r="U1000" i="23"/>
  <c r="X1000" i="23" s="1"/>
  <c r="T1000" i="23"/>
  <c r="Z999" i="23"/>
  <c r="Y999" i="23"/>
  <c r="V999" i="23"/>
  <c r="U999" i="23"/>
  <c r="T999" i="23"/>
  <c r="Z998" i="23"/>
  <c r="Y998" i="23"/>
  <c r="V998" i="23"/>
  <c r="U998" i="23"/>
  <c r="W998" i="23" s="1"/>
  <c r="T998" i="23"/>
  <c r="Z997" i="23"/>
  <c r="Y997" i="23"/>
  <c r="V997" i="23"/>
  <c r="U997" i="23"/>
  <c r="T997" i="23"/>
  <c r="Z996" i="23"/>
  <c r="Y996" i="23"/>
  <c r="V996" i="23"/>
  <c r="U996" i="23"/>
  <c r="W996" i="23" s="1"/>
  <c r="T996" i="23"/>
  <c r="Z995" i="23"/>
  <c r="Y995" i="23"/>
  <c r="W995" i="23"/>
  <c r="V995" i="23"/>
  <c r="U995" i="23"/>
  <c r="X995" i="23" s="1"/>
  <c r="T995" i="23"/>
  <c r="Z994" i="23"/>
  <c r="Y994" i="23"/>
  <c r="V994" i="23"/>
  <c r="U994" i="23"/>
  <c r="W994" i="23" s="1"/>
  <c r="T994" i="23"/>
  <c r="Z993" i="23"/>
  <c r="Y993" i="23"/>
  <c r="W993" i="23"/>
  <c r="V993" i="23"/>
  <c r="U993" i="23"/>
  <c r="X993" i="23" s="1"/>
  <c r="T993" i="23"/>
  <c r="Z992" i="23"/>
  <c r="Y992" i="23"/>
  <c r="W992" i="23"/>
  <c r="V992" i="23"/>
  <c r="U992" i="23"/>
  <c r="X992" i="23" s="1"/>
  <c r="T992" i="23"/>
  <c r="Z991" i="23"/>
  <c r="Y991" i="23"/>
  <c r="V991" i="23"/>
  <c r="U991" i="23"/>
  <c r="X991" i="23" s="1"/>
  <c r="T991" i="23"/>
  <c r="Z990" i="23"/>
  <c r="Y990" i="23"/>
  <c r="X990" i="23"/>
  <c r="V990" i="23"/>
  <c r="U990" i="23"/>
  <c r="W990" i="23" s="1"/>
  <c r="T990" i="23"/>
  <c r="Z989" i="23"/>
  <c r="Y989" i="23"/>
  <c r="V989" i="23"/>
  <c r="U989" i="23"/>
  <c r="X989" i="23" s="1"/>
  <c r="T989" i="23"/>
  <c r="Z988" i="23"/>
  <c r="Y988" i="23"/>
  <c r="X988" i="23"/>
  <c r="W988" i="23"/>
  <c r="V988" i="23"/>
  <c r="U988" i="23"/>
  <c r="T988" i="23"/>
  <c r="Z987" i="23"/>
  <c r="Y987" i="23"/>
  <c r="V987" i="23"/>
  <c r="U987" i="23"/>
  <c r="X987" i="23" s="1"/>
  <c r="T987" i="23"/>
  <c r="Z986" i="23"/>
  <c r="Y986" i="23"/>
  <c r="X986" i="23"/>
  <c r="V986" i="23"/>
  <c r="U986" i="23"/>
  <c r="W986" i="23" s="1"/>
  <c r="T986" i="23"/>
  <c r="Z985" i="23"/>
  <c r="Y985" i="23"/>
  <c r="V985" i="23"/>
  <c r="U985" i="23"/>
  <c r="T985" i="23"/>
  <c r="Z984" i="23"/>
  <c r="Y984" i="23"/>
  <c r="W984" i="23"/>
  <c r="V984" i="23"/>
  <c r="U984" i="23"/>
  <c r="X984" i="23" s="1"/>
  <c r="T984" i="23"/>
  <c r="Z983" i="23"/>
  <c r="Y983" i="23"/>
  <c r="V983" i="23"/>
  <c r="U983" i="23"/>
  <c r="X983" i="23" s="1"/>
  <c r="T983" i="23"/>
  <c r="Z982" i="23"/>
  <c r="Y982" i="23"/>
  <c r="V982" i="23"/>
  <c r="U982" i="23"/>
  <c r="W982" i="23" s="1"/>
  <c r="T982" i="23"/>
  <c r="Z981" i="23"/>
  <c r="Y981" i="23"/>
  <c r="W981" i="23"/>
  <c r="V981" i="23"/>
  <c r="U981" i="23"/>
  <c r="X981" i="23" s="1"/>
  <c r="T981" i="23"/>
  <c r="Z980" i="23"/>
  <c r="Y980" i="23"/>
  <c r="W980" i="23"/>
  <c r="V980" i="23"/>
  <c r="U980" i="23"/>
  <c r="X980" i="23" s="1"/>
  <c r="T980" i="23"/>
  <c r="Z979" i="23"/>
  <c r="Y979" i="23"/>
  <c r="V979" i="23"/>
  <c r="U979" i="23"/>
  <c r="X979" i="23" s="1"/>
  <c r="T979" i="23"/>
  <c r="Z978" i="23"/>
  <c r="Y978" i="23"/>
  <c r="V978" i="23"/>
  <c r="U978" i="23"/>
  <c r="W978" i="23" s="1"/>
  <c r="T978" i="23"/>
  <c r="Z977" i="23"/>
  <c r="Y977" i="23"/>
  <c r="V977" i="23"/>
  <c r="U977" i="23"/>
  <c r="T977" i="23"/>
  <c r="Z976" i="23"/>
  <c r="Y976" i="23"/>
  <c r="V976" i="23"/>
  <c r="U976" i="23"/>
  <c r="W976" i="23" s="1"/>
  <c r="T976" i="23"/>
  <c r="Z975" i="23"/>
  <c r="Y975" i="23"/>
  <c r="W975" i="23"/>
  <c r="V975" i="23"/>
  <c r="U975" i="23"/>
  <c r="X975" i="23" s="1"/>
  <c r="T975" i="23"/>
  <c r="Z974" i="23"/>
  <c r="Y974" i="23"/>
  <c r="V974" i="23"/>
  <c r="U974" i="23"/>
  <c r="W974" i="23" s="1"/>
  <c r="T974" i="23"/>
  <c r="Z973" i="23"/>
  <c r="Y973" i="23"/>
  <c r="W973" i="23"/>
  <c r="V973" i="23"/>
  <c r="U973" i="23"/>
  <c r="X973" i="23" s="1"/>
  <c r="T973" i="23"/>
  <c r="Z972" i="23"/>
  <c r="Y972" i="23"/>
  <c r="V972" i="23"/>
  <c r="U972" i="23"/>
  <c r="W972" i="23" s="1"/>
  <c r="T972" i="23"/>
  <c r="Z971" i="23"/>
  <c r="Y971" i="23"/>
  <c r="V971" i="23"/>
  <c r="U971" i="23"/>
  <c r="X971" i="23" s="1"/>
  <c r="T971" i="23"/>
  <c r="Z970" i="23"/>
  <c r="Y970" i="23"/>
  <c r="V970" i="23"/>
  <c r="U970" i="23"/>
  <c r="W970" i="23" s="1"/>
  <c r="T970" i="23"/>
  <c r="Z969" i="23"/>
  <c r="Y969" i="23"/>
  <c r="V969" i="23"/>
  <c r="U969" i="23"/>
  <c r="T969" i="23"/>
  <c r="Z968" i="23"/>
  <c r="Y968" i="23"/>
  <c r="X968" i="23"/>
  <c r="V968" i="23"/>
  <c r="U968" i="23"/>
  <c r="W968" i="23" s="1"/>
  <c r="T968" i="23"/>
  <c r="Z967" i="23"/>
  <c r="Y967" i="23"/>
  <c r="W967" i="23"/>
  <c r="V967" i="23"/>
  <c r="U967" i="23"/>
  <c r="X967" i="23" s="1"/>
  <c r="T967" i="23"/>
  <c r="Z966" i="23"/>
  <c r="Y966" i="23"/>
  <c r="V966" i="23"/>
  <c r="U966" i="23"/>
  <c r="W966" i="23" s="1"/>
  <c r="T966" i="23"/>
  <c r="Z965" i="23"/>
  <c r="Y965" i="23"/>
  <c r="V965" i="23"/>
  <c r="U965" i="23"/>
  <c r="X965" i="23" s="1"/>
  <c r="T965" i="23"/>
  <c r="Z964" i="23"/>
  <c r="Y964" i="23"/>
  <c r="X964" i="23"/>
  <c r="V964" i="23"/>
  <c r="U964" i="23"/>
  <c r="W964" i="23" s="1"/>
  <c r="T964" i="23"/>
  <c r="Z963" i="23"/>
  <c r="Y963" i="23"/>
  <c r="V963" i="23"/>
  <c r="U963" i="23"/>
  <c r="X963" i="23" s="1"/>
  <c r="T963" i="23"/>
  <c r="Z962" i="23"/>
  <c r="Y962" i="23"/>
  <c r="X962" i="23"/>
  <c r="V962" i="23"/>
  <c r="U962" i="23"/>
  <c r="W962" i="23" s="1"/>
  <c r="T962" i="23"/>
  <c r="Z961" i="23"/>
  <c r="Y961" i="23"/>
  <c r="V961" i="23"/>
  <c r="U961" i="23"/>
  <c r="T961" i="23"/>
  <c r="Z960" i="23"/>
  <c r="Y960" i="23"/>
  <c r="X960" i="23"/>
  <c r="W960" i="23"/>
  <c r="V960" i="23"/>
  <c r="U960" i="23"/>
  <c r="T960" i="23"/>
  <c r="Z959" i="23"/>
  <c r="Y959" i="23"/>
  <c r="V959" i="23"/>
  <c r="U959" i="23"/>
  <c r="X959" i="23" s="1"/>
  <c r="T959" i="23"/>
  <c r="Z958" i="23"/>
  <c r="Y958" i="23"/>
  <c r="V958" i="23"/>
  <c r="U958" i="23"/>
  <c r="W958" i="23" s="1"/>
  <c r="T958" i="23"/>
  <c r="Z957" i="23"/>
  <c r="Y957" i="23"/>
  <c r="V957" i="23"/>
  <c r="U957" i="23"/>
  <c r="X957" i="23" s="1"/>
  <c r="T957" i="23"/>
  <c r="Z956" i="23"/>
  <c r="Y956" i="23"/>
  <c r="X956" i="23"/>
  <c r="W956" i="23"/>
  <c r="V956" i="23"/>
  <c r="U956" i="23"/>
  <c r="T956" i="23"/>
  <c r="Z955" i="23"/>
  <c r="Y955" i="23"/>
  <c r="V955" i="23"/>
  <c r="U955" i="23"/>
  <c r="X955" i="23" s="1"/>
  <c r="T955" i="23"/>
  <c r="Z954" i="23"/>
  <c r="Y954" i="23"/>
  <c r="X954" i="23"/>
  <c r="V954" i="23"/>
  <c r="U954" i="23"/>
  <c r="W954" i="23" s="1"/>
  <c r="T954" i="23"/>
  <c r="Z953" i="23"/>
  <c r="Y953" i="23"/>
  <c r="V953" i="23"/>
  <c r="U953" i="23"/>
  <c r="T953" i="23"/>
  <c r="Z952" i="23"/>
  <c r="Y952" i="23"/>
  <c r="W952" i="23"/>
  <c r="V952" i="23"/>
  <c r="U952" i="23"/>
  <c r="X952" i="23" s="1"/>
  <c r="T952" i="23"/>
  <c r="Z951" i="23"/>
  <c r="Y951" i="23"/>
  <c r="V951" i="23"/>
  <c r="U951" i="23"/>
  <c r="X951" i="23" s="1"/>
  <c r="T951" i="23"/>
  <c r="Z950" i="23"/>
  <c r="Y950" i="23"/>
  <c r="V950" i="23"/>
  <c r="U950" i="23"/>
  <c r="W950" i="23" s="1"/>
  <c r="T950" i="23"/>
  <c r="Z949" i="23"/>
  <c r="Y949" i="23"/>
  <c r="W949" i="23"/>
  <c r="V949" i="23"/>
  <c r="U949" i="23"/>
  <c r="X949" i="23" s="1"/>
  <c r="T949" i="23"/>
  <c r="Z948" i="23"/>
  <c r="Y948" i="23"/>
  <c r="W948" i="23"/>
  <c r="V948" i="23"/>
  <c r="U948" i="23"/>
  <c r="X948" i="23" s="1"/>
  <c r="T948" i="23"/>
  <c r="Z947" i="23"/>
  <c r="Y947" i="23"/>
  <c r="V947" i="23"/>
  <c r="U947" i="23"/>
  <c r="X947" i="23" s="1"/>
  <c r="T947" i="23"/>
  <c r="Z946" i="23"/>
  <c r="Y946" i="23"/>
  <c r="V946" i="23"/>
  <c r="U946" i="23"/>
  <c r="W946" i="23" s="1"/>
  <c r="T946" i="23"/>
  <c r="Z945" i="23"/>
  <c r="Y945" i="23"/>
  <c r="V945" i="23"/>
  <c r="U945" i="23"/>
  <c r="T945" i="23"/>
  <c r="Z944" i="23"/>
  <c r="Y944" i="23"/>
  <c r="V944" i="23"/>
  <c r="U944" i="23"/>
  <c r="W944" i="23" s="1"/>
  <c r="T944" i="23"/>
  <c r="Z943" i="23"/>
  <c r="Y943" i="23"/>
  <c r="W943" i="23"/>
  <c r="V943" i="23"/>
  <c r="U943" i="23"/>
  <c r="X943" i="23" s="1"/>
  <c r="T943" i="23"/>
  <c r="Z942" i="23"/>
  <c r="Y942" i="23"/>
  <c r="V942" i="23"/>
  <c r="U942" i="23"/>
  <c r="W942" i="23" s="1"/>
  <c r="T942" i="23"/>
  <c r="Z941" i="23"/>
  <c r="Y941" i="23"/>
  <c r="W941" i="23"/>
  <c r="V941" i="23"/>
  <c r="U941" i="23"/>
  <c r="X941" i="23" s="1"/>
  <c r="T941" i="23"/>
  <c r="Z940" i="23"/>
  <c r="Y940" i="23"/>
  <c r="V940" i="23"/>
  <c r="U940" i="23"/>
  <c r="W940" i="23" s="1"/>
  <c r="T940" i="23"/>
  <c r="Z939" i="23"/>
  <c r="Y939" i="23"/>
  <c r="V939" i="23"/>
  <c r="U939" i="23"/>
  <c r="X939" i="23" s="1"/>
  <c r="T939" i="23"/>
  <c r="Z938" i="23"/>
  <c r="Y938" i="23"/>
  <c r="V938" i="23"/>
  <c r="U938" i="23"/>
  <c r="W938" i="23" s="1"/>
  <c r="T938" i="23"/>
  <c r="Z937" i="23"/>
  <c r="Y937" i="23"/>
  <c r="V937" i="23"/>
  <c r="U937" i="23"/>
  <c r="T937" i="23"/>
  <c r="Z936" i="23"/>
  <c r="Y936" i="23"/>
  <c r="X936" i="23"/>
  <c r="V936" i="23"/>
  <c r="U936" i="23"/>
  <c r="W936" i="23" s="1"/>
  <c r="T936" i="23"/>
  <c r="Z935" i="23"/>
  <c r="Y935" i="23"/>
  <c r="W935" i="23"/>
  <c r="V935" i="23"/>
  <c r="U935" i="23"/>
  <c r="X935" i="23" s="1"/>
  <c r="T935" i="23"/>
  <c r="Z934" i="23"/>
  <c r="Y934" i="23"/>
  <c r="V934" i="23"/>
  <c r="U934" i="23"/>
  <c r="W934" i="23" s="1"/>
  <c r="T934" i="23"/>
  <c r="Z933" i="23"/>
  <c r="Y933" i="23"/>
  <c r="V933" i="23"/>
  <c r="U933" i="23"/>
  <c r="X933" i="23" s="1"/>
  <c r="T933" i="23"/>
  <c r="Z932" i="23"/>
  <c r="Y932" i="23"/>
  <c r="X932" i="23"/>
  <c r="V932" i="23"/>
  <c r="U932" i="23"/>
  <c r="W932" i="23" s="1"/>
  <c r="T932" i="23"/>
  <c r="Z931" i="23"/>
  <c r="Y931" i="23"/>
  <c r="V931" i="23"/>
  <c r="U931" i="23"/>
  <c r="X931" i="23" s="1"/>
  <c r="T931" i="23"/>
  <c r="Z930" i="23"/>
  <c r="Y930" i="23"/>
  <c r="X930" i="23"/>
  <c r="V930" i="23"/>
  <c r="U930" i="23"/>
  <c r="W930" i="23" s="1"/>
  <c r="T930" i="23"/>
  <c r="Z929" i="23"/>
  <c r="Y929" i="23"/>
  <c r="V929" i="23"/>
  <c r="U929" i="23"/>
  <c r="T929" i="23"/>
  <c r="Z928" i="23"/>
  <c r="Y928" i="23"/>
  <c r="X928" i="23"/>
  <c r="W928" i="23"/>
  <c r="V928" i="23"/>
  <c r="U928" i="23"/>
  <c r="T928" i="23"/>
  <c r="Z927" i="23"/>
  <c r="Y927" i="23"/>
  <c r="V927" i="23"/>
  <c r="U927" i="23"/>
  <c r="X927" i="23" s="1"/>
  <c r="T927" i="23"/>
  <c r="Z926" i="23"/>
  <c r="Y926" i="23"/>
  <c r="V926" i="23"/>
  <c r="U926" i="23"/>
  <c r="W926" i="23" s="1"/>
  <c r="T926" i="23"/>
  <c r="Z925" i="23"/>
  <c r="Y925" i="23"/>
  <c r="V925" i="23"/>
  <c r="U925" i="23"/>
  <c r="X925" i="23" s="1"/>
  <c r="T925" i="23"/>
  <c r="Z924" i="23"/>
  <c r="Y924" i="23"/>
  <c r="X924" i="23"/>
  <c r="W924" i="23"/>
  <c r="V924" i="23"/>
  <c r="U924" i="23"/>
  <c r="T924" i="23"/>
  <c r="Z923" i="23"/>
  <c r="Y923" i="23"/>
  <c r="V923" i="23"/>
  <c r="U923" i="23"/>
  <c r="X923" i="23" s="1"/>
  <c r="T923" i="23"/>
  <c r="Z922" i="23"/>
  <c r="Y922" i="23"/>
  <c r="X922" i="23"/>
  <c r="V922" i="23"/>
  <c r="U922" i="23"/>
  <c r="W922" i="23" s="1"/>
  <c r="T922" i="23"/>
  <c r="Z921" i="23"/>
  <c r="Y921" i="23"/>
  <c r="V921" i="23"/>
  <c r="U921" i="23"/>
  <c r="T921" i="23"/>
  <c r="Z920" i="23"/>
  <c r="Y920" i="23"/>
  <c r="W920" i="23"/>
  <c r="V920" i="23"/>
  <c r="U920" i="23"/>
  <c r="X920" i="23" s="1"/>
  <c r="T920" i="23"/>
  <c r="Z919" i="23"/>
  <c r="Y919" i="23"/>
  <c r="V919" i="23"/>
  <c r="U919" i="23"/>
  <c r="X919" i="23" s="1"/>
  <c r="T919" i="23"/>
  <c r="Z918" i="23"/>
  <c r="Y918" i="23"/>
  <c r="V918" i="23"/>
  <c r="U918" i="23"/>
  <c r="W918" i="23" s="1"/>
  <c r="T918" i="23"/>
  <c r="Z917" i="23"/>
  <c r="Y917" i="23"/>
  <c r="W917" i="23"/>
  <c r="V917" i="23"/>
  <c r="U917" i="23"/>
  <c r="X917" i="23" s="1"/>
  <c r="T917" i="23"/>
  <c r="Z916" i="23"/>
  <c r="Y916" i="23"/>
  <c r="W916" i="23"/>
  <c r="V916" i="23"/>
  <c r="U916" i="23"/>
  <c r="X916" i="23" s="1"/>
  <c r="T916" i="23"/>
  <c r="Z915" i="23"/>
  <c r="Y915" i="23"/>
  <c r="V915" i="23"/>
  <c r="U915" i="23"/>
  <c r="X915" i="23" s="1"/>
  <c r="T915" i="23"/>
  <c r="Z914" i="23"/>
  <c r="Y914" i="23"/>
  <c r="V914" i="23"/>
  <c r="U914" i="23"/>
  <c r="W914" i="23" s="1"/>
  <c r="T914" i="23"/>
  <c r="Z913" i="23"/>
  <c r="Y913" i="23"/>
  <c r="V913" i="23"/>
  <c r="U913" i="23"/>
  <c r="T913" i="23"/>
  <c r="Z912" i="23"/>
  <c r="Y912" i="23"/>
  <c r="V912" i="23"/>
  <c r="U912" i="23"/>
  <c r="W912" i="23" s="1"/>
  <c r="T912" i="23"/>
  <c r="Z911" i="23"/>
  <c r="Y911" i="23"/>
  <c r="W911" i="23"/>
  <c r="V911" i="23"/>
  <c r="U911" i="23"/>
  <c r="X911" i="23" s="1"/>
  <c r="T911" i="23"/>
  <c r="Z910" i="23"/>
  <c r="Y910" i="23"/>
  <c r="V910" i="23"/>
  <c r="U910" i="23"/>
  <c r="W910" i="23" s="1"/>
  <c r="T910" i="23"/>
  <c r="Z909" i="23"/>
  <c r="Y909" i="23"/>
  <c r="W909" i="23"/>
  <c r="V909" i="23"/>
  <c r="U909" i="23"/>
  <c r="X909" i="23" s="1"/>
  <c r="T909" i="23"/>
  <c r="Z908" i="23"/>
  <c r="Y908" i="23"/>
  <c r="V908" i="23"/>
  <c r="U908" i="23"/>
  <c r="W908" i="23" s="1"/>
  <c r="T908" i="23"/>
  <c r="Z907" i="23"/>
  <c r="Y907" i="23"/>
  <c r="V907" i="23"/>
  <c r="U907" i="23"/>
  <c r="X907" i="23" s="1"/>
  <c r="T907" i="23"/>
  <c r="Z906" i="23"/>
  <c r="Y906" i="23"/>
  <c r="V906" i="23"/>
  <c r="U906" i="23"/>
  <c r="W906" i="23" s="1"/>
  <c r="T906" i="23"/>
  <c r="Z905" i="23"/>
  <c r="Y905" i="23"/>
  <c r="V905" i="23"/>
  <c r="U905" i="23"/>
  <c r="T905" i="23"/>
  <c r="Z904" i="23"/>
  <c r="Y904" i="23"/>
  <c r="X904" i="23"/>
  <c r="V904" i="23"/>
  <c r="U904" i="23"/>
  <c r="W904" i="23" s="1"/>
  <c r="T904" i="23"/>
  <c r="Z903" i="23"/>
  <c r="Y903" i="23"/>
  <c r="W903" i="23"/>
  <c r="V903" i="23"/>
  <c r="U903" i="23"/>
  <c r="X903" i="23" s="1"/>
  <c r="T903" i="23"/>
  <c r="Z902" i="23"/>
  <c r="Y902" i="23"/>
  <c r="V902" i="23"/>
  <c r="U902" i="23"/>
  <c r="W902" i="23" s="1"/>
  <c r="T902" i="23"/>
  <c r="Z901" i="23"/>
  <c r="Y901" i="23"/>
  <c r="V901" i="23"/>
  <c r="U901" i="23"/>
  <c r="X901" i="23" s="1"/>
  <c r="T901" i="23"/>
  <c r="Z900" i="23"/>
  <c r="Y900" i="23"/>
  <c r="X900" i="23"/>
  <c r="V900" i="23"/>
  <c r="U900" i="23"/>
  <c r="W900" i="23" s="1"/>
  <c r="T900" i="23"/>
  <c r="Z899" i="23"/>
  <c r="Y899" i="23"/>
  <c r="V899" i="23"/>
  <c r="U899" i="23"/>
  <c r="X899" i="23" s="1"/>
  <c r="T899" i="23"/>
  <c r="Z898" i="23"/>
  <c r="Y898" i="23"/>
  <c r="X898" i="23"/>
  <c r="V898" i="23"/>
  <c r="U898" i="23"/>
  <c r="W898" i="23" s="1"/>
  <c r="T898" i="23"/>
  <c r="Z897" i="23"/>
  <c r="Y897" i="23"/>
  <c r="V897" i="23"/>
  <c r="U897" i="23"/>
  <c r="T897" i="23"/>
  <c r="Z896" i="23"/>
  <c r="Y896" i="23"/>
  <c r="X896" i="23"/>
  <c r="W896" i="23"/>
  <c r="V896" i="23"/>
  <c r="U896" i="23"/>
  <c r="T896" i="23"/>
  <c r="Z895" i="23"/>
  <c r="Y895" i="23"/>
  <c r="V895" i="23"/>
  <c r="U895" i="23"/>
  <c r="X895" i="23" s="1"/>
  <c r="T895" i="23"/>
  <c r="Z894" i="23"/>
  <c r="Y894" i="23"/>
  <c r="V894" i="23"/>
  <c r="U894" i="23"/>
  <c r="W894" i="23" s="1"/>
  <c r="T894" i="23"/>
  <c r="Z893" i="23"/>
  <c r="Y893" i="23"/>
  <c r="V893" i="23"/>
  <c r="U893" i="23"/>
  <c r="X893" i="23" s="1"/>
  <c r="T893" i="23"/>
  <c r="Z892" i="23"/>
  <c r="Y892" i="23"/>
  <c r="X892" i="23"/>
  <c r="W892" i="23"/>
  <c r="V892" i="23"/>
  <c r="U892" i="23"/>
  <c r="T892" i="23"/>
  <c r="Z891" i="23"/>
  <c r="Y891" i="23"/>
  <c r="V891" i="23"/>
  <c r="U891" i="23"/>
  <c r="X891" i="23" s="1"/>
  <c r="T891" i="23"/>
  <c r="Z890" i="23"/>
  <c r="Y890" i="23"/>
  <c r="X890" i="23"/>
  <c r="V890" i="23"/>
  <c r="U890" i="23"/>
  <c r="W890" i="23" s="1"/>
  <c r="T890" i="23"/>
  <c r="Z889" i="23"/>
  <c r="Y889" i="23"/>
  <c r="V889" i="23"/>
  <c r="U889" i="23"/>
  <c r="T889" i="23"/>
  <c r="Z888" i="23"/>
  <c r="Y888" i="23"/>
  <c r="W888" i="23"/>
  <c r="V888" i="23"/>
  <c r="U888" i="23"/>
  <c r="X888" i="23" s="1"/>
  <c r="T888" i="23"/>
  <c r="Z887" i="23"/>
  <c r="Y887" i="23"/>
  <c r="V887" i="23"/>
  <c r="U887" i="23"/>
  <c r="X887" i="23" s="1"/>
  <c r="T887" i="23"/>
  <c r="Z886" i="23"/>
  <c r="Y886" i="23"/>
  <c r="V886" i="23"/>
  <c r="U886" i="23"/>
  <c r="W886" i="23" s="1"/>
  <c r="T886" i="23"/>
  <c r="Z885" i="23"/>
  <c r="Y885" i="23"/>
  <c r="W885" i="23"/>
  <c r="V885" i="23"/>
  <c r="U885" i="23"/>
  <c r="X885" i="23" s="1"/>
  <c r="T885" i="23"/>
  <c r="Z884" i="23"/>
  <c r="Y884" i="23"/>
  <c r="W884" i="23"/>
  <c r="V884" i="23"/>
  <c r="U884" i="23"/>
  <c r="X884" i="23" s="1"/>
  <c r="T884" i="23"/>
  <c r="Z883" i="23"/>
  <c r="Y883" i="23"/>
  <c r="V883" i="23"/>
  <c r="U883" i="23"/>
  <c r="X883" i="23" s="1"/>
  <c r="T883" i="23"/>
  <c r="Z882" i="23"/>
  <c r="Y882" i="23"/>
  <c r="V882" i="23"/>
  <c r="U882" i="23"/>
  <c r="W882" i="23" s="1"/>
  <c r="T882" i="23"/>
  <c r="Z881" i="23"/>
  <c r="Y881" i="23"/>
  <c r="V881" i="23"/>
  <c r="U881" i="23"/>
  <c r="T881" i="23"/>
  <c r="Z880" i="23"/>
  <c r="Y880" i="23"/>
  <c r="V880" i="23"/>
  <c r="U880" i="23"/>
  <c r="W880" i="23" s="1"/>
  <c r="T880" i="23"/>
  <c r="Z879" i="23"/>
  <c r="Y879" i="23"/>
  <c r="W879" i="23"/>
  <c r="V879" i="23"/>
  <c r="U879" i="23"/>
  <c r="X879" i="23" s="1"/>
  <c r="T879" i="23"/>
  <c r="Z878" i="23"/>
  <c r="Y878" i="23"/>
  <c r="V878" i="23"/>
  <c r="U878" i="23"/>
  <c r="W878" i="23" s="1"/>
  <c r="T878" i="23"/>
  <c r="Z877" i="23"/>
  <c r="Y877" i="23"/>
  <c r="W877" i="23"/>
  <c r="V877" i="23"/>
  <c r="U877" i="23"/>
  <c r="X877" i="23" s="1"/>
  <c r="T877" i="23"/>
  <c r="Z876" i="23"/>
  <c r="Y876" i="23"/>
  <c r="V876" i="23"/>
  <c r="U876" i="23"/>
  <c r="W876" i="23" s="1"/>
  <c r="T876" i="23"/>
  <c r="Z875" i="23"/>
  <c r="Y875" i="23"/>
  <c r="V875" i="23"/>
  <c r="U875" i="23"/>
  <c r="X875" i="23" s="1"/>
  <c r="T875" i="23"/>
  <c r="Z874" i="23"/>
  <c r="Y874" i="23"/>
  <c r="V874" i="23"/>
  <c r="U874" i="23"/>
  <c r="W874" i="23" s="1"/>
  <c r="T874" i="23"/>
  <c r="Z873" i="23"/>
  <c r="Y873" i="23"/>
  <c r="V873" i="23"/>
  <c r="U873" i="23"/>
  <c r="T873" i="23"/>
  <c r="Z872" i="23"/>
  <c r="Y872" i="23"/>
  <c r="X872" i="23"/>
  <c r="V872" i="23"/>
  <c r="U872" i="23"/>
  <c r="W872" i="23" s="1"/>
  <c r="T872" i="23"/>
  <c r="Z871" i="23"/>
  <c r="Y871" i="23"/>
  <c r="W871" i="23"/>
  <c r="V871" i="23"/>
  <c r="U871" i="23"/>
  <c r="X871" i="23" s="1"/>
  <c r="T871" i="23"/>
  <c r="Z870" i="23"/>
  <c r="Y870" i="23"/>
  <c r="V870" i="23"/>
  <c r="U870" i="23"/>
  <c r="W870" i="23" s="1"/>
  <c r="T870" i="23"/>
  <c r="Z869" i="23"/>
  <c r="Y869" i="23"/>
  <c r="V869" i="23"/>
  <c r="U869" i="23"/>
  <c r="X869" i="23" s="1"/>
  <c r="T869" i="23"/>
  <c r="Z868" i="23"/>
  <c r="Y868" i="23"/>
  <c r="X868" i="23"/>
  <c r="V868" i="23"/>
  <c r="U868" i="23"/>
  <c r="W868" i="23" s="1"/>
  <c r="T868" i="23"/>
  <c r="Z867" i="23"/>
  <c r="Y867" i="23"/>
  <c r="V867" i="23"/>
  <c r="U867" i="23"/>
  <c r="X867" i="23" s="1"/>
  <c r="T867" i="23"/>
  <c r="Z866" i="23"/>
  <c r="Y866" i="23"/>
  <c r="X866" i="23"/>
  <c r="V866" i="23"/>
  <c r="U866" i="23"/>
  <c r="W866" i="23" s="1"/>
  <c r="T866" i="23"/>
  <c r="Z865" i="23"/>
  <c r="Y865" i="23"/>
  <c r="V865" i="23"/>
  <c r="U865" i="23"/>
  <c r="T865" i="23"/>
  <c r="Z864" i="23"/>
  <c r="Y864" i="23"/>
  <c r="X864" i="23"/>
  <c r="W864" i="23"/>
  <c r="V864" i="23"/>
  <c r="U864" i="23"/>
  <c r="T864" i="23"/>
  <c r="Z863" i="23"/>
  <c r="Y863" i="23"/>
  <c r="V863" i="23"/>
  <c r="U863" i="23"/>
  <c r="X863" i="23" s="1"/>
  <c r="T863" i="23"/>
  <c r="Z862" i="23"/>
  <c r="Y862" i="23"/>
  <c r="V862" i="23"/>
  <c r="U862" i="23"/>
  <c r="W862" i="23" s="1"/>
  <c r="T862" i="23"/>
  <c r="Z861" i="23"/>
  <c r="Y861" i="23"/>
  <c r="V861" i="23"/>
  <c r="U861" i="23"/>
  <c r="X861" i="23" s="1"/>
  <c r="T861" i="23"/>
  <c r="Z860" i="23"/>
  <c r="Y860" i="23"/>
  <c r="X860" i="23"/>
  <c r="W860" i="23"/>
  <c r="V860" i="23"/>
  <c r="U860" i="23"/>
  <c r="T860" i="23"/>
  <c r="Z859" i="23"/>
  <c r="Y859" i="23"/>
  <c r="V859" i="23"/>
  <c r="U859" i="23"/>
  <c r="X859" i="23" s="1"/>
  <c r="T859" i="23"/>
  <c r="Z858" i="23"/>
  <c r="Y858" i="23"/>
  <c r="X858" i="23"/>
  <c r="V858" i="23"/>
  <c r="U858" i="23"/>
  <c r="W858" i="23" s="1"/>
  <c r="T858" i="23"/>
  <c r="Z857" i="23"/>
  <c r="Y857" i="23"/>
  <c r="V857" i="23"/>
  <c r="U857" i="23"/>
  <c r="T857" i="23"/>
  <c r="Z856" i="23"/>
  <c r="Y856" i="23"/>
  <c r="W856" i="23"/>
  <c r="V856" i="23"/>
  <c r="U856" i="23"/>
  <c r="X856" i="23" s="1"/>
  <c r="T856" i="23"/>
  <c r="Z855" i="23"/>
  <c r="Y855" i="23"/>
  <c r="V855" i="23"/>
  <c r="U855" i="23"/>
  <c r="X855" i="23" s="1"/>
  <c r="T855" i="23"/>
  <c r="Z854" i="23"/>
  <c r="Y854" i="23"/>
  <c r="V854" i="23"/>
  <c r="U854" i="23"/>
  <c r="W854" i="23" s="1"/>
  <c r="T854" i="23"/>
  <c r="Z853" i="23"/>
  <c r="Y853" i="23"/>
  <c r="W853" i="23"/>
  <c r="V853" i="23"/>
  <c r="U853" i="23"/>
  <c r="X853" i="23" s="1"/>
  <c r="T853" i="23"/>
  <c r="Z852" i="23"/>
  <c r="Y852" i="23"/>
  <c r="W852" i="23"/>
  <c r="V852" i="23"/>
  <c r="U852" i="23"/>
  <c r="X852" i="23" s="1"/>
  <c r="T852" i="23"/>
  <c r="Z851" i="23"/>
  <c r="Y851" i="23"/>
  <c r="V851" i="23"/>
  <c r="U851" i="23"/>
  <c r="X851" i="23" s="1"/>
  <c r="T851" i="23"/>
  <c r="Z850" i="23"/>
  <c r="Y850" i="23"/>
  <c r="V850" i="23"/>
  <c r="U850" i="23"/>
  <c r="W850" i="23" s="1"/>
  <c r="T850" i="23"/>
  <c r="Z849" i="23"/>
  <c r="Y849" i="23"/>
  <c r="V849" i="23"/>
  <c r="U849" i="23"/>
  <c r="T849" i="23"/>
  <c r="Z848" i="23"/>
  <c r="Y848" i="23"/>
  <c r="V848" i="23"/>
  <c r="U848" i="23"/>
  <c r="W848" i="23" s="1"/>
  <c r="T848" i="23"/>
  <c r="Z847" i="23"/>
  <c r="Y847" i="23"/>
  <c r="W847" i="23"/>
  <c r="V847" i="23"/>
  <c r="U847" i="23"/>
  <c r="X847" i="23" s="1"/>
  <c r="T847" i="23"/>
  <c r="Z846" i="23"/>
  <c r="Y846" i="23"/>
  <c r="V846" i="23"/>
  <c r="U846" i="23"/>
  <c r="W846" i="23" s="1"/>
  <c r="T846" i="23"/>
  <c r="Z845" i="23"/>
  <c r="Y845" i="23"/>
  <c r="W845" i="23"/>
  <c r="V845" i="23"/>
  <c r="U845" i="23"/>
  <c r="X845" i="23" s="1"/>
  <c r="T845" i="23"/>
  <c r="Z844" i="23"/>
  <c r="Y844" i="23"/>
  <c r="V844" i="23"/>
  <c r="U844" i="23"/>
  <c r="W844" i="23" s="1"/>
  <c r="T844" i="23"/>
  <c r="Z843" i="23"/>
  <c r="Y843" i="23"/>
  <c r="V843" i="23"/>
  <c r="U843" i="23"/>
  <c r="X843" i="23" s="1"/>
  <c r="T843" i="23"/>
  <c r="Z842" i="23"/>
  <c r="Y842" i="23"/>
  <c r="V842" i="23"/>
  <c r="U842" i="23"/>
  <c r="W842" i="23" s="1"/>
  <c r="T842" i="23"/>
  <c r="Z841" i="23"/>
  <c r="Y841" i="23"/>
  <c r="V841" i="23"/>
  <c r="U841" i="23"/>
  <c r="T841" i="23"/>
  <c r="Z840" i="23"/>
  <c r="Y840" i="23"/>
  <c r="X840" i="23"/>
  <c r="V840" i="23"/>
  <c r="U840" i="23"/>
  <c r="W840" i="23" s="1"/>
  <c r="T840" i="23"/>
  <c r="Z839" i="23"/>
  <c r="Y839" i="23"/>
  <c r="W839" i="23"/>
  <c r="V839" i="23"/>
  <c r="U839" i="23"/>
  <c r="X839" i="23" s="1"/>
  <c r="T839" i="23"/>
  <c r="Z838" i="23"/>
  <c r="Y838" i="23"/>
  <c r="V838" i="23"/>
  <c r="U838" i="23"/>
  <c r="W838" i="23" s="1"/>
  <c r="T838" i="23"/>
  <c r="Z837" i="23"/>
  <c r="Y837" i="23"/>
  <c r="V837" i="23"/>
  <c r="U837" i="23"/>
  <c r="X837" i="23" s="1"/>
  <c r="T837" i="23"/>
  <c r="Z836" i="23"/>
  <c r="Y836" i="23"/>
  <c r="X836" i="23"/>
  <c r="V836" i="23"/>
  <c r="U836" i="23"/>
  <c r="W836" i="23" s="1"/>
  <c r="T836" i="23"/>
  <c r="Z835" i="23"/>
  <c r="Y835" i="23"/>
  <c r="V835" i="23"/>
  <c r="U835" i="23"/>
  <c r="X835" i="23" s="1"/>
  <c r="T835" i="23"/>
  <c r="Z834" i="23"/>
  <c r="Y834" i="23"/>
  <c r="X834" i="23"/>
  <c r="V834" i="23"/>
  <c r="U834" i="23"/>
  <c r="W834" i="23" s="1"/>
  <c r="T834" i="23"/>
  <c r="Z833" i="23"/>
  <c r="Y833" i="23"/>
  <c r="V833" i="23"/>
  <c r="U833" i="23"/>
  <c r="T833" i="23"/>
  <c r="Z832" i="23"/>
  <c r="Y832" i="23"/>
  <c r="X832" i="23"/>
  <c r="W832" i="23"/>
  <c r="V832" i="23"/>
  <c r="U832" i="23"/>
  <c r="T832" i="23"/>
  <c r="Z831" i="23"/>
  <c r="Y831" i="23"/>
  <c r="V831" i="23"/>
  <c r="U831" i="23"/>
  <c r="X831" i="23" s="1"/>
  <c r="T831" i="23"/>
  <c r="Z830" i="23"/>
  <c r="Y830" i="23"/>
  <c r="V830" i="23"/>
  <c r="U830" i="23"/>
  <c r="W830" i="23" s="1"/>
  <c r="T830" i="23"/>
  <c r="Z829" i="23"/>
  <c r="Y829" i="23"/>
  <c r="V829" i="23"/>
  <c r="U829" i="23"/>
  <c r="X829" i="23" s="1"/>
  <c r="T829" i="23"/>
  <c r="Z828" i="23"/>
  <c r="Y828" i="23"/>
  <c r="X828" i="23"/>
  <c r="W828" i="23"/>
  <c r="V828" i="23"/>
  <c r="U828" i="23"/>
  <c r="T828" i="23"/>
  <c r="Z827" i="23"/>
  <c r="Y827" i="23"/>
  <c r="V827" i="23"/>
  <c r="U827" i="23"/>
  <c r="X827" i="23" s="1"/>
  <c r="T827" i="23"/>
  <c r="Z826" i="23"/>
  <c r="Y826" i="23"/>
  <c r="X826" i="23"/>
  <c r="V826" i="23"/>
  <c r="U826" i="23"/>
  <c r="W826" i="23" s="1"/>
  <c r="T826" i="23"/>
  <c r="Z825" i="23"/>
  <c r="Y825" i="23"/>
  <c r="V825" i="23"/>
  <c r="U825" i="23"/>
  <c r="T825" i="23"/>
  <c r="Z824" i="23"/>
  <c r="Y824" i="23"/>
  <c r="W824" i="23"/>
  <c r="V824" i="23"/>
  <c r="U824" i="23"/>
  <c r="X824" i="23" s="1"/>
  <c r="T824" i="23"/>
  <c r="Z823" i="23"/>
  <c r="Y823" i="23"/>
  <c r="V823" i="23"/>
  <c r="U823" i="23"/>
  <c r="X823" i="23" s="1"/>
  <c r="T823" i="23"/>
  <c r="Z822" i="23"/>
  <c r="Y822" i="23"/>
  <c r="V822" i="23"/>
  <c r="U822" i="23"/>
  <c r="W822" i="23" s="1"/>
  <c r="T822" i="23"/>
  <c r="Z821" i="23"/>
  <c r="Y821" i="23"/>
  <c r="W821" i="23"/>
  <c r="V821" i="23"/>
  <c r="U821" i="23"/>
  <c r="X821" i="23" s="1"/>
  <c r="T821" i="23"/>
  <c r="Z820" i="23"/>
  <c r="Y820" i="23"/>
  <c r="W820" i="23"/>
  <c r="V820" i="23"/>
  <c r="U820" i="23"/>
  <c r="X820" i="23" s="1"/>
  <c r="T820" i="23"/>
  <c r="Z819" i="23"/>
  <c r="Y819" i="23"/>
  <c r="V819" i="23"/>
  <c r="U819" i="23"/>
  <c r="X819" i="23" s="1"/>
  <c r="T819" i="23"/>
  <c r="Z818" i="23"/>
  <c r="Y818" i="23"/>
  <c r="V818" i="23"/>
  <c r="U818" i="23"/>
  <c r="W818" i="23" s="1"/>
  <c r="T818" i="23"/>
  <c r="Z817" i="23"/>
  <c r="Y817" i="23"/>
  <c r="V817" i="23"/>
  <c r="U817" i="23"/>
  <c r="T817" i="23"/>
  <c r="Z816" i="23"/>
  <c r="Y816" i="23"/>
  <c r="V816" i="23"/>
  <c r="U816" i="23"/>
  <c r="W816" i="23" s="1"/>
  <c r="T816" i="23"/>
  <c r="Z815" i="23"/>
  <c r="Y815" i="23"/>
  <c r="W815" i="23"/>
  <c r="V815" i="23"/>
  <c r="U815" i="23"/>
  <c r="X815" i="23" s="1"/>
  <c r="T815" i="23"/>
  <c r="Z814" i="23"/>
  <c r="Y814" i="23"/>
  <c r="V814" i="23"/>
  <c r="U814" i="23"/>
  <c r="W814" i="23" s="1"/>
  <c r="T814" i="23"/>
  <c r="Z813" i="23"/>
  <c r="Y813" i="23"/>
  <c r="W813" i="23"/>
  <c r="V813" i="23"/>
  <c r="U813" i="23"/>
  <c r="X813" i="23" s="1"/>
  <c r="T813" i="23"/>
  <c r="Z812" i="23"/>
  <c r="Y812" i="23"/>
  <c r="V812" i="23"/>
  <c r="U812" i="23"/>
  <c r="W812" i="23" s="1"/>
  <c r="T812" i="23"/>
  <c r="Z811" i="23"/>
  <c r="Y811" i="23"/>
  <c r="V811" i="23"/>
  <c r="U811" i="23"/>
  <c r="X811" i="23" s="1"/>
  <c r="T811" i="23"/>
  <c r="Z810" i="23"/>
  <c r="Y810" i="23"/>
  <c r="V810" i="23"/>
  <c r="U810" i="23"/>
  <c r="W810" i="23" s="1"/>
  <c r="T810" i="23"/>
  <c r="Z809" i="23"/>
  <c r="Y809" i="23"/>
  <c r="V809" i="23"/>
  <c r="U809" i="23"/>
  <c r="T809" i="23"/>
  <c r="Z808" i="23"/>
  <c r="Y808" i="23"/>
  <c r="X808" i="23"/>
  <c r="V808" i="23"/>
  <c r="U808" i="23"/>
  <c r="W808" i="23" s="1"/>
  <c r="T808" i="23"/>
  <c r="Z807" i="23"/>
  <c r="Y807" i="23"/>
  <c r="W807" i="23"/>
  <c r="V807" i="23"/>
  <c r="U807" i="23"/>
  <c r="X807" i="23" s="1"/>
  <c r="T807" i="23"/>
  <c r="Z806" i="23"/>
  <c r="Y806" i="23"/>
  <c r="V806" i="23"/>
  <c r="U806" i="23"/>
  <c r="W806" i="23" s="1"/>
  <c r="T806" i="23"/>
  <c r="Z805" i="23"/>
  <c r="Y805" i="23"/>
  <c r="V805" i="23"/>
  <c r="U805" i="23"/>
  <c r="X805" i="23" s="1"/>
  <c r="T805" i="23"/>
  <c r="Z804" i="23"/>
  <c r="Y804" i="23"/>
  <c r="X804" i="23"/>
  <c r="V804" i="23"/>
  <c r="U804" i="23"/>
  <c r="W804" i="23" s="1"/>
  <c r="T804" i="23"/>
  <c r="Z803" i="23"/>
  <c r="Y803" i="23"/>
  <c r="V803" i="23"/>
  <c r="U803" i="23"/>
  <c r="X803" i="23" s="1"/>
  <c r="T803" i="23"/>
  <c r="Z802" i="23"/>
  <c r="Y802" i="23"/>
  <c r="X802" i="23"/>
  <c r="V802" i="23"/>
  <c r="U802" i="23"/>
  <c r="W802" i="23" s="1"/>
  <c r="T802" i="23"/>
  <c r="Z801" i="23"/>
  <c r="Y801" i="23"/>
  <c r="V801" i="23"/>
  <c r="U801" i="23"/>
  <c r="T801" i="23"/>
  <c r="Z800" i="23"/>
  <c r="Y800" i="23"/>
  <c r="X800" i="23"/>
  <c r="W800" i="23"/>
  <c r="V800" i="23"/>
  <c r="U800" i="23"/>
  <c r="T800" i="23"/>
  <c r="Z799" i="23"/>
  <c r="Y799" i="23"/>
  <c r="V799" i="23"/>
  <c r="U799" i="23"/>
  <c r="X799" i="23" s="1"/>
  <c r="T799" i="23"/>
  <c r="Z798" i="23"/>
  <c r="Y798" i="23"/>
  <c r="V798" i="23"/>
  <c r="U798" i="23"/>
  <c r="W798" i="23" s="1"/>
  <c r="T798" i="23"/>
  <c r="Z797" i="23"/>
  <c r="Y797" i="23"/>
  <c r="V797" i="23"/>
  <c r="U797" i="23"/>
  <c r="X797" i="23" s="1"/>
  <c r="T797" i="23"/>
  <c r="Z796" i="23"/>
  <c r="Y796" i="23"/>
  <c r="X796" i="23"/>
  <c r="W796" i="23"/>
  <c r="V796" i="23"/>
  <c r="U796" i="23"/>
  <c r="T796" i="23"/>
  <c r="Z795" i="23"/>
  <c r="Y795" i="23"/>
  <c r="V795" i="23"/>
  <c r="U795" i="23"/>
  <c r="X795" i="23" s="1"/>
  <c r="T795" i="23"/>
  <c r="Z794" i="23"/>
  <c r="Y794" i="23"/>
  <c r="X794" i="23"/>
  <c r="V794" i="23"/>
  <c r="U794" i="23"/>
  <c r="W794" i="23" s="1"/>
  <c r="T794" i="23"/>
  <c r="Z793" i="23"/>
  <c r="Y793" i="23"/>
  <c r="V793" i="23"/>
  <c r="U793" i="23"/>
  <c r="T793" i="23"/>
  <c r="Z792" i="23"/>
  <c r="Y792" i="23"/>
  <c r="W792" i="23"/>
  <c r="V792" i="23"/>
  <c r="U792" i="23"/>
  <c r="X792" i="23" s="1"/>
  <c r="T792" i="23"/>
  <c r="Z791" i="23"/>
  <c r="Y791" i="23"/>
  <c r="V791" i="23"/>
  <c r="U791" i="23"/>
  <c r="X791" i="23" s="1"/>
  <c r="T791" i="23"/>
  <c r="Z790" i="23"/>
  <c r="Y790" i="23"/>
  <c r="V790" i="23"/>
  <c r="U790" i="23"/>
  <c r="W790" i="23" s="1"/>
  <c r="T790" i="23"/>
  <c r="Z789" i="23"/>
  <c r="Y789" i="23"/>
  <c r="W789" i="23"/>
  <c r="V789" i="23"/>
  <c r="U789" i="23"/>
  <c r="X789" i="23" s="1"/>
  <c r="T789" i="23"/>
  <c r="Z788" i="23"/>
  <c r="Y788" i="23"/>
  <c r="W788" i="23"/>
  <c r="V788" i="23"/>
  <c r="U788" i="23"/>
  <c r="X788" i="23" s="1"/>
  <c r="T788" i="23"/>
  <c r="Z787" i="23"/>
  <c r="Y787" i="23"/>
  <c r="V787" i="23"/>
  <c r="U787" i="23"/>
  <c r="X787" i="23" s="1"/>
  <c r="T787" i="23"/>
  <c r="Z786" i="23"/>
  <c r="Y786" i="23"/>
  <c r="V786" i="23"/>
  <c r="U786" i="23"/>
  <c r="W786" i="23" s="1"/>
  <c r="T786" i="23"/>
  <c r="Z785" i="23"/>
  <c r="Y785" i="23"/>
  <c r="V785" i="23"/>
  <c r="U785" i="23"/>
  <c r="T785" i="23"/>
  <c r="Z784" i="23"/>
  <c r="Y784" i="23"/>
  <c r="V784" i="23"/>
  <c r="U784" i="23"/>
  <c r="W784" i="23" s="1"/>
  <c r="T784" i="23"/>
  <c r="Z783" i="23"/>
  <c r="Y783" i="23"/>
  <c r="W783" i="23"/>
  <c r="V783" i="23"/>
  <c r="U783" i="23"/>
  <c r="X783" i="23" s="1"/>
  <c r="T783" i="23"/>
  <c r="Z782" i="23"/>
  <c r="Y782" i="23"/>
  <c r="V782" i="23"/>
  <c r="U782" i="23"/>
  <c r="W782" i="23" s="1"/>
  <c r="T782" i="23"/>
  <c r="Z781" i="23"/>
  <c r="Y781" i="23"/>
  <c r="W781" i="23"/>
  <c r="V781" i="23"/>
  <c r="U781" i="23"/>
  <c r="X781" i="23" s="1"/>
  <c r="T781" i="23"/>
  <c r="Z780" i="23"/>
  <c r="Y780" i="23"/>
  <c r="V780" i="23"/>
  <c r="U780" i="23"/>
  <c r="T780" i="23"/>
  <c r="Z779" i="23"/>
  <c r="Y779" i="23"/>
  <c r="V779" i="23"/>
  <c r="U779" i="23"/>
  <c r="T779" i="23"/>
  <c r="Z778" i="23"/>
  <c r="Y778" i="23"/>
  <c r="V778" i="23"/>
  <c r="U778" i="23"/>
  <c r="W778" i="23" s="1"/>
  <c r="T778" i="23"/>
  <c r="Z777" i="23"/>
  <c r="Y777" i="23"/>
  <c r="W777" i="23"/>
  <c r="V777" i="23"/>
  <c r="U777" i="23"/>
  <c r="X777" i="23" s="1"/>
  <c r="T777" i="23"/>
  <c r="Z776" i="23"/>
  <c r="Y776" i="23"/>
  <c r="V776" i="23"/>
  <c r="U776" i="23"/>
  <c r="T776" i="23"/>
  <c r="Z775" i="23"/>
  <c r="Y775" i="23"/>
  <c r="V775" i="23"/>
  <c r="U775" i="23"/>
  <c r="T775" i="23"/>
  <c r="Z774" i="23"/>
  <c r="Y774" i="23"/>
  <c r="V774" i="23"/>
  <c r="U774" i="23"/>
  <c r="W774" i="23" s="1"/>
  <c r="T774" i="23"/>
  <c r="Z773" i="23"/>
  <c r="Y773" i="23"/>
  <c r="W773" i="23"/>
  <c r="V773" i="23"/>
  <c r="U773" i="23"/>
  <c r="X773" i="23" s="1"/>
  <c r="T773" i="23"/>
  <c r="Z772" i="23"/>
  <c r="Y772" i="23"/>
  <c r="V772" i="23"/>
  <c r="U772" i="23"/>
  <c r="T772" i="23"/>
  <c r="Z771" i="23"/>
  <c r="Y771" i="23"/>
  <c r="V771" i="23"/>
  <c r="U771" i="23"/>
  <c r="T771" i="23"/>
  <c r="Z770" i="23"/>
  <c r="Y770" i="23"/>
  <c r="V770" i="23"/>
  <c r="U770" i="23"/>
  <c r="W770" i="23" s="1"/>
  <c r="T770" i="23"/>
  <c r="Z769" i="23"/>
  <c r="Y769" i="23"/>
  <c r="W769" i="23"/>
  <c r="V769" i="23"/>
  <c r="U769" i="23"/>
  <c r="X769" i="23" s="1"/>
  <c r="T769" i="23"/>
  <c r="Z768" i="23"/>
  <c r="Y768" i="23"/>
  <c r="V768" i="23"/>
  <c r="U768" i="23"/>
  <c r="T768" i="23"/>
  <c r="Z767" i="23"/>
  <c r="Y767" i="23"/>
  <c r="V767" i="23"/>
  <c r="U767" i="23"/>
  <c r="T767" i="23"/>
  <c r="Z766" i="23"/>
  <c r="Y766" i="23"/>
  <c r="V766" i="23"/>
  <c r="U766" i="23"/>
  <c r="W766" i="23" s="1"/>
  <c r="T766" i="23"/>
  <c r="Z765" i="23"/>
  <c r="Y765" i="23"/>
  <c r="W765" i="23"/>
  <c r="V765" i="23"/>
  <c r="U765" i="23"/>
  <c r="X765" i="23" s="1"/>
  <c r="T765" i="23"/>
  <c r="Z764" i="23"/>
  <c r="Y764" i="23"/>
  <c r="V764" i="23"/>
  <c r="U764" i="23"/>
  <c r="T764" i="23"/>
  <c r="Z763" i="23"/>
  <c r="Y763" i="23"/>
  <c r="V763" i="23"/>
  <c r="U763" i="23"/>
  <c r="T763" i="23"/>
  <c r="Z762" i="23"/>
  <c r="Y762" i="23"/>
  <c r="V762" i="23"/>
  <c r="U762" i="23"/>
  <c r="W762" i="23" s="1"/>
  <c r="T762" i="23"/>
  <c r="Z761" i="23"/>
  <c r="Y761" i="23"/>
  <c r="W761" i="23"/>
  <c r="V761" i="23"/>
  <c r="U761" i="23"/>
  <c r="X761" i="23" s="1"/>
  <c r="T761" i="23"/>
  <c r="Z760" i="23"/>
  <c r="Y760" i="23"/>
  <c r="V760" i="23"/>
  <c r="U760" i="23"/>
  <c r="T760" i="23"/>
  <c r="Z759" i="23"/>
  <c r="Y759" i="23"/>
  <c r="V759" i="23"/>
  <c r="U759" i="23"/>
  <c r="T759" i="23"/>
  <c r="Z758" i="23"/>
  <c r="Y758" i="23"/>
  <c r="V758" i="23"/>
  <c r="U758" i="23"/>
  <c r="T758" i="23"/>
  <c r="Z757" i="23"/>
  <c r="Y757" i="23"/>
  <c r="W757" i="23"/>
  <c r="V757" i="23"/>
  <c r="U757" i="23"/>
  <c r="X757" i="23" s="1"/>
  <c r="T757" i="23"/>
  <c r="Z756" i="23"/>
  <c r="Y756" i="23"/>
  <c r="V756" i="23"/>
  <c r="U756" i="23"/>
  <c r="T756" i="23"/>
  <c r="Z755" i="23"/>
  <c r="Y755" i="23"/>
  <c r="V755" i="23"/>
  <c r="U755" i="23"/>
  <c r="T755" i="23"/>
  <c r="Z754" i="23"/>
  <c r="Y754" i="23"/>
  <c r="V754" i="23"/>
  <c r="U754" i="23"/>
  <c r="T754" i="23"/>
  <c r="Z753" i="23"/>
  <c r="Y753" i="23"/>
  <c r="W753" i="23"/>
  <c r="V753" i="23"/>
  <c r="U753" i="23"/>
  <c r="X753" i="23" s="1"/>
  <c r="T753" i="23"/>
  <c r="Z752" i="23"/>
  <c r="Y752" i="23"/>
  <c r="V752" i="23"/>
  <c r="U752" i="23"/>
  <c r="T752" i="23"/>
  <c r="Z751" i="23"/>
  <c r="Y751" i="23"/>
  <c r="V751" i="23"/>
  <c r="U751" i="23"/>
  <c r="T751" i="23"/>
  <c r="Z750" i="23"/>
  <c r="Y750" i="23"/>
  <c r="V750" i="23"/>
  <c r="U750" i="23"/>
  <c r="T750" i="23"/>
  <c r="Z749" i="23"/>
  <c r="Y749" i="23"/>
  <c r="W749" i="23"/>
  <c r="V749" i="23"/>
  <c r="U749" i="23"/>
  <c r="X749" i="23" s="1"/>
  <c r="T749" i="23"/>
  <c r="Z748" i="23"/>
  <c r="Y748" i="23"/>
  <c r="V748" i="23"/>
  <c r="U748" i="23"/>
  <c r="T748" i="23"/>
  <c r="Z747" i="23"/>
  <c r="Y747" i="23"/>
  <c r="V747" i="23"/>
  <c r="U747" i="23"/>
  <c r="T747" i="23"/>
  <c r="Z746" i="23"/>
  <c r="Y746" i="23"/>
  <c r="V746" i="23"/>
  <c r="U746" i="23"/>
  <c r="T746" i="23"/>
  <c r="Z745" i="23"/>
  <c r="Y745" i="23"/>
  <c r="W745" i="23"/>
  <c r="V745" i="23"/>
  <c r="U745" i="23"/>
  <c r="X745" i="23" s="1"/>
  <c r="T745" i="23"/>
  <c r="Z744" i="23"/>
  <c r="Y744" i="23"/>
  <c r="V744" i="23"/>
  <c r="U744" i="23"/>
  <c r="T744" i="23"/>
  <c r="Z743" i="23"/>
  <c r="Y743" i="23"/>
  <c r="V743" i="23"/>
  <c r="U743" i="23"/>
  <c r="T743" i="23"/>
  <c r="Z742" i="23"/>
  <c r="Y742" i="23"/>
  <c r="V742" i="23"/>
  <c r="U742" i="23"/>
  <c r="T742" i="23"/>
  <c r="Z741" i="23"/>
  <c r="Y741" i="23"/>
  <c r="W741" i="23"/>
  <c r="V741" i="23"/>
  <c r="U741" i="23"/>
  <c r="X741" i="23" s="1"/>
  <c r="T741" i="23"/>
  <c r="Z740" i="23"/>
  <c r="Y740" i="23"/>
  <c r="V740" i="23"/>
  <c r="U740" i="23"/>
  <c r="T740" i="23"/>
  <c r="Z739" i="23"/>
  <c r="Y739" i="23"/>
  <c r="V739" i="23"/>
  <c r="U739" i="23"/>
  <c r="T739" i="23"/>
  <c r="Z738" i="23"/>
  <c r="Y738" i="23"/>
  <c r="V738" i="23"/>
  <c r="U738" i="23"/>
  <c r="T738" i="23"/>
  <c r="Z737" i="23"/>
  <c r="Y737" i="23"/>
  <c r="W737" i="23"/>
  <c r="V737" i="23"/>
  <c r="U737" i="23"/>
  <c r="X737" i="23" s="1"/>
  <c r="T737" i="23"/>
  <c r="Z736" i="23"/>
  <c r="Y736" i="23"/>
  <c r="V736" i="23"/>
  <c r="U736" i="23"/>
  <c r="T736" i="23"/>
  <c r="Z735" i="23"/>
  <c r="Y735" i="23"/>
  <c r="V735" i="23"/>
  <c r="U735" i="23"/>
  <c r="T735" i="23"/>
  <c r="Z734" i="23"/>
  <c r="Y734" i="23"/>
  <c r="V734" i="23"/>
  <c r="U734" i="23"/>
  <c r="T734" i="23"/>
  <c r="Z733" i="23"/>
  <c r="Y733" i="23"/>
  <c r="W733" i="23"/>
  <c r="V733" i="23"/>
  <c r="U733" i="23"/>
  <c r="X733" i="23" s="1"/>
  <c r="T733" i="23"/>
  <c r="Z732" i="23"/>
  <c r="Y732" i="23"/>
  <c r="V732" i="23"/>
  <c r="U732" i="23"/>
  <c r="T732" i="23"/>
  <c r="Z731" i="23"/>
  <c r="Y731" i="23"/>
  <c r="V731" i="23"/>
  <c r="U731" i="23"/>
  <c r="T731" i="23"/>
  <c r="Z730" i="23"/>
  <c r="Y730" i="23"/>
  <c r="V730" i="23"/>
  <c r="U730" i="23"/>
  <c r="T730" i="23"/>
  <c r="Z729" i="23"/>
  <c r="Y729" i="23"/>
  <c r="W729" i="23"/>
  <c r="V729" i="23"/>
  <c r="U729" i="23"/>
  <c r="X729" i="23" s="1"/>
  <c r="T729" i="23"/>
  <c r="Z728" i="23"/>
  <c r="Y728" i="23"/>
  <c r="V728" i="23"/>
  <c r="U728" i="23"/>
  <c r="T728" i="23"/>
  <c r="Z727" i="23"/>
  <c r="Y727" i="23"/>
  <c r="V727" i="23"/>
  <c r="U727" i="23"/>
  <c r="T727" i="23"/>
  <c r="Z726" i="23"/>
  <c r="Y726" i="23"/>
  <c r="V726" i="23"/>
  <c r="U726" i="23"/>
  <c r="T726" i="23"/>
  <c r="Z725" i="23"/>
  <c r="Y725" i="23"/>
  <c r="W725" i="23"/>
  <c r="V725" i="23"/>
  <c r="U725" i="23"/>
  <c r="X725" i="23" s="1"/>
  <c r="T725" i="23"/>
  <c r="Z724" i="23"/>
  <c r="Y724" i="23"/>
  <c r="V724" i="23"/>
  <c r="U724" i="23"/>
  <c r="T724" i="23"/>
  <c r="Z723" i="23"/>
  <c r="Y723" i="23"/>
  <c r="V723" i="23"/>
  <c r="U723" i="23"/>
  <c r="T723" i="23"/>
  <c r="Z722" i="23"/>
  <c r="Y722" i="23"/>
  <c r="V722" i="23"/>
  <c r="U722" i="23"/>
  <c r="T722" i="23"/>
  <c r="Z721" i="23"/>
  <c r="Y721" i="23"/>
  <c r="W721" i="23"/>
  <c r="V721" i="23"/>
  <c r="U721" i="23"/>
  <c r="X721" i="23" s="1"/>
  <c r="T721" i="23"/>
  <c r="Z720" i="23"/>
  <c r="Y720" i="23"/>
  <c r="V720" i="23"/>
  <c r="U720" i="23"/>
  <c r="T720" i="23"/>
  <c r="Z719" i="23"/>
  <c r="Y719" i="23"/>
  <c r="V719" i="23"/>
  <c r="U719" i="23"/>
  <c r="T719" i="23"/>
  <c r="Z718" i="23"/>
  <c r="Y718" i="23"/>
  <c r="V718" i="23"/>
  <c r="U718" i="23"/>
  <c r="T718" i="23"/>
  <c r="Z717" i="23"/>
  <c r="Y717" i="23"/>
  <c r="W717" i="23"/>
  <c r="V717" i="23"/>
  <c r="U717" i="23"/>
  <c r="X717" i="23" s="1"/>
  <c r="T717" i="23"/>
  <c r="Z716" i="23"/>
  <c r="Y716" i="23"/>
  <c r="V716" i="23"/>
  <c r="U716" i="23"/>
  <c r="T716" i="23"/>
  <c r="Z715" i="23"/>
  <c r="Y715" i="23"/>
  <c r="V715" i="23"/>
  <c r="U715" i="23"/>
  <c r="T715" i="23"/>
  <c r="Z714" i="23"/>
  <c r="Y714" i="23"/>
  <c r="V714" i="23"/>
  <c r="U714" i="23"/>
  <c r="T714" i="23"/>
  <c r="Z713" i="23"/>
  <c r="Y713" i="23"/>
  <c r="W713" i="23"/>
  <c r="V713" i="23"/>
  <c r="U713" i="23"/>
  <c r="X713" i="23" s="1"/>
  <c r="T713" i="23"/>
  <c r="Z712" i="23"/>
  <c r="Y712" i="23"/>
  <c r="V712" i="23"/>
  <c r="U712" i="23"/>
  <c r="T712" i="23"/>
  <c r="Z711" i="23"/>
  <c r="Y711" i="23"/>
  <c r="V711" i="23"/>
  <c r="U711" i="23"/>
  <c r="T711" i="23"/>
  <c r="Z710" i="23"/>
  <c r="Y710" i="23"/>
  <c r="X710" i="23"/>
  <c r="V710" i="23"/>
  <c r="U710" i="23"/>
  <c r="W710" i="23" s="1"/>
  <c r="T710" i="23"/>
  <c r="Z709" i="23"/>
  <c r="Y709" i="23"/>
  <c r="V709" i="23"/>
  <c r="U709" i="23"/>
  <c r="X709" i="23" s="1"/>
  <c r="T709" i="23"/>
  <c r="Z708" i="23"/>
  <c r="Y708" i="23"/>
  <c r="X708" i="23"/>
  <c r="V708" i="23"/>
  <c r="U708" i="23"/>
  <c r="W708" i="23" s="1"/>
  <c r="T708" i="23"/>
  <c r="Z707" i="23"/>
  <c r="Y707" i="23"/>
  <c r="V707" i="23"/>
  <c r="U707" i="23"/>
  <c r="T707" i="23"/>
  <c r="Z706" i="23"/>
  <c r="Y706" i="23"/>
  <c r="X706" i="23"/>
  <c r="V706" i="23"/>
  <c r="U706" i="23"/>
  <c r="W706" i="23" s="1"/>
  <c r="T706" i="23"/>
  <c r="Z705" i="23"/>
  <c r="Y705" i="23"/>
  <c r="V705" i="23"/>
  <c r="U705" i="23"/>
  <c r="X705" i="23" s="1"/>
  <c r="T705" i="23"/>
  <c r="Z704" i="23"/>
  <c r="Y704" i="23"/>
  <c r="X704" i="23"/>
  <c r="V704" i="23"/>
  <c r="U704" i="23"/>
  <c r="W704" i="23" s="1"/>
  <c r="T704" i="23"/>
  <c r="Z703" i="23"/>
  <c r="Y703" i="23"/>
  <c r="V703" i="23"/>
  <c r="U703" i="23"/>
  <c r="T703" i="23"/>
  <c r="Z702" i="23"/>
  <c r="Y702" i="23"/>
  <c r="V702" i="23"/>
  <c r="U702" i="23"/>
  <c r="W702" i="23" s="1"/>
  <c r="T702" i="23"/>
  <c r="Z701" i="23"/>
  <c r="Y701" i="23"/>
  <c r="W701" i="23"/>
  <c r="V701" i="23"/>
  <c r="U701" i="23"/>
  <c r="X701" i="23" s="1"/>
  <c r="T701" i="23"/>
  <c r="Z700" i="23"/>
  <c r="Y700" i="23"/>
  <c r="V700" i="23"/>
  <c r="U700" i="23"/>
  <c r="W700" i="23" s="1"/>
  <c r="T700" i="23"/>
  <c r="Z699" i="23"/>
  <c r="Y699" i="23"/>
  <c r="V699" i="23"/>
  <c r="U699" i="23"/>
  <c r="T699" i="23"/>
  <c r="Z698" i="23"/>
  <c r="Y698" i="23"/>
  <c r="V698" i="23"/>
  <c r="U698" i="23"/>
  <c r="W698" i="23" s="1"/>
  <c r="T698" i="23"/>
  <c r="Z697" i="23"/>
  <c r="Y697" i="23"/>
  <c r="W697" i="23"/>
  <c r="V697" i="23"/>
  <c r="U697" i="23"/>
  <c r="X697" i="23" s="1"/>
  <c r="T697" i="23"/>
  <c r="Z696" i="23"/>
  <c r="Y696" i="23"/>
  <c r="V696" i="23"/>
  <c r="U696" i="23"/>
  <c r="W696" i="23" s="1"/>
  <c r="T696" i="23"/>
  <c r="Z695" i="23"/>
  <c r="Y695" i="23"/>
  <c r="V695" i="23"/>
  <c r="U695" i="23"/>
  <c r="T695" i="23"/>
  <c r="Z694" i="23"/>
  <c r="Y694" i="23"/>
  <c r="X694" i="23"/>
  <c r="V694" i="23"/>
  <c r="U694" i="23"/>
  <c r="W694" i="23" s="1"/>
  <c r="T694" i="23"/>
  <c r="Z693" i="23"/>
  <c r="Y693" i="23"/>
  <c r="V693" i="23"/>
  <c r="U693" i="23"/>
  <c r="X693" i="23" s="1"/>
  <c r="T693" i="23"/>
  <c r="Z692" i="23"/>
  <c r="Y692" i="23"/>
  <c r="X692" i="23"/>
  <c r="V692" i="23"/>
  <c r="U692" i="23"/>
  <c r="W692" i="23" s="1"/>
  <c r="T692" i="23"/>
  <c r="Z691" i="23"/>
  <c r="Y691" i="23"/>
  <c r="V691" i="23"/>
  <c r="U691" i="23"/>
  <c r="T691" i="23"/>
  <c r="Z690" i="23"/>
  <c r="Y690" i="23"/>
  <c r="X690" i="23"/>
  <c r="V690" i="23"/>
  <c r="U690" i="23"/>
  <c r="W690" i="23" s="1"/>
  <c r="T690" i="23"/>
  <c r="Z689" i="23"/>
  <c r="Y689" i="23"/>
  <c r="V689" i="23"/>
  <c r="U689" i="23"/>
  <c r="X689" i="23" s="1"/>
  <c r="T689" i="23"/>
  <c r="Z688" i="23"/>
  <c r="Y688" i="23"/>
  <c r="X688" i="23"/>
  <c r="V688" i="23"/>
  <c r="U688" i="23"/>
  <c r="W688" i="23" s="1"/>
  <c r="T688" i="23"/>
  <c r="Z687" i="23"/>
  <c r="Y687" i="23"/>
  <c r="V687" i="23"/>
  <c r="U687" i="23"/>
  <c r="T687" i="23"/>
  <c r="Z686" i="23"/>
  <c r="Y686" i="23"/>
  <c r="V686" i="23"/>
  <c r="U686" i="23"/>
  <c r="W686" i="23" s="1"/>
  <c r="T686" i="23"/>
  <c r="Z685" i="23"/>
  <c r="Y685" i="23"/>
  <c r="W685" i="23"/>
  <c r="V685" i="23"/>
  <c r="U685" i="23"/>
  <c r="X685" i="23" s="1"/>
  <c r="T685" i="23"/>
  <c r="Z684" i="23"/>
  <c r="Y684" i="23"/>
  <c r="V684" i="23"/>
  <c r="U684" i="23"/>
  <c r="W684" i="23" s="1"/>
  <c r="T684" i="23"/>
  <c r="Z683" i="23"/>
  <c r="Y683" i="23"/>
  <c r="V683" i="23"/>
  <c r="U683" i="23"/>
  <c r="T683" i="23"/>
  <c r="Z682" i="23"/>
  <c r="Y682" i="23"/>
  <c r="V682" i="23"/>
  <c r="U682" i="23"/>
  <c r="W682" i="23" s="1"/>
  <c r="T682" i="23"/>
  <c r="Z681" i="23"/>
  <c r="Y681" i="23"/>
  <c r="W681" i="23"/>
  <c r="V681" i="23"/>
  <c r="U681" i="23"/>
  <c r="X681" i="23" s="1"/>
  <c r="T681" i="23"/>
  <c r="Z680" i="23"/>
  <c r="Y680" i="23"/>
  <c r="V680" i="23"/>
  <c r="U680" i="23"/>
  <c r="W680" i="23" s="1"/>
  <c r="T680" i="23"/>
  <c r="Z679" i="23"/>
  <c r="Y679" i="23"/>
  <c r="V679" i="23"/>
  <c r="U679" i="23"/>
  <c r="T679" i="23"/>
  <c r="Z678" i="23"/>
  <c r="Y678" i="23"/>
  <c r="X678" i="23"/>
  <c r="V678" i="23"/>
  <c r="U678" i="23"/>
  <c r="W678" i="23" s="1"/>
  <c r="T678" i="23"/>
  <c r="Z677" i="23"/>
  <c r="Y677" i="23"/>
  <c r="V677" i="23"/>
  <c r="U677" i="23"/>
  <c r="X677" i="23" s="1"/>
  <c r="T677" i="23"/>
  <c r="Z676" i="23"/>
  <c r="Y676" i="23"/>
  <c r="X676" i="23"/>
  <c r="V676" i="23"/>
  <c r="U676" i="23"/>
  <c r="W676" i="23" s="1"/>
  <c r="T676" i="23"/>
  <c r="Z675" i="23"/>
  <c r="Y675" i="23"/>
  <c r="V675" i="23"/>
  <c r="U675" i="23"/>
  <c r="T675" i="23"/>
  <c r="Z674" i="23"/>
  <c r="Y674" i="23"/>
  <c r="X674" i="23"/>
  <c r="V674" i="23"/>
  <c r="U674" i="23"/>
  <c r="W674" i="23" s="1"/>
  <c r="T674" i="23"/>
  <c r="Z673" i="23"/>
  <c r="Y673" i="23"/>
  <c r="V673" i="23"/>
  <c r="U673" i="23"/>
  <c r="X673" i="23" s="1"/>
  <c r="T673" i="23"/>
  <c r="Z672" i="23"/>
  <c r="Y672" i="23"/>
  <c r="X672" i="23"/>
  <c r="V672" i="23"/>
  <c r="U672" i="23"/>
  <c r="W672" i="23" s="1"/>
  <c r="T672" i="23"/>
  <c r="Z671" i="23"/>
  <c r="Y671" i="23"/>
  <c r="V671" i="23"/>
  <c r="U671" i="23"/>
  <c r="T671" i="23"/>
  <c r="Z670" i="23"/>
  <c r="Y670" i="23"/>
  <c r="V670" i="23"/>
  <c r="U670" i="23"/>
  <c r="W670" i="23" s="1"/>
  <c r="T670" i="23"/>
  <c r="Z669" i="23"/>
  <c r="Y669" i="23"/>
  <c r="W669" i="23"/>
  <c r="V669" i="23"/>
  <c r="U669" i="23"/>
  <c r="X669" i="23" s="1"/>
  <c r="T669" i="23"/>
  <c r="Z668" i="23"/>
  <c r="Y668" i="23"/>
  <c r="V668" i="23"/>
  <c r="U668" i="23"/>
  <c r="W668" i="23" s="1"/>
  <c r="T668" i="23"/>
  <c r="Z667" i="23"/>
  <c r="Y667" i="23"/>
  <c r="V667" i="23"/>
  <c r="U667" i="23"/>
  <c r="T667" i="23"/>
  <c r="Z666" i="23"/>
  <c r="Y666" i="23"/>
  <c r="V666" i="23"/>
  <c r="U666" i="23"/>
  <c r="W666" i="23" s="1"/>
  <c r="T666" i="23"/>
  <c r="Z665" i="23"/>
  <c r="Y665" i="23"/>
  <c r="W665" i="23"/>
  <c r="V665" i="23"/>
  <c r="U665" i="23"/>
  <c r="X665" i="23" s="1"/>
  <c r="T665" i="23"/>
  <c r="Z664" i="23"/>
  <c r="Y664" i="23"/>
  <c r="V664" i="23"/>
  <c r="U664" i="23"/>
  <c r="W664" i="23" s="1"/>
  <c r="T664" i="23"/>
  <c r="Z663" i="23"/>
  <c r="Y663" i="23"/>
  <c r="V663" i="23"/>
  <c r="U663" i="23"/>
  <c r="T663" i="23"/>
  <c r="Z662" i="23"/>
  <c r="Y662" i="23"/>
  <c r="X662" i="23"/>
  <c r="V662" i="23"/>
  <c r="U662" i="23"/>
  <c r="W662" i="23" s="1"/>
  <c r="T662" i="23"/>
  <c r="Z661" i="23"/>
  <c r="Y661" i="23"/>
  <c r="V661" i="23"/>
  <c r="U661" i="23"/>
  <c r="X661" i="23" s="1"/>
  <c r="T661" i="23"/>
  <c r="Z660" i="23"/>
  <c r="Y660" i="23"/>
  <c r="X660" i="23"/>
  <c r="V660" i="23"/>
  <c r="U660" i="23"/>
  <c r="W660" i="23" s="1"/>
  <c r="T660" i="23"/>
  <c r="Z659" i="23"/>
  <c r="Y659" i="23"/>
  <c r="V659" i="23"/>
  <c r="U659" i="23"/>
  <c r="T659" i="23"/>
  <c r="Z658" i="23"/>
  <c r="Y658" i="23"/>
  <c r="X658" i="23"/>
  <c r="V658" i="23"/>
  <c r="U658" i="23"/>
  <c r="W658" i="23" s="1"/>
  <c r="T658" i="23"/>
  <c r="Z657" i="23"/>
  <c r="Y657" i="23"/>
  <c r="V657" i="23"/>
  <c r="U657" i="23"/>
  <c r="X657" i="23" s="1"/>
  <c r="T657" i="23"/>
  <c r="Z656" i="23"/>
  <c r="Y656" i="23"/>
  <c r="W656" i="23"/>
  <c r="V656" i="23"/>
  <c r="U656" i="23"/>
  <c r="X656" i="23" s="1"/>
  <c r="T656" i="23"/>
  <c r="Z655" i="23"/>
  <c r="Y655" i="23"/>
  <c r="V655" i="23"/>
  <c r="U655" i="23"/>
  <c r="T655" i="23"/>
  <c r="Z654" i="23"/>
  <c r="Y654" i="23"/>
  <c r="X654" i="23"/>
  <c r="V654" i="23"/>
  <c r="U654" i="23"/>
  <c r="W654" i="23" s="1"/>
  <c r="T654" i="23"/>
  <c r="Z653" i="23"/>
  <c r="Y653" i="23"/>
  <c r="V653" i="23"/>
  <c r="U653" i="23"/>
  <c r="X653" i="23" s="1"/>
  <c r="T653" i="23"/>
  <c r="Z652" i="23"/>
  <c r="Y652" i="23"/>
  <c r="W652" i="23"/>
  <c r="V652" i="23"/>
  <c r="U652" i="23"/>
  <c r="X652" i="23" s="1"/>
  <c r="T652" i="23"/>
  <c r="Z651" i="23"/>
  <c r="Y651" i="23"/>
  <c r="V651" i="23"/>
  <c r="U651" i="23"/>
  <c r="T651" i="23"/>
  <c r="Z650" i="23"/>
  <c r="Y650" i="23"/>
  <c r="X650" i="23"/>
  <c r="V650" i="23"/>
  <c r="U650" i="23"/>
  <c r="W650" i="23" s="1"/>
  <c r="T650" i="23"/>
  <c r="Z649" i="23"/>
  <c r="Y649" i="23"/>
  <c r="V649" i="23"/>
  <c r="U649" i="23"/>
  <c r="X649" i="23" s="1"/>
  <c r="T649" i="23"/>
  <c r="Z648" i="23"/>
  <c r="Y648" i="23"/>
  <c r="W648" i="23"/>
  <c r="V648" i="23"/>
  <c r="U648" i="23"/>
  <c r="X648" i="23" s="1"/>
  <c r="T648" i="23"/>
  <c r="Z647" i="23"/>
  <c r="Y647" i="23"/>
  <c r="V647" i="23"/>
  <c r="U647" i="23"/>
  <c r="T647" i="23"/>
  <c r="Z646" i="23"/>
  <c r="Y646" i="23"/>
  <c r="X646" i="23"/>
  <c r="V646" i="23"/>
  <c r="U646" i="23"/>
  <c r="W646" i="23" s="1"/>
  <c r="T646" i="23"/>
  <c r="Z645" i="23"/>
  <c r="Y645" i="23"/>
  <c r="V645" i="23"/>
  <c r="U645" i="23"/>
  <c r="X645" i="23" s="1"/>
  <c r="T645" i="23"/>
  <c r="Z644" i="23"/>
  <c r="Y644" i="23"/>
  <c r="W644" i="23"/>
  <c r="V644" i="23"/>
  <c r="U644" i="23"/>
  <c r="X644" i="23" s="1"/>
  <c r="T644" i="23"/>
  <c r="Z643" i="23"/>
  <c r="Y643" i="23"/>
  <c r="V643" i="23"/>
  <c r="U643" i="23"/>
  <c r="T643" i="23"/>
  <c r="Z642" i="23"/>
  <c r="Y642" i="23"/>
  <c r="X642" i="23"/>
  <c r="V642" i="23"/>
  <c r="U642" i="23"/>
  <c r="W642" i="23" s="1"/>
  <c r="T642" i="23"/>
  <c r="Z641" i="23"/>
  <c r="Y641" i="23"/>
  <c r="V641" i="23"/>
  <c r="U641" i="23"/>
  <c r="X641" i="23" s="1"/>
  <c r="T641" i="23"/>
  <c r="Z640" i="23"/>
  <c r="Y640" i="23"/>
  <c r="W640" i="23"/>
  <c r="V640" i="23"/>
  <c r="U640" i="23"/>
  <c r="X640" i="23" s="1"/>
  <c r="T640" i="23"/>
  <c r="Z639" i="23"/>
  <c r="Y639" i="23"/>
  <c r="V639" i="23"/>
  <c r="U639" i="23"/>
  <c r="T639" i="23"/>
  <c r="Z638" i="23"/>
  <c r="Y638" i="23"/>
  <c r="X638" i="23"/>
  <c r="V638" i="23"/>
  <c r="U638" i="23"/>
  <c r="W638" i="23" s="1"/>
  <c r="T638" i="23"/>
  <c r="Z637" i="23"/>
  <c r="Y637" i="23"/>
  <c r="V637" i="23"/>
  <c r="U637" i="23"/>
  <c r="X637" i="23" s="1"/>
  <c r="T637" i="23"/>
  <c r="Z636" i="23"/>
  <c r="Y636" i="23"/>
  <c r="W636" i="23"/>
  <c r="V636" i="23"/>
  <c r="U636" i="23"/>
  <c r="X636" i="23" s="1"/>
  <c r="T636" i="23"/>
  <c r="Z635" i="23"/>
  <c r="Y635" i="23"/>
  <c r="V635" i="23"/>
  <c r="U635" i="23"/>
  <c r="T635" i="23"/>
  <c r="Z634" i="23"/>
  <c r="Y634" i="23"/>
  <c r="X634" i="23"/>
  <c r="V634" i="23"/>
  <c r="U634" i="23"/>
  <c r="W634" i="23" s="1"/>
  <c r="T634" i="23"/>
  <c r="Z633" i="23"/>
  <c r="Y633" i="23"/>
  <c r="V633" i="23"/>
  <c r="U633" i="23"/>
  <c r="X633" i="23" s="1"/>
  <c r="T633" i="23"/>
  <c r="Z632" i="23"/>
  <c r="Y632" i="23"/>
  <c r="W632" i="23"/>
  <c r="V632" i="23"/>
  <c r="U632" i="23"/>
  <c r="X632" i="23" s="1"/>
  <c r="T632" i="23"/>
  <c r="Z631" i="23"/>
  <c r="Y631" i="23"/>
  <c r="V631" i="23"/>
  <c r="U631" i="23"/>
  <c r="T631" i="23"/>
  <c r="Z630" i="23"/>
  <c r="Y630" i="23"/>
  <c r="X630" i="23"/>
  <c r="V630" i="23"/>
  <c r="U630" i="23"/>
  <c r="W630" i="23" s="1"/>
  <c r="T630" i="23"/>
  <c r="Z629" i="23"/>
  <c r="Y629" i="23"/>
  <c r="V629" i="23"/>
  <c r="U629" i="23"/>
  <c r="X629" i="23" s="1"/>
  <c r="T629" i="23"/>
  <c r="Z628" i="23"/>
  <c r="Y628" i="23"/>
  <c r="W628" i="23"/>
  <c r="V628" i="23"/>
  <c r="U628" i="23"/>
  <c r="X628" i="23" s="1"/>
  <c r="T628" i="23"/>
  <c r="Z627" i="23"/>
  <c r="Y627" i="23"/>
  <c r="V627" i="23"/>
  <c r="U627" i="23"/>
  <c r="T627" i="23"/>
  <c r="Z626" i="23"/>
  <c r="Y626" i="23"/>
  <c r="X626" i="23"/>
  <c r="V626" i="23"/>
  <c r="U626" i="23"/>
  <c r="W626" i="23" s="1"/>
  <c r="T626" i="23"/>
  <c r="Z625" i="23"/>
  <c r="Y625" i="23"/>
  <c r="V625" i="23"/>
  <c r="U625" i="23"/>
  <c r="X625" i="23" s="1"/>
  <c r="T625" i="23"/>
  <c r="Z624" i="23"/>
  <c r="Y624" i="23"/>
  <c r="W624" i="23"/>
  <c r="V624" i="23"/>
  <c r="U624" i="23"/>
  <c r="X624" i="23" s="1"/>
  <c r="T624" i="23"/>
  <c r="Z623" i="23"/>
  <c r="Y623" i="23"/>
  <c r="V623" i="23"/>
  <c r="U623" i="23"/>
  <c r="T623" i="23"/>
  <c r="Z622" i="23"/>
  <c r="Y622" i="23"/>
  <c r="X622" i="23"/>
  <c r="V622" i="23"/>
  <c r="U622" i="23"/>
  <c r="W622" i="23" s="1"/>
  <c r="T622" i="23"/>
  <c r="Z621" i="23"/>
  <c r="Y621" i="23"/>
  <c r="V621" i="23"/>
  <c r="U621" i="23"/>
  <c r="X621" i="23" s="1"/>
  <c r="T621" i="23"/>
  <c r="Z620" i="23"/>
  <c r="Y620" i="23"/>
  <c r="W620" i="23"/>
  <c r="V620" i="23"/>
  <c r="U620" i="23"/>
  <c r="X620" i="23" s="1"/>
  <c r="T620" i="23"/>
  <c r="Z619" i="23"/>
  <c r="Y619" i="23"/>
  <c r="V619" i="23"/>
  <c r="U619" i="23"/>
  <c r="T619" i="23"/>
  <c r="Z618" i="23"/>
  <c r="Y618" i="23"/>
  <c r="X618" i="23"/>
  <c r="V618" i="23"/>
  <c r="U618" i="23"/>
  <c r="W618" i="23" s="1"/>
  <c r="T618" i="23"/>
  <c r="Z617" i="23"/>
  <c r="Y617" i="23"/>
  <c r="V617" i="23"/>
  <c r="U617" i="23"/>
  <c r="X617" i="23" s="1"/>
  <c r="T617" i="23"/>
  <c r="Z616" i="23"/>
  <c r="Y616" i="23"/>
  <c r="W616" i="23"/>
  <c r="V616" i="23"/>
  <c r="U616" i="23"/>
  <c r="X616" i="23" s="1"/>
  <c r="T616" i="23"/>
  <c r="Z615" i="23"/>
  <c r="Y615" i="23"/>
  <c r="V615" i="23"/>
  <c r="U615" i="23"/>
  <c r="T615" i="23"/>
  <c r="Z614" i="23"/>
  <c r="Y614" i="23"/>
  <c r="X614" i="23"/>
  <c r="V614" i="23"/>
  <c r="U614" i="23"/>
  <c r="W614" i="23" s="1"/>
  <c r="T614" i="23"/>
  <c r="Z613" i="23"/>
  <c r="Y613" i="23"/>
  <c r="V613" i="23"/>
  <c r="U613" i="23"/>
  <c r="X613" i="23" s="1"/>
  <c r="T613" i="23"/>
  <c r="Z612" i="23"/>
  <c r="Y612" i="23"/>
  <c r="W612" i="23"/>
  <c r="V612" i="23"/>
  <c r="U612" i="23"/>
  <c r="X612" i="23" s="1"/>
  <c r="T612" i="23"/>
  <c r="Z611" i="23"/>
  <c r="Y611" i="23"/>
  <c r="V611" i="23"/>
  <c r="U611" i="23"/>
  <c r="T611" i="23"/>
  <c r="Z610" i="23"/>
  <c r="Y610" i="23"/>
  <c r="X610" i="23"/>
  <c r="V610" i="23"/>
  <c r="U610" i="23"/>
  <c r="W610" i="23" s="1"/>
  <c r="T610" i="23"/>
  <c r="Z609" i="23"/>
  <c r="Y609" i="23"/>
  <c r="V609" i="23"/>
  <c r="U609" i="23"/>
  <c r="X609" i="23" s="1"/>
  <c r="T609" i="23"/>
  <c r="Z608" i="23"/>
  <c r="Y608" i="23"/>
  <c r="W608" i="23"/>
  <c r="V608" i="23"/>
  <c r="U608" i="23"/>
  <c r="X608" i="23" s="1"/>
  <c r="T608" i="23"/>
  <c r="Z607" i="23"/>
  <c r="Y607" i="23"/>
  <c r="V607" i="23"/>
  <c r="U607" i="23"/>
  <c r="T607" i="23"/>
  <c r="Z606" i="23"/>
  <c r="Y606" i="23"/>
  <c r="X606" i="23"/>
  <c r="V606" i="23"/>
  <c r="U606" i="23"/>
  <c r="W606" i="23" s="1"/>
  <c r="T606" i="23"/>
  <c r="Z605" i="23"/>
  <c r="Y605" i="23"/>
  <c r="V605" i="23"/>
  <c r="U605" i="23"/>
  <c r="X605" i="23" s="1"/>
  <c r="T605" i="23"/>
  <c r="Z604" i="23"/>
  <c r="Y604" i="23"/>
  <c r="W604" i="23"/>
  <c r="V604" i="23"/>
  <c r="U604" i="23"/>
  <c r="X604" i="23" s="1"/>
  <c r="T604" i="23"/>
  <c r="Z603" i="23"/>
  <c r="Y603" i="23"/>
  <c r="V603" i="23"/>
  <c r="U603" i="23"/>
  <c r="T603" i="23"/>
  <c r="Z602" i="23"/>
  <c r="Y602" i="23"/>
  <c r="X602" i="23"/>
  <c r="V602" i="23"/>
  <c r="U602" i="23"/>
  <c r="W602" i="23" s="1"/>
  <c r="T602" i="23"/>
  <c r="Z601" i="23"/>
  <c r="Y601" i="23"/>
  <c r="V601" i="23"/>
  <c r="U601" i="23"/>
  <c r="X601" i="23" s="1"/>
  <c r="T601" i="23"/>
  <c r="Z600" i="23"/>
  <c r="Y600" i="23"/>
  <c r="W600" i="23"/>
  <c r="V600" i="23"/>
  <c r="U600" i="23"/>
  <c r="X600" i="23" s="1"/>
  <c r="T600" i="23"/>
  <c r="Z599" i="23"/>
  <c r="Y599" i="23"/>
  <c r="V599" i="23"/>
  <c r="U599" i="23"/>
  <c r="T599" i="23"/>
  <c r="Z598" i="23"/>
  <c r="Y598" i="23"/>
  <c r="X598" i="23"/>
  <c r="V598" i="23"/>
  <c r="U598" i="23"/>
  <c r="W598" i="23" s="1"/>
  <c r="T598" i="23"/>
  <c r="Z597" i="23"/>
  <c r="Y597" i="23"/>
  <c r="V597" i="23"/>
  <c r="U597" i="23"/>
  <c r="X597" i="23" s="1"/>
  <c r="T597" i="23"/>
  <c r="Z596" i="23"/>
  <c r="Y596" i="23"/>
  <c r="X596" i="23"/>
  <c r="W596" i="23"/>
  <c r="V596" i="23"/>
  <c r="U596" i="23"/>
  <c r="T596" i="23"/>
  <c r="Z595" i="23"/>
  <c r="Y595" i="23"/>
  <c r="V595" i="23"/>
  <c r="U595" i="23"/>
  <c r="T595" i="23"/>
  <c r="Z594" i="23"/>
  <c r="Y594" i="23"/>
  <c r="X594" i="23"/>
  <c r="V594" i="23"/>
  <c r="U594" i="23"/>
  <c r="W594" i="23" s="1"/>
  <c r="T594" i="23"/>
  <c r="Z593" i="23"/>
  <c r="Y593" i="23"/>
  <c r="V593" i="23"/>
  <c r="U593" i="23"/>
  <c r="X593" i="23" s="1"/>
  <c r="T593" i="23"/>
  <c r="Z592" i="23"/>
  <c r="Y592" i="23"/>
  <c r="X592" i="23"/>
  <c r="W592" i="23"/>
  <c r="V592" i="23"/>
  <c r="U592" i="23"/>
  <c r="T592" i="23"/>
  <c r="Z591" i="23"/>
  <c r="Y591" i="23"/>
  <c r="V591" i="23"/>
  <c r="U591" i="23"/>
  <c r="T591" i="23"/>
  <c r="Z590" i="23"/>
  <c r="Y590" i="23"/>
  <c r="X590" i="23"/>
  <c r="V590" i="23"/>
  <c r="U590" i="23"/>
  <c r="W590" i="23" s="1"/>
  <c r="T590" i="23"/>
  <c r="Z589" i="23"/>
  <c r="Y589" i="23"/>
  <c r="V589" i="23"/>
  <c r="U589" i="23"/>
  <c r="X589" i="23" s="1"/>
  <c r="T589" i="23"/>
  <c r="Z588" i="23"/>
  <c r="Y588" i="23"/>
  <c r="X588" i="23"/>
  <c r="W588" i="23"/>
  <c r="V588" i="23"/>
  <c r="U588" i="23"/>
  <c r="T588" i="23"/>
  <c r="Z587" i="23"/>
  <c r="Y587" i="23"/>
  <c r="V587" i="23"/>
  <c r="U587" i="23"/>
  <c r="T587" i="23"/>
  <c r="Z586" i="23"/>
  <c r="Y586" i="23"/>
  <c r="X586" i="23"/>
  <c r="V586" i="23"/>
  <c r="U586" i="23"/>
  <c r="W586" i="23" s="1"/>
  <c r="T586" i="23"/>
  <c r="Z585" i="23"/>
  <c r="Y585" i="23"/>
  <c r="V585" i="23"/>
  <c r="U585" i="23"/>
  <c r="X585" i="23" s="1"/>
  <c r="T585" i="23"/>
  <c r="Z584" i="23"/>
  <c r="Y584" i="23"/>
  <c r="X584" i="23"/>
  <c r="W584" i="23"/>
  <c r="V584" i="23"/>
  <c r="U584" i="23"/>
  <c r="T584" i="23"/>
  <c r="Z583" i="23"/>
  <c r="Y583" i="23"/>
  <c r="V583" i="23"/>
  <c r="U583" i="23"/>
  <c r="T583" i="23"/>
  <c r="Z582" i="23"/>
  <c r="Y582" i="23"/>
  <c r="X582" i="23"/>
  <c r="V582" i="23"/>
  <c r="U582" i="23"/>
  <c r="W582" i="23" s="1"/>
  <c r="T582" i="23"/>
  <c r="Z581" i="23"/>
  <c r="Y581" i="23"/>
  <c r="V581" i="23"/>
  <c r="U581" i="23"/>
  <c r="X581" i="23" s="1"/>
  <c r="T581" i="23"/>
  <c r="Z580" i="23"/>
  <c r="Y580" i="23"/>
  <c r="X580" i="23"/>
  <c r="W580" i="23"/>
  <c r="V580" i="23"/>
  <c r="U580" i="23"/>
  <c r="T580" i="23"/>
  <c r="Z579" i="23"/>
  <c r="Y579" i="23"/>
  <c r="V579" i="23"/>
  <c r="U579" i="23"/>
  <c r="T579" i="23"/>
  <c r="Z578" i="23"/>
  <c r="Y578" i="23"/>
  <c r="X578" i="23"/>
  <c r="V578" i="23"/>
  <c r="U578" i="23"/>
  <c r="W578" i="23" s="1"/>
  <c r="T578" i="23"/>
  <c r="Z577" i="23"/>
  <c r="Y577" i="23"/>
  <c r="V577" i="23"/>
  <c r="U577" i="23"/>
  <c r="X577" i="23" s="1"/>
  <c r="T577" i="23"/>
  <c r="Z576" i="23"/>
  <c r="Y576" i="23"/>
  <c r="X576" i="23"/>
  <c r="W576" i="23"/>
  <c r="V576" i="23"/>
  <c r="U576" i="23"/>
  <c r="T576" i="23"/>
  <c r="Z575" i="23"/>
  <c r="Y575" i="23"/>
  <c r="V575" i="23"/>
  <c r="U575" i="23"/>
  <c r="T575" i="23"/>
  <c r="Z574" i="23"/>
  <c r="Y574" i="23"/>
  <c r="X574" i="23"/>
  <c r="V574" i="23"/>
  <c r="U574" i="23"/>
  <c r="W574" i="23" s="1"/>
  <c r="T574" i="23"/>
  <c r="Z573" i="23"/>
  <c r="Y573" i="23"/>
  <c r="V573" i="23"/>
  <c r="U573" i="23"/>
  <c r="X573" i="23" s="1"/>
  <c r="T573" i="23"/>
  <c r="Z572" i="23"/>
  <c r="Y572" i="23"/>
  <c r="X572" i="23"/>
  <c r="W572" i="23"/>
  <c r="V572" i="23"/>
  <c r="U572" i="23"/>
  <c r="T572" i="23"/>
  <c r="Z571" i="23"/>
  <c r="Y571" i="23"/>
  <c r="V571" i="23"/>
  <c r="U571" i="23"/>
  <c r="T571" i="23"/>
  <c r="Z570" i="23"/>
  <c r="Y570" i="23"/>
  <c r="X570" i="23"/>
  <c r="V570" i="23"/>
  <c r="U570" i="23"/>
  <c r="W570" i="23" s="1"/>
  <c r="T570" i="23"/>
  <c r="Z569" i="23"/>
  <c r="Y569" i="23"/>
  <c r="V569" i="23"/>
  <c r="U569" i="23"/>
  <c r="X569" i="23" s="1"/>
  <c r="T569" i="23"/>
  <c r="Z568" i="23"/>
  <c r="Y568" i="23"/>
  <c r="X568" i="23"/>
  <c r="W568" i="23"/>
  <c r="V568" i="23"/>
  <c r="U568" i="23"/>
  <c r="T568" i="23"/>
  <c r="Z567" i="23"/>
  <c r="Y567" i="23"/>
  <c r="V567" i="23"/>
  <c r="U567" i="23"/>
  <c r="T567" i="23"/>
  <c r="Z566" i="23"/>
  <c r="Y566" i="23"/>
  <c r="X566" i="23"/>
  <c r="V566" i="23"/>
  <c r="U566" i="23"/>
  <c r="W566" i="23" s="1"/>
  <c r="T566" i="23"/>
  <c r="Z565" i="23"/>
  <c r="Y565" i="23"/>
  <c r="V565" i="23"/>
  <c r="U565" i="23"/>
  <c r="X565" i="23" s="1"/>
  <c r="T565" i="23"/>
  <c r="Z564" i="23"/>
  <c r="Y564" i="23"/>
  <c r="X564" i="23"/>
  <c r="W564" i="23"/>
  <c r="V564" i="23"/>
  <c r="U564" i="23"/>
  <c r="T564" i="23"/>
  <c r="Z563" i="23"/>
  <c r="Y563" i="23"/>
  <c r="V563" i="23"/>
  <c r="U563" i="23"/>
  <c r="T563" i="23"/>
  <c r="Z562" i="23"/>
  <c r="Y562" i="23"/>
  <c r="X562" i="23"/>
  <c r="V562" i="23"/>
  <c r="U562" i="23"/>
  <c r="W562" i="23" s="1"/>
  <c r="T562" i="23"/>
  <c r="Z561" i="23"/>
  <c r="Y561" i="23"/>
  <c r="V561" i="23"/>
  <c r="U561" i="23"/>
  <c r="X561" i="23" s="1"/>
  <c r="T561" i="23"/>
  <c r="Z560" i="23"/>
  <c r="Y560" i="23"/>
  <c r="X560" i="23"/>
  <c r="W560" i="23"/>
  <c r="V560" i="23"/>
  <c r="U560" i="23"/>
  <c r="T560" i="23"/>
  <c r="Z559" i="23"/>
  <c r="Y559" i="23"/>
  <c r="V559" i="23"/>
  <c r="U559" i="23"/>
  <c r="T559" i="23"/>
  <c r="Z558" i="23"/>
  <c r="Y558" i="23"/>
  <c r="X558" i="23"/>
  <c r="V558" i="23"/>
  <c r="U558" i="23"/>
  <c r="W558" i="23" s="1"/>
  <c r="T558" i="23"/>
  <c r="Z557" i="23"/>
  <c r="Y557" i="23"/>
  <c r="V557" i="23"/>
  <c r="U557" i="23"/>
  <c r="X557" i="23" s="1"/>
  <c r="T557" i="23"/>
  <c r="Z556" i="23"/>
  <c r="Y556" i="23"/>
  <c r="X556" i="23"/>
  <c r="W556" i="23"/>
  <c r="V556" i="23"/>
  <c r="U556" i="23"/>
  <c r="T556" i="23"/>
  <c r="Z555" i="23"/>
  <c r="Y555" i="23"/>
  <c r="V555" i="23"/>
  <c r="U555" i="23"/>
  <c r="T555" i="23"/>
  <c r="Z554" i="23"/>
  <c r="Y554" i="23"/>
  <c r="X554" i="23"/>
  <c r="V554" i="23"/>
  <c r="U554" i="23"/>
  <c r="W554" i="23" s="1"/>
  <c r="T554" i="23"/>
  <c r="Z553" i="23"/>
  <c r="Y553" i="23"/>
  <c r="V553" i="23"/>
  <c r="U553" i="23"/>
  <c r="X553" i="23" s="1"/>
  <c r="T553" i="23"/>
  <c r="Z552" i="23"/>
  <c r="Y552" i="23"/>
  <c r="X552" i="23"/>
  <c r="W552" i="23"/>
  <c r="V552" i="23"/>
  <c r="U552" i="23"/>
  <c r="T552" i="23"/>
  <c r="Z551" i="23"/>
  <c r="Y551" i="23"/>
  <c r="V551" i="23"/>
  <c r="U551" i="23"/>
  <c r="T551" i="23"/>
  <c r="Z550" i="23"/>
  <c r="Y550" i="23"/>
  <c r="X550" i="23"/>
  <c r="V550" i="23"/>
  <c r="U550" i="23"/>
  <c r="W550" i="23" s="1"/>
  <c r="T550" i="23"/>
  <c r="Z549" i="23"/>
  <c r="Y549" i="23"/>
  <c r="V549" i="23"/>
  <c r="U549" i="23"/>
  <c r="X549" i="23" s="1"/>
  <c r="T549" i="23"/>
  <c r="Z548" i="23"/>
  <c r="Y548" i="23"/>
  <c r="X548" i="23"/>
  <c r="W548" i="23"/>
  <c r="V548" i="23"/>
  <c r="U548" i="23"/>
  <c r="T548" i="23"/>
  <c r="Z547" i="23"/>
  <c r="Y547" i="23"/>
  <c r="V547" i="23"/>
  <c r="U547" i="23"/>
  <c r="T547" i="23"/>
  <c r="Z546" i="23"/>
  <c r="Y546" i="23"/>
  <c r="X546" i="23"/>
  <c r="V546" i="23"/>
  <c r="U546" i="23"/>
  <c r="W546" i="23" s="1"/>
  <c r="T546" i="23"/>
  <c r="Z545" i="23"/>
  <c r="Y545" i="23"/>
  <c r="V545" i="23"/>
  <c r="U545" i="23"/>
  <c r="X545" i="23" s="1"/>
  <c r="T545" i="23"/>
  <c r="Z544" i="23"/>
  <c r="Y544" i="23"/>
  <c r="X544" i="23"/>
  <c r="W544" i="23"/>
  <c r="V544" i="23"/>
  <c r="U544" i="23"/>
  <c r="T544" i="23"/>
  <c r="Z543" i="23"/>
  <c r="Y543" i="23"/>
  <c r="V543" i="23"/>
  <c r="U543" i="23"/>
  <c r="T543" i="23"/>
  <c r="Z542" i="23"/>
  <c r="Y542" i="23"/>
  <c r="X542" i="23"/>
  <c r="V542" i="23"/>
  <c r="U542" i="23"/>
  <c r="W542" i="23" s="1"/>
  <c r="T542" i="23"/>
  <c r="Z541" i="23"/>
  <c r="Y541" i="23"/>
  <c r="V541" i="23"/>
  <c r="U541" i="23"/>
  <c r="X541" i="23" s="1"/>
  <c r="T541" i="23"/>
  <c r="Z540" i="23"/>
  <c r="Y540" i="23"/>
  <c r="X540" i="23"/>
  <c r="W540" i="23"/>
  <c r="V540" i="23"/>
  <c r="U540" i="23"/>
  <c r="T540" i="23"/>
  <c r="Z539" i="23"/>
  <c r="Y539" i="23"/>
  <c r="V539" i="23"/>
  <c r="U539" i="23"/>
  <c r="T539" i="23"/>
  <c r="Z538" i="23"/>
  <c r="Y538" i="23"/>
  <c r="X538" i="23"/>
  <c r="V538" i="23"/>
  <c r="U538" i="23"/>
  <c r="W538" i="23" s="1"/>
  <c r="T538" i="23"/>
  <c r="Z537" i="23"/>
  <c r="Y537" i="23"/>
  <c r="V537" i="23"/>
  <c r="U537" i="23"/>
  <c r="X537" i="23" s="1"/>
  <c r="T537" i="23"/>
  <c r="Z536" i="23"/>
  <c r="Y536" i="23"/>
  <c r="X536" i="23"/>
  <c r="W536" i="23"/>
  <c r="V536" i="23"/>
  <c r="U536" i="23"/>
  <c r="T536" i="23"/>
  <c r="Z535" i="23"/>
  <c r="Y535" i="23"/>
  <c r="V535" i="23"/>
  <c r="U535" i="23"/>
  <c r="T535" i="23"/>
  <c r="Z534" i="23"/>
  <c r="Y534" i="23"/>
  <c r="X534" i="23"/>
  <c r="V534" i="23"/>
  <c r="U534" i="23"/>
  <c r="W534" i="23" s="1"/>
  <c r="T534" i="23"/>
  <c r="Z533" i="23"/>
  <c r="Y533" i="23"/>
  <c r="V533" i="23"/>
  <c r="U533" i="23"/>
  <c r="X533" i="23" s="1"/>
  <c r="T533" i="23"/>
  <c r="Z532" i="23"/>
  <c r="Y532" i="23"/>
  <c r="X532" i="23"/>
  <c r="W532" i="23"/>
  <c r="V532" i="23"/>
  <c r="U532" i="23"/>
  <c r="T532" i="23"/>
  <c r="Z531" i="23"/>
  <c r="Y531" i="23"/>
  <c r="V531" i="23"/>
  <c r="U531" i="23"/>
  <c r="T531" i="23"/>
  <c r="Z530" i="23"/>
  <c r="Y530" i="23"/>
  <c r="X530" i="23"/>
  <c r="V530" i="23"/>
  <c r="U530" i="23"/>
  <c r="W530" i="23" s="1"/>
  <c r="T530" i="23"/>
  <c r="Z529" i="23"/>
  <c r="Y529" i="23"/>
  <c r="V529" i="23"/>
  <c r="U529" i="23"/>
  <c r="X529" i="23" s="1"/>
  <c r="T529" i="23"/>
  <c r="Z528" i="23"/>
  <c r="Y528" i="23"/>
  <c r="X528" i="23"/>
  <c r="W528" i="23"/>
  <c r="V528" i="23"/>
  <c r="U528" i="23"/>
  <c r="T528" i="23"/>
  <c r="Z527" i="23"/>
  <c r="Y527" i="23"/>
  <c r="V527" i="23"/>
  <c r="U527" i="23"/>
  <c r="T527" i="23"/>
  <c r="Z526" i="23"/>
  <c r="Y526" i="23"/>
  <c r="X526" i="23"/>
  <c r="V526" i="23"/>
  <c r="U526" i="23"/>
  <c r="W526" i="23" s="1"/>
  <c r="T526" i="23"/>
  <c r="Z525" i="23"/>
  <c r="Y525" i="23"/>
  <c r="V525" i="23"/>
  <c r="U525" i="23"/>
  <c r="X525" i="23" s="1"/>
  <c r="T525" i="23"/>
  <c r="Z524" i="23"/>
  <c r="Y524" i="23"/>
  <c r="X524" i="23"/>
  <c r="W524" i="23"/>
  <c r="V524" i="23"/>
  <c r="U524" i="23"/>
  <c r="T524" i="23"/>
  <c r="Z523" i="23"/>
  <c r="Y523" i="23"/>
  <c r="V523" i="23"/>
  <c r="U523" i="23"/>
  <c r="T523" i="23"/>
  <c r="Z522" i="23"/>
  <c r="Y522" i="23"/>
  <c r="X522" i="23"/>
  <c r="V522" i="23"/>
  <c r="U522" i="23"/>
  <c r="W522" i="23" s="1"/>
  <c r="T522" i="23"/>
  <c r="Z521" i="23"/>
  <c r="Y521" i="23"/>
  <c r="V521" i="23"/>
  <c r="U521" i="23"/>
  <c r="X521" i="23" s="1"/>
  <c r="T521" i="23"/>
  <c r="Z520" i="23"/>
  <c r="Y520" i="23"/>
  <c r="X520" i="23"/>
  <c r="W520" i="23"/>
  <c r="V520" i="23"/>
  <c r="U520" i="23"/>
  <c r="T520" i="23"/>
  <c r="Z519" i="23"/>
  <c r="Y519" i="23"/>
  <c r="V519" i="23"/>
  <c r="U519" i="23"/>
  <c r="T519" i="23"/>
  <c r="Z518" i="23"/>
  <c r="Y518" i="23"/>
  <c r="X518" i="23"/>
  <c r="V518" i="23"/>
  <c r="U518" i="23"/>
  <c r="W518" i="23" s="1"/>
  <c r="T518" i="23"/>
  <c r="Z517" i="23"/>
  <c r="Y517" i="23"/>
  <c r="V517" i="23"/>
  <c r="U517" i="23"/>
  <c r="X517" i="23" s="1"/>
  <c r="T517" i="23"/>
  <c r="Z516" i="23"/>
  <c r="Y516" i="23"/>
  <c r="X516" i="23"/>
  <c r="W516" i="23"/>
  <c r="V516" i="23"/>
  <c r="U516" i="23"/>
  <c r="T516" i="23"/>
  <c r="Z515" i="23"/>
  <c r="Y515" i="23"/>
  <c r="V515" i="23"/>
  <c r="U515" i="23"/>
  <c r="T515" i="23"/>
  <c r="Z514" i="23"/>
  <c r="Y514" i="23"/>
  <c r="X514" i="23"/>
  <c r="V514" i="23"/>
  <c r="U514" i="23"/>
  <c r="W514" i="23" s="1"/>
  <c r="T514" i="23"/>
  <c r="Z513" i="23"/>
  <c r="Y513" i="23"/>
  <c r="V513" i="23"/>
  <c r="U513" i="23"/>
  <c r="X513" i="23" s="1"/>
  <c r="T513" i="23"/>
  <c r="Z512" i="23"/>
  <c r="Y512" i="23"/>
  <c r="X512" i="23"/>
  <c r="W512" i="23"/>
  <c r="V512" i="23"/>
  <c r="U512" i="23"/>
  <c r="T512" i="23"/>
  <c r="Z511" i="23"/>
  <c r="Y511" i="23"/>
  <c r="V511" i="23"/>
  <c r="U511" i="23"/>
  <c r="T511" i="23"/>
  <c r="Z510" i="23"/>
  <c r="Y510" i="23"/>
  <c r="X510" i="23"/>
  <c r="V510" i="23"/>
  <c r="U510" i="23"/>
  <c r="W510" i="23" s="1"/>
  <c r="T510" i="23"/>
  <c r="Z509" i="23"/>
  <c r="Y509" i="23"/>
  <c r="V509" i="23"/>
  <c r="U509" i="23"/>
  <c r="X509" i="23" s="1"/>
  <c r="T509" i="23"/>
  <c r="Z508" i="23"/>
  <c r="Y508" i="23"/>
  <c r="X508" i="23"/>
  <c r="W508" i="23"/>
  <c r="V508" i="23"/>
  <c r="U508" i="23"/>
  <c r="T508" i="23"/>
  <c r="Z507" i="23"/>
  <c r="Y507" i="23"/>
  <c r="V507" i="23"/>
  <c r="U507" i="23"/>
  <c r="T507" i="23"/>
  <c r="Z506" i="23"/>
  <c r="Y506" i="23"/>
  <c r="X506" i="23"/>
  <c r="V506" i="23"/>
  <c r="U506" i="23"/>
  <c r="W506" i="23" s="1"/>
  <c r="T506" i="23"/>
  <c r="Z505" i="23"/>
  <c r="Y505" i="23"/>
  <c r="V505" i="23"/>
  <c r="U505" i="23"/>
  <c r="X505" i="23" s="1"/>
  <c r="T505" i="23"/>
  <c r="Z504" i="23"/>
  <c r="Y504" i="23"/>
  <c r="X504" i="23"/>
  <c r="W504" i="23"/>
  <c r="V504" i="23"/>
  <c r="U504" i="23"/>
  <c r="T504" i="23"/>
  <c r="Z503" i="23"/>
  <c r="Y503" i="23"/>
  <c r="V503" i="23"/>
  <c r="U503" i="23"/>
  <c r="T503" i="23"/>
  <c r="Z502" i="23"/>
  <c r="Y502" i="23"/>
  <c r="X502" i="23"/>
  <c r="V502" i="23"/>
  <c r="U502" i="23"/>
  <c r="W502" i="23" s="1"/>
  <c r="T502" i="23"/>
  <c r="Z501" i="23"/>
  <c r="Y501" i="23"/>
  <c r="V501" i="23"/>
  <c r="U501" i="23"/>
  <c r="X501" i="23" s="1"/>
  <c r="T501" i="23"/>
  <c r="Z500" i="23"/>
  <c r="Y500" i="23"/>
  <c r="X500" i="23"/>
  <c r="W500" i="23"/>
  <c r="V500" i="23"/>
  <c r="U500" i="23"/>
  <c r="T500" i="23"/>
  <c r="Z499" i="23"/>
  <c r="Y499" i="23"/>
  <c r="V499" i="23"/>
  <c r="U499" i="23"/>
  <c r="T499" i="23"/>
  <c r="Z498" i="23"/>
  <c r="Y498" i="23"/>
  <c r="X498" i="23"/>
  <c r="V498" i="23"/>
  <c r="U498" i="23"/>
  <c r="W498" i="23" s="1"/>
  <c r="T498" i="23"/>
  <c r="Z497" i="23"/>
  <c r="Y497" i="23"/>
  <c r="V497" i="23"/>
  <c r="U497" i="23"/>
  <c r="X497" i="23" s="1"/>
  <c r="T497" i="23"/>
  <c r="Z496" i="23"/>
  <c r="Y496" i="23"/>
  <c r="X496" i="23"/>
  <c r="W496" i="23"/>
  <c r="V496" i="23"/>
  <c r="U496" i="23"/>
  <c r="T496" i="23"/>
  <c r="Z495" i="23"/>
  <c r="Y495" i="23"/>
  <c r="V495" i="23"/>
  <c r="U495" i="23"/>
  <c r="T495" i="23"/>
  <c r="Z494" i="23"/>
  <c r="Y494" i="23"/>
  <c r="X494" i="23"/>
  <c r="V494" i="23"/>
  <c r="U494" i="23"/>
  <c r="W494" i="23" s="1"/>
  <c r="T494" i="23"/>
  <c r="Z493" i="23"/>
  <c r="Y493" i="23"/>
  <c r="V493" i="23"/>
  <c r="U493" i="23"/>
  <c r="X493" i="23" s="1"/>
  <c r="T493" i="23"/>
  <c r="Z492" i="23"/>
  <c r="Y492" i="23"/>
  <c r="X492" i="23"/>
  <c r="W492" i="23"/>
  <c r="V492" i="23"/>
  <c r="U492" i="23"/>
  <c r="T492" i="23"/>
  <c r="Z491" i="23"/>
  <c r="Y491" i="23"/>
  <c r="V491" i="23"/>
  <c r="U491" i="23"/>
  <c r="T491" i="23"/>
  <c r="Z490" i="23"/>
  <c r="Y490" i="23"/>
  <c r="X490" i="23"/>
  <c r="V490" i="23"/>
  <c r="U490" i="23"/>
  <c r="W490" i="23" s="1"/>
  <c r="T490" i="23"/>
  <c r="Z489" i="23"/>
  <c r="Y489" i="23"/>
  <c r="V489" i="23"/>
  <c r="U489" i="23"/>
  <c r="X489" i="23" s="1"/>
  <c r="T489" i="23"/>
  <c r="Z488" i="23"/>
  <c r="Y488" i="23"/>
  <c r="X488" i="23"/>
  <c r="W488" i="23"/>
  <c r="V488" i="23"/>
  <c r="U488" i="23"/>
  <c r="T488" i="23"/>
  <c r="Z487" i="23"/>
  <c r="Y487" i="23"/>
  <c r="V487" i="23"/>
  <c r="U487" i="23"/>
  <c r="T487" i="23"/>
  <c r="Z486" i="23"/>
  <c r="Y486" i="23"/>
  <c r="X486" i="23"/>
  <c r="V486" i="23"/>
  <c r="U486" i="23"/>
  <c r="W486" i="23" s="1"/>
  <c r="T486" i="23"/>
  <c r="Z485" i="23"/>
  <c r="Y485" i="23"/>
  <c r="V485" i="23"/>
  <c r="U485" i="23"/>
  <c r="X485" i="23" s="1"/>
  <c r="T485" i="23"/>
  <c r="Z484" i="23"/>
  <c r="Y484" i="23"/>
  <c r="X484" i="23"/>
  <c r="W484" i="23"/>
  <c r="V484" i="23"/>
  <c r="U484" i="23"/>
  <c r="T484" i="23"/>
  <c r="Z483" i="23"/>
  <c r="Y483" i="23"/>
  <c r="V483" i="23"/>
  <c r="U483" i="23"/>
  <c r="T483" i="23"/>
  <c r="Z482" i="23"/>
  <c r="Y482" i="23"/>
  <c r="X482" i="23"/>
  <c r="V482" i="23"/>
  <c r="U482" i="23"/>
  <c r="W482" i="23" s="1"/>
  <c r="T482" i="23"/>
  <c r="Z481" i="23"/>
  <c r="Y481" i="23"/>
  <c r="V481" i="23"/>
  <c r="U481" i="23"/>
  <c r="X481" i="23" s="1"/>
  <c r="T481" i="23"/>
  <c r="Z480" i="23"/>
  <c r="Y480" i="23"/>
  <c r="X480" i="23"/>
  <c r="W480" i="23"/>
  <c r="V480" i="23"/>
  <c r="U480" i="23"/>
  <c r="T480" i="23"/>
  <c r="Z479" i="23"/>
  <c r="Y479" i="23"/>
  <c r="V479" i="23"/>
  <c r="U479" i="23"/>
  <c r="T479" i="23"/>
  <c r="Z478" i="23"/>
  <c r="Y478" i="23"/>
  <c r="X478" i="23"/>
  <c r="V478" i="23"/>
  <c r="U478" i="23"/>
  <c r="W478" i="23" s="1"/>
  <c r="T478" i="23"/>
  <c r="Z477" i="23"/>
  <c r="Y477" i="23"/>
  <c r="V477" i="23"/>
  <c r="U477" i="23"/>
  <c r="X477" i="23" s="1"/>
  <c r="T477" i="23"/>
  <c r="Z476" i="23"/>
  <c r="Y476" i="23"/>
  <c r="X476" i="23"/>
  <c r="W476" i="23"/>
  <c r="V476" i="23"/>
  <c r="U476" i="23"/>
  <c r="T476" i="23"/>
  <c r="Z475" i="23"/>
  <c r="Y475" i="23"/>
  <c r="V475" i="23"/>
  <c r="U475" i="23"/>
  <c r="T475" i="23"/>
  <c r="Z474" i="23"/>
  <c r="Y474" i="23"/>
  <c r="X474" i="23"/>
  <c r="V474" i="23"/>
  <c r="U474" i="23"/>
  <c r="W474" i="23" s="1"/>
  <c r="T474" i="23"/>
  <c r="Z473" i="23"/>
  <c r="Y473" i="23"/>
  <c r="V473" i="23"/>
  <c r="U473" i="23"/>
  <c r="X473" i="23" s="1"/>
  <c r="T473" i="23"/>
  <c r="Z472" i="23"/>
  <c r="Y472" i="23"/>
  <c r="X472" i="23"/>
  <c r="W472" i="23"/>
  <c r="V472" i="23"/>
  <c r="U472" i="23"/>
  <c r="T472" i="23"/>
  <c r="Z471" i="23"/>
  <c r="Y471" i="23"/>
  <c r="V471" i="23"/>
  <c r="U471" i="23"/>
  <c r="T471" i="23"/>
  <c r="Z470" i="23"/>
  <c r="Y470" i="23"/>
  <c r="X470" i="23"/>
  <c r="V470" i="23"/>
  <c r="U470" i="23"/>
  <c r="W470" i="23" s="1"/>
  <c r="T470" i="23"/>
  <c r="Z469" i="23"/>
  <c r="Y469" i="23"/>
  <c r="V469" i="23"/>
  <c r="U469" i="23"/>
  <c r="X469" i="23" s="1"/>
  <c r="T469" i="23"/>
  <c r="Z468" i="23"/>
  <c r="Y468" i="23"/>
  <c r="X468" i="23"/>
  <c r="W468" i="23"/>
  <c r="V468" i="23"/>
  <c r="U468" i="23"/>
  <c r="T468" i="23"/>
  <c r="Z467" i="23"/>
  <c r="Y467" i="23"/>
  <c r="V467" i="23"/>
  <c r="U467" i="23"/>
  <c r="T467" i="23"/>
  <c r="Z466" i="23"/>
  <c r="Y466" i="23"/>
  <c r="X466" i="23"/>
  <c r="V466" i="23"/>
  <c r="U466" i="23"/>
  <c r="W466" i="23" s="1"/>
  <c r="T466" i="23"/>
  <c r="Z465" i="23"/>
  <c r="Y465" i="23"/>
  <c r="V465" i="23"/>
  <c r="U465" i="23"/>
  <c r="X465" i="23" s="1"/>
  <c r="T465" i="23"/>
  <c r="Z464" i="23"/>
  <c r="Y464" i="23"/>
  <c r="X464" i="23"/>
  <c r="W464" i="23"/>
  <c r="V464" i="23"/>
  <c r="U464" i="23"/>
  <c r="T464" i="23"/>
  <c r="Z463" i="23"/>
  <c r="Y463" i="23"/>
  <c r="V463" i="23"/>
  <c r="U463" i="23"/>
  <c r="T463" i="23"/>
  <c r="Z462" i="23"/>
  <c r="Y462" i="23"/>
  <c r="X462" i="23"/>
  <c r="V462" i="23"/>
  <c r="U462" i="23"/>
  <c r="W462" i="23" s="1"/>
  <c r="T462" i="23"/>
  <c r="Z461" i="23"/>
  <c r="Y461" i="23"/>
  <c r="V461" i="23"/>
  <c r="U461" i="23"/>
  <c r="X461" i="23" s="1"/>
  <c r="T461" i="23"/>
  <c r="Z460" i="23"/>
  <c r="Y460" i="23"/>
  <c r="X460" i="23"/>
  <c r="W460" i="23"/>
  <c r="V460" i="23"/>
  <c r="U460" i="23"/>
  <c r="T460" i="23"/>
  <c r="Z459" i="23"/>
  <c r="Y459" i="23"/>
  <c r="V459" i="23"/>
  <c r="U459" i="23"/>
  <c r="T459" i="23"/>
  <c r="Z458" i="23"/>
  <c r="Y458" i="23"/>
  <c r="X458" i="23"/>
  <c r="V458" i="23"/>
  <c r="U458" i="23"/>
  <c r="W458" i="23" s="1"/>
  <c r="T458" i="23"/>
  <c r="Z457" i="23"/>
  <c r="Y457" i="23"/>
  <c r="V457" i="23"/>
  <c r="U457" i="23"/>
  <c r="X457" i="23" s="1"/>
  <c r="T457" i="23"/>
  <c r="Z456" i="23"/>
  <c r="Y456" i="23"/>
  <c r="X456" i="23"/>
  <c r="W456" i="23"/>
  <c r="V456" i="23"/>
  <c r="U456" i="23"/>
  <c r="T456" i="23"/>
  <c r="Z455" i="23"/>
  <c r="Y455" i="23"/>
  <c r="V455" i="23"/>
  <c r="U455" i="23"/>
  <c r="T455" i="23"/>
  <c r="Z454" i="23"/>
  <c r="Y454" i="23"/>
  <c r="X454" i="23"/>
  <c r="V454" i="23"/>
  <c r="U454" i="23"/>
  <c r="W454" i="23" s="1"/>
  <c r="T454" i="23"/>
  <c r="Z453" i="23"/>
  <c r="Y453" i="23"/>
  <c r="V453" i="23"/>
  <c r="U453" i="23"/>
  <c r="X453" i="23" s="1"/>
  <c r="T453" i="23"/>
  <c r="Z452" i="23"/>
  <c r="Y452" i="23"/>
  <c r="X452" i="23"/>
  <c r="W452" i="23"/>
  <c r="V452" i="23"/>
  <c r="U452" i="23"/>
  <c r="T452" i="23"/>
  <c r="Z451" i="23"/>
  <c r="Y451" i="23"/>
  <c r="V451" i="23"/>
  <c r="U451" i="23"/>
  <c r="T451" i="23"/>
  <c r="Z450" i="23"/>
  <c r="Y450" i="23"/>
  <c r="X450" i="23"/>
  <c r="V450" i="23"/>
  <c r="U450" i="23"/>
  <c r="W450" i="23" s="1"/>
  <c r="T450" i="23"/>
  <c r="Z449" i="23"/>
  <c r="Y449" i="23"/>
  <c r="V449" i="23"/>
  <c r="U449" i="23"/>
  <c r="X449" i="23" s="1"/>
  <c r="T449" i="23"/>
  <c r="Z448" i="23"/>
  <c r="Y448" i="23"/>
  <c r="X448" i="23"/>
  <c r="W448" i="23"/>
  <c r="V448" i="23"/>
  <c r="U448" i="23"/>
  <c r="T448" i="23"/>
  <c r="Z447" i="23"/>
  <c r="Y447" i="23"/>
  <c r="V447" i="23"/>
  <c r="U447" i="23"/>
  <c r="T447" i="23"/>
  <c r="Z446" i="23"/>
  <c r="Y446" i="23"/>
  <c r="X446" i="23"/>
  <c r="V446" i="23"/>
  <c r="U446" i="23"/>
  <c r="W446" i="23" s="1"/>
  <c r="T446" i="23"/>
  <c r="Z445" i="23"/>
  <c r="Y445" i="23"/>
  <c r="V445" i="23"/>
  <c r="U445" i="23"/>
  <c r="X445" i="23" s="1"/>
  <c r="T445" i="23"/>
  <c r="Z444" i="23"/>
  <c r="Y444" i="23"/>
  <c r="X444" i="23"/>
  <c r="W444" i="23"/>
  <c r="V444" i="23"/>
  <c r="U444" i="23"/>
  <c r="T444" i="23"/>
  <c r="Z443" i="23"/>
  <c r="Y443" i="23"/>
  <c r="V443" i="23"/>
  <c r="U443" i="23"/>
  <c r="T443" i="23"/>
  <c r="Z442" i="23"/>
  <c r="Y442" i="23"/>
  <c r="X442" i="23"/>
  <c r="V442" i="23"/>
  <c r="U442" i="23"/>
  <c r="W442" i="23" s="1"/>
  <c r="T442" i="23"/>
  <c r="Z441" i="23"/>
  <c r="Y441" i="23"/>
  <c r="V441" i="23"/>
  <c r="U441" i="23"/>
  <c r="X441" i="23" s="1"/>
  <c r="T441" i="23"/>
  <c r="Z440" i="23"/>
  <c r="Y440" i="23"/>
  <c r="X440" i="23"/>
  <c r="W440" i="23"/>
  <c r="V440" i="23"/>
  <c r="U440" i="23"/>
  <c r="T440" i="23"/>
  <c r="Z439" i="23"/>
  <c r="Y439" i="23"/>
  <c r="V439" i="23"/>
  <c r="U439" i="23"/>
  <c r="T439" i="23"/>
  <c r="Z438" i="23"/>
  <c r="Y438" i="23"/>
  <c r="X438" i="23"/>
  <c r="V438" i="23"/>
  <c r="U438" i="23"/>
  <c r="W438" i="23" s="1"/>
  <c r="T438" i="23"/>
  <c r="Z437" i="23"/>
  <c r="Y437" i="23"/>
  <c r="V437" i="23"/>
  <c r="U437" i="23"/>
  <c r="X437" i="23" s="1"/>
  <c r="T437" i="23"/>
  <c r="Z436" i="23"/>
  <c r="Y436" i="23"/>
  <c r="X436" i="23"/>
  <c r="W436" i="23"/>
  <c r="V436" i="23"/>
  <c r="U436" i="23"/>
  <c r="T436" i="23"/>
  <c r="Z435" i="23"/>
  <c r="Y435" i="23"/>
  <c r="V435" i="23"/>
  <c r="U435" i="23"/>
  <c r="T435" i="23"/>
  <c r="Z434" i="23"/>
  <c r="Y434" i="23"/>
  <c r="X434" i="23"/>
  <c r="V434" i="23"/>
  <c r="U434" i="23"/>
  <c r="W434" i="23" s="1"/>
  <c r="T434" i="23"/>
  <c r="Z433" i="23"/>
  <c r="Y433" i="23"/>
  <c r="V433" i="23"/>
  <c r="U433" i="23"/>
  <c r="X433" i="23" s="1"/>
  <c r="T433" i="23"/>
  <c r="Z432" i="23"/>
  <c r="Y432" i="23"/>
  <c r="X432" i="23"/>
  <c r="W432" i="23"/>
  <c r="V432" i="23"/>
  <c r="U432" i="23"/>
  <c r="T432" i="23"/>
  <c r="Z431" i="23"/>
  <c r="Y431" i="23"/>
  <c r="V431" i="23"/>
  <c r="U431" i="23"/>
  <c r="T431" i="23"/>
  <c r="Z430" i="23"/>
  <c r="Y430" i="23"/>
  <c r="X430" i="23"/>
  <c r="V430" i="23"/>
  <c r="U430" i="23"/>
  <c r="W430" i="23" s="1"/>
  <c r="T430" i="23"/>
  <c r="Z429" i="23"/>
  <c r="Y429" i="23"/>
  <c r="V429" i="23"/>
  <c r="U429" i="23"/>
  <c r="X429" i="23" s="1"/>
  <c r="T429" i="23"/>
  <c r="Z428" i="23"/>
  <c r="Y428" i="23"/>
  <c r="X428" i="23"/>
  <c r="W428" i="23"/>
  <c r="V428" i="23"/>
  <c r="U428" i="23"/>
  <c r="T428" i="23"/>
  <c r="Z427" i="23"/>
  <c r="Y427" i="23"/>
  <c r="V427" i="23"/>
  <c r="U427" i="23"/>
  <c r="T427" i="23"/>
  <c r="Z426" i="23"/>
  <c r="Y426" i="23"/>
  <c r="X426" i="23"/>
  <c r="V426" i="23"/>
  <c r="U426" i="23"/>
  <c r="W426" i="23" s="1"/>
  <c r="T426" i="23"/>
  <c r="Z425" i="23"/>
  <c r="Y425" i="23"/>
  <c r="V425" i="23"/>
  <c r="U425" i="23"/>
  <c r="X425" i="23" s="1"/>
  <c r="T425" i="23"/>
  <c r="Z424" i="23"/>
  <c r="Y424" i="23"/>
  <c r="X424" i="23"/>
  <c r="W424" i="23"/>
  <c r="V424" i="23"/>
  <c r="U424" i="23"/>
  <c r="T424" i="23"/>
  <c r="Z423" i="23"/>
  <c r="Y423" i="23"/>
  <c r="V423" i="23"/>
  <c r="U423" i="23"/>
  <c r="T423" i="23"/>
  <c r="Z422" i="23"/>
  <c r="Y422" i="23"/>
  <c r="X422" i="23"/>
  <c r="V422" i="23"/>
  <c r="U422" i="23"/>
  <c r="W422" i="23" s="1"/>
  <c r="T422" i="23"/>
  <c r="Z421" i="23"/>
  <c r="Y421" i="23"/>
  <c r="V421" i="23"/>
  <c r="U421" i="23"/>
  <c r="X421" i="23" s="1"/>
  <c r="T421" i="23"/>
  <c r="Z420" i="23"/>
  <c r="Y420" i="23"/>
  <c r="X420" i="23"/>
  <c r="W420" i="23"/>
  <c r="V420" i="23"/>
  <c r="U420" i="23"/>
  <c r="T420" i="23"/>
  <c r="Z419" i="23"/>
  <c r="Y419" i="23"/>
  <c r="V419" i="23"/>
  <c r="U419" i="23"/>
  <c r="T419" i="23"/>
  <c r="Z418" i="23"/>
  <c r="Y418" i="23"/>
  <c r="X418" i="23"/>
  <c r="V418" i="23"/>
  <c r="U418" i="23"/>
  <c r="W418" i="23" s="1"/>
  <c r="T418" i="23"/>
  <c r="Z417" i="23"/>
  <c r="Y417" i="23"/>
  <c r="V417" i="23"/>
  <c r="U417" i="23"/>
  <c r="X417" i="23" s="1"/>
  <c r="T417" i="23"/>
  <c r="Z416" i="23"/>
  <c r="Y416" i="23"/>
  <c r="X416" i="23"/>
  <c r="W416" i="23"/>
  <c r="V416" i="23"/>
  <c r="U416" i="23"/>
  <c r="T416" i="23"/>
  <c r="Z415" i="23"/>
  <c r="Y415" i="23"/>
  <c r="V415" i="23"/>
  <c r="U415" i="23"/>
  <c r="T415" i="23"/>
  <c r="Z414" i="23"/>
  <c r="Y414" i="23"/>
  <c r="X414" i="23"/>
  <c r="V414" i="23"/>
  <c r="U414" i="23"/>
  <c r="W414" i="23" s="1"/>
  <c r="T414" i="23"/>
  <c r="Z413" i="23"/>
  <c r="Y413" i="23"/>
  <c r="V413" i="23"/>
  <c r="U413" i="23"/>
  <c r="X413" i="23" s="1"/>
  <c r="T413" i="23"/>
  <c r="Z412" i="23"/>
  <c r="Y412" i="23"/>
  <c r="X412" i="23"/>
  <c r="W412" i="23"/>
  <c r="V412" i="23"/>
  <c r="U412" i="23"/>
  <c r="T412" i="23"/>
  <c r="Z411" i="23"/>
  <c r="Y411" i="23"/>
  <c r="V411" i="23"/>
  <c r="U411" i="23"/>
  <c r="T411" i="23"/>
  <c r="Z410" i="23"/>
  <c r="Y410" i="23"/>
  <c r="X410" i="23"/>
  <c r="V410" i="23"/>
  <c r="U410" i="23"/>
  <c r="W410" i="23" s="1"/>
  <c r="T410" i="23"/>
  <c r="Z409" i="23"/>
  <c r="Y409" i="23"/>
  <c r="V409" i="23"/>
  <c r="U409" i="23"/>
  <c r="X409" i="23" s="1"/>
  <c r="T409" i="23"/>
  <c r="Z408" i="23"/>
  <c r="Y408" i="23"/>
  <c r="X408" i="23"/>
  <c r="W408" i="23"/>
  <c r="V408" i="23"/>
  <c r="U408" i="23"/>
  <c r="T408" i="23"/>
  <c r="Z407" i="23"/>
  <c r="Y407" i="23"/>
  <c r="V407" i="23"/>
  <c r="U407" i="23"/>
  <c r="T407" i="23"/>
  <c r="Z406" i="23"/>
  <c r="Y406" i="23"/>
  <c r="X406" i="23"/>
  <c r="V406" i="23"/>
  <c r="U406" i="23"/>
  <c r="W406" i="23" s="1"/>
  <c r="T406" i="23"/>
  <c r="Z405" i="23"/>
  <c r="Y405" i="23"/>
  <c r="V405" i="23"/>
  <c r="U405" i="23"/>
  <c r="X405" i="23" s="1"/>
  <c r="T405" i="23"/>
  <c r="Z404" i="23"/>
  <c r="Y404" i="23"/>
  <c r="X404" i="23"/>
  <c r="W404" i="23"/>
  <c r="V404" i="23"/>
  <c r="U404" i="23"/>
  <c r="T404" i="23"/>
  <c r="Z403" i="23"/>
  <c r="Y403" i="23"/>
  <c r="V403" i="23"/>
  <c r="U403" i="23"/>
  <c r="T403" i="23"/>
  <c r="Z402" i="23"/>
  <c r="Y402" i="23"/>
  <c r="X402" i="23"/>
  <c r="V402" i="23"/>
  <c r="U402" i="23"/>
  <c r="W402" i="23" s="1"/>
  <c r="T402" i="23"/>
  <c r="Z401" i="23"/>
  <c r="Y401" i="23"/>
  <c r="V401" i="23"/>
  <c r="U401" i="23"/>
  <c r="X401" i="23" s="1"/>
  <c r="T401" i="23"/>
  <c r="Z400" i="23"/>
  <c r="Y400" i="23"/>
  <c r="X400" i="23"/>
  <c r="W400" i="23"/>
  <c r="V400" i="23"/>
  <c r="U400" i="23"/>
  <c r="T400" i="23"/>
  <c r="Z399" i="23"/>
  <c r="Y399" i="23"/>
  <c r="V399" i="23"/>
  <c r="U399" i="23"/>
  <c r="T399" i="23"/>
  <c r="Z398" i="23"/>
  <c r="Y398" i="23"/>
  <c r="X398" i="23"/>
  <c r="V398" i="23"/>
  <c r="U398" i="23"/>
  <c r="W398" i="23" s="1"/>
  <c r="T398" i="23"/>
  <c r="Z397" i="23"/>
  <c r="Y397" i="23"/>
  <c r="V397" i="23"/>
  <c r="U397" i="23"/>
  <c r="X397" i="23" s="1"/>
  <c r="T397" i="23"/>
  <c r="Z396" i="23"/>
  <c r="Y396" i="23"/>
  <c r="X396" i="23"/>
  <c r="W396" i="23"/>
  <c r="V396" i="23"/>
  <c r="U396" i="23"/>
  <c r="T396" i="23"/>
  <c r="Z395" i="23"/>
  <c r="Y395" i="23"/>
  <c r="V395" i="23"/>
  <c r="U395" i="23"/>
  <c r="T395" i="23"/>
  <c r="Z394" i="23"/>
  <c r="Y394" i="23"/>
  <c r="X394" i="23"/>
  <c r="V394" i="23"/>
  <c r="U394" i="23"/>
  <c r="W394" i="23" s="1"/>
  <c r="T394" i="23"/>
  <c r="Z393" i="23"/>
  <c r="Y393" i="23"/>
  <c r="V393" i="23"/>
  <c r="U393" i="23"/>
  <c r="X393" i="23" s="1"/>
  <c r="T393" i="23"/>
  <c r="Z392" i="23"/>
  <c r="Y392" i="23"/>
  <c r="X392" i="23"/>
  <c r="W392" i="23"/>
  <c r="V392" i="23"/>
  <c r="U392" i="23"/>
  <c r="T392" i="23"/>
  <c r="Z391" i="23"/>
  <c r="Y391" i="23"/>
  <c r="V391" i="23"/>
  <c r="U391" i="23"/>
  <c r="T391" i="23"/>
  <c r="Z390" i="23"/>
  <c r="Y390" i="23"/>
  <c r="X390" i="23"/>
  <c r="V390" i="23"/>
  <c r="U390" i="23"/>
  <c r="W390" i="23" s="1"/>
  <c r="T390" i="23"/>
  <c r="Z389" i="23"/>
  <c r="Y389" i="23"/>
  <c r="V389" i="23"/>
  <c r="U389" i="23"/>
  <c r="X389" i="23" s="1"/>
  <c r="T389" i="23"/>
  <c r="Z388" i="23"/>
  <c r="Y388" i="23"/>
  <c r="X388" i="23"/>
  <c r="W388" i="23"/>
  <c r="V388" i="23"/>
  <c r="U388" i="23"/>
  <c r="T388" i="23"/>
  <c r="Z387" i="23"/>
  <c r="Y387" i="23"/>
  <c r="V387" i="23"/>
  <c r="U387" i="23"/>
  <c r="T387" i="23"/>
  <c r="Z386" i="23"/>
  <c r="Y386" i="23"/>
  <c r="X386" i="23"/>
  <c r="V386" i="23"/>
  <c r="U386" i="23"/>
  <c r="W386" i="23" s="1"/>
  <c r="T386" i="23"/>
  <c r="Z385" i="23"/>
  <c r="Y385" i="23"/>
  <c r="V385" i="23"/>
  <c r="U385" i="23"/>
  <c r="X385" i="23" s="1"/>
  <c r="T385" i="23"/>
  <c r="Z384" i="23"/>
  <c r="Y384" i="23"/>
  <c r="X384" i="23"/>
  <c r="W384" i="23"/>
  <c r="V384" i="23"/>
  <c r="U384" i="23"/>
  <c r="T384" i="23"/>
  <c r="Z383" i="23"/>
  <c r="Y383" i="23"/>
  <c r="V383" i="23"/>
  <c r="U383" i="23"/>
  <c r="T383" i="23"/>
  <c r="Z382" i="23"/>
  <c r="Y382" i="23"/>
  <c r="X382" i="23"/>
  <c r="V382" i="23"/>
  <c r="U382" i="23"/>
  <c r="W382" i="23" s="1"/>
  <c r="T382" i="23"/>
  <c r="Z381" i="23"/>
  <c r="Y381" i="23"/>
  <c r="V381" i="23"/>
  <c r="U381" i="23"/>
  <c r="X381" i="23" s="1"/>
  <c r="T381" i="23"/>
  <c r="Z380" i="23"/>
  <c r="Y380" i="23"/>
  <c r="X380" i="23"/>
  <c r="W380" i="23"/>
  <c r="V380" i="23"/>
  <c r="U380" i="23"/>
  <c r="T380" i="23"/>
  <c r="Z379" i="23"/>
  <c r="Y379" i="23"/>
  <c r="V379" i="23"/>
  <c r="U379" i="23"/>
  <c r="T379" i="23"/>
  <c r="Z378" i="23"/>
  <c r="Y378" i="23"/>
  <c r="X378" i="23"/>
  <c r="V378" i="23"/>
  <c r="U378" i="23"/>
  <c r="W378" i="23" s="1"/>
  <c r="T378" i="23"/>
  <c r="Z377" i="23"/>
  <c r="Y377" i="23"/>
  <c r="V377" i="23"/>
  <c r="U377" i="23"/>
  <c r="X377" i="23" s="1"/>
  <c r="T377" i="23"/>
  <c r="Z376" i="23"/>
  <c r="Y376" i="23"/>
  <c r="X376" i="23"/>
  <c r="W376" i="23"/>
  <c r="V376" i="23"/>
  <c r="U376" i="23"/>
  <c r="T376" i="23"/>
  <c r="Z375" i="23"/>
  <c r="Y375" i="23"/>
  <c r="V375" i="23"/>
  <c r="U375" i="23"/>
  <c r="T375" i="23"/>
  <c r="Z374" i="23"/>
  <c r="Y374" i="23"/>
  <c r="X374" i="23"/>
  <c r="V374" i="23"/>
  <c r="U374" i="23"/>
  <c r="W374" i="23" s="1"/>
  <c r="T374" i="23"/>
  <c r="Z373" i="23"/>
  <c r="Y373" i="23"/>
  <c r="V373" i="23"/>
  <c r="U373" i="23"/>
  <c r="X373" i="23" s="1"/>
  <c r="T373" i="23"/>
  <c r="Z372" i="23"/>
  <c r="Y372" i="23"/>
  <c r="X372" i="23"/>
  <c r="W372" i="23"/>
  <c r="V372" i="23"/>
  <c r="U372" i="23"/>
  <c r="T372" i="23"/>
  <c r="Z371" i="23"/>
  <c r="Y371" i="23"/>
  <c r="V371" i="23"/>
  <c r="U371" i="23"/>
  <c r="T371" i="23"/>
  <c r="Z370" i="23"/>
  <c r="Y370" i="23"/>
  <c r="X370" i="23"/>
  <c r="V370" i="23"/>
  <c r="U370" i="23"/>
  <c r="W370" i="23" s="1"/>
  <c r="T370" i="23"/>
  <c r="Z369" i="23"/>
  <c r="Y369" i="23"/>
  <c r="V369" i="23"/>
  <c r="U369" i="23"/>
  <c r="X369" i="23" s="1"/>
  <c r="T369" i="23"/>
  <c r="Z368" i="23"/>
  <c r="Y368" i="23"/>
  <c r="X368" i="23"/>
  <c r="W368" i="23"/>
  <c r="V368" i="23"/>
  <c r="U368" i="23"/>
  <c r="T368" i="23"/>
  <c r="Z367" i="23"/>
  <c r="Y367" i="23"/>
  <c r="V367" i="23"/>
  <c r="U367" i="23"/>
  <c r="T367" i="23"/>
  <c r="Z366" i="23"/>
  <c r="Y366" i="23"/>
  <c r="X366" i="23"/>
  <c r="V366" i="23"/>
  <c r="U366" i="23"/>
  <c r="W366" i="23" s="1"/>
  <c r="T366" i="23"/>
  <c r="Z365" i="23"/>
  <c r="Y365" i="23"/>
  <c r="V365" i="23"/>
  <c r="U365" i="23"/>
  <c r="X365" i="23" s="1"/>
  <c r="T365" i="23"/>
  <c r="Z364" i="23"/>
  <c r="Y364" i="23"/>
  <c r="X364" i="23"/>
  <c r="W364" i="23"/>
  <c r="V364" i="23"/>
  <c r="U364" i="23"/>
  <c r="T364" i="23"/>
  <c r="Z363" i="23"/>
  <c r="Y363" i="23"/>
  <c r="V363" i="23"/>
  <c r="U363" i="23"/>
  <c r="T363" i="23"/>
  <c r="Z362" i="23"/>
  <c r="Y362" i="23"/>
  <c r="X362" i="23"/>
  <c r="V362" i="23"/>
  <c r="U362" i="23"/>
  <c r="W362" i="23" s="1"/>
  <c r="T362" i="23"/>
  <c r="Z361" i="23"/>
  <c r="Y361" i="23"/>
  <c r="V361" i="23"/>
  <c r="U361" i="23"/>
  <c r="X361" i="23" s="1"/>
  <c r="T361" i="23"/>
  <c r="Z360" i="23"/>
  <c r="Y360" i="23"/>
  <c r="X360" i="23"/>
  <c r="W360" i="23"/>
  <c r="V360" i="23"/>
  <c r="U360" i="23"/>
  <c r="T360" i="23"/>
  <c r="Z359" i="23"/>
  <c r="Y359" i="23"/>
  <c r="V359" i="23"/>
  <c r="U359" i="23"/>
  <c r="T359" i="23"/>
  <c r="Z358" i="23"/>
  <c r="Y358" i="23"/>
  <c r="X358" i="23"/>
  <c r="V358" i="23"/>
  <c r="U358" i="23"/>
  <c r="W358" i="23" s="1"/>
  <c r="T358" i="23"/>
  <c r="Z357" i="23"/>
  <c r="Y357" i="23"/>
  <c r="V357" i="23"/>
  <c r="U357" i="23"/>
  <c r="X357" i="23" s="1"/>
  <c r="T357" i="23"/>
  <c r="Z356" i="23"/>
  <c r="Y356" i="23"/>
  <c r="X356" i="23"/>
  <c r="W356" i="23"/>
  <c r="V356" i="23"/>
  <c r="U356" i="23"/>
  <c r="T356" i="23"/>
  <c r="Z355" i="23"/>
  <c r="Y355" i="23"/>
  <c r="V355" i="23"/>
  <c r="U355" i="23"/>
  <c r="T355" i="23"/>
  <c r="Z354" i="23"/>
  <c r="Y354" i="23"/>
  <c r="X354" i="23"/>
  <c r="V354" i="23"/>
  <c r="U354" i="23"/>
  <c r="W354" i="23" s="1"/>
  <c r="T354" i="23"/>
  <c r="Z353" i="23"/>
  <c r="Y353" i="23"/>
  <c r="V353" i="23"/>
  <c r="U353" i="23"/>
  <c r="X353" i="23" s="1"/>
  <c r="T353" i="23"/>
  <c r="Z352" i="23"/>
  <c r="Y352" i="23"/>
  <c r="X352" i="23"/>
  <c r="W352" i="23"/>
  <c r="V352" i="23"/>
  <c r="U352" i="23"/>
  <c r="T352" i="23"/>
  <c r="Z351" i="23"/>
  <c r="Y351" i="23"/>
  <c r="V351" i="23"/>
  <c r="U351" i="23"/>
  <c r="T351" i="23"/>
  <c r="Z350" i="23"/>
  <c r="Y350" i="23"/>
  <c r="X350" i="23"/>
  <c r="V350" i="23"/>
  <c r="U350" i="23"/>
  <c r="W350" i="23" s="1"/>
  <c r="T350" i="23"/>
  <c r="Z349" i="23"/>
  <c r="Y349" i="23"/>
  <c r="V349" i="23"/>
  <c r="U349" i="23"/>
  <c r="X349" i="23" s="1"/>
  <c r="T349" i="23"/>
  <c r="Z348" i="23"/>
  <c r="Y348" i="23"/>
  <c r="X348" i="23"/>
  <c r="W348" i="23"/>
  <c r="V348" i="23"/>
  <c r="U348" i="23"/>
  <c r="T348" i="23"/>
  <c r="Z347" i="23"/>
  <c r="Y347" i="23"/>
  <c r="V347" i="23"/>
  <c r="U347" i="23"/>
  <c r="T347" i="23"/>
  <c r="Z346" i="23"/>
  <c r="Y346" i="23"/>
  <c r="X346" i="23"/>
  <c r="V346" i="23"/>
  <c r="U346" i="23"/>
  <c r="W346" i="23" s="1"/>
  <c r="T346" i="23"/>
  <c r="Z345" i="23"/>
  <c r="Y345" i="23"/>
  <c r="V345" i="23"/>
  <c r="U345" i="23"/>
  <c r="X345" i="23" s="1"/>
  <c r="T345" i="23"/>
  <c r="Z344" i="23"/>
  <c r="Y344" i="23"/>
  <c r="X344" i="23"/>
  <c r="W344" i="23"/>
  <c r="V344" i="23"/>
  <c r="U344" i="23"/>
  <c r="T344" i="23"/>
  <c r="Z343" i="23"/>
  <c r="Y343" i="23"/>
  <c r="V343" i="23"/>
  <c r="U343" i="23"/>
  <c r="T343" i="23"/>
  <c r="Z342" i="23"/>
  <c r="Y342" i="23"/>
  <c r="X342" i="23"/>
  <c r="V342" i="23"/>
  <c r="U342" i="23"/>
  <c r="W342" i="23" s="1"/>
  <c r="T342" i="23"/>
  <c r="Z341" i="23"/>
  <c r="Y341" i="23"/>
  <c r="V341" i="23"/>
  <c r="U341" i="23"/>
  <c r="X341" i="23" s="1"/>
  <c r="T341" i="23"/>
  <c r="Z340" i="23"/>
  <c r="Y340" i="23"/>
  <c r="X340" i="23"/>
  <c r="W340" i="23"/>
  <c r="V340" i="23"/>
  <c r="U340" i="23"/>
  <c r="T340" i="23"/>
  <c r="Z339" i="23"/>
  <c r="Y339" i="23"/>
  <c r="V339" i="23"/>
  <c r="U339" i="23"/>
  <c r="T339" i="23"/>
  <c r="Z338" i="23"/>
  <c r="Y338" i="23"/>
  <c r="X338" i="23"/>
  <c r="V338" i="23"/>
  <c r="U338" i="23"/>
  <c r="W338" i="23" s="1"/>
  <c r="T338" i="23"/>
  <c r="Z337" i="23"/>
  <c r="Y337" i="23"/>
  <c r="V337" i="23"/>
  <c r="U337" i="23"/>
  <c r="X337" i="23" s="1"/>
  <c r="T337" i="23"/>
  <c r="Z336" i="23"/>
  <c r="Y336" i="23"/>
  <c r="X336" i="23"/>
  <c r="W336" i="23"/>
  <c r="V336" i="23"/>
  <c r="U336" i="23"/>
  <c r="T336" i="23"/>
  <c r="Z335" i="23"/>
  <c r="Y335" i="23"/>
  <c r="V335" i="23"/>
  <c r="U335" i="23"/>
  <c r="T335" i="23"/>
  <c r="Z334" i="23"/>
  <c r="Y334" i="23"/>
  <c r="X334" i="23"/>
  <c r="V334" i="23"/>
  <c r="U334" i="23"/>
  <c r="W334" i="23" s="1"/>
  <c r="T334" i="23"/>
  <c r="Z333" i="23"/>
  <c r="Y333" i="23"/>
  <c r="V333" i="23"/>
  <c r="U333" i="23"/>
  <c r="X333" i="23" s="1"/>
  <c r="T333" i="23"/>
  <c r="Z332" i="23"/>
  <c r="Y332" i="23"/>
  <c r="X332" i="23"/>
  <c r="W332" i="23"/>
  <c r="V332" i="23"/>
  <c r="U332" i="23"/>
  <c r="T332" i="23"/>
  <c r="Z331" i="23"/>
  <c r="Y331" i="23"/>
  <c r="V331" i="23"/>
  <c r="U331" i="23"/>
  <c r="T331" i="23"/>
  <c r="Z330" i="23"/>
  <c r="Y330" i="23"/>
  <c r="X330" i="23"/>
  <c r="V330" i="23"/>
  <c r="U330" i="23"/>
  <c r="W330" i="23" s="1"/>
  <c r="T330" i="23"/>
  <c r="Z329" i="23"/>
  <c r="Y329" i="23"/>
  <c r="V329" i="23"/>
  <c r="U329" i="23"/>
  <c r="X329" i="23" s="1"/>
  <c r="T329" i="23"/>
  <c r="Z328" i="23"/>
  <c r="Y328" i="23"/>
  <c r="X328" i="23"/>
  <c r="W328" i="23"/>
  <c r="V328" i="23"/>
  <c r="U328" i="23"/>
  <c r="T328" i="23"/>
  <c r="Z327" i="23"/>
  <c r="Y327" i="23"/>
  <c r="V327" i="23"/>
  <c r="U327" i="23"/>
  <c r="T327" i="23"/>
  <c r="Z326" i="23"/>
  <c r="Y326" i="23"/>
  <c r="X326" i="23"/>
  <c r="V326" i="23"/>
  <c r="U326" i="23"/>
  <c r="W326" i="23" s="1"/>
  <c r="T326" i="23"/>
  <c r="Z325" i="23"/>
  <c r="Y325" i="23"/>
  <c r="V325" i="23"/>
  <c r="U325" i="23"/>
  <c r="X325" i="23" s="1"/>
  <c r="T325" i="23"/>
  <c r="Z324" i="23"/>
  <c r="Y324" i="23"/>
  <c r="X324" i="23"/>
  <c r="W324" i="23"/>
  <c r="V324" i="23"/>
  <c r="U324" i="23"/>
  <c r="T324" i="23"/>
  <c r="Z323" i="23"/>
  <c r="Y323" i="23"/>
  <c r="V323" i="23"/>
  <c r="U323" i="23"/>
  <c r="T323" i="23"/>
  <c r="Z322" i="23"/>
  <c r="Y322" i="23"/>
  <c r="X322" i="23"/>
  <c r="V322" i="23"/>
  <c r="U322" i="23"/>
  <c r="W322" i="23" s="1"/>
  <c r="T322" i="23"/>
  <c r="Z321" i="23"/>
  <c r="Y321" i="23"/>
  <c r="V321" i="23"/>
  <c r="U321" i="23"/>
  <c r="X321" i="23" s="1"/>
  <c r="T321" i="23"/>
  <c r="Z320" i="23"/>
  <c r="Y320" i="23"/>
  <c r="X320" i="23"/>
  <c r="W320" i="23"/>
  <c r="V320" i="23"/>
  <c r="U320" i="23"/>
  <c r="T320" i="23"/>
  <c r="Z319" i="23"/>
  <c r="Y319" i="23"/>
  <c r="V319" i="23"/>
  <c r="U319" i="23"/>
  <c r="T319" i="23"/>
  <c r="Z318" i="23"/>
  <c r="Y318" i="23"/>
  <c r="X318" i="23"/>
  <c r="V318" i="23"/>
  <c r="U318" i="23"/>
  <c r="W318" i="23" s="1"/>
  <c r="T318" i="23"/>
  <c r="Z317" i="23"/>
  <c r="Y317" i="23"/>
  <c r="V317" i="23"/>
  <c r="U317" i="23"/>
  <c r="X317" i="23" s="1"/>
  <c r="T317" i="23"/>
  <c r="Z316" i="23"/>
  <c r="Y316" i="23"/>
  <c r="X316" i="23"/>
  <c r="W316" i="23"/>
  <c r="V316" i="23"/>
  <c r="U316" i="23"/>
  <c r="T316" i="23"/>
  <c r="Z315" i="23"/>
  <c r="Y315" i="23"/>
  <c r="V315" i="23"/>
  <c r="U315" i="23"/>
  <c r="T315" i="23"/>
  <c r="Z314" i="23"/>
  <c r="Y314" i="23"/>
  <c r="X314" i="23"/>
  <c r="V314" i="23"/>
  <c r="U314" i="23"/>
  <c r="W314" i="23" s="1"/>
  <c r="T314" i="23"/>
  <c r="Z313" i="23"/>
  <c r="Y313" i="23"/>
  <c r="V313" i="23"/>
  <c r="U313" i="23"/>
  <c r="X313" i="23" s="1"/>
  <c r="T313" i="23"/>
  <c r="Z312" i="23"/>
  <c r="Y312" i="23"/>
  <c r="X312" i="23"/>
  <c r="W312" i="23"/>
  <c r="V312" i="23"/>
  <c r="U312" i="23"/>
  <c r="T312" i="23"/>
  <c r="Z311" i="23"/>
  <c r="Y311" i="23"/>
  <c r="V311" i="23"/>
  <c r="U311" i="23"/>
  <c r="T311" i="23"/>
  <c r="Z310" i="23"/>
  <c r="Y310" i="23"/>
  <c r="X310" i="23"/>
  <c r="V310" i="23"/>
  <c r="U310" i="23"/>
  <c r="W310" i="23" s="1"/>
  <c r="T310" i="23"/>
  <c r="Z309" i="23"/>
  <c r="Y309" i="23"/>
  <c r="V309" i="23"/>
  <c r="U309" i="23"/>
  <c r="X309" i="23" s="1"/>
  <c r="T309" i="23"/>
  <c r="Z308" i="23"/>
  <c r="Y308" i="23"/>
  <c r="X308" i="23"/>
  <c r="W308" i="23"/>
  <c r="V308" i="23"/>
  <c r="U308" i="23"/>
  <c r="T308" i="23"/>
  <c r="Z307" i="23"/>
  <c r="Y307" i="23"/>
  <c r="V307" i="23"/>
  <c r="U307" i="23"/>
  <c r="T307" i="23"/>
  <c r="Z306" i="23"/>
  <c r="Y306" i="23"/>
  <c r="X306" i="23"/>
  <c r="V306" i="23"/>
  <c r="U306" i="23"/>
  <c r="W306" i="23" s="1"/>
  <c r="T306" i="23"/>
  <c r="Z305" i="23"/>
  <c r="Y305" i="23"/>
  <c r="V305" i="23"/>
  <c r="U305" i="23"/>
  <c r="X305" i="23" s="1"/>
  <c r="T305" i="23"/>
  <c r="Z304" i="23"/>
  <c r="Y304" i="23"/>
  <c r="X304" i="23"/>
  <c r="W304" i="23"/>
  <c r="V304" i="23"/>
  <c r="U304" i="23"/>
  <c r="T304" i="23"/>
  <c r="Z303" i="23"/>
  <c r="Y303" i="23"/>
  <c r="V303" i="23"/>
  <c r="U303" i="23"/>
  <c r="T303" i="23"/>
  <c r="Z302" i="23"/>
  <c r="Y302" i="23"/>
  <c r="X302" i="23"/>
  <c r="V302" i="23"/>
  <c r="U302" i="23"/>
  <c r="W302" i="23" s="1"/>
  <c r="T302" i="23"/>
  <c r="Z301" i="23"/>
  <c r="Y301" i="23"/>
  <c r="V301" i="23"/>
  <c r="U301" i="23"/>
  <c r="X301" i="23" s="1"/>
  <c r="T301" i="23"/>
  <c r="Z300" i="23"/>
  <c r="Y300" i="23"/>
  <c r="X300" i="23"/>
  <c r="W300" i="23"/>
  <c r="V300" i="23"/>
  <c r="U300" i="23"/>
  <c r="T300" i="23"/>
  <c r="Z299" i="23"/>
  <c r="Y299" i="23"/>
  <c r="V299" i="23"/>
  <c r="U299" i="23"/>
  <c r="T299" i="23"/>
  <c r="Z298" i="23"/>
  <c r="Y298" i="23"/>
  <c r="X298" i="23"/>
  <c r="V298" i="23"/>
  <c r="U298" i="23"/>
  <c r="W298" i="23" s="1"/>
  <c r="T298" i="23"/>
  <c r="Z297" i="23"/>
  <c r="Y297" i="23"/>
  <c r="V297" i="23"/>
  <c r="U297" i="23"/>
  <c r="X297" i="23" s="1"/>
  <c r="T297" i="23"/>
  <c r="Z296" i="23"/>
  <c r="Y296" i="23"/>
  <c r="X296" i="23"/>
  <c r="W296" i="23"/>
  <c r="V296" i="23"/>
  <c r="U296" i="23"/>
  <c r="T296" i="23"/>
  <c r="Z295" i="23"/>
  <c r="Y295" i="23"/>
  <c r="V295" i="23"/>
  <c r="U295" i="23"/>
  <c r="T295" i="23"/>
  <c r="Z294" i="23"/>
  <c r="Y294" i="23"/>
  <c r="X294" i="23"/>
  <c r="V294" i="23"/>
  <c r="U294" i="23"/>
  <c r="W294" i="23" s="1"/>
  <c r="T294" i="23"/>
  <c r="Z293" i="23"/>
  <c r="Y293" i="23"/>
  <c r="V293" i="23"/>
  <c r="U293" i="23"/>
  <c r="X293" i="23" s="1"/>
  <c r="T293" i="23"/>
  <c r="Z292" i="23"/>
  <c r="Y292" i="23"/>
  <c r="X292" i="23"/>
  <c r="W292" i="23"/>
  <c r="V292" i="23"/>
  <c r="U292" i="23"/>
  <c r="T292" i="23"/>
  <c r="Z291" i="23"/>
  <c r="Y291" i="23"/>
  <c r="V291" i="23"/>
  <c r="U291" i="23"/>
  <c r="T291" i="23"/>
  <c r="Z290" i="23"/>
  <c r="Y290" i="23"/>
  <c r="X290" i="23"/>
  <c r="V290" i="23"/>
  <c r="U290" i="23"/>
  <c r="W290" i="23" s="1"/>
  <c r="T290" i="23"/>
  <c r="Z289" i="23"/>
  <c r="Y289" i="23"/>
  <c r="V289" i="23"/>
  <c r="U289" i="23"/>
  <c r="X289" i="23" s="1"/>
  <c r="T289" i="23"/>
  <c r="Z288" i="23"/>
  <c r="Y288" i="23"/>
  <c r="X288" i="23"/>
  <c r="W288" i="23"/>
  <c r="V288" i="23"/>
  <c r="U288" i="23"/>
  <c r="T288" i="23"/>
  <c r="Z287" i="23"/>
  <c r="Y287" i="23"/>
  <c r="V287" i="23"/>
  <c r="U287" i="23"/>
  <c r="T287" i="23"/>
  <c r="Z286" i="23"/>
  <c r="Y286" i="23"/>
  <c r="X286" i="23"/>
  <c r="V286" i="23"/>
  <c r="U286" i="23"/>
  <c r="W286" i="23" s="1"/>
  <c r="T286" i="23"/>
  <c r="Z285" i="23"/>
  <c r="Y285" i="23"/>
  <c r="V285" i="23"/>
  <c r="U285" i="23"/>
  <c r="X285" i="23" s="1"/>
  <c r="T285" i="23"/>
  <c r="Z284" i="23"/>
  <c r="Y284" i="23"/>
  <c r="X284" i="23"/>
  <c r="W284" i="23"/>
  <c r="V284" i="23"/>
  <c r="U284" i="23"/>
  <c r="T284" i="23"/>
  <c r="Z283" i="23"/>
  <c r="Y283" i="23"/>
  <c r="V283" i="23"/>
  <c r="U283" i="23"/>
  <c r="T283" i="23"/>
  <c r="Z282" i="23"/>
  <c r="Y282" i="23"/>
  <c r="X282" i="23"/>
  <c r="V282" i="23"/>
  <c r="U282" i="23"/>
  <c r="W282" i="23" s="1"/>
  <c r="T282" i="23"/>
  <c r="Z281" i="23"/>
  <c r="Y281" i="23"/>
  <c r="V281" i="23"/>
  <c r="U281" i="23"/>
  <c r="X281" i="23" s="1"/>
  <c r="T281" i="23"/>
  <c r="Z280" i="23"/>
  <c r="Y280" i="23"/>
  <c r="X280" i="23"/>
  <c r="W280" i="23"/>
  <c r="V280" i="23"/>
  <c r="U280" i="23"/>
  <c r="T280" i="23"/>
  <c r="Z279" i="23"/>
  <c r="Y279" i="23"/>
  <c r="V279" i="23"/>
  <c r="U279" i="23"/>
  <c r="T279" i="23"/>
  <c r="Z278" i="23"/>
  <c r="Y278" i="23"/>
  <c r="X278" i="23"/>
  <c r="V278" i="23"/>
  <c r="U278" i="23"/>
  <c r="W278" i="23" s="1"/>
  <c r="T278" i="23"/>
  <c r="Z277" i="23"/>
  <c r="Y277" i="23"/>
  <c r="V277" i="23"/>
  <c r="U277" i="23"/>
  <c r="X277" i="23" s="1"/>
  <c r="T277" i="23"/>
  <c r="Z276" i="23"/>
  <c r="Y276" i="23"/>
  <c r="X276" i="23"/>
  <c r="W276" i="23"/>
  <c r="V276" i="23"/>
  <c r="U276" i="23"/>
  <c r="T276" i="23"/>
  <c r="Z275" i="23"/>
  <c r="Y275" i="23"/>
  <c r="V275" i="23"/>
  <c r="U275" i="23"/>
  <c r="T275" i="23"/>
  <c r="Z274" i="23"/>
  <c r="Y274" i="23"/>
  <c r="X274" i="23"/>
  <c r="V274" i="23"/>
  <c r="U274" i="23"/>
  <c r="W274" i="23" s="1"/>
  <c r="T274" i="23"/>
  <c r="Z273" i="23"/>
  <c r="Y273" i="23"/>
  <c r="V273" i="23"/>
  <c r="U273" i="23"/>
  <c r="X273" i="23" s="1"/>
  <c r="T273" i="23"/>
  <c r="Z272" i="23"/>
  <c r="Y272" i="23"/>
  <c r="X272" i="23"/>
  <c r="W272" i="23"/>
  <c r="V272" i="23"/>
  <c r="U272" i="23"/>
  <c r="T272" i="23"/>
  <c r="Z271" i="23"/>
  <c r="Y271" i="23"/>
  <c r="V271" i="23"/>
  <c r="U271" i="23"/>
  <c r="T271" i="23"/>
  <c r="Z270" i="23"/>
  <c r="Y270" i="23"/>
  <c r="X270" i="23"/>
  <c r="V270" i="23"/>
  <c r="U270" i="23"/>
  <c r="W270" i="23" s="1"/>
  <c r="T270" i="23"/>
  <c r="Z269" i="23"/>
  <c r="Y269" i="23"/>
  <c r="V269" i="23"/>
  <c r="U269" i="23"/>
  <c r="X269" i="23" s="1"/>
  <c r="T269" i="23"/>
  <c r="Z268" i="23"/>
  <c r="Y268" i="23"/>
  <c r="X268" i="23"/>
  <c r="W268" i="23"/>
  <c r="V268" i="23"/>
  <c r="U268" i="23"/>
  <c r="T268" i="23"/>
  <c r="Z267" i="23"/>
  <c r="Y267" i="23"/>
  <c r="V267" i="23"/>
  <c r="U267" i="23"/>
  <c r="T267" i="23"/>
  <c r="Z266" i="23"/>
  <c r="Y266" i="23"/>
  <c r="X266" i="23"/>
  <c r="V266" i="23"/>
  <c r="U266" i="23"/>
  <c r="W266" i="23" s="1"/>
  <c r="T266" i="23"/>
  <c r="Z265" i="23"/>
  <c r="Y265" i="23"/>
  <c r="V265" i="23"/>
  <c r="U265" i="23"/>
  <c r="X265" i="23" s="1"/>
  <c r="T265" i="23"/>
  <c r="Z264" i="23"/>
  <c r="Y264" i="23"/>
  <c r="X264" i="23"/>
  <c r="W264" i="23"/>
  <c r="V264" i="23"/>
  <c r="U264" i="23"/>
  <c r="T264" i="23"/>
  <c r="Z263" i="23"/>
  <c r="Y263" i="23"/>
  <c r="V263" i="23"/>
  <c r="U263" i="23"/>
  <c r="T263" i="23"/>
  <c r="Z262" i="23"/>
  <c r="Y262" i="23"/>
  <c r="X262" i="23"/>
  <c r="V262" i="23"/>
  <c r="U262" i="23"/>
  <c r="W262" i="23" s="1"/>
  <c r="T262" i="23"/>
  <c r="Z261" i="23"/>
  <c r="Y261" i="23"/>
  <c r="V261" i="23"/>
  <c r="U261" i="23"/>
  <c r="X261" i="23" s="1"/>
  <c r="T261" i="23"/>
  <c r="Z260" i="23"/>
  <c r="Y260" i="23"/>
  <c r="X260" i="23"/>
  <c r="W260" i="23"/>
  <c r="V260" i="23"/>
  <c r="U260" i="23"/>
  <c r="T260" i="23"/>
  <c r="Z259" i="23"/>
  <c r="Y259" i="23"/>
  <c r="V259" i="23"/>
  <c r="U259" i="23"/>
  <c r="T259" i="23"/>
  <c r="Z258" i="23"/>
  <c r="Y258" i="23"/>
  <c r="X258" i="23"/>
  <c r="V258" i="23"/>
  <c r="U258" i="23"/>
  <c r="W258" i="23" s="1"/>
  <c r="T258" i="23"/>
  <c r="Z257" i="23"/>
  <c r="Y257" i="23"/>
  <c r="V257" i="23"/>
  <c r="U257" i="23"/>
  <c r="X257" i="23" s="1"/>
  <c r="T257" i="23"/>
  <c r="Z256" i="23"/>
  <c r="Y256" i="23"/>
  <c r="X256" i="23"/>
  <c r="W256" i="23"/>
  <c r="V256" i="23"/>
  <c r="U256" i="23"/>
  <c r="T256" i="23"/>
  <c r="Z255" i="23"/>
  <c r="Y255" i="23"/>
  <c r="V255" i="23"/>
  <c r="U255" i="23"/>
  <c r="T255" i="23"/>
  <c r="Z254" i="23"/>
  <c r="Y254" i="23"/>
  <c r="X254" i="23"/>
  <c r="V254" i="23"/>
  <c r="U254" i="23"/>
  <c r="W254" i="23" s="1"/>
  <c r="T254" i="23"/>
  <c r="Z253" i="23"/>
  <c r="Y253" i="23"/>
  <c r="V253" i="23"/>
  <c r="U253" i="23"/>
  <c r="X253" i="23" s="1"/>
  <c r="T253" i="23"/>
  <c r="Z252" i="23"/>
  <c r="Y252" i="23"/>
  <c r="X252" i="23"/>
  <c r="W252" i="23"/>
  <c r="V252" i="23"/>
  <c r="U252" i="23"/>
  <c r="T252" i="23"/>
  <c r="Z251" i="23"/>
  <c r="Y251" i="23"/>
  <c r="V251" i="23"/>
  <c r="U251" i="23"/>
  <c r="T251" i="23"/>
  <c r="Z250" i="23"/>
  <c r="Y250" i="23"/>
  <c r="X250" i="23"/>
  <c r="V250" i="23"/>
  <c r="U250" i="23"/>
  <c r="W250" i="23" s="1"/>
  <c r="T250" i="23"/>
  <c r="Z249" i="23"/>
  <c r="Y249" i="23"/>
  <c r="V249" i="23"/>
  <c r="U249" i="23"/>
  <c r="X249" i="23" s="1"/>
  <c r="T249" i="23"/>
  <c r="Z248" i="23"/>
  <c r="Y248" i="23"/>
  <c r="X248" i="23"/>
  <c r="W248" i="23"/>
  <c r="V248" i="23"/>
  <c r="U248" i="23"/>
  <c r="T248" i="23"/>
  <c r="Z247" i="23"/>
  <c r="Y247" i="23"/>
  <c r="V247" i="23"/>
  <c r="U247" i="23"/>
  <c r="T247" i="23"/>
  <c r="Z246" i="23"/>
  <c r="Y246" i="23"/>
  <c r="X246" i="23"/>
  <c r="V246" i="23"/>
  <c r="U246" i="23"/>
  <c r="W246" i="23" s="1"/>
  <c r="T246" i="23"/>
  <c r="Z245" i="23"/>
  <c r="Y245" i="23"/>
  <c r="V245" i="23"/>
  <c r="U245" i="23"/>
  <c r="X245" i="23" s="1"/>
  <c r="T245" i="23"/>
  <c r="Z244" i="23"/>
  <c r="Y244" i="23"/>
  <c r="X244" i="23"/>
  <c r="W244" i="23"/>
  <c r="V244" i="23"/>
  <c r="U244" i="23"/>
  <c r="T244" i="23"/>
  <c r="Z243" i="23"/>
  <c r="Y243" i="23"/>
  <c r="V243" i="23"/>
  <c r="U243" i="23"/>
  <c r="T243" i="23"/>
  <c r="Z242" i="23"/>
  <c r="Y242" i="23"/>
  <c r="X242" i="23"/>
  <c r="V242" i="23"/>
  <c r="U242" i="23"/>
  <c r="W242" i="23" s="1"/>
  <c r="T242" i="23"/>
  <c r="Z241" i="23"/>
  <c r="Y241" i="23"/>
  <c r="V241" i="23"/>
  <c r="U241" i="23"/>
  <c r="X241" i="23" s="1"/>
  <c r="T241" i="23"/>
  <c r="Z240" i="23"/>
  <c r="Y240" i="23"/>
  <c r="X240" i="23"/>
  <c r="W240" i="23"/>
  <c r="V240" i="23"/>
  <c r="U240" i="23"/>
  <c r="T240" i="23"/>
  <c r="Z239" i="23"/>
  <c r="Y239" i="23"/>
  <c r="V239" i="23"/>
  <c r="U239" i="23"/>
  <c r="T239" i="23"/>
  <c r="Z238" i="23"/>
  <c r="Y238" i="23"/>
  <c r="X238" i="23"/>
  <c r="V238" i="23"/>
  <c r="U238" i="23"/>
  <c r="W238" i="23" s="1"/>
  <c r="T238" i="23"/>
  <c r="Z237" i="23"/>
  <c r="Y237" i="23"/>
  <c r="V237" i="23"/>
  <c r="U237" i="23"/>
  <c r="X237" i="23" s="1"/>
  <c r="T237" i="23"/>
  <c r="Z236" i="23"/>
  <c r="Y236" i="23"/>
  <c r="X236" i="23"/>
  <c r="W236" i="23"/>
  <c r="V236" i="23"/>
  <c r="U236" i="23"/>
  <c r="T236" i="23"/>
  <c r="Z235" i="23"/>
  <c r="Y235" i="23"/>
  <c r="V235" i="23"/>
  <c r="U235" i="23"/>
  <c r="T235" i="23"/>
  <c r="Z234" i="23"/>
  <c r="Y234" i="23"/>
  <c r="X234" i="23"/>
  <c r="V234" i="23"/>
  <c r="U234" i="23"/>
  <c r="W234" i="23" s="1"/>
  <c r="T234" i="23"/>
  <c r="Z233" i="23"/>
  <c r="Y233" i="23"/>
  <c r="V233" i="23"/>
  <c r="U233" i="23"/>
  <c r="X233" i="23" s="1"/>
  <c r="T233" i="23"/>
  <c r="Z232" i="23"/>
  <c r="Y232" i="23"/>
  <c r="X232" i="23"/>
  <c r="W232" i="23"/>
  <c r="V232" i="23"/>
  <c r="U232" i="23"/>
  <c r="T232" i="23"/>
  <c r="S232" i="23"/>
  <c r="Z231" i="23"/>
  <c r="Y231" i="23"/>
  <c r="X231" i="23"/>
  <c r="W231" i="23"/>
  <c r="V231" i="23"/>
  <c r="U231" i="23"/>
  <c r="T231" i="23"/>
  <c r="S231" i="23"/>
  <c r="Z230" i="23"/>
  <c r="Y230" i="23"/>
  <c r="X230" i="23"/>
  <c r="W230" i="23"/>
  <c r="V230" i="23"/>
  <c r="U230" i="23"/>
  <c r="T230" i="23"/>
  <c r="S230" i="23"/>
  <c r="Z229" i="23"/>
  <c r="Y229" i="23"/>
  <c r="X229" i="23"/>
  <c r="W229" i="23"/>
  <c r="V229" i="23"/>
  <c r="U229" i="23"/>
  <c r="T229" i="23"/>
  <c r="S229" i="23"/>
  <c r="Z228" i="23"/>
  <c r="Y228" i="23"/>
  <c r="X228" i="23"/>
  <c r="W228" i="23"/>
  <c r="V228" i="23"/>
  <c r="U228" i="23"/>
  <c r="T228" i="23"/>
  <c r="S228" i="23"/>
  <c r="Z227" i="23"/>
  <c r="Y227" i="23"/>
  <c r="X227" i="23"/>
  <c r="W227" i="23"/>
  <c r="V227" i="23"/>
  <c r="U227" i="23"/>
  <c r="T227" i="23"/>
  <c r="S227" i="23"/>
  <c r="Z226" i="23"/>
  <c r="Y226" i="23"/>
  <c r="X226" i="23"/>
  <c r="W226" i="23"/>
  <c r="V226" i="23"/>
  <c r="U226" i="23"/>
  <c r="T226" i="23"/>
  <c r="S226" i="23"/>
  <c r="Z225" i="23"/>
  <c r="Y225" i="23"/>
  <c r="X225" i="23"/>
  <c r="W225" i="23"/>
  <c r="V225" i="23"/>
  <c r="U225" i="23"/>
  <c r="T225" i="23"/>
  <c r="S225" i="23"/>
  <c r="Z224" i="23"/>
  <c r="Y224" i="23"/>
  <c r="X224" i="23"/>
  <c r="W224" i="23"/>
  <c r="V224" i="23"/>
  <c r="U224" i="23"/>
  <c r="T224" i="23"/>
  <c r="S224" i="23"/>
  <c r="Z223" i="23"/>
  <c r="Y223" i="23"/>
  <c r="X223" i="23"/>
  <c r="W223" i="23"/>
  <c r="V223" i="23"/>
  <c r="U223" i="23"/>
  <c r="T223" i="23"/>
  <c r="S223" i="23"/>
  <c r="Z222" i="23"/>
  <c r="Y222" i="23"/>
  <c r="X222" i="23"/>
  <c r="W222" i="23"/>
  <c r="V222" i="23"/>
  <c r="U222" i="23"/>
  <c r="T222" i="23"/>
  <c r="S222" i="23"/>
  <c r="Z221" i="23"/>
  <c r="Y221" i="23"/>
  <c r="X221" i="23"/>
  <c r="W221" i="23"/>
  <c r="V221" i="23"/>
  <c r="U221" i="23"/>
  <c r="T221" i="23"/>
  <c r="S221" i="23"/>
  <c r="Z220" i="23"/>
  <c r="Y220" i="23"/>
  <c r="X220" i="23"/>
  <c r="W220" i="23"/>
  <c r="V220" i="23"/>
  <c r="U220" i="23"/>
  <c r="T220" i="23"/>
  <c r="S220" i="23"/>
  <c r="Z219" i="23"/>
  <c r="Y219" i="23"/>
  <c r="X219" i="23"/>
  <c r="W219" i="23"/>
  <c r="V219" i="23"/>
  <c r="U219" i="23"/>
  <c r="T219" i="23"/>
  <c r="S219" i="23"/>
  <c r="Z218" i="23"/>
  <c r="Y218" i="23"/>
  <c r="X218" i="23"/>
  <c r="W218" i="23"/>
  <c r="V218" i="23"/>
  <c r="U218" i="23"/>
  <c r="T218" i="23"/>
  <c r="S218" i="23"/>
  <c r="Z217" i="23"/>
  <c r="Y217" i="23"/>
  <c r="X217" i="23"/>
  <c r="W217" i="23"/>
  <c r="V217" i="23"/>
  <c r="U217" i="23"/>
  <c r="T217" i="23"/>
  <c r="S217" i="23"/>
  <c r="Z216" i="23"/>
  <c r="Y216" i="23"/>
  <c r="X216" i="23"/>
  <c r="W216" i="23"/>
  <c r="V216" i="23"/>
  <c r="U216" i="23"/>
  <c r="T216" i="23"/>
  <c r="S216" i="23"/>
  <c r="Z215" i="23"/>
  <c r="Y215" i="23"/>
  <c r="X215" i="23"/>
  <c r="W215" i="23"/>
  <c r="V215" i="23"/>
  <c r="U215" i="23"/>
  <c r="T215" i="23"/>
  <c r="S215" i="23"/>
  <c r="Z214" i="23"/>
  <c r="Y214" i="23"/>
  <c r="X214" i="23"/>
  <c r="W214" i="23"/>
  <c r="V214" i="23"/>
  <c r="U214" i="23"/>
  <c r="T214" i="23"/>
  <c r="S214" i="23"/>
  <c r="Z213" i="23"/>
  <c r="Y213" i="23"/>
  <c r="X213" i="23"/>
  <c r="W213" i="23"/>
  <c r="V213" i="23"/>
  <c r="U213" i="23"/>
  <c r="T213" i="23"/>
  <c r="S213" i="23"/>
  <c r="Z212" i="23"/>
  <c r="Y212" i="23"/>
  <c r="X212" i="23"/>
  <c r="W212" i="23"/>
  <c r="V212" i="23"/>
  <c r="U212" i="23"/>
  <c r="T212" i="23"/>
  <c r="S212" i="23"/>
  <c r="Z211" i="23"/>
  <c r="Y211" i="23"/>
  <c r="X211" i="23"/>
  <c r="W211" i="23"/>
  <c r="V211" i="23"/>
  <c r="U211" i="23"/>
  <c r="T211" i="23"/>
  <c r="S211" i="23"/>
  <c r="Z210" i="23"/>
  <c r="Y210" i="23"/>
  <c r="X210" i="23"/>
  <c r="W210" i="23"/>
  <c r="V210" i="23"/>
  <c r="U210" i="23"/>
  <c r="T210" i="23"/>
  <c r="S210" i="23"/>
  <c r="Z209" i="23"/>
  <c r="Y209" i="23"/>
  <c r="X209" i="23"/>
  <c r="W209" i="23"/>
  <c r="V209" i="23"/>
  <c r="U209" i="23"/>
  <c r="T209" i="23"/>
  <c r="S209" i="23"/>
  <c r="Z208" i="23"/>
  <c r="Y208" i="23"/>
  <c r="X208" i="23"/>
  <c r="W208" i="23"/>
  <c r="V208" i="23"/>
  <c r="U208" i="23"/>
  <c r="T208" i="23"/>
  <c r="S208" i="23"/>
  <c r="Z207" i="23"/>
  <c r="Y207" i="23"/>
  <c r="X207" i="23"/>
  <c r="W207" i="23"/>
  <c r="V207" i="23"/>
  <c r="U207" i="23"/>
  <c r="T207" i="23"/>
  <c r="S207" i="23"/>
  <c r="Z206" i="23"/>
  <c r="Y206" i="23"/>
  <c r="X206" i="23"/>
  <c r="W206" i="23"/>
  <c r="V206" i="23"/>
  <c r="U206" i="23"/>
  <c r="T206" i="23"/>
  <c r="S206" i="23"/>
  <c r="Z205" i="23"/>
  <c r="Y205" i="23"/>
  <c r="X205" i="23"/>
  <c r="W205" i="23"/>
  <c r="V205" i="23"/>
  <c r="U205" i="23"/>
  <c r="T205" i="23"/>
  <c r="S205" i="23"/>
  <c r="Z204" i="23"/>
  <c r="Y204" i="23"/>
  <c r="X204" i="23"/>
  <c r="W204" i="23"/>
  <c r="V204" i="23"/>
  <c r="U204" i="23"/>
  <c r="T204" i="23"/>
  <c r="S204" i="23"/>
  <c r="Z203" i="23"/>
  <c r="Y203" i="23"/>
  <c r="X203" i="23"/>
  <c r="W203" i="23"/>
  <c r="V203" i="23"/>
  <c r="U203" i="23"/>
  <c r="T203" i="23"/>
  <c r="S203" i="23"/>
  <c r="Z202" i="23"/>
  <c r="Y202" i="23"/>
  <c r="X202" i="23"/>
  <c r="W202" i="23"/>
  <c r="V202" i="23"/>
  <c r="U202" i="23"/>
  <c r="T202" i="23"/>
  <c r="S202" i="23"/>
  <c r="Z201" i="23"/>
  <c r="Y201" i="23"/>
  <c r="X201" i="23"/>
  <c r="W201" i="23"/>
  <c r="V201" i="23"/>
  <c r="U201" i="23"/>
  <c r="T201" i="23"/>
  <c r="S201" i="23"/>
  <c r="Z200" i="23"/>
  <c r="Y200" i="23"/>
  <c r="X200" i="23"/>
  <c r="W200" i="23"/>
  <c r="V200" i="23"/>
  <c r="U200" i="23"/>
  <c r="T200" i="23"/>
  <c r="S200" i="23"/>
  <c r="Z199" i="23"/>
  <c r="Y199" i="23"/>
  <c r="X199" i="23"/>
  <c r="W199" i="23"/>
  <c r="V199" i="23"/>
  <c r="U199" i="23"/>
  <c r="T199" i="23"/>
  <c r="S199" i="23"/>
  <c r="Z198" i="23"/>
  <c r="Y198" i="23"/>
  <c r="X198" i="23"/>
  <c r="W198" i="23"/>
  <c r="V198" i="23"/>
  <c r="U198" i="23"/>
  <c r="T198" i="23"/>
  <c r="S198" i="23"/>
  <c r="Z197" i="23"/>
  <c r="Y197" i="23"/>
  <c r="X197" i="23"/>
  <c r="W197" i="23"/>
  <c r="V197" i="23"/>
  <c r="U197" i="23"/>
  <c r="T197" i="23"/>
  <c r="S197" i="23"/>
  <c r="Z196" i="23"/>
  <c r="Y196" i="23"/>
  <c r="X196" i="23"/>
  <c r="W196" i="23"/>
  <c r="V196" i="23"/>
  <c r="U196" i="23"/>
  <c r="T196" i="23"/>
  <c r="S196" i="23"/>
  <c r="Z195" i="23"/>
  <c r="Y195" i="23"/>
  <c r="X195" i="23"/>
  <c r="W195" i="23"/>
  <c r="V195" i="23"/>
  <c r="U195" i="23"/>
  <c r="T195" i="23"/>
  <c r="S195" i="23"/>
  <c r="Z194" i="23"/>
  <c r="Y194" i="23"/>
  <c r="X194" i="23"/>
  <c r="W194" i="23"/>
  <c r="V194" i="23"/>
  <c r="U194" i="23"/>
  <c r="T194" i="23"/>
  <c r="S194" i="23"/>
  <c r="Z193" i="23"/>
  <c r="Y193" i="23"/>
  <c r="X193" i="23"/>
  <c r="W193" i="23"/>
  <c r="V193" i="23"/>
  <c r="U193" i="23"/>
  <c r="T193" i="23"/>
  <c r="S193" i="23"/>
  <c r="Z192" i="23"/>
  <c r="Y192" i="23"/>
  <c r="X192" i="23"/>
  <c r="W192" i="23"/>
  <c r="V192" i="23"/>
  <c r="U192" i="23"/>
  <c r="T192" i="23"/>
  <c r="S192" i="23"/>
  <c r="Z191" i="23"/>
  <c r="Y191" i="23"/>
  <c r="X191" i="23"/>
  <c r="W191" i="23"/>
  <c r="V191" i="23"/>
  <c r="U191" i="23"/>
  <c r="T191" i="23"/>
  <c r="S191" i="23"/>
  <c r="Z190" i="23"/>
  <c r="Y190" i="23"/>
  <c r="X190" i="23"/>
  <c r="W190" i="23"/>
  <c r="V190" i="23"/>
  <c r="U190" i="23"/>
  <c r="T190" i="23"/>
  <c r="S190" i="23"/>
  <c r="Z189" i="23"/>
  <c r="Y189" i="23"/>
  <c r="X189" i="23"/>
  <c r="W189" i="23"/>
  <c r="V189" i="23"/>
  <c r="U189" i="23"/>
  <c r="T189" i="23"/>
  <c r="S189" i="23"/>
  <c r="Z188" i="23"/>
  <c r="Y188" i="23"/>
  <c r="X188" i="23"/>
  <c r="W188" i="23"/>
  <c r="V188" i="23"/>
  <c r="U188" i="23"/>
  <c r="T188" i="23"/>
  <c r="S188" i="23"/>
  <c r="Z187" i="23"/>
  <c r="Y187" i="23"/>
  <c r="X187" i="23"/>
  <c r="W187" i="23"/>
  <c r="V187" i="23"/>
  <c r="U187" i="23"/>
  <c r="T187" i="23"/>
  <c r="S187" i="23"/>
  <c r="Z186" i="23"/>
  <c r="Y186" i="23"/>
  <c r="X186" i="23"/>
  <c r="W186" i="23"/>
  <c r="V186" i="23"/>
  <c r="U186" i="23"/>
  <c r="T186" i="23"/>
  <c r="S186" i="23"/>
  <c r="Z185" i="23"/>
  <c r="Y185" i="23"/>
  <c r="X185" i="23"/>
  <c r="W185" i="23"/>
  <c r="V185" i="23"/>
  <c r="U185" i="23"/>
  <c r="T185" i="23"/>
  <c r="S185" i="23"/>
  <c r="Z184" i="23"/>
  <c r="Y184" i="23"/>
  <c r="X184" i="23"/>
  <c r="W184" i="23"/>
  <c r="V184" i="23"/>
  <c r="U184" i="23"/>
  <c r="T184" i="23"/>
  <c r="S184" i="23"/>
  <c r="Z183" i="23"/>
  <c r="Y183" i="23"/>
  <c r="X183" i="23"/>
  <c r="W183" i="23"/>
  <c r="V183" i="23"/>
  <c r="U183" i="23"/>
  <c r="T183" i="23"/>
  <c r="S183" i="23"/>
  <c r="Z182" i="23"/>
  <c r="Y182" i="23"/>
  <c r="X182" i="23"/>
  <c r="W182" i="23"/>
  <c r="V182" i="23"/>
  <c r="U182" i="23"/>
  <c r="T182" i="23"/>
  <c r="S182" i="23"/>
  <c r="Z181" i="23"/>
  <c r="Y181" i="23"/>
  <c r="X181" i="23"/>
  <c r="W181" i="23"/>
  <c r="V181" i="23"/>
  <c r="U181" i="23"/>
  <c r="T181" i="23"/>
  <c r="S181" i="23"/>
  <c r="Z180" i="23"/>
  <c r="Y180" i="23"/>
  <c r="X180" i="23"/>
  <c r="W180" i="23"/>
  <c r="V180" i="23"/>
  <c r="U180" i="23"/>
  <c r="T180" i="23"/>
  <c r="S180" i="23"/>
  <c r="Z179" i="23"/>
  <c r="Y179" i="23"/>
  <c r="X179" i="23"/>
  <c r="W179" i="23"/>
  <c r="V179" i="23"/>
  <c r="U179" i="23"/>
  <c r="T179" i="23"/>
  <c r="S179" i="23"/>
  <c r="Z178" i="23"/>
  <c r="Y178" i="23"/>
  <c r="X178" i="23"/>
  <c r="W178" i="23"/>
  <c r="V178" i="23"/>
  <c r="U178" i="23"/>
  <c r="T178" i="23"/>
  <c r="S178" i="23"/>
  <c r="Z177" i="23"/>
  <c r="Y177" i="23"/>
  <c r="X177" i="23"/>
  <c r="W177" i="23"/>
  <c r="V177" i="23"/>
  <c r="U177" i="23"/>
  <c r="T177" i="23"/>
  <c r="S177" i="23"/>
  <c r="Z176" i="23"/>
  <c r="Y176" i="23"/>
  <c r="X176" i="23"/>
  <c r="W176" i="23"/>
  <c r="V176" i="23"/>
  <c r="U176" i="23"/>
  <c r="T176" i="23"/>
  <c r="S176" i="23"/>
  <c r="Z175" i="23"/>
  <c r="Y175" i="23"/>
  <c r="X175" i="23"/>
  <c r="W175" i="23"/>
  <c r="V175" i="23"/>
  <c r="U175" i="23"/>
  <c r="T175" i="23"/>
  <c r="S175" i="23"/>
  <c r="Z174" i="23"/>
  <c r="Y174" i="23"/>
  <c r="X174" i="23"/>
  <c r="W174" i="23"/>
  <c r="V174" i="23"/>
  <c r="U174" i="23"/>
  <c r="T174" i="23"/>
  <c r="S174" i="23"/>
  <c r="Z173" i="23"/>
  <c r="Y173" i="23"/>
  <c r="X173" i="23"/>
  <c r="W173" i="23"/>
  <c r="V173" i="23"/>
  <c r="U173" i="23"/>
  <c r="T173" i="23"/>
  <c r="S173" i="23"/>
  <c r="Z172" i="23"/>
  <c r="Y172" i="23"/>
  <c r="X172" i="23"/>
  <c r="W172" i="23"/>
  <c r="V172" i="23"/>
  <c r="U172" i="23"/>
  <c r="T172" i="23"/>
  <c r="S172" i="23"/>
  <c r="Z171" i="23"/>
  <c r="Y171" i="23"/>
  <c r="X171" i="23"/>
  <c r="W171" i="23"/>
  <c r="V171" i="23"/>
  <c r="U171" i="23"/>
  <c r="T171" i="23"/>
  <c r="S171" i="23"/>
  <c r="Z170" i="23"/>
  <c r="Y170" i="23"/>
  <c r="X170" i="23"/>
  <c r="W170" i="23"/>
  <c r="V170" i="23"/>
  <c r="U170" i="23"/>
  <c r="T170" i="23"/>
  <c r="S170" i="23"/>
  <c r="Z169" i="23"/>
  <c r="Y169" i="23"/>
  <c r="X169" i="23"/>
  <c r="W169" i="23"/>
  <c r="V169" i="23"/>
  <c r="U169" i="23"/>
  <c r="T169" i="23"/>
  <c r="S169" i="23"/>
  <c r="Z168" i="23"/>
  <c r="Y168" i="23"/>
  <c r="X168" i="23"/>
  <c r="W168" i="23"/>
  <c r="V168" i="23"/>
  <c r="U168" i="23"/>
  <c r="T168" i="23"/>
  <c r="S168" i="23"/>
  <c r="Z167" i="23"/>
  <c r="Y167" i="23"/>
  <c r="X167" i="23"/>
  <c r="W167" i="23"/>
  <c r="V167" i="23"/>
  <c r="U167" i="23"/>
  <c r="T167" i="23"/>
  <c r="S167" i="23"/>
  <c r="Z166" i="23"/>
  <c r="Y166" i="23"/>
  <c r="X166" i="23"/>
  <c r="W166" i="23"/>
  <c r="V166" i="23"/>
  <c r="U166" i="23"/>
  <c r="T166" i="23"/>
  <c r="S166" i="23"/>
  <c r="Z165" i="23"/>
  <c r="Y165" i="23"/>
  <c r="X165" i="23"/>
  <c r="W165" i="23"/>
  <c r="V165" i="23"/>
  <c r="U165" i="23"/>
  <c r="T165" i="23"/>
  <c r="S165" i="23"/>
  <c r="Z164" i="23"/>
  <c r="Y164" i="23"/>
  <c r="X164" i="23"/>
  <c r="W164" i="23"/>
  <c r="V164" i="23"/>
  <c r="U164" i="23"/>
  <c r="T164" i="23"/>
  <c r="S164" i="23"/>
  <c r="Z163" i="23"/>
  <c r="Y163" i="23"/>
  <c r="X163" i="23"/>
  <c r="W163" i="23"/>
  <c r="V163" i="23"/>
  <c r="U163" i="23"/>
  <c r="T163" i="23"/>
  <c r="S163" i="23"/>
  <c r="Z162" i="23"/>
  <c r="Y162" i="23"/>
  <c r="X162" i="23"/>
  <c r="W162" i="23"/>
  <c r="V162" i="23"/>
  <c r="U162" i="23"/>
  <c r="T162" i="23"/>
  <c r="S162" i="23"/>
  <c r="Z161" i="23"/>
  <c r="Y161" i="23"/>
  <c r="X161" i="23"/>
  <c r="W161" i="23"/>
  <c r="V161" i="23"/>
  <c r="U161" i="23"/>
  <c r="T161" i="23"/>
  <c r="S161" i="23"/>
  <c r="Z160" i="23"/>
  <c r="Y160" i="23"/>
  <c r="X160" i="23"/>
  <c r="W160" i="23"/>
  <c r="V160" i="23"/>
  <c r="U160" i="23"/>
  <c r="T160" i="23"/>
  <c r="S160" i="23"/>
  <c r="Z159" i="23"/>
  <c r="Y159" i="23"/>
  <c r="X159" i="23"/>
  <c r="W159" i="23"/>
  <c r="V159" i="23"/>
  <c r="U159" i="23"/>
  <c r="T159" i="23"/>
  <c r="S159" i="23"/>
  <c r="Z158" i="23"/>
  <c r="Y158" i="23"/>
  <c r="X158" i="23"/>
  <c r="W158" i="23"/>
  <c r="V158" i="23"/>
  <c r="U158" i="23"/>
  <c r="T158" i="23"/>
  <c r="S158" i="23"/>
  <c r="Z157" i="23"/>
  <c r="Y157" i="23"/>
  <c r="X157" i="23"/>
  <c r="W157" i="23"/>
  <c r="V157" i="23"/>
  <c r="U157" i="23"/>
  <c r="T157" i="23"/>
  <c r="S157" i="23"/>
  <c r="Z156" i="23"/>
  <c r="Y156" i="23"/>
  <c r="X156" i="23"/>
  <c r="W156" i="23"/>
  <c r="V156" i="23"/>
  <c r="U156" i="23"/>
  <c r="T156" i="23"/>
  <c r="S156" i="23"/>
  <c r="Z155" i="23"/>
  <c r="Y155" i="23"/>
  <c r="X155" i="23"/>
  <c r="W155" i="23"/>
  <c r="V155" i="23"/>
  <c r="U155" i="23"/>
  <c r="T155" i="23"/>
  <c r="S155" i="23"/>
  <c r="Z154" i="23"/>
  <c r="Y154" i="23"/>
  <c r="X154" i="23"/>
  <c r="W154" i="23"/>
  <c r="V154" i="23"/>
  <c r="U154" i="23"/>
  <c r="T154" i="23"/>
  <c r="S154" i="23"/>
  <c r="Z153" i="23"/>
  <c r="Y153" i="23"/>
  <c r="X153" i="23"/>
  <c r="W153" i="23"/>
  <c r="V153" i="23"/>
  <c r="U153" i="23"/>
  <c r="T153" i="23"/>
  <c r="S153" i="23"/>
  <c r="Z152" i="23"/>
  <c r="Y152" i="23"/>
  <c r="X152" i="23"/>
  <c r="W152" i="23"/>
  <c r="V152" i="23"/>
  <c r="U152" i="23"/>
  <c r="T152" i="23"/>
  <c r="S152" i="23"/>
  <c r="Z151" i="23"/>
  <c r="Y151" i="23"/>
  <c r="X151" i="23"/>
  <c r="W151" i="23"/>
  <c r="V151" i="23"/>
  <c r="U151" i="23"/>
  <c r="T151" i="23"/>
  <c r="S151" i="23"/>
  <c r="Z150" i="23"/>
  <c r="Y150" i="23"/>
  <c r="X150" i="23"/>
  <c r="W150" i="23"/>
  <c r="V150" i="23"/>
  <c r="U150" i="23"/>
  <c r="T150" i="23"/>
  <c r="S150" i="23"/>
  <c r="Z149" i="23"/>
  <c r="Y149" i="23"/>
  <c r="X149" i="23"/>
  <c r="W149" i="23"/>
  <c r="V149" i="23"/>
  <c r="U149" i="23"/>
  <c r="T149" i="23"/>
  <c r="S149" i="23"/>
  <c r="Z148" i="23"/>
  <c r="Y148" i="23"/>
  <c r="X148" i="23"/>
  <c r="W148" i="23"/>
  <c r="V148" i="23"/>
  <c r="U148" i="23"/>
  <c r="T148" i="23"/>
  <c r="S148" i="23"/>
  <c r="Z147" i="23"/>
  <c r="Y147" i="23"/>
  <c r="X147" i="23"/>
  <c r="W147" i="23"/>
  <c r="V147" i="23"/>
  <c r="U147" i="23"/>
  <c r="T147" i="23"/>
  <c r="S147" i="23"/>
  <c r="Z146" i="23"/>
  <c r="Y146" i="23"/>
  <c r="X146" i="23"/>
  <c r="W146" i="23"/>
  <c r="V146" i="23"/>
  <c r="U146" i="23"/>
  <c r="T146" i="23"/>
  <c r="S146" i="23"/>
  <c r="Z145" i="23"/>
  <c r="Y145" i="23"/>
  <c r="X145" i="23"/>
  <c r="W145" i="23"/>
  <c r="V145" i="23"/>
  <c r="U145" i="23"/>
  <c r="T145" i="23"/>
  <c r="S145" i="23"/>
  <c r="Z144" i="23"/>
  <c r="Y144" i="23"/>
  <c r="X144" i="23"/>
  <c r="W144" i="23"/>
  <c r="V144" i="23"/>
  <c r="U144" i="23"/>
  <c r="T144" i="23"/>
  <c r="S144" i="23"/>
  <c r="Z143" i="23"/>
  <c r="Y143" i="23"/>
  <c r="X143" i="23"/>
  <c r="W143" i="23"/>
  <c r="V143" i="23"/>
  <c r="U143" i="23"/>
  <c r="T143" i="23"/>
  <c r="S143" i="23"/>
  <c r="Z142" i="23"/>
  <c r="Y142" i="23"/>
  <c r="X142" i="23"/>
  <c r="W142" i="23"/>
  <c r="V142" i="23"/>
  <c r="U142" i="23"/>
  <c r="T142" i="23"/>
  <c r="S142" i="23"/>
  <c r="Z141" i="23"/>
  <c r="Y141" i="23"/>
  <c r="X141" i="23"/>
  <c r="W141" i="23"/>
  <c r="V141" i="23"/>
  <c r="U141" i="23"/>
  <c r="T141" i="23"/>
  <c r="S141" i="23"/>
  <c r="Z140" i="23"/>
  <c r="Y140" i="23"/>
  <c r="X140" i="23"/>
  <c r="W140" i="23"/>
  <c r="V140" i="23"/>
  <c r="U140" i="23"/>
  <c r="T140" i="23"/>
  <c r="S140" i="23"/>
  <c r="Z139" i="23"/>
  <c r="Y139" i="23"/>
  <c r="X139" i="23"/>
  <c r="W139" i="23"/>
  <c r="V139" i="23"/>
  <c r="U139" i="23"/>
  <c r="T139" i="23"/>
  <c r="S139" i="23"/>
  <c r="Z138" i="23"/>
  <c r="Y138" i="23"/>
  <c r="X138" i="23"/>
  <c r="W138" i="23"/>
  <c r="V138" i="23"/>
  <c r="U138" i="23"/>
  <c r="T138" i="23"/>
  <c r="S138" i="23"/>
  <c r="Z137" i="23"/>
  <c r="Y137" i="23"/>
  <c r="X137" i="23"/>
  <c r="W137" i="23"/>
  <c r="V137" i="23"/>
  <c r="U137" i="23"/>
  <c r="T137" i="23"/>
  <c r="S137" i="23"/>
  <c r="Z136" i="23"/>
  <c r="Y136" i="23"/>
  <c r="X136" i="23"/>
  <c r="W136" i="23"/>
  <c r="V136" i="23"/>
  <c r="U136" i="23"/>
  <c r="T136" i="23"/>
  <c r="S136" i="23"/>
  <c r="Z135" i="23"/>
  <c r="Y135" i="23"/>
  <c r="X135" i="23"/>
  <c r="W135" i="23"/>
  <c r="V135" i="23"/>
  <c r="U135" i="23"/>
  <c r="T135" i="23"/>
  <c r="S135" i="23"/>
  <c r="Z134" i="23"/>
  <c r="Y134" i="23"/>
  <c r="X134" i="23"/>
  <c r="W134" i="23"/>
  <c r="V134" i="23"/>
  <c r="U134" i="23"/>
  <c r="T134" i="23"/>
  <c r="S134" i="23"/>
  <c r="Z133" i="23"/>
  <c r="Y133" i="23"/>
  <c r="X133" i="23"/>
  <c r="W133" i="23"/>
  <c r="V133" i="23"/>
  <c r="U133" i="23"/>
  <c r="T133" i="23"/>
  <c r="S133" i="23"/>
  <c r="Z132" i="23"/>
  <c r="Y132" i="23"/>
  <c r="X132" i="23"/>
  <c r="W132" i="23"/>
  <c r="V132" i="23"/>
  <c r="U132" i="23"/>
  <c r="T132" i="23"/>
  <c r="S132" i="23"/>
  <c r="Z131" i="23"/>
  <c r="Y131" i="23"/>
  <c r="X131" i="23"/>
  <c r="W131" i="23"/>
  <c r="V131" i="23"/>
  <c r="U131" i="23"/>
  <c r="T131" i="23"/>
  <c r="S131" i="23"/>
  <c r="Z130" i="23"/>
  <c r="Y130" i="23"/>
  <c r="X130" i="23"/>
  <c r="W130" i="23"/>
  <c r="V130" i="23"/>
  <c r="U130" i="23"/>
  <c r="T130" i="23"/>
  <c r="S130" i="23"/>
  <c r="Z129" i="23"/>
  <c r="Y129" i="23"/>
  <c r="X129" i="23"/>
  <c r="W129" i="23"/>
  <c r="V129" i="23"/>
  <c r="U129" i="23"/>
  <c r="T129" i="23"/>
  <c r="S129" i="23"/>
  <c r="Z128" i="23"/>
  <c r="Y128" i="23"/>
  <c r="X128" i="23"/>
  <c r="W128" i="23"/>
  <c r="V128" i="23"/>
  <c r="U128" i="23"/>
  <c r="T128" i="23"/>
  <c r="S128" i="23"/>
  <c r="Z127" i="23"/>
  <c r="Y127" i="23"/>
  <c r="X127" i="23"/>
  <c r="W127" i="23"/>
  <c r="V127" i="23"/>
  <c r="U127" i="23"/>
  <c r="T127" i="23"/>
  <c r="S127" i="23"/>
  <c r="Z126" i="23"/>
  <c r="Y126" i="23"/>
  <c r="X126" i="23"/>
  <c r="W126" i="23"/>
  <c r="V126" i="23"/>
  <c r="U126" i="23"/>
  <c r="T126" i="23"/>
  <c r="S126" i="23"/>
  <c r="Z125" i="23"/>
  <c r="Y125" i="23"/>
  <c r="X125" i="23"/>
  <c r="W125" i="23"/>
  <c r="V125" i="23"/>
  <c r="U125" i="23"/>
  <c r="T125" i="23"/>
  <c r="S125" i="23"/>
  <c r="Z124" i="23"/>
  <c r="Y124" i="23"/>
  <c r="X124" i="23"/>
  <c r="W124" i="23"/>
  <c r="V124" i="23"/>
  <c r="U124" i="23"/>
  <c r="T124" i="23"/>
  <c r="S124" i="23"/>
  <c r="Z123" i="23"/>
  <c r="Y123" i="23"/>
  <c r="X123" i="23"/>
  <c r="W123" i="23"/>
  <c r="V123" i="23"/>
  <c r="U123" i="23"/>
  <c r="T123" i="23"/>
  <c r="S123" i="23"/>
  <c r="Z122" i="23"/>
  <c r="Y122" i="23"/>
  <c r="X122" i="23"/>
  <c r="W122" i="23"/>
  <c r="V122" i="23"/>
  <c r="U122" i="23"/>
  <c r="T122" i="23"/>
  <c r="S122" i="23"/>
  <c r="Z121" i="23"/>
  <c r="Y121" i="23"/>
  <c r="X121" i="23"/>
  <c r="W121" i="23"/>
  <c r="V121" i="23"/>
  <c r="U121" i="23"/>
  <c r="T121" i="23"/>
  <c r="S121" i="23"/>
  <c r="Z120" i="23"/>
  <c r="Y120" i="23"/>
  <c r="X120" i="23"/>
  <c r="W120" i="23"/>
  <c r="V120" i="23"/>
  <c r="U120" i="23"/>
  <c r="T120" i="23"/>
  <c r="S120" i="23"/>
  <c r="Z119" i="23"/>
  <c r="Y119" i="23"/>
  <c r="X119" i="23"/>
  <c r="W119" i="23"/>
  <c r="V119" i="23"/>
  <c r="U119" i="23"/>
  <c r="T119" i="23"/>
  <c r="S119" i="23"/>
  <c r="Z118" i="23"/>
  <c r="Y118" i="23"/>
  <c r="X118" i="23"/>
  <c r="W118" i="23"/>
  <c r="V118" i="23"/>
  <c r="U118" i="23"/>
  <c r="T118" i="23"/>
  <c r="S118" i="23"/>
  <c r="Z117" i="23"/>
  <c r="Y117" i="23"/>
  <c r="X117" i="23"/>
  <c r="W117" i="23"/>
  <c r="V117" i="23"/>
  <c r="U117" i="23"/>
  <c r="T117" i="23"/>
  <c r="S117" i="23"/>
  <c r="Z116" i="23"/>
  <c r="Y116" i="23"/>
  <c r="X116" i="23"/>
  <c r="W116" i="23"/>
  <c r="V116" i="23"/>
  <c r="U116" i="23"/>
  <c r="T116" i="23"/>
  <c r="S116" i="23"/>
  <c r="Z115" i="23"/>
  <c r="Y115" i="23"/>
  <c r="X115" i="23"/>
  <c r="W115" i="23"/>
  <c r="V115" i="23"/>
  <c r="U115" i="23"/>
  <c r="T115" i="23"/>
  <c r="S115" i="23"/>
  <c r="Z114" i="23"/>
  <c r="Y114" i="23"/>
  <c r="X114" i="23"/>
  <c r="W114" i="23"/>
  <c r="V114" i="23"/>
  <c r="U114" i="23"/>
  <c r="T114" i="23"/>
  <c r="S114" i="23"/>
  <c r="Z113" i="23"/>
  <c r="Y113" i="23"/>
  <c r="X113" i="23"/>
  <c r="W113" i="23"/>
  <c r="V113" i="23"/>
  <c r="U113" i="23"/>
  <c r="T113" i="23"/>
  <c r="S113" i="23"/>
  <c r="Z112" i="23"/>
  <c r="Y112" i="23"/>
  <c r="X112" i="23"/>
  <c r="W112" i="23"/>
  <c r="V112" i="23"/>
  <c r="U112" i="23"/>
  <c r="T112" i="23"/>
  <c r="S112" i="23"/>
  <c r="Z111" i="23"/>
  <c r="Y111" i="23"/>
  <c r="X111" i="23"/>
  <c r="W111" i="23"/>
  <c r="V111" i="23"/>
  <c r="U111" i="23"/>
  <c r="T111" i="23"/>
  <c r="S111" i="23"/>
  <c r="Z110" i="23"/>
  <c r="Y110" i="23"/>
  <c r="X110" i="23"/>
  <c r="W110" i="23"/>
  <c r="V110" i="23"/>
  <c r="U110" i="23"/>
  <c r="T110" i="23"/>
  <c r="S110" i="23"/>
  <c r="Z109" i="23"/>
  <c r="Y109" i="23"/>
  <c r="X109" i="23"/>
  <c r="W109" i="23"/>
  <c r="V109" i="23"/>
  <c r="U109" i="23"/>
  <c r="T109" i="23"/>
  <c r="S109" i="23"/>
  <c r="Z108" i="23"/>
  <c r="Y108" i="23"/>
  <c r="X108" i="23"/>
  <c r="W108" i="23"/>
  <c r="V108" i="23"/>
  <c r="U108" i="23"/>
  <c r="T108" i="23"/>
  <c r="S108" i="23"/>
  <c r="Z107" i="23"/>
  <c r="Y107" i="23"/>
  <c r="X107" i="23"/>
  <c r="W107" i="23"/>
  <c r="V107" i="23"/>
  <c r="U107" i="23"/>
  <c r="T107" i="23"/>
  <c r="S107" i="23"/>
  <c r="Z106" i="23"/>
  <c r="Y106" i="23"/>
  <c r="X106" i="23"/>
  <c r="W106" i="23"/>
  <c r="V106" i="23"/>
  <c r="U106" i="23"/>
  <c r="T106" i="23"/>
  <c r="S106" i="23"/>
  <c r="Z105" i="23"/>
  <c r="Y105" i="23"/>
  <c r="X105" i="23"/>
  <c r="W105" i="23"/>
  <c r="V105" i="23"/>
  <c r="U105" i="23"/>
  <c r="T105" i="23"/>
  <c r="S105" i="23"/>
  <c r="Z104" i="23"/>
  <c r="Y104" i="23"/>
  <c r="X104" i="23"/>
  <c r="W104" i="23"/>
  <c r="V104" i="23"/>
  <c r="U104" i="23"/>
  <c r="T104" i="23"/>
  <c r="S104" i="23"/>
  <c r="Z103" i="23"/>
  <c r="Y103" i="23"/>
  <c r="X103" i="23"/>
  <c r="W103" i="23"/>
  <c r="V103" i="23"/>
  <c r="U103" i="23"/>
  <c r="T103" i="23"/>
  <c r="S103" i="23"/>
  <c r="Z102" i="23"/>
  <c r="Y102" i="23"/>
  <c r="X102" i="23"/>
  <c r="W102" i="23"/>
  <c r="V102" i="23"/>
  <c r="U102" i="23"/>
  <c r="T102" i="23"/>
  <c r="S102" i="23"/>
  <c r="Z101" i="23"/>
  <c r="Y101" i="23"/>
  <c r="X101" i="23"/>
  <c r="W101" i="23"/>
  <c r="V101" i="23"/>
  <c r="U101" i="23"/>
  <c r="T101" i="23"/>
  <c r="S101" i="23"/>
  <c r="Z100" i="23"/>
  <c r="Y100" i="23"/>
  <c r="X100" i="23"/>
  <c r="W100" i="23"/>
  <c r="V100" i="23"/>
  <c r="U100" i="23"/>
  <c r="T100" i="23"/>
  <c r="S100" i="23"/>
  <c r="Z99" i="23"/>
  <c r="Y99" i="23"/>
  <c r="X99" i="23"/>
  <c r="W99" i="23"/>
  <c r="V99" i="23"/>
  <c r="U99" i="23"/>
  <c r="T99" i="23"/>
  <c r="S99" i="23"/>
  <c r="Z98" i="23"/>
  <c r="Y98" i="23"/>
  <c r="X98" i="23"/>
  <c r="W98" i="23"/>
  <c r="V98" i="23"/>
  <c r="U98" i="23"/>
  <c r="T98" i="23"/>
  <c r="S98" i="23"/>
  <c r="Z97" i="23"/>
  <c r="Y97" i="23"/>
  <c r="X97" i="23"/>
  <c r="W97" i="23"/>
  <c r="V97" i="23"/>
  <c r="U97" i="23"/>
  <c r="T97" i="23"/>
  <c r="S97" i="23"/>
  <c r="Z96" i="23"/>
  <c r="Y96" i="23"/>
  <c r="X96" i="23"/>
  <c r="W96" i="23"/>
  <c r="V96" i="23"/>
  <c r="U96" i="23"/>
  <c r="T96" i="23"/>
  <c r="S96" i="23"/>
  <c r="Z95" i="23"/>
  <c r="Y95" i="23"/>
  <c r="X95" i="23"/>
  <c r="W95" i="23"/>
  <c r="V95" i="23"/>
  <c r="U95" i="23"/>
  <c r="T95" i="23"/>
  <c r="S95" i="23"/>
  <c r="Z94" i="23"/>
  <c r="Y94" i="23"/>
  <c r="X94" i="23"/>
  <c r="W94" i="23"/>
  <c r="V94" i="23"/>
  <c r="U94" i="23"/>
  <c r="T94" i="23"/>
  <c r="S94" i="23"/>
  <c r="Z93" i="23"/>
  <c r="Y93" i="23"/>
  <c r="X93" i="23"/>
  <c r="W93" i="23"/>
  <c r="V93" i="23"/>
  <c r="U93" i="23"/>
  <c r="T93" i="23"/>
  <c r="S93" i="23"/>
  <c r="Z92" i="23"/>
  <c r="Y92" i="23"/>
  <c r="X92" i="23"/>
  <c r="W92" i="23"/>
  <c r="V92" i="23"/>
  <c r="U92" i="23"/>
  <c r="T92" i="23"/>
  <c r="S92" i="23"/>
  <c r="Z91" i="23"/>
  <c r="Y91" i="23"/>
  <c r="X91" i="23"/>
  <c r="W91" i="23"/>
  <c r="V91" i="23"/>
  <c r="U91" i="23"/>
  <c r="T91" i="23"/>
  <c r="S91" i="23"/>
  <c r="Z90" i="23"/>
  <c r="Y90" i="23"/>
  <c r="X90" i="23"/>
  <c r="W90" i="23"/>
  <c r="V90" i="23"/>
  <c r="U90" i="23"/>
  <c r="T90" i="23"/>
  <c r="S90" i="23"/>
  <c r="Z89" i="23"/>
  <c r="Y89" i="23"/>
  <c r="X89" i="23"/>
  <c r="W89" i="23"/>
  <c r="V89" i="23"/>
  <c r="U89" i="23"/>
  <c r="T89" i="23"/>
  <c r="S89" i="23"/>
  <c r="Z88" i="23"/>
  <c r="Y88" i="23"/>
  <c r="X88" i="23"/>
  <c r="W88" i="23"/>
  <c r="V88" i="23"/>
  <c r="U88" i="23"/>
  <c r="T88" i="23"/>
  <c r="S88" i="23"/>
  <c r="Z87" i="23"/>
  <c r="Y87" i="23"/>
  <c r="X87" i="23"/>
  <c r="W87" i="23"/>
  <c r="V87" i="23"/>
  <c r="U87" i="23"/>
  <c r="T87" i="23"/>
  <c r="S87" i="23"/>
  <c r="Z86" i="23"/>
  <c r="Y86" i="23"/>
  <c r="X86" i="23"/>
  <c r="W86" i="23"/>
  <c r="V86" i="23"/>
  <c r="U86" i="23"/>
  <c r="T86" i="23"/>
  <c r="S86" i="23"/>
  <c r="Z85" i="23"/>
  <c r="Y85" i="23"/>
  <c r="X85" i="23"/>
  <c r="W85" i="23"/>
  <c r="V85" i="23"/>
  <c r="U85" i="23"/>
  <c r="T85" i="23"/>
  <c r="S85" i="23"/>
  <c r="Z84" i="23"/>
  <c r="Y84" i="23"/>
  <c r="X84" i="23"/>
  <c r="W84" i="23"/>
  <c r="V84" i="23"/>
  <c r="U84" i="23"/>
  <c r="T84" i="23"/>
  <c r="S84" i="23"/>
  <c r="Z83" i="23"/>
  <c r="Y83" i="23"/>
  <c r="X83" i="23"/>
  <c r="W83" i="23"/>
  <c r="V83" i="23"/>
  <c r="U83" i="23"/>
  <c r="T83" i="23"/>
  <c r="S83" i="23"/>
  <c r="Z82" i="23"/>
  <c r="Y82" i="23"/>
  <c r="X82" i="23"/>
  <c r="W82" i="23"/>
  <c r="V82" i="23"/>
  <c r="U82" i="23"/>
  <c r="T82" i="23"/>
  <c r="S82" i="23"/>
  <c r="Z81" i="23"/>
  <c r="Y81" i="23"/>
  <c r="X81" i="23"/>
  <c r="W81" i="23"/>
  <c r="V81" i="23"/>
  <c r="U81" i="23"/>
  <c r="T81" i="23"/>
  <c r="S81" i="23"/>
  <c r="Z80" i="23"/>
  <c r="Y80" i="23"/>
  <c r="X80" i="23"/>
  <c r="W80" i="23"/>
  <c r="V80" i="23"/>
  <c r="U80" i="23"/>
  <c r="T80" i="23"/>
  <c r="S80" i="23"/>
  <c r="Z79" i="23"/>
  <c r="Y79" i="23"/>
  <c r="X79" i="23"/>
  <c r="W79" i="23"/>
  <c r="V79" i="23"/>
  <c r="U79" i="23"/>
  <c r="T79" i="23"/>
  <c r="S79" i="23"/>
  <c r="Z78" i="23"/>
  <c r="Y78" i="23"/>
  <c r="X78" i="23"/>
  <c r="W78" i="23"/>
  <c r="V78" i="23"/>
  <c r="U78" i="23"/>
  <c r="T78" i="23"/>
  <c r="S78" i="23"/>
  <c r="Z77" i="23"/>
  <c r="Y77" i="23"/>
  <c r="X77" i="23"/>
  <c r="W77" i="23"/>
  <c r="V77" i="23"/>
  <c r="U77" i="23"/>
  <c r="T77" i="23"/>
  <c r="S77" i="23"/>
  <c r="Z76" i="23"/>
  <c r="Y76" i="23"/>
  <c r="X76" i="23"/>
  <c r="W76" i="23"/>
  <c r="V76" i="23"/>
  <c r="U76" i="23"/>
  <c r="T76" i="23"/>
  <c r="S76" i="23"/>
  <c r="Z75" i="23"/>
  <c r="Y75" i="23"/>
  <c r="X75" i="23"/>
  <c r="W75" i="23"/>
  <c r="V75" i="23"/>
  <c r="U75" i="23"/>
  <c r="T75" i="23"/>
  <c r="S75" i="23"/>
  <c r="Z74" i="23"/>
  <c r="Y74" i="23"/>
  <c r="X74" i="23"/>
  <c r="W74" i="23"/>
  <c r="V74" i="23"/>
  <c r="U74" i="23"/>
  <c r="T74" i="23"/>
  <c r="S74" i="23"/>
  <c r="Z73" i="23"/>
  <c r="Y73" i="23"/>
  <c r="X73" i="23"/>
  <c r="W73" i="23"/>
  <c r="V73" i="23"/>
  <c r="U73" i="23"/>
  <c r="T73" i="23"/>
  <c r="S73" i="23"/>
  <c r="Z72" i="23"/>
  <c r="Y72" i="23"/>
  <c r="X72" i="23"/>
  <c r="W72" i="23"/>
  <c r="V72" i="23"/>
  <c r="U72" i="23"/>
  <c r="T72" i="23"/>
  <c r="S72" i="23"/>
  <c r="Z71" i="23"/>
  <c r="Y71" i="23"/>
  <c r="X71" i="23"/>
  <c r="W71" i="23"/>
  <c r="V71" i="23"/>
  <c r="U71" i="23"/>
  <c r="T71" i="23"/>
  <c r="S71" i="23"/>
  <c r="Z70" i="23"/>
  <c r="Y70" i="23"/>
  <c r="X70" i="23"/>
  <c r="W70" i="23"/>
  <c r="V70" i="23"/>
  <c r="U70" i="23"/>
  <c r="T70" i="23"/>
  <c r="S70" i="23"/>
  <c r="Z69" i="23"/>
  <c r="Y69" i="23"/>
  <c r="X69" i="23"/>
  <c r="W69" i="23"/>
  <c r="V69" i="23"/>
  <c r="U69" i="23"/>
  <c r="T69" i="23"/>
  <c r="S69" i="23"/>
  <c r="Z68" i="23"/>
  <c r="Y68" i="23"/>
  <c r="X68" i="23"/>
  <c r="W68" i="23"/>
  <c r="V68" i="23"/>
  <c r="U68" i="23"/>
  <c r="T68" i="23"/>
  <c r="S68" i="23"/>
  <c r="Z67" i="23"/>
  <c r="Y67" i="23"/>
  <c r="X67" i="23"/>
  <c r="W67" i="23"/>
  <c r="V67" i="23"/>
  <c r="U67" i="23"/>
  <c r="T67" i="23"/>
  <c r="S67" i="23"/>
  <c r="Z66" i="23"/>
  <c r="Y66" i="23"/>
  <c r="X66" i="23"/>
  <c r="W66" i="23"/>
  <c r="V66" i="23"/>
  <c r="U66" i="23"/>
  <c r="T66" i="23"/>
  <c r="S66" i="23"/>
  <c r="Z65" i="23"/>
  <c r="Y65" i="23"/>
  <c r="X65" i="23"/>
  <c r="W65" i="23"/>
  <c r="V65" i="23"/>
  <c r="U65" i="23"/>
  <c r="T65" i="23"/>
  <c r="S65" i="23"/>
  <c r="Z64" i="23"/>
  <c r="Y64" i="23"/>
  <c r="X64" i="23"/>
  <c r="W64" i="23"/>
  <c r="V64" i="23"/>
  <c r="U64" i="23"/>
  <c r="T64" i="23"/>
  <c r="S64" i="23"/>
  <c r="Z63" i="23"/>
  <c r="Y63" i="23"/>
  <c r="X63" i="23"/>
  <c r="W63" i="23"/>
  <c r="V63" i="23"/>
  <c r="U63" i="23"/>
  <c r="T63" i="23"/>
  <c r="S63" i="23"/>
  <c r="Z62" i="23"/>
  <c r="Y62" i="23"/>
  <c r="X62" i="23"/>
  <c r="W62" i="23"/>
  <c r="V62" i="23"/>
  <c r="U62" i="23"/>
  <c r="T62" i="23"/>
  <c r="S62" i="23"/>
  <c r="Z61" i="23"/>
  <c r="Y61" i="23"/>
  <c r="X61" i="23"/>
  <c r="W61" i="23"/>
  <c r="V61" i="23"/>
  <c r="U61" i="23"/>
  <c r="T61" i="23"/>
  <c r="S61" i="23"/>
  <c r="Z60" i="23"/>
  <c r="Y60" i="23"/>
  <c r="X60" i="23"/>
  <c r="W60" i="23"/>
  <c r="V60" i="23"/>
  <c r="U60" i="23"/>
  <c r="T60" i="23"/>
  <c r="S60" i="23"/>
  <c r="Z59" i="23"/>
  <c r="Y59" i="23"/>
  <c r="X59" i="23"/>
  <c r="W59" i="23"/>
  <c r="V59" i="23"/>
  <c r="U59" i="23"/>
  <c r="T59" i="23"/>
  <c r="S59" i="23"/>
  <c r="Z58" i="23"/>
  <c r="Y58" i="23"/>
  <c r="X58" i="23"/>
  <c r="W58" i="23"/>
  <c r="V58" i="23"/>
  <c r="U58" i="23"/>
  <c r="T58" i="23"/>
  <c r="S58" i="23"/>
  <c r="Z57" i="23"/>
  <c r="Y57" i="23"/>
  <c r="X57" i="23"/>
  <c r="W57" i="23"/>
  <c r="V57" i="23"/>
  <c r="U57" i="23"/>
  <c r="T57" i="23"/>
  <c r="S57" i="23"/>
  <c r="Z56" i="23"/>
  <c r="Y56" i="23"/>
  <c r="X56" i="23"/>
  <c r="W56" i="23"/>
  <c r="V56" i="23"/>
  <c r="U56" i="23"/>
  <c r="T56" i="23"/>
  <c r="S56" i="23"/>
  <c r="Z55" i="23"/>
  <c r="Y55" i="23"/>
  <c r="X55" i="23"/>
  <c r="W55" i="23"/>
  <c r="V55" i="23"/>
  <c r="U55" i="23"/>
  <c r="T55" i="23"/>
  <c r="S55" i="23"/>
  <c r="Z54" i="23"/>
  <c r="Y54" i="23"/>
  <c r="X54" i="23"/>
  <c r="W54" i="23"/>
  <c r="V54" i="23"/>
  <c r="U54" i="23"/>
  <c r="T54" i="23"/>
  <c r="S54" i="23"/>
  <c r="Z53" i="23"/>
  <c r="Y53" i="23"/>
  <c r="X53" i="23"/>
  <c r="W53" i="23"/>
  <c r="V53" i="23"/>
  <c r="U53" i="23"/>
  <c r="T53" i="23"/>
  <c r="S53" i="23"/>
  <c r="Z52" i="23"/>
  <c r="Y52" i="23"/>
  <c r="X52" i="23"/>
  <c r="W52" i="23"/>
  <c r="V52" i="23"/>
  <c r="U52" i="23"/>
  <c r="T52" i="23"/>
  <c r="S52" i="23"/>
  <c r="Z51" i="23"/>
  <c r="Y51" i="23"/>
  <c r="X51" i="23"/>
  <c r="W51" i="23"/>
  <c r="V51" i="23"/>
  <c r="U51" i="23"/>
  <c r="T51" i="23"/>
  <c r="S51" i="23"/>
  <c r="Z50" i="23"/>
  <c r="Y50" i="23"/>
  <c r="X50" i="23"/>
  <c r="W50" i="23"/>
  <c r="V50" i="23"/>
  <c r="U50" i="23"/>
  <c r="T50" i="23"/>
  <c r="S50" i="23"/>
  <c r="Z49" i="23"/>
  <c r="Y49" i="23"/>
  <c r="X49" i="23"/>
  <c r="W49" i="23"/>
  <c r="V49" i="23"/>
  <c r="U49" i="23"/>
  <c r="T49" i="23"/>
  <c r="S49" i="23"/>
  <c r="Z48" i="23"/>
  <c r="Y48" i="23"/>
  <c r="X48" i="23"/>
  <c r="W48" i="23"/>
  <c r="V48" i="23"/>
  <c r="U48" i="23"/>
  <c r="T48" i="23"/>
  <c r="S48" i="23"/>
  <c r="Z47" i="23"/>
  <c r="Y47" i="23"/>
  <c r="X47" i="23"/>
  <c r="W47" i="23"/>
  <c r="V47" i="23"/>
  <c r="U47" i="23"/>
  <c r="T47" i="23"/>
  <c r="S47" i="23"/>
  <c r="Z46" i="23"/>
  <c r="Y46" i="23"/>
  <c r="X46" i="23"/>
  <c r="W46" i="23"/>
  <c r="V46" i="23"/>
  <c r="U46" i="23"/>
  <c r="T46" i="23"/>
  <c r="S46" i="23"/>
  <c r="Z45" i="23"/>
  <c r="Y45" i="23"/>
  <c r="X45" i="23"/>
  <c r="W45" i="23"/>
  <c r="V45" i="23"/>
  <c r="U45" i="23"/>
  <c r="T45" i="23"/>
  <c r="S45" i="23"/>
  <c r="Z44" i="23"/>
  <c r="Y44" i="23"/>
  <c r="X44" i="23"/>
  <c r="W44" i="23"/>
  <c r="V44" i="23"/>
  <c r="U44" i="23"/>
  <c r="T44" i="23"/>
  <c r="S44" i="23"/>
  <c r="Z43" i="23"/>
  <c r="Y43" i="23"/>
  <c r="X43" i="23"/>
  <c r="W43" i="23"/>
  <c r="V43" i="23"/>
  <c r="U43" i="23"/>
  <c r="T43" i="23"/>
  <c r="S43" i="23"/>
  <c r="Z42" i="23"/>
  <c r="Y42" i="23"/>
  <c r="X42" i="23"/>
  <c r="W42" i="23"/>
  <c r="V42" i="23"/>
  <c r="U42" i="23"/>
  <c r="T42" i="23"/>
  <c r="S42" i="23"/>
  <c r="Z41" i="23"/>
  <c r="Y41" i="23"/>
  <c r="V41" i="23"/>
  <c r="U41" i="23"/>
  <c r="T41" i="23"/>
  <c r="S41" i="23"/>
  <c r="Z40" i="23"/>
  <c r="Y40" i="23"/>
  <c r="V40" i="23"/>
  <c r="U40" i="23"/>
  <c r="X40" i="23" s="1"/>
  <c r="T40" i="23"/>
  <c r="S40" i="23"/>
  <c r="Z39" i="23"/>
  <c r="Y39" i="23"/>
  <c r="V39" i="23"/>
  <c r="U39" i="23"/>
  <c r="X39" i="23" s="1"/>
  <c r="T39" i="23"/>
  <c r="S39" i="23"/>
  <c r="Z38" i="23"/>
  <c r="Y38" i="23"/>
  <c r="V38" i="23"/>
  <c r="U38" i="23"/>
  <c r="W38" i="23" s="1"/>
  <c r="T38" i="23"/>
  <c r="S38" i="23"/>
  <c r="Z37" i="23"/>
  <c r="Y37" i="23"/>
  <c r="V37" i="23"/>
  <c r="U37" i="23"/>
  <c r="T37" i="23"/>
  <c r="S37" i="23"/>
  <c r="Z36" i="23"/>
  <c r="Y36" i="23"/>
  <c r="V36" i="23"/>
  <c r="U36" i="23"/>
  <c r="W36" i="23" s="1"/>
  <c r="T36" i="23"/>
  <c r="S36" i="23"/>
  <c r="Z35" i="23"/>
  <c r="Y35" i="23"/>
  <c r="V35" i="23"/>
  <c r="U35" i="23"/>
  <c r="T35" i="23"/>
  <c r="S35" i="23"/>
  <c r="Z34" i="23"/>
  <c r="Y34" i="23"/>
  <c r="V34" i="23"/>
  <c r="U34" i="23"/>
  <c r="T34" i="23"/>
  <c r="S34" i="23"/>
  <c r="Z33" i="23"/>
  <c r="Y33" i="23"/>
  <c r="V33" i="23"/>
  <c r="U33" i="23"/>
  <c r="X33" i="23" s="1"/>
  <c r="T33" i="23"/>
  <c r="S33" i="23"/>
  <c r="Z32" i="23"/>
  <c r="Y32" i="23"/>
  <c r="V32" i="23"/>
  <c r="U32" i="23"/>
  <c r="T32" i="23"/>
  <c r="S32" i="23"/>
  <c r="Y31" i="23"/>
  <c r="V31" i="23"/>
  <c r="U31" i="23"/>
  <c r="Z31" i="23" s="1"/>
  <c r="T31" i="23"/>
  <c r="S31" i="23"/>
  <c r="Z30" i="23"/>
  <c r="Y30" i="23"/>
  <c r="V30" i="23"/>
  <c r="U30" i="23"/>
  <c r="X30" i="23" s="1"/>
  <c r="T30" i="23"/>
  <c r="S30" i="23"/>
  <c r="Z29" i="23"/>
  <c r="Y29" i="23"/>
  <c r="V29" i="23"/>
  <c r="U29" i="23"/>
  <c r="W29" i="23" s="1"/>
  <c r="T29" i="23"/>
  <c r="S29" i="23"/>
  <c r="Z28" i="23"/>
  <c r="Y28" i="23"/>
  <c r="V28" i="23"/>
  <c r="U28" i="23"/>
  <c r="T28" i="23"/>
  <c r="S28" i="23"/>
  <c r="Z27" i="23"/>
  <c r="Y27" i="23"/>
  <c r="V27" i="23"/>
  <c r="U27" i="23"/>
  <c r="X27" i="23" s="1"/>
  <c r="T27" i="23"/>
  <c r="S27" i="23"/>
  <c r="Y26" i="23"/>
  <c r="V26" i="23"/>
  <c r="U26" i="23"/>
  <c r="X26" i="23" s="1"/>
  <c r="T26" i="23"/>
  <c r="S26" i="23"/>
  <c r="Z25" i="23"/>
  <c r="Y25" i="23"/>
  <c r="V25" i="23"/>
  <c r="U25" i="23"/>
  <c r="T25" i="23"/>
  <c r="S25" i="23"/>
  <c r="Y24" i="23"/>
  <c r="V24" i="23"/>
  <c r="U24" i="23"/>
  <c r="X24" i="23" s="1"/>
  <c r="T24" i="23"/>
  <c r="S24" i="23"/>
  <c r="Z23" i="23"/>
  <c r="Y23" i="23"/>
  <c r="V23" i="23"/>
  <c r="U23" i="23"/>
  <c r="T23" i="23"/>
  <c r="S23" i="23"/>
  <c r="Y22" i="23"/>
  <c r="V22" i="23"/>
  <c r="U22" i="23"/>
  <c r="T22" i="23"/>
  <c r="S22" i="23"/>
  <c r="Z21" i="23"/>
  <c r="Y21" i="23"/>
  <c r="V21" i="23"/>
  <c r="U21" i="23"/>
  <c r="T21" i="23"/>
  <c r="S21" i="23"/>
  <c r="Z20" i="23"/>
  <c r="Y20" i="23"/>
  <c r="V20" i="23"/>
  <c r="U20" i="23"/>
  <c r="T20" i="23"/>
  <c r="S20" i="23"/>
  <c r="Z19" i="23"/>
  <c r="Y19" i="23"/>
  <c r="V19" i="23"/>
  <c r="U19" i="23"/>
  <c r="T19" i="23"/>
  <c r="S19" i="23"/>
  <c r="Y18" i="23"/>
  <c r="V18" i="23"/>
  <c r="U18" i="23"/>
  <c r="T18" i="23"/>
  <c r="S18" i="23"/>
  <c r="AB11" i="23"/>
  <c r="AA11" i="23"/>
  <c r="Z11" i="23"/>
  <c r="Y11" i="23"/>
  <c r="X11" i="23"/>
  <c r="W11" i="23"/>
  <c r="V11" i="23"/>
  <c r="U11" i="23"/>
  <c r="T11" i="23"/>
  <c r="S11" i="23"/>
  <c r="R11" i="23"/>
  <c r="Q11" i="23"/>
  <c r="O11" i="23"/>
  <c r="M11" i="23"/>
  <c r="L11" i="23"/>
  <c r="K11" i="23"/>
  <c r="H11" i="23"/>
  <c r="G11" i="23"/>
  <c r="F11" i="23"/>
  <c r="E11" i="23"/>
  <c r="D11" i="23"/>
  <c r="C11" i="23"/>
  <c r="AB9" i="23"/>
  <c r="AA9" i="23"/>
  <c r="Z9" i="23"/>
  <c r="Y9" i="23"/>
  <c r="X9" i="23"/>
  <c r="W9" i="23"/>
  <c r="V9" i="23"/>
  <c r="U9" i="23"/>
  <c r="T9" i="23"/>
  <c r="S9" i="23"/>
  <c r="R9" i="23"/>
  <c r="Q9" i="23"/>
  <c r="H9" i="23"/>
  <c r="G9" i="23"/>
  <c r="F9" i="23"/>
  <c r="E9" i="23"/>
  <c r="D9" i="23"/>
  <c r="C9" i="23"/>
  <c r="AB8" i="23"/>
  <c r="AA8" i="23"/>
  <c r="Z8" i="23"/>
  <c r="Y8" i="23"/>
  <c r="X8" i="23"/>
  <c r="W8" i="23"/>
  <c r="V8" i="23"/>
  <c r="U8" i="23"/>
  <c r="T8" i="23"/>
  <c r="S8" i="23"/>
  <c r="R8" i="23"/>
  <c r="Q8" i="23"/>
  <c r="O8" i="23"/>
  <c r="M8" i="23"/>
  <c r="L8" i="23"/>
  <c r="K8" i="23"/>
  <c r="H8" i="23"/>
  <c r="G8" i="23"/>
  <c r="F8" i="23"/>
  <c r="E8" i="23"/>
  <c r="D8" i="23"/>
  <c r="C8" i="23"/>
  <c r="AB5" i="23" a="1"/>
  <c r="AB5" i="23" s="1"/>
  <c r="AA5" i="23" a="1"/>
  <c r="AA5" i="23" s="1"/>
  <c r="Z5" i="23" a="1"/>
  <c r="Z5" i="23" s="1"/>
  <c r="Y5" i="23" a="1"/>
  <c r="Y5" i="23" s="1"/>
  <c r="X5" i="23" a="1"/>
  <c r="X5" i="23" s="1"/>
  <c r="W5" i="23" a="1"/>
  <c r="W5" i="23" s="1"/>
  <c r="V5" i="23" a="1"/>
  <c r="V5" i="23" s="1"/>
  <c r="U5" i="23" a="1"/>
  <c r="U5" i="23" s="1"/>
  <c r="T5" i="23" a="1"/>
  <c r="T5" i="23" s="1"/>
  <c r="S5" i="23" a="1"/>
  <c r="S5" i="23" s="1"/>
  <c r="R5" i="23" a="1"/>
  <c r="R5" i="23" s="1"/>
  <c r="Q5" i="23" a="1"/>
  <c r="Q5" i="23" s="1"/>
  <c r="I5" i="23"/>
  <c r="G5" i="23"/>
  <c r="E5" i="23"/>
  <c r="J3" i="23"/>
  <c r="N20" i="2" l="1"/>
  <c r="J20" i="2"/>
  <c r="F20" i="2"/>
  <c r="E9" i="2"/>
  <c r="M20" i="2"/>
  <c r="I20" i="2"/>
  <c r="E20" i="2"/>
  <c r="H9" i="2"/>
  <c r="D9" i="2"/>
  <c r="L20" i="2"/>
  <c r="H20" i="2"/>
  <c r="D20" i="2"/>
  <c r="G9" i="2"/>
  <c r="C9" i="2"/>
  <c r="K20" i="2"/>
  <c r="G20" i="2"/>
  <c r="C20" i="2"/>
  <c r="F9" i="2"/>
  <c r="AB12" i="24"/>
  <c r="AB13" i="24" s="1"/>
  <c r="AB14" i="24" s="1"/>
  <c r="K12" i="24"/>
  <c r="K13" i="24" s="1"/>
  <c r="K14" i="24" s="1"/>
  <c r="X12" i="24"/>
  <c r="X13" i="24" s="1"/>
  <c r="X14" i="24" s="1"/>
  <c r="T12" i="24"/>
  <c r="T13" i="24" s="1"/>
  <c r="T14" i="24" s="1"/>
  <c r="O12" i="24"/>
  <c r="F14" i="24"/>
  <c r="AA12" i="24"/>
  <c r="AA13" i="24" s="1"/>
  <c r="AA14" i="24" s="1"/>
  <c r="O9" i="2"/>
  <c r="N8" i="2"/>
  <c r="N9" i="2"/>
  <c r="O6" i="2"/>
  <c r="N5" i="2"/>
  <c r="O8" i="2"/>
  <c r="N6" i="2"/>
  <c r="O5" i="2"/>
  <c r="O8" i="24"/>
  <c r="L3" i="24" s="1"/>
  <c r="Z3" i="24"/>
  <c r="L10" i="24"/>
  <c r="Q10" i="24"/>
  <c r="U10" i="24"/>
  <c r="Y10" i="24"/>
  <c r="I11" i="24"/>
  <c r="X43" i="24"/>
  <c r="X49" i="24" s="1"/>
  <c r="X55" i="24" s="1"/>
  <c r="X45" i="24"/>
  <c r="X47" i="24"/>
  <c r="X52" i="24"/>
  <c r="AA61" i="8"/>
  <c r="Y3" i="24"/>
  <c r="I9" i="24"/>
  <c r="G10" i="24"/>
  <c r="M10" i="24"/>
  <c r="R10" i="24"/>
  <c r="V10" i="24"/>
  <c r="Z10" i="24"/>
  <c r="O11" i="24"/>
  <c r="K9" i="2"/>
  <c r="M6" i="2"/>
  <c r="M9" i="2"/>
  <c r="K6" i="2"/>
  <c r="L9" i="2"/>
  <c r="L6" i="2"/>
  <c r="M12" i="24"/>
  <c r="M13" i="24" s="1"/>
  <c r="M14" i="24" s="1"/>
  <c r="I8" i="24"/>
  <c r="D10" i="24"/>
  <c r="V3" i="24" s="1"/>
  <c r="H10" i="24"/>
  <c r="N10" i="24"/>
  <c r="S10" i="24"/>
  <c r="W10" i="24"/>
  <c r="AA10" i="24"/>
  <c r="N12" i="24"/>
  <c r="Z22" i="23"/>
  <c r="Z24" i="23"/>
  <c r="X29" i="23"/>
  <c r="Z26" i="23"/>
  <c r="X23" i="23"/>
  <c r="X25" i="23"/>
  <c r="X31" i="23"/>
  <c r="W714" i="23"/>
  <c r="X714" i="23"/>
  <c r="W724" i="23"/>
  <c r="X724" i="23"/>
  <c r="W730" i="23"/>
  <c r="X730" i="23"/>
  <c r="W740" i="23"/>
  <c r="X740" i="23"/>
  <c r="W746" i="23"/>
  <c r="X746" i="23"/>
  <c r="W756" i="23"/>
  <c r="X756" i="23"/>
  <c r="W772" i="23"/>
  <c r="X772" i="23"/>
  <c r="N8" i="23"/>
  <c r="W712" i="23"/>
  <c r="X712" i="23"/>
  <c r="W718" i="23"/>
  <c r="X718" i="23"/>
  <c r="W728" i="23"/>
  <c r="X728" i="23"/>
  <c r="W734" i="23"/>
  <c r="X734" i="23"/>
  <c r="W744" i="23"/>
  <c r="X744" i="23"/>
  <c r="W750" i="23"/>
  <c r="X750" i="23"/>
  <c r="W760" i="23"/>
  <c r="X760" i="23"/>
  <c r="W776" i="23"/>
  <c r="X776" i="23"/>
  <c r="W661" i="23"/>
  <c r="X668" i="23"/>
  <c r="X670" i="23"/>
  <c r="W677" i="23"/>
  <c r="X684" i="23"/>
  <c r="X686" i="23"/>
  <c r="W693" i="23"/>
  <c r="X700" i="23"/>
  <c r="X702" i="23"/>
  <c r="W709" i="23"/>
  <c r="W716" i="23"/>
  <c r="X716" i="23"/>
  <c r="W722" i="23"/>
  <c r="X722" i="23"/>
  <c r="W732" i="23"/>
  <c r="X732" i="23"/>
  <c r="W738" i="23"/>
  <c r="X738" i="23"/>
  <c r="W748" i="23"/>
  <c r="X748" i="23"/>
  <c r="W754" i="23"/>
  <c r="X754" i="23"/>
  <c r="W764" i="23"/>
  <c r="X764" i="23"/>
  <c r="W780" i="23"/>
  <c r="X780" i="23"/>
  <c r="W233" i="23"/>
  <c r="W237" i="23"/>
  <c r="W241" i="23"/>
  <c r="W245" i="23"/>
  <c r="W249" i="23"/>
  <c r="W253" i="23"/>
  <c r="W257" i="23"/>
  <c r="W261" i="23"/>
  <c r="W265" i="23"/>
  <c r="W269" i="23"/>
  <c r="W273" i="23"/>
  <c r="W277" i="23"/>
  <c r="W281" i="23"/>
  <c r="W285" i="23"/>
  <c r="W289" i="23"/>
  <c r="W293" i="23"/>
  <c r="W297" i="23"/>
  <c r="W301" i="23"/>
  <c r="W305" i="23"/>
  <c r="W309" i="23"/>
  <c r="W313" i="23"/>
  <c r="W317" i="23"/>
  <c r="W321" i="23"/>
  <c r="W325" i="23"/>
  <c r="W329" i="23"/>
  <c r="W333" i="23"/>
  <c r="W337" i="23"/>
  <c r="W341" i="23"/>
  <c r="W345" i="23"/>
  <c r="W349" i="23"/>
  <c r="W353" i="23"/>
  <c r="W357" i="23"/>
  <c r="W361" i="23"/>
  <c r="W365" i="23"/>
  <c r="W369" i="23"/>
  <c r="W373" i="23"/>
  <c r="W377" i="23"/>
  <c r="W381" i="23"/>
  <c r="W385" i="23"/>
  <c r="W389" i="23"/>
  <c r="W393" i="23"/>
  <c r="W397" i="23"/>
  <c r="W401" i="23"/>
  <c r="W405" i="23"/>
  <c r="W409" i="23"/>
  <c r="W413" i="23"/>
  <c r="W417" i="23"/>
  <c r="W421" i="23"/>
  <c r="W425" i="23"/>
  <c r="W429" i="23"/>
  <c r="W433" i="23"/>
  <c r="W437" i="23"/>
  <c r="W441" i="23"/>
  <c r="W445" i="23"/>
  <c r="W449" i="23"/>
  <c r="W453" i="23"/>
  <c r="W457" i="23"/>
  <c r="W461" i="23"/>
  <c r="W465" i="23"/>
  <c r="W469" i="23"/>
  <c r="W473" i="23"/>
  <c r="W477" i="23"/>
  <c r="W481" i="23"/>
  <c r="W485" i="23"/>
  <c r="W489" i="23"/>
  <c r="W493" i="23"/>
  <c r="W497" i="23"/>
  <c r="W501" i="23"/>
  <c r="W505" i="23"/>
  <c r="W509" i="23"/>
  <c r="W513" i="23"/>
  <c r="W517" i="23"/>
  <c r="W521" i="23"/>
  <c r="W525" i="23"/>
  <c r="W529" i="23"/>
  <c r="W533" i="23"/>
  <c r="W537" i="23"/>
  <c r="W541" i="23"/>
  <c r="W545" i="23"/>
  <c r="W549" i="23"/>
  <c r="W553" i="23"/>
  <c r="W557" i="23"/>
  <c r="W561" i="23"/>
  <c r="W565" i="23"/>
  <c r="W569" i="23"/>
  <c r="W573" i="23"/>
  <c r="W577" i="23"/>
  <c r="W581" i="23"/>
  <c r="W585" i="23"/>
  <c r="W589" i="23"/>
  <c r="W593" i="23"/>
  <c r="W597" i="23"/>
  <c r="W601" i="23"/>
  <c r="W605" i="23"/>
  <c r="W609" i="23"/>
  <c r="W613" i="23"/>
  <c r="W617" i="23"/>
  <c r="W621" i="23"/>
  <c r="W625" i="23"/>
  <c r="W629" i="23"/>
  <c r="W633" i="23"/>
  <c r="W637" i="23"/>
  <c r="W641" i="23"/>
  <c r="W645" i="23"/>
  <c r="W649" i="23"/>
  <c r="W653" i="23"/>
  <c r="W657" i="23"/>
  <c r="X664" i="23"/>
  <c r="X666" i="23"/>
  <c r="W673" i="23"/>
  <c r="X680" i="23"/>
  <c r="X682" i="23"/>
  <c r="W689" i="23"/>
  <c r="X696" i="23"/>
  <c r="X698" i="23"/>
  <c r="W705" i="23"/>
  <c r="W720" i="23"/>
  <c r="X720" i="23"/>
  <c r="W726" i="23"/>
  <c r="X726" i="23"/>
  <c r="W736" i="23"/>
  <c r="X736" i="23"/>
  <c r="W742" i="23"/>
  <c r="X742" i="23"/>
  <c r="W752" i="23"/>
  <c r="X752" i="23"/>
  <c r="W758" i="23"/>
  <c r="X758" i="23"/>
  <c r="W768" i="23"/>
  <c r="X768" i="23"/>
  <c r="X762" i="23"/>
  <c r="X766" i="23"/>
  <c r="X770" i="23"/>
  <c r="X774" i="23"/>
  <c r="X778" i="23"/>
  <c r="X784" i="23"/>
  <c r="W791" i="23"/>
  <c r="W797" i="23"/>
  <c r="X810" i="23"/>
  <c r="X812" i="23"/>
  <c r="X816" i="23"/>
  <c r="W823" i="23"/>
  <c r="W829" i="23"/>
  <c r="X842" i="23"/>
  <c r="X844" i="23"/>
  <c r="X848" i="23"/>
  <c r="W855" i="23"/>
  <c r="W861" i="23"/>
  <c r="X874" i="23"/>
  <c r="X876" i="23"/>
  <c r="X880" i="23"/>
  <c r="W887" i="23"/>
  <c r="W893" i="23"/>
  <c r="X906" i="23"/>
  <c r="X908" i="23"/>
  <c r="X912" i="23"/>
  <c r="W919" i="23"/>
  <c r="W925" i="23"/>
  <c r="X938" i="23"/>
  <c r="X940" i="23"/>
  <c r="X944" i="23"/>
  <c r="W951" i="23"/>
  <c r="W957" i="23"/>
  <c r="X970" i="23"/>
  <c r="X972" i="23"/>
  <c r="X976" i="23"/>
  <c r="W983" i="23"/>
  <c r="W989" i="23"/>
  <c r="W991" i="23"/>
  <c r="X996" i="23"/>
  <c r="X1097" i="23"/>
  <c r="W1097" i="23"/>
  <c r="X1113" i="23"/>
  <c r="W1113" i="23"/>
  <c r="X1129" i="23"/>
  <c r="W1129" i="23"/>
  <c r="X1145" i="23"/>
  <c r="W1145" i="23"/>
  <c r="X1161" i="23"/>
  <c r="W1161" i="23"/>
  <c r="X1177" i="23"/>
  <c r="W1177" i="23"/>
  <c r="X1193" i="23"/>
  <c r="W1193" i="23"/>
  <c r="X1209" i="23"/>
  <c r="W1209" i="23"/>
  <c r="X1225" i="23"/>
  <c r="W1225" i="23"/>
  <c r="X1241" i="23"/>
  <c r="W1241" i="23"/>
  <c r="X1093" i="23"/>
  <c r="W1093" i="23"/>
  <c r="X1109" i="23"/>
  <c r="W1109" i="23"/>
  <c r="X1125" i="23"/>
  <c r="W1125" i="23"/>
  <c r="X1141" i="23"/>
  <c r="W1141" i="23"/>
  <c r="X1157" i="23"/>
  <c r="W1157" i="23"/>
  <c r="X1173" i="23"/>
  <c r="W1173" i="23"/>
  <c r="X1189" i="23"/>
  <c r="W1189" i="23"/>
  <c r="X1205" i="23"/>
  <c r="W1205" i="23"/>
  <c r="X1221" i="23"/>
  <c r="W1221" i="23"/>
  <c r="X1237" i="23"/>
  <c r="W1237" i="23"/>
  <c r="X1253" i="23"/>
  <c r="W1253" i="23"/>
  <c r="X1089" i="23"/>
  <c r="W1089" i="23"/>
  <c r="X1105" i="23"/>
  <c r="W1105" i="23"/>
  <c r="X1121" i="23"/>
  <c r="W1121" i="23"/>
  <c r="X1137" i="23"/>
  <c r="W1137" i="23"/>
  <c r="X1153" i="23"/>
  <c r="W1153" i="23"/>
  <c r="X1169" i="23"/>
  <c r="W1169" i="23"/>
  <c r="X1185" i="23"/>
  <c r="W1185" i="23"/>
  <c r="X1201" i="23"/>
  <c r="W1201" i="23"/>
  <c r="X1217" i="23"/>
  <c r="W1217" i="23"/>
  <c r="X1233" i="23"/>
  <c r="W1233" i="23"/>
  <c r="X1249" i="23"/>
  <c r="W1249" i="23"/>
  <c r="X786" i="23"/>
  <c r="W799" i="23"/>
  <c r="W805" i="23"/>
  <c r="X818" i="23"/>
  <c r="W831" i="23"/>
  <c r="W837" i="23"/>
  <c r="X850" i="23"/>
  <c r="W863" i="23"/>
  <c r="W869" i="23"/>
  <c r="X882" i="23"/>
  <c r="W895" i="23"/>
  <c r="W901" i="23"/>
  <c r="X914" i="23"/>
  <c r="W927" i="23"/>
  <c r="W933" i="23"/>
  <c r="X946" i="23"/>
  <c r="W959" i="23"/>
  <c r="W965" i="23"/>
  <c r="X978" i="23"/>
  <c r="X994" i="23"/>
  <c r="X998" i="23"/>
  <c r="X1002" i="23"/>
  <c r="X1006" i="23"/>
  <c r="X1010" i="23"/>
  <c r="X1014" i="23"/>
  <c r="X1018" i="23"/>
  <c r="X1022" i="23"/>
  <c r="X1026" i="23"/>
  <c r="X1030" i="23"/>
  <c r="X1034" i="23"/>
  <c r="X1038" i="23"/>
  <c r="X1042" i="23"/>
  <c r="X1046" i="23"/>
  <c r="X1050" i="23"/>
  <c r="X1054" i="23"/>
  <c r="X1058" i="23"/>
  <c r="X1062" i="23"/>
  <c r="X1066" i="23"/>
  <c r="X1070" i="23"/>
  <c r="X1074" i="23"/>
  <c r="X1078" i="23"/>
  <c r="X1082" i="23"/>
  <c r="X1085" i="23"/>
  <c r="W1085" i="23"/>
  <c r="X1101" i="23"/>
  <c r="W1101" i="23"/>
  <c r="X1117" i="23"/>
  <c r="W1117" i="23"/>
  <c r="X1133" i="23"/>
  <c r="W1133" i="23"/>
  <c r="X1149" i="23"/>
  <c r="W1149" i="23"/>
  <c r="X1165" i="23"/>
  <c r="W1165" i="23"/>
  <c r="X1181" i="23"/>
  <c r="W1181" i="23"/>
  <c r="X1197" i="23"/>
  <c r="W1197" i="23"/>
  <c r="X1213" i="23"/>
  <c r="W1213" i="23"/>
  <c r="X1229" i="23"/>
  <c r="W1229" i="23"/>
  <c r="X1245" i="23"/>
  <c r="W1245" i="23"/>
  <c r="X1728" i="23"/>
  <c r="W1728" i="23"/>
  <c r="W1745" i="23"/>
  <c r="X1745" i="23"/>
  <c r="X1751" i="23"/>
  <c r="W1751" i="23"/>
  <c r="W1756" i="23"/>
  <c r="X1756" i="23"/>
  <c r="X1775" i="23"/>
  <c r="W1775" i="23"/>
  <c r="X1782" i="23"/>
  <c r="W1782" i="23"/>
  <c r="W1405" i="23"/>
  <c r="X1407" i="23"/>
  <c r="W1420" i="23"/>
  <c r="W1426" i="23"/>
  <c r="W1429" i="23"/>
  <c r="X1431" i="23"/>
  <c r="X1435" i="23"/>
  <c r="W1450" i="23"/>
  <c r="W1457" i="23"/>
  <c r="W1461" i="23"/>
  <c r="X1463" i="23"/>
  <c r="X1467" i="23"/>
  <c r="W1474" i="23"/>
  <c r="W1493" i="23"/>
  <c r="W1497" i="23"/>
  <c r="W1501" i="23"/>
  <c r="W1506" i="23"/>
  <c r="X1511" i="23"/>
  <c r="W1517" i="23"/>
  <c r="W1522" i="23"/>
  <c r="X1527" i="23"/>
  <c r="W1533" i="23"/>
  <c r="W1538" i="23"/>
  <c r="X1543" i="23"/>
  <c r="W1549" i="23"/>
  <c r="W1554" i="23"/>
  <c r="X1559" i="23"/>
  <c r="W1565" i="23"/>
  <c r="W1570" i="23"/>
  <c r="X1575" i="23"/>
  <c r="W1581" i="23"/>
  <c r="W1586" i="23"/>
  <c r="X1591" i="23"/>
  <c r="W1597" i="23"/>
  <c r="W1602" i="23"/>
  <c r="X1607" i="23"/>
  <c r="W1613" i="23"/>
  <c r="W1618" i="23"/>
  <c r="X1623" i="23"/>
  <c r="W1629" i="23"/>
  <c r="W1634" i="23"/>
  <c r="X1639" i="23"/>
  <c r="W1645" i="23"/>
  <c r="W1650" i="23"/>
  <c r="X1655" i="23"/>
  <c r="W1661" i="23"/>
  <c r="W1666" i="23"/>
  <c r="X1671" i="23"/>
  <c r="W1677" i="23"/>
  <c r="W1682" i="23"/>
  <c r="X1687" i="23"/>
  <c r="W1693" i="23"/>
  <c r="W1698" i="23"/>
  <c r="W1707" i="23"/>
  <c r="W1711" i="23"/>
  <c r="X1716" i="23"/>
  <c r="W1720" i="23"/>
  <c r="W1726" i="23"/>
  <c r="X1734" i="23"/>
  <c r="W1734" i="23"/>
  <c r="X1762" i="23"/>
  <c r="W1762" i="23"/>
  <c r="W1257" i="23"/>
  <c r="W1261" i="23"/>
  <c r="W1265" i="23"/>
  <c r="W1269" i="23"/>
  <c r="W1273" i="23"/>
  <c r="W1277" i="23"/>
  <c r="W1281" i="23"/>
  <c r="W1285" i="23"/>
  <c r="W1289" i="23"/>
  <c r="W1293" i="23"/>
  <c r="W1297" i="23"/>
  <c r="W1301" i="23"/>
  <c r="W1305" i="23"/>
  <c r="W1309" i="23"/>
  <c r="W1313" i="23"/>
  <c r="W1317" i="23"/>
  <c r="W1321" i="23"/>
  <c r="W1325" i="23"/>
  <c r="W1329" i="23"/>
  <c r="W1333" i="23"/>
  <c r="W1337" i="23"/>
  <c r="W1341" i="23"/>
  <c r="W1345" i="23"/>
  <c r="W1349" i="23"/>
  <c r="W1353" i="23"/>
  <c r="W1357" i="23"/>
  <c r="W1361" i="23"/>
  <c r="W1365" i="23"/>
  <c r="W1369" i="23"/>
  <c r="W1373" i="23"/>
  <c r="W1377" i="23"/>
  <c r="W1381" i="23"/>
  <c r="W1385" i="23"/>
  <c r="W1389" i="23"/>
  <c r="W1393" i="23"/>
  <c r="W1397" i="23"/>
  <c r="W1401" i="23"/>
  <c r="W1412" i="23"/>
  <c r="W1418" i="23"/>
  <c r="W1425" i="23"/>
  <c r="W1442" i="23"/>
  <c r="W1449" i="23"/>
  <c r="W1453" i="23"/>
  <c r="X1455" i="23"/>
  <c r="X1459" i="23"/>
  <c r="W1473" i="23"/>
  <c r="W1477" i="23"/>
  <c r="X1491" i="23"/>
  <c r="W1505" i="23"/>
  <c r="W1510" i="23"/>
  <c r="X1515" i="23"/>
  <c r="W1521" i="23"/>
  <c r="W1526" i="23"/>
  <c r="X1531" i="23"/>
  <c r="W1537" i="23"/>
  <c r="W1542" i="23"/>
  <c r="X1547" i="23"/>
  <c r="W1553" i="23"/>
  <c r="W1558" i="23"/>
  <c r="X1563" i="23"/>
  <c r="W1569" i="23"/>
  <c r="W1574" i="23"/>
  <c r="X1579" i="23"/>
  <c r="W1585" i="23"/>
  <c r="W1590" i="23"/>
  <c r="X1595" i="23"/>
  <c r="W1601" i="23"/>
  <c r="W1606" i="23"/>
  <c r="X1611" i="23"/>
  <c r="W1617" i="23"/>
  <c r="W1622" i="23"/>
  <c r="X1627" i="23"/>
  <c r="W1633" i="23"/>
  <c r="W1638" i="23"/>
  <c r="X1643" i="23"/>
  <c r="W1649" i="23"/>
  <c r="W1654" i="23"/>
  <c r="X1659" i="23"/>
  <c r="W1665" i="23"/>
  <c r="W1670" i="23"/>
  <c r="X1675" i="23"/>
  <c r="W1681" i="23"/>
  <c r="W1686" i="23"/>
  <c r="X1691" i="23"/>
  <c r="W1697" i="23"/>
  <c r="W1702" i="23"/>
  <c r="X1705" i="23"/>
  <c r="W1715" i="23"/>
  <c r="W1719" i="23"/>
  <c r="X1724" i="23"/>
  <c r="X1742" i="23"/>
  <c r="W1742" i="23"/>
  <c r="X1747" i="23"/>
  <c r="W1747" i="23"/>
  <c r="X1759" i="23"/>
  <c r="X1760" i="23"/>
  <c r="W1760" i="23"/>
  <c r="X1766" i="23"/>
  <c r="W1766" i="23"/>
  <c r="W1732" i="23"/>
  <c r="X1732" i="23"/>
  <c r="W1737" i="23"/>
  <c r="X1737" i="23"/>
  <c r="X1883" i="23"/>
  <c r="X1899" i="23"/>
  <c r="X1915" i="23"/>
  <c r="X1983" i="23"/>
  <c r="X1991" i="23"/>
  <c r="X1999" i="23"/>
  <c r="X2007" i="23"/>
  <c r="X2015" i="23"/>
  <c r="X2031" i="23"/>
  <c r="X2047" i="23"/>
  <c r="X2063" i="23"/>
  <c r="X2079" i="23"/>
  <c r="X2106" i="23"/>
  <c r="W2106" i="23"/>
  <c r="X2174" i="23"/>
  <c r="W2174" i="23"/>
  <c r="W2184" i="23"/>
  <c r="X2184" i="23"/>
  <c r="W2192" i="23"/>
  <c r="X2192" i="23"/>
  <c r="W2200" i="23"/>
  <c r="X2200" i="23"/>
  <c r="W2208" i="23"/>
  <c r="X2208" i="23"/>
  <c r="W2216" i="23"/>
  <c r="X2216" i="23"/>
  <c r="W2224" i="23"/>
  <c r="X2224" i="23"/>
  <c r="W2232" i="23"/>
  <c r="X2232" i="23"/>
  <c r="W2087" i="23"/>
  <c r="X2122" i="23"/>
  <c r="W2122" i="23"/>
  <c r="W2151" i="23"/>
  <c r="X2158" i="23"/>
  <c r="W2158" i="23"/>
  <c r="W1791" i="23"/>
  <c r="W1798" i="23"/>
  <c r="W1807" i="23"/>
  <c r="W1814" i="23"/>
  <c r="W1823" i="23"/>
  <c r="W1830" i="23"/>
  <c r="W1839" i="23"/>
  <c r="W1846" i="23"/>
  <c r="W1855" i="23"/>
  <c r="W1862" i="23"/>
  <c r="W1871" i="23"/>
  <c r="W1878" i="23"/>
  <c r="W1887" i="23"/>
  <c r="W1894" i="23"/>
  <c r="W1903" i="23"/>
  <c r="W1910" i="23"/>
  <c r="W1919" i="23"/>
  <c r="W1923" i="23"/>
  <c r="W1927" i="23"/>
  <c r="W1931" i="23"/>
  <c r="W1935" i="23"/>
  <c r="W1939" i="23"/>
  <c r="W1943" i="23"/>
  <c r="W1947" i="23"/>
  <c r="W1951" i="23"/>
  <c r="W1955" i="23"/>
  <c r="W1959" i="23"/>
  <c r="W1963" i="23"/>
  <c r="W1967" i="23"/>
  <c r="W1971" i="23"/>
  <c r="W1975" i="23"/>
  <c r="W1979" i="23"/>
  <c r="W1987" i="23"/>
  <c r="W1995" i="23"/>
  <c r="W2003" i="23"/>
  <c r="W2011" i="23"/>
  <c r="W2019" i="23"/>
  <c r="W2026" i="23"/>
  <c r="W2035" i="23"/>
  <c r="W2042" i="23"/>
  <c r="W2051" i="23"/>
  <c r="W2058" i="23"/>
  <c r="W2074" i="23"/>
  <c r="W2103" i="23"/>
  <c r="W2111" i="23"/>
  <c r="X2131" i="23"/>
  <c r="W2134" i="23"/>
  <c r="X2138" i="23"/>
  <c r="W2138" i="23"/>
  <c r="W2142" i="23"/>
  <c r="W2180" i="23"/>
  <c r="X2180" i="23"/>
  <c r="W2188" i="23"/>
  <c r="X2188" i="23"/>
  <c r="W2196" i="23"/>
  <c r="X2196" i="23"/>
  <c r="W2204" i="23"/>
  <c r="X2204" i="23"/>
  <c r="W2212" i="23"/>
  <c r="X2212" i="23"/>
  <c r="W2220" i="23"/>
  <c r="X2220" i="23"/>
  <c r="W2228" i="23"/>
  <c r="X2228" i="23"/>
  <c r="W1778" i="23"/>
  <c r="W1794" i="23"/>
  <c r="W1810" i="23"/>
  <c r="W1826" i="23"/>
  <c r="W1842" i="23"/>
  <c r="W1858" i="23"/>
  <c r="W1874" i="23"/>
  <c r="W1890" i="23"/>
  <c r="W1906" i="23"/>
  <c r="X1985" i="23"/>
  <c r="X1993" i="23"/>
  <c r="X2001" i="23"/>
  <c r="X2009" i="23"/>
  <c r="W2022" i="23"/>
  <c r="W2038" i="23"/>
  <c r="W2054" i="23"/>
  <c r="W2070" i="23"/>
  <c r="W2086" i="23"/>
  <c r="X2090" i="23"/>
  <c r="W2090" i="23"/>
  <c r="W2094" i="23"/>
  <c r="W2119" i="23"/>
  <c r="X2154" i="23"/>
  <c r="W2154" i="23"/>
  <c r="X2167" i="23"/>
  <c r="W2167" i="23"/>
  <c r="W2239" i="23"/>
  <c r="W2246" i="23"/>
  <c r="W2255" i="23"/>
  <c r="W2262" i="23"/>
  <c r="W2271" i="23"/>
  <c r="W2278" i="23"/>
  <c r="W2287" i="23"/>
  <c r="W2294" i="23"/>
  <c r="W2303" i="23"/>
  <c r="W2310" i="23"/>
  <c r="W2319" i="23"/>
  <c r="W2326" i="23"/>
  <c r="W2335" i="23"/>
  <c r="W2346" i="23"/>
  <c r="W2353" i="23"/>
  <c r="W2360" i="23"/>
  <c r="W2364" i="23"/>
  <c r="W2368" i="23"/>
  <c r="W2372" i="23"/>
  <c r="W2376" i="23"/>
  <c r="W2380" i="23"/>
  <c r="W2384" i="23"/>
  <c r="W2394" i="23"/>
  <c r="W2401" i="23"/>
  <c r="W2410" i="23"/>
  <c r="W2417" i="23"/>
  <c r="W2426" i="23"/>
  <c r="W2433" i="23"/>
  <c r="W2442" i="23"/>
  <c r="W2449" i="23"/>
  <c r="W2458" i="23"/>
  <c r="W2465" i="23"/>
  <c r="W2474" i="23"/>
  <c r="W2481" i="23"/>
  <c r="W2490" i="23"/>
  <c r="W2497" i="23"/>
  <c r="W2504" i="23"/>
  <c r="W2170" i="23"/>
  <c r="W2242" i="23"/>
  <c r="W2258" i="23"/>
  <c r="W2274" i="23"/>
  <c r="W2290" i="23"/>
  <c r="W2306" i="23"/>
  <c r="W2322" i="23"/>
  <c r="W2338" i="23"/>
  <c r="W2356" i="23"/>
  <c r="X2362" i="23"/>
  <c r="X2366" i="23"/>
  <c r="X2370" i="23"/>
  <c r="X2374" i="23"/>
  <c r="X2378" i="23"/>
  <c r="X2382" i="23"/>
  <c r="W2397" i="23"/>
  <c r="W2413" i="23"/>
  <c r="W2429" i="23"/>
  <c r="W2445" i="23"/>
  <c r="W2461" i="23"/>
  <c r="W2477" i="23"/>
  <c r="W2493" i="23"/>
  <c r="W2502" i="23"/>
  <c r="X38" i="23"/>
  <c r="K9" i="23"/>
  <c r="K10" i="23" s="1"/>
  <c r="X21" i="23"/>
  <c r="O9" i="23"/>
  <c r="O10" i="23" s="1"/>
  <c r="N11" i="23"/>
  <c r="L5" i="23"/>
  <c r="N9" i="23"/>
  <c r="N10" i="23" s="1"/>
  <c r="M5" i="23"/>
  <c r="Y3" i="23"/>
  <c r="F10" i="23"/>
  <c r="W33" i="23"/>
  <c r="S10" i="23"/>
  <c r="C10" i="23"/>
  <c r="G10" i="23"/>
  <c r="I8" i="23"/>
  <c r="O3" i="23" s="1"/>
  <c r="D10" i="23"/>
  <c r="V3" i="23" s="1"/>
  <c r="Z3" i="23"/>
  <c r="E10" i="23"/>
  <c r="W37" i="23"/>
  <c r="L3" i="23"/>
  <c r="W10" i="23"/>
  <c r="AA10" i="23"/>
  <c r="Z18" i="23"/>
  <c r="V12" i="23" s="1"/>
  <c r="V13" i="23" s="1"/>
  <c r="V14" i="23" s="1"/>
  <c r="W3" i="23"/>
  <c r="X3" i="23"/>
  <c r="X12" i="23"/>
  <c r="X13" i="23" s="1"/>
  <c r="X14" i="23" s="1"/>
  <c r="G13" i="23"/>
  <c r="G14" i="23" s="1"/>
  <c r="M12" i="23"/>
  <c r="M13" i="23" s="1"/>
  <c r="M14" i="23" s="1"/>
  <c r="W34" i="23"/>
  <c r="W35" i="23"/>
  <c r="C13" i="23"/>
  <c r="C14" i="23" s="1"/>
  <c r="H13" i="23"/>
  <c r="H12" i="23" s="1"/>
  <c r="W30" i="23"/>
  <c r="W31" i="23"/>
  <c r="W32" i="23"/>
  <c r="N5" i="23"/>
  <c r="L9" i="23"/>
  <c r="L10" i="23" s="1"/>
  <c r="D13" i="23"/>
  <c r="W18" i="23"/>
  <c r="W19" i="23"/>
  <c r="W20" i="23"/>
  <c r="W21" i="23"/>
  <c r="W22" i="23"/>
  <c r="W23" i="23"/>
  <c r="W24" i="23"/>
  <c r="W25" i="23"/>
  <c r="W26" i="23"/>
  <c r="W27" i="23"/>
  <c r="W28" i="23"/>
  <c r="W39" i="23"/>
  <c r="W40" i="23"/>
  <c r="W41" i="23"/>
  <c r="L12" i="23"/>
  <c r="L13" i="23" s="1"/>
  <c r="L14" i="23" s="1"/>
  <c r="K5" i="23"/>
  <c r="M9" i="23"/>
  <c r="M10" i="23" s="1"/>
  <c r="F13" i="23"/>
  <c r="F14" i="23" s="1"/>
  <c r="X18" i="23"/>
  <c r="X19" i="23" s="1"/>
  <c r="X20" i="23" s="1"/>
  <c r="T10" i="23"/>
  <c r="X10" i="23"/>
  <c r="AB10" i="23"/>
  <c r="Q10" i="23"/>
  <c r="U10" i="23"/>
  <c r="Y10" i="23"/>
  <c r="R10" i="23"/>
  <c r="V10" i="23"/>
  <c r="Z10" i="23"/>
  <c r="M3" i="24"/>
  <c r="O3" i="24"/>
  <c r="N3" i="24"/>
  <c r="X288" i="24"/>
  <c r="W288" i="24"/>
  <c r="AA275" i="8" s="1"/>
  <c r="X304" i="24"/>
  <c r="W304" i="24"/>
  <c r="AA291" i="8" s="1"/>
  <c r="X320" i="24"/>
  <c r="W320" i="24"/>
  <c r="AA307" i="8" s="1"/>
  <c r="X336" i="24"/>
  <c r="W336" i="24"/>
  <c r="AA323" i="8" s="1"/>
  <c r="X352" i="24"/>
  <c r="W352" i="24"/>
  <c r="AA339" i="8" s="1"/>
  <c r="X368" i="24"/>
  <c r="W368" i="24"/>
  <c r="AA355" i="8" s="1"/>
  <c r="X384" i="24"/>
  <c r="W384" i="24"/>
  <c r="AA371" i="8" s="1"/>
  <c r="X400" i="24"/>
  <c r="W400" i="24"/>
  <c r="AA387" i="8" s="1"/>
  <c r="X416" i="24"/>
  <c r="W416" i="24"/>
  <c r="AA403" i="8" s="1"/>
  <c r="X432" i="24"/>
  <c r="W432" i="24"/>
  <c r="AA419" i="8" s="1"/>
  <c r="X448" i="24"/>
  <c r="W448" i="24"/>
  <c r="AA435" i="8" s="1"/>
  <c r="X464" i="24"/>
  <c r="W464" i="24"/>
  <c r="AA451" i="8" s="1"/>
  <c r="X480" i="24"/>
  <c r="W480" i="24"/>
  <c r="AA467" i="8" s="1"/>
  <c r="X496" i="24"/>
  <c r="W496" i="24"/>
  <c r="AA483" i="8" s="1"/>
  <c r="X512" i="24"/>
  <c r="W512" i="24"/>
  <c r="AA499" i="8" s="1"/>
  <c r="X528" i="24"/>
  <c r="W528" i="24"/>
  <c r="AA515" i="8" s="1"/>
  <c r="X544" i="24"/>
  <c r="W544" i="24"/>
  <c r="AA531" i="8" s="1"/>
  <c r="X560" i="24"/>
  <c r="W560" i="24"/>
  <c r="AA547" i="8" s="1"/>
  <c r="X576" i="24"/>
  <c r="W576" i="24"/>
  <c r="AA563" i="8" s="1"/>
  <c r="X592" i="24"/>
  <c r="W592" i="24"/>
  <c r="AA579" i="8" s="1"/>
  <c r="X608" i="24"/>
  <c r="W608" i="24"/>
  <c r="AA595" i="8" s="1"/>
  <c r="X675" i="24"/>
  <c r="W675" i="24"/>
  <c r="AA662" i="8" s="1"/>
  <c r="X679" i="24"/>
  <c r="W679" i="24"/>
  <c r="AA666" i="8" s="1"/>
  <c r="X683" i="24"/>
  <c r="W683" i="24"/>
  <c r="AA670" i="8" s="1"/>
  <c r="X687" i="24"/>
  <c r="W687" i="24"/>
  <c r="AA674" i="8" s="1"/>
  <c r="X691" i="24"/>
  <c r="W691" i="24"/>
  <c r="AA678" i="8" s="1"/>
  <c r="X695" i="24"/>
  <c r="W695" i="24"/>
  <c r="AA682" i="8" s="1"/>
  <c r="X699" i="24"/>
  <c r="W699" i="24"/>
  <c r="AA686" i="8" s="1"/>
  <c r="X703" i="24"/>
  <c r="W703" i="24"/>
  <c r="AA690" i="8" s="1"/>
  <c r="X707" i="24"/>
  <c r="W707" i="24"/>
  <c r="AA694" i="8" s="1"/>
  <c r="X711" i="24"/>
  <c r="W711" i="24"/>
  <c r="AA698" i="8" s="1"/>
  <c r="X715" i="24"/>
  <c r="W715" i="24"/>
  <c r="AA702" i="8" s="1"/>
  <c r="X719" i="24"/>
  <c r="W719" i="24"/>
  <c r="AA706" i="8" s="1"/>
  <c r="X723" i="24"/>
  <c r="W723" i="24"/>
  <c r="AA710" i="8" s="1"/>
  <c r="X727" i="24"/>
  <c r="W727" i="24"/>
  <c r="AA714" i="8" s="1"/>
  <c r="X731" i="24"/>
  <c r="W731" i="24"/>
  <c r="AA718" i="8" s="1"/>
  <c r="X735" i="24"/>
  <c r="W735" i="24"/>
  <c r="AA722" i="8" s="1"/>
  <c r="X739" i="24"/>
  <c r="W739" i="24"/>
  <c r="AA726" i="8" s="1"/>
  <c r="X743" i="24"/>
  <c r="W743" i="24"/>
  <c r="AA730" i="8" s="1"/>
  <c r="X747" i="24"/>
  <c r="W747" i="24"/>
  <c r="AA734" i="8" s="1"/>
  <c r="X751" i="24"/>
  <c r="W751" i="24"/>
  <c r="AA738" i="8" s="1"/>
  <c r="X755" i="24"/>
  <c r="W755" i="24"/>
  <c r="AA742" i="8" s="1"/>
  <c r="X759" i="24"/>
  <c r="W759" i="24"/>
  <c r="AA746" i="8" s="1"/>
  <c r="X763" i="24"/>
  <c r="W763" i="24"/>
  <c r="AA750" i="8" s="1"/>
  <c r="X767" i="24"/>
  <c r="W767" i="24"/>
  <c r="AA754" i="8" s="1"/>
  <c r="X771" i="24"/>
  <c r="W771" i="24"/>
  <c r="AA758" i="8" s="1"/>
  <c r="X775" i="24"/>
  <c r="W775" i="24"/>
  <c r="AA762" i="8" s="1"/>
  <c r="X779" i="24"/>
  <c r="W779" i="24"/>
  <c r="AA766" i="8" s="1"/>
  <c r="X783" i="24"/>
  <c r="W783" i="24"/>
  <c r="AA770" i="8" s="1"/>
  <c r="X787" i="24"/>
  <c r="W787" i="24"/>
  <c r="AA774" i="8" s="1"/>
  <c r="X791" i="24"/>
  <c r="W791" i="24"/>
  <c r="AA778" i="8" s="1"/>
  <c r="X795" i="24"/>
  <c r="W795" i="24"/>
  <c r="AA782" i="8" s="1"/>
  <c r="X799" i="24"/>
  <c r="W799" i="24"/>
  <c r="AA786" i="8" s="1"/>
  <c r="X803" i="24"/>
  <c r="W803" i="24"/>
  <c r="AA790" i="8" s="1"/>
  <c r="X807" i="24"/>
  <c r="W807" i="24"/>
  <c r="AA794" i="8" s="1"/>
  <c r="X811" i="24"/>
  <c r="W811" i="24"/>
  <c r="AA798" i="8" s="1"/>
  <c r="X815" i="24"/>
  <c r="W815" i="24"/>
  <c r="AA802" i="8" s="1"/>
  <c r="X819" i="24"/>
  <c r="W819" i="24"/>
  <c r="AA806" i="8" s="1"/>
  <c r="X823" i="24"/>
  <c r="W823" i="24"/>
  <c r="AA810" i="8" s="1"/>
  <c r="X827" i="24"/>
  <c r="W827" i="24"/>
  <c r="AA814" i="8" s="1"/>
  <c r="X831" i="24"/>
  <c r="W831" i="24"/>
  <c r="AA818" i="8" s="1"/>
  <c r="X835" i="24"/>
  <c r="W835" i="24"/>
  <c r="AA822" i="8" s="1"/>
  <c r="X839" i="24"/>
  <c r="W839" i="24"/>
  <c r="AA826" i="8" s="1"/>
  <c r="X843" i="24"/>
  <c r="W843" i="24"/>
  <c r="AA830" i="8" s="1"/>
  <c r="X847" i="24"/>
  <c r="W847" i="24"/>
  <c r="AA834" i="8" s="1"/>
  <c r="X851" i="24"/>
  <c r="W851" i="24"/>
  <c r="AA838" i="8" s="1"/>
  <c r="X855" i="24"/>
  <c r="W855" i="24"/>
  <c r="AA842" i="8" s="1"/>
  <c r="X859" i="24"/>
  <c r="W859" i="24"/>
  <c r="AA846" i="8" s="1"/>
  <c r="X863" i="24"/>
  <c r="W863" i="24"/>
  <c r="AA850" i="8" s="1"/>
  <c r="X867" i="24"/>
  <c r="W867" i="24"/>
  <c r="AA854" i="8" s="1"/>
  <c r="X871" i="24"/>
  <c r="W871" i="24"/>
  <c r="AA858" i="8" s="1"/>
  <c r="X875" i="24"/>
  <c r="W875" i="24"/>
  <c r="AA862" i="8" s="1"/>
  <c r="X879" i="24"/>
  <c r="W879" i="24"/>
  <c r="AA866" i="8" s="1"/>
  <c r="X883" i="24"/>
  <c r="W883" i="24"/>
  <c r="AA870" i="8" s="1"/>
  <c r="X887" i="24"/>
  <c r="W887" i="24"/>
  <c r="AA874" i="8" s="1"/>
  <c r="X891" i="24"/>
  <c r="W891" i="24"/>
  <c r="AA878" i="8" s="1"/>
  <c r="X895" i="24"/>
  <c r="W895" i="24"/>
  <c r="AA882" i="8" s="1"/>
  <c r="X899" i="24"/>
  <c r="W899" i="24"/>
  <c r="AA886" i="8" s="1"/>
  <c r="X903" i="24"/>
  <c r="W903" i="24"/>
  <c r="AA890" i="8" s="1"/>
  <c r="X907" i="24"/>
  <c r="W907" i="24"/>
  <c r="AA894" i="8" s="1"/>
  <c r="X911" i="24"/>
  <c r="W911" i="24"/>
  <c r="AA898" i="8" s="1"/>
  <c r="X915" i="24"/>
  <c r="W915" i="24"/>
  <c r="AA902" i="8" s="1"/>
  <c r="X919" i="24"/>
  <c r="W919" i="24"/>
  <c r="AA906" i="8" s="1"/>
  <c r="X923" i="24"/>
  <c r="W923" i="24"/>
  <c r="AA910" i="8" s="1"/>
  <c r="X927" i="24"/>
  <c r="W927" i="24"/>
  <c r="AA914" i="8" s="1"/>
  <c r="X931" i="24"/>
  <c r="W931" i="24"/>
  <c r="AA918" i="8" s="1"/>
  <c r="X935" i="24"/>
  <c r="W935" i="24"/>
  <c r="AA922" i="8" s="1"/>
  <c r="X939" i="24"/>
  <c r="W939" i="24"/>
  <c r="AA926" i="8" s="1"/>
  <c r="X943" i="24"/>
  <c r="W943" i="24"/>
  <c r="AA930" i="8" s="1"/>
  <c r="X947" i="24"/>
  <c r="W947" i="24"/>
  <c r="AA934" i="8" s="1"/>
  <c r="X951" i="24"/>
  <c r="W951" i="24"/>
  <c r="AA938" i="8" s="1"/>
  <c r="X955" i="24"/>
  <c r="W955" i="24"/>
  <c r="AA942" i="8" s="1"/>
  <c r="X959" i="24"/>
  <c r="W959" i="24"/>
  <c r="AA946" i="8" s="1"/>
  <c r="X963" i="24"/>
  <c r="W963" i="24"/>
  <c r="AA950" i="8" s="1"/>
  <c r="X967" i="24"/>
  <c r="W967" i="24"/>
  <c r="AA954" i="8" s="1"/>
  <c r="X971" i="24"/>
  <c r="W971" i="24"/>
  <c r="AA958" i="8" s="1"/>
  <c r="X975" i="24"/>
  <c r="W975" i="24"/>
  <c r="AA962" i="8" s="1"/>
  <c r="X979" i="24"/>
  <c r="W979" i="24"/>
  <c r="AA966" i="8" s="1"/>
  <c r="X983" i="24"/>
  <c r="W983" i="24"/>
  <c r="AA970" i="8" s="1"/>
  <c r="X987" i="24"/>
  <c r="W987" i="24"/>
  <c r="AA974" i="8" s="1"/>
  <c r="X991" i="24"/>
  <c r="W991" i="24"/>
  <c r="AA978" i="8" s="1"/>
  <c r="X995" i="24"/>
  <c r="W995" i="24"/>
  <c r="AA982" i="8" s="1"/>
  <c r="X1026" i="24"/>
  <c r="W1026" i="24"/>
  <c r="AA1013" i="8" s="1"/>
  <c r="W1028" i="24"/>
  <c r="AA1015" i="8" s="1"/>
  <c r="X1028" i="24"/>
  <c r="X1048" i="24"/>
  <c r="W1048" i="24"/>
  <c r="AA1035" i="8" s="1"/>
  <c r="W1061" i="24"/>
  <c r="AA1048" i="8" s="1"/>
  <c r="X1061" i="24"/>
  <c r="W1069" i="24"/>
  <c r="AA1056" i="8" s="1"/>
  <c r="X1069" i="24"/>
  <c r="W1077" i="24"/>
  <c r="AA1064" i="8" s="1"/>
  <c r="X1077" i="24"/>
  <c r="W1085" i="24"/>
  <c r="AA1072" i="8" s="1"/>
  <c r="X1085" i="24"/>
  <c r="W1093" i="24"/>
  <c r="AA1080" i="8" s="1"/>
  <c r="X1093" i="24"/>
  <c r="C10" i="24"/>
  <c r="L12" i="24"/>
  <c r="L13" i="24" s="1"/>
  <c r="L14" i="24" s="1"/>
  <c r="Q12" i="24"/>
  <c r="Q13" i="24" s="1"/>
  <c r="Q14" i="24" s="1"/>
  <c r="U12" i="24"/>
  <c r="U13" i="24" s="1"/>
  <c r="U14" i="24" s="1"/>
  <c r="Y12" i="24"/>
  <c r="Y13" i="24" s="1"/>
  <c r="Y14" i="24" s="1"/>
  <c r="C13" i="24"/>
  <c r="C12" i="24" s="1"/>
  <c r="G13" i="24"/>
  <c r="X292" i="24"/>
  <c r="W292" i="24"/>
  <c r="AA279" i="8" s="1"/>
  <c r="X308" i="24"/>
  <c r="W308" i="24"/>
  <c r="AA295" i="8" s="1"/>
  <c r="X324" i="24"/>
  <c r="W324" i="24"/>
  <c r="AA311" i="8" s="1"/>
  <c r="X340" i="24"/>
  <c r="W340" i="24"/>
  <c r="AA327" i="8" s="1"/>
  <c r="X356" i="24"/>
  <c r="W356" i="24"/>
  <c r="AA343" i="8" s="1"/>
  <c r="X372" i="24"/>
  <c r="W372" i="24"/>
  <c r="AA359" i="8" s="1"/>
  <c r="X388" i="24"/>
  <c r="W388" i="24"/>
  <c r="AA375" i="8" s="1"/>
  <c r="X404" i="24"/>
  <c r="W404" i="24"/>
  <c r="AA391" i="8" s="1"/>
  <c r="X420" i="24"/>
  <c r="W420" i="24"/>
  <c r="AA407" i="8" s="1"/>
  <c r="X436" i="24"/>
  <c r="W436" i="24"/>
  <c r="AA423" i="8" s="1"/>
  <c r="X452" i="24"/>
  <c r="W452" i="24"/>
  <c r="AA439" i="8" s="1"/>
  <c r="X468" i="24"/>
  <c r="W468" i="24"/>
  <c r="AA455" i="8" s="1"/>
  <c r="X484" i="24"/>
  <c r="W484" i="24"/>
  <c r="AA471" i="8" s="1"/>
  <c r="X500" i="24"/>
  <c r="W500" i="24"/>
  <c r="AA487" i="8" s="1"/>
  <c r="X516" i="24"/>
  <c r="W516" i="24"/>
  <c r="AA503" i="8" s="1"/>
  <c r="X532" i="24"/>
  <c r="W532" i="24"/>
  <c r="AA519" i="8" s="1"/>
  <c r="X548" i="24"/>
  <c r="W548" i="24"/>
  <c r="AA535" i="8" s="1"/>
  <c r="X564" i="24"/>
  <c r="W564" i="24"/>
  <c r="AA551" i="8" s="1"/>
  <c r="X580" i="24"/>
  <c r="W580" i="24"/>
  <c r="AA567" i="8" s="1"/>
  <c r="X596" i="24"/>
  <c r="W596" i="24"/>
  <c r="AA583" i="8" s="1"/>
  <c r="X612" i="24"/>
  <c r="W612" i="24"/>
  <c r="AA599" i="8" s="1"/>
  <c r="W619" i="24"/>
  <c r="AA606" i="8" s="1"/>
  <c r="X619" i="24"/>
  <c r="W627" i="24"/>
  <c r="AA614" i="8" s="1"/>
  <c r="X627" i="24"/>
  <c r="W635" i="24"/>
  <c r="AA622" i="8" s="1"/>
  <c r="X635" i="24"/>
  <c r="W643" i="24"/>
  <c r="AA630" i="8" s="1"/>
  <c r="X643" i="24"/>
  <c r="W651" i="24"/>
  <c r="AA638" i="8" s="1"/>
  <c r="X651" i="24"/>
  <c r="W659" i="24"/>
  <c r="AA646" i="8" s="1"/>
  <c r="X659" i="24"/>
  <c r="W667" i="24"/>
  <c r="AA654" i="8" s="1"/>
  <c r="X667" i="24"/>
  <c r="W1005" i="24"/>
  <c r="AA992" i="8" s="1"/>
  <c r="X1005" i="24"/>
  <c r="X1024" i="24"/>
  <c r="W1024" i="24"/>
  <c r="AA1011" i="8" s="1"/>
  <c r="F10" i="24"/>
  <c r="R12" i="24"/>
  <c r="R13" i="24" s="1"/>
  <c r="R14" i="24" s="1"/>
  <c r="V12" i="24"/>
  <c r="V13" i="24" s="1"/>
  <c r="V14" i="24" s="1"/>
  <c r="Z12" i="24"/>
  <c r="Z13" i="24" s="1"/>
  <c r="Z14" i="24" s="1"/>
  <c r="D13" i="24"/>
  <c r="H13" i="24"/>
  <c r="H14" i="24" s="1"/>
  <c r="X28" i="24"/>
  <c r="X32" i="24" s="1"/>
  <c r="W109" i="24"/>
  <c r="AA96" i="8" s="1"/>
  <c r="W113" i="24"/>
  <c r="AA100" i="8" s="1"/>
  <c r="W117" i="24"/>
  <c r="AA104" i="8" s="1"/>
  <c r="W121" i="24"/>
  <c r="AA108" i="8" s="1"/>
  <c r="W125" i="24"/>
  <c r="AA112" i="8" s="1"/>
  <c r="W129" i="24"/>
  <c r="AA116" i="8" s="1"/>
  <c r="W133" i="24"/>
  <c r="AA120" i="8" s="1"/>
  <c r="W137" i="24"/>
  <c r="AA124" i="8" s="1"/>
  <c r="W141" i="24"/>
  <c r="AA128" i="8" s="1"/>
  <c r="W145" i="24"/>
  <c r="AA132" i="8" s="1"/>
  <c r="W149" i="24"/>
  <c r="AA136" i="8" s="1"/>
  <c r="W153" i="24"/>
  <c r="AA140" i="8" s="1"/>
  <c r="W157" i="24"/>
  <c r="AA144" i="8" s="1"/>
  <c r="W161" i="24"/>
  <c r="AA148" i="8" s="1"/>
  <c r="W165" i="24"/>
  <c r="AA152" i="8" s="1"/>
  <c r="W169" i="24"/>
  <c r="AA156" i="8" s="1"/>
  <c r="W173" i="24"/>
  <c r="AA160" i="8" s="1"/>
  <c r="W177" i="24"/>
  <c r="AA164" i="8" s="1"/>
  <c r="W181" i="24"/>
  <c r="AA168" i="8" s="1"/>
  <c r="W185" i="24"/>
  <c r="AA172" i="8" s="1"/>
  <c r="W189" i="24"/>
  <c r="AA176" i="8" s="1"/>
  <c r="W193" i="24"/>
  <c r="AA180" i="8" s="1"/>
  <c r="W197" i="24"/>
  <c r="AA184" i="8" s="1"/>
  <c r="W201" i="24"/>
  <c r="AA188" i="8" s="1"/>
  <c r="W205" i="24"/>
  <c r="AA192" i="8" s="1"/>
  <c r="W209" i="24"/>
  <c r="AA196" i="8" s="1"/>
  <c r="W213" i="24"/>
  <c r="AA200" i="8" s="1"/>
  <c r="W217" i="24"/>
  <c r="AA204" i="8" s="1"/>
  <c r="W221" i="24"/>
  <c r="AA208" i="8" s="1"/>
  <c r="W225" i="24"/>
  <c r="AA212" i="8" s="1"/>
  <c r="W229" i="24"/>
  <c r="AA216" i="8" s="1"/>
  <c r="W238" i="24"/>
  <c r="AA225" i="8" s="1"/>
  <c r="W246" i="24"/>
  <c r="AA233" i="8" s="1"/>
  <c r="W254" i="24"/>
  <c r="AA241" i="8" s="1"/>
  <c r="W262" i="24"/>
  <c r="AA249" i="8" s="1"/>
  <c r="W270" i="24"/>
  <c r="AA257" i="8" s="1"/>
  <c r="W278" i="24"/>
  <c r="AA265" i="8" s="1"/>
  <c r="X295" i="24"/>
  <c r="X296" i="24"/>
  <c r="W296" i="24"/>
  <c r="AA283" i="8" s="1"/>
  <c r="X311" i="24"/>
  <c r="X312" i="24"/>
  <c r="W312" i="24"/>
  <c r="AA299" i="8" s="1"/>
  <c r="X327" i="24"/>
  <c r="X328" i="24"/>
  <c r="W328" i="24"/>
  <c r="AA315" i="8" s="1"/>
  <c r="X343" i="24"/>
  <c r="X344" i="24"/>
  <c r="W344" i="24"/>
  <c r="AA331" i="8" s="1"/>
  <c r="X359" i="24"/>
  <c r="X360" i="24"/>
  <c r="W360" i="24"/>
  <c r="AA347" i="8" s="1"/>
  <c r="X375" i="24"/>
  <c r="X376" i="24"/>
  <c r="W376" i="24"/>
  <c r="AA363" i="8" s="1"/>
  <c r="X391" i="24"/>
  <c r="X392" i="24"/>
  <c r="W392" i="24"/>
  <c r="AA379" i="8" s="1"/>
  <c r="X407" i="24"/>
  <c r="X408" i="24"/>
  <c r="W408" i="24"/>
  <c r="AA395" i="8" s="1"/>
  <c r="X423" i="24"/>
  <c r="X424" i="24"/>
  <c r="W424" i="24"/>
  <c r="AA411" i="8" s="1"/>
  <c r="X439" i="24"/>
  <c r="X440" i="24"/>
  <c r="W440" i="24"/>
  <c r="AA427" i="8" s="1"/>
  <c r="X455" i="24"/>
  <c r="X456" i="24"/>
  <c r="W456" i="24"/>
  <c r="AA443" i="8" s="1"/>
  <c r="X471" i="24"/>
  <c r="X472" i="24"/>
  <c r="W472" i="24"/>
  <c r="AA459" i="8" s="1"/>
  <c r="X487" i="24"/>
  <c r="X488" i="24"/>
  <c r="W488" i="24"/>
  <c r="AA475" i="8" s="1"/>
  <c r="X503" i="24"/>
  <c r="X504" i="24"/>
  <c r="W504" i="24"/>
  <c r="AA491" i="8" s="1"/>
  <c r="X519" i="24"/>
  <c r="X520" i="24"/>
  <c r="W520" i="24"/>
  <c r="AA507" i="8" s="1"/>
  <c r="X535" i="24"/>
  <c r="X536" i="24"/>
  <c r="W536" i="24"/>
  <c r="AA523" i="8" s="1"/>
  <c r="X551" i="24"/>
  <c r="X552" i="24"/>
  <c r="W552" i="24"/>
  <c r="AA539" i="8" s="1"/>
  <c r="X567" i="24"/>
  <c r="X568" i="24"/>
  <c r="W568" i="24"/>
  <c r="AA555" i="8" s="1"/>
  <c r="X583" i="24"/>
  <c r="X584" i="24"/>
  <c r="W584" i="24"/>
  <c r="AA571" i="8" s="1"/>
  <c r="X599" i="24"/>
  <c r="X600" i="24"/>
  <c r="W600" i="24"/>
  <c r="AA587" i="8" s="1"/>
  <c r="X615" i="24"/>
  <c r="X616" i="24"/>
  <c r="W616" i="24"/>
  <c r="AA603" i="8" s="1"/>
  <c r="X624" i="24"/>
  <c r="W624" i="24"/>
  <c r="AA611" i="8" s="1"/>
  <c r="X632" i="24"/>
  <c r="W632" i="24"/>
  <c r="AA619" i="8" s="1"/>
  <c r="X640" i="24"/>
  <c r="W640" i="24"/>
  <c r="AA627" i="8" s="1"/>
  <c r="X648" i="24"/>
  <c r="W648" i="24"/>
  <c r="AA635" i="8" s="1"/>
  <c r="X656" i="24"/>
  <c r="W656" i="24"/>
  <c r="AA643" i="8" s="1"/>
  <c r="X664" i="24"/>
  <c r="W664" i="24"/>
  <c r="AA651" i="8" s="1"/>
  <c r="X672" i="24"/>
  <c r="W672" i="24"/>
  <c r="AA659" i="8" s="1"/>
  <c r="N11" i="24"/>
  <c r="N13" i="24" s="1"/>
  <c r="N14" i="24" s="1"/>
  <c r="S12" i="24"/>
  <c r="S13" i="24" s="1"/>
  <c r="S14" i="24" s="1"/>
  <c r="W12" i="24"/>
  <c r="W13" i="24" s="1"/>
  <c r="W14" i="24" s="1"/>
  <c r="E13" i="24"/>
  <c r="E12" i="24" s="1"/>
  <c r="W108" i="24"/>
  <c r="AA95" i="8" s="1"/>
  <c r="W112" i="24"/>
  <c r="AA99" i="8" s="1"/>
  <c r="W116" i="24"/>
  <c r="AA103" i="8" s="1"/>
  <c r="W120" i="24"/>
  <c r="AA107" i="8" s="1"/>
  <c r="W124" i="24"/>
  <c r="AA111" i="8" s="1"/>
  <c r="W128" i="24"/>
  <c r="AA115" i="8" s="1"/>
  <c r="W132" i="24"/>
  <c r="AA119" i="8" s="1"/>
  <c r="W136" i="24"/>
  <c r="AA123" i="8" s="1"/>
  <c r="W140" i="24"/>
  <c r="AA127" i="8" s="1"/>
  <c r="W144" i="24"/>
  <c r="AA131" i="8" s="1"/>
  <c r="W148" i="24"/>
  <c r="AA135" i="8" s="1"/>
  <c r="W152" i="24"/>
  <c r="AA139" i="8" s="1"/>
  <c r="W156" i="24"/>
  <c r="AA143" i="8" s="1"/>
  <c r="W160" i="24"/>
  <c r="AA147" i="8" s="1"/>
  <c r="W164" i="24"/>
  <c r="AA151" i="8" s="1"/>
  <c r="W168" i="24"/>
  <c r="AA155" i="8" s="1"/>
  <c r="W172" i="24"/>
  <c r="AA159" i="8" s="1"/>
  <c r="W176" i="24"/>
  <c r="AA163" i="8" s="1"/>
  <c r="W180" i="24"/>
  <c r="AA167" i="8" s="1"/>
  <c r="W184" i="24"/>
  <c r="AA171" i="8" s="1"/>
  <c r="W188" i="24"/>
  <c r="AA175" i="8" s="1"/>
  <c r="W192" i="24"/>
  <c r="AA179" i="8" s="1"/>
  <c r="W196" i="24"/>
  <c r="AA183" i="8" s="1"/>
  <c r="W200" i="24"/>
  <c r="AA187" i="8" s="1"/>
  <c r="W204" i="24"/>
  <c r="AA191" i="8" s="1"/>
  <c r="W208" i="24"/>
  <c r="AA195" i="8" s="1"/>
  <c r="W212" i="24"/>
  <c r="AA199" i="8" s="1"/>
  <c r="W216" i="24"/>
  <c r="AA203" i="8" s="1"/>
  <c r="W220" i="24"/>
  <c r="AA207" i="8" s="1"/>
  <c r="W224" i="24"/>
  <c r="AA211" i="8" s="1"/>
  <c r="W228" i="24"/>
  <c r="AA215" i="8" s="1"/>
  <c r="W232" i="24"/>
  <c r="AA219" i="8" s="1"/>
  <c r="X235" i="24"/>
  <c r="W240" i="24"/>
  <c r="AA227" i="8" s="1"/>
  <c r="X243" i="24"/>
  <c r="W248" i="24"/>
  <c r="AA235" i="8" s="1"/>
  <c r="X251" i="24"/>
  <c r="W256" i="24"/>
  <c r="AA243" i="8" s="1"/>
  <c r="X259" i="24"/>
  <c r="W264" i="24"/>
  <c r="AA251" i="8" s="1"/>
  <c r="X267" i="24"/>
  <c r="W272" i="24"/>
  <c r="AA259" i="8" s="1"/>
  <c r="X275" i="24"/>
  <c r="W280" i="24"/>
  <c r="AA267" i="8" s="1"/>
  <c r="X283" i="24"/>
  <c r="X284" i="24"/>
  <c r="W284" i="24"/>
  <c r="AA271" i="8" s="1"/>
  <c r="X299" i="24"/>
  <c r="X300" i="24"/>
  <c r="W300" i="24"/>
  <c r="AA287" i="8" s="1"/>
  <c r="X315" i="24"/>
  <c r="X316" i="24"/>
  <c r="W316" i="24"/>
  <c r="AA303" i="8" s="1"/>
  <c r="X331" i="24"/>
  <c r="X332" i="24"/>
  <c r="W332" i="24"/>
  <c r="AA319" i="8" s="1"/>
  <c r="X347" i="24"/>
  <c r="X348" i="24"/>
  <c r="W348" i="24"/>
  <c r="AA335" i="8" s="1"/>
  <c r="X363" i="24"/>
  <c r="X364" i="24"/>
  <c r="W364" i="24"/>
  <c r="AA351" i="8" s="1"/>
  <c r="X379" i="24"/>
  <c r="X380" i="24"/>
  <c r="W380" i="24"/>
  <c r="AA367" i="8" s="1"/>
  <c r="X395" i="24"/>
  <c r="X396" i="24"/>
  <c r="W396" i="24"/>
  <c r="AA383" i="8" s="1"/>
  <c r="X411" i="24"/>
  <c r="X412" i="24"/>
  <c r="W412" i="24"/>
  <c r="AA399" i="8" s="1"/>
  <c r="X427" i="24"/>
  <c r="X428" i="24"/>
  <c r="W428" i="24"/>
  <c r="AA415" i="8" s="1"/>
  <c r="X443" i="24"/>
  <c r="X444" i="24"/>
  <c r="W444" i="24"/>
  <c r="AA431" i="8" s="1"/>
  <c r="X459" i="24"/>
  <c r="X460" i="24"/>
  <c r="W460" i="24"/>
  <c r="AA447" i="8" s="1"/>
  <c r="X475" i="24"/>
  <c r="X476" i="24"/>
  <c r="W476" i="24"/>
  <c r="AA463" i="8" s="1"/>
  <c r="X491" i="24"/>
  <c r="X492" i="24"/>
  <c r="W492" i="24"/>
  <c r="AA479" i="8" s="1"/>
  <c r="X507" i="24"/>
  <c r="X508" i="24"/>
  <c r="W508" i="24"/>
  <c r="AA495" i="8" s="1"/>
  <c r="X523" i="24"/>
  <c r="X524" i="24"/>
  <c r="W524" i="24"/>
  <c r="AA511" i="8" s="1"/>
  <c r="X539" i="24"/>
  <c r="X540" i="24"/>
  <c r="W540" i="24"/>
  <c r="AA527" i="8" s="1"/>
  <c r="X555" i="24"/>
  <c r="X556" i="24"/>
  <c r="W556" i="24"/>
  <c r="AA543" i="8" s="1"/>
  <c r="X571" i="24"/>
  <c r="X572" i="24"/>
  <c r="W572" i="24"/>
  <c r="AA559" i="8" s="1"/>
  <c r="X587" i="24"/>
  <c r="X588" i="24"/>
  <c r="W588" i="24"/>
  <c r="AA575" i="8" s="1"/>
  <c r="X603" i="24"/>
  <c r="X604" i="24"/>
  <c r="W604" i="24"/>
  <c r="AA591" i="8" s="1"/>
  <c r="X622" i="24"/>
  <c r="W622" i="24"/>
  <c r="AA609" i="8" s="1"/>
  <c r="X630" i="24"/>
  <c r="W630" i="24"/>
  <c r="AA617" i="8" s="1"/>
  <c r="X638" i="24"/>
  <c r="W638" i="24"/>
  <c r="AA625" i="8" s="1"/>
  <c r="X646" i="24"/>
  <c r="W646" i="24"/>
  <c r="AA633" i="8" s="1"/>
  <c r="X654" i="24"/>
  <c r="W654" i="24"/>
  <c r="AA641" i="8" s="1"/>
  <c r="X662" i="24"/>
  <c r="W662" i="24"/>
  <c r="AA649" i="8" s="1"/>
  <c r="X670" i="24"/>
  <c r="W670" i="24"/>
  <c r="AA657" i="8" s="1"/>
  <c r="X1050" i="24"/>
  <c r="W1050" i="24"/>
  <c r="AA1037" i="8" s="1"/>
  <c r="W1101" i="24"/>
  <c r="AA1088" i="8" s="1"/>
  <c r="X1101" i="24"/>
  <c r="W1109" i="24"/>
  <c r="AA1096" i="8" s="1"/>
  <c r="X1109" i="24"/>
  <c r="W1117" i="24"/>
  <c r="AA1104" i="8" s="1"/>
  <c r="X1117" i="24"/>
  <c r="W1125" i="24"/>
  <c r="AA1112" i="8" s="1"/>
  <c r="X1125" i="24"/>
  <c r="W1133" i="24"/>
  <c r="AA1120" i="8" s="1"/>
  <c r="X1133" i="24"/>
  <c r="W1141" i="24"/>
  <c r="AA1128" i="8" s="1"/>
  <c r="X1141" i="24"/>
  <c r="W1149" i="24"/>
  <c r="AA1136" i="8" s="1"/>
  <c r="X1149" i="24"/>
  <c r="W1157" i="24"/>
  <c r="AA1144" i="8" s="1"/>
  <c r="X1157" i="24"/>
  <c r="W1165" i="24"/>
  <c r="AA1152" i="8" s="1"/>
  <c r="X1165" i="24"/>
  <c r="W1173" i="24"/>
  <c r="AA1160" i="8" s="1"/>
  <c r="X1173" i="24"/>
  <c r="W1181" i="24"/>
  <c r="AA1168" i="8" s="1"/>
  <c r="X1181" i="24"/>
  <c r="W1189" i="24"/>
  <c r="AA1176" i="8" s="1"/>
  <c r="X1189" i="24"/>
  <c r="W1197" i="24"/>
  <c r="AA1184" i="8" s="1"/>
  <c r="X1197" i="24"/>
  <c r="W1205" i="24"/>
  <c r="AA1192" i="8" s="1"/>
  <c r="X1205" i="24"/>
  <c r="W1209" i="24"/>
  <c r="AA1196" i="8" s="1"/>
  <c r="X1209" i="24"/>
  <c r="X1230" i="24"/>
  <c r="W1230" i="24"/>
  <c r="AA1217" i="8" s="1"/>
  <c r="W1237" i="24"/>
  <c r="AA1224" i="8" s="1"/>
  <c r="X1237" i="24"/>
  <c r="W1241" i="24"/>
  <c r="AA1228" i="8" s="1"/>
  <c r="X1241" i="24"/>
  <c r="X1262" i="24"/>
  <c r="W1262" i="24"/>
  <c r="AA1249" i="8" s="1"/>
  <c r="X1278" i="24"/>
  <c r="W1278" i="24"/>
  <c r="AA1265" i="8" s="1"/>
  <c r="X1294" i="24"/>
  <c r="W1294" i="24"/>
  <c r="AA1281" i="8" s="1"/>
  <c r="X1310" i="24"/>
  <c r="W1310" i="24"/>
  <c r="AA1297" i="8" s="1"/>
  <c r="X1326" i="24"/>
  <c r="W1326" i="24"/>
  <c r="AA1313" i="8" s="1"/>
  <c r="X1342" i="24"/>
  <c r="W1342" i="24"/>
  <c r="AA1329" i="8" s="1"/>
  <c r="X1358" i="24"/>
  <c r="W1358" i="24"/>
  <c r="AA1345" i="8" s="1"/>
  <c r="X1374" i="24"/>
  <c r="W1374" i="24"/>
  <c r="AA1361" i="8" s="1"/>
  <c r="X1390" i="24"/>
  <c r="W1390" i="24"/>
  <c r="AA1377" i="8" s="1"/>
  <c r="X1406" i="24"/>
  <c r="W1406" i="24"/>
  <c r="AA1393" i="8" s="1"/>
  <c r="X1422" i="24"/>
  <c r="W1422" i="24"/>
  <c r="AA1409" i="8" s="1"/>
  <c r="X1438" i="24"/>
  <c r="W1438" i="24"/>
  <c r="AA1425" i="8" s="1"/>
  <c r="X1442" i="24"/>
  <c r="W1442" i="24"/>
  <c r="AA1429" i="8" s="1"/>
  <c r="X1446" i="24"/>
  <c r="W1446" i="24"/>
  <c r="AA1433" i="8" s="1"/>
  <c r="X1450" i="24"/>
  <c r="W1450" i="24"/>
  <c r="AA1437" i="8" s="1"/>
  <c r="X1454" i="24"/>
  <c r="W1454" i="24"/>
  <c r="AA1441" i="8" s="1"/>
  <c r="X1458" i="24"/>
  <c r="W1458" i="24"/>
  <c r="AA1445" i="8" s="1"/>
  <c r="X1462" i="24"/>
  <c r="W1462" i="24"/>
  <c r="AA1449" i="8" s="1"/>
  <c r="X1466" i="24"/>
  <c r="W1466" i="24"/>
  <c r="AA1453" i="8" s="1"/>
  <c r="X1470" i="24"/>
  <c r="W1470" i="24"/>
  <c r="AA1457" i="8" s="1"/>
  <c r="X1474" i="24"/>
  <c r="W1474" i="24"/>
  <c r="AA1461" i="8" s="1"/>
  <c r="X1478" i="24"/>
  <c r="W1478" i="24"/>
  <c r="AA1465" i="8" s="1"/>
  <c r="X1482" i="24"/>
  <c r="W1482" i="24"/>
  <c r="AA1469" i="8" s="1"/>
  <c r="X1486" i="24"/>
  <c r="W1486" i="24"/>
  <c r="AA1473" i="8" s="1"/>
  <c r="X1490" i="24"/>
  <c r="W1490" i="24"/>
  <c r="AA1477" i="8" s="1"/>
  <c r="X1494" i="24"/>
  <c r="W1494" i="24"/>
  <c r="AA1481" i="8" s="1"/>
  <c r="X1498" i="24"/>
  <c r="W1498" i="24"/>
  <c r="AA1485" i="8" s="1"/>
  <c r="X1502" i="24"/>
  <c r="W1502" i="24"/>
  <c r="AA1489" i="8" s="1"/>
  <c r="X1506" i="24"/>
  <c r="W1506" i="24"/>
  <c r="AA1493" i="8" s="1"/>
  <c r="X1510" i="24"/>
  <c r="W1510" i="24"/>
  <c r="AA1497" i="8" s="1"/>
  <c r="X1514" i="24"/>
  <c r="W1514" i="24"/>
  <c r="AA1501" i="8" s="1"/>
  <c r="X1518" i="24"/>
  <c r="W1518" i="24"/>
  <c r="AA1505" i="8" s="1"/>
  <c r="X1522" i="24"/>
  <c r="W1522" i="24"/>
  <c r="AA1509" i="8" s="1"/>
  <c r="X998" i="24"/>
  <c r="W998" i="24"/>
  <c r="AA985" i="8" s="1"/>
  <c r="X1018" i="24"/>
  <c r="W1018" i="24"/>
  <c r="AA1005" i="8" s="1"/>
  <c r="X1020" i="24"/>
  <c r="W1020" i="24"/>
  <c r="AA1007" i="8" s="1"/>
  <c r="W1029" i="24"/>
  <c r="AA1016" i="8" s="1"/>
  <c r="X1029" i="24"/>
  <c r="X1058" i="24"/>
  <c r="W1058" i="24"/>
  <c r="AA1045" i="8" s="1"/>
  <c r="X1066" i="24"/>
  <c r="W1066" i="24"/>
  <c r="AA1053" i="8" s="1"/>
  <c r="X1074" i="24"/>
  <c r="W1074" i="24"/>
  <c r="AA1061" i="8" s="1"/>
  <c r="X1082" i="24"/>
  <c r="W1082" i="24"/>
  <c r="AA1069" i="8" s="1"/>
  <c r="X1090" i="24"/>
  <c r="W1090" i="24"/>
  <c r="AA1077" i="8" s="1"/>
  <c r="X1098" i="24"/>
  <c r="W1098" i="24"/>
  <c r="AA1085" i="8" s="1"/>
  <c r="X1106" i="24"/>
  <c r="W1106" i="24"/>
  <c r="AA1093" i="8" s="1"/>
  <c r="X1114" i="24"/>
  <c r="W1114" i="24"/>
  <c r="AA1101" i="8" s="1"/>
  <c r="X1122" i="24"/>
  <c r="W1122" i="24"/>
  <c r="AA1109" i="8" s="1"/>
  <c r="X1130" i="24"/>
  <c r="W1130" i="24"/>
  <c r="AA1117" i="8" s="1"/>
  <c r="X1138" i="24"/>
  <c r="W1138" i="24"/>
  <c r="AA1125" i="8" s="1"/>
  <c r="X1146" i="24"/>
  <c r="W1146" i="24"/>
  <c r="AA1133" i="8" s="1"/>
  <c r="X1154" i="24"/>
  <c r="W1154" i="24"/>
  <c r="AA1141" i="8" s="1"/>
  <c r="X1162" i="24"/>
  <c r="W1162" i="24"/>
  <c r="AA1149" i="8" s="1"/>
  <c r="X1170" i="24"/>
  <c r="W1170" i="24"/>
  <c r="AA1157" i="8" s="1"/>
  <c r="X1178" i="24"/>
  <c r="W1178" i="24"/>
  <c r="AA1165" i="8" s="1"/>
  <c r="X1186" i="24"/>
  <c r="W1186" i="24"/>
  <c r="AA1173" i="8" s="1"/>
  <c r="X1194" i="24"/>
  <c r="W1194" i="24"/>
  <c r="AA1181" i="8" s="1"/>
  <c r="X1202" i="24"/>
  <c r="W1202" i="24"/>
  <c r="AA1189" i="8" s="1"/>
  <c r="X1234" i="24"/>
  <c r="W1234" i="24"/>
  <c r="AA1221" i="8" s="1"/>
  <c r="X1266" i="24"/>
  <c r="W1266" i="24"/>
  <c r="AA1253" i="8" s="1"/>
  <c r="X1282" i="24"/>
  <c r="W1282" i="24"/>
  <c r="AA1269" i="8" s="1"/>
  <c r="X1298" i="24"/>
  <c r="W1298" i="24"/>
  <c r="AA1285" i="8" s="1"/>
  <c r="X1314" i="24"/>
  <c r="W1314" i="24"/>
  <c r="AA1301" i="8" s="1"/>
  <c r="X1330" i="24"/>
  <c r="W1330" i="24"/>
  <c r="AA1317" i="8" s="1"/>
  <c r="X1346" i="24"/>
  <c r="W1346" i="24"/>
  <c r="AA1333" i="8" s="1"/>
  <c r="X1362" i="24"/>
  <c r="W1362" i="24"/>
  <c r="AA1349" i="8" s="1"/>
  <c r="X1378" i="24"/>
  <c r="W1378" i="24"/>
  <c r="AA1365" i="8" s="1"/>
  <c r="X1394" i="24"/>
  <c r="W1394" i="24"/>
  <c r="AA1381" i="8" s="1"/>
  <c r="X1410" i="24"/>
  <c r="W1410" i="24"/>
  <c r="AA1397" i="8" s="1"/>
  <c r="X1426" i="24"/>
  <c r="W1426" i="24"/>
  <c r="AA1413" i="8" s="1"/>
  <c r="X1016" i="24"/>
  <c r="W1016" i="24"/>
  <c r="AA1003" i="8" s="1"/>
  <c r="W1037" i="24"/>
  <c r="AA1024" i="8" s="1"/>
  <c r="X1037" i="24"/>
  <c r="X1056" i="24"/>
  <c r="W1056" i="24"/>
  <c r="AA1043" i="8" s="1"/>
  <c r="X1052" i="24"/>
  <c r="W1052" i="24"/>
  <c r="AA1039" i="8" s="1"/>
  <c r="X1002" i="24"/>
  <c r="W1002" i="24"/>
  <c r="AA989" i="8" s="1"/>
  <c r="W1013" i="24"/>
  <c r="AA1000" i="8" s="1"/>
  <c r="X1013" i="24"/>
  <c r="X1034" i="24"/>
  <c r="W1034" i="24"/>
  <c r="AA1021" i="8" s="1"/>
  <c r="W1045" i="24"/>
  <c r="AA1032" i="8" s="1"/>
  <c r="X1045" i="24"/>
  <c r="X1064" i="24"/>
  <c r="W1064" i="24"/>
  <c r="AA1051" i="8" s="1"/>
  <c r="X1072" i="24"/>
  <c r="W1072" i="24"/>
  <c r="AA1059" i="8" s="1"/>
  <c r="X1080" i="24"/>
  <c r="W1080" i="24"/>
  <c r="AA1067" i="8" s="1"/>
  <c r="X1088" i="24"/>
  <c r="W1088" i="24"/>
  <c r="AA1075" i="8" s="1"/>
  <c r="X1096" i="24"/>
  <c r="W1096" i="24"/>
  <c r="AA1083" i="8" s="1"/>
  <c r="X1104" i="24"/>
  <c r="W1104" i="24"/>
  <c r="AA1091" i="8" s="1"/>
  <c r="X1112" i="24"/>
  <c r="W1112" i="24"/>
  <c r="AA1099" i="8" s="1"/>
  <c r="X1120" i="24"/>
  <c r="W1120" i="24"/>
  <c r="AA1107" i="8" s="1"/>
  <c r="X1128" i="24"/>
  <c r="W1128" i="24"/>
  <c r="AA1115" i="8" s="1"/>
  <c r="X1136" i="24"/>
  <c r="W1136" i="24"/>
  <c r="AA1123" i="8" s="1"/>
  <c r="X1144" i="24"/>
  <c r="W1144" i="24"/>
  <c r="AA1131" i="8" s="1"/>
  <c r="X1152" i="24"/>
  <c r="W1152" i="24"/>
  <c r="AA1139" i="8" s="1"/>
  <c r="X1160" i="24"/>
  <c r="W1160" i="24"/>
  <c r="AA1147" i="8" s="1"/>
  <c r="X1168" i="24"/>
  <c r="W1168" i="24"/>
  <c r="AA1155" i="8" s="1"/>
  <c r="X1176" i="24"/>
  <c r="W1176" i="24"/>
  <c r="AA1163" i="8" s="1"/>
  <c r="X1184" i="24"/>
  <c r="W1184" i="24"/>
  <c r="AA1171" i="8" s="1"/>
  <c r="X1192" i="24"/>
  <c r="W1192" i="24"/>
  <c r="AA1179" i="8" s="1"/>
  <c r="X1200" i="24"/>
  <c r="W1200" i="24"/>
  <c r="AA1187" i="8" s="1"/>
  <c r="X1214" i="24"/>
  <c r="W1214" i="24"/>
  <c r="AA1201" i="8" s="1"/>
  <c r="W1221" i="24"/>
  <c r="AA1208" i="8" s="1"/>
  <c r="X1221" i="24"/>
  <c r="W1225" i="24"/>
  <c r="AA1212" i="8" s="1"/>
  <c r="X1225" i="24"/>
  <c r="X1246" i="24"/>
  <c r="W1246" i="24"/>
  <c r="AA1233" i="8" s="1"/>
  <c r="W1253" i="24"/>
  <c r="AA1240" i="8" s="1"/>
  <c r="X1253" i="24"/>
  <c r="W1257" i="24"/>
  <c r="AA1244" i="8" s="1"/>
  <c r="X1257" i="24"/>
  <c r="X1010" i="24"/>
  <c r="W1010" i="24"/>
  <c r="AA997" i="8" s="1"/>
  <c r="W1021" i="24"/>
  <c r="AA1008" i="8" s="1"/>
  <c r="X1021" i="24"/>
  <c r="X1042" i="24"/>
  <c r="W1042" i="24"/>
  <c r="AA1029" i="8" s="1"/>
  <c r="W1053" i="24"/>
  <c r="AA1040" i="8" s="1"/>
  <c r="X1053" i="24"/>
  <c r="X1218" i="24"/>
  <c r="W1218" i="24"/>
  <c r="AA1205" i="8" s="1"/>
  <c r="X1250" i="24"/>
  <c r="W1250" i="24"/>
  <c r="AA1237" i="8" s="1"/>
  <c r="X1206" i="24"/>
  <c r="W1206" i="24"/>
  <c r="AA1193" i="8" s="1"/>
  <c r="X1222" i="24"/>
  <c r="W1222" i="24"/>
  <c r="AA1209" i="8" s="1"/>
  <c r="X1238" i="24"/>
  <c r="W1238" i="24"/>
  <c r="AA1225" i="8" s="1"/>
  <c r="X1254" i="24"/>
  <c r="W1254" i="24"/>
  <c r="AA1241" i="8" s="1"/>
  <c r="X1270" i="24"/>
  <c r="W1270" i="24"/>
  <c r="AA1257" i="8" s="1"/>
  <c r="X1286" i="24"/>
  <c r="W1286" i="24"/>
  <c r="AA1273" i="8" s="1"/>
  <c r="X1302" i="24"/>
  <c r="W1302" i="24"/>
  <c r="AA1289" i="8" s="1"/>
  <c r="X1318" i="24"/>
  <c r="W1318" i="24"/>
  <c r="AA1305" i="8" s="1"/>
  <c r="X1334" i="24"/>
  <c r="W1334" i="24"/>
  <c r="AA1321" i="8" s="1"/>
  <c r="X1350" i="24"/>
  <c r="W1350" i="24"/>
  <c r="AA1337" i="8" s="1"/>
  <c r="X1366" i="24"/>
  <c r="W1366" i="24"/>
  <c r="AA1353" i="8" s="1"/>
  <c r="X1382" i="24"/>
  <c r="W1382" i="24"/>
  <c r="AA1369" i="8" s="1"/>
  <c r="X1398" i="24"/>
  <c r="W1398" i="24"/>
  <c r="AA1385" i="8" s="1"/>
  <c r="X1414" i="24"/>
  <c r="W1414" i="24"/>
  <c r="AA1401" i="8" s="1"/>
  <c r="X1430" i="24"/>
  <c r="W1430" i="24"/>
  <c r="AA1417" i="8" s="1"/>
  <c r="X1210" i="24"/>
  <c r="W1210" i="24"/>
  <c r="AA1197" i="8" s="1"/>
  <c r="X1226" i="24"/>
  <c r="W1226" i="24"/>
  <c r="AA1213" i="8" s="1"/>
  <c r="X1242" i="24"/>
  <c r="W1242" i="24"/>
  <c r="AA1229" i="8" s="1"/>
  <c r="X1258" i="24"/>
  <c r="W1258" i="24"/>
  <c r="AA1245" i="8" s="1"/>
  <c r="X1274" i="24"/>
  <c r="W1274" i="24"/>
  <c r="AA1261" i="8" s="1"/>
  <c r="X1290" i="24"/>
  <c r="W1290" i="24"/>
  <c r="AA1277" i="8" s="1"/>
  <c r="X1306" i="24"/>
  <c r="W1306" i="24"/>
  <c r="AA1293" i="8" s="1"/>
  <c r="X1322" i="24"/>
  <c r="W1322" i="24"/>
  <c r="AA1309" i="8" s="1"/>
  <c r="X1338" i="24"/>
  <c r="W1338" i="24"/>
  <c r="AA1325" i="8" s="1"/>
  <c r="X1354" i="24"/>
  <c r="W1354" i="24"/>
  <c r="AA1341" i="8" s="1"/>
  <c r="X1370" i="24"/>
  <c r="W1370" i="24"/>
  <c r="AA1357" i="8" s="1"/>
  <c r="X1386" i="24"/>
  <c r="W1386" i="24"/>
  <c r="AA1373" i="8" s="1"/>
  <c r="X1402" i="24"/>
  <c r="W1402" i="24"/>
  <c r="AA1389" i="8" s="1"/>
  <c r="X1418" i="24"/>
  <c r="W1418" i="24"/>
  <c r="AA1405" i="8" s="1"/>
  <c r="X1434" i="24"/>
  <c r="W1434" i="24"/>
  <c r="AA1421" i="8" s="1"/>
  <c r="X1784" i="24"/>
  <c r="W1784" i="24"/>
  <c r="AA1771" i="8" s="1"/>
  <c r="X1897" i="24"/>
  <c r="W1897" i="24"/>
  <c r="AA1884" i="8" s="1"/>
  <c r="X2031" i="24"/>
  <c r="W2031" i="24"/>
  <c r="AA2018" i="8" s="1"/>
  <c r="W2042" i="24"/>
  <c r="AA2029" i="8" s="1"/>
  <c r="X2042" i="24"/>
  <c r="X2063" i="24"/>
  <c r="W2063" i="24"/>
  <c r="AA2050" i="8" s="1"/>
  <c r="W2074" i="24"/>
  <c r="AA2061" i="8" s="1"/>
  <c r="X2074" i="24"/>
  <c r="X2095" i="24"/>
  <c r="W2095" i="24"/>
  <c r="AA2082" i="8" s="1"/>
  <c r="W2106" i="24"/>
  <c r="AA2093" i="8" s="1"/>
  <c r="X2106" i="24"/>
  <c r="X2467" i="24"/>
  <c r="W2467" i="24"/>
  <c r="AA2454" i="8" s="1"/>
  <c r="X2483" i="24"/>
  <c r="W2483" i="24"/>
  <c r="X2499" i="24"/>
  <c r="W2499" i="24"/>
  <c r="X2505" i="24"/>
  <c r="W2505" i="24"/>
  <c r="X1625" i="24"/>
  <c r="W1625" i="24"/>
  <c r="AA1612" i="8" s="1"/>
  <c r="X1629" i="24"/>
  <c r="W1629" i="24"/>
  <c r="AA1616" i="8" s="1"/>
  <c r="X1633" i="24"/>
  <c r="W1633" i="24"/>
  <c r="AA1620" i="8" s="1"/>
  <c r="X1637" i="24"/>
  <c r="W1637" i="24"/>
  <c r="AA1624" i="8" s="1"/>
  <c r="X1641" i="24"/>
  <c r="W1641" i="24"/>
  <c r="AA1628" i="8" s="1"/>
  <c r="X1645" i="24"/>
  <c r="W1645" i="24"/>
  <c r="AA1632" i="8" s="1"/>
  <c r="X1649" i="24"/>
  <c r="W1649" i="24"/>
  <c r="AA1636" i="8" s="1"/>
  <c r="X1653" i="24"/>
  <c r="W1653" i="24"/>
  <c r="AA1640" i="8" s="1"/>
  <c r="X1657" i="24"/>
  <c r="W1657" i="24"/>
  <c r="AA1644" i="8" s="1"/>
  <c r="X1661" i="24"/>
  <c r="W1661" i="24"/>
  <c r="AA1648" i="8" s="1"/>
  <c r="X1665" i="24"/>
  <c r="W1665" i="24"/>
  <c r="AA1652" i="8" s="1"/>
  <c r="X1669" i="24"/>
  <c r="W1669" i="24"/>
  <c r="AA1656" i="8" s="1"/>
  <c r="X1673" i="24"/>
  <c r="W1673" i="24"/>
  <c r="AA1660" i="8" s="1"/>
  <c r="X1677" i="24"/>
  <c r="W1677" i="24"/>
  <c r="AA1664" i="8" s="1"/>
  <c r="X1681" i="24"/>
  <c r="W1681" i="24"/>
  <c r="AA1668" i="8" s="1"/>
  <c r="X1685" i="24"/>
  <c r="W1685" i="24"/>
  <c r="AA1672" i="8" s="1"/>
  <c r="X1689" i="24"/>
  <c r="W1689" i="24"/>
  <c r="AA1676" i="8" s="1"/>
  <c r="X1693" i="24"/>
  <c r="W1693" i="24"/>
  <c r="AA1680" i="8" s="1"/>
  <c r="X1697" i="24"/>
  <c r="W1697" i="24"/>
  <c r="AA1684" i="8" s="1"/>
  <c r="X1701" i="24"/>
  <c r="W1701" i="24"/>
  <c r="AA1688" i="8" s="1"/>
  <c r="X1705" i="24"/>
  <c r="W1705" i="24"/>
  <c r="AA1692" i="8" s="1"/>
  <c r="X1709" i="24"/>
  <c r="W1709" i="24"/>
  <c r="AA1696" i="8" s="1"/>
  <c r="X1713" i="24"/>
  <c r="W1713" i="24"/>
  <c r="AA1700" i="8" s="1"/>
  <c r="X1717" i="24"/>
  <c r="W1717" i="24"/>
  <c r="AA1704" i="8" s="1"/>
  <c r="X1721" i="24"/>
  <c r="W1721" i="24"/>
  <c r="AA1708" i="8" s="1"/>
  <c r="X1725" i="24"/>
  <c r="W1725" i="24"/>
  <c r="AA1712" i="8" s="1"/>
  <c r="X1729" i="24"/>
  <c r="W1729" i="24"/>
  <c r="AA1716" i="8" s="1"/>
  <c r="X1733" i="24"/>
  <c r="W1733" i="24"/>
  <c r="AA1720" i="8" s="1"/>
  <c r="X1737" i="24"/>
  <c r="W1737" i="24"/>
  <c r="AA1724" i="8" s="1"/>
  <c r="X1741" i="24"/>
  <c r="W1741" i="24"/>
  <c r="AA1728" i="8" s="1"/>
  <c r="X1745" i="24"/>
  <c r="W1745" i="24"/>
  <c r="AA1732" i="8" s="1"/>
  <c r="X1749" i="24"/>
  <c r="W1749" i="24"/>
  <c r="AA1736" i="8" s="1"/>
  <c r="X1753" i="24"/>
  <c r="W1753" i="24"/>
  <c r="AA1740" i="8" s="1"/>
  <c r="X1757" i="24"/>
  <c r="W1757" i="24"/>
  <c r="AA1744" i="8" s="1"/>
  <c r="X1761" i="24"/>
  <c r="W1761" i="24"/>
  <c r="AA1748" i="8" s="1"/>
  <c r="X1765" i="24"/>
  <c r="W1765" i="24"/>
  <c r="AA1752" i="8" s="1"/>
  <c r="X1769" i="24"/>
  <c r="W1769" i="24"/>
  <c r="AA1756" i="8" s="1"/>
  <c r="X1780" i="24"/>
  <c r="W1780" i="24"/>
  <c r="AA1767" i="8" s="1"/>
  <c r="X1796" i="24"/>
  <c r="W1796" i="24"/>
  <c r="AA1783" i="8" s="1"/>
  <c r="X1800" i="24"/>
  <c r="W1800" i="24"/>
  <c r="AA1787" i="8" s="1"/>
  <c r="X1804" i="24"/>
  <c r="W1804" i="24"/>
  <c r="AA1791" i="8" s="1"/>
  <c r="X1808" i="24"/>
  <c r="W1808" i="24"/>
  <c r="AA1795" i="8" s="1"/>
  <c r="X1812" i="24"/>
  <c r="W1812" i="24"/>
  <c r="AA1799" i="8" s="1"/>
  <c r="X1816" i="24"/>
  <c r="W1816" i="24"/>
  <c r="AA1803" i="8" s="1"/>
  <c r="X1820" i="24"/>
  <c r="W1820" i="24"/>
  <c r="AA1807" i="8" s="1"/>
  <c r="X1824" i="24"/>
  <c r="W1824" i="24"/>
  <c r="AA1811" i="8" s="1"/>
  <c r="X1828" i="24"/>
  <c r="W1828" i="24"/>
  <c r="AA1815" i="8" s="1"/>
  <c r="X1832" i="24"/>
  <c r="W1832" i="24"/>
  <c r="AA1819" i="8" s="1"/>
  <c r="X1836" i="24"/>
  <c r="W1836" i="24"/>
  <c r="AA1823" i="8" s="1"/>
  <c r="X1840" i="24"/>
  <c r="W1840" i="24"/>
  <c r="AA1827" i="8" s="1"/>
  <c r="X1844" i="24"/>
  <c r="W1844" i="24"/>
  <c r="AA1831" i="8" s="1"/>
  <c r="X1848" i="24"/>
  <c r="W1848" i="24"/>
  <c r="AA1835" i="8" s="1"/>
  <c r="X1852" i="24"/>
  <c r="W1852" i="24"/>
  <c r="AA1839" i="8" s="1"/>
  <c r="X1856" i="24"/>
  <c r="W1856" i="24"/>
  <c r="AA1843" i="8" s="1"/>
  <c r="X1860" i="24"/>
  <c r="W1860" i="24"/>
  <c r="AA1847" i="8" s="1"/>
  <c r="X1864" i="24"/>
  <c r="W1864" i="24"/>
  <c r="AA1851" i="8" s="1"/>
  <c r="X1889" i="24"/>
  <c r="W1889" i="24"/>
  <c r="AA1876" i="8" s="1"/>
  <c r="X1919" i="24"/>
  <c r="W1919" i="24"/>
  <c r="AA1906" i="8" s="1"/>
  <c r="X1935" i="24"/>
  <c r="W1935" i="24"/>
  <c r="AA1922" i="8" s="1"/>
  <c r="X1951" i="24"/>
  <c r="W1951" i="24"/>
  <c r="AA1938" i="8" s="1"/>
  <c r="X1967" i="24"/>
  <c r="W1967" i="24"/>
  <c r="AA1954" i="8" s="1"/>
  <c r="X1983" i="24"/>
  <c r="W1983" i="24"/>
  <c r="AA1970" i="8" s="1"/>
  <c r="X1999" i="24"/>
  <c r="W1999" i="24"/>
  <c r="AA1986" i="8" s="1"/>
  <c r="W2018" i="24"/>
  <c r="AA2005" i="8" s="1"/>
  <c r="X2018" i="24"/>
  <c r="W1524" i="24"/>
  <c r="AA1511" i="8" s="1"/>
  <c r="W1528" i="24"/>
  <c r="AA1515" i="8" s="1"/>
  <c r="W1532" i="24"/>
  <c r="AA1519" i="8" s="1"/>
  <c r="W1536" i="24"/>
  <c r="AA1523" i="8" s="1"/>
  <c r="W1540" i="24"/>
  <c r="AA1527" i="8" s="1"/>
  <c r="W1544" i="24"/>
  <c r="AA1531" i="8" s="1"/>
  <c r="W1548" i="24"/>
  <c r="AA1535" i="8" s="1"/>
  <c r="W1552" i="24"/>
  <c r="AA1539" i="8" s="1"/>
  <c r="W1556" i="24"/>
  <c r="AA1543" i="8" s="1"/>
  <c r="W1560" i="24"/>
  <c r="AA1547" i="8" s="1"/>
  <c r="W1564" i="24"/>
  <c r="AA1551" i="8" s="1"/>
  <c r="W1568" i="24"/>
  <c r="AA1555" i="8" s="1"/>
  <c r="W1572" i="24"/>
  <c r="AA1559" i="8" s="1"/>
  <c r="W1576" i="24"/>
  <c r="AA1563" i="8" s="1"/>
  <c r="W1580" i="24"/>
  <c r="AA1567" i="8" s="1"/>
  <c r="W1584" i="24"/>
  <c r="AA1571" i="8" s="1"/>
  <c r="W1588" i="24"/>
  <c r="AA1575" i="8" s="1"/>
  <c r="W1594" i="24"/>
  <c r="AA1581" i="8" s="1"/>
  <c r="X1597" i="24"/>
  <c r="W1602" i="24"/>
  <c r="AA1589" i="8" s="1"/>
  <c r="X1605" i="24"/>
  <c r="W1610" i="24"/>
  <c r="AA1597" i="8" s="1"/>
  <c r="X1613" i="24"/>
  <c r="W1618" i="24"/>
  <c r="AA1605" i="8" s="1"/>
  <c r="X1621" i="24"/>
  <c r="X1776" i="24"/>
  <c r="W1776" i="24"/>
  <c r="AA1763" i="8" s="1"/>
  <c r="X1792" i="24"/>
  <c r="W1792" i="24"/>
  <c r="AA1779" i="8" s="1"/>
  <c r="X1881" i="24"/>
  <c r="W1881" i="24"/>
  <c r="AA1868" i="8" s="1"/>
  <c r="X1917" i="24"/>
  <c r="W1917" i="24"/>
  <c r="AA1904" i="8" s="1"/>
  <c r="X1933" i="24"/>
  <c r="W1933" i="24"/>
  <c r="AA1920" i="8" s="1"/>
  <c r="X1949" i="24"/>
  <c r="W1949" i="24"/>
  <c r="AA1936" i="8" s="1"/>
  <c r="X1965" i="24"/>
  <c r="W1965" i="24"/>
  <c r="AA1952" i="8" s="1"/>
  <c r="X1981" i="24"/>
  <c r="W1981" i="24"/>
  <c r="AA1968" i="8" s="1"/>
  <c r="X1997" i="24"/>
  <c r="W1997" i="24"/>
  <c r="AA1984" i="8" s="1"/>
  <c r="X2015" i="24"/>
  <c r="W2015" i="24"/>
  <c r="AA2002" i="8" s="1"/>
  <c r="X1772" i="24"/>
  <c r="W1772" i="24"/>
  <c r="AA1759" i="8" s="1"/>
  <c r="X1788" i="24"/>
  <c r="W1788" i="24"/>
  <c r="AA1775" i="8" s="1"/>
  <c r="X1873" i="24"/>
  <c r="W1873" i="24"/>
  <c r="AA1860" i="8" s="1"/>
  <c r="X1905" i="24"/>
  <c r="W1905" i="24"/>
  <c r="AA1892" i="8" s="1"/>
  <c r="W1773" i="24"/>
  <c r="AA1760" i="8" s="1"/>
  <c r="W1777" i="24"/>
  <c r="AA1764" i="8" s="1"/>
  <c r="W1781" i="24"/>
  <c r="AA1768" i="8" s="1"/>
  <c r="W1785" i="24"/>
  <c r="AA1772" i="8" s="1"/>
  <c r="W1789" i="24"/>
  <c r="AA1776" i="8" s="1"/>
  <c r="W1793" i="24"/>
  <c r="AA1780" i="8" s="1"/>
  <c r="W1871" i="24"/>
  <c r="AA1858" i="8" s="1"/>
  <c r="X1874" i="24"/>
  <c r="W1879" i="24"/>
  <c r="AA1866" i="8" s="1"/>
  <c r="X1882" i="24"/>
  <c r="W1887" i="24"/>
  <c r="AA1874" i="8" s="1"/>
  <c r="X1890" i="24"/>
  <c r="W1895" i="24"/>
  <c r="AA1882" i="8" s="1"/>
  <c r="X1898" i="24"/>
  <c r="W1903" i="24"/>
  <c r="AA1890" i="8" s="1"/>
  <c r="X1906" i="24"/>
  <c r="W1913" i="24"/>
  <c r="AA1900" i="8" s="1"/>
  <c r="W1915" i="24"/>
  <c r="AA1902" i="8" s="1"/>
  <c r="W1929" i="24"/>
  <c r="AA1916" i="8" s="1"/>
  <c r="W1931" i="24"/>
  <c r="AA1918" i="8" s="1"/>
  <c r="W1945" i="24"/>
  <c r="AA1932" i="8" s="1"/>
  <c r="W1947" i="24"/>
  <c r="AA1934" i="8" s="1"/>
  <c r="W1961" i="24"/>
  <c r="AA1948" i="8" s="1"/>
  <c r="W1963" i="24"/>
  <c r="AA1950" i="8" s="1"/>
  <c r="W1977" i="24"/>
  <c r="AA1964" i="8" s="1"/>
  <c r="W1979" i="24"/>
  <c r="AA1966" i="8" s="1"/>
  <c r="W1993" i="24"/>
  <c r="AA1980" i="8" s="1"/>
  <c r="W1995" i="24"/>
  <c r="AA1982" i="8" s="1"/>
  <c r="W2009" i="24"/>
  <c r="AA1996" i="8" s="1"/>
  <c r="W2011" i="24"/>
  <c r="AA1998" i="8" s="1"/>
  <c r="X2039" i="24"/>
  <c r="W2039" i="24"/>
  <c r="AA2026" i="8" s="1"/>
  <c r="W2050" i="24"/>
  <c r="AA2037" i="8" s="1"/>
  <c r="X2050" i="24"/>
  <c r="X2071" i="24"/>
  <c r="W2071" i="24"/>
  <c r="AA2058" i="8" s="1"/>
  <c r="W2082" i="24"/>
  <c r="AA2069" i="8" s="1"/>
  <c r="X2082" i="24"/>
  <c r="X2103" i="24"/>
  <c r="W2103" i="24"/>
  <c r="AA2090" i="8" s="1"/>
  <c r="W2114" i="24"/>
  <c r="AA2101" i="8" s="1"/>
  <c r="X2114" i="24"/>
  <c r="W2026" i="24"/>
  <c r="AA2013" i="8" s="1"/>
  <c r="X2026" i="24"/>
  <c r="X2047" i="24"/>
  <c r="W2047" i="24"/>
  <c r="AA2034" i="8" s="1"/>
  <c r="W2058" i="24"/>
  <c r="AA2045" i="8" s="1"/>
  <c r="X2058" i="24"/>
  <c r="X2079" i="24"/>
  <c r="W2079" i="24"/>
  <c r="AA2066" i="8" s="1"/>
  <c r="W2090" i="24"/>
  <c r="AA2077" i="8" s="1"/>
  <c r="X2090" i="24"/>
  <c r="X2111" i="24"/>
  <c r="W2111" i="24"/>
  <c r="AA2098" i="8" s="1"/>
  <c r="X2023" i="24"/>
  <c r="W2023" i="24"/>
  <c r="AA2010" i="8" s="1"/>
  <c r="W2034" i="24"/>
  <c r="AA2021" i="8" s="1"/>
  <c r="X2034" i="24"/>
  <c r="X2055" i="24"/>
  <c r="W2055" i="24"/>
  <c r="AA2042" i="8" s="1"/>
  <c r="W2066" i="24"/>
  <c r="AA2053" i="8" s="1"/>
  <c r="X2066" i="24"/>
  <c r="X2087" i="24"/>
  <c r="W2087" i="24"/>
  <c r="AA2074" i="8" s="1"/>
  <c r="W2098" i="24"/>
  <c r="AA2085" i="8" s="1"/>
  <c r="X2098" i="24"/>
  <c r="W2366" i="24"/>
  <c r="AA2353" i="8" s="1"/>
  <c r="X2366" i="24"/>
  <c r="X2115" i="24"/>
  <c r="W2115" i="24"/>
  <c r="AA2102" i="8" s="1"/>
  <c r="X2122" i="24"/>
  <c r="W2122" i="24"/>
  <c r="AA2109" i="8" s="1"/>
  <c r="X2126" i="24"/>
  <c r="W2126" i="24"/>
  <c r="AA2113" i="8" s="1"/>
  <c r="X2130" i="24"/>
  <c r="W2130" i="24"/>
  <c r="AA2117" i="8" s="1"/>
  <c r="X2134" i="24"/>
  <c r="W2134" i="24"/>
  <c r="AA2121" i="8" s="1"/>
  <c r="X2138" i="24"/>
  <c r="W2138" i="24"/>
  <c r="AA2125" i="8" s="1"/>
  <c r="X2142" i="24"/>
  <c r="W2142" i="24"/>
  <c r="AA2129" i="8" s="1"/>
  <c r="X2146" i="24"/>
  <c r="W2146" i="24"/>
  <c r="AA2133" i="8" s="1"/>
  <c r="X2150" i="24"/>
  <c r="W2150" i="24"/>
  <c r="AA2137" i="8" s="1"/>
  <c r="X2154" i="24"/>
  <c r="W2154" i="24"/>
  <c r="AA2141" i="8" s="1"/>
  <c r="X2158" i="24"/>
  <c r="W2158" i="24"/>
  <c r="AA2145" i="8" s="1"/>
  <c r="X2162" i="24"/>
  <c r="W2162" i="24"/>
  <c r="AA2149" i="8" s="1"/>
  <c r="X2166" i="24"/>
  <c r="W2166" i="24"/>
  <c r="AA2153" i="8" s="1"/>
  <c r="X2170" i="24"/>
  <c r="W2170" i="24"/>
  <c r="AA2157" i="8" s="1"/>
  <c r="X2174" i="24"/>
  <c r="W2174" i="24"/>
  <c r="AA2161" i="8" s="1"/>
  <c r="X2178" i="24"/>
  <c r="W2178" i="24"/>
  <c r="AA2165" i="8" s="1"/>
  <c r="X2182" i="24"/>
  <c r="W2182" i="24"/>
  <c r="AA2169" i="8" s="1"/>
  <c r="X2186" i="24"/>
  <c r="W2186" i="24"/>
  <c r="AA2173" i="8" s="1"/>
  <c r="X2190" i="24"/>
  <c r="W2190" i="24"/>
  <c r="AA2177" i="8" s="1"/>
  <c r="X2194" i="24"/>
  <c r="W2194" i="24"/>
  <c r="AA2181" i="8" s="1"/>
  <c r="X2198" i="24"/>
  <c r="W2198" i="24"/>
  <c r="AA2185" i="8" s="1"/>
  <c r="X2202" i="24"/>
  <c r="W2202" i="24"/>
  <c r="AA2189" i="8" s="1"/>
  <c r="X2206" i="24"/>
  <c r="W2206" i="24"/>
  <c r="AA2193" i="8" s="1"/>
  <c r="X2210" i="24"/>
  <c r="W2210" i="24"/>
  <c r="AA2197" i="8" s="1"/>
  <c r="X2214" i="24"/>
  <c r="W2214" i="24"/>
  <c r="AA2201" i="8" s="1"/>
  <c r="X2218" i="24"/>
  <c r="W2218" i="24"/>
  <c r="AA2205" i="8" s="1"/>
  <c r="X2222" i="24"/>
  <c r="W2222" i="24"/>
  <c r="AA2209" i="8" s="1"/>
  <c r="X2226" i="24"/>
  <c r="W2226" i="24"/>
  <c r="AA2213" i="8" s="1"/>
  <c r="X2230" i="24"/>
  <c r="W2230" i="24"/>
  <c r="AA2217" i="8" s="1"/>
  <c r="X2234" i="24"/>
  <c r="W2234" i="24"/>
  <c r="AA2221" i="8" s="1"/>
  <c r="X2238" i="24"/>
  <c r="W2238" i="24"/>
  <c r="AA2225" i="8" s="1"/>
  <c r="X2242" i="24"/>
  <c r="W2242" i="24"/>
  <c r="AA2229" i="8" s="1"/>
  <c r="X2246" i="24"/>
  <c r="W2246" i="24"/>
  <c r="AA2233" i="8" s="1"/>
  <c r="X2250" i="24"/>
  <c r="W2250" i="24"/>
  <c r="AA2237" i="8" s="1"/>
  <c r="X2254" i="24"/>
  <c r="W2254" i="24"/>
  <c r="AA2241" i="8" s="1"/>
  <c r="X2258" i="24"/>
  <c r="W2258" i="24"/>
  <c r="AA2245" i="8" s="1"/>
  <c r="X2262" i="24"/>
  <c r="W2262" i="24"/>
  <c r="AA2249" i="8" s="1"/>
  <c r="X2266" i="24"/>
  <c r="W2266" i="24"/>
  <c r="AA2253" i="8" s="1"/>
  <c r="X2270" i="24"/>
  <c r="W2270" i="24"/>
  <c r="AA2257" i="8" s="1"/>
  <c r="X2274" i="24"/>
  <c r="W2274" i="24"/>
  <c r="AA2261" i="8" s="1"/>
  <c r="X2278" i="24"/>
  <c r="W2278" i="24"/>
  <c r="AA2265" i="8" s="1"/>
  <c r="X2282" i="24"/>
  <c r="W2282" i="24"/>
  <c r="AA2269" i="8" s="1"/>
  <c r="X2286" i="24"/>
  <c r="W2286" i="24"/>
  <c r="AA2273" i="8" s="1"/>
  <c r="X2290" i="24"/>
  <c r="W2290" i="24"/>
  <c r="AA2277" i="8" s="1"/>
  <c r="X2294" i="24"/>
  <c r="W2294" i="24"/>
  <c r="AA2281" i="8" s="1"/>
  <c r="X2298" i="24"/>
  <c r="W2298" i="24"/>
  <c r="AA2285" i="8" s="1"/>
  <c r="X2302" i="24"/>
  <c r="W2302" i="24"/>
  <c r="AA2289" i="8" s="1"/>
  <c r="X2306" i="24"/>
  <c r="W2306" i="24"/>
  <c r="AA2293" i="8" s="1"/>
  <c r="X2310" i="24"/>
  <c r="W2310" i="24"/>
  <c r="AA2297" i="8" s="1"/>
  <c r="X2314" i="24"/>
  <c r="W2314" i="24"/>
  <c r="AA2301" i="8" s="1"/>
  <c r="X2318" i="24"/>
  <c r="W2318" i="24"/>
  <c r="AA2305" i="8" s="1"/>
  <c r="X2322" i="24"/>
  <c r="W2322" i="24"/>
  <c r="AA2309" i="8" s="1"/>
  <c r="X2326" i="24"/>
  <c r="W2326" i="24"/>
  <c r="AA2313" i="8" s="1"/>
  <c r="X2330" i="24"/>
  <c r="W2330" i="24"/>
  <c r="AA2317" i="8" s="1"/>
  <c r="X2334" i="24"/>
  <c r="W2334" i="24"/>
  <c r="AA2321" i="8" s="1"/>
  <c r="X2338" i="24"/>
  <c r="W2338" i="24"/>
  <c r="AA2325" i="8" s="1"/>
  <c r="X2346" i="24"/>
  <c r="W2346" i="24"/>
  <c r="AA2333" i="8" s="1"/>
  <c r="X2354" i="24"/>
  <c r="W2354" i="24"/>
  <c r="AA2341" i="8" s="1"/>
  <c r="W2362" i="24"/>
  <c r="AA2349" i="8" s="1"/>
  <c r="X2362" i="24"/>
  <c r="X2119" i="24"/>
  <c r="W2119" i="24"/>
  <c r="AA2106" i="8" s="1"/>
  <c r="W2123" i="24"/>
  <c r="AA2110" i="8" s="1"/>
  <c r="W2127" i="24"/>
  <c r="AA2114" i="8" s="1"/>
  <c r="W2131" i="24"/>
  <c r="AA2118" i="8" s="1"/>
  <c r="W2135" i="24"/>
  <c r="AA2122" i="8" s="1"/>
  <c r="W2139" i="24"/>
  <c r="AA2126" i="8" s="1"/>
  <c r="W2143" i="24"/>
  <c r="AA2130" i="8" s="1"/>
  <c r="W2147" i="24"/>
  <c r="AA2134" i="8" s="1"/>
  <c r="W2151" i="24"/>
  <c r="AA2138" i="8" s="1"/>
  <c r="W2155" i="24"/>
  <c r="AA2142" i="8" s="1"/>
  <c r="W2159" i="24"/>
  <c r="AA2146" i="8" s="1"/>
  <c r="W2163" i="24"/>
  <c r="AA2150" i="8" s="1"/>
  <c r="W2167" i="24"/>
  <c r="AA2154" i="8" s="1"/>
  <c r="W2171" i="24"/>
  <c r="AA2158" i="8" s="1"/>
  <c r="W2175" i="24"/>
  <c r="AA2162" i="8" s="1"/>
  <c r="W2179" i="24"/>
  <c r="AA2166" i="8" s="1"/>
  <c r="W2183" i="24"/>
  <c r="AA2170" i="8" s="1"/>
  <c r="W2187" i="24"/>
  <c r="AA2174" i="8" s="1"/>
  <c r="W2191" i="24"/>
  <c r="AA2178" i="8" s="1"/>
  <c r="W2195" i="24"/>
  <c r="AA2182" i="8" s="1"/>
  <c r="W2199" i="24"/>
  <c r="AA2186" i="8" s="1"/>
  <c r="W2203" i="24"/>
  <c r="AA2190" i="8" s="1"/>
  <c r="W2207" i="24"/>
  <c r="AA2194" i="8" s="1"/>
  <c r="W2211" i="24"/>
  <c r="AA2198" i="8" s="1"/>
  <c r="W2215" i="24"/>
  <c r="AA2202" i="8" s="1"/>
  <c r="W2219" i="24"/>
  <c r="AA2206" i="8" s="1"/>
  <c r="W2223" i="24"/>
  <c r="AA2210" i="8" s="1"/>
  <c r="W2227" i="24"/>
  <c r="AA2214" i="8" s="1"/>
  <c r="W2231" i="24"/>
  <c r="AA2218" i="8" s="1"/>
  <c r="W2235" i="24"/>
  <c r="AA2222" i="8" s="1"/>
  <c r="W2239" i="24"/>
  <c r="AA2226" i="8" s="1"/>
  <c r="W2243" i="24"/>
  <c r="AA2230" i="8" s="1"/>
  <c r="W2247" i="24"/>
  <c r="AA2234" i="8" s="1"/>
  <c r="W2251" i="24"/>
  <c r="AA2238" i="8" s="1"/>
  <c r="W2255" i="24"/>
  <c r="AA2242" i="8" s="1"/>
  <c r="W2259" i="24"/>
  <c r="AA2246" i="8" s="1"/>
  <c r="W2263" i="24"/>
  <c r="AA2250" i="8" s="1"/>
  <c r="W2267" i="24"/>
  <c r="AA2254" i="8" s="1"/>
  <c r="W2271" i="24"/>
  <c r="AA2258" i="8" s="1"/>
  <c r="W2275" i="24"/>
  <c r="AA2262" i="8" s="1"/>
  <c r="W2279" i="24"/>
  <c r="AA2266" i="8" s="1"/>
  <c r="W2283" i="24"/>
  <c r="AA2270" i="8" s="1"/>
  <c r="W2287" i="24"/>
  <c r="AA2274" i="8" s="1"/>
  <c r="W2291" i="24"/>
  <c r="AA2278" i="8" s="1"/>
  <c r="W2295" i="24"/>
  <c r="AA2282" i="8" s="1"/>
  <c r="W2299" i="24"/>
  <c r="AA2286" i="8" s="1"/>
  <c r="W2303" i="24"/>
  <c r="AA2290" i="8" s="1"/>
  <c r="W2307" i="24"/>
  <c r="AA2294" i="8" s="1"/>
  <c r="W2311" i="24"/>
  <c r="AA2298" i="8" s="1"/>
  <c r="W2315" i="24"/>
  <c r="AA2302" i="8" s="1"/>
  <c r="W2319" i="24"/>
  <c r="AA2306" i="8" s="1"/>
  <c r="W2323" i="24"/>
  <c r="AA2310" i="8" s="1"/>
  <c r="W2327" i="24"/>
  <c r="AA2314" i="8" s="1"/>
  <c r="W2331" i="24"/>
  <c r="AA2318" i="8" s="1"/>
  <c r="W2335" i="24"/>
  <c r="AA2322" i="8" s="1"/>
  <c r="X2339" i="24"/>
  <c r="W2344" i="24"/>
  <c r="AA2331" i="8" s="1"/>
  <c r="X2347" i="24"/>
  <c r="W2352" i="24"/>
  <c r="AA2339" i="8" s="1"/>
  <c r="X2355" i="24"/>
  <c r="W2360" i="24"/>
  <c r="AA2347" i="8" s="1"/>
  <c r="X2383" i="24"/>
  <c r="W2383" i="24"/>
  <c r="AA2370" i="8" s="1"/>
  <c r="X2387" i="24"/>
  <c r="W2387" i="24"/>
  <c r="AA2374" i="8" s="1"/>
  <c r="X2391" i="24"/>
  <c r="W2391" i="24"/>
  <c r="AA2378" i="8" s="1"/>
  <c r="X2395" i="24"/>
  <c r="W2395" i="24"/>
  <c r="AA2382" i="8" s="1"/>
  <c r="X2399" i="24"/>
  <c r="W2399" i="24"/>
  <c r="AA2386" i="8" s="1"/>
  <c r="X2403" i="24"/>
  <c r="W2403" i="24"/>
  <c r="AA2390" i="8" s="1"/>
  <c r="X2407" i="24"/>
  <c r="W2407" i="24"/>
  <c r="AA2394" i="8" s="1"/>
  <c r="X2411" i="24"/>
  <c r="W2411" i="24"/>
  <c r="AA2398" i="8" s="1"/>
  <c r="X2415" i="24"/>
  <c r="W2415" i="24"/>
  <c r="AA2402" i="8" s="1"/>
  <c r="X2419" i="24"/>
  <c r="W2419" i="24"/>
  <c r="AA2406" i="8" s="1"/>
  <c r="X2423" i="24"/>
  <c r="W2423" i="24"/>
  <c r="AA2410" i="8" s="1"/>
  <c r="X2427" i="24"/>
  <c r="W2427" i="24"/>
  <c r="AA2414" i="8" s="1"/>
  <c r="X2431" i="24"/>
  <c r="W2431" i="24"/>
  <c r="AA2418" i="8" s="1"/>
  <c r="X2435" i="24"/>
  <c r="W2435" i="24"/>
  <c r="AA2422" i="8" s="1"/>
  <c r="X2439" i="24"/>
  <c r="W2439" i="24"/>
  <c r="AA2426" i="8" s="1"/>
  <c r="X2443" i="24"/>
  <c r="W2443" i="24"/>
  <c r="AA2430" i="8" s="1"/>
  <c r="X2447" i="24"/>
  <c r="W2447" i="24"/>
  <c r="AA2434" i="8" s="1"/>
  <c r="X2451" i="24"/>
  <c r="W2451" i="24"/>
  <c r="AA2438" i="8" s="1"/>
  <c r="X2455" i="24"/>
  <c r="W2455" i="24"/>
  <c r="AA2442" i="8" s="1"/>
  <c r="X2459" i="24"/>
  <c r="W2459" i="24"/>
  <c r="AA2446" i="8" s="1"/>
  <c r="X2463" i="24"/>
  <c r="W2463" i="24"/>
  <c r="AA2450" i="8" s="1"/>
  <c r="X2479" i="24"/>
  <c r="W2479" i="24"/>
  <c r="X2495" i="24"/>
  <c r="W2495" i="24"/>
  <c r="X2363" i="24"/>
  <c r="W2363" i="24"/>
  <c r="AA2350" i="8" s="1"/>
  <c r="X2367" i="24"/>
  <c r="W2367" i="24"/>
  <c r="AA2354" i="8" s="1"/>
  <c r="X2371" i="24"/>
  <c r="W2371" i="24"/>
  <c r="AA2358" i="8" s="1"/>
  <c r="X2375" i="24"/>
  <c r="W2375" i="24"/>
  <c r="AA2362" i="8" s="1"/>
  <c r="X2379" i="24"/>
  <c r="W2379" i="24"/>
  <c r="AA2366" i="8" s="1"/>
  <c r="X2475" i="24"/>
  <c r="W2475" i="24"/>
  <c r="AA2462" i="8" s="1"/>
  <c r="X2491" i="24"/>
  <c r="W2491" i="24"/>
  <c r="X2506" i="24"/>
  <c r="W2506" i="24"/>
  <c r="X2471" i="24"/>
  <c r="W2471" i="24"/>
  <c r="AA2458" i="8" s="1"/>
  <c r="X2487" i="24"/>
  <c r="W2487" i="24"/>
  <c r="X2503" i="24"/>
  <c r="W2503" i="24"/>
  <c r="W2380" i="24"/>
  <c r="AA2367" i="8" s="1"/>
  <c r="W2384" i="24"/>
  <c r="AA2371" i="8" s="1"/>
  <c r="W2388" i="24"/>
  <c r="AA2375" i="8" s="1"/>
  <c r="W2392" i="24"/>
  <c r="AA2379" i="8" s="1"/>
  <c r="W2396" i="24"/>
  <c r="AA2383" i="8" s="1"/>
  <c r="W2400" i="24"/>
  <c r="AA2387" i="8" s="1"/>
  <c r="W2404" i="24"/>
  <c r="AA2391" i="8" s="1"/>
  <c r="W2408" i="24"/>
  <c r="AA2395" i="8" s="1"/>
  <c r="W2412" i="24"/>
  <c r="AA2399" i="8" s="1"/>
  <c r="W2416" i="24"/>
  <c r="AA2403" i="8" s="1"/>
  <c r="W2420" i="24"/>
  <c r="AA2407" i="8" s="1"/>
  <c r="W2424" i="24"/>
  <c r="AA2411" i="8" s="1"/>
  <c r="W2428" i="24"/>
  <c r="AA2415" i="8" s="1"/>
  <c r="W2432" i="24"/>
  <c r="AA2419" i="8" s="1"/>
  <c r="W2436" i="24"/>
  <c r="AA2423" i="8" s="1"/>
  <c r="W2440" i="24"/>
  <c r="AA2427" i="8" s="1"/>
  <c r="W2444" i="24"/>
  <c r="AA2431" i="8" s="1"/>
  <c r="W2448" i="24"/>
  <c r="AA2435" i="8" s="1"/>
  <c r="W2452" i="24"/>
  <c r="AA2439" i="8" s="1"/>
  <c r="W2456" i="24"/>
  <c r="AA2443" i="8" s="1"/>
  <c r="W2460" i="24"/>
  <c r="AA2447" i="8" s="1"/>
  <c r="W2464" i="24"/>
  <c r="AA2451" i="8" s="1"/>
  <c r="W2468" i="24"/>
  <c r="AA2455" i="8" s="1"/>
  <c r="W2472" i="24"/>
  <c r="AA2459" i="8" s="1"/>
  <c r="W2476" i="24"/>
  <c r="AA2463" i="8" s="1"/>
  <c r="W2480" i="24"/>
  <c r="W2484" i="24"/>
  <c r="W2488" i="24"/>
  <c r="W2492" i="24"/>
  <c r="W2496" i="24"/>
  <c r="W2500" i="24"/>
  <c r="I9" i="23"/>
  <c r="I11" i="23"/>
  <c r="X793" i="23"/>
  <c r="W793" i="23"/>
  <c r="X825" i="23"/>
  <c r="W825" i="23"/>
  <c r="X857" i="23"/>
  <c r="W857" i="23"/>
  <c r="X889" i="23"/>
  <c r="W889" i="23"/>
  <c r="X921" i="23"/>
  <c r="W921" i="23"/>
  <c r="X953" i="23"/>
  <c r="W953" i="23"/>
  <c r="X985" i="23"/>
  <c r="W985" i="23"/>
  <c r="X999" i="23"/>
  <c r="W999" i="23"/>
  <c r="X1003" i="23"/>
  <c r="W1003" i="23"/>
  <c r="X1007" i="23"/>
  <c r="W1007" i="23"/>
  <c r="X1011" i="23"/>
  <c r="W1011" i="23"/>
  <c r="X1015" i="23"/>
  <c r="W1015" i="23"/>
  <c r="X1019" i="23"/>
  <c r="W1019" i="23"/>
  <c r="X1023" i="23"/>
  <c r="W1023" i="23"/>
  <c r="X1027" i="23"/>
  <c r="W1027" i="23"/>
  <c r="X1031" i="23"/>
  <c r="W1031" i="23"/>
  <c r="X1035" i="23"/>
  <c r="W1035" i="23"/>
  <c r="X1039" i="23"/>
  <c r="W1039" i="23"/>
  <c r="X1043" i="23"/>
  <c r="W1043" i="23"/>
  <c r="X1047" i="23"/>
  <c r="W1047" i="23"/>
  <c r="X1051" i="23"/>
  <c r="W1051" i="23"/>
  <c r="X1055" i="23"/>
  <c r="W1055" i="23"/>
  <c r="X1059" i="23"/>
  <c r="W1059" i="23"/>
  <c r="X1063" i="23"/>
  <c r="W1063" i="23"/>
  <c r="X1067" i="23"/>
  <c r="W1067" i="23"/>
  <c r="X1071" i="23"/>
  <c r="W1071" i="23"/>
  <c r="X1075" i="23"/>
  <c r="W1075" i="23"/>
  <c r="X1079" i="23"/>
  <c r="W1079" i="23"/>
  <c r="X1083" i="23"/>
  <c r="W1083" i="23"/>
  <c r="X1087" i="23"/>
  <c r="W1087" i="23"/>
  <c r="X1091" i="23"/>
  <c r="W1091" i="23"/>
  <c r="X1095" i="23"/>
  <c r="W1095" i="23"/>
  <c r="X1099" i="23"/>
  <c r="W1099" i="23"/>
  <c r="X1103" i="23"/>
  <c r="W1103" i="23"/>
  <c r="X1107" i="23"/>
  <c r="W1107" i="23"/>
  <c r="X1111" i="23"/>
  <c r="W1111" i="23"/>
  <c r="X1115" i="23"/>
  <c r="W1115" i="23"/>
  <c r="X1119" i="23"/>
  <c r="W1119" i="23"/>
  <c r="X1123" i="23"/>
  <c r="W1123" i="23"/>
  <c r="X1127" i="23"/>
  <c r="W1127" i="23"/>
  <c r="X1131" i="23"/>
  <c r="W1131" i="23"/>
  <c r="X1135" i="23"/>
  <c r="W1135" i="23"/>
  <c r="X1139" i="23"/>
  <c r="W1139" i="23"/>
  <c r="X1143" i="23"/>
  <c r="W1143" i="23"/>
  <c r="X1147" i="23"/>
  <c r="W1147" i="23"/>
  <c r="X1151" i="23"/>
  <c r="W1151" i="23"/>
  <c r="X1155" i="23"/>
  <c r="W1155" i="23"/>
  <c r="X1159" i="23"/>
  <c r="W1159" i="23"/>
  <c r="X1163" i="23"/>
  <c r="W1163" i="23"/>
  <c r="X1167" i="23"/>
  <c r="W1167" i="23"/>
  <c r="X1171" i="23"/>
  <c r="W1171" i="23"/>
  <c r="X1175" i="23"/>
  <c r="W1175" i="23"/>
  <c r="X1179" i="23"/>
  <c r="W1179" i="23"/>
  <c r="X1183" i="23"/>
  <c r="W1183" i="23"/>
  <c r="X1187" i="23"/>
  <c r="W1187" i="23"/>
  <c r="X1191" i="23"/>
  <c r="W1191" i="23"/>
  <c r="X1195" i="23"/>
  <c r="W1195" i="23"/>
  <c r="X1199" i="23"/>
  <c r="W1199" i="23"/>
  <c r="X1203" i="23"/>
  <c r="W1203" i="23"/>
  <c r="X1207" i="23"/>
  <c r="W1207" i="23"/>
  <c r="X1211" i="23"/>
  <c r="W1211" i="23"/>
  <c r="X1215" i="23"/>
  <c r="W1215" i="23"/>
  <c r="X1219" i="23"/>
  <c r="W1219" i="23"/>
  <c r="X1223" i="23"/>
  <c r="W1223" i="23"/>
  <c r="X1227" i="23"/>
  <c r="W1227" i="23"/>
  <c r="X1231" i="23"/>
  <c r="W1231" i="23"/>
  <c r="X1235" i="23"/>
  <c r="W1235" i="23"/>
  <c r="X1239" i="23"/>
  <c r="W1239" i="23"/>
  <c r="X1243" i="23"/>
  <c r="W1243" i="23"/>
  <c r="X1247" i="23"/>
  <c r="W1247" i="23"/>
  <c r="X1251" i="23"/>
  <c r="W1251" i="23"/>
  <c r="X1255" i="23"/>
  <c r="W1255" i="23"/>
  <c r="X1259" i="23"/>
  <c r="W1259" i="23"/>
  <c r="X1263" i="23"/>
  <c r="W1263" i="23"/>
  <c r="X1267" i="23"/>
  <c r="W1267" i="23"/>
  <c r="X1271" i="23"/>
  <c r="W1271" i="23"/>
  <c r="X1275" i="23"/>
  <c r="W1275" i="23"/>
  <c r="X1279" i="23"/>
  <c r="W1279" i="23"/>
  <c r="X1283" i="23"/>
  <c r="W1283" i="23"/>
  <c r="X1287" i="23"/>
  <c r="W1287" i="23"/>
  <c r="X1291" i="23"/>
  <c r="W1291" i="23"/>
  <c r="X1295" i="23"/>
  <c r="W1295" i="23"/>
  <c r="X1299" i="23"/>
  <c r="W1299" i="23"/>
  <c r="X1303" i="23"/>
  <c r="W1303" i="23"/>
  <c r="X1307" i="23"/>
  <c r="W1307" i="23"/>
  <c r="X1311" i="23"/>
  <c r="W1311" i="23"/>
  <c r="X1315" i="23"/>
  <c r="W1315" i="23"/>
  <c r="X1319" i="23"/>
  <c r="W1319" i="23"/>
  <c r="X1323" i="23"/>
  <c r="W1323" i="23"/>
  <c r="X1327" i="23"/>
  <c r="W1327" i="23"/>
  <c r="X1331" i="23"/>
  <c r="W1331" i="23"/>
  <c r="X1335" i="23"/>
  <c r="W1335" i="23"/>
  <c r="X1339" i="23"/>
  <c r="W1339" i="23"/>
  <c r="X1343" i="23"/>
  <c r="W1343" i="23"/>
  <c r="X1347" i="23"/>
  <c r="W1347" i="23"/>
  <c r="X1351" i="23"/>
  <c r="W1351" i="23"/>
  <c r="X1355" i="23"/>
  <c r="W1355" i="23"/>
  <c r="X1359" i="23"/>
  <c r="W1359" i="23"/>
  <c r="X1363" i="23"/>
  <c r="W1363" i="23"/>
  <c r="X1367" i="23"/>
  <c r="W1367" i="23"/>
  <c r="X1371" i="23"/>
  <c r="W1371" i="23"/>
  <c r="X1375" i="23"/>
  <c r="W1375" i="23"/>
  <c r="X1379" i="23"/>
  <c r="W1379" i="23"/>
  <c r="X1383" i="23"/>
  <c r="W1383" i="23"/>
  <c r="X1387" i="23"/>
  <c r="W1387" i="23"/>
  <c r="X1391" i="23"/>
  <c r="W1391" i="23"/>
  <c r="X1395" i="23"/>
  <c r="W1395" i="23"/>
  <c r="X1399" i="23"/>
  <c r="W1399" i="23"/>
  <c r="X1403" i="23"/>
  <c r="W1403" i="23"/>
  <c r="X1422" i="23"/>
  <c r="W1422" i="23"/>
  <c r="X1446" i="23"/>
  <c r="W1446" i="23"/>
  <c r="W1483" i="23"/>
  <c r="X1483" i="23"/>
  <c r="X1508" i="23"/>
  <c r="W1508" i="23"/>
  <c r="X1524" i="23"/>
  <c r="W1524" i="23"/>
  <c r="X1540" i="23"/>
  <c r="W1540" i="23"/>
  <c r="X1556" i="23"/>
  <c r="W1556" i="23"/>
  <c r="X1572" i="23"/>
  <c r="W1572" i="23"/>
  <c r="X1588" i="23"/>
  <c r="W1588" i="23"/>
  <c r="X1604" i="23"/>
  <c r="W1604" i="23"/>
  <c r="X1620" i="23"/>
  <c r="W1620" i="23"/>
  <c r="X1636" i="23"/>
  <c r="W1636" i="23"/>
  <c r="X1652" i="23"/>
  <c r="W1652" i="23"/>
  <c r="X1668" i="23"/>
  <c r="W1668" i="23"/>
  <c r="X1684" i="23"/>
  <c r="W1684" i="23"/>
  <c r="X1700" i="23"/>
  <c r="W1700" i="23"/>
  <c r="W1709" i="23"/>
  <c r="X1709" i="23"/>
  <c r="X1722" i="23"/>
  <c r="W1722" i="23"/>
  <c r="W1741" i="23"/>
  <c r="X1741" i="23"/>
  <c r="X1754" i="23"/>
  <c r="W1754" i="23"/>
  <c r="X1804" i="23"/>
  <c r="W1804" i="23"/>
  <c r="X1820" i="23"/>
  <c r="W1820" i="23"/>
  <c r="X1836" i="23"/>
  <c r="W1836" i="23"/>
  <c r="X1852" i="23"/>
  <c r="W1852" i="23"/>
  <c r="X1868" i="23"/>
  <c r="W1868" i="23"/>
  <c r="X1884" i="23"/>
  <c r="W1884" i="23"/>
  <c r="X1900" i="23"/>
  <c r="W1900" i="23"/>
  <c r="X1916" i="23"/>
  <c r="W1916" i="23"/>
  <c r="H10" i="23"/>
  <c r="X235" i="23"/>
  <c r="E13" i="23"/>
  <c r="W235" i="23"/>
  <c r="X239" i="23"/>
  <c r="W239" i="23"/>
  <c r="X243" i="23"/>
  <c r="W243" i="23"/>
  <c r="X247" i="23"/>
  <c r="W247" i="23"/>
  <c r="X251" i="23"/>
  <c r="W251" i="23"/>
  <c r="X255" i="23"/>
  <c r="W255" i="23"/>
  <c r="X259" i="23"/>
  <c r="W259" i="23"/>
  <c r="X263" i="23"/>
  <c r="W263" i="23"/>
  <c r="X267" i="23"/>
  <c r="W267" i="23"/>
  <c r="X271" i="23"/>
  <c r="W271" i="23"/>
  <c r="X275" i="23"/>
  <c r="W275" i="23"/>
  <c r="X279" i="23"/>
  <c r="W279" i="23"/>
  <c r="X283" i="23"/>
  <c r="W283" i="23"/>
  <c r="X287" i="23"/>
  <c r="W287" i="23"/>
  <c r="X291" i="23"/>
  <c r="W291" i="23"/>
  <c r="X295" i="23"/>
  <c r="W295" i="23"/>
  <c r="X299" i="23"/>
  <c r="W299" i="23"/>
  <c r="X303" i="23"/>
  <c r="W303" i="23"/>
  <c r="X307" i="23"/>
  <c r="W307" i="23"/>
  <c r="X311" i="23"/>
  <c r="W311" i="23"/>
  <c r="X315" i="23"/>
  <c r="W315" i="23"/>
  <c r="X319" i="23"/>
  <c r="W319" i="23"/>
  <c r="X323" i="23"/>
  <c r="W323" i="23"/>
  <c r="X327" i="23"/>
  <c r="W327" i="23"/>
  <c r="X331" i="23"/>
  <c r="W331" i="23"/>
  <c r="X335" i="23"/>
  <c r="W335" i="23"/>
  <c r="X339" i="23"/>
  <c r="W339" i="23"/>
  <c r="X343" i="23"/>
  <c r="W343" i="23"/>
  <c r="X347" i="23"/>
  <c r="W347" i="23"/>
  <c r="X351" i="23"/>
  <c r="W351" i="23"/>
  <c r="X355" i="23"/>
  <c r="W355" i="23"/>
  <c r="X359" i="23"/>
  <c r="W359" i="23"/>
  <c r="X363" i="23"/>
  <c r="W363" i="23"/>
  <c r="X367" i="23"/>
  <c r="W367" i="23"/>
  <c r="X371" i="23"/>
  <c r="W371" i="23"/>
  <c r="X375" i="23"/>
  <c r="W375" i="23"/>
  <c r="X379" i="23"/>
  <c r="W379" i="23"/>
  <c r="X383" i="23"/>
  <c r="W383" i="23"/>
  <c r="X387" i="23"/>
  <c r="W387" i="23"/>
  <c r="X391" i="23"/>
  <c r="W391" i="23"/>
  <c r="X395" i="23"/>
  <c r="W395" i="23"/>
  <c r="X399" i="23"/>
  <c r="W399" i="23"/>
  <c r="X403" i="23"/>
  <c r="W403" i="23"/>
  <c r="X407" i="23"/>
  <c r="W407" i="23"/>
  <c r="X411" i="23"/>
  <c r="W411" i="23"/>
  <c r="X415" i="23"/>
  <c r="W415" i="23"/>
  <c r="X419" i="23"/>
  <c r="W419" i="23"/>
  <c r="X423" i="23"/>
  <c r="W423" i="23"/>
  <c r="X427" i="23"/>
  <c r="W427" i="23"/>
  <c r="X431" i="23"/>
  <c r="W431" i="23"/>
  <c r="X435" i="23"/>
  <c r="W435" i="23"/>
  <c r="X439" i="23"/>
  <c r="W439" i="23"/>
  <c r="X443" i="23"/>
  <c r="W443" i="23"/>
  <c r="X447" i="23"/>
  <c r="W447" i="23"/>
  <c r="X451" i="23"/>
  <c r="W451" i="23"/>
  <c r="X455" i="23"/>
  <c r="W455" i="23"/>
  <c r="X459" i="23"/>
  <c r="W459" i="23"/>
  <c r="X463" i="23"/>
  <c r="W463" i="23"/>
  <c r="X467" i="23"/>
  <c r="W467" i="23"/>
  <c r="X471" i="23"/>
  <c r="W471" i="23"/>
  <c r="X475" i="23"/>
  <c r="W475" i="23"/>
  <c r="X479" i="23"/>
  <c r="W479" i="23"/>
  <c r="X483" i="23"/>
  <c r="W483" i="23"/>
  <c r="X487" i="23"/>
  <c r="W487" i="23"/>
  <c r="X491" i="23"/>
  <c r="W491" i="23"/>
  <c r="X495" i="23"/>
  <c r="W495" i="23"/>
  <c r="X499" i="23"/>
  <c r="W499" i="23"/>
  <c r="X503" i="23"/>
  <c r="W503" i="23"/>
  <c r="X507" i="23"/>
  <c r="W507" i="23"/>
  <c r="X511" i="23"/>
  <c r="W511" i="23"/>
  <c r="X515" i="23"/>
  <c r="W515" i="23"/>
  <c r="X519" i="23"/>
  <c r="W519" i="23"/>
  <c r="X523" i="23"/>
  <c r="W523" i="23"/>
  <c r="X527" i="23"/>
  <c r="W527" i="23"/>
  <c r="X531" i="23"/>
  <c r="W531" i="23"/>
  <c r="X535" i="23"/>
  <c r="W535" i="23"/>
  <c r="X539" i="23"/>
  <c r="W539" i="23"/>
  <c r="X543" i="23"/>
  <c r="W543" i="23"/>
  <c r="X547" i="23"/>
  <c r="W547" i="23"/>
  <c r="X551" i="23"/>
  <c r="W551" i="23"/>
  <c r="X555" i="23"/>
  <c r="W555" i="23"/>
  <c r="X559" i="23"/>
  <c r="W559" i="23"/>
  <c r="X563" i="23"/>
  <c r="W563" i="23"/>
  <c r="X567" i="23"/>
  <c r="W567" i="23"/>
  <c r="X571" i="23"/>
  <c r="W571" i="23"/>
  <c r="X575" i="23"/>
  <c r="W575" i="23"/>
  <c r="X579" i="23"/>
  <c r="W579" i="23"/>
  <c r="X583" i="23"/>
  <c r="W583" i="23"/>
  <c r="X587" i="23"/>
  <c r="W587" i="23"/>
  <c r="X591" i="23"/>
  <c r="W591" i="23"/>
  <c r="X595" i="23"/>
  <c r="W595" i="23"/>
  <c r="X599" i="23"/>
  <c r="W599" i="23"/>
  <c r="X603" i="23"/>
  <c r="W603" i="23"/>
  <c r="X607" i="23"/>
  <c r="W607" i="23"/>
  <c r="X611" i="23"/>
  <c r="W611" i="23"/>
  <c r="X615" i="23"/>
  <c r="W615" i="23"/>
  <c r="X619" i="23"/>
  <c r="W619" i="23"/>
  <c r="X623" i="23"/>
  <c r="W623" i="23"/>
  <c r="X627" i="23"/>
  <c r="W627" i="23"/>
  <c r="X631" i="23"/>
  <c r="W631" i="23"/>
  <c r="X635" i="23"/>
  <c r="W635" i="23"/>
  <c r="X639" i="23"/>
  <c r="W639" i="23"/>
  <c r="X643" i="23"/>
  <c r="W643" i="23"/>
  <c r="X647" i="23"/>
  <c r="W647" i="23"/>
  <c r="X651" i="23"/>
  <c r="W651" i="23"/>
  <c r="X655" i="23"/>
  <c r="W655" i="23"/>
  <c r="X659" i="23"/>
  <c r="W659" i="23"/>
  <c r="X663" i="23"/>
  <c r="W663" i="23"/>
  <c r="X667" i="23"/>
  <c r="W667" i="23"/>
  <c r="X671" i="23"/>
  <c r="W671" i="23"/>
  <c r="X675" i="23"/>
  <c r="W675" i="23"/>
  <c r="X679" i="23"/>
  <c r="W679" i="23"/>
  <c r="X683" i="23"/>
  <c r="W683" i="23"/>
  <c r="X687" i="23"/>
  <c r="W687" i="23"/>
  <c r="X691" i="23"/>
  <c r="W691" i="23"/>
  <c r="X695" i="23"/>
  <c r="W695" i="23"/>
  <c r="X699" i="23"/>
  <c r="W699" i="23"/>
  <c r="X703" i="23"/>
  <c r="W703" i="23"/>
  <c r="X707" i="23"/>
  <c r="W707" i="23"/>
  <c r="X711" i="23"/>
  <c r="W711" i="23"/>
  <c r="X715" i="23"/>
  <c r="W715" i="23"/>
  <c r="X719" i="23"/>
  <c r="W719" i="23"/>
  <c r="X723" i="23"/>
  <c r="W723" i="23"/>
  <c r="X727" i="23"/>
  <c r="W727" i="23"/>
  <c r="X731" i="23"/>
  <c r="W731" i="23"/>
  <c r="X735" i="23"/>
  <c r="W735" i="23"/>
  <c r="X739" i="23"/>
  <c r="W739" i="23"/>
  <c r="X743" i="23"/>
  <c r="W743" i="23"/>
  <c r="X747" i="23"/>
  <c r="W747" i="23"/>
  <c r="X751" i="23"/>
  <c r="W751" i="23"/>
  <c r="X755" i="23"/>
  <c r="W755" i="23"/>
  <c r="X759" i="23"/>
  <c r="W759" i="23"/>
  <c r="X763" i="23"/>
  <c r="W763" i="23"/>
  <c r="X767" i="23"/>
  <c r="W767" i="23"/>
  <c r="X771" i="23"/>
  <c r="W771" i="23"/>
  <c r="X775" i="23"/>
  <c r="W775" i="23"/>
  <c r="X779" i="23"/>
  <c r="W779" i="23"/>
  <c r="X785" i="23"/>
  <c r="W785" i="23"/>
  <c r="X817" i="23"/>
  <c r="W817" i="23"/>
  <c r="X849" i="23"/>
  <c r="W849" i="23"/>
  <c r="X881" i="23"/>
  <c r="W881" i="23"/>
  <c r="X913" i="23"/>
  <c r="W913" i="23"/>
  <c r="X945" i="23"/>
  <c r="W945" i="23"/>
  <c r="X977" i="23"/>
  <c r="W977" i="23"/>
  <c r="X997" i="23"/>
  <c r="W997" i="23"/>
  <c r="X809" i="23"/>
  <c r="W809" i="23"/>
  <c r="X841" i="23"/>
  <c r="W841" i="23"/>
  <c r="X873" i="23"/>
  <c r="W873" i="23"/>
  <c r="X905" i="23"/>
  <c r="W905" i="23"/>
  <c r="X937" i="23"/>
  <c r="W937" i="23"/>
  <c r="X969" i="23"/>
  <c r="W969" i="23"/>
  <c r="X801" i="23"/>
  <c r="W801" i="23"/>
  <c r="X833" i="23"/>
  <c r="W833" i="23"/>
  <c r="X865" i="23"/>
  <c r="W865" i="23"/>
  <c r="X897" i="23"/>
  <c r="W897" i="23"/>
  <c r="X929" i="23"/>
  <c r="W929" i="23"/>
  <c r="X961" i="23"/>
  <c r="W961" i="23"/>
  <c r="X1414" i="23"/>
  <c r="W1414" i="23"/>
  <c r="X1438" i="23"/>
  <c r="W1438" i="23"/>
  <c r="X1470" i="23"/>
  <c r="W1470" i="23"/>
  <c r="W1499" i="23"/>
  <c r="X1499" i="23"/>
  <c r="X1406" i="23"/>
  <c r="W1406" i="23"/>
  <c r="X1430" i="23"/>
  <c r="W1430" i="23"/>
  <c r="X1462" i="23"/>
  <c r="W1462" i="23"/>
  <c r="X1492" i="23"/>
  <c r="W1492" i="23"/>
  <c r="X782" i="23"/>
  <c r="W787" i="23"/>
  <c r="X790" i="23"/>
  <c r="W795" i="23"/>
  <c r="X798" i="23"/>
  <c r="W803" i="23"/>
  <c r="X806" i="23"/>
  <c r="W811" i="23"/>
  <c r="X814" i="23"/>
  <c r="W819" i="23"/>
  <c r="X822" i="23"/>
  <c r="W827" i="23"/>
  <c r="X830" i="23"/>
  <c r="W835" i="23"/>
  <c r="X838" i="23"/>
  <c r="W843" i="23"/>
  <c r="X846" i="23"/>
  <c r="W851" i="23"/>
  <c r="X854" i="23"/>
  <c r="W859" i="23"/>
  <c r="X862" i="23"/>
  <c r="W867" i="23"/>
  <c r="X870" i="23"/>
  <c r="W875" i="23"/>
  <c r="X878" i="23"/>
  <c r="W883" i="23"/>
  <c r="X886" i="23"/>
  <c r="W891" i="23"/>
  <c r="X894" i="23"/>
  <c r="W899" i="23"/>
  <c r="X902" i="23"/>
  <c r="W907" i="23"/>
  <c r="X910" i="23"/>
  <c r="W915" i="23"/>
  <c r="X918" i="23"/>
  <c r="W923" i="23"/>
  <c r="X926" i="23"/>
  <c r="W931" i="23"/>
  <c r="X934" i="23"/>
  <c r="W939" i="23"/>
  <c r="X942" i="23"/>
  <c r="W947" i="23"/>
  <c r="X950" i="23"/>
  <c r="W955" i="23"/>
  <c r="X958" i="23"/>
  <c r="W963" i="23"/>
  <c r="X966" i="23"/>
  <c r="W971" i="23"/>
  <c r="X974" i="23"/>
  <c r="W979" i="23"/>
  <c r="X982" i="23"/>
  <c r="W987" i="23"/>
  <c r="X1454" i="23"/>
  <c r="W1454" i="23"/>
  <c r="X1478" i="23"/>
  <c r="W1478" i="23"/>
  <c r="W1428" i="23"/>
  <c r="W1436" i="23"/>
  <c r="W1444" i="23"/>
  <c r="W1452" i="23"/>
  <c r="W1460" i="23"/>
  <c r="W1468" i="23"/>
  <c r="X1471" i="23"/>
  <c r="W1476" i="23"/>
  <c r="X1479" i="23"/>
  <c r="X1480" i="23"/>
  <c r="W1480" i="23"/>
  <c r="X1495" i="23"/>
  <c r="X1496" i="23"/>
  <c r="W1496" i="23"/>
  <c r="X1512" i="23"/>
  <c r="W1512" i="23"/>
  <c r="X1528" i="23"/>
  <c r="W1528" i="23"/>
  <c r="X1544" i="23"/>
  <c r="W1544" i="23"/>
  <c r="X1560" i="23"/>
  <c r="W1560" i="23"/>
  <c r="X1576" i="23"/>
  <c r="W1576" i="23"/>
  <c r="X1592" i="23"/>
  <c r="W1592" i="23"/>
  <c r="X1608" i="23"/>
  <c r="W1608" i="23"/>
  <c r="X1624" i="23"/>
  <c r="W1624" i="23"/>
  <c r="X1640" i="23"/>
  <c r="W1640" i="23"/>
  <c r="X1656" i="23"/>
  <c r="W1656" i="23"/>
  <c r="X1672" i="23"/>
  <c r="W1672" i="23"/>
  <c r="X1688" i="23"/>
  <c r="W1688" i="23"/>
  <c r="W1717" i="23"/>
  <c r="X1717" i="23"/>
  <c r="X1730" i="23"/>
  <c r="W1730" i="23"/>
  <c r="W1749" i="23"/>
  <c r="X1749" i="23"/>
  <c r="X1484" i="23"/>
  <c r="W1484" i="23"/>
  <c r="X1500" i="23"/>
  <c r="W1500" i="23"/>
  <c r="X1516" i="23"/>
  <c r="W1516" i="23"/>
  <c r="X1532" i="23"/>
  <c r="W1532" i="23"/>
  <c r="X1548" i="23"/>
  <c r="W1548" i="23"/>
  <c r="X1564" i="23"/>
  <c r="W1564" i="23"/>
  <c r="X1580" i="23"/>
  <c r="W1580" i="23"/>
  <c r="X1596" i="23"/>
  <c r="W1596" i="23"/>
  <c r="X1612" i="23"/>
  <c r="W1612" i="23"/>
  <c r="X1628" i="23"/>
  <c r="W1628" i="23"/>
  <c r="X1644" i="23"/>
  <c r="W1644" i="23"/>
  <c r="X1660" i="23"/>
  <c r="W1660" i="23"/>
  <c r="X1676" i="23"/>
  <c r="W1676" i="23"/>
  <c r="X1692" i="23"/>
  <c r="W1692" i="23"/>
  <c r="X1706" i="23"/>
  <c r="W1706" i="23"/>
  <c r="W1725" i="23"/>
  <c r="X1725" i="23"/>
  <c r="X1738" i="23"/>
  <c r="W1738" i="23"/>
  <c r="W1757" i="23"/>
  <c r="X1757" i="23"/>
  <c r="W1408" i="23"/>
  <c r="X1411" i="23"/>
  <c r="W1416" i="23"/>
  <c r="X1419" i="23"/>
  <c r="W1424" i="23"/>
  <c r="X1427" i="23"/>
  <c r="W1432" i="23"/>
  <c r="W1440" i="23"/>
  <c r="W1448" i="23"/>
  <c r="W1456" i="23"/>
  <c r="W1464" i="23"/>
  <c r="W1472" i="23"/>
  <c r="X1487" i="23"/>
  <c r="X1488" i="23"/>
  <c r="W1488" i="23"/>
  <c r="X1504" i="23"/>
  <c r="W1504" i="23"/>
  <c r="X1520" i="23"/>
  <c r="W1520" i="23"/>
  <c r="X1536" i="23"/>
  <c r="W1536" i="23"/>
  <c r="X1552" i="23"/>
  <c r="W1552" i="23"/>
  <c r="X1568" i="23"/>
  <c r="W1568" i="23"/>
  <c r="X1584" i="23"/>
  <c r="W1584" i="23"/>
  <c r="X1600" i="23"/>
  <c r="W1600" i="23"/>
  <c r="X1616" i="23"/>
  <c r="W1616" i="23"/>
  <c r="X1632" i="23"/>
  <c r="W1632" i="23"/>
  <c r="X1648" i="23"/>
  <c r="W1648" i="23"/>
  <c r="X1664" i="23"/>
  <c r="W1664" i="23"/>
  <c r="X1680" i="23"/>
  <c r="W1680" i="23"/>
  <c r="X1696" i="23"/>
  <c r="W1696" i="23"/>
  <c r="X1714" i="23"/>
  <c r="W1714" i="23"/>
  <c r="W1733" i="23"/>
  <c r="X1733" i="23"/>
  <c r="X1746" i="23"/>
  <c r="W1746" i="23"/>
  <c r="X1800" i="23"/>
  <c r="W1800" i="23"/>
  <c r="X1816" i="23"/>
  <c r="W1816" i="23"/>
  <c r="X1832" i="23"/>
  <c r="W1832" i="23"/>
  <c r="X1848" i="23"/>
  <c r="W1848" i="23"/>
  <c r="X1864" i="23"/>
  <c r="W1864" i="23"/>
  <c r="X1880" i="23"/>
  <c r="W1880" i="23"/>
  <c r="X1896" i="23"/>
  <c r="W1896" i="23"/>
  <c r="X1912" i="23"/>
  <c r="W1912" i="23"/>
  <c r="X1812" i="23"/>
  <c r="W1812" i="23"/>
  <c r="X1828" i="23"/>
  <c r="W1828" i="23"/>
  <c r="X1844" i="23"/>
  <c r="W1844" i="23"/>
  <c r="X1860" i="23"/>
  <c r="W1860" i="23"/>
  <c r="X1876" i="23"/>
  <c r="W1876" i="23"/>
  <c r="X1892" i="23"/>
  <c r="W1892" i="23"/>
  <c r="X1908" i="23"/>
  <c r="W1908" i="23"/>
  <c r="X1764" i="23"/>
  <c r="X1765" i="23"/>
  <c r="W1765" i="23"/>
  <c r="X1768" i="23"/>
  <c r="X1769" i="23"/>
  <c r="W1769" i="23"/>
  <c r="X1772" i="23"/>
  <c r="X1773" i="23"/>
  <c r="W1773" i="23"/>
  <c r="X1776" i="23"/>
  <c r="X1777" i="23"/>
  <c r="W1777" i="23"/>
  <c r="X1780" i="23"/>
  <c r="X1781" i="23"/>
  <c r="W1781" i="23"/>
  <c r="X1784" i="23"/>
  <c r="X1785" i="23"/>
  <c r="W1785" i="23"/>
  <c r="X1788" i="23"/>
  <c r="X1789" i="23"/>
  <c r="W1789" i="23"/>
  <c r="X1792" i="23"/>
  <c r="X1793" i="23"/>
  <c r="W1793" i="23"/>
  <c r="X1796" i="23"/>
  <c r="X1808" i="23"/>
  <c r="W1808" i="23"/>
  <c r="X1824" i="23"/>
  <c r="W1824" i="23"/>
  <c r="X1840" i="23"/>
  <c r="W1840" i="23"/>
  <c r="X1856" i="23"/>
  <c r="W1856" i="23"/>
  <c r="X1872" i="23"/>
  <c r="W1872" i="23"/>
  <c r="X1888" i="23"/>
  <c r="W1888" i="23"/>
  <c r="X1904" i="23"/>
  <c r="W1904" i="23"/>
  <c r="W1922" i="23"/>
  <c r="W1926" i="23"/>
  <c r="W1930" i="23"/>
  <c r="W1934" i="23"/>
  <c r="W1938" i="23"/>
  <c r="W1942" i="23"/>
  <c r="W1946" i="23"/>
  <c r="W1950" i="23"/>
  <c r="W1954" i="23"/>
  <c r="W1958" i="23"/>
  <c r="W1962" i="23"/>
  <c r="W1966" i="23"/>
  <c r="W1970" i="23"/>
  <c r="W1974" i="23"/>
  <c r="W1978" i="23"/>
  <c r="W1984" i="23"/>
  <c r="W1992" i="23"/>
  <c r="W2000" i="23"/>
  <c r="W2008" i="23"/>
  <c r="W2016" i="23"/>
  <c r="W2080" i="23"/>
  <c r="X2080" i="23"/>
  <c r="W1797" i="23"/>
  <c r="W1801" i="23"/>
  <c r="W1805" i="23"/>
  <c r="W1809" i="23"/>
  <c r="W1813" i="23"/>
  <c r="W1817" i="23"/>
  <c r="W1821" i="23"/>
  <c r="W1825" i="23"/>
  <c r="W1829" i="23"/>
  <c r="W1833" i="23"/>
  <c r="W1837" i="23"/>
  <c r="W1841" i="23"/>
  <c r="W1845" i="23"/>
  <c r="W1849" i="23"/>
  <c r="W1853" i="23"/>
  <c r="W1857" i="23"/>
  <c r="W1861" i="23"/>
  <c r="W1865" i="23"/>
  <c r="W1869" i="23"/>
  <c r="W1873" i="23"/>
  <c r="W1877" i="23"/>
  <c r="W1881" i="23"/>
  <c r="W1885" i="23"/>
  <c r="W1889" i="23"/>
  <c r="W1893" i="23"/>
  <c r="W1897" i="23"/>
  <c r="W1901" i="23"/>
  <c r="W1905" i="23"/>
  <c r="W1909" i="23"/>
  <c r="W1913" i="23"/>
  <c r="W1917" i="23"/>
  <c r="W1921" i="23"/>
  <c r="W1925" i="23"/>
  <c r="W1929" i="23"/>
  <c r="W1933" i="23"/>
  <c r="W1937" i="23"/>
  <c r="W1941" i="23"/>
  <c r="W1945" i="23"/>
  <c r="W1949" i="23"/>
  <c r="W1953" i="23"/>
  <c r="W1957" i="23"/>
  <c r="W1961" i="23"/>
  <c r="W1965" i="23"/>
  <c r="W1969" i="23"/>
  <c r="W1973" i="23"/>
  <c r="W1977" i="23"/>
  <c r="X1981" i="23"/>
  <c r="W1986" i="23"/>
  <c r="X1989" i="23"/>
  <c r="W1994" i="23"/>
  <c r="X1997" i="23"/>
  <c r="W2002" i="23"/>
  <c r="X2005" i="23"/>
  <c r="W2010" i="23"/>
  <c r="X2013" i="23"/>
  <c r="X2017" i="23"/>
  <c r="W2017" i="23"/>
  <c r="X2020" i="23"/>
  <c r="X2021" i="23"/>
  <c r="W2021" i="23"/>
  <c r="X2024" i="23"/>
  <c r="X2025" i="23"/>
  <c r="W2025" i="23"/>
  <c r="X2028" i="23"/>
  <c r="X2029" i="23"/>
  <c r="W2029" i="23"/>
  <c r="X2032" i="23"/>
  <c r="X2033" i="23"/>
  <c r="W2033" i="23"/>
  <c r="X2036" i="23"/>
  <c r="X2037" i="23"/>
  <c r="W2037" i="23"/>
  <c r="X2040" i="23"/>
  <c r="X2041" i="23"/>
  <c r="W2041" i="23"/>
  <c r="X2044" i="23"/>
  <c r="X2045" i="23"/>
  <c r="W2045" i="23"/>
  <c r="X2048" i="23"/>
  <c r="X2049" i="23"/>
  <c r="W2049" i="23"/>
  <c r="X2052" i="23"/>
  <c r="X2053" i="23"/>
  <c r="W2053" i="23"/>
  <c r="X2056" i="23"/>
  <c r="X2057" i="23"/>
  <c r="W2057" i="23"/>
  <c r="X2060" i="23"/>
  <c r="X2061" i="23"/>
  <c r="W2061" i="23"/>
  <c r="X2064" i="23"/>
  <c r="X2065" i="23"/>
  <c r="W2065" i="23"/>
  <c r="W2076" i="23"/>
  <c r="X2076" i="23"/>
  <c r="W2092" i="23"/>
  <c r="X2092" i="23"/>
  <c r="W2072" i="23"/>
  <c r="X2072" i="23"/>
  <c r="W2088" i="23"/>
  <c r="X2088" i="23"/>
  <c r="W2068" i="23"/>
  <c r="X2068" i="23"/>
  <c r="W2084" i="23"/>
  <c r="X2084" i="23"/>
  <c r="X2096" i="23"/>
  <c r="X2100" i="23"/>
  <c r="X2104" i="23"/>
  <c r="X2108" i="23"/>
  <c r="X2112" i="23"/>
  <c r="X2116" i="23"/>
  <c r="X2120" i="23"/>
  <c r="X2124" i="23"/>
  <c r="X2128" i="23"/>
  <c r="X2132" i="23"/>
  <c r="X2136" i="23"/>
  <c r="X2140" i="23"/>
  <c r="X2144" i="23"/>
  <c r="X2148" i="23"/>
  <c r="X2152" i="23"/>
  <c r="X2156" i="23"/>
  <c r="X2160" i="23"/>
  <c r="X2164" i="23"/>
  <c r="X2168" i="23"/>
  <c r="X2172" i="23"/>
  <c r="X2176" i="23"/>
  <c r="X2248" i="23"/>
  <c r="W2248" i="23"/>
  <c r="X2264" i="23"/>
  <c r="W2264" i="23"/>
  <c r="X2280" i="23"/>
  <c r="W2280" i="23"/>
  <c r="X2296" i="23"/>
  <c r="W2296" i="23"/>
  <c r="X2312" i="23"/>
  <c r="W2312" i="23"/>
  <c r="X2328" i="23"/>
  <c r="W2328" i="23"/>
  <c r="X2342" i="23"/>
  <c r="W2342" i="23"/>
  <c r="X2403" i="23"/>
  <c r="W2403" i="23"/>
  <c r="X2419" i="23"/>
  <c r="W2419" i="23"/>
  <c r="X2435" i="23"/>
  <c r="W2435" i="23"/>
  <c r="X2185" i="23"/>
  <c r="W2185" i="23"/>
  <c r="X2189" i="23"/>
  <c r="W2189" i="23"/>
  <c r="X2193" i="23"/>
  <c r="W2193" i="23"/>
  <c r="X2197" i="23"/>
  <c r="W2197" i="23"/>
  <c r="X2201" i="23"/>
  <c r="W2201" i="23"/>
  <c r="X2205" i="23"/>
  <c r="W2205" i="23"/>
  <c r="X2209" i="23"/>
  <c r="W2209" i="23"/>
  <c r="X2213" i="23"/>
  <c r="W2213" i="23"/>
  <c r="X2217" i="23"/>
  <c r="W2217" i="23"/>
  <c r="X2221" i="23"/>
  <c r="W2221" i="23"/>
  <c r="X2225" i="23"/>
  <c r="W2225" i="23"/>
  <c r="X2229" i="23"/>
  <c r="W2229" i="23"/>
  <c r="X2233" i="23"/>
  <c r="W2233" i="23"/>
  <c r="X2244" i="23"/>
  <c r="W2244" i="23"/>
  <c r="X2260" i="23"/>
  <c r="W2260" i="23"/>
  <c r="X2276" i="23"/>
  <c r="W2276" i="23"/>
  <c r="X2292" i="23"/>
  <c r="W2292" i="23"/>
  <c r="X2308" i="23"/>
  <c r="W2308" i="23"/>
  <c r="X2324" i="23"/>
  <c r="W2324" i="23"/>
  <c r="W2358" i="23"/>
  <c r="X2358" i="23"/>
  <c r="W2069" i="23"/>
  <c r="W2073" i="23"/>
  <c r="W2077" i="23"/>
  <c r="W2081" i="23"/>
  <c r="W2085" i="23"/>
  <c r="W2089" i="23"/>
  <c r="W2093" i="23"/>
  <c r="W2097" i="23"/>
  <c r="W2101" i="23"/>
  <c r="W2105" i="23"/>
  <c r="W2109" i="23"/>
  <c r="W2113" i="23"/>
  <c r="W2117" i="23"/>
  <c r="W2121" i="23"/>
  <c r="W2125" i="23"/>
  <c r="W2129" i="23"/>
  <c r="W2133" i="23"/>
  <c r="W2137" i="23"/>
  <c r="W2141" i="23"/>
  <c r="W2145" i="23"/>
  <c r="W2149" i="23"/>
  <c r="W2153" i="23"/>
  <c r="W2157" i="23"/>
  <c r="W2161" i="23"/>
  <c r="W2165" i="23"/>
  <c r="W2169" i="23"/>
  <c r="W2173" i="23"/>
  <c r="W2177" i="23"/>
  <c r="X2181" i="23"/>
  <c r="X2240" i="23"/>
  <c r="W2240" i="23"/>
  <c r="X2256" i="23"/>
  <c r="W2256" i="23"/>
  <c r="X2272" i="23"/>
  <c r="W2272" i="23"/>
  <c r="X2288" i="23"/>
  <c r="W2288" i="23"/>
  <c r="X2304" i="23"/>
  <c r="W2304" i="23"/>
  <c r="X2320" i="23"/>
  <c r="W2320" i="23"/>
  <c r="X2336" i="23"/>
  <c r="W2336" i="23"/>
  <c r="W2354" i="23"/>
  <c r="X2354" i="23"/>
  <c r="X2236" i="23"/>
  <c r="W2236" i="23"/>
  <c r="X2252" i="23"/>
  <c r="W2252" i="23"/>
  <c r="X2268" i="23"/>
  <c r="W2268" i="23"/>
  <c r="X2284" i="23"/>
  <c r="W2284" i="23"/>
  <c r="X2300" i="23"/>
  <c r="W2300" i="23"/>
  <c r="X2316" i="23"/>
  <c r="W2316" i="23"/>
  <c r="X2332" i="23"/>
  <c r="W2332" i="23"/>
  <c r="W2350" i="23"/>
  <c r="X2350" i="23"/>
  <c r="W2237" i="23"/>
  <c r="W2241" i="23"/>
  <c r="W2245" i="23"/>
  <c r="W2249" i="23"/>
  <c r="W2253" i="23"/>
  <c r="W2257" i="23"/>
  <c r="W2261" i="23"/>
  <c r="W2265" i="23"/>
  <c r="W2269" i="23"/>
  <c r="W2273" i="23"/>
  <c r="W2277" i="23"/>
  <c r="W2281" i="23"/>
  <c r="W2285" i="23"/>
  <c r="W2289" i="23"/>
  <c r="W2293" i="23"/>
  <c r="W2297" i="23"/>
  <c r="W2301" i="23"/>
  <c r="W2305" i="23"/>
  <c r="W2309" i="23"/>
  <c r="W2313" i="23"/>
  <c r="W2317" i="23"/>
  <c r="W2321" i="23"/>
  <c r="W2325" i="23"/>
  <c r="W2329" i="23"/>
  <c r="W2333" i="23"/>
  <c r="W2337" i="23"/>
  <c r="W2340" i="23"/>
  <c r="X2343" i="23"/>
  <c r="W2348" i="23"/>
  <c r="X2399" i="23"/>
  <c r="W2399" i="23"/>
  <c r="X2415" i="23"/>
  <c r="W2415" i="23"/>
  <c r="X2431" i="23"/>
  <c r="W2431" i="23"/>
  <c r="X2351" i="23"/>
  <c r="W2351" i="23"/>
  <c r="X2355" i="23"/>
  <c r="W2355" i="23"/>
  <c r="X2359" i="23"/>
  <c r="W2359" i="23"/>
  <c r="X2363" i="23"/>
  <c r="W2363" i="23"/>
  <c r="X2367" i="23"/>
  <c r="W2367" i="23"/>
  <c r="X2371" i="23"/>
  <c r="W2371" i="23"/>
  <c r="X2375" i="23"/>
  <c r="W2375" i="23"/>
  <c r="X2379" i="23"/>
  <c r="W2379" i="23"/>
  <c r="X2383" i="23"/>
  <c r="W2383" i="23"/>
  <c r="X2395" i="23"/>
  <c r="W2395" i="23"/>
  <c r="X2411" i="23"/>
  <c r="W2411" i="23"/>
  <c r="X2427" i="23"/>
  <c r="W2427" i="23"/>
  <c r="X2387" i="23"/>
  <c r="W2387" i="23"/>
  <c r="X2391" i="23"/>
  <c r="W2391" i="23"/>
  <c r="X2407" i="23"/>
  <c r="W2407" i="23"/>
  <c r="X2423" i="23"/>
  <c r="W2423" i="23"/>
  <c r="X2439" i="23"/>
  <c r="W2439" i="23"/>
  <c r="W2388" i="23"/>
  <c r="W2392" i="23"/>
  <c r="W2396" i="23"/>
  <c r="W2400" i="23"/>
  <c r="W2404" i="23"/>
  <c r="W2408" i="23"/>
  <c r="W2412" i="23"/>
  <c r="W2416" i="23"/>
  <c r="W2420" i="23"/>
  <c r="W2424" i="23"/>
  <c r="W2428" i="23"/>
  <c r="W2432" i="23"/>
  <c r="W2436" i="23"/>
  <c r="W2440" i="23"/>
  <c r="W2444" i="23"/>
  <c r="W2448" i="23"/>
  <c r="W2452" i="23"/>
  <c r="W2456" i="23"/>
  <c r="W2460" i="23"/>
  <c r="W2464" i="23"/>
  <c r="W2468" i="23"/>
  <c r="W2472" i="23"/>
  <c r="W2476" i="23"/>
  <c r="W2480" i="23"/>
  <c r="W2484" i="23"/>
  <c r="W2488" i="23"/>
  <c r="W2492" i="23"/>
  <c r="W2496" i="23"/>
  <c r="W2500" i="23"/>
  <c r="W2505" i="23"/>
  <c r="W2506" i="23"/>
  <c r="W2443" i="23"/>
  <c r="W2447" i="23"/>
  <c r="W2451" i="23"/>
  <c r="W2455" i="23"/>
  <c r="W2459" i="23"/>
  <c r="W2463" i="23"/>
  <c r="W2467" i="23"/>
  <c r="W2471" i="23"/>
  <c r="W2475" i="23"/>
  <c r="W2479" i="23"/>
  <c r="W2483" i="23"/>
  <c r="W2487" i="23"/>
  <c r="W2491" i="23"/>
  <c r="W2495" i="23"/>
  <c r="W2499" i="23"/>
  <c r="W2503" i="23"/>
  <c r="I12" i="21"/>
  <c r="H11" i="21"/>
  <c r="F6" i="21"/>
  <c r="D6" i="21"/>
  <c r="E6" i="21"/>
  <c r="D7" i="21"/>
  <c r="E7" i="21"/>
  <c r="F7" i="21"/>
  <c r="D8" i="21"/>
  <c r="E8" i="21"/>
  <c r="F8" i="21"/>
  <c r="D9" i="21"/>
  <c r="E9" i="21"/>
  <c r="F9" i="21"/>
  <c r="D10" i="21"/>
  <c r="E10" i="21"/>
  <c r="F10" i="21"/>
  <c r="D11" i="21"/>
  <c r="E11" i="21"/>
  <c r="F11" i="21"/>
  <c r="D12" i="21"/>
  <c r="E12" i="21"/>
  <c r="F12" i="21"/>
  <c r="D13" i="21"/>
  <c r="E13" i="21"/>
  <c r="F13" i="21"/>
  <c r="D14" i="21"/>
  <c r="E14" i="21"/>
  <c r="F14" i="21"/>
  <c r="G6" i="21"/>
  <c r="H6" i="21"/>
  <c r="I6" i="21"/>
  <c r="J6" i="21"/>
  <c r="G7" i="21"/>
  <c r="H7" i="21"/>
  <c r="I7" i="21"/>
  <c r="J7" i="21"/>
  <c r="G8" i="21"/>
  <c r="H8" i="21"/>
  <c r="I8" i="21"/>
  <c r="G9" i="21"/>
  <c r="H9" i="21"/>
  <c r="I9" i="21"/>
  <c r="J9" i="21"/>
  <c r="G10" i="21"/>
  <c r="H10" i="21"/>
  <c r="I10" i="21"/>
  <c r="J10" i="21"/>
  <c r="G11" i="21"/>
  <c r="I11" i="21"/>
  <c r="G12" i="21"/>
  <c r="H12" i="21"/>
  <c r="J12" i="21"/>
  <c r="G13" i="21"/>
  <c r="H13" i="21"/>
  <c r="I13" i="21"/>
  <c r="J13" i="21"/>
  <c r="G14" i="21"/>
  <c r="H14" i="21"/>
  <c r="I14" i="21"/>
  <c r="C11" i="21"/>
  <c r="C14" i="21"/>
  <c r="C13" i="21"/>
  <c r="C12" i="21"/>
  <c r="C10" i="21"/>
  <c r="C9" i="21"/>
  <c r="C8" i="21"/>
  <c r="C7" i="21"/>
  <c r="C6" i="21"/>
  <c r="C19" i="21"/>
  <c r="X57" i="24" l="1"/>
  <c r="O13" i="24"/>
  <c r="O14" i="24" s="1"/>
  <c r="I10" i="24"/>
  <c r="O10" i="24"/>
  <c r="Y12" i="23"/>
  <c r="Y13" i="23" s="1"/>
  <c r="Y14" i="23" s="1"/>
  <c r="X22" i="23"/>
  <c r="I10" i="23"/>
  <c r="O5" i="23"/>
  <c r="N3" i="23"/>
  <c r="M3" i="23"/>
  <c r="G12" i="23"/>
  <c r="AB3" i="23"/>
  <c r="AA12" i="23"/>
  <c r="AA13" i="23" s="1"/>
  <c r="AA14" i="23" s="1"/>
  <c r="U12" i="23"/>
  <c r="U13" i="23" s="1"/>
  <c r="U14" i="23" s="1"/>
  <c r="Q12" i="23"/>
  <c r="Q13" i="23" s="1"/>
  <c r="Q14" i="23" s="1"/>
  <c r="T12" i="23"/>
  <c r="T13" i="23" s="1"/>
  <c r="T14" i="23" s="1"/>
  <c r="AB12" i="23"/>
  <c r="AB13" i="23" s="1"/>
  <c r="AB14" i="23" s="1"/>
  <c r="Z12" i="23"/>
  <c r="Z13" i="23" s="1"/>
  <c r="Z14" i="23" s="1"/>
  <c r="S12" i="23"/>
  <c r="S13" i="23" s="1"/>
  <c r="S14" i="23" s="1"/>
  <c r="N12" i="23"/>
  <c r="N13" i="23" s="1"/>
  <c r="N14" i="23" s="1"/>
  <c r="O12" i="23"/>
  <c r="O13" i="23" s="1"/>
  <c r="O14" i="23" s="1"/>
  <c r="W12" i="23"/>
  <c r="W13" i="23" s="1"/>
  <c r="W14" i="23" s="1"/>
  <c r="R12" i="23"/>
  <c r="R13" i="23" s="1"/>
  <c r="R14" i="23" s="1"/>
  <c r="K12" i="23"/>
  <c r="K13" i="23" s="1"/>
  <c r="K14" i="23" s="1"/>
  <c r="X28" i="23"/>
  <c r="Q3" i="23"/>
  <c r="D14" i="23"/>
  <c r="D12" i="23"/>
  <c r="C12" i="23"/>
  <c r="F12" i="23"/>
  <c r="U3" i="23"/>
  <c r="H14" i="23"/>
  <c r="S3" i="23"/>
  <c r="X35" i="24"/>
  <c r="X37" i="24" s="1"/>
  <c r="D14" i="24"/>
  <c r="U3" i="24"/>
  <c r="AB3" i="24"/>
  <c r="H12" i="24"/>
  <c r="E14" i="24"/>
  <c r="R3" i="24"/>
  <c r="G14" i="24"/>
  <c r="S3" i="24"/>
  <c r="G12" i="24"/>
  <c r="D12" i="24"/>
  <c r="I12" i="24" s="1"/>
  <c r="I13" i="24"/>
  <c r="C14" i="24"/>
  <c r="Q3" i="24"/>
  <c r="T3" i="24"/>
  <c r="AA3" i="24"/>
  <c r="E14" i="23"/>
  <c r="R3" i="23"/>
  <c r="T3" i="23"/>
  <c r="AA3" i="23"/>
  <c r="I13" i="23"/>
  <c r="E12" i="23"/>
  <c r="B6" i="21"/>
  <c r="C22" i="21"/>
  <c r="C21" i="21"/>
  <c r="I12" i="23" l="1"/>
  <c r="X32" i="23"/>
  <c r="X34" i="23" s="1"/>
  <c r="X41" i="24"/>
  <c r="D3" i="24" s="1"/>
  <c r="C3" i="24"/>
  <c r="G3" i="24"/>
  <c r="F3" i="24"/>
  <c r="B3" i="24"/>
  <c r="I14" i="24"/>
  <c r="K3" i="24"/>
  <c r="I14" i="23"/>
  <c r="K3" i="23"/>
  <c r="C20" i="21"/>
  <c r="X35" i="23" l="1"/>
  <c r="X36" i="23" s="1"/>
  <c r="E3" i="24"/>
  <c r="I3" i="24" s="1"/>
  <c r="I2" i="21"/>
  <c r="J2" i="21"/>
  <c r="K2" i="21"/>
  <c r="L2" i="21"/>
  <c r="I3" i="21"/>
  <c r="J3" i="21"/>
  <c r="K3" i="21"/>
  <c r="L3" i="21"/>
  <c r="J4" i="21"/>
  <c r="K4" i="21"/>
  <c r="L4" i="21"/>
  <c r="X37" i="23" l="1"/>
  <c r="H3" i="24"/>
  <c r="J14" i="21"/>
  <c r="J8" i="21"/>
  <c r="J11" i="21"/>
  <c r="C18" i="21"/>
  <c r="V21" i="19"/>
  <c r="V22" i="19"/>
  <c r="W19" i="19"/>
  <c r="T20" i="19"/>
  <c r="M19" i="19"/>
  <c r="B1" i="20" a="1"/>
  <c r="W20" i="19"/>
  <c r="X41" i="23" l="1"/>
  <c r="E3" i="23" s="1"/>
  <c r="I3" i="23" s="1"/>
  <c r="B1" i="20"/>
  <c r="V19" i="19"/>
  <c r="V20" i="19"/>
  <c r="V18" i="19"/>
  <c r="W2511" i="19"/>
  <c r="U2511" i="19"/>
  <c r="T2511" i="19"/>
  <c r="Q2511" i="19"/>
  <c r="P2511" i="19"/>
  <c r="W2510" i="19"/>
  <c r="U2510" i="19"/>
  <c r="T2510" i="19"/>
  <c r="P2510" i="19"/>
  <c r="Q2510" i="19" s="1"/>
  <c r="W2509" i="19"/>
  <c r="U2509" i="19"/>
  <c r="T2509" i="19"/>
  <c r="P2509" i="19"/>
  <c r="Q2509" i="19" s="1"/>
  <c r="W2508" i="19"/>
  <c r="U2508" i="19"/>
  <c r="T2508" i="19"/>
  <c r="Q2508" i="19"/>
  <c r="P2508" i="19"/>
  <c r="W2507" i="19"/>
  <c r="U2507" i="19"/>
  <c r="T2507" i="19"/>
  <c r="P2507" i="19"/>
  <c r="Q2507" i="19" s="1"/>
  <c r="O2507" i="19"/>
  <c r="W2506" i="19"/>
  <c r="U2506" i="19"/>
  <c r="T2506" i="19"/>
  <c r="P2506" i="19"/>
  <c r="Q2506" i="19" s="1"/>
  <c r="O2506" i="19"/>
  <c r="W2505" i="19"/>
  <c r="U2505" i="19"/>
  <c r="T2505" i="19"/>
  <c r="Q2505" i="19"/>
  <c r="P2505" i="19"/>
  <c r="O2505" i="19"/>
  <c r="W2504" i="19"/>
  <c r="U2504" i="19"/>
  <c r="T2504" i="19"/>
  <c r="P2504" i="19"/>
  <c r="R2504" i="19" s="1"/>
  <c r="O2504" i="19"/>
  <c r="W2503" i="19"/>
  <c r="U2503" i="19"/>
  <c r="T2503" i="19"/>
  <c r="P2503" i="19"/>
  <c r="R2503" i="19" s="1"/>
  <c r="O2503" i="19"/>
  <c r="M2503" i="19"/>
  <c r="N2503" i="19" s="1"/>
  <c r="W2502" i="19"/>
  <c r="U2502" i="19"/>
  <c r="T2502" i="19"/>
  <c r="P2502" i="19"/>
  <c r="R2502" i="19" s="1"/>
  <c r="O2502" i="19"/>
  <c r="M2502" i="19"/>
  <c r="N2502" i="19" s="1"/>
  <c r="W2501" i="19"/>
  <c r="U2501" i="19"/>
  <c r="T2501" i="19"/>
  <c r="P2501" i="19"/>
  <c r="R2501" i="19" s="1"/>
  <c r="O2501" i="19"/>
  <c r="M2501" i="19"/>
  <c r="N2501" i="19" s="1"/>
  <c r="W2500" i="19"/>
  <c r="U2500" i="19"/>
  <c r="T2500" i="19"/>
  <c r="P2500" i="19"/>
  <c r="Q2500" i="19" s="1"/>
  <c r="O2500" i="19"/>
  <c r="M2500" i="19"/>
  <c r="N2500" i="19" s="1"/>
  <c r="W2499" i="19"/>
  <c r="U2499" i="19"/>
  <c r="T2499" i="19"/>
  <c r="P2499" i="19"/>
  <c r="R2499" i="19" s="1"/>
  <c r="O2499" i="19"/>
  <c r="M2499" i="19"/>
  <c r="N2499" i="19" s="1"/>
  <c r="W2498" i="19"/>
  <c r="U2498" i="19"/>
  <c r="T2498" i="19"/>
  <c r="P2498" i="19"/>
  <c r="R2498" i="19" s="1"/>
  <c r="O2498" i="19"/>
  <c r="M2498" i="19"/>
  <c r="N2498" i="19" s="1"/>
  <c r="W2497" i="19"/>
  <c r="U2497" i="19"/>
  <c r="T2497" i="19"/>
  <c r="P2497" i="19"/>
  <c r="R2497" i="19" s="1"/>
  <c r="O2497" i="19"/>
  <c r="M2497" i="19"/>
  <c r="N2497" i="19" s="1"/>
  <c r="W2496" i="19"/>
  <c r="U2496" i="19"/>
  <c r="T2496" i="19"/>
  <c r="P2496" i="19"/>
  <c r="Q2496" i="19" s="1"/>
  <c r="O2496" i="19"/>
  <c r="M2496" i="19"/>
  <c r="N2496" i="19" s="1"/>
  <c r="W2495" i="19"/>
  <c r="U2495" i="19"/>
  <c r="T2495" i="19"/>
  <c r="P2495" i="19"/>
  <c r="R2495" i="19" s="1"/>
  <c r="O2495" i="19"/>
  <c r="M2495" i="19"/>
  <c r="N2495" i="19" s="1"/>
  <c r="W2494" i="19"/>
  <c r="U2494" i="19"/>
  <c r="T2494" i="19"/>
  <c r="P2494" i="19"/>
  <c r="R2494" i="19" s="1"/>
  <c r="O2494" i="19"/>
  <c r="M2494" i="19"/>
  <c r="N2494" i="19" s="1"/>
  <c r="W2493" i="19"/>
  <c r="U2493" i="19"/>
  <c r="T2493" i="19"/>
  <c r="P2493" i="19"/>
  <c r="R2493" i="19" s="1"/>
  <c r="O2493" i="19"/>
  <c r="M2493" i="19"/>
  <c r="N2493" i="19" s="1"/>
  <c r="W2492" i="19"/>
  <c r="U2492" i="19"/>
  <c r="T2492" i="19"/>
  <c r="P2492" i="19"/>
  <c r="Q2492" i="19" s="1"/>
  <c r="O2492" i="19"/>
  <c r="M2492" i="19"/>
  <c r="N2492" i="19" s="1"/>
  <c r="W2491" i="19"/>
  <c r="U2491" i="19"/>
  <c r="T2491" i="19"/>
  <c r="P2491" i="19"/>
  <c r="R2491" i="19" s="1"/>
  <c r="O2491" i="19"/>
  <c r="M2491" i="19"/>
  <c r="N2491" i="19" s="1"/>
  <c r="W2490" i="19"/>
  <c r="U2490" i="19"/>
  <c r="T2490" i="19"/>
  <c r="Q2490" i="19"/>
  <c r="P2490" i="19"/>
  <c r="R2490" i="19" s="1"/>
  <c r="O2490" i="19"/>
  <c r="M2490" i="19"/>
  <c r="N2490" i="19" s="1"/>
  <c r="W2489" i="19"/>
  <c r="U2489" i="19"/>
  <c r="T2489" i="19"/>
  <c r="Q2489" i="19"/>
  <c r="P2489" i="19"/>
  <c r="R2489" i="19" s="1"/>
  <c r="O2489" i="19"/>
  <c r="M2489" i="19"/>
  <c r="N2489" i="19" s="1"/>
  <c r="W2488" i="19"/>
  <c r="U2488" i="19"/>
  <c r="T2488" i="19"/>
  <c r="P2488" i="19"/>
  <c r="Q2488" i="19" s="1"/>
  <c r="O2488" i="19"/>
  <c r="M2488" i="19"/>
  <c r="N2488" i="19" s="1"/>
  <c r="W2487" i="19"/>
  <c r="U2487" i="19"/>
  <c r="T2487" i="19"/>
  <c r="P2487" i="19"/>
  <c r="R2487" i="19" s="1"/>
  <c r="O2487" i="19"/>
  <c r="M2487" i="19"/>
  <c r="N2487" i="19" s="1"/>
  <c r="W2486" i="19"/>
  <c r="U2486" i="19"/>
  <c r="T2486" i="19"/>
  <c r="P2486" i="19"/>
  <c r="R2486" i="19" s="1"/>
  <c r="O2486" i="19"/>
  <c r="M2486" i="19"/>
  <c r="N2486" i="19" s="1"/>
  <c r="W2485" i="19"/>
  <c r="U2485" i="19"/>
  <c r="T2485" i="19"/>
  <c r="P2485" i="19"/>
  <c r="R2485" i="19" s="1"/>
  <c r="O2485" i="19"/>
  <c r="M2485" i="19"/>
  <c r="N2485" i="19" s="1"/>
  <c r="W2484" i="19"/>
  <c r="U2484" i="19"/>
  <c r="T2484" i="19"/>
  <c r="P2484" i="19"/>
  <c r="Q2484" i="19" s="1"/>
  <c r="O2484" i="19"/>
  <c r="M2484" i="19"/>
  <c r="N2484" i="19" s="1"/>
  <c r="W2483" i="19"/>
  <c r="U2483" i="19"/>
  <c r="T2483" i="19"/>
  <c r="P2483" i="19"/>
  <c r="R2483" i="19" s="1"/>
  <c r="O2483" i="19"/>
  <c r="M2483" i="19"/>
  <c r="N2483" i="19" s="1"/>
  <c r="W2482" i="19"/>
  <c r="U2482" i="19"/>
  <c r="T2482" i="19"/>
  <c r="P2482" i="19"/>
  <c r="R2482" i="19" s="1"/>
  <c r="O2482" i="19"/>
  <c r="M2482" i="19"/>
  <c r="N2482" i="19" s="1"/>
  <c r="W2481" i="19"/>
  <c r="U2481" i="19"/>
  <c r="T2481" i="19"/>
  <c r="P2481" i="19"/>
  <c r="R2481" i="19" s="1"/>
  <c r="O2481" i="19"/>
  <c r="M2481" i="19"/>
  <c r="N2481" i="19" s="1"/>
  <c r="W2480" i="19"/>
  <c r="U2480" i="19"/>
  <c r="T2480" i="19"/>
  <c r="P2480" i="19"/>
  <c r="Q2480" i="19" s="1"/>
  <c r="O2480" i="19"/>
  <c r="M2480" i="19"/>
  <c r="N2480" i="19" s="1"/>
  <c r="W2479" i="19"/>
  <c r="U2479" i="19"/>
  <c r="T2479" i="19"/>
  <c r="P2479" i="19"/>
  <c r="R2479" i="19" s="1"/>
  <c r="O2479" i="19"/>
  <c r="M2479" i="19"/>
  <c r="N2479" i="19" s="1"/>
  <c r="W2478" i="19"/>
  <c r="U2478" i="19"/>
  <c r="T2478" i="19"/>
  <c r="P2478" i="19"/>
  <c r="R2478" i="19" s="1"/>
  <c r="O2478" i="19"/>
  <c r="M2478" i="19"/>
  <c r="N2478" i="19" s="1"/>
  <c r="W2477" i="19"/>
  <c r="U2477" i="19"/>
  <c r="T2477" i="19"/>
  <c r="P2477" i="19"/>
  <c r="R2477" i="19" s="1"/>
  <c r="O2477" i="19"/>
  <c r="M2477" i="19"/>
  <c r="N2477" i="19" s="1"/>
  <c r="W2476" i="19"/>
  <c r="U2476" i="19"/>
  <c r="T2476" i="19"/>
  <c r="P2476" i="19"/>
  <c r="Q2476" i="19" s="1"/>
  <c r="O2476" i="19"/>
  <c r="M2476" i="19"/>
  <c r="N2476" i="19" s="1"/>
  <c r="W2475" i="19"/>
  <c r="U2475" i="19"/>
  <c r="T2475" i="19"/>
  <c r="P2475" i="19"/>
  <c r="R2475" i="19" s="1"/>
  <c r="O2475" i="19"/>
  <c r="M2475" i="19"/>
  <c r="N2475" i="19" s="1"/>
  <c r="W2474" i="19"/>
  <c r="U2474" i="19"/>
  <c r="T2474" i="19"/>
  <c r="Q2474" i="19"/>
  <c r="P2474" i="19"/>
  <c r="R2474" i="19" s="1"/>
  <c r="O2474" i="19"/>
  <c r="M2474" i="19"/>
  <c r="N2474" i="19" s="1"/>
  <c r="W2473" i="19"/>
  <c r="U2473" i="19"/>
  <c r="T2473" i="19"/>
  <c r="Q2473" i="19"/>
  <c r="P2473" i="19"/>
  <c r="R2473" i="19" s="1"/>
  <c r="O2473" i="19"/>
  <c r="M2473" i="19"/>
  <c r="N2473" i="19" s="1"/>
  <c r="W2472" i="19"/>
  <c r="U2472" i="19"/>
  <c r="T2472" i="19"/>
  <c r="P2472" i="19"/>
  <c r="R2472" i="19" s="1"/>
  <c r="O2472" i="19"/>
  <c r="M2472" i="19"/>
  <c r="N2472" i="19" s="1"/>
  <c r="W2471" i="19"/>
  <c r="U2471" i="19"/>
  <c r="T2471" i="19"/>
  <c r="P2471" i="19"/>
  <c r="R2471" i="19" s="1"/>
  <c r="O2471" i="19"/>
  <c r="M2471" i="19"/>
  <c r="N2471" i="19" s="1"/>
  <c r="W2470" i="19"/>
  <c r="U2470" i="19"/>
  <c r="T2470" i="19"/>
  <c r="P2470" i="19"/>
  <c r="R2470" i="19" s="1"/>
  <c r="O2470" i="19"/>
  <c r="M2470" i="19"/>
  <c r="N2470" i="19" s="1"/>
  <c r="W2469" i="19"/>
  <c r="U2469" i="19"/>
  <c r="T2469" i="19"/>
  <c r="P2469" i="19"/>
  <c r="R2469" i="19" s="1"/>
  <c r="O2469" i="19"/>
  <c r="M2469" i="19"/>
  <c r="N2469" i="19" s="1"/>
  <c r="W2468" i="19"/>
  <c r="U2468" i="19"/>
  <c r="T2468" i="19"/>
  <c r="P2468" i="19"/>
  <c r="Q2468" i="19" s="1"/>
  <c r="O2468" i="19"/>
  <c r="M2468" i="19"/>
  <c r="N2468" i="19" s="1"/>
  <c r="W2467" i="19"/>
  <c r="U2467" i="19"/>
  <c r="T2467" i="19"/>
  <c r="P2467" i="19"/>
  <c r="R2467" i="19" s="1"/>
  <c r="O2467" i="19"/>
  <c r="M2467" i="19"/>
  <c r="N2467" i="19" s="1"/>
  <c r="W2466" i="19"/>
  <c r="U2466" i="19"/>
  <c r="T2466" i="19"/>
  <c r="P2466" i="19"/>
  <c r="R2466" i="19" s="1"/>
  <c r="O2466" i="19"/>
  <c r="M2466" i="19"/>
  <c r="N2466" i="19" s="1"/>
  <c r="W2465" i="19"/>
  <c r="U2465" i="19"/>
  <c r="T2465" i="19"/>
  <c r="R2465" i="19"/>
  <c r="P2465" i="19"/>
  <c r="Q2465" i="19" s="1"/>
  <c r="O2465" i="19"/>
  <c r="M2465" i="19"/>
  <c r="N2465" i="19" s="1"/>
  <c r="W2464" i="19"/>
  <c r="U2464" i="19"/>
  <c r="T2464" i="19"/>
  <c r="P2464" i="19"/>
  <c r="Q2464" i="19" s="1"/>
  <c r="O2464" i="19"/>
  <c r="N2464" i="19"/>
  <c r="M2464" i="19"/>
  <c r="W2463" i="19"/>
  <c r="U2463" i="19"/>
  <c r="T2463" i="19"/>
  <c r="P2463" i="19"/>
  <c r="R2463" i="19" s="1"/>
  <c r="O2463" i="19"/>
  <c r="M2463" i="19"/>
  <c r="N2463" i="19" s="1"/>
  <c r="W2462" i="19"/>
  <c r="U2462" i="19"/>
  <c r="T2462" i="19"/>
  <c r="P2462" i="19"/>
  <c r="R2462" i="19" s="1"/>
  <c r="O2462" i="19"/>
  <c r="M2462" i="19"/>
  <c r="N2462" i="19" s="1"/>
  <c r="W2461" i="19"/>
  <c r="U2461" i="19"/>
  <c r="T2461" i="19"/>
  <c r="R2461" i="19"/>
  <c r="P2461" i="19"/>
  <c r="Q2461" i="19" s="1"/>
  <c r="O2461" i="19"/>
  <c r="M2461" i="19"/>
  <c r="N2461" i="19" s="1"/>
  <c r="W2460" i="19"/>
  <c r="U2460" i="19"/>
  <c r="T2460" i="19"/>
  <c r="R2460" i="19"/>
  <c r="P2460" i="19"/>
  <c r="Q2460" i="19" s="1"/>
  <c r="O2460" i="19"/>
  <c r="M2460" i="19"/>
  <c r="N2460" i="19" s="1"/>
  <c r="W2459" i="19"/>
  <c r="U2459" i="19"/>
  <c r="T2459" i="19"/>
  <c r="P2459" i="19"/>
  <c r="R2459" i="19" s="1"/>
  <c r="O2459" i="19"/>
  <c r="M2459" i="19"/>
  <c r="N2459" i="19" s="1"/>
  <c r="W2458" i="19"/>
  <c r="U2458" i="19"/>
  <c r="T2458" i="19"/>
  <c r="P2458" i="19"/>
  <c r="R2458" i="19" s="1"/>
  <c r="O2458" i="19"/>
  <c r="M2458" i="19"/>
  <c r="N2458" i="19" s="1"/>
  <c r="W2457" i="19"/>
  <c r="U2457" i="19"/>
  <c r="T2457" i="19"/>
  <c r="P2457" i="19"/>
  <c r="R2457" i="19" s="1"/>
  <c r="O2457" i="19"/>
  <c r="M2457" i="19"/>
  <c r="N2457" i="19" s="1"/>
  <c r="W2456" i="19"/>
  <c r="U2456" i="19"/>
  <c r="T2456" i="19"/>
  <c r="P2456" i="19"/>
  <c r="R2456" i="19" s="1"/>
  <c r="O2456" i="19"/>
  <c r="M2456" i="19"/>
  <c r="N2456" i="19" s="1"/>
  <c r="W2455" i="19"/>
  <c r="U2455" i="19"/>
  <c r="T2455" i="19"/>
  <c r="P2455" i="19"/>
  <c r="R2455" i="19" s="1"/>
  <c r="O2455" i="19"/>
  <c r="M2455" i="19"/>
  <c r="N2455" i="19" s="1"/>
  <c r="W2454" i="19"/>
  <c r="U2454" i="19"/>
  <c r="T2454" i="19"/>
  <c r="P2454" i="19"/>
  <c r="R2454" i="19" s="1"/>
  <c r="O2454" i="19"/>
  <c r="M2454" i="19"/>
  <c r="N2454" i="19" s="1"/>
  <c r="W2453" i="19"/>
  <c r="U2453" i="19"/>
  <c r="T2453" i="19"/>
  <c r="R2453" i="19"/>
  <c r="P2453" i="19"/>
  <c r="Q2453" i="19" s="1"/>
  <c r="O2453" i="19"/>
  <c r="M2453" i="19"/>
  <c r="N2453" i="19" s="1"/>
  <c r="W2452" i="19"/>
  <c r="U2452" i="19"/>
  <c r="T2452" i="19"/>
  <c r="P2452" i="19"/>
  <c r="R2452" i="19" s="1"/>
  <c r="O2452" i="19"/>
  <c r="M2452" i="19"/>
  <c r="N2452" i="19" s="1"/>
  <c r="W2451" i="19"/>
  <c r="U2451" i="19"/>
  <c r="T2451" i="19"/>
  <c r="P2451" i="19"/>
  <c r="R2451" i="19" s="1"/>
  <c r="O2451" i="19"/>
  <c r="M2451" i="19"/>
  <c r="N2451" i="19" s="1"/>
  <c r="W2450" i="19"/>
  <c r="U2450" i="19"/>
  <c r="T2450" i="19"/>
  <c r="P2450" i="19"/>
  <c r="R2450" i="19" s="1"/>
  <c r="O2450" i="19"/>
  <c r="M2450" i="19"/>
  <c r="N2450" i="19" s="1"/>
  <c r="W2449" i="19"/>
  <c r="U2449" i="19"/>
  <c r="T2449" i="19"/>
  <c r="P2449" i="19"/>
  <c r="Q2449" i="19" s="1"/>
  <c r="O2449" i="19"/>
  <c r="M2449" i="19"/>
  <c r="N2449" i="19" s="1"/>
  <c r="W2448" i="19"/>
  <c r="U2448" i="19"/>
  <c r="T2448" i="19"/>
  <c r="P2448" i="19"/>
  <c r="R2448" i="19" s="1"/>
  <c r="O2448" i="19"/>
  <c r="M2448" i="19"/>
  <c r="N2448" i="19" s="1"/>
  <c r="W2447" i="19"/>
  <c r="U2447" i="19"/>
  <c r="T2447" i="19"/>
  <c r="P2447" i="19"/>
  <c r="R2447" i="19" s="1"/>
  <c r="O2447" i="19"/>
  <c r="M2447" i="19"/>
  <c r="N2447" i="19" s="1"/>
  <c r="W2446" i="19"/>
  <c r="U2446" i="19"/>
  <c r="T2446" i="19"/>
  <c r="P2446" i="19"/>
  <c r="R2446" i="19" s="1"/>
  <c r="O2446" i="19"/>
  <c r="M2446" i="19"/>
  <c r="N2446" i="19" s="1"/>
  <c r="W2445" i="19"/>
  <c r="U2445" i="19"/>
  <c r="T2445" i="19"/>
  <c r="P2445" i="19"/>
  <c r="Q2445" i="19" s="1"/>
  <c r="O2445" i="19"/>
  <c r="M2445" i="19"/>
  <c r="N2445" i="19" s="1"/>
  <c r="W2444" i="19"/>
  <c r="U2444" i="19"/>
  <c r="T2444" i="19"/>
  <c r="P2444" i="19"/>
  <c r="R2444" i="19" s="1"/>
  <c r="O2444" i="19"/>
  <c r="M2444" i="19"/>
  <c r="N2444" i="19" s="1"/>
  <c r="W2443" i="19"/>
  <c r="U2443" i="19"/>
  <c r="T2443" i="19"/>
  <c r="P2443" i="19"/>
  <c r="O2443" i="19"/>
  <c r="M2443" i="19"/>
  <c r="N2443" i="19" s="1"/>
  <c r="W2442" i="19"/>
  <c r="U2442" i="19"/>
  <c r="T2442" i="19"/>
  <c r="P2442" i="19"/>
  <c r="R2442" i="19" s="1"/>
  <c r="O2442" i="19"/>
  <c r="M2442" i="19"/>
  <c r="N2442" i="19" s="1"/>
  <c r="W2441" i="19"/>
  <c r="U2441" i="19"/>
  <c r="T2441" i="19"/>
  <c r="P2441" i="19"/>
  <c r="R2441" i="19" s="1"/>
  <c r="O2441" i="19"/>
  <c r="M2441" i="19"/>
  <c r="N2441" i="19" s="1"/>
  <c r="W2440" i="19"/>
  <c r="U2440" i="19"/>
  <c r="T2440" i="19"/>
  <c r="P2440" i="19"/>
  <c r="Q2440" i="19" s="1"/>
  <c r="O2440" i="19"/>
  <c r="M2440" i="19"/>
  <c r="N2440" i="19" s="1"/>
  <c r="W2439" i="19"/>
  <c r="U2439" i="19"/>
  <c r="T2439" i="19"/>
  <c r="P2439" i="19"/>
  <c r="O2439" i="19"/>
  <c r="N2439" i="19"/>
  <c r="M2439" i="19"/>
  <c r="W2438" i="19"/>
  <c r="U2438" i="19"/>
  <c r="T2438" i="19"/>
  <c r="P2438" i="19"/>
  <c r="R2438" i="19" s="1"/>
  <c r="O2438" i="19"/>
  <c r="M2438" i="19"/>
  <c r="N2438" i="19" s="1"/>
  <c r="W2437" i="19"/>
  <c r="U2437" i="19"/>
  <c r="T2437" i="19"/>
  <c r="P2437" i="19"/>
  <c r="R2437" i="19" s="1"/>
  <c r="O2437" i="19"/>
  <c r="M2437" i="19"/>
  <c r="N2437" i="19" s="1"/>
  <c r="W2436" i="19"/>
  <c r="U2436" i="19"/>
  <c r="T2436" i="19"/>
  <c r="P2436" i="19"/>
  <c r="R2436" i="19" s="1"/>
  <c r="O2436" i="19"/>
  <c r="M2436" i="19"/>
  <c r="N2436" i="19" s="1"/>
  <c r="W2435" i="19"/>
  <c r="U2435" i="19"/>
  <c r="T2435" i="19"/>
  <c r="P2435" i="19"/>
  <c r="O2435" i="19"/>
  <c r="M2435" i="19"/>
  <c r="N2435" i="19" s="1"/>
  <c r="W2434" i="19"/>
  <c r="U2434" i="19"/>
  <c r="T2434" i="19"/>
  <c r="P2434" i="19"/>
  <c r="R2434" i="19" s="1"/>
  <c r="O2434" i="19"/>
  <c r="M2434" i="19"/>
  <c r="N2434" i="19" s="1"/>
  <c r="W2433" i="19"/>
  <c r="U2433" i="19"/>
  <c r="T2433" i="19"/>
  <c r="P2433" i="19"/>
  <c r="O2433" i="19"/>
  <c r="M2433" i="19"/>
  <c r="N2433" i="19" s="1"/>
  <c r="W2432" i="19"/>
  <c r="U2432" i="19"/>
  <c r="T2432" i="19"/>
  <c r="P2432" i="19"/>
  <c r="R2432" i="19" s="1"/>
  <c r="O2432" i="19"/>
  <c r="M2432" i="19"/>
  <c r="N2432" i="19" s="1"/>
  <c r="W2431" i="19"/>
  <c r="U2431" i="19"/>
  <c r="T2431" i="19"/>
  <c r="P2431" i="19"/>
  <c r="O2431" i="19"/>
  <c r="M2431" i="19"/>
  <c r="N2431" i="19" s="1"/>
  <c r="W2430" i="19"/>
  <c r="U2430" i="19"/>
  <c r="T2430" i="19"/>
  <c r="P2430" i="19"/>
  <c r="R2430" i="19" s="1"/>
  <c r="O2430" i="19"/>
  <c r="M2430" i="19"/>
  <c r="N2430" i="19" s="1"/>
  <c r="W2429" i="19"/>
  <c r="U2429" i="19"/>
  <c r="T2429" i="19"/>
  <c r="P2429" i="19"/>
  <c r="R2429" i="19" s="1"/>
  <c r="O2429" i="19"/>
  <c r="M2429" i="19"/>
  <c r="N2429" i="19" s="1"/>
  <c r="W2428" i="19"/>
  <c r="U2428" i="19"/>
  <c r="T2428" i="19"/>
  <c r="P2428" i="19"/>
  <c r="O2428" i="19"/>
  <c r="M2428" i="19"/>
  <c r="N2428" i="19" s="1"/>
  <c r="W2427" i="19"/>
  <c r="U2427" i="19"/>
  <c r="T2427" i="19"/>
  <c r="P2427" i="19"/>
  <c r="O2427" i="19"/>
  <c r="N2427" i="19"/>
  <c r="M2427" i="19"/>
  <c r="W2426" i="19"/>
  <c r="U2426" i="19"/>
  <c r="T2426" i="19"/>
  <c r="P2426" i="19"/>
  <c r="R2426" i="19" s="1"/>
  <c r="O2426" i="19"/>
  <c r="M2426" i="19"/>
  <c r="N2426" i="19" s="1"/>
  <c r="W2425" i="19"/>
  <c r="U2425" i="19"/>
  <c r="T2425" i="19"/>
  <c r="R2425" i="19"/>
  <c r="Q2425" i="19"/>
  <c r="P2425" i="19"/>
  <c r="O2425" i="19"/>
  <c r="M2425" i="19"/>
  <c r="N2425" i="19" s="1"/>
  <c r="W2424" i="19"/>
  <c r="U2424" i="19"/>
  <c r="T2424" i="19"/>
  <c r="R2424" i="19"/>
  <c r="P2424" i="19"/>
  <c r="Q2424" i="19" s="1"/>
  <c r="O2424" i="19"/>
  <c r="M2424" i="19"/>
  <c r="N2424" i="19" s="1"/>
  <c r="W2423" i="19"/>
  <c r="U2423" i="19"/>
  <c r="T2423" i="19"/>
  <c r="P2423" i="19"/>
  <c r="O2423" i="19"/>
  <c r="M2423" i="19"/>
  <c r="N2423" i="19" s="1"/>
  <c r="W2422" i="19"/>
  <c r="U2422" i="19"/>
  <c r="T2422" i="19"/>
  <c r="P2422" i="19"/>
  <c r="R2422" i="19" s="1"/>
  <c r="O2422" i="19"/>
  <c r="M2422" i="19"/>
  <c r="N2422" i="19" s="1"/>
  <c r="W2421" i="19"/>
  <c r="U2421" i="19"/>
  <c r="T2421" i="19"/>
  <c r="P2421" i="19"/>
  <c r="R2421" i="19" s="1"/>
  <c r="O2421" i="19"/>
  <c r="M2421" i="19"/>
  <c r="N2421" i="19" s="1"/>
  <c r="W2420" i="19"/>
  <c r="U2420" i="19"/>
  <c r="T2420" i="19"/>
  <c r="P2420" i="19"/>
  <c r="R2420" i="19" s="1"/>
  <c r="O2420" i="19"/>
  <c r="M2420" i="19"/>
  <c r="N2420" i="19" s="1"/>
  <c r="W2419" i="19"/>
  <c r="U2419" i="19"/>
  <c r="T2419" i="19"/>
  <c r="P2419" i="19"/>
  <c r="O2419" i="19"/>
  <c r="M2419" i="19"/>
  <c r="N2419" i="19" s="1"/>
  <c r="W2418" i="19"/>
  <c r="U2418" i="19"/>
  <c r="T2418" i="19"/>
  <c r="P2418" i="19"/>
  <c r="R2418" i="19" s="1"/>
  <c r="O2418" i="19"/>
  <c r="M2418" i="19"/>
  <c r="N2418" i="19" s="1"/>
  <c r="W2417" i="19"/>
  <c r="U2417" i="19"/>
  <c r="T2417" i="19"/>
  <c r="P2417" i="19"/>
  <c r="O2417" i="19"/>
  <c r="N2417" i="19"/>
  <c r="M2417" i="19"/>
  <c r="W2416" i="19"/>
  <c r="U2416" i="19"/>
  <c r="T2416" i="19"/>
  <c r="P2416" i="19"/>
  <c r="R2416" i="19" s="1"/>
  <c r="O2416" i="19"/>
  <c r="M2416" i="19"/>
  <c r="N2416" i="19" s="1"/>
  <c r="W2415" i="19"/>
  <c r="U2415" i="19"/>
  <c r="T2415" i="19"/>
  <c r="P2415" i="19"/>
  <c r="O2415" i="19"/>
  <c r="M2415" i="19"/>
  <c r="N2415" i="19" s="1"/>
  <c r="W2414" i="19"/>
  <c r="U2414" i="19"/>
  <c r="T2414" i="19"/>
  <c r="P2414" i="19"/>
  <c r="R2414" i="19" s="1"/>
  <c r="O2414" i="19"/>
  <c r="M2414" i="19"/>
  <c r="N2414" i="19" s="1"/>
  <c r="W2413" i="19"/>
  <c r="U2413" i="19"/>
  <c r="T2413" i="19"/>
  <c r="P2413" i="19"/>
  <c r="R2413" i="19" s="1"/>
  <c r="O2413" i="19"/>
  <c r="M2413" i="19"/>
  <c r="N2413" i="19" s="1"/>
  <c r="W2412" i="19"/>
  <c r="U2412" i="19"/>
  <c r="T2412" i="19"/>
  <c r="P2412" i="19"/>
  <c r="O2412" i="19"/>
  <c r="M2412" i="19"/>
  <c r="N2412" i="19" s="1"/>
  <c r="W2411" i="19"/>
  <c r="U2411" i="19"/>
  <c r="T2411" i="19"/>
  <c r="R2411" i="19"/>
  <c r="P2411" i="19"/>
  <c r="Q2411" i="19" s="1"/>
  <c r="O2411" i="19"/>
  <c r="M2411" i="19"/>
  <c r="N2411" i="19" s="1"/>
  <c r="W2410" i="19"/>
  <c r="U2410" i="19"/>
  <c r="T2410" i="19"/>
  <c r="Q2410" i="19"/>
  <c r="P2410" i="19"/>
  <c r="R2410" i="19" s="1"/>
  <c r="O2410" i="19"/>
  <c r="M2410" i="19"/>
  <c r="N2410" i="19" s="1"/>
  <c r="W2409" i="19"/>
  <c r="U2409" i="19"/>
  <c r="T2409" i="19"/>
  <c r="Q2409" i="19"/>
  <c r="P2409" i="19"/>
  <c r="R2409" i="19" s="1"/>
  <c r="O2409" i="19"/>
  <c r="M2409" i="19"/>
  <c r="N2409" i="19" s="1"/>
  <c r="W2408" i="19"/>
  <c r="U2408" i="19"/>
  <c r="T2408" i="19"/>
  <c r="Q2408" i="19"/>
  <c r="P2408" i="19"/>
  <c r="R2408" i="19" s="1"/>
  <c r="O2408" i="19"/>
  <c r="M2408" i="19"/>
  <c r="N2408" i="19" s="1"/>
  <c r="W2407" i="19"/>
  <c r="U2407" i="19"/>
  <c r="T2407" i="19"/>
  <c r="P2407" i="19"/>
  <c r="Q2407" i="19" s="1"/>
  <c r="O2407" i="19"/>
  <c r="M2407" i="19"/>
  <c r="N2407" i="19" s="1"/>
  <c r="W2406" i="19"/>
  <c r="U2406" i="19"/>
  <c r="T2406" i="19"/>
  <c r="P2406" i="19"/>
  <c r="R2406" i="19" s="1"/>
  <c r="O2406" i="19"/>
  <c r="M2406" i="19"/>
  <c r="N2406" i="19" s="1"/>
  <c r="W2405" i="19"/>
  <c r="U2405" i="19"/>
  <c r="T2405" i="19"/>
  <c r="P2405" i="19"/>
  <c r="R2405" i="19" s="1"/>
  <c r="O2405" i="19"/>
  <c r="M2405" i="19"/>
  <c r="N2405" i="19" s="1"/>
  <c r="W2404" i="19"/>
  <c r="U2404" i="19"/>
  <c r="T2404" i="19"/>
  <c r="P2404" i="19"/>
  <c r="O2404" i="19"/>
  <c r="M2404" i="19"/>
  <c r="N2404" i="19" s="1"/>
  <c r="W2403" i="19"/>
  <c r="U2403" i="19"/>
  <c r="T2403" i="19"/>
  <c r="P2403" i="19"/>
  <c r="Q2403" i="19" s="1"/>
  <c r="O2403" i="19"/>
  <c r="M2403" i="19"/>
  <c r="N2403" i="19" s="1"/>
  <c r="W2402" i="19"/>
  <c r="U2402" i="19"/>
  <c r="T2402" i="19"/>
  <c r="P2402" i="19"/>
  <c r="R2402" i="19" s="1"/>
  <c r="O2402" i="19"/>
  <c r="M2402" i="19"/>
  <c r="N2402" i="19" s="1"/>
  <c r="W2401" i="19"/>
  <c r="U2401" i="19"/>
  <c r="T2401" i="19"/>
  <c r="P2401" i="19"/>
  <c r="R2401" i="19" s="1"/>
  <c r="O2401" i="19"/>
  <c r="M2401" i="19"/>
  <c r="N2401" i="19" s="1"/>
  <c r="W2400" i="19"/>
  <c r="U2400" i="19"/>
  <c r="T2400" i="19"/>
  <c r="R2400" i="19"/>
  <c r="P2400" i="19"/>
  <c r="Q2400" i="19" s="1"/>
  <c r="O2400" i="19"/>
  <c r="N2400" i="19"/>
  <c r="M2400" i="19"/>
  <c r="W2399" i="19"/>
  <c r="U2399" i="19"/>
  <c r="T2399" i="19"/>
  <c r="P2399" i="19"/>
  <c r="Q2399" i="19" s="1"/>
  <c r="O2399" i="19"/>
  <c r="M2399" i="19"/>
  <c r="N2399" i="19" s="1"/>
  <c r="W2398" i="19"/>
  <c r="U2398" i="19"/>
  <c r="T2398" i="19"/>
  <c r="P2398" i="19"/>
  <c r="R2398" i="19" s="1"/>
  <c r="O2398" i="19"/>
  <c r="M2398" i="19"/>
  <c r="N2398" i="19" s="1"/>
  <c r="W2397" i="19"/>
  <c r="U2397" i="19"/>
  <c r="T2397" i="19"/>
  <c r="P2397" i="19"/>
  <c r="Q2397" i="19" s="1"/>
  <c r="O2397" i="19"/>
  <c r="M2397" i="19"/>
  <c r="N2397" i="19" s="1"/>
  <c r="W2396" i="19"/>
  <c r="U2396" i="19"/>
  <c r="T2396" i="19"/>
  <c r="P2396" i="19"/>
  <c r="O2396" i="19"/>
  <c r="M2396" i="19"/>
  <c r="N2396" i="19" s="1"/>
  <c r="W2395" i="19"/>
  <c r="U2395" i="19"/>
  <c r="T2395" i="19"/>
  <c r="P2395" i="19"/>
  <c r="Q2395" i="19" s="1"/>
  <c r="O2395" i="19"/>
  <c r="M2395" i="19"/>
  <c r="N2395" i="19" s="1"/>
  <c r="W2394" i="19"/>
  <c r="U2394" i="19"/>
  <c r="T2394" i="19"/>
  <c r="P2394" i="19"/>
  <c r="R2394" i="19" s="1"/>
  <c r="O2394" i="19"/>
  <c r="M2394" i="19"/>
  <c r="N2394" i="19" s="1"/>
  <c r="W2393" i="19"/>
  <c r="U2393" i="19"/>
  <c r="T2393" i="19"/>
  <c r="P2393" i="19"/>
  <c r="R2393" i="19" s="1"/>
  <c r="O2393" i="19"/>
  <c r="M2393" i="19"/>
  <c r="N2393" i="19" s="1"/>
  <c r="W2392" i="19"/>
  <c r="U2392" i="19"/>
  <c r="T2392" i="19"/>
  <c r="P2392" i="19"/>
  <c r="O2392" i="19"/>
  <c r="M2392" i="19"/>
  <c r="N2392" i="19" s="1"/>
  <c r="W2391" i="19"/>
  <c r="U2391" i="19"/>
  <c r="T2391" i="19"/>
  <c r="P2391" i="19"/>
  <c r="R2391" i="19" s="1"/>
  <c r="O2391" i="19"/>
  <c r="M2391" i="19"/>
  <c r="N2391" i="19" s="1"/>
  <c r="W2390" i="19"/>
  <c r="U2390" i="19"/>
  <c r="T2390" i="19"/>
  <c r="P2390" i="19"/>
  <c r="R2390" i="19" s="1"/>
  <c r="O2390" i="19"/>
  <c r="M2390" i="19"/>
  <c r="N2390" i="19" s="1"/>
  <c r="W2389" i="19"/>
  <c r="U2389" i="19"/>
  <c r="T2389" i="19"/>
  <c r="P2389" i="19"/>
  <c r="R2389" i="19" s="1"/>
  <c r="O2389" i="19"/>
  <c r="M2389" i="19"/>
  <c r="N2389" i="19" s="1"/>
  <c r="W2388" i="19"/>
  <c r="U2388" i="19"/>
  <c r="T2388" i="19"/>
  <c r="P2388" i="19"/>
  <c r="Q2388" i="19" s="1"/>
  <c r="O2388" i="19"/>
  <c r="M2388" i="19"/>
  <c r="N2388" i="19" s="1"/>
  <c r="W2387" i="19"/>
  <c r="U2387" i="19"/>
  <c r="T2387" i="19"/>
  <c r="R2387" i="19"/>
  <c r="Q2387" i="19"/>
  <c r="P2387" i="19"/>
  <c r="O2387" i="19"/>
  <c r="M2387" i="19"/>
  <c r="N2387" i="19" s="1"/>
  <c r="W2386" i="19"/>
  <c r="U2386" i="19"/>
  <c r="T2386" i="19"/>
  <c r="P2386" i="19"/>
  <c r="R2386" i="19" s="1"/>
  <c r="O2386" i="19"/>
  <c r="M2386" i="19"/>
  <c r="N2386" i="19" s="1"/>
  <c r="W2385" i="19"/>
  <c r="U2385" i="19"/>
  <c r="T2385" i="19"/>
  <c r="P2385" i="19"/>
  <c r="R2385" i="19" s="1"/>
  <c r="O2385" i="19"/>
  <c r="M2385" i="19"/>
  <c r="N2385" i="19" s="1"/>
  <c r="W2384" i="19"/>
  <c r="U2384" i="19"/>
  <c r="T2384" i="19"/>
  <c r="P2384" i="19"/>
  <c r="O2384" i="19"/>
  <c r="M2384" i="19"/>
  <c r="N2384" i="19" s="1"/>
  <c r="W2383" i="19"/>
  <c r="U2383" i="19"/>
  <c r="T2383" i="19"/>
  <c r="Q2383" i="19"/>
  <c r="P2383" i="19"/>
  <c r="R2383" i="19" s="1"/>
  <c r="O2383" i="19"/>
  <c r="M2383" i="19"/>
  <c r="N2383" i="19" s="1"/>
  <c r="W2382" i="19"/>
  <c r="U2382" i="19"/>
  <c r="T2382" i="19"/>
  <c r="P2382" i="19"/>
  <c r="R2382" i="19" s="1"/>
  <c r="O2382" i="19"/>
  <c r="M2382" i="19"/>
  <c r="N2382" i="19" s="1"/>
  <c r="W2381" i="19"/>
  <c r="U2381" i="19"/>
  <c r="T2381" i="19"/>
  <c r="P2381" i="19"/>
  <c r="R2381" i="19" s="1"/>
  <c r="O2381" i="19"/>
  <c r="M2381" i="19"/>
  <c r="N2381" i="19" s="1"/>
  <c r="W2380" i="19"/>
  <c r="U2380" i="19"/>
  <c r="T2380" i="19"/>
  <c r="R2380" i="19"/>
  <c r="P2380" i="19"/>
  <c r="Q2380" i="19" s="1"/>
  <c r="O2380" i="19"/>
  <c r="N2380" i="19"/>
  <c r="M2380" i="19"/>
  <c r="W2379" i="19"/>
  <c r="U2379" i="19"/>
  <c r="T2379" i="19"/>
  <c r="R2379" i="19"/>
  <c r="P2379" i="19"/>
  <c r="Q2379" i="19" s="1"/>
  <c r="O2379" i="19"/>
  <c r="M2379" i="19"/>
  <c r="N2379" i="19" s="1"/>
  <c r="W2378" i="19"/>
  <c r="U2378" i="19"/>
  <c r="T2378" i="19"/>
  <c r="P2378" i="19"/>
  <c r="R2378" i="19" s="1"/>
  <c r="O2378" i="19"/>
  <c r="M2378" i="19"/>
  <c r="N2378" i="19" s="1"/>
  <c r="W2377" i="19"/>
  <c r="U2377" i="19"/>
  <c r="T2377" i="19"/>
  <c r="P2377" i="19"/>
  <c r="R2377" i="19" s="1"/>
  <c r="O2377" i="19"/>
  <c r="M2377" i="19"/>
  <c r="N2377" i="19" s="1"/>
  <c r="W2376" i="19"/>
  <c r="U2376" i="19"/>
  <c r="T2376" i="19"/>
  <c r="P2376" i="19"/>
  <c r="O2376" i="19"/>
  <c r="M2376" i="19"/>
  <c r="N2376" i="19" s="1"/>
  <c r="W2375" i="19"/>
  <c r="U2375" i="19"/>
  <c r="T2375" i="19"/>
  <c r="P2375" i="19"/>
  <c r="R2375" i="19" s="1"/>
  <c r="O2375" i="19"/>
  <c r="M2375" i="19"/>
  <c r="N2375" i="19" s="1"/>
  <c r="W2374" i="19"/>
  <c r="U2374" i="19"/>
  <c r="T2374" i="19"/>
  <c r="P2374" i="19"/>
  <c r="R2374" i="19" s="1"/>
  <c r="O2374" i="19"/>
  <c r="M2374" i="19"/>
  <c r="N2374" i="19" s="1"/>
  <c r="W2373" i="19"/>
  <c r="U2373" i="19"/>
  <c r="T2373" i="19"/>
  <c r="P2373" i="19"/>
  <c r="R2373" i="19" s="1"/>
  <c r="O2373" i="19"/>
  <c r="M2373" i="19"/>
  <c r="N2373" i="19" s="1"/>
  <c r="W2372" i="19"/>
  <c r="U2372" i="19"/>
  <c r="T2372" i="19"/>
  <c r="P2372" i="19"/>
  <c r="Q2372" i="19" s="1"/>
  <c r="O2372" i="19"/>
  <c r="N2372" i="19"/>
  <c r="M2372" i="19"/>
  <c r="W2371" i="19"/>
  <c r="U2371" i="19"/>
  <c r="T2371" i="19"/>
  <c r="P2371" i="19"/>
  <c r="R2371" i="19" s="1"/>
  <c r="O2371" i="19"/>
  <c r="M2371" i="19"/>
  <c r="N2371" i="19" s="1"/>
  <c r="W2370" i="19"/>
  <c r="U2370" i="19"/>
  <c r="T2370" i="19"/>
  <c r="P2370" i="19"/>
  <c r="O2370" i="19"/>
  <c r="M2370" i="19"/>
  <c r="N2370" i="19" s="1"/>
  <c r="W2369" i="19"/>
  <c r="U2369" i="19"/>
  <c r="T2369" i="19"/>
  <c r="P2369" i="19"/>
  <c r="R2369" i="19" s="1"/>
  <c r="O2369" i="19"/>
  <c r="M2369" i="19"/>
  <c r="N2369" i="19" s="1"/>
  <c r="W2368" i="19"/>
  <c r="U2368" i="19"/>
  <c r="T2368" i="19"/>
  <c r="P2368" i="19"/>
  <c r="O2368" i="19"/>
  <c r="M2368" i="19"/>
  <c r="N2368" i="19" s="1"/>
  <c r="W2367" i="19"/>
  <c r="U2367" i="19"/>
  <c r="T2367" i="19"/>
  <c r="P2367" i="19"/>
  <c r="R2367" i="19" s="1"/>
  <c r="O2367" i="19"/>
  <c r="M2367" i="19"/>
  <c r="N2367" i="19" s="1"/>
  <c r="W2366" i="19"/>
  <c r="U2366" i="19"/>
  <c r="T2366" i="19"/>
  <c r="P2366" i="19"/>
  <c r="O2366" i="19"/>
  <c r="M2366" i="19"/>
  <c r="N2366" i="19" s="1"/>
  <c r="W2365" i="19"/>
  <c r="U2365" i="19"/>
  <c r="T2365" i="19"/>
  <c r="P2365" i="19"/>
  <c r="R2365" i="19" s="1"/>
  <c r="O2365" i="19"/>
  <c r="M2365" i="19"/>
  <c r="N2365" i="19" s="1"/>
  <c r="W2364" i="19"/>
  <c r="U2364" i="19"/>
  <c r="T2364" i="19"/>
  <c r="P2364" i="19"/>
  <c r="Q2364" i="19" s="1"/>
  <c r="O2364" i="19"/>
  <c r="M2364" i="19"/>
  <c r="N2364" i="19" s="1"/>
  <c r="W2363" i="19"/>
  <c r="U2363" i="19"/>
  <c r="T2363" i="19"/>
  <c r="Q2363" i="19"/>
  <c r="P2363" i="19"/>
  <c r="R2363" i="19" s="1"/>
  <c r="O2363" i="19"/>
  <c r="M2363" i="19"/>
  <c r="N2363" i="19" s="1"/>
  <c r="W2362" i="19"/>
  <c r="U2362" i="19"/>
  <c r="T2362" i="19"/>
  <c r="P2362" i="19"/>
  <c r="O2362" i="19"/>
  <c r="M2362" i="19"/>
  <c r="N2362" i="19" s="1"/>
  <c r="W2361" i="19"/>
  <c r="U2361" i="19"/>
  <c r="T2361" i="19"/>
  <c r="P2361" i="19"/>
  <c r="R2361" i="19" s="1"/>
  <c r="O2361" i="19"/>
  <c r="M2361" i="19"/>
  <c r="N2361" i="19" s="1"/>
  <c r="W2360" i="19"/>
  <c r="U2360" i="19"/>
  <c r="T2360" i="19"/>
  <c r="P2360" i="19"/>
  <c r="O2360" i="19"/>
  <c r="M2360" i="19"/>
  <c r="N2360" i="19" s="1"/>
  <c r="W2359" i="19"/>
  <c r="U2359" i="19"/>
  <c r="T2359" i="19"/>
  <c r="P2359" i="19"/>
  <c r="R2359" i="19" s="1"/>
  <c r="O2359" i="19"/>
  <c r="M2359" i="19"/>
  <c r="N2359" i="19" s="1"/>
  <c r="W2358" i="19"/>
  <c r="U2358" i="19"/>
  <c r="T2358" i="19"/>
  <c r="P2358" i="19"/>
  <c r="O2358" i="19"/>
  <c r="M2358" i="19"/>
  <c r="N2358" i="19" s="1"/>
  <c r="W2357" i="19"/>
  <c r="U2357" i="19"/>
  <c r="T2357" i="19"/>
  <c r="P2357" i="19"/>
  <c r="R2357" i="19" s="1"/>
  <c r="O2357" i="19"/>
  <c r="M2357" i="19"/>
  <c r="N2357" i="19" s="1"/>
  <c r="W2356" i="19"/>
  <c r="U2356" i="19"/>
  <c r="T2356" i="19"/>
  <c r="P2356" i="19"/>
  <c r="Q2356" i="19" s="1"/>
  <c r="O2356" i="19"/>
  <c r="M2356" i="19"/>
  <c r="N2356" i="19" s="1"/>
  <c r="W2355" i="19"/>
  <c r="U2355" i="19"/>
  <c r="T2355" i="19"/>
  <c r="R2355" i="19"/>
  <c r="Q2355" i="19"/>
  <c r="P2355" i="19"/>
  <c r="O2355" i="19"/>
  <c r="M2355" i="19"/>
  <c r="N2355" i="19" s="1"/>
  <c r="W2354" i="19"/>
  <c r="U2354" i="19"/>
  <c r="T2354" i="19"/>
  <c r="P2354" i="19"/>
  <c r="O2354" i="19"/>
  <c r="M2354" i="19"/>
  <c r="N2354" i="19" s="1"/>
  <c r="W2353" i="19"/>
  <c r="U2353" i="19"/>
  <c r="T2353" i="19"/>
  <c r="P2353" i="19"/>
  <c r="R2353" i="19" s="1"/>
  <c r="O2353" i="19"/>
  <c r="M2353" i="19"/>
  <c r="N2353" i="19" s="1"/>
  <c r="W2352" i="19"/>
  <c r="U2352" i="19"/>
  <c r="T2352" i="19"/>
  <c r="P2352" i="19"/>
  <c r="O2352" i="19"/>
  <c r="M2352" i="19"/>
  <c r="N2352" i="19" s="1"/>
  <c r="W2351" i="19"/>
  <c r="U2351" i="19"/>
  <c r="T2351" i="19"/>
  <c r="P2351" i="19"/>
  <c r="R2351" i="19" s="1"/>
  <c r="O2351" i="19"/>
  <c r="M2351" i="19"/>
  <c r="N2351" i="19" s="1"/>
  <c r="W2350" i="19"/>
  <c r="U2350" i="19"/>
  <c r="T2350" i="19"/>
  <c r="P2350" i="19"/>
  <c r="O2350" i="19"/>
  <c r="M2350" i="19"/>
  <c r="N2350" i="19" s="1"/>
  <c r="W2349" i="19"/>
  <c r="U2349" i="19"/>
  <c r="T2349" i="19"/>
  <c r="P2349" i="19"/>
  <c r="R2349" i="19" s="1"/>
  <c r="O2349" i="19"/>
  <c r="M2349" i="19"/>
  <c r="N2349" i="19" s="1"/>
  <c r="W2348" i="19"/>
  <c r="U2348" i="19"/>
  <c r="T2348" i="19"/>
  <c r="R2348" i="19"/>
  <c r="P2348" i="19"/>
  <c r="Q2348" i="19" s="1"/>
  <c r="O2348" i="19"/>
  <c r="M2348" i="19"/>
  <c r="N2348" i="19" s="1"/>
  <c r="W2347" i="19"/>
  <c r="U2347" i="19"/>
  <c r="T2347" i="19"/>
  <c r="P2347" i="19"/>
  <c r="Q2347" i="19" s="1"/>
  <c r="O2347" i="19"/>
  <c r="M2347" i="19"/>
  <c r="N2347" i="19" s="1"/>
  <c r="W2346" i="19"/>
  <c r="U2346" i="19"/>
  <c r="T2346" i="19"/>
  <c r="P2346" i="19"/>
  <c r="O2346" i="19"/>
  <c r="M2346" i="19"/>
  <c r="N2346" i="19" s="1"/>
  <c r="W2345" i="19"/>
  <c r="U2345" i="19"/>
  <c r="T2345" i="19"/>
  <c r="P2345" i="19"/>
  <c r="R2345" i="19" s="1"/>
  <c r="O2345" i="19"/>
  <c r="M2345" i="19"/>
  <c r="N2345" i="19" s="1"/>
  <c r="W2344" i="19"/>
  <c r="U2344" i="19"/>
  <c r="T2344" i="19"/>
  <c r="P2344" i="19"/>
  <c r="O2344" i="19"/>
  <c r="M2344" i="19"/>
  <c r="N2344" i="19" s="1"/>
  <c r="W2343" i="19"/>
  <c r="U2343" i="19"/>
  <c r="T2343" i="19"/>
  <c r="Q2343" i="19"/>
  <c r="P2343" i="19"/>
  <c r="R2343" i="19" s="1"/>
  <c r="O2343" i="19"/>
  <c r="M2343" i="19"/>
  <c r="N2343" i="19" s="1"/>
  <c r="W2342" i="19"/>
  <c r="U2342" i="19"/>
  <c r="T2342" i="19"/>
  <c r="P2342" i="19"/>
  <c r="O2342" i="19"/>
  <c r="M2342" i="19"/>
  <c r="N2342" i="19" s="1"/>
  <c r="W2341" i="19"/>
  <c r="U2341" i="19"/>
  <c r="T2341" i="19"/>
  <c r="P2341" i="19"/>
  <c r="R2341" i="19" s="1"/>
  <c r="O2341" i="19"/>
  <c r="M2341" i="19"/>
  <c r="N2341" i="19" s="1"/>
  <c r="W2340" i="19"/>
  <c r="U2340" i="19"/>
  <c r="T2340" i="19"/>
  <c r="P2340" i="19"/>
  <c r="Q2340" i="19" s="1"/>
  <c r="O2340" i="19"/>
  <c r="N2340" i="19"/>
  <c r="M2340" i="19"/>
  <c r="W2339" i="19"/>
  <c r="U2339" i="19"/>
  <c r="T2339" i="19"/>
  <c r="P2339" i="19"/>
  <c r="R2339" i="19" s="1"/>
  <c r="O2339" i="19"/>
  <c r="M2339" i="19"/>
  <c r="N2339" i="19" s="1"/>
  <c r="W2338" i="19"/>
  <c r="U2338" i="19"/>
  <c r="T2338" i="19"/>
  <c r="P2338" i="19"/>
  <c r="Q2338" i="19" s="1"/>
  <c r="O2338" i="19"/>
  <c r="M2338" i="19"/>
  <c r="N2338" i="19" s="1"/>
  <c r="W2337" i="19"/>
  <c r="U2337" i="19"/>
  <c r="T2337" i="19"/>
  <c r="P2337" i="19"/>
  <c r="R2337" i="19" s="1"/>
  <c r="O2337" i="19"/>
  <c r="M2337" i="19"/>
  <c r="N2337" i="19" s="1"/>
  <c r="W2336" i="19"/>
  <c r="U2336" i="19"/>
  <c r="T2336" i="19"/>
  <c r="R2336" i="19"/>
  <c r="P2336" i="19"/>
  <c r="Q2336" i="19" s="1"/>
  <c r="O2336" i="19"/>
  <c r="M2336" i="19"/>
  <c r="N2336" i="19" s="1"/>
  <c r="W2335" i="19"/>
  <c r="U2335" i="19"/>
  <c r="T2335" i="19"/>
  <c r="R2335" i="19"/>
  <c r="Q2335" i="19"/>
  <c r="P2335" i="19"/>
  <c r="O2335" i="19"/>
  <c r="M2335" i="19"/>
  <c r="N2335" i="19" s="1"/>
  <c r="W2334" i="19"/>
  <c r="U2334" i="19"/>
  <c r="T2334" i="19"/>
  <c r="P2334" i="19"/>
  <c r="Q2334" i="19" s="1"/>
  <c r="O2334" i="19"/>
  <c r="M2334" i="19"/>
  <c r="N2334" i="19" s="1"/>
  <c r="W2333" i="19"/>
  <c r="U2333" i="19"/>
  <c r="T2333" i="19"/>
  <c r="P2333" i="19"/>
  <c r="R2333" i="19" s="1"/>
  <c r="O2333" i="19"/>
  <c r="M2333" i="19"/>
  <c r="N2333" i="19" s="1"/>
  <c r="W2332" i="19"/>
  <c r="U2332" i="19"/>
  <c r="T2332" i="19"/>
  <c r="P2332" i="19"/>
  <c r="Q2332" i="19" s="1"/>
  <c r="O2332" i="19"/>
  <c r="M2332" i="19"/>
  <c r="N2332" i="19" s="1"/>
  <c r="W2331" i="19"/>
  <c r="U2331" i="19"/>
  <c r="T2331" i="19"/>
  <c r="P2331" i="19"/>
  <c r="O2331" i="19"/>
  <c r="M2331" i="19"/>
  <c r="N2331" i="19" s="1"/>
  <c r="W2330" i="19"/>
  <c r="U2330" i="19"/>
  <c r="T2330" i="19"/>
  <c r="P2330" i="19"/>
  <c r="Q2330" i="19" s="1"/>
  <c r="O2330" i="19"/>
  <c r="M2330" i="19"/>
  <c r="N2330" i="19" s="1"/>
  <c r="W2329" i="19"/>
  <c r="U2329" i="19"/>
  <c r="T2329" i="19"/>
  <c r="P2329" i="19"/>
  <c r="R2329" i="19" s="1"/>
  <c r="O2329" i="19"/>
  <c r="M2329" i="19"/>
  <c r="N2329" i="19" s="1"/>
  <c r="W2328" i="19"/>
  <c r="U2328" i="19"/>
  <c r="T2328" i="19"/>
  <c r="P2328" i="19"/>
  <c r="Q2328" i="19" s="1"/>
  <c r="O2328" i="19"/>
  <c r="M2328" i="19"/>
  <c r="N2328" i="19" s="1"/>
  <c r="W2327" i="19"/>
  <c r="U2327" i="19"/>
  <c r="T2327" i="19"/>
  <c r="P2327" i="19"/>
  <c r="R2327" i="19" s="1"/>
  <c r="O2327" i="19"/>
  <c r="M2327" i="19"/>
  <c r="N2327" i="19" s="1"/>
  <c r="W2326" i="19"/>
  <c r="U2326" i="19"/>
  <c r="T2326" i="19"/>
  <c r="P2326" i="19"/>
  <c r="Q2326" i="19" s="1"/>
  <c r="O2326" i="19"/>
  <c r="M2326" i="19"/>
  <c r="N2326" i="19" s="1"/>
  <c r="W2325" i="19"/>
  <c r="U2325" i="19"/>
  <c r="T2325" i="19"/>
  <c r="P2325" i="19"/>
  <c r="R2325" i="19" s="1"/>
  <c r="O2325" i="19"/>
  <c r="M2325" i="19"/>
  <c r="N2325" i="19" s="1"/>
  <c r="W2324" i="19"/>
  <c r="U2324" i="19"/>
  <c r="T2324" i="19"/>
  <c r="P2324" i="19"/>
  <c r="Q2324" i="19" s="1"/>
  <c r="O2324" i="19"/>
  <c r="M2324" i="19"/>
  <c r="N2324" i="19" s="1"/>
  <c r="W2323" i="19"/>
  <c r="U2323" i="19"/>
  <c r="T2323" i="19"/>
  <c r="R2323" i="19"/>
  <c r="P2323" i="19"/>
  <c r="Q2323" i="19" s="1"/>
  <c r="O2323" i="19"/>
  <c r="N2323" i="19"/>
  <c r="M2323" i="19"/>
  <c r="W2322" i="19"/>
  <c r="U2322" i="19"/>
  <c r="T2322" i="19"/>
  <c r="P2322" i="19"/>
  <c r="Q2322" i="19" s="1"/>
  <c r="O2322" i="19"/>
  <c r="M2322" i="19"/>
  <c r="N2322" i="19" s="1"/>
  <c r="W2321" i="19"/>
  <c r="U2321" i="19"/>
  <c r="T2321" i="19"/>
  <c r="P2321" i="19"/>
  <c r="R2321" i="19" s="1"/>
  <c r="O2321" i="19"/>
  <c r="M2321" i="19"/>
  <c r="N2321" i="19" s="1"/>
  <c r="W2320" i="19"/>
  <c r="U2320" i="19"/>
  <c r="T2320" i="19"/>
  <c r="P2320" i="19"/>
  <c r="Q2320" i="19" s="1"/>
  <c r="O2320" i="19"/>
  <c r="M2320" i="19"/>
  <c r="N2320" i="19" s="1"/>
  <c r="W2319" i="19"/>
  <c r="U2319" i="19"/>
  <c r="T2319" i="19"/>
  <c r="P2319" i="19"/>
  <c r="O2319" i="19"/>
  <c r="M2319" i="19"/>
  <c r="N2319" i="19" s="1"/>
  <c r="W2318" i="19"/>
  <c r="U2318" i="19"/>
  <c r="T2318" i="19"/>
  <c r="P2318" i="19"/>
  <c r="Q2318" i="19" s="1"/>
  <c r="O2318" i="19"/>
  <c r="M2318" i="19"/>
  <c r="N2318" i="19" s="1"/>
  <c r="W2317" i="19"/>
  <c r="U2317" i="19"/>
  <c r="T2317" i="19"/>
  <c r="P2317" i="19"/>
  <c r="R2317" i="19" s="1"/>
  <c r="O2317" i="19"/>
  <c r="M2317" i="19"/>
  <c r="N2317" i="19" s="1"/>
  <c r="W2316" i="19"/>
  <c r="U2316" i="19"/>
  <c r="T2316" i="19"/>
  <c r="P2316" i="19"/>
  <c r="R2316" i="19" s="1"/>
  <c r="O2316" i="19"/>
  <c r="M2316" i="19"/>
  <c r="N2316" i="19" s="1"/>
  <c r="W2315" i="19"/>
  <c r="U2315" i="19"/>
  <c r="T2315" i="19"/>
  <c r="P2315" i="19"/>
  <c r="R2315" i="19" s="1"/>
  <c r="O2315" i="19"/>
  <c r="M2315" i="19"/>
  <c r="N2315" i="19" s="1"/>
  <c r="W2314" i="19"/>
  <c r="U2314" i="19"/>
  <c r="T2314" i="19"/>
  <c r="P2314" i="19"/>
  <c r="Q2314" i="19" s="1"/>
  <c r="O2314" i="19"/>
  <c r="M2314" i="19"/>
  <c r="N2314" i="19" s="1"/>
  <c r="W2313" i="19"/>
  <c r="U2313" i="19"/>
  <c r="T2313" i="19"/>
  <c r="Q2313" i="19"/>
  <c r="P2313" i="19"/>
  <c r="R2313" i="19" s="1"/>
  <c r="O2313" i="19"/>
  <c r="M2313" i="19"/>
  <c r="N2313" i="19" s="1"/>
  <c r="W2312" i="19"/>
  <c r="U2312" i="19"/>
  <c r="T2312" i="19"/>
  <c r="P2312" i="19"/>
  <c r="R2312" i="19" s="1"/>
  <c r="O2312" i="19"/>
  <c r="M2312" i="19"/>
  <c r="N2312" i="19" s="1"/>
  <c r="W2311" i="19"/>
  <c r="U2311" i="19"/>
  <c r="T2311" i="19"/>
  <c r="P2311" i="19"/>
  <c r="R2311" i="19" s="1"/>
  <c r="O2311" i="19"/>
  <c r="M2311" i="19"/>
  <c r="N2311" i="19" s="1"/>
  <c r="W2310" i="19"/>
  <c r="U2310" i="19"/>
  <c r="T2310" i="19"/>
  <c r="P2310" i="19"/>
  <c r="Q2310" i="19" s="1"/>
  <c r="O2310" i="19"/>
  <c r="M2310" i="19"/>
  <c r="N2310" i="19" s="1"/>
  <c r="W2309" i="19"/>
  <c r="U2309" i="19"/>
  <c r="T2309" i="19"/>
  <c r="P2309" i="19"/>
  <c r="R2309" i="19" s="1"/>
  <c r="O2309" i="19"/>
  <c r="M2309" i="19"/>
  <c r="N2309" i="19" s="1"/>
  <c r="W2308" i="19"/>
  <c r="U2308" i="19"/>
  <c r="T2308" i="19"/>
  <c r="P2308" i="19"/>
  <c r="R2308" i="19" s="1"/>
  <c r="O2308" i="19"/>
  <c r="M2308" i="19"/>
  <c r="N2308" i="19" s="1"/>
  <c r="W2307" i="19"/>
  <c r="U2307" i="19"/>
  <c r="T2307" i="19"/>
  <c r="P2307" i="19"/>
  <c r="R2307" i="19" s="1"/>
  <c r="O2307" i="19"/>
  <c r="M2307" i="19"/>
  <c r="N2307" i="19" s="1"/>
  <c r="W2306" i="19"/>
  <c r="U2306" i="19"/>
  <c r="T2306" i="19"/>
  <c r="P2306" i="19"/>
  <c r="Q2306" i="19" s="1"/>
  <c r="O2306" i="19"/>
  <c r="M2306" i="19"/>
  <c r="N2306" i="19" s="1"/>
  <c r="W2305" i="19"/>
  <c r="U2305" i="19"/>
  <c r="T2305" i="19"/>
  <c r="P2305" i="19"/>
  <c r="R2305" i="19" s="1"/>
  <c r="O2305" i="19"/>
  <c r="M2305" i="19"/>
  <c r="N2305" i="19" s="1"/>
  <c r="W2304" i="19"/>
  <c r="U2304" i="19"/>
  <c r="T2304" i="19"/>
  <c r="P2304" i="19"/>
  <c r="Q2304" i="19" s="1"/>
  <c r="O2304" i="19"/>
  <c r="M2304" i="19"/>
  <c r="N2304" i="19" s="1"/>
  <c r="W2303" i="19"/>
  <c r="U2303" i="19"/>
  <c r="T2303" i="19"/>
  <c r="P2303" i="19"/>
  <c r="O2303" i="19"/>
  <c r="M2303" i="19"/>
  <c r="N2303" i="19" s="1"/>
  <c r="W2302" i="19"/>
  <c r="U2302" i="19"/>
  <c r="T2302" i="19"/>
  <c r="P2302" i="19"/>
  <c r="Q2302" i="19" s="1"/>
  <c r="O2302" i="19"/>
  <c r="M2302" i="19"/>
  <c r="N2302" i="19" s="1"/>
  <c r="W2301" i="19"/>
  <c r="U2301" i="19"/>
  <c r="T2301" i="19"/>
  <c r="P2301" i="19"/>
  <c r="R2301" i="19" s="1"/>
  <c r="O2301" i="19"/>
  <c r="M2301" i="19"/>
  <c r="N2301" i="19" s="1"/>
  <c r="W2300" i="19"/>
  <c r="U2300" i="19"/>
  <c r="T2300" i="19"/>
  <c r="P2300" i="19"/>
  <c r="R2300" i="19" s="1"/>
  <c r="O2300" i="19"/>
  <c r="M2300" i="19"/>
  <c r="N2300" i="19" s="1"/>
  <c r="W2299" i="19"/>
  <c r="U2299" i="19"/>
  <c r="T2299" i="19"/>
  <c r="P2299" i="19"/>
  <c r="Q2299" i="19" s="1"/>
  <c r="O2299" i="19"/>
  <c r="M2299" i="19"/>
  <c r="N2299" i="19" s="1"/>
  <c r="W2298" i="19"/>
  <c r="U2298" i="19"/>
  <c r="T2298" i="19"/>
  <c r="R2298" i="19"/>
  <c r="P2298" i="19"/>
  <c r="Q2298" i="19" s="1"/>
  <c r="O2298" i="19"/>
  <c r="M2298" i="19"/>
  <c r="N2298" i="19" s="1"/>
  <c r="W2297" i="19"/>
  <c r="U2297" i="19"/>
  <c r="T2297" i="19"/>
  <c r="P2297" i="19"/>
  <c r="R2297" i="19" s="1"/>
  <c r="O2297" i="19"/>
  <c r="M2297" i="19"/>
  <c r="N2297" i="19" s="1"/>
  <c r="W2296" i="19"/>
  <c r="U2296" i="19"/>
  <c r="T2296" i="19"/>
  <c r="P2296" i="19"/>
  <c r="R2296" i="19" s="1"/>
  <c r="O2296" i="19"/>
  <c r="M2296" i="19"/>
  <c r="N2296" i="19" s="1"/>
  <c r="W2295" i="19"/>
  <c r="U2295" i="19"/>
  <c r="T2295" i="19"/>
  <c r="P2295" i="19"/>
  <c r="R2295" i="19" s="1"/>
  <c r="O2295" i="19"/>
  <c r="M2295" i="19"/>
  <c r="N2295" i="19" s="1"/>
  <c r="W2294" i="19"/>
  <c r="U2294" i="19"/>
  <c r="T2294" i="19"/>
  <c r="P2294" i="19"/>
  <c r="Q2294" i="19" s="1"/>
  <c r="O2294" i="19"/>
  <c r="M2294" i="19"/>
  <c r="N2294" i="19" s="1"/>
  <c r="W2293" i="19"/>
  <c r="U2293" i="19"/>
  <c r="T2293" i="19"/>
  <c r="P2293" i="19"/>
  <c r="R2293" i="19" s="1"/>
  <c r="O2293" i="19"/>
  <c r="M2293" i="19"/>
  <c r="N2293" i="19" s="1"/>
  <c r="W2292" i="19"/>
  <c r="U2292" i="19"/>
  <c r="T2292" i="19"/>
  <c r="P2292" i="19"/>
  <c r="R2292" i="19" s="1"/>
  <c r="O2292" i="19"/>
  <c r="M2292" i="19"/>
  <c r="N2292" i="19" s="1"/>
  <c r="W2291" i="19"/>
  <c r="U2291" i="19"/>
  <c r="T2291" i="19"/>
  <c r="P2291" i="19"/>
  <c r="R2291" i="19" s="1"/>
  <c r="O2291" i="19"/>
  <c r="M2291" i="19"/>
  <c r="N2291" i="19" s="1"/>
  <c r="W2290" i="19"/>
  <c r="U2290" i="19"/>
  <c r="T2290" i="19"/>
  <c r="P2290" i="19"/>
  <c r="Q2290" i="19" s="1"/>
  <c r="O2290" i="19"/>
  <c r="M2290" i="19"/>
  <c r="N2290" i="19" s="1"/>
  <c r="W2289" i="19"/>
  <c r="U2289" i="19"/>
  <c r="T2289" i="19"/>
  <c r="P2289" i="19"/>
  <c r="R2289" i="19" s="1"/>
  <c r="O2289" i="19"/>
  <c r="M2289" i="19"/>
  <c r="N2289" i="19" s="1"/>
  <c r="W2288" i="19"/>
  <c r="U2288" i="19"/>
  <c r="T2288" i="19"/>
  <c r="P2288" i="19"/>
  <c r="R2288" i="19" s="1"/>
  <c r="O2288" i="19"/>
  <c r="M2288" i="19"/>
  <c r="N2288" i="19" s="1"/>
  <c r="W2287" i="19"/>
  <c r="U2287" i="19"/>
  <c r="T2287" i="19"/>
  <c r="P2287" i="19"/>
  <c r="R2287" i="19" s="1"/>
  <c r="O2287" i="19"/>
  <c r="M2287" i="19"/>
  <c r="N2287" i="19" s="1"/>
  <c r="W2286" i="19"/>
  <c r="U2286" i="19"/>
  <c r="T2286" i="19"/>
  <c r="P2286" i="19"/>
  <c r="Q2286" i="19" s="1"/>
  <c r="O2286" i="19"/>
  <c r="M2286" i="19"/>
  <c r="N2286" i="19" s="1"/>
  <c r="W2285" i="19"/>
  <c r="U2285" i="19"/>
  <c r="T2285" i="19"/>
  <c r="P2285" i="19"/>
  <c r="R2285" i="19" s="1"/>
  <c r="O2285" i="19"/>
  <c r="M2285" i="19"/>
  <c r="N2285" i="19" s="1"/>
  <c r="W2284" i="19"/>
  <c r="U2284" i="19"/>
  <c r="T2284" i="19"/>
  <c r="Q2284" i="19"/>
  <c r="P2284" i="19"/>
  <c r="R2284" i="19" s="1"/>
  <c r="O2284" i="19"/>
  <c r="M2284" i="19"/>
  <c r="N2284" i="19" s="1"/>
  <c r="W2283" i="19"/>
  <c r="U2283" i="19"/>
  <c r="T2283" i="19"/>
  <c r="P2283" i="19"/>
  <c r="R2283" i="19" s="1"/>
  <c r="O2283" i="19"/>
  <c r="M2283" i="19"/>
  <c r="N2283" i="19" s="1"/>
  <c r="W2282" i="19"/>
  <c r="U2282" i="19"/>
  <c r="T2282" i="19"/>
  <c r="P2282" i="19"/>
  <c r="Q2282" i="19" s="1"/>
  <c r="O2282" i="19"/>
  <c r="M2282" i="19"/>
  <c r="N2282" i="19" s="1"/>
  <c r="W2281" i="19"/>
  <c r="U2281" i="19"/>
  <c r="T2281" i="19"/>
  <c r="P2281" i="19"/>
  <c r="R2281" i="19" s="1"/>
  <c r="O2281" i="19"/>
  <c r="M2281" i="19"/>
  <c r="N2281" i="19" s="1"/>
  <c r="W2280" i="19"/>
  <c r="U2280" i="19"/>
  <c r="T2280" i="19"/>
  <c r="P2280" i="19"/>
  <c r="R2280" i="19" s="1"/>
  <c r="O2280" i="19"/>
  <c r="M2280" i="19"/>
  <c r="N2280" i="19" s="1"/>
  <c r="W2279" i="19"/>
  <c r="U2279" i="19"/>
  <c r="T2279" i="19"/>
  <c r="R2279" i="19"/>
  <c r="P2279" i="19"/>
  <c r="Q2279" i="19" s="1"/>
  <c r="O2279" i="19"/>
  <c r="M2279" i="19"/>
  <c r="N2279" i="19" s="1"/>
  <c r="W2278" i="19"/>
  <c r="U2278" i="19"/>
  <c r="T2278" i="19"/>
  <c r="P2278" i="19"/>
  <c r="Q2278" i="19" s="1"/>
  <c r="O2278" i="19"/>
  <c r="M2278" i="19"/>
  <c r="N2278" i="19" s="1"/>
  <c r="W2277" i="19"/>
  <c r="U2277" i="19"/>
  <c r="T2277" i="19"/>
  <c r="P2277" i="19"/>
  <c r="R2277" i="19" s="1"/>
  <c r="O2277" i="19"/>
  <c r="M2277" i="19"/>
  <c r="N2277" i="19" s="1"/>
  <c r="W2276" i="19"/>
  <c r="U2276" i="19"/>
  <c r="T2276" i="19"/>
  <c r="P2276" i="19"/>
  <c r="R2276" i="19" s="1"/>
  <c r="O2276" i="19"/>
  <c r="M2276" i="19"/>
  <c r="N2276" i="19" s="1"/>
  <c r="W2275" i="19"/>
  <c r="U2275" i="19"/>
  <c r="T2275" i="19"/>
  <c r="P2275" i="19"/>
  <c r="R2275" i="19" s="1"/>
  <c r="O2275" i="19"/>
  <c r="M2275" i="19"/>
  <c r="N2275" i="19" s="1"/>
  <c r="W2274" i="19"/>
  <c r="U2274" i="19"/>
  <c r="T2274" i="19"/>
  <c r="P2274" i="19"/>
  <c r="Q2274" i="19" s="1"/>
  <c r="O2274" i="19"/>
  <c r="M2274" i="19"/>
  <c r="N2274" i="19" s="1"/>
  <c r="W2273" i="19"/>
  <c r="U2273" i="19"/>
  <c r="T2273" i="19"/>
  <c r="P2273" i="19"/>
  <c r="O2273" i="19"/>
  <c r="M2273" i="19"/>
  <c r="N2273" i="19" s="1"/>
  <c r="W2272" i="19"/>
  <c r="U2272" i="19"/>
  <c r="T2272" i="19"/>
  <c r="P2272" i="19"/>
  <c r="R2272" i="19" s="1"/>
  <c r="O2272" i="19"/>
  <c r="M2272" i="19"/>
  <c r="N2272" i="19" s="1"/>
  <c r="W2271" i="19"/>
  <c r="U2271" i="19"/>
  <c r="T2271" i="19"/>
  <c r="P2271" i="19"/>
  <c r="R2271" i="19" s="1"/>
  <c r="O2271" i="19"/>
  <c r="M2271" i="19"/>
  <c r="N2271" i="19" s="1"/>
  <c r="W2270" i="19"/>
  <c r="U2270" i="19"/>
  <c r="T2270" i="19"/>
  <c r="P2270" i="19"/>
  <c r="Q2270" i="19" s="1"/>
  <c r="O2270" i="19"/>
  <c r="M2270" i="19"/>
  <c r="N2270" i="19" s="1"/>
  <c r="W2269" i="19"/>
  <c r="U2269" i="19"/>
  <c r="T2269" i="19"/>
  <c r="P2269" i="19"/>
  <c r="O2269" i="19"/>
  <c r="M2269" i="19"/>
  <c r="N2269" i="19" s="1"/>
  <c r="W2268" i="19"/>
  <c r="U2268" i="19"/>
  <c r="T2268" i="19"/>
  <c r="P2268" i="19"/>
  <c r="R2268" i="19" s="1"/>
  <c r="O2268" i="19"/>
  <c r="M2268" i="19"/>
  <c r="N2268" i="19" s="1"/>
  <c r="W2267" i="19"/>
  <c r="U2267" i="19"/>
  <c r="T2267" i="19"/>
  <c r="P2267" i="19"/>
  <c r="R2267" i="19" s="1"/>
  <c r="O2267" i="19"/>
  <c r="M2267" i="19"/>
  <c r="N2267" i="19" s="1"/>
  <c r="W2266" i="19"/>
  <c r="U2266" i="19"/>
  <c r="T2266" i="19"/>
  <c r="P2266" i="19"/>
  <c r="Q2266" i="19" s="1"/>
  <c r="O2266" i="19"/>
  <c r="M2266" i="19"/>
  <c r="N2266" i="19" s="1"/>
  <c r="W2265" i="19"/>
  <c r="U2265" i="19"/>
  <c r="T2265" i="19"/>
  <c r="P2265" i="19"/>
  <c r="O2265" i="19"/>
  <c r="M2265" i="19"/>
  <c r="N2265" i="19" s="1"/>
  <c r="W2264" i="19"/>
  <c r="U2264" i="19"/>
  <c r="T2264" i="19"/>
  <c r="P2264" i="19"/>
  <c r="R2264" i="19" s="1"/>
  <c r="O2264" i="19"/>
  <c r="M2264" i="19"/>
  <c r="N2264" i="19" s="1"/>
  <c r="W2263" i="19"/>
  <c r="U2263" i="19"/>
  <c r="T2263" i="19"/>
  <c r="P2263" i="19"/>
  <c r="Q2263" i="19" s="1"/>
  <c r="O2263" i="19"/>
  <c r="N2263" i="19"/>
  <c r="M2263" i="19"/>
  <c r="W2262" i="19"/>
  <c r="U2262" i="19"/>
  <c r="T2262" i="19"/>
  <c r="P2262" i="19"/>
  <c r="Q2262" i="19" s="1"/>
  <c r="O2262" i="19"/>
  <c r="M2262" i="19"/>
  <c r="N2262" i="19" s="1"/>
  <c r="W2261" i="19"/>
  <c r="U2261" i="19"/>
  <c r="T2261" i="19"/>
  <c r="P2261" i="19"/>
  <c r="O2261" i="19"/>
  <c r="M2261" i="19"/>
  <c r="N2261" i="19" s="1"/>
  <c r="W2260" i="19"/>
  <c r="U2260" i="19"/>
  <c r="T2260" i="19"/>
  <c r="P2260" i="19"/>
  <c r="R2260" i="19" s="1"/>
  <c r="O2260" i="19"/>
  <c r="M2260" i="19"/>
  <c r="N2260" i="19" s="1"/>
  <c r="W2259" i="19"/>
  <c r="U2259" i="19"/>
  <c r="T2259" i="19"/>
  <c r="P2259" i="19"/>
  <c r="R2259" i="19" s="1"/>
  <c r="O2259" i="19"/>
  <c r="M2259" i="19"/>
  <c r="N2259" i="19" s="1"/>
  <c r="W2258" i="19"/>
  <c r="U2258" i="19"/>
  <c r="T2258" i="19"/>
  <c r="P2258" i="19"/>
  <c r="Q2258" i="19" s="1"/>
  <c r="O2258" i="19"/>
  <c r="M2258" i="19"/>
  <c r="N2258" i="19" s="1"/>
  <c r="W2257" i="19"/>
  <c r="U2257" i="19"/>
  <c r="T2257" i="19"/>
  <c r="P2257" i="19"/>
  <c r="O2257" i="19"/>
  <c r="M2257" i="19"/>
  <c r="N2257" i="19" s="1"/>
  <c r="W2256" i="19"/>
  <c r="U2256" i="19"/>
  <c r="T2256" i="19"/>
  <c r="P2256" i="19"/>
  <c r="R2256" i="19" s="1"/>
  <c r="O2256" i="19"/>
  <c r="M2256" i="19"/>
  <c r="N2256" i="19" s="1"/>
  <c r="W2255" i="19"/>
  <c r="U2255" i="19"/>
  <c r="T2255" i="19"/>
  <c r="P2255" i="19"/>
  <c r="Q2255" i="19" s="1"/>
  <c r="O2255" i="19"/>
  <c r="M2255" i="19"/>
  <c r="N2255" i="19" s="1"/>
  <c r="W2254" i="19"/>
  <c r="U2254" i="19"/>
  <c r="T2254" i="19"/>
  <c r="P2254" i="19"/>
  <c r="Q2254" i="19" s="1"/>
  <c r="O2254" i="19"/>
  <c r="M2254" i="19"/>
  <c r="N2254" i="19" s="1"/>
  <c r="W2253" i="19"/>
  <c r="U2253" i="19"/>
  <c r="T2253" i="19"/>
  <c r="P2253" i="19"/>
  <c r="O2253" i="19"/>
  <c r="M2253" i="19"/>
  <c r="N2253" i="19" s="1"/>
  <c r="W2252" i="19"/>
  <c r="U2252" i="19"/>
  <c r="T2252" i="19"/>
  <c r="P2252" i="19"/>
  <c r="R2252" i="19" s="1"/>
  <c r="O2252" i="19"/>
  <c r="M2252" i="19"/>
  <c r="N2252" i="19" s="1"/>
  <c r="W2251" i="19"/>
  <c r="U2251" i="19"/>
  <c r="T2251" i="19"/>
  <c r="P2251" i="19"/>
  <c r="R2251" i="19" s="1"/>
  <c r="O2251" i="19"/>
  <c r="M2251" i="19"/>
  <c r="N2251" i="19" s="1"/>
  <c r="W2250" i="19"/>
  <c r="U2250" i="19"/>
  <c r="T2250" i="19"/>
  <c r="P2250" i="19"/>
  <c r="Q2250" i="19" s="1"/>
  <c r="O2250" i="19"/>
  <c r="M2250" i="19"/>
  <c r="N2250" i="19" s="1"/>
  <c r="W2249" i="19"/>
  <c r="U2249" i="19"/>
  <c r="T2249" i="19"/>
  <c r="P2249" i="19"/>
  <c r="O2249" i="19"/>
  <c r="M2249" i="19"/>
  <c r="N2249" i="19" s="1"/>
  <c r="W2248" i="19"/>
  <c r="U2248" i="19"/>
  <c r="T2248" i="19"/>
  <c r="P2248" i="19"/>
  <c r="R2248" i="19" s="1"/>
  <c r="O2248" i="19"/>
  <c r="M2248" i="19"/>
  <c r="N2248" i="19" s="1"/>
  <c r="W2247" i="19"/>
  <c r="U2247" i="19"/>
  <c r="T2247" i="19"/>
  <c r="P2247" i="19"/>
  <c r="Q2247" i="19" s="1"/>
  <c r="O2247" i="19"/>
  <c r="M2247" i="19"/>
  <c r="N2247" i="19" s="1"/>
  <c r="W2246" i="19"/>
  <c r="U2246" i="19"/>
  <c r="T2246" i="19"/>
  <c r="P2246" i="19"/>
  <c r="Q2246" i="19" s="1"/>
  <c r="O2246" i="19"/>
  <c r="M2246" i="19"/>
  <c r="N2246" i="19" s="1"/>
  <c r="W2245" i="19"/>
  <c r="U2245" i="19"/>
  <c r="T2245" i="19"/>
  <c r="P2245" i="19"/>
  <c r="O2245" i="19"/>
  <c r="M2245" i="19"/>
  <c r="N2245" i="19" s="1"/>
  <c r="W2244" i="19"/>
  <c r="U2244" i="19"/>
  <c r="T2244" i="19"/>
  <c r="P2244" i="19"/>
  <c r="R2244" i="19" s="1"/>
  <c r="O2244" i="19"/>
  <c r="M2244" i="19"/>
  <c r="N2244" i="19" s="1"/>
  <c r="W2243" i="19"/>
  <c r="U2243" i="19"/>
  <c r="T2243" i="19"/>
  <c r="P2243" i="19"/>
  <c r="R2243" i="19" s="1"/>
  <c r="O2243" i="19"/>
  <c r="M2243" i="19"/>
  <c r="N2243" i="19" s="1"/>
  <c r="W2242" i="19"/>
  <c r="U2242" i="19"/>
  <c r="T2242" i="19"/>
  <c r="P2242" i="19"/>
  <c r="Q2242" i="19" s="1"/>
  <c r="O2242" i="19"/>
  <c r="M2242" i="19"/>
  <c r="N2242" i="19" s="1"/>
  <c r="W2241" i="19"/>
  <c r="U2241" i="19"/>
  <c r="T2241" i="19"/>
  <c r="P2241" i="19"/>
  <c r="O2241" i="19"/>
  <c r="M2241" i="19"/>
  <c r="N2241" i="19" s="1"/>
  <c r="W2240" i="19"/>
  <c r="U2240" i="19"/>
  <c r="T2240" i="19"/>
  <c r="P2240" i="19"/>
  <c r="R2240" i="19" s="1"/>
  <c r="O2240" i="19"/>
  <c r="M2240" i="19"/>
  <c r="N2240" i="19" s="1"/>
  <c r="W2239" i="19"/>
  <c r="U2239" i="19"/>
  <c r="T2239" i="19"/>
  <c r="P2239" i="19"/>
  <c r="Q2239" i="19" s="1"/>
  <c r="O2239" i="19"/>
  <c r="M2239" i="19"/>
  <c r="N2239" i="19" s="1"/>
  <c r="W2238" i="19"/>
  <c r="U2238" i="19"/>
  <c r="T2238" i="19"/>
  <c r="P2238" i="19"/>
  <c r="Q2238" i="19" s="1"/>
  <c r="O2238" i="19"/>
  <c r="N2238" i="19"/>
  <c r="M2238" i="19"/>
  <c r="W2237" i="19"/>
  <c r="U2237" i="19"/>
  <c r="T2237" i="19"/>
  <c r="P2237" i="19"/>
  <c r="O2237" i="19"/>
  <c r="M2237" i="19"/>
  <c r="N2237" i="19" s="1"/>
  <c r="W2236" i="19"/>
  <c r="U2236" i="19"/>
  <c r="T2236" i="19"/>
  <c r="P2236" i="19"/>
  <c r="R2236" i="19" s="1"/>
  <c r="O2236" i="19"/>
  <c r="M2236" i="19"/>
  <c r="N2236" i="19" s="1"/>
  <c r="W2235" i="19"/>
  <c r="U2235" i="19"/>
  <c r="T2235" i="19"/>
  <c r="P2235" i="19"/>
  <c r="Q2235" i="19" s="1"/>
  <c r="O2235" i="19"/>
  <c r="M2235" i="19"/>
  <c r="N2235" i="19" s="1"/>
  <c r="W2234" i="19"/>
  <c r="U2234" i="19"/>
  <c r="T2234" i="19"/>
  <c r="P2234" i="19"/>
  <c r="Q2234" i="19" s="1"/>
  <c r="O2234" i="19"/>
  <c r="M2234" i="19"/>
  <c r="N2234" i="19" s="1"/>
  <c r="W2233" i="19"/>
  <c r="U2233" i="19"/>
  <c r="T2233" i="19"/>
  <c r="P2233" i="19"/>
  <c r="O2233" i="19"/>
  <c r="M2233" i="19"/>
  <c r="N2233" i="19" s="1"/>
  <c r="W2232" i="19"/>
  <c r="U2232" i="19"/>
  <c r="T2232" i="19"/>
  <c r="P2232" i="19"/>
  <c r="R2232" i="19" s="1"/>
  <c r="O2232" i="19"/>
  <c r="M2232" i="19"/>
  <c r="N2232" i="19" s="1"/>
  <c r="W2231" i="19"/>
  <c r="U2231" i="19"/>
  <c r="T2231" i="19"/>
  <c r="P2231" i="19"/>
  <c r="R2231" i="19" s="1"/>
  <c r="O2231" i="19"/>
  <c r="M2231" i="19"/>
  <c r="N2231" i="19" s="1"/>
  <c r="W2230" i="19"/>
  <c r="U2230" i="19"/>
  <c r="T2230" i="19"/>
  <c r="P2230" i="19"/>
  <c r="Q2230" i="19" s="1"/>
  <c r="O2230" i="19"/>
  <c r="M2230" i="19"/>
  <c r="N2230" i="19" s="1"/>
  <c r="W2229" i="19"/>
  <c r="U2229" i="19"/>
  <c r="T2229" i="19"/>
  <c r="P2229" i="19"/>
  <c r="O2229" i="19"/>
  <c r="M2229" i="19"/>
  <c r="N2229" i="19" s="1"/>
  <c r="W2228" i="19"/>
  <c r="U2228" i="19"/>
  <c r="T2228" i="19"/>
  <c r="P2228" i="19"/>
  <c r="R2228" i="19" s="1"/>
  <c r="O2228" i="19"/>
  <c r="M2228" i="19"/>
  <c r="N2228" i="19" s="1"/>
  <c r="W2227" i="19"/>
  <c r="U2227" i="19"/>
  <c r="T2227" i="19"/>
  <c r="P2227" i="19"/>
  <c r="R2227" i="19" s="1"/>
  <c r="O2227" i="19"/>
  <c r="M2227" i="19"/>
  <c r="N2227" i="19" s="1"/>
  <c r="W2226" i="19"/>
  <c r="U2226" i="19"/>
  <c r="T2226" i="19"/>
  <c r="P2226" i="19"/>
  <c r="Q2226" i="19" s="1"/>
  <c r="O2226" i="19"/>
  <c r="M2226" i="19"/>
  <c r="N2226" i="19" s="1"/>
  <c r="W2225" i="19"/>
  <c r="U2225" i="19"/>
  <c r="T2225" i="19"/>
  <c r="P2225" i="19"/>
  <c r="O2225" i="19"/>
  <c r="M2225" i="19"/>
  <c r="N2225" i="19" s="1"/>
  <c r="W2224" i="19"/>
  <c r="U2224" i="19"/>
  <c r="T2224" i="19"/>
  <c r="P2224" i="19"/>
  <c r="R2224" i="19" s="1"/>
  <c r="O2224" i="19"/>
  <c r="M2224" i="19"/>
  <c r="N2224" i="19" s="1"/>
  <c r="W2223" i="19"/>
  <c r="U2223" i="19"/>
  <c r="T2223" i="19"/>
  <c r="R2223" i="19"/>
  <c r="P2223" i="19"/>
  <c r="Q2223" i="19" s="1"/>
  <c r="O2223" i="19"/>
  <c r="M2223" i="19"/>
  <c r="N2223" i="19" s="1"/>
  <c r="W2222" i="19"/>
  <c r="U2222" i="19"/>
  <c r="T2222" i="19"/>
  <c r="P2222" i="19"/>
  <c r="Q2222" i="19" s="1"/>
  <c r="O2222" i="19"/>
  <c r="M2222" i="19"/>
  <c r="N2222" i="19" s="1"/>
  <c r="W2221" i="19"/>
  <c r="U2221" i="19"/>
  <c r="T2221" i="19"/>
  <c r="P2221" i="19"/>
  <c r="O2221" i="19"/>
  <c r="M2221" i="19"/>
  <c r="N2221" i="19" s="1"/>
  <c r="W2220" i="19"/>
  <c r="U2220" i="19"/>
  <c r="T2220" i="19"/>
  <c r="P2220" i="19"/>
  <c r="R2220" i="19" s="1"/>
  <c r="O2220" i="19"/>
  <c r="M2220" i="19"/>
  <c r="N2220" i="19" s="1"/>
  <c r="W2219" i="19"/>
  <c r="U2219" i="19"/>
  <c r="T2219" i="19"/>
  <c r="P2219" i="19"/>
  <c r="Q2219" i="19" s="1"/>
  <c r="O2219" i="19"/>
  <c r="M2219" i="19"/>
  <c r="N2219" i="19" s="1"/>
  <c r="W2218" i="19"/>
  <c r="U2218" i="19"/>
  <c r="T2218" i="19"/>
  <c r="P2218" i="19"/>
  <c r="Q2218" i="19" s="1"/>
  <c r="O2218" i="19"/>
  <c r="M2218" i="19"/>
  <c r="N2218" i="19" s="1"/>
  <c r="W2217" i="19"/>
  <c r="U2217" i="19"/>
  <c r="T2217" i="19"/>
  <c r="P2217" i="19"/>
  <c r="O2217" i="19"/>
  <c r="M2217" i="19"/>
  <c r="N2217" i="19" s="1"/>
  <c r="W2216" i="19"/>
  <c r="U2216" i="19"/>
  <c r="T2216" i="19"/>
  <c r="P2216" i="19"/>
  <c r="R2216" i="19" s="1"/>
  <c r="O2216" i="19"/>
  <c r="M2216" i="19"/>
  <c r="N2216" i="19" s="1"/>
  <c r="W2215" i="19"/>
  <c r="U2215" i="19"/>
  <c r="T2215" i="19"/>
  <c r="P2215" i="19"/>
  <c r="R2215" i="19" s="1"/>
  <c r="O2215" i="19"/>
  <c r="M2215" i="19"/>
  <c r="N2215" i="19" s="1"/>
  <c r="W2214" i="19"/>
  <c r="U2214" i="19"/>
  <c r="T2214" i="19"/>
  <c r="P2214" i="19"/>
  <c r="Q2214" i="19" s="1"/>
  <c r="O2214" i="19"/>
  <c r="M2214" i="19"/>
  <c r="N2214" i="19" s="1"/>
  <c r="W2213" i="19"/>
  <c r="U2213" i="19"/>
  <c r="T2213" i="19"/>
  <c r="P2213" i="19"/>
  <c r="O2213" i="19"/>
  <c r="M2213" i="19"/>
  <c r="N2213" i="19" s="1"/>
  <c r="W2212" i="19"/>
  <c r="U2212" i="19"/>
  <c r="T2212" i="19"/>
  <c r="P2212" i="19"/>
  <c r="R2212" i="19" s="1"/>
  <c r="O2212" i="19"/>
  <c r="M2212" i="19"/>
  <c r="N2212" i="19" s="1"/>
  <c r="W2211" i="19"/>
  <c r="U2211" i="19"/>
  <c r="T2211" i="19"/>
  <c r="P2211" i="19"/>
  <c r="R2211" i="19" s="1"/>
  <c r="O2211" i="19"/>
  <c r="M2211" i="19"/>
  <c r="N2211" i="19" s="1"/>
  <c r="W2210" i="19"/>
  <c r="U2210" i="19"/>
  <c r="T2210" i="19"/>
  <c r="P2210" i="19"/>
  <c r="Q2210" i="19" s="1"/>
  <c r="O2210" i="19"/>
  <c r="M2210" i="19"/>
  <c r="N2210" i="19" s="1"/>
  <c r="W2209" i="19"/>
  <c r="U2209" i="19"/>
  <c r="T2209" i="19"/>
  <c r="P2209" i="19"/>
  <c r="R2209" i="19" s="1"/>
  <c r="O2209" i="19"/>
  <c r="M2209" i="19"/>
  <c r="N2209" i="19" s="1"/>
  <c r="W2208" i="19"/>
  <c r="U2208" i="19"/>
  <c r="T2208" i="19"/>
  <c r="P2208" i="19"/>
  <c r="Q2208" i="19" s="1"/>
  <c r="O2208" i="19"/>
  <c r="M2208" i="19"/>
  <c r="N2208" i="19" s="1"/>
  <c r="W2207" i="19"/>
  <c r="U2207" i="19"/>
  <c r="T2207" i="19"/>
  <c r="P2207" i="19"/>
  <c r="Q2207" i="19" s="1"/>
  <c r="O2207" i="19"/>
  <c r="M2207" i="19"/>
  <c r="N2207" i="19" s="1"/>
  <c r="W2206" i="19"/>
  <c r="U2206" i="19"/>
  <c r="T2206" i="19"/>
  <c r="P2206" i="19"/>
  <c r="Q2206" i="19" s="1"/>
  <c r="O2206" i="19"/>
  <c r="M2206" i="19"/>
  <c r="N2206" i="19" s="1"/>
  <c r="W2205" i="19"/>
  <c r="U2205" i="19"/>
  <c r="T2205" i="19"/>
  <c r="P2205" i="19"/>
  <c r="R2205" i="19" s="1"/>
  <c r="O2205" i="19"/>
  <c r="M2205" i="19"/>
  <c r="N2205" i="19" s="1"/>
  <c r="W2204" i="19"/>
  <c r="U2204" i="19"/>
  <c r="T2204" i="19"/>
  <c r="P2204" i="19"/>
  <c r="R2204" i="19" s="1"/>
  <c r="O2204" i="19"/>
  <c r="M2204" i="19"/>
  <c r="N2204" i="19" s="1"/>
  <c r="W2203" i="19"/>
  <c r="U2203" i="19"/>
  <c r="T2203" i="19"/>
  <c r="P2203" i="19"/>
  <c r="R2203" i="19" s="1"/>
  <c r="O2203" i="19"/>
  <c r="M2203" i="19"/>
  <c r="N2203" i="19" s="1"/>
  <c r="W2202" i="19"/>
  <c r="U2202" i="19"/>
  <c r="T2202" i="19"/>
  <c r="P2202" i="19"/>
  <c r="Q2202" i="19" s="1"/>
  <c r="O2202" i="19"/>
  <c r="M2202" i="19"/>
  <c r="N2202" i="19" s="1"/>
  <c r="W2201" i="19"/>
  <c r="U2201" i="19"/>
  <c r="T2201" i="19"/>
  <c r="P2201" i="19"/>
  <c r="R2201" i="19" s="1"/>
  <c r="O2201" i="19"/>
  <c r="M2201" i="19"/>
  <c r="N2201" i="19" s="1"/>
  <c r="W2200" i="19"/>
  <c r="U2200" i="19"/>
  <c r="T2200" i="19"/>
  <c r="P2200" i="19"/>
  <c r="Q2200" i="19" s="1"/>
  <c r="O2200" i="19"/>
  <c r="M2200" i="19"/>
  <c r="N2200" i="19" s="1"/>
  <c r="W2199" i="19"/>
  <c r="U2199" i="19"/>
  <c r="T2199" i="19"/>
  <c r="P2199" i="19"/>
  <c r="Q2199" i="19" s="1"/>
  <c r="O2199" i="19"/>
  <c r="M2199" i="19"/>
  <c r="N2199" i="19" s="1"/>
  <c r="W2198" i="19"/>
  <c r="U2198" i="19"/>
  <c r="T2198" i="19"/>
  <c r="P2198" i="19"/>
  <c r="Q2198" i="19" s="1"/>
  <c r="O2198" i="19"/>
  <c r="M2198" i="19"/>
  <c r="N2198" i="19" s="1"/>
  <c r="W2197" i="19"/>
  <c r="U2197" i="19"/>
  <c r="T2197" i="19"/>
  <c r="P2197" i="19"/>
  <c r="O2197" i="19"/>
  <c r="M2197" i="19"/>
  <c r="N2197" i="19" s="1"/>
  <c r="W2196" i="19"/>
  <c r="U2196" i="19"/>
  <c r="T2196" i="19"/>
  <c r="P2196" i="19"/>
  <c r="R2196" i="19" s="1"/>
  <c r="O2196" i="19"/>
  <c r="M2196" i="19"/>
  <c r="N2196" i="19" s="1"/>
  <c r="W2195" i="19"/>
  <c r="U2195" i="19"/>
  <c r="T2195" i="19"/>
  <c r="P2195" i="19"/>
  <c r="R2195" i="19" s="1"/>
  <c r="O2195" i="19"/>
  <c r="M2195" i="19"/>
  <c r="N2195" i="19" s="1"/>
  <c r="W2194" i="19"/>
  <c r="U2194" i="19"/>
  <c r="T2194" i="19"/>
  <c r="P2194" i="19"/>
  <c r="Q2194" i="19" s="1"/>
  <c r="O2194" i="19"/>
  <c r="M2194" i="19"/>
  <c r="N2194" i="19" s="1"/>
  <c r="W2193" i="19"/>
  <c r="U2193" i="19"/>
  <c r="T2193" i="19"/>
  <c r="P2193" i="19"/>
  <c r="R2193" i="19" s="1"/>
  <c r="O2193" i="19"/>
  <c r="M2193" i="19"/>
  <c r="N2193" i="19" s="1"/>
  <c r="W2192" i="19"/>
  <c r="U2192" i="19"/>
  <c r="T2192" i="19"/>
  <c r="P2192" i="19"/>
  <c r="R2192" i="19" s="1"/>
  <c r="O2192" i="19"/>
  <c r="M2192" i="19"/>
  <c r="N2192" i="19" s="1"/>
  <c r="W2191" i="19"/>
  <c r="U2191" i="19"/>
  <c r="T2191" i="19"/>
  <c r="P2191" i="19"/>
  <c r="Q2191" i="19" s="1"/>
  <c r="O2191" i="19"/>
  <c r="M2191" i="19"/>
  <c r="N2191" i="19" s="1"/>
  <c r="W2190" i="19"/>
  <c r="U2190" i="19"/>
  <c r="T2190" i="19"/>
  <c r="P2190" i="19"/>
  <c r="Q2190" i="19" s="1"/>
  <c r="O2190" i="19"/>
  <c r="M2190" i="19"/>
  <c r="N2190" i="19" s="1"/>
  <c r="W2189" i="19"/>
  <c r="U2189" i="19"/>
  <c r="T2189" i="19"/>
  <c r="Q2189" i="19"/>
  <c r="P2189" i="19"/>
  <c r="R2189" i="19" s="1"/>
  <c r="O2189" i="19"/>
  <c r="M2189" i="19"/>
  <c r="N2189" i="19" s="1"/>
  <c r="W2188" i="19"/>
  <c r="U2188" i="19"/>
  <c r="T2188" i="19"/>
  <c r="P2188" i="19"/>
  <c r="R2188" i="19" s="1"/>
  <c r="O2188" i="19"/>
  <c r="M2188" i="19"/>
  <c r="N2188" i="19" s="1"/>
  <c r="W2187" i="19"/>
  <c r="U2187" i="19"/>
  <c r="T2187" i="19"/>
  <c r="P2187" i="19"/>
  <c r="O2187" i="19"/>
  <c r="M2187" i="19"/>
  <c r="N2187" i="19" s="1"/>
  <c r="W2186" i="19"/>
  <c r="U2186" i="19"/>
  <c r="T2186" i="19"/>
  <c r="R2186" i="19"/>
  <c r="P2186" i="19"/>
  <c r="Q2186" i="19" s="1"/>
  <c r="O2186" i="19"/>
  <c r="M2186" i="19"/>
  <c r="N2186" i="19" s="1"/>
  <c r="W2185" i="19"/>
  <c r="U2185" i="19"/>
  <c r="T2185" i="19"/>
  <c r="P2185" i="19"/>
  <c r="O2185" i="19"/>
  <c r="M2185" i="19"/>
  <c r="N2185" i="19" s="1"/>
  <c r="W2184" i="19"/>
  <c r="U2184" i="19"/>
  <c r="T2184" i="19"/>
  <c r="P2184" i="19"/>
  <c r="R2184" i="19" s="1"/>
  <c r="O2184" i="19"/>
  <c r="M2184" i="19"/>
  <c r="N2184" i="19" s="1"/>
  <c r="W2183" i="19"/>
  <c r="U2183" i="19"/>
  <c r="T2183" i="19"/>
  <c r="P2183" i="19"/>
  <c r="Q2183" i="19" s="1"/>
  <c r="O2183" i="19"/>
  <c r="M2183" i="19"/>
  <c r="N2183" i="19" s="1"/>
  <c r="W2182" i="19"/>
  <c r="U2182" i="19"/>
  <c r="T2182" i="19"/>
  <c r="P2182" i="19"/>
  <c r="O2182" i="19"/>
  <c r="M2182" i="19"/>
  <c r="N2182" i="19" s="1"/>
  <c r="W2181" i="19"/>
  <c r="U2181" i="19"/>
  <c r="T2181" i="19"/>
  <c r="P2181" i="19"/>
  <c r="R2181" i="19" s="1"/>
  <c r="O2181" i="19"/>
  <c r="M2181" i="19"/>
  <c r="N2181" i="19" s="1"/>
  <c r="W2180" i="19"/>
  <c r="U2180" i="19"/>
  <c r="T2180" i="19"/>
  <c r="P2180" i="19"/>
  <c r="R2180" i="19" s="1"/>
  <c r="O2180" i="19"/>
  <c r="M2180" i="19"/>
  <c r="N2180" i="19" s="1"/>
  <c r="W2179" i="19"/>
  <c r="U2179" i="19"/>
  <c r="T2179" i="19"/>
  <c r="P2179" i="19"/>
  <c r="O2179" i="19"/>
  <c r="M2179" i="19"/>
  <c r="N2179" i="19" s="1"/>
  <c r="W2178" i="19"/>
  <c r="U2178" i="19"/>
  <c r="T2178" i="19"/>
  <c r="R2178" i="19"/>
  <c r="P2178" i="19"/>
  <c r="Q2178" i="19" s="1"/>
  <c r="O2178" i="19"/>
  <c r="M2178" i="19"/>
  <c r="N2178" i="19" s="1"/>
  <c r="W2177" i="19"/>
  <c r="U2177" i="19"/>
  <c r="T2177" i="19"/>
  <c r="P2177" i="19"/>
  <c r="R2177" i="19" s="1"/>
  <c r="O2177" i="19"/>
  <c r="M2177" i="19"/>
  <c r="N2177" i="19" s="1"/>
  <c r="W2176" i="19"/>
  <c r="U2176" i="19"/>
  <c r="T2176" i="19"/>
  <c r="P2176" i="19"/>
  <c r="R2176" i="19" s="1"/>
  <c r="O2176" i="19"/>
  <c r="M2176" i="19"/>
  <c r="N2176" i="19" s="1"/>
  <c r="W2175" i="19"/>
  <c r="U2175" i="19"/>
  <c r="T2175" i="19"/>
  <c r="R2175" i="19"/>
  <c r="P2175" i="19"/>
  <c r="Q2175" i="19" s="1"/>
  <c r="O2175" i="19"/>
  <c r="M2175" i="19"/>
  <c r="N2175" i="19" s="1"/>
  <c r="W2174" i="19"/>
  <c r="U2174" i="19"/>
  <c r="T2174" i="19"/>
  <c r="P2174" i="19"/>
  <c r="Q2174" i="19" s="1"/>
  <c r="O2174" i="19"/>
  <c r="M2174" i="19"/>
  <c r="N2174" i="19" s="1"/>
  <c r="W2173" i="19"/>
  <c r="U2173" i="19"/>
  <c r="T2173" i="19"/>
  <c r="P2173" i="19"/>
  <c r="O2173" i="19"/>
  <c r="M2173" i="19"/>
  <c r="N2173" i="19" s="1"/>
  <c r="W2172" i="19"/>
  <c r="U2172" i="19"/>
  <c r="T2172" i="19"/>
  <c r="P2172" i="19"/>
  <c r="R2172" i="19" s="1"/>
  <c r="O2172" i="19"/>
  <c r="M2172" i="19"/>
  <c r="N2172" i="19" s="1"/>
  <c r="W2171" i="19"/>
  <c r="U2171" i="19"/>
  <c r="T2171" i="19"/>
  <c r="P2171" i="19"/>
  <c r="O2171" i="19"/>
  <c r="M2171" i="19"/>
  <c r="N2171" i="19" s="1"/>
  <c r="W2170" i="19"/>
  <c r="U2170" i="19"/>
  <c r="T2170" i="19"/>
  <c r="P2170" i="19"/>
  <c r="Q2170" i="19" s="1"/>
  <c r="O2170" i="19"/>
  <c r="M2170" i="19"/>
  <c r="N2170" i="19" s="1"/>
  <c r="W2169" i="19"/>
  <c r="U2169" i="19"/>
  <c r="T2169" i="19"/>
  <c r="Q2169" i="19"/>
  <c r="P2169" i="19"/>
  <c r="R2169" i="19" s="1"/>
  <c r="O2169" i="19"/>
  <c r="M2169" i="19"/>
  <c r="N2169" i="19" s="1"/>
  <c r="W2168" i="19"/>
  <c r="U2168" i="19"/>
  <c r="T2168" i="19"/>
  <c r="P2168" i="19"/>
  <c r="R2168" i="19" s="1"/>
  <c r="O2168" i="19"/>
  <c r="M2168" i="19"/>
  <c r="N2168" i="19" s="1"/>
  <c r="W2167" i="19"/>
  <c r="U2167" i="19"/>
  <c r="T2167" i="19"/>
  <c r="P2167" i="19"/>
  <c r="Q2167" i="19" s="1"/>
  <c r="O2167" i="19"/>
  <c r="M2167" i="19"/>
  <c r="N2167" i="19" s="1"/>
  <c r="W2166" i="19"/>
  <c r="U2166" i="19"/>
  <c r="T2166" i="19"/>
  <c r="R2166" i="19"/>
  <c r="P2166" i="19"/>
  <c r="Q2166" i="19" s="1"/>
  <c r="O2166" i="19"/>
  <c r="M2166" i="19"/>
  <c r="N2166" i="19" s="1"/>
  <c r="W2165" i="19"/>
  <c r="U2165" i="19"/>
  <c r="T2165" i="19"/>
  <c r="P2165" i="19"/>
  <c r="R2165" i="19" s="1"/>
  <c r="O2165" i="19"/>
  <c r="M2165" i="19"/>
  <c r="N2165" i="19" s="1"/>
  <c r="W2164" i="19"/>
  <c r="U2164" i="19"/>
  <c r="T2164" i="19"/>
  <c r="P2164" i="19"/>
  <c r="R2164" i="19" s="1"/>
  <c r="O2164" i="19"/>
  <c r="M2164" i="19"/>
  <c r="N2164" i="19" s="1"/>
  <c r="W2163" i="19"/>
  <c r="U2163" i="19"/>
  <c r="T2163" i="19"/>
  <c r="P2163" i="19"/>
  <c r="Q2163" i="19" s="1"/>
  <c r="O2163" i="19"/>
  <c r="M2163" i="19"/>
  <c r="N2163" i="19" s="1"/>
  <c r="W2162" i="19"/>
  <c r="U2162" i="19"/>
  <c r="T2162" i="19"/>
  <c r="P2162" i="19"/>
  <c r="O2162" i="19"/>
  <c r="M2162" i="19"/>
  <c r="N2162" i="19" s="1"/>
  <c r="W2161" i="19"/>
  <c r="U2161" i="19"/>
  <c r="T2161" i="19"/>
  <c r="P2161" i="19"/>
  <c r="R2161" i="19" s="1"/>
  <c r="O2161" i="19"/>
  <c r="M2161" i="19"/>
  <c r="N2161" i="19" s="1"/>
  <c r="W2160" i="19"/>
  <c r="U2160" i="19"/>
  <c r="T2160" i="19"/>
  <c r="P2160" i="19"/>
  <c r="R2160" i="19" s="1"/>
  <c r="O2160" i="19"/>
  <c r="M2160" i="19"/>
  <c r="N2160" i="19" s="1"/>
  <c r="W2159" i="19"/>
  <c r="U2159" i="19"/>
  <c r="T2159" i="19"/>
  <c r="P2159" i="19"/>
  <c r="O2159" i="19"/>
  <c r="M2159" i="19"/>
  <c r="N2159" i="19" s="1"/>
  <c r="W2158" i="19"/>
  <c r="U2158" i="19"/>
  <c r="T2158" i="19"/>
  <c r="P2158" i="19"/>
  <c r="Q2158" i="19" s="1"/>
  <c r="O2158" i="19"/>
  <c r="M2158" i="19"/>
  <c r="N2158" i="19" s="1"/>
  <c r="W2157" i="19"/>
  <c r="U2157" i="19"/>
  <c r="T2157" i="19"/>
  <c r="Q2157" i="19"/>
  <c r="P2157" i="19"/>
  <c r="R2157" i="19" s="1"/>
  <c r="O2157" i="19"/>
  <c r="M2157" i="19"/>
  <c r="N2157" i="19" s="1"/>
  <c r="W2156" i="19"/>
  <c r="U2156" i="19"/>
  <c r="T2156" i="19"/>
  <c r="P2156" i="19"/>
  <c r="R2156" i="19" s="1"/>
  <c r="O2156" i="19"/>
  <c r="M2156" i="19"/>
  <c r="N2156" i="19" s="1"/>
  <c r="W2155" i="19"/>
  <c r="U2155" i="19"/>
  <c r="T2155" i="19"/>
  <c r="P2155" i="19"/>
  <c r="Q2155" i="19" s="1"/>
  <c r="O2155" i="19"/>
  <c r="M2155" i="19"/>
  <c r="N2155" i="19" s="1"/>
  <c r="W2154" i="19"/>
  <c r="U2154" i="19"/>
  <c r="T2154" i="19"/>
  <c r="P2154" i="19"/>
  <c r="Q2154" i="19" s="1"/>
  <c r="O2154" i="19"/>
  <c r="M2154" i="19"/>
  <c r="N2154" i="19" s="1"/>
  <c r="W2153" i="19"/>
  <c r="U2153" i="19"/>
  <c r="T2153" i="19"/>
  <c r="P2153" i="19"/>
  <c r="O2153" i="19"/>
  <c r="M2153" i="19"/>
  <c r="N2153" i="19" s="1"/>
  <c r="W2152" i="19"/>
  <c r="U2152" i="19"/>
  <c r="T2152" i="19"/>
  <c r="P2152" i="19"/>
  <c r="R2152" i="19" s="1"/>
  <c r="O2152" i="19"/>
  <c r="M2152" i="19"/>
  <c r="N2152" i="19" s="1"/>
  <c r="W2151" i="19"/>
  <c r="U2151" i="19"/>
  <c r="T2151" i="19"/>
  <c r="P2151" i="19"/>
  <c r="Q2151" i="19" s="1"/>
  <c r="O2151" i="19"/>
  <c r="M2151" i="19"/>
  <c r="N2151" i="19" s="1"/>
  <c r="W2150" i="19"/>
  <c r="U2150" i="19"/>
  <c r="T2150" i="19"/>
  <c r="P2150" i="19"/>
  <c r="O2150" i="19"/>
  <c r="M2150" i="19"/>
  <c r="N2150" i="19" s="1"/>
  <c r="W2149" i="19"/>
  <c r="U2149" i="19"/>
  <c r="T2149" i="19"/>
  <c r="P2149" i="19"/>
  <c r="R2149" i="19" s="1"/>
  <c r="O2149" i="19"/>
  <c r="M2149" i="19"/>
  <c r="N2149" i="19" s="1"/>
  <c r="W2148" i="19"/>
  <c r="U2148" i="19"/>
  <c r="T2148" i="19"/>
  <c r="P2148" i="19"/>
  <c r="R2148" i="19" s="1"/>
  <c r="O2148" i="19"/>
  <c r="M2148" i="19"/>
  <c r="N2148" i="19" s="1"/>
  <c r="W2147" i="19"/>
  <c r="U2147" i="19"/>
  <c r="T2147" i="19"/>
  <c r="P2147" i="19"/>
  <c r="Q2147" i="19" s="1"/>
  <c r="O2147" i="19"/>
  <c r="M2147" i="19"/>
  <c r="N2147" i="19" s="1"/>
  <c r="W2146" i="19"/>
  <c r="U2146" i="19"/>
  <c r="T2146" i="19"/>
  <c r="R2146" i="19"/>
  <c r="P2146" i="19"/>
  <c r="Q2146" i="19" s="1"/>
  <c r="O2146" i="19"/>
  <c r="M2146" i="19"/>
  <c r="N2146" i="19" s="1"/>
  <c r="W2145" i="19"/>
  <c r="U2145" i="19"/>
  <c r="T2145" i="19"/>
  <c r="P2145" i="19"/>
  <c r="R2145" i="19" s="1"/>
  <c r="O2145" i="19"/>
  <c r="M2145" i="19"/>
  <c r="N2145" i="19" s="1"/>
  <c r="W2144" i="19"/>
  <c r="U2144" i="19"/>
  <c r="T2144" i="19"/>
  <c r="P2144" i="19"/>
  <c r="R2144" i="19" s="1"/>
  <c r="O2144" i="19"/>
  <c r="M2144" i="19"/>
  <c r="N2144" i="19" s="1"/>
  <c r="W2143" i="19"/>
  <c r="U2143" i="19"/>
  <c r="T2143" i="19"/>
  <c r="R2143" i="19"/>
  <c r="P2143" i="19"/>
  <c r="Q2143" i="19" s="1"/>
  <c r="O2143" i="19"/>
  <c r="M2143" i="19"/>
  <c r="N2143" i="19" s="1"/>
  <c r="W2142" i="19"/>
  <c r="U2142" i="19"/>
  <c r="T2142" i="19"/>
  <c r="P2142" i="19"/>
  <c r="Q2142" i="19" s="1"/>
  <c r="O2142" i="19"/>
  <c r="M2142" i="19"/>
  <c r="N2142" i="19" s="1"/>
  <c r="W2141" i="19"/>
  <c r="U2141" i="19"/>
  <c r="T2141" i="19"/>
  <c r="P2141" i="19"/>
  <c r="R2141" i="19" s="1"/>
  <c r="O2141" i="19"/>
  <c r="M2141" i="19"/>
  <c r="N2141" i="19" s="1"/>
  <c r="W2140" i="19"/>
  <c r="U2140" i="19"/>
  <c r="T2140" i="19"/>
  <c r="P2140" i="19"/>
  <c r="R2140" i="19" s="1"/>
  <c r="O2140" i="19"/>
  <c r="M2140" i="19"/>
  <c r="N2140" i="19" s="1"/>
  <c r="W2139" i="19"/>
  <c r="U2139" i="19"/>
  <c r="T2139" i="19"/>
  <c r="P2139" i="19"/>
  <c r="Q2139" i="19" s="1"/>
  <c r="O2139" i="19"/>
  <c r="M2139" i="19"/>
  <c r="N2139" i="19" s="1"/>
  <c r="W2138" i="19"/>
  <c r="U2138" i="19"/>
  <c r="T2138" i="19"/>
  <c r="P2138" i="19"/>
  <c r="Q2138" i="19" s="1"/>
  <c r="O2138" i="19"/>
  <c r="M2138" i="19"/>
  <c r="N2138" i="19" s="1"/>
  <c r="W2137" i="19"/>
  <c r="U2137" i="19"/>
  <c r="T2137" i="19"/>
  <c r="P2137" i="19"/>
  <c r="R2137" i="19" s="1"/>
  <c r="O2137" i="19"/>
  <c r="M2137" i="19"/>
  <c r="N2137" i="19" s="1"/>
  <c r="W2136" i="19"/>
  <c r="U2136" i="19"/>
  <c r="T2136" i="19"/>
  <c r="P2136" i="19"/>
  <c r="R2136" i="19" s="1"/>
  <c r="O2136" i="19"/>
  <c r="M2136" i="19"/>
  <c r="N2136" i="19" s="1"/>
  <c r="W2135" i="19"/>
  <c r="U2135" i="19"/>
  <c r="T2135" i="19"/>
  <c r="R2135" i="19"/>
  <c r="P2135" i="19"/>
  <c r="Q2135" i="19" s="1"/>
  <c r="O2135" i="19"/>
  <c r="M2135" i="19"/>
  <c r="N2135" i="19" s="1"/>
  <c r="W2134" i="19"/>
  <c r="U2134" i="19"/>
  <c r="T2134" i="19"/>
  <c r="P2134" i="19"/>
  <c r="Q2134" i="19" s="1"/>
  <c r="O2134" i="19"/>
  <c r="M2134" i="19"/>
  <c r="N2134" i="19" s="1"/>
  <c r="W2133" i="19"/>
  <c r="U2133" i="19"/>
  <c r="T2133" i="19"/>
  <c r="P2133" i="19"/>
  <c r="O2133" i="19"/>
  <c r="M2133" i="19"/>
  <c r="N2133" i="19" s="1"/>
  <c r="W2132" i="19"/>
  <c r="U2132" i="19"/>
  <c r="T2132" i="19"/>
  <c r="P2132" i="19"/>
  <c r="R2132" i="19" s="1"/>
  <c r="O2132" i="19"/>
  <c r="M2132" i="19"/>
  <c r="N2132" i="19" s="1"/>
  <c r="W2131" i="19"/>
  <c r="U2131" i="19"/>
  <c r="T2131" i="19"/>
  <c r="P2131" i="19"/>
  <c r="Q2131" i="19" s="1"/>
  <c r="O2131" i="19"/>
  <c r="M2131" i="19"/>
  <c r="N2131" i="19" s="1"/>
  <c r="W2130" i="19"/>
  <c r="U2130" i="19"/>
  <c r="T2130" i="19"/>
  <c r="P2130" i="19"/>
  <c r="O2130" i="19"/>
  <c r="M2130" i="19"/>
  <c r="N2130" i="19" s="1"/>
  <c r="W2129" i="19"/>
  <c r="U2129" i="19"/>
  <c r="T2129" i="19"/>
  <c r="P2129" i="19"/>
  <c r="O2129" i="19"/>
  <c r="M2129" i="19"/>
  <c r="N2129" i="19" s="1"/>
  <c r="W2128" i="19"/>
  <c r="U2128" i="19"/>
  <c r="T2128" i="19"/>
  <c r="P2128" i="19"/>
  <c r="R2128" i="19" s="1"/>
  <c r="O2128" i="19"/>
  <c r="M2128" i="19"/>
  <c r="N2128" i="19" s="1"/>
  <c r="W2127" i="19"/>
  <c r="U2127" i="19"/>
  <c r="T2127" i="19"/>
  <c r="P2127" i="19"/>
  <c r="Q2127" i="19" s="1"/>
  <c r="O2127" i="19"/>
  <c r="M2127" i="19"/>
  <c r="N2127" i="19" s="1"/>
  <c r="W2126" i="19"/>
  <c r="U2126" i="19"/>
  <c r="T2126" i="19"/>
  <c r="P2126" i="19"/>
  <c r="Q2126" i="19" s="1"/>
  <c r="O2126" i="19"/>
  <c r="M2126" i="19"/>
  <c r="N2126" i="19" s="1"/>
  <c r="W2125" i="19"/>
  <c r="U2125" i="19"/>
  <c r="T2125" i="19"/>
  <c r="Q2125" i="19"/>
  <c r="P2125" i="19"/>
  <c r="R2125" i="19" s="1"/>
  <c r="O2125" i="19"/>
  <c r="M2125" i="19"/>
  <c r="N2125" i="19" s="1"/>
  <c r="W2124" i="19"/>
  <c r="U2124" i="19"/>
  <c r="T2124" i="19"/>
  <c r="P2124" i="19"/>
  <c r="R2124" i="19" s="1"/>
  <c r="O2124" i="19"/>
  <c r="M2124" i="19"/>
  <c r="N2124" i="19" s="1"/>
  <c r="W2123" i="19"/>
  <c r="U2123" i="19"/>
  <c r="T2123" i="19"/>
  <c r="P2123" i="19"/>
  <c r="Q2123" i="19" s="1"/>
  <c r="O2123" i="19"/>
  <c r="M2123" i="19"/>
  <c r="N2123" i="19" s="1"/>
  <c r="W2122" i="19"/>
  <c r="U2122" i="19"/>
  <c r="T2122" i="19"/>
  <c r="P2122" i="19"/>
  <c r="O2122" i="19"/>
  <c r="N2122" i="19"/>
  <c r="M2122" i="19"/>
  <c r="W2121" i="19"/>
  <c r="U2121" i="19"/>
  <c r="T2121" i="19"/>
  <c r="P2121" i="19"/>
  <c r="R2121" i="19" s="1"/>
  <c r="O2121" i="19"/>
  <c r="M2121" i="19"/>
  <c r="N2121" i="19" s="1"/>
  <c r="W2120" i="19"/>
  <c r="U2120" i="19"/>
  <c r="T2120" i="19"/>
  <c r="P2120" i="19"/>
  <c r="R2120" i="19" s="1"/>
  <c r="O2120" i="19"/>
  <c r="M2120" i="19"/>
  <c r="N2120" i="19" s="1"/>
  <c r="W2119" i="19"/>
  <c r="U2119" i="19"/>
  <c r="T2119" i="19"/>
  <c r="P2119" i="19"/>
  <c r="R2119" i="19" s="1"/>
  <c r="O2119" i="19"/>
  <c r="M2119" i="19"/>
  <c r="N2119" i="19" s="1"/>
  <c r="W2118" i="19"/>
  <c r="U2118" i="19"/>
  <c r="T2118" i="19"/>
  <c r="P2118" i="19"/>
  <c r="Q2118" i="19" s="1"/>
  <c r="O2118" i="19"/>
  <c r="M2118" i="19"/>
  <c r="N2118" i="19" s="1"/>
  <c r="W2117" i="19"/>
  <c r="U2117" i="19"/>
  <c r="T2117" i="19"/>
  <c r="P2117" i="19"/>
  <c r="R2117" i="19" s="1"/>
  <c r="O2117" i="19"/>
  <c r="M2117" i="19"/>
  <c r="N2117" i="19" s="1"/>
  <c r="W2116" i="19"/>
  <c r="U2116" i="19"/>
  <c r="T2116" i="19"/>
  <c r="P2116" i="19"/>
  <c r="R2116" i="19" s="1"/>
  <c r="O2116" i="19"/>
  <c r="M2116" i="19"/>
  <c r="N2116" i="19" s="1"/>
  <c r="W2115" i="19"/>
  <c r="U2115" i="19"/>
  <c r="T2115" i="19"/>
  <c r="P2115" i="19"/>
  <c r="Q2115" i="19" s="1"/>
  <c r="O2115" i="19"/>
  <c r="M2115" i="19"/>
  <c r="N2115" i="19" s="1"/>
  <c r="W2114" i="19"/>
  <c r="U2114" i="19"/>
  <c r="T2114" i="19"/>
  <c r="P2114" i="19"/>
  <c r="Q2114" i="19" s="1"/>
  <c r="O2114" i="19"/>
  <c r="M2114" i="19"/>
  <c r="N2114" i="19" s="1"/>
  <c r="W2113" i="19"/>
  <c r="U2113" i="19"/>
  <c r="T2113" i="19"/>
  <c r="Q2113" i="19"/>
  <c r="P2113" i="19"/>
  <c r="R2113" i="19" s="1"/>
  <c r="O2113" i="19"/>
  <c r="M2113" i="19"/>
  <c r="N2113" i="19" s="1"/>
  <c r="W2112" i="19"/>
  <c r="U2112" i="19"/>
  <c r="T2112" i="19"/>
  <c r="P2112" i="19"/>
  <c r="R2112" i="19" s="1"/>
  <c r="O2112" i="19"/>
  <c r="M2112" i="19"/>
  <c r="N2112" i="19" s="1"/>
  <c r="W2111" i="19"/>
  <c r="U2111" i="19"/>
  <c r="T2111" i="19"/>
  <c r="Q2111" i="19"/>
  <c r="P2111" i="19"/>
  <c r="R2111" i="19" s="1"/>
  <c r="O2111" i="19"/>
  <c r="M2111" i="19"/>
  <c r="N2111" i="19" s="1"/>
  <c r="W2110" i="19"/>
  <c r="U2110" i="19"/>
  <c r="T2110" i="19"/>
  <c r="P2110" i="19"/>
  <c r="Q2110" i="19" s="1"/>
  <c r="O2110" i="19"/>
  <c r="M2110" i="19"/>
  <c r="N2110" i="19" s="1"/>
  <c r="W2109" i="19"/>
  <c r="U2109" i="19"/>
  <c r="T2109" i="19"/>
  <c r="P2109" i="19"/>
  <c r="R2109" i="19" s="1"/>
  <c r="O2109" i="19"/>
  <c r="M2109" i="19"/>
  <c r="N2109" i="19" s="1"/>
  <c r="W2108" i="19"/>
  <c r="U2108" i="19"/>
  <c r="T2108" i="19"/>
  <c r="P2108" i="19"/>
  <c r="R2108" i="19" s="1"/>
  <c r="O2108" i="19"/>
  <c r="M2108" i="19"/>
  <c r="N2108" i="19" s="1"/>
  <c r="W2107" i="19"/>
  <c r="U2107" i="19"/>
  <c r="T2107" i="19"/>
  <c r="P2107" i="19"/>
  <c r="Q2107" i="19" s="1"/>
  <c r="O2107" i="19"/>
  <c r="M2107" i="19"/>
  <c r="N2107" i="19" s="1"/>
  <c r="W2106" i="19"/>
  <c r="U2106" i="19"/>
  <c r="T2106" i="19"/>
  <c r="R2106" i="19"/>
  <c r="P2106" i="19"/>
  <c r="Q2106" i="19" s="1"/>
  <c r="O2106" i="19"/>
  <c r="M2106" i="19"/>
  <c r="N2106" i="19" s="1"/>
  <c r="W2105" i="19"/>
  <c r="U2105" i="19"/>
  <c r="T2105" i="19"/>
  <c r="Q2105" i="19"/>
  <c r="P2105" i="19"/>
  <c r="R2105" i="19" s="1"/>
  <c r="O2105" i="19"/>
  <c r="M2105" i="19"/>
  <c r="N2105" i="19" s="1"/>
  <c r="W2104" i="19"/>
  <c r="U2104" i="19"/>
  <c r="T2104" i="19"/>
  <c r="P2104" i="19"/>
  <c r="R2104" i="19" s="1"/>
  <c r="O2104" i="19"/>
  <c r="M2104" i="19"/>
  <c r="N2104" i="19" s="1"/>
  <c r="W2103" i="19"/>
  <c r="U2103" i="19"/>
  <c r="T2103" i="19"/>
  <c r="R2103" i="19"/>
  <c r="P2103" i="19"/>
  <c r="Q2103" i="19" s="1"/>
  <c r="O2103" i="19"/>
  <c r="M2103" i="19"/>
  <c r="N2103" i="19" s="1"/>
  <c r="W2102" i="19"/>
  <c r="U2102" i="19"/>
  <c r="T2102" i="19"/>
  <c r="R2102" i="19"/>
  <c r="P2102" i="19"/>
  <c r="Q2102" i="19" s="1"/>
  <c r="O2102" i="19"/>
  <c r="M2102" i="19"/>
  <c r="N2102" i="19" s="1"/>
  <c r="W2101" i="19"/>
  <c r="U2101" i="19"/>
  <c r="T2101" i="19"/>
  <c r="P2101" i="19"/>
  <c r="R2101" i="19" s="1"/>
  <c r="O2101" i="19"/>
  <c r="M2101" i="19"/>
  <c r="N2101" i="19" s="1"/>
  <c r="W2100" i="19"/>
  <c r="U2100" i="19"/>
  <c r="T2100" i="19"/>
  <c r="P2100" i="19"/>
  <c r="R2100" i="19" s="1"/>
  <c r="O2100" i="19"/>
  <c r="N2100" i="19"/>
  <c r="M2100" i="19"/>
  <c r="W2099" i="19"/>
  <c r="U2099" i="19"/>
  <c r="T2099" i="19"/>
  <c r="P2099" i="19"/>
  <c r="Q2099" i="19" s="1"/>
  <c r="O2099" i="19"/>
  <c r="M2099" i="19"/>
  <c r="N2099" i="19" s="1"/>
  <c r="W2098" i="19"/>
  <c r="U2098" i="19"/>
  <c r="T2098" i="19"/>
  <c r="P2098" i="19"/>
  <c r="Q2098" i="19" s="1"/>
  <c r="O2098" i="19"/>
  <c r="M2098" i="19"/>
  <c r="N2098" i="19" s="1"/>
  <c r="W2097" i="19"/>
  <c r="U2097" i="19"/>
  <c r="T2097" i="19"/>
  <c r="P2097" i="19"/>
  <c r="R2097" i="19" s="1"/>
  <c r="O2097" i="19"/>
  <c r="M2097" i="19"/>
  <c r="N2097" i="19" s="1"/>
  <c r="W2096" i="19"/>
  <c r="U2096" i="19"/>
  <c r="T2096" i="19"/>
  <c r="P2096" i="19"/>
  <c r="R2096" i="19" s="1"/>
  <c r="O2096" i="19"/>
  <c r="M2096" i="19"/>
  <c r="N2096" i="19" s="1"/>
  <c r="W2095" i="19"/>
  <c r="U2095" i="19"/>
  <c r="T2095" i="19"/>
  <c r="P2095" i="19"/>
  <c r="Q2095" i="19" s="1"/>
  <c r="O2095" i="19"/>
  <c r="M2095" i="19"/>
  <c r="N2095" i="19" s="1"/>
  <c r="W2094" i="19"/>
  <c r="U2094" i="19"/>
  <c r="T2094" i="19"/>
  <c r="P2094" i="19"/>
  <c r="Q2094" i="19" s="1"/>
  <c r="O2094" i="19"/>
  <c r="M2094" i="19"/>
  <c r="N2094" i="19" s="1"/>
  <c r="W2093" i="19"/>
  <c r="U2093" i="19"/>
  <c r="T2093" i="19"/>
  <c r="P2093" i="19"/>
  <c r="R2093" i="19" s="1"/>
  <c r="O2093" i="19"/>
  <c r="M2093" i="19"/>
  <c r="N2093" i="19" s="1"/>
  <c r="W2092" i="19"/>
  <c r="U2092" i="19"/>
  <c r="T2092" i="19"/>
  <c r="P2092" i="19"/>
  <c r="R2092" i="19" s="1"/>
  <c r="O2092" i="19"/>
  <c r="M2092" i="19"/>
  <c r="N2092" i="19" s="1"/>
  <c r="W2091" i="19"/>
  <c r="U2091" i="19"/>
  <c r="T2091" i="19"/>
  <c r="P2091" i="19"/>
  <c r="Q2091" i="19" s="1"/>
  <c r="O2091" i="19"/>
  <c r="M2091" i="19"/>
  <c r="N2091" i="19" s="1"/>
  <c r="W2090" i="19"/>
  <c r="U2090" i="19"/>
  <c r="T2090" i="19"/>
  <c r="P2090" i="19"/>
  <c r="Q2090" i="19" s="1"/>
  <c r="O2090" i="19"/>
  <c r="M2090" i="19"/>
  <c r="N2090" i="19" s="1"/>
  <c r="W2089" i="19"/>
  <c r="U2089" i="19"/>
  <c r="T2089" i="19"/>
  <c r="Q2089" i="19"/>
  <c r="P2089" i="19"/>
  <c r="R2089" i="19" s="1"/>
  <c r="O2089" i="19"/>
  <c r="M2089" i="19"/>
  <c r="N2089" i="19" s="1"/>
  <c r="W2088" i="19"/>
  <c r="U2088" i="19"/>
  <c r="T2088" i="19"/>
  <c r="P2088" i="19"/>
  <c r="R2088" i="19" s="1"/>
  <c r="O2088" i="19"/>
  <c r="M2088" i="19"/>
  <c r="N2088" i="19" s="1"/>
  <c r="W2087" i="19"/>
  <c r="U2087" i="19"/>
  <c r="T2087" i="19"/>
  <c r="P2087" i="19"/>
  <c r="R2087" i="19" s="1"/>
  <c r="O2087" i="19"/>
  <c r="M2087" i="19"/>
  <c r="N2087" i="19" s="1"/>
  <c r="W2086" i="19"/>
  <c r="U2086" i="19"/>
  <c r="T2086" i="19"/>
  <c r="P2086" i="19"/>
  <c r="Q2086" i="19" s="1"/>
  <c r="O2086" i="19"/>
  <c r="M2086" i="19"/>
  <c r="N2086" i="19" s="1"/>
  <c r="W2085" i="19"/>
  <c r="U2085" i="19"/>
  <c r="T2085" i="19"/>
  <c r="P2085" i="19"/>
  <c r="R2085" i="19" s="1"/>
  <c r="O2085" i="19"/>
  <c r="M2085" i="19"/>
  <c r="N2085" i="19" s="1"/>
  <c r="W2084" i="19"/>
  <c r="U2084" i="19"/>
  <c r="T2084" i="19"/>
  <c r="P2084" i="19"/>
  <c r="R2084" i="19" s="1"/>
  <c r="O2084" i="19"/>
  <c r="M2084" i="19"/>
  <c r="N2084" i="19" s="1"/>
  <c r="W2083" i="19"/>
  <c r="U2083" i="19"/>
  <c r="T2083" i="19"/>
  <c r="P2083" i="19"/>
  <c r="Q2083" i="19" s="1"/>
  <c r="O2083" i="19"/>
  <c r="M2083" i="19"/>
  <c r="N2083" i="19" s="1"/>
  <c r="W2082" i="19"/>
  <c r="U2082" i="19"/>
  <c r="T2082" i="19"/>
  <c r="R2082" i="19"/>
  <c r="P2082" i="19"/>
  <c r="Q2082" i="19" s="1"/>
  <c r="O2082" i="19"/>
  <c r="M2082" i="19"/>
  <c r="N2082" i="19" s="1"/>
  <c r="W2081" i="19"/>
  <c r="U2081" i="19"/>
  <c r="T2081" i="19"/>
  <c r="P2081" i="19"/>
  <c r="R2081" i="19" s="1"/>
  <c r="O2081" i="19"/>
  <c r="M2081" i="19"/>
  <c r="N2081" i="19" s="1"/>
  <c r="W2080" i="19"/>
  <c r="U2080" i="19"/>
  <c r="T2080" i="19"/>
  <c r="P2080" i="19"/>
  <c r="R2080" i="19" s="1"/>
  <c r="O2080" i="19"/>
  <c r="M2080" i="19"/>
  <c r="N2080" i="19" s="1"/>
  <c r="W2079" i="19"/>
  <c r="U2079" i="19"/>
  <c r="T2079" i="19"/>
  <c r="R2079" i="19"/>
  <c r="Q2079" i="19"/>
  <c r="P2079" i="19"/>
  <c r="O2079" i="19"/>
  <c r="M2079" i="19"/>
  <c r="N2079" i="19" s="1"/>
  <c r="W2078" i="19"/>
  <c r="U2078" i="19"/>
  <c r="T2078" i="19"/>
  <c r="P2078" i="19"/>
  <c r="Q2078" i="19" s="1"/>
  <c r="O2078" i="19"/>
  <c r="M2078" i="19"/>
  <c r="N2078" i="19" s="1"/>
  <c r="W2077" i="19"/>
  <c r="U2077" i="19"/>
  <c r="T2077" i="19"/>
  <c r="P2077" i="19"/>
  <c r="R2077" i="19" s="1"/>
  <c r="O2077" i="19"/>
  <c r="M2077" i="19"/>
  <c r="N2077" i="19" s="1"/>
  <c r="W2076" i="19"/>
  <c r="U2076" i="19"/>
  <c r="T2076" i="19"/>
  <c r="P2076" i="19"/>
  <c r="R2076" i="19" s="1"/>
  <c r="O2076" i="19"/>
  <c r="M2076" i="19"/>
  <c r="N2076" i="19" s="1"/>
  <c r="W2075" i="19"/>
  <c r="U2075" i="19"/>
  <c r="T2075" i="19"/>
  <c r="P2075" i="19"/>
  <c r="Q2075" i="19" s="1"/>
  <c r="O2075" i="19"/>
  <c r="M2075" i="19"/>
  <c r="N2075" i="19" s="1"/>
  <c r="W2074" i="19"/>
  <c r="U2074" i="19"/>
  <c r="T2074" i="19"/>
  <c r="R2074" i="19"/>
  <c r="P2074" i="19"/>
  <c r="Q2074" i="19" s="1"/>
  <c r="O2074" i="19"/>
  <c r="M2074" i="19"/>
  <c r="N2074" i="19" s="1"/>
  <c r="W2073" i="19"/>
  <c r="U2073" i="19"/>
  <c r="T2073" i="19"/>
  <c r="Q2073" i="19"/>
  <c r="P2073" i="19"/>
  <c r="R2073" i="19" s="1"/>
  <c r="O2073" i="19"/>
  <c r="M2073" i="19"/>
  <c r="N2073" i="19" s="1"/>
  <c r="W2072" i="19"/>
  <c r="U2072" i="19"/>
  <c r="T2072" i="19"/>
  <c r="P2072" i="19"/>
  <c r="O2072" i="19"/>
  <c r="M2072" i="19"/>
  <c r="N2072" i="19" s="1"/>
  <c r="W2071" i="19"/>
  <c r="U2071" i="19"/>
  <c r="T2071" i="19"/>
  <c r="R2071" i="19"/>
  <c r="P2071" i="19"/>
  <c r="Q2071" i="19" s="1"/>
  <c r="O2071" i="19"/>
  <c r="M2071" i="19"/>
  <c r="N2071" i="19" s="1"/>
  <c r="W2070" i="19"/>
  <c r="U2070" i="19"/>
  <c r="T2070" i="19"/>
  <c r="P2070" i="19"/>
  <c r="Q2070" i="19" s="1"/>
  <c r="O2070" i="19"/>
  <c r="M2070" i="19"/>
  <c r="N2070" i="19" s="1"/>
  <c r="W2069" i="19"/>
  <c r="U2069" i="19"/>
  <c r="T2069" i="19"/>
  <c r="P2069" i="19"/>
  <c r="R2069" i="19" s="1"/>
  <c r="O2069" i="19"/>
  <c r="M2069" i="19"/>
  <c r="N2069" i="19" s="1"/>
  <c r="W2068" i="19"/>
  <c r="U2068" i="19"/>
  <c r="T2068" i="19"/>
  <c r="P2068" i="19"/>
  <c r="O2068" i="19"/>
  <c r="M2068" i="19"/>
  <c r="N2068" i="19" s="1"/>
  <c r="W2067" i="19"/>
  <c r="U2067" i="19"/>
  <c r="T2067" i="19"/>
  <c r="P2067" i="19"/>
  <c r="Q2067" i="19" s="1"/>
  <c r="O2067" i="19"/>
  <c r="M2067" i="19"/>
  <c r="N2067" i="19" s="1"/>
  <c r="W2066" i="19"/>
  <c r="U2066" i="19"/>
  <c r="T2066" i="19"/>
  <c r="R2066" i="19"/>
  <c r="P2066" i="19"/>
  <c r="Q2066" i="19" s="1"/>
  <c r="O2066" i="19"/>
  <c r="M2066" i="19"/>
  <c r="N2066" i="19" s="1"/>
  <c r="W2065" i="19"/>
  <c r="U2065" i="19"/>
  <c r="T2065" i="19"/>
  <c r="Q2065" i="19"/>
  <c r="P2065" i="19"/>
  <c r="R2065" i="19" s="1"/>
  <c r="O2065" i="19"/>
  <c r="M2065" i="19"/>
  <c r="N2065" i="19" s="1"/>
  <c r="W2064" i="19"/>
  <c r="U2064" i="19"/>
  <c r="T2064" i="19"/>
  <c r="P2064" i="19"/>
  <c r="O2064" i="19"/>
  <c r="M2064" i="19"/>
  <c r="N2064" i="19" s="1"/>
  <c r="W2063" i="19"/>
  <c r="U2063" i="19"/>
  <c r="T2063" i="19"/>
  <c r="R2063" i="19"/>
  <c r="P2063" i="19"/>
  <c r="Q2063" i="19" s="1"/>
  <c r="O2063" i="19"/>
  <c r="M2063" i="19"/>
  <c r="N2063" i="19" s="1"/>
  <c r="W2062" i="19"/>
  <c r="U2062" i="19"/>
  <c r="T2062" i="19"/>
  <c r="R2062" i="19"/>
  <c r="P2062" i="19"/>
  <c r="Q2062" i="19" s="1"/>
  <c r="O2062" i="19"/>
  <c r="M2062" i="19"/>
  <c r="N2062" i="19" s="1"/>
  <c r="W2061" i="19"/>
  <c r="U2061" i="19"/>
  <c r="T2061" i="19"/>
  <c r="P2061" i="19"/>
  <c r="R2061" i="19" s="1"/>
  <c r="O2061" i="19"/>
  <c r="M2061" i="19"/>
  <c r="N2061" i="19" s="1"/>
  <c r="W2060" i="19"/>
  <c r="U2060" i="19"/>
  <c r="T2060" i="19"/>
  <c r="P2060" i="19"/>
  <c r="O2060" i="19"/>
  <c r="M2060" i="19"/>
  <c r="N2060" i="19" s="1"/>
  <c r="W2059" i="19"/>
  <c r="U2059" i="19"/>
  <c r="T2059" i="19"/>
  <c r="P2059" i="19"/>
  <c r="Q2059" i="19" s="1"/>
  <c r="O2059" i="19"/>
  <c r="M2059" i="19"/>
  <c r="N2059" i="19" s="1"/>
  <c r="W2058" i="19"/>
  <c r="U2058" i="19"/>
  <c r="T2058" i="19"/>
  <c r="P2058" i="19"/>
  <c r="Q2058" i="19" s="1"/>
  <c r="O2058" i="19"/>
  <c r="M2058" i="19"/>
  <c r="N2058" i="19" s="1"/>
  <c r="W2057" i="19"/>
  <c r="U2057" i="19"/>
  <c r="T2057" i="19"/>
  <c r="Q2057" i="19"/>
  <c r="P2057" i="19"/>
  <c r="R2057" i="19" s="1"/>
  <c r="O2057" i="19"/>
  <c r="M2057" i="19"/>
  <c r="N2057" i="19" s="1"/>
  <c r="W2056" i="19"/>
  <c r="U2056" i="19"/>
  <c r="T2056" i="19"/>
  <c r="P2056" i="19"/>
  <c r="O2056" i="19"/>
  <c r="M2056" i="19"/>
  <c r="N2056" i="19" s="1"/>
  <c r="W2055" i="19"/>
  <c r="U2055" i="19"/>
  <c r="T2055" i="19"/>
  <c r="P2055" i="19"/>
  <c r="R2055" i="19" s="1"/>
  <c r="O2055" i="19"/>
  <c r="M2055" i="19"/>
  <c r="N2055" i="19" s="1"/>
  <c r="W2054" i="19"/>
  <c r="U2054" i="19"/>
  <c r="T2054" i="19"/>
  <c r="P2054" i="19"/>
  <c r="Q2054" i="19" s="1"/>
  <c r="O2054" i="19"/>
  <c r="M2054" i="19"/>
  <c r="N2054" i="19" s="1"/>
  <c r="W2053" i="19"/>
  <c r="U2053" i="19"/>
  <c r="T2053" i="19"/>
  <c r="P2053" i="19"/>
  <c r="R2053" i="19" s="1"/>
  <c r="O2053" i="19"/>
  <c r="M2053" i="19"/>
  <c r="N2053" i="19" s="1"/>
  <c r="W2052" i="19"/>
  <c r="U2052" i="19"/>
  <c r="T2052" i="19"/>
  <c r="P2052" i="19"/>
  <c r="O2052" i="19"/>
  <c r="M2052" i="19"/>
  <c r="N2052" i="19" s="1"/>
  <c r="W2051" i="19"/>
  <c r="U2051" i="19"/>
  <c r="T2051" i="19"/>
  <c r="P2051" i="19"/>
  <c r="Q2051" i="19" s="1"/>
  <c r="O2051" i="19"/>
  <c r="M2051" i="19"/>
  <c r="N2051" i="19" s="1"/>
  <c r="W2050" i="19"/>
  <c r="U2050" i="19"/>
  <c r="T2050" i="19"/>
  <c r="P2050" i="19"/>
  <c r="Q2050" i="19" s="1"/>
  <c r="O2050" i="19"/>
  <c r="M2050" i="19"/>
  <c r="N2050" i="19" s="1"/>
  <c r="W2049" i="19"/>
  <c r="U2049" i="19"/>
  <c r="T2049" i="19"/>
  <c r="P2049" i="19"/>
  <c r="R2049" i="19" s="1"/>
  <c r="O2049" i="19"/>
  <c r="M2049" i="19"/>
  <c r="N2049" i="19" s="1"/>
  <c r="W2048" i="19"/>
  <c r="U2048" i="19"/>
  <c r="T2048" i="19"/>
  <c r="P2048" i="19"/>
  <c r="O2048" i="19"/>
  <c r="M2048" i="19"/>
  <c r="N2048" i="19" s="1"/>
  <c r="W2047" i="19"/>
  <c r="U2047" i="19"/>
  <c r="T2047" i="19"/>
  <c r="P2047" i="19"/>
  <c r="R2047" i="19" s="1"/>
  <c r="O2047" i="19"/>
  <c r="M2047" i="19"/>
  <c r="N2047" i="19" s="1"/>
  <c r="W2046" i="19"/>
  <c r="U2046" i="19"/>
  <c r="T2046" i="19"/>
  <c r="P2046" i="19"/>
  <c r="Q2046" i="19" s="1"/>
  <c r="O2046" i="19"/>
  <c r="M2046" i="19"/>
  <c r="N2046" i="19" s="1"/>
  <c r="W2045" i="19"/>
  <c r="U2045" i="19"/>
  <c r="T2045" i="19"/>
  <c r="P2045" i="19"/>
  <c r="R2045" i="19" s="1"/>
  <c r="O2045" i="19"/>
  <c r="M2045" i="19"/>
  <c r="N2045" i="19" s="1"/>
  <c r="W2044" i="19"/>
  <c r="U2044" i="19"/>
  <c r="T2044" i="19"/>
  <c r="P2044" i="19"/>
  <c r="Q2044" i="19" s="1"/>
  <c r="O2044" i="19"/>
  <c r="M2044" i="19"/>
  <c r="N2044" i="19" s="1"/>
  <c r="W2043" i="19"/>
  <c r="U2043" i="19"/>
  <c r="T2043" i="19"/>
  <c r="P2043" i="19"/>
  <c r="R2043" i="19" s="1"/>
  <c r="O2043" i="19"/>
  <c r="M2043" i="19"/>
  <c r="N2043" i="19" s="1"/>
  <c r="W2042" i="19"/>
  <c r="U2042" i="19"/>
  <c r="T2042" i="19"/>
  <c r="P2042" i="19"/>
  <c r="Q2042" i="19" s="1"/>
  <c r="O2042" i="19"/>
  <c r="M2042" i="19"/>
  <c r="N2042" i="19" s="1"/>
  <c r="W2041" i="19"/>
  <c r="U2041" i="19"/>
  <c r="T2041" i="19"/>
  <c r="P2041" i="19"/>
  <c r="R2041" i="19" s="1"/>
  <c r="O2041" i="19"/>
  <c r="M2041" i="19"/>
  <c r="N2041" i="19" s="1"/>
  <c r="W2040" i="19"/>
  <c r="U2040" i="19"/>
  <c r="T2040" i="19"/>
  <c r="P2040" i="19"/>
  <c r="Q2040" i="19" s="1"/>
  <c r="O2040" i="19"/>
  <c r="M2040" i="19"/>
  <c r="N2040" i="19" s="1"/>
  <c r="W2039" i="19"/>
  <c r="U2039" i="19"/>
  <c r="T2039" i="19"/>
  <c r="R2039" i="19"/>
  <c r="P2039" i="19"/>
  <c r="Q2039" i="19" s="1"/>
  <c r="O2039" i="19"/>
  <c r="M2039" i="19"/>
  <c r="N2039" i="19" s="1"/>
  <c r="W2038" i="19"/>
  <c r="U2038" i="19"/>
  <c r="T2038" i="19"/>
  <c r="R2038" i="19"/>
  <c r="P2038" i="19"/>
  <c r="Q2038" i="19" s="1"/>
  <c r="O2038" i="19"/>
  <c r="M2038" i="19"/>
  <c r="N2038" i="19" s="1"/>
  <c r="W2037" i="19"/>
  <c r="U2037" i="19"/>
  <c r="T2037" i="19"/>
  <c r="P2037" i="19"/>
  <c r="R2037" i="19" s="1"/>
  <c r="O2037" i="19"/>
  <c r="M2037" i="19"/>
  <c r="N2037" i="19" s="1"/>
  <c r="W2036" i="19"/>
  <c r="U2036" i="19"/>
  <c r="T2036" i="19"/>
  <c r="P2036" i="19"/>
  <c r="Q2036" i="19" s="1"/>
  <c r="O2036" i="19"/>
  <c r="M2036" i="19"/>
  <c r="N2036" i="19" s="1"/>
  <c r="W2035" i="19"/>
  <c r="U2035" i="19"/>
  <c r="T2035" i="19"/>
  <c r="P2035" i="19"/>
  <c r="R2035" i="19" s="1"/>
  <c r="O2035" i="19"/>
  <c r="M2035" i="19"/>
  <c r="N2035" i="19" s="1"/>
  <c r="W2034" i="19"/>
  <c r="U2034" i="19"/>
  <c r="T2034" i="19"/>
  <c r="P2034" i="19"/>
  <c r="Q2034" i="19" s="1"/>
  <c r="O2034" i="19"/>
  <c r="M2034" i="19"/>
  <c r="N2034" i="19" s="1"/>
  <c r="W2033" i="19"/>
  <c r="U2033" i="19"/>
  <c r="T2033" i="19"/>
  <c r="P2033" i="19"/>
  <c r="R2033" i="19" s="1"/>
  <c r="O2033" i="19"/>
  <c r="M2033" i="19"/>
  <c r="N2033" i="19" s="1"/>
  <c r="W2032" i="19"/>
  <c r="U2032" i="19"/>
  <c r="T2032" i="19"/>
  <c r="P2032" i="19"/>
  <c r="Q2032" i="19" s="1"/>
  <c r="O2032" i="19"/>
  <c r="M2032" i="19"/>
  <c r="N2032" i="19" s="1"/>
  <c r="W2031" i="19"/>
  <c r="U2031" i="19"/>
  <c r="T2031" i="19"/>
  <c r="R2031" i="19"/>
  <c r="Q2031" i="19"/>
  <c r="P2031" i="19"/>
  <c r="O2031" i="19"/>
  <c r="M2031" i="19"/>
  <c r="N2031" i="19" s="1"/>
  <c r="W2030" i="19"/>
  <c r="U2030" i="19"/>
  <c r="T2030" i="19"/>
  <c r="P2030" i="19"/>
  <c r="Q2030" i="19" s="1"/>
  <c r="O2030" i="19"/>
  <c r="M2030" i="19"/>
  <c r="N2030" i="19" s="1"/>
  <c r="W2029" i="19"/>
  <c r="U2029" i="19"/>
  <c r="T2029" i="19"/>
  <c r="P2029" i="19"/>
  <c r="R2029" i="19" s="1"/>
  <c r="O2029" i="19"/>
  <c r="M2029" i="19"/>
  <c r="N2029" i="19" s="1"/>
  <c r="W2028" i="19"/>
  <c r="U2028" i="19"/>
  <c r="T2028" i="19"/>
  <c r="P2028" i="19"/>
  <c r="Q2028" i="19" s="1"/>
  <c r="O2028" i="19"/>
  <c r="M2028" i="19"/>
  <c r="N2028" i="19" s="1"/>
  <c r="W2027" i="19"/>
  <c r="U2027" i="19"/>
  <c r="T2027" i="19"/>
  <c r="P2027" i="19"/>
  <c r="R2027" i="19" s="1"/>
  <c r="O2027" i="19"/>
  <c r="M2027" i="19"/>
  <c r="N2027" i="19" s="1"/>
  <c r="W2026" i="19"/>
  <c r="U2026" i="19"/>
  <c r="T2026" i="19"/>
  <c r="P2026" i="19"/>
  <c r="Q2026" i="19" s="1"/>
  <c r="O2026" i="19"/>
  <c r="M2026" i="19"/>
  <c r="N2026" i="19" s="1"/>
  <c r="W2025" i="19"/>
  <c r="U2025" i="19"/>
  <c r="T2025" i="19"/>
  <c r="P2025" i="19"/>
  <c r="R2025" i="19" s="1"/>
  <c r="O2025" i="19"/>
  <c r="M2025" i="19"/>
  <c r="N2025" i="19" s="1"/>
  <c r="W2024" i="19"/>
  <c r="U2024" i="19"/>
  <c r="T2024" i="19"/>
  <c r="P2024" i="19"/>
  <c r="Q2024" i="19" s="1"/>
  <c r="O2024" i="19"/>
  <c r="M2024" i="19"/>
  <c r="N2024" i="19" s="1"/>
  <c r="W2023" i="19"/>
  <c r="U2023" i="19"/>
  <c r="T2023" i="19"/>
  <c r="P2023" i="19"/>
  <c r="Q2023" i="19" s="1"/>
  <c r="O2023" i="19"/>
  <c r="M2023" i="19"/>
  <c r="N2023" i="19" s="1"/>
  <c r="W2022" i="19"/>
  <c r="U2022" i="19"/>
  <c r="T2022" i="19"/>
  <c r="P2022" i="19"/>
  <c r="Q2022" i="19" s="1"/>
  <c r="O2022" i="19"/>
  <c r="M2022" i="19"/>
  <c r="N2022" i="19" s="1"/>
  <c r="W2021" i="19"/>
  <c r="U2021" i="19"/>
  <c r="T2021" i="19"/>
  <c r="P2021" i="19"/>
  <c r="R2021" i="19" s="1"/>
  <c r="O2021" i="19"/>
  <c r="M2021" i="19"/>
  <c r="N2021" i="19" s="1"/>
  <c r="W2020" i="19"/>
  <c r="U2020" i="19"/>
  <c r="T2020" i="19"/>
  <c r="P2020" i="19"/>
  <c r="O2020" i="19"/>
  <c r="M2020" i="19"/>
  <c r="N2020" i="19" s="1"/>
  <c r="W2019" i="19"/>
  <c r="U2019" i="19"/>
  <c r="T2019" i="19"/>
  <c r="P2019" i="19"/>
  <c r="O2019" i="19"/>
  <c r="M2019" i="19"/>
  <c r="N2019" i="19" s="1"/>
  <c r="W2018" i="19"/>
  <c r="U2018" i="19"/>
  <c r="T2018" i="19"/>
  <c r="P2018" i="19"/>
  <c r="O2018" i="19"/>
  <c r="M2018" i="19"/>
  <c r="N2018" i="19" s="1"/>
  <c r="W2017" i="19"/>
  <c r="U2017" i="19"/>
  <c r="T2017" i="19"/>
  <c r="P2017" i="19"/>
  <c r="O2017" i="19"/>
  <c r="M2017" i="19"/>
  <c r="N2017" i="19" s="1"/>
  <c r="W2016" i="19"/>
  <c r="U2016" i="19"/>
  <c r="T2016" i="19"/>
  <c r="P2016" i="19"/>
  <c r="O2016" i="19"/>
  <c r="M2016" i="19"/>
  <c r="N2016" i="19" s="1"/>
  <c r="W2015" i="19"/>
  <c r="U2015" i="19"/>
  <c r="T2015" i="19"/>
  <c r="P2015" i="19"/>
  <c r="R2015" i="19" s="1"/>
  <c r="O2015" i="19"/>
  <c r="M2015" i="19"/>
  <c r="N2015" i="19" s="1"/>
  <c r="W2014" i="19"/>
  <c r="U2014" i="19"/>
  <c r="T2014" i="19"/>
  <c r="P2014" i="19"/>
  <c r="Q2014" i="19" s="1"/>
  <c r="O2014" i="19"/>
  <c r="M2014" i="19"/>
  <c r="N2014" i="19" s="1"/>
  <c r="W2013" i="19"/>
  <c r="U2013" i="19"/>
  <c r="T2013" i="19"/>
  <c r="P2013" i="19"/>
  <c r="R2013" i="19" s="1"/>
  <c r="O2013" i="19"/>
  <c r="M2013" i="19"/>
  <c r="N2013" i="19" s="1"/>
  <c r="W2012" i="19"/>
  <c r="U2012" i="19"/>
  <c r="T2012" i="19"/>
  <c r="P2012" i="19"/>
  <c r="Q2012" i="19" s="1"/>
  <c r="O2012" i="19"/>
  <c r="M2012" i="19"/>
  <c r="N2012" i="19" s="1"/>
  <c r="W2011" i="19"/>
  <c r="U2011" i="19"/>
  <c r="T2011" i="19"/>
  <c r="P2011" i="19"/>
  <c r="R2011" i="19" s="1"/>
  <c r="O2011" i="19"/>
  <c r="M2011" i="19"/>
  <c r="N2011" i="19" s="1"/>
  <c r="W2010" i="19"/>
  <c r="U2010" i="19"/>
  <c r="T2010" i="19"/>
  <c r="P2010" i="19"/>
  <c r="Q2010" i="19" s="1"/>
  <c r="O2010" i="19"/>
  <c r="M2010" i="19"/>
  <c r="N2010" i="19" s="1"/>
  <c r="W2009" i="19"/>
  <c r="U2009" i="19"/>
  <c r="T2009" i="19"/>
  <c r="P2009" i="19"/>
  <c r="R2009" i="19" s="1"/>
  <c r="O2009" i="19"/>
  <c r="M2009" i="19"/>
  <c r="N2009" i="19" s="1"/>
  <c r="W2008" i="19"/>
  <c r="U2008" i="19"/>
  <c r="T2008" i="19"/>
  <c r="P2008" i="19"/>
  <c r="R2008" i="19" s="1"/>
  <c r="O2008" i="19"/>
  <c r="M2008" i="19"/>
  <c r="N2008" i="19" s="1"/>
  <c r="W2007" i="19"/>
  <c r="U2007" i="19"/>
  <c r="T2007" i="19"/>
  <c r="P2007" i="19"/>
  <c r="Q2007" i="19" s="1"/>
  <c r="O2007" i="19"/>
  <c r="M2007" i="19"/>
  <c r="N2007" i="19" s="1"/>
  <c r="W2006" i="19"/>
  <c r="U2006" i="19"/>
  <c r="T2006" i="19"/>
  <c r="P2006" i="19"/>
  <c r="Q2006" i="19" s="1"/>
  <c r="O2006" i="19"/>
  <c r="M2006" i="19"/>
  <c r="N2006" i="19" s="1"/>
  <c r="W2005" i="19"/>
  <c r="U2005" i="19"/>
  <c r="T2005" i="19"/>
  <c r="P2005" i="19"/>
  <c r="R2005" i="19" s="1"/>
  <c r="O2005" i="19"/>
  <c r="M2005" i="19"/>
  <c r="N2005" i="19" s="1"/>
  <c r="W2004" i="19"/>
  <c r="U2004" i="19"/>
  <c r="T2004" i="19"/>
  <c r="P2004" i="19"/>
  <c r="O2004" i="19"/>
  <c r="M2004" i="19"/>
  <c r="N2004" i="19" s="1"/>
  <c r="W2003" i="19"/>
  <c r="U2003" i="19"/>
  <c r="T2003" i="19"/>
  <c r="P2003" i="19"/>
  <c r="O2003" i="19"/>
  <c r="M2003" i="19"/>
  <c r="N2003" i="19" s="1"/>
  <c r="W2002" i="19"/>
  <c r="U2002" i="19"/>
  <c r="T2002" i="19"/>
  <c r="P2002" i="19"/>
  <c r="O2002" i="19"/>
  <c r="M2002" i="19"/>
  <c r="N2002" i="19" s="1"/>
  <c r="W2001" i="19"/>
  <c r="U2001" i="19"/>
  <c r="T2001" i="19"/>
  <c r="P2001" i="19"/>
  <c r="O2001" i="19"/>
  <c r="M2001" i="19"/>
  <c r="N2001" i="19" s="1"/>
  <c r="W2000" i="19"/>
  <c r="U2000" i="19"/>
  <c r="T2000" i="19"/>
  <c r="P2000" i="19"/>
  <c r="O2000" i="19"/>
  <c r="M2000" i="19"/>
  <c r="N2000" i="19" s="1"/>
  <c r="W1999" i="19"/>
  <c r="U1999" i="19"/>
  <c r="T1999" i="19"/>
  <c r="P1999" i="19"/>
  <c r="R1999" i="19" s="1"/>
  <c r="O1999" i="19"/>
  <c r="M1999" i="19"/>
  <c r="N1999" i="19" s="1"/>
  <c r="W1998" i="19"/>
  <c r="U1998" i="19"/>
  <c r="T1998" i="19"/>
  <c r="P1998" i="19"/>
  <c r="Q1998" i="19" s="1"/>
  <c r="O1998" i="19"/>
  <c r="M1998" i="19"/>
  <c r="N1998" i="19" s="1"/>
  <c r="W1997" i="19"/>
  <c r="U1997" i="19"/>
  <c r="T1997" i="19"/>
  <c r="P1997" i="19"/>
  <c r="R1997" i="19" s="1"/>
  <c r="O1997" i="19"/>
  <c r="M1997" i="19"/>
  <c r="N1997" i="19" s="1"/>
  <c r="W1996" i="19"/>
  <c r="U1996" i="19"/>
  <c r="T1996" i="19"/>
  <c r="P1996" i="19"/>
  <c r="Q1996" i="19" s="1"/>
  <c r="O1996" i="19"/>
  <c r="N1996" i="19"/>
  <c r="M1996" i="19"/>
  <c r="W1995" i="19"/>
  <c r="U1995" i="19"/>
  <c r="T1995" i="19"/>
  <c r="P1995" i="19"/>
  <c r="R1995" i="19" s="1"/>
  <c r="O1995" i="19"/>
  <c r="M1995" i="19"/>
  <c r="N1995" i="19" s="1"/>
  <c r="W1994" i="19"/>
  <c r="U1994" i="19"/>
  <c r="T1994" i="19"/>
  <c r="P1994" i="19"/>
  <c r="Q1994" i="19" s="1"/>
  <c r="O1994" i="19"/>
  <c r="M1994" i="19"/>
  <c r="N1994" i="19" s="1"/>
  <c r="W1993" i="19"/>
  <c r="U1993" i="19"/>
  <c r="T1993" i="19"/>
  <c r="P1993" i="19"/>
  <c r="R1993" i="19" s="1"/>
  <c r="O1993" i="19"/>
  <c r="M1993" i="19"/>
  <c r="N1993" i="19" s="1"/>
  <c r="W1992" i="19"/>
  <c r="U1992" i="19"/>
  <c r="T1992" i="19"/>
  <c r="P1992" i="19"/>
  <c r="R1992" i="19" s="1"/>
  <c r="O1992" i="19"/>
  <c r="M1992" i="19"/>
  <c r="N1992" i="19" s="1"/>
  <c r="W1991" i="19"/>
  <c r="U1991" i="19"/>
  <c r="T1991" i="19"/>
  <c r="R1991" i="19"/>
  <c r="P1991" i="19"/>
  <c r="Q1991" i="19" s="1"/>
  <c r="O1991" i="19"/>
  <c r="M1991" i="19"/>
  <c r="N1991" i="19" s="1"/>
  <c r="W1990" i="19"/>
  <c r="U1990" i="19"/>
  <c r="T1990" i="19"/>
  <c r="R1990" i="19"/>
  <c r="P1990" i="19"/>
  <c r="Q1990" i="19" s="1"/>
  <c r="O1990" i="19"/>
  <c r="M1990" i="19"/>
  <c r="N1990" i="19" s="1"/>
  <c r="W1989" i="19"/>
  <c r="U1989" i="19"/>
  <c r="T1989" i="19"/>
  <c r="P1989" i="19"/>
  <c r="R1989" i="19" s="1"/>
  <c r="O1989" i="19"/>
  <c r="M1989" i="19"/>
  <c r="N1989" i="19" s="1"/>
  <c r="W1988" i="19"/>
  <c r="U1988" i="19"/>
  <c r="T1988" i="19"/>
  <c r="P1988" i="19"/>
  <c r="O1988" i="19"/>
  <c r="M1988" i="19"/>
  <c r="N1988" i="19" s="1"/>
  <c r="W1987" i="19"/>
  <c r="U1987" i="19"/>
  <c r="T1987" i="19"/>
  <c r="P1987" i="19"/>
  <c r="O1987" i="19"/>
  <c r="M1987" i="19"/>
  <c r="N1987" i="19" s="1"/>
  <c r="W1986" i="19"/>
  <c r="U1986" i="19"/>
  <c r="T1986" i="19"/>
  <c r="P1986" i="19"/>
  <c r="O1986" i="19"/>
  <c r="M1986" i="19"/>
  <c r="N1986" i="19" s="1"/>
  <c r="W1985" i="19"/>
  <c r="U1985" i="19"/>
  <c r="T1985" i="19"/>
  <c r="P1985" i="19"/>
  <c r="O1985" i="19"/>
  <c r="M1985" i="19"/>
  <c r="N1985" i="19" s="1"/>
  <c r="W1984" i="19"/>
  <c r="U1984" i="19"/>
  <c r="T1984" i="19"/>
  <c r="P1984" i="19"/>
  <c r="O1984" i="19"/>
  <c r="M1984" i="19"/>
  <c r="N1984" i="19" s="1"/>
  <c r="W1983" i="19"/>
  <c r="U1983" i="19"/>
  <c r="T1983" i="19"/>
  <c r="R1983" i="19"/>
  <c r="Q1983" i="19"/>
  <c r="P1983" i="19"/>
  <c r="O1983" i="19"/>
  <c r="M1983" i="19"/>
  <c r="N1983" i="19" s="1"/>
  <c r="W1982" i="19"/>
  <c r="U1982" i="19"/>
  <c r="T1982" i="19"/>
  <c r="P1982" i="19"/>
  <c r="Q1982" i="19" s="1"/>
  <c r="O1982" i="19"/>
  <c r="M1982" i="19"/>
  <c r="N1982" i="19" s="1"/>
  <c r="W1981" i="19"/>
  <c r="U1981" i="19"/>
  <c r="T1981" i="19"/>
  <c r="P1981" i="19"/>
  <c r="R1981" i="19" s="1"/>
  <c r="O1981" i="19"/>
  <c r="M1981" i="19"/>
  <c r="N1981" i="19" s="1"/>
  <c r="W1980" i="19"/>
  <c r="U1980" i="19"/>
  <c r="T1980" i="19"/>
  <c r="P1980" i="19"/>
  <c r="R1980" i="19" s="1"/>
  <c r="O1980" i="19"/>
  <c r="M1980" i="19"/>
  <c r="N1980" i="19" s="1"/>
  <c r="W1979" i="19"/>
  <c r="U1979" i="19"/>
  <c r="T1979" i="19"/>
  <c r="P1979" i="19"/>
  <c r="Q1979" i="19" s="1"/>
  <c r="O1979" i="19"/>
  <c r="M1979" i="19"/>
  <c r="N1979" i="19" s="1"/>
  <c r="W1978" i="19"/>
  <c r="U1978" i="19"/>
  <c r="T1978" i="19"/>
  <c r="P1978" i="19"/>
  <c r="Q1978" i="19" s="1"/>
  <c r="O1978" i="19"/>
  <c r="M1978" i="19"/>
  <c r="N1978" i="19" s="1"/>
  <c r="W1977" i="19"/>
  <c r="U1977" i="19"/>
  <c r="T1977" i="19"/>
  <c r="P1977" i="19"/>
  <c r="R1977" i="19" s="1"/>
  <c r="O1977" i="19"/>
  <c r="M1977" i="19"/>
  <c r="N1977" i="19" s="1"/>
  <c r="W1976" i="19"/>
  <c r="U1976" i="19"/>
  <c r="T1976" i="19"/>
  <c r="P1976" i="19"/>
  <c r="O1976" i="19"/>
  <c r="M1976" i="19"/>
  <c r="N1976" i="19" s="1"/>
  <c r="W1975" i="19"/>
  <c r="U1975" i="19"/>
  <c r="T1975" i="19"/>
  <c r="P1975" i="19"/>
  <c r="O1975" i="19"/>
  <c r="M1975" i="19"/>
  <c r="N1975" i="19" s="1"/>
  <c r="W1974" i="19"/>
  <c r="U1974" i="19"/>
  <c r="T1974" i="19"/>
  <c r="P1974" i="19"/>
  <c r="O1974" i="19"/>
  <c r="M1974" i="19"/>
  <c r="N1974" i="19" s="1"/>
  <c r="W1973" i="19"/>
  <c r="U1973" i="19"/>
  <c r="T1973" i="19"/>
  <c r="P1973" i="19"/>
  <c r="R1973" i="19" s="1"/>
  <c r="O1973" i="19"/>
  <c r="M1973" i="19"/>
  <c r="N1973" i="19" s="1"/>
  <c r="W1972" i="19"/>
  <c r="U1972" i="19"/>
  <c r="T1972" i="19"/>
  <c r="P1972" i="19"/>
  <c r="R1972" i="19" s="1"/>
  <c r="O1972" i="19"/>
  <c r="M1972" i="19"/>
  <c r="N1972" i="19" s="1"/>
  <c r="W1971" i="19"/>
  <c r="U1971" i="19"/>
  <c r="T1971" i="19"/>
  <c r="P1971" i="19"/>
  <c r="Q1971" i="19" s="1"/>
  <c r="O1971" i="19"/>
  <c r="M1971" i="19"/>
  <c r="N1971" i="19" s="1"/>
  <c r="W1970" i="19"/>
  <c r="U1970" i="19"/>
  <c r="T1970" i="19"/>
  <c r="P1970" i="19"/>
  <c r="Q1970" i="19" s="1"/>
  <c r="O1970" i="19"/>
  <c r="M1970" i="19"/>
  <c r="N1970" i="19" s="1"/>
  <c r="W1969" i="19"/>
  <c r="U1969" i="19"/>
  <c r="T1969" i="19"/>
  <c r="P1969" i="19"/>
  <c r="R1969" i="19" s="1"/>
  <c r="O1969" i="19"/>
  <c r="M1969" i="19"/>
  <c r="N1969" i="19" s="1"/>
  <c r="W1968" i="19"/>
  <c r="U1968" i="19"/>
  <c r="T1968" i="19"/>
  <c r="P1968" i="19"/>
  <c r="O1968" i="19"/>
  <c r="M1968" i="19"/>
  <c r="N1968" i="19" s="1"/>
  <c r="W1967" i="19"/>
  <c r="U1967" i="19"/>
  <c r="T1967" i="19"/>
  <c r="P1967" i="19"/>
  <c r="O1967" i="19"/>
  <c r="M1967" i="19"/>
  <c r="N1967" i="19" s="1"/>
  <c r="W1966" i="19"/>
  <c r="U1966" i="19"/>
  <c r="T1966" i="19"/>
  <c r="P1966" i="19"/>
  <c r="O1966" i="19"/>
  <c r="M1966" i="19"/>
  <c r="N1966" i="19" s="1"/>
  <c r="W1965" i="19"/>
  <c r="U1965" i="19"/>
  <c r="T1965" i="19"/>
  <c r="P1965" i="19"/>
  <c r="R1965" i="19" s="1"/>
  <c r="O1965" i="19"/>
  <c r="M1965" i="19"/>
  <c r="N1965" i="19" s="1"/>
  <c r="W1964" i="19"/>
  <c r="U1964" i="19"/>
  <c r="T1964" i="19"/>
  <c r="P1964" i="19"/>
  <c r="R1964" i="19" s="1"/>
  <c r="O1964" i="19"/>
  <c r="M1964" i="19"/>
  <c r="N1964" i="19" s="1"/>
  <c r="W1963" i="19"/>
  <c r="U1963" i="19"/>
  <c r="T1963" i="19"/>
  <c r="R1963" i="19"/>
  <c r="P1963" i="19"/>
  <c r="Q1963" i="19" s="1"/>
  <c r="O1963" i="19"/>
  <c r="M1963" i="19"/>
  <c r="N1963" i="19" s="1"/>
  <c r="W1962" i="19"/>
  <c r="U1962" i="19"/>
  <c r="T1962" i="19"/>
  <c r="P1962" i="19"/>
  <c r="Q1962" i="19" s="1"/>
  <c r="O1962" i="19"/>
  <c r="M1962" i="19"/>
  <c r="N1962" i="19" s="1"/>
  <c r="W1961" i="19"/>
  <c r="U1961" i="19"/>
  <c r="T1961" i="19"/>
  <c r="P1961" i="19"/>
  <c r="R1961" i="19" s="1"/>
  <c r="O1961" i="19"/>
  <c r="M1961" i="19"/>
  <c r="N1961" i="19" s="1"/>
  <c r="W1960" i="19"/>
  <c r="U1960" i="19"/>
  <c r="T1960" i="19"/>
  <c r="P1960" i="19"/>
  <c r="O1960" i="19"/>
  <c r="M1960" i="19"/>
  <c r="N1960" i="19" s="1"/>
  <c r="W1959" i="19"/>
  <c r="U1959" i="19"/>
  <c r="T1959" i="19"/>
  <c r="P1959" i="19"/>
  <c r="O1959" i="19"/>
  <c r="M1959" i="19"/>
  <c r="N1959" i="19" s="1"/>
  <c r="W1958" i="19"/>
  <c r="U1958" i="19"/>
  <c r="T1958" i="19"/>
  <c r="P1958" i="19"/>
  <c r="O1958" i="19"/>
  <c r="M1958" i="19"/>
  <c r="N1958" i="19" s="1"/>
  <c r="W1957" i="19"/>
  <c r="U1957" i="19"/>
  <c r="T1957" i="19"/>
  <c r="P1957" i="19"/>
  <c r="R1957" i="19" s="1"/>
  <c r="O1957" i="19"/>
  <c r="M1957" i="19"/>
  <c r="N1957" i="19" s="1"/>
  <c r="W1956" i="19"/>
  <c r="U1956" i="19"/>
  <c r="T1956" i="19"/>
  <c r="P1956" i="19"/>
  <c r="R1956" i="19" s="1"/>
  <c r="O1956" i="19"/>
  <c r="M1956" i="19"/>
  <c r="N1956" i="19" s="1"/>
  <c r="W1955" i="19"/>
  <c r="U1955" i="19"/>
  <c r="T1955" i="19"/>
  <c r="P1955" i="19"/>
  <c r="Q1955" i="19" s="1"/>
  <c r="O1955" i="19"/>
  <c r="M1955" i="19"/>
  <c r="N1955" i="19" s="1"/>
  <c r="W1954" i="19"/>
  <c r="U1954" i="19"/>
  <c r="T1954" i="19"/>
  <c r="P1954" i="19"/>
  <c r="Q1954" i="19" s="1"/>
  <c r="O1954" i="19"/>
  <c r="M1954" i="19"/>
  <c r="N1954" i="19" s="1"/>
  <c r="W1953" i="19"/>
  <c r="U1953" i="19"/>
  <c r="T1953" i="19"/>
  <c r="P1953" i="19"/>
  <c r="R1953" i="19" s="1"/>
  <c r="O1953" i="19"/>
  <c r="M1953" i="19"/>
  <c r="N1953" i="19" s="1"/>
  <c r="W1952" i="19"/>
  <c r="U1952" i="19"/>
  <c r="T1952" i="19"/>
  <c r="P1952" i="19"/>
  <c r="O1952" i="19"/>
  <c r="M1952" i="19"/>
  <c r="N1952" i="19" s="1"/>
  <c r="W1951" i="19"/>
  <c r="U1951" i="19"/>
  <c r="T1951" i="19"/>
  <c r="P1951" i="19"/>
  <c r="O1951" i="19"/>
  <c r="M1951" i="19"/>
  <c r="N1951" i="19" s="1"/>
  <c r="W1950" i="19"/>
  <c r="U1950" i="19"/>
  <c r="T1950" i="19"/>
  <c r="P1950" i="19"/>
  <c r="O1950" i="19"/>
  <c r="M1950" i="19"/>
  <c r="N1950" i="19" s="1"/>
  <c r="W1949" i="19"/>
  <c r="U1949" i="19"/>
  <c r="T1949" i="19"/>
  <c r="P1949" i="19"/>
  <c r="R1949" i="19" s="1"/>
  <c r="O1949" i="19"/>
  <c r="M1949" i="19"/>
  <c r="N1949" i="19" s="1"/>
  <c r="W1948" i="19"/>
  <c r="U1948" i="19"/>
  <c r="T1948" i="19"/>
  <c r="P1948" i="19"/>
  <c r="R1948" i="19" s="1"/>
  <c r="O1948" i="19"/>
  <c r="M1948" i="19"/>
  <c r="N1948" i="19" s="1"/>
  <c r="W1947" i="19"/>
  <c r="U1947" i="19"/>
  <c r="T1947" i="19"/>
  <c r="P1947" i="19"/>
  <c r="Q1947" i="19" s="1"/>
  <c r="O1947" i="19"/>
  <c r="N1947" i="19"/>
  <c r="M1947" i="19"/>
  <c r="W1946" i="19"/>
  <c r="U1946" i="19"/>
  <c r="T1946" i="19"/>
  <c r="P1946" i="19"/>
  <c r="Q1946" i="19" s="1"/>
  <c r="O1946" i="19"/>
  <c r="N1946" i="19"/>
  <c r="M1946" i="19"/>
  <c r="W1945" i="19"/>
  <c r="U1945" i="19"/>
  <c r="T1945" i="19"/>
  <c r="P1945" i="19"/>
  <c r="R1945" i="19" s="1"/>
  <c r="O1945" i="19"/>
  <c r="M1945" i="19"/>
  <c r="N1945" i="19" s="1"/>
  <c r="W1944" i="19"/>
  <c r="U1944" i="19"/>
  <c r="T1944" i="19"/>
  <c r="P1944" i="19"/>
  <c r="O1944" i="19"/>
  <c r="M1944" i="19"/>
  <c r="N1944" i="19" s="1"/>
  <c r="W1943" i="19"/>
  <c r="U1943" i="19"/>
  <c r="T1943" i="19"/>
  <c r="P1943" i="19"/>
  <c r="O1943" i="19"/>
  <c r="M1943" i="19"/>
  <c r="N1943" i="19" s="1"/>
  <c r="W1942" i="19"/>
  <c r="U1942" i="19"/>
  <c r="T1942" i="19"/>
  <c r="P1942" i="19"/>
  <c r="O1942" i="19"/>
  <c r="M1942" i="19"/>
  <c r="N1942" i="19" s="1"/>
  <c r="W1941" i="19"/>
  <c r="U1941" i="19"/>
  <c r="T1941" i="19"/>
  <c r="P1941" i="19"/>
  <c r="R1941" i="19" s="1"/>
  <c r="O1941" i="19"/>
  <c r="M1941" i="19"/>
  <c r="N1941" i="19" s="1"/>
  <c r="W1940" i="19"/>
  <c r="U1940" i="19"/>
  <c r="T1940" i="19"/>
  <c r="P1940" i="19"/>
  <c r="R1940" i="19" s="1"/>
  <c r="O1940" i="19"/>
  <c r="M1940" i="19"/>
  <c r="N1940" i="19" s="1"/>
  <c r="W1939" i="19"/>
  <c r="U1939" i="19"/>
  <c r="T1939" i="19"/>
  <c r="R1939" i="19"/>
  <c r="P1939" i="19"/>
  <c r="Q1939" i="19" s="1"/>
  <c r="O1939" i="19"/>
  <c r="N1939" i="19"/>
  <c r="M1939" i="19"/>
  <c r="W1938" i="19"/>
  <c r="U1938" i="19"/>
  <c r="T1938" i="19"/>
  <c r="P1938" i="19"/>
  <c r="Q1938" i="19" s="1"/>
  <c r="O1938" i="19"/>
  <c r="M1938" i="19"/>
  <c r="N1938" i="19" s="1"/>
  <c r="W1937" i="19"/>
  <c r="U1937" i="19"/>
  <c r="T1937" i="19"/>
  <c r="P1937" i="19"/>
  <c r="R1937" i="19" s="1"/>
  <c r="O1937" i="19"/>
  <c r="M1937" i="19"/>
  <c r="N1937" i="19" s="1"/>
  <c r="W1936" i="19"/>
  <c r="U1936" i="19"/>
  <c r="T1936" i="19"/>
  <c r="P1936" i="19"/>
  <c r="O1936" i="19"/>
  <c r="M1936" i="19"/>
  <c r="N1936" i="19" s="1"/>
  <c r="W1935" i="19"/>
  <c r="U1935" i="19"/>
  <c r="T1935" i="19"/>
  <c r="P1935" i="19"/>
  <c r="R1935" i="19" s="1"/>
  <c r="O1935" i="19"/>
  <c r="M1935" i="19"/>
  <c r="N1935" i="19" s="1"/>
  <c r="W1934" i="19"/>
  <c r="U1934" i="19"/>
  <c r="T1934" i="19"/>
  <c r="P1934" i="19"/>
  <c r="Q1934" i="19" s="1"/>
  <c r="O1934" i="19"/>
  <c r="M1934" i="19"/>
  <c r="N1934" i="19" s="1"/>
  <c r="W1933" i="19"/>
  <c r="U1933" i="19"/>
  <c r="T1933" i="19"/>
  <c r="P1933" i="19"/>
  <c r="R1933" i="19" s="1"/>
  <c r="O1933" i="19"/>
  <c r="M1933" i="19"/>
  <c r="N1933" i="19" s="1"/>
  <c r="W1932" i="19"/>
  <c r="U1932" i="19"/>
  <c r="T1932" i="19"/>
  <c r="P1932" i="19"/>
  <c r="R1932" i="19" s="1"/>
  <c r="O1932" i="19"/>
  <c r="M1932" i="19"/>
  <c r="N1932" i="19" s="1"/>
  <c r="W1931" i="19"/>
  <c r="U1931" i="19"/>
  <c r="T1931" i="19"/>
  <c r="R1931" i="19"/>
  <c r="P1931" i="19"/>
  <c r="Q1931" i="19" s="1"/>
  <c r="O1931" i="19"/>
  <c r="M1931" i="19"/>
  <c r="N1931" i="19" s="1"/>
  <c r="W1930" i="19"/>
  <c r="U1930" i="19"/>
  <c r="T1930" i="19"/>
  <c r="P1930" i="19"/>
  <c r="Q1930" i="19" s="1"/>
  <c r="O1930" i="19"/>
  <c r="M1930" i="19"/>
  <c r="N1930" i="19" s="1"/>
  <c r="W1929" i="19"/>
  <c r="U1929" i="19"/>
  <c r="T1929" i="19"/>
  <c r="P1929" i="19"/>
  <c r="R1929" i="19" s="1"/>
  <c r="O1929" i="19"/>
  <c r="M1929" i="19"/>
  <c r="N1929" i="19" s="1"/>
  <c r="W1928" i="19"/>
  <c r="U1928" i="19"/>
  <c r="T1928" i="19"/>
  <c r="P1928" i="19"/>
  <c r="R1928" i="19" s="1"/>
  <c r="O1928" i="19"/>
  <c r="M1928" i="19"/>
  <c r="N1928" i="19" s="1"/>
  <c r="W1927" i="19"/>
  <c r="U1927" i="19"/>
  <c r="T1927" i="19"/>
  <c r="P1927" i="19"/>
  <c r="R1927" i="19" s="1"/>
  <c r="O1927" i="19"/>
  <c r="M1927" i="19"/>
  <c r="N1927" i="19" s="1"/>
  <c r="W1926" i="19"/>
  <c r="U1926" i="19"/>
  <c r="T1926" i="19"/>
  <c r="P1926" i="19"/>
  <c r="Q1926" i="19" s="1"/>
  <c r="O1926" i="19"/>
  <c r="M1926" i="19"/>
  <c r="N1926" i="19" s="1"/>
  <c r="W1925" i="19"/>
  <c r="U1925" i="19"/>
  <c r="T1925" i="19"/>
  <c r="P1925" i="19"/>
  <c r="R1925" i="19" s="1"/>
  <c r="O1925" i="19"/>
  <c r="M1925" i="19"/>
  <c r="N1925" i="19" s="1"/>
  <c r="W1924" i="19"/>
  <c r="U1924" i="19"/>
  <c r="T1924" i="19"/>
  <c r="P1924" i="19"/>
  <c r="R1924" i="19" s="1"/>
  <c r="O1924" i="19"/>
  <c r="M1924" i="19"/>
  <c r="N1924" i="19" s="1"/>
  <c r="W1923" i="19"/>
  <c r="U1923" i="19"/>
  <c r="T1923" i="19"/>
  <c r="P1923" i="19"/>
  <c r="Q1923" i="19" s="1"/>
  <c r="O1923" i="19"/>
  <c r="M1923" i="19"/>
  <c r="N1923" i="19" s="1"/>
  <c r="W1922" i="19"/>
  <c r="U1922" i="19"/>
  <c r="T1922" i="19"/>
  <c r="P1922" i="19"/>
  <c r="Q1922" i="19" s="1"/>
  <c r="O1922" i="19"/>
  <c r="M1922" i="19"/>
  <c r="N1922" i="19" s="1"/>
  <c r="W1921" i="19"/>
  <c r="U1921" i="19"/>
  <c r="T1921" i="19"/>
  <c r="P1921" i="19"/>
  <c r="R1921" i="19" s="1"/>
  <c r="O1921" i="19"/>
  <c r="M1921" i="19"/>
  <c r="N1921" i="19" s="1"/>
  <c r="W1920" i="19"/>
  <c r="U1920" i="19"/>
  <c r="T1920" i="19"/>
  <c r="P1920" i="19"/>
  <c r="R1920" i="19" s="1"/>
  <c r="O1920" i="19"/>
  <c r="M1920" i="19"/>
  <c r="N1920" i="19" s="1"/>
  <c r="W1919" i="19"/>
  <c r="U1919" i="19"/>
  <c r="T1919" i="19"/>
  <c r="Q1919" i="19"/>
  <c r="P1919" i="19"/>
  <c r="R1919" i="19" s="1"/>
  <c r="O1919" i="19"/>
  <c r="M1919" i="19"/>
  <c r="N1919" i="19" s="1"/>
  <c r="W1918" i="19"/>
  <c r="U1918" i="19"/>
  <c r="T1918" i="19"/>
  <c r="P1918" i="19"/>
  <c r="Q1918" i="19" s="1"/>
  <c r="O1918" i="19"/>
  <c r="M1918" i="19"/>
  <c r="N1918" i="19" s="1"/>
  <c r="W1917" i="19"/>
  <c r="U1917" i="19"/>
  <c r="T1917" i="19"/>
  <c r="P1917" i="19"/>
  <c r="R1917" i="19" s="1"/>
  <c r="O1917" i="19"/>
  <c r="M1917" i="19"/>
  <c r="N1917" i="19" s="1"/>
  <c r="W1916" i="19"/>
  <c r="U1916" i="19"/>
  <c r="T1916" i="19"/>
  <c r="P1916" i="19"/>
  <c r="R1916" i="19" s="1"/>
  <c r="O1916" i="19"/>
  <c r="M1916" i="19"/>
  <c r="N1916" i="19" s="1"/>
  <c r="W1915" i="19"/>
  <c r="U1915" i="19"/>
  <c r="T1915" i="19"/>
  <c r="P1915" i="19"/>
  <c r="Q1915" i="19" s="1"/>
  <c r="O1915" i="19"/>
  <c r="N1915" i="19"/>
  <c r="M1915" i="19"/>
  <c r="W1914" i="19"/>
  <c r="U1914" i="19"/>
  <c r="T1914" i="19"/>
  <c r="P1914" i="19"/>
  <c r="Q1914" i="19" s="1"/>
  <c r="O1914" i="19"/>
  <c r="M1914" i="19"/>
  <c r="N1914" i="19" s="1"/>
  <c r="W1913" i="19"/>
  <c r="U1913" i="19"/>
  <c r="T1913" i="19"/>
  <c r="P1913" i="19"/>
  <c r="R1913" i="19" s="1"/>
  <c r="O1913" i="19"/>
  <c r="M1913" i="19"/>
  <c r="N1913" i="19" s="1"/>
  <c r="W1912" i="19"/>
  <c r="U1912" i="19"/>
  <c r="T1912" i="19"/>
  <c r="P1912" i="19"/>
  <c r="R1912" i="19" s="1"/>
  <c r="O1912" i="19"/>
  <c r="M1912" i="19"/>
  <c r="N1912" i="19" s="1"/>
  <c r="W1911" i="19"/>
  <c r="U1911" i="19"/>
  <c r="T1911" i="19"/>
  <c r="Q1911" i="19"/>
  <c r="P1911" i="19"/>
  <c r="R1911" i="19" s="1"/>
  <c r="O1911" i="19"/>
  <c r="M1911" i="19"/>
  <c r="N1911" i="19" s="1"/>
  <c r="W1910" i="19"/>
  <c r="U1910" i="19"/>
  <c r="T1910" i="19"/>
  <c r="P1910" i="19"/>
  <c r="Q1910" i="19" s="1"/>
  <c r="O1910" i="19"/>
  <c r="M1910" i="19"/>
  <c r="N1910" i="19" s="1"/>
  <c r="W1909" i="19"/>
  <c r="U1909" i="19"/>
  <c r="T1909" i="19"/>
  <c r="P1909" i="19"/>
  <c r="R1909" i="19" s="1"/>
  <c r="O1909" i="19"/>
  <c r="M1909" i="19"/>
  <c r="N1909" i="19" s="1"/>
  <c r="W1908" i="19"/>
  <c r="U1908" i="19"/>
  <c r="T1908" i="19"/>
  <c r="P1908" i="19"/>
  <c r="R1908" i="19" s="1"/>
  <c r="O1908" i="19"/>
  <c r="M1908" i="19"/>
  <c r="N1908" i="19" s="1"/>
  <c r="W1907" i="19"/>
  <c r="U1907" i="19"/>
  <c r="T1907" i="19"/>
  <c r="R1907" i="19"/>
  <c r="P1907" i="19"/>
  <c r="Q1907" i="19" s="1"/>
  <c r="O1907" i="19"/>
  <c r="N1907" i="19"/>
  <c r="M1907" i="19"/>
  <c r="W1906" i="19"/>
  <c r="U1906" i="19"/>
  <c r="T1906" i="19"/>
  <c r="P1906" i="19"/>
  <c r="Q1906" i="19" s="1"/>
  <c r="O1906" i="19"/>
  <c r="M1906" i="19"/>
  <c r="N1906" i="19" s="1"/>
  <c r="W1905" i="19"/>
  <c r="U1905" i="19"/>
  <c r="T1905" i="19"/>
  <c r="P1905" i="19"/>
  <c r="R1905" i="19" s="1"/>
  <c r="O1905" i="19"/>
  <c r="M1905" i="19"/>
  <c r="N1905" i="19" s="1"/>
  <c r="W1904" i="19"/>
  <c r="U1904" i="19"/>
  <c r="T1904" i="19"/>
  <c r="P1904" i="19"/>
  <c r="R1904" i="19" s="1"/>
  <c r="O1904" i="19"/>
  <c r="M1904" i="19"/>
  <c r="N1904" i="19" s="1"/>
  <c r="W1903" i="19"/>
  <c r="U1903" i="19"/>
  <c r="T1903" i="19"/>
  <c r="P1903" i="19"/>
  <c r="Q1903" i="19" s="1"/>
  <c r="O1903" i="19"/>
  <c r="M1903" i="19"/>
  <c r="N1903" i="19" s="1"/>
  <c r="W1902" i="19"/>
  <c r="U1902" i="19"/>
  <c r="T1902" i="19"/>
  <c r="P1902" i="19"/>
  <c r="Q1902" i="19" s="1"/>
  <c r="O1902" i="19"/>
  <c r="M1902" i="19"/>
  <c r="N1902" i="19" s="1"/>
  <c r="W1901" i="19"/>
  <c r="U1901" i="19"/>
  <c r="T1901" i="19"/>
  <c r="P1901" i="19"/>
  <c r="R1901" i="19" s="1"/>
  <c r="O1901" i="19"/>
  <c r="M1901" i="19"/>
  <c r="N1901" i="19" s="1"/>
  <c r="W1900" i="19"/>
  <c r="U1900" i="19"/>
  <c r="T1900" i="19"/>
  <c r="P1900" i="19"/>
  <c r="O1900" i="19"/>
  <c r="M1900" i="19"/>
  <c r="N1900" i="19" s="1"/>
  <c r="W1899" i="19"/>
  <c r="U1899" i="19"/>
  <c r="T1899" i="19"/>
  <c r="P1899" i="19"/>
  <c r="Q1899" i="19" s="1"/>
  <c r="O1899" i="19"/>
  <c r="M1899" i="19"/>
  <c r="N1899" i="19" s="1"/>
  <c r="W1898" i="19"/>
  <c r="U1898" i="19"/>
  <c r="T1898" i="19"/>
  <c r="P1898" i="19"/>
  <c r="O1898" i="19"/>
  <c r="N1898" i="19"/>
  <c r="M1898" i="19"/>
  <c r="W1897" i="19"/>
  <c r="U1897" i="19"/>
  <c r="T1897" i="19"/>
  <c r="P1897" i="19"/>
  <c r="R1897" i="19" s="1"/>
  <c r="O1897" i="19"/>
  <c r="M1897" i="19"/>
  <c r="N1897" i="19" s="1"/>
  <c r="W1896" i="19"/>
  <c r="U1896" i="19"/>
  <c r="T1896" i="19"/>
  <c r="P1896" i="19"/>
  <c r="R1896" i="19" s="1"/>
  <c r="O1896" i="19"/>
  <c r="M1896" i="19"/>
  <c r="N1896" i="19" s="1"/>
  <c r="W1895" i="19"/>
  <c r="U1895" i="19"/>
  <c r="T1895" i="19"/>
  <c r="P1895" i="19"/>
  <c r="R1895" i="19" s="1"/>
  <c r="O1895" i="19"/>
  <c r="M1895" i="19"/>
  <c r="N1895" i="19" s="1"/>
  <c r="W1894" i="19"/>
  <c r="U1894" i="19"/>
  <c r="T1894" i="19"/>
  <c r="R1894" i="19"/>
  <c r="P1894" i="19"/>
  <c r="Q1894" i="19" s="1"/>
  <c r="O1894" i="19"/>
  <c r="M1894" i="19"/>
  <c r="N1894" i="19" s="1"/>
  <c r="W1893" i="19"/>
  <c r="U1893" i="19"/>
  <c r="T1893" i="19"/>
  <c r="P1893" i="19"/>
  <c r="R1893" i="19" s="1"/>
  <c r="O1893" i="19"/>
  <c r="M1893" i="19"/>
  <c r="N1893" i="19" s="1"/>
  <c r="W1892" i="19"/>
  <c r="U1892" i="19"/>
  <c r="T1892" i="19"/>
  <c r="P1892" i="19"/>
  <c r="O1892" i="19"/>
  <c r="M1892" i="19"/>
  <c r="N1892" i="19" s="1"/>
  <c r="W1891" i="19"/>
  <c r="U1891" i="19"/>
  <c r="T1891" i="19"/>
  <c r="P1891" i="19"/>
  <c r="Q1891" i="19" s="1"/>
  <c r="O1891" i="19"/>
  <c r="M1891" i="19"/>
  <c r="N1891" i="19" s="1"/>
  <c r="W1890" i="19"/>
  <c r="U1890" i="19"/>
  <c r="T1890" i="19"/>
  <c r="P1890" i="19"/>
  <c r="O1890" i="19"/>
  <c r="M1890" i="19"/>
  <c r="N1890" i="19" s="1"/>
  <c r="W1889" i="19"/>
  <c r="U1889" i="19"/>
  <c r="T1889" i="19"/>
  <c r="P1889" i="19"/>
  <c r="O1889" i="19"/>
  <c r="M1889" i="19"/>
  <c r="N1889" i="19" s="1"/>
  <c r="W1888" i="19"/>
  <c r="U1888" i="19"/>
  <c r="T1888" i="19"/>
  <c r="P1888" i="19"/>
  <c r="R1888" i="19" s="1"/>
  <c r="O1888" i="19"/>
  <c r="M1888" i="19"/>
  <c r="N1888" i="19" s="1"/>
  <c r="W1887" i="19"/>
  <c r="U1887" i="19"/>
  <c r="T1887" i="19"/>
  <c r="P1887" i="19"/>
  <c r="R1887" i="19" s="1"/>
  <c r="O1887" i="19"/>
  <c r="M1887" i="19"/>
  <c r="N1887" i="19" s="1"/>
  <c r="W1886" i="19"/>
  <c r="U1886" i="19"/>
  <c r="T1886" i="19"/>
  <c r="P1886" i="19"/>
  <c r="Q1886" i="19" s="1"/>
  <c r="O1886" i="19"/>
  <c r="N1886" i="19"/>
  <c r="M1886" i="19"/>
  <c r="W1885" i="19"/>
  <c r="U1885" i="19"/>
  <c r="T1885" i="19"/>
  <c r="P1885" i="19"/>
  <c r="O1885" i="19"/>
  <c r="M1885" i="19"/>
  <c r="N1885" i="19" s="1"/>
  <c r="W1884" i="19"/>
  <c r="U1884" i="19"/>
  <c r="T1884" i="19"/>
  <c r="P1884" i="19"/>
  <c r="O1884" i="19"/>
  <c r="M1884" i="19"/>
  <c r="N1884" i="19" s="1"/>
  <c r="W1883" i="19"/>
  <c r="U1883" i="19"/>
  <c r="T1883" i="19"/>
  <c r="P1883" i="19"/>
  <c r="Q1883" i="19" s="1"/>
  <c r="O1883" i="19"/>
  <c r="M1883" i="19"/>
  <c r="N1883" i="19" s="1"/>
  <c r="W1882" i="19"/>
  <c r="U1882" i="19"/>
  <c r="T1882" i="19"/>
  <c r="P1882" i="19"/>
  <c r="O1882" i="19"/>
  <c r="M1882" i="19"/>
  <c r="N1882" i="19" s="1"/>
  <c r="W1881" i="19"/>
  <c r="U1881" i="19"/>
  <c r="T1881" i="19"/>
  <c r="P1881" i="19"/>
  <c r="O1881" i="19"/>
  <c r="M1881" i="19"/>
  <c r="N1881" i="19" s="1"/>
  <c r="W1880" i="19"/>
  <c r="U1880" i="19"/>
  <c r="T1880" i="19"/>
  <c r="Q1880" i="19"/>
  <c r="P1880" i="19"/>
  <c r="R1880" i="19" s="1"/>
  <c r="O1880" i="19"/>
  <c r="M1880" i="19"/>
  <c r="N1880" i="19" s="1"/>
  <c r="W1879" i="19"/>
  <c r="U1879" i="19"/>
  <c r="T1879" i="19"/>
  <c r="R1879" i="19"/>
  <c r="Q1879" i="19"/>
  <c r="P1879" i="19"/>
  <c r="O1879" i="19"/>
  <c r="M1879" i="19"/>
  <c r="N1879" i="19" s="1"/>
  <c r="W1878" i="19"/>
  <c r="U1878" i="19"/>
  <c r="T1878" i="19"/>
  <c r="R1878" i="19"/>
  <c r="P1878" i="19"/>
  <c r="Q1878" i="19" s="1"/>
  <c r="O1878" i="19"/>
  <c r="M1878" i="19"/>
  <c r="N1878" i="19" s="1"/>
  <c r="W1877" i="19"/>
  <c r="U1877" i="19"/>
  <c r="T1877" i="19"/>
  <c r="P1877" i="19"/>
  <c r="O1877" i="19"/>
  <c r="M1877" i="19"/>
  <c r="N1877" i="19" s="1"/>
  <c r="W1876" i="19"/>
  <c r="U1876" i="19"/>
  <c r="T1876" i="19"/>
  <c r="P1876" i="19"/>
  <c r="R1876" i="19" s="1"/>
  <c r="O1876" i="19"/>
  <c r="M1876" i="19"/>
  <c r="N1876" i="19" s="1"/>
  <c r="W1875" i="19"/>
  <c r="U1875" i="19"/>
  <c r="T1875" i="19"/>
  <c r="R1875" i="19"/>
  <c r="P1875" i="19"/>
  <c r="Q1875" i="19" s="1"/>
  <c r="O1875" i="19"/>
  <c r="M1875" i="19"/>
  <c r="N1875" i="19" s="1"/>
  <c r="W1874" i="19"/>
  <c r="U1874" i="19"/>
  <c r="T1874" i="19"/>
  <c r="P1874" i="19"/>
  <c r="Q1874" i="19" s="1"/>
  <c r="O1874" i="19"/>
  <c r="M1874" i="19"/>
  <c r="N1874" i="19" s="1"/>
  <c r="W1873" i="19"/>
  <c r="U1873" i="19"/>
  <c r="T1873" i="19"/>
  <c r="P1873" i="19"/>
  <c r="O1873" i="19"/>
  <c r="M1873" i="19"/>
  <c r="N1873" i="19" s="1"/>
  <c r="W1872" i="19"/>
  <c r="U1872" i="19"/>
  <c r="T1872" i="19"/>
  <c r="P1872" i="19"/>
  <c r="R1872" i="19" s="1"/>
  <c r="O1872" i="19"/>
  <c r="M1872" i="19"/>
  <c r="N1872" i="19" s="1"/>
  <c r="W1871" i="19"/>
  <c r="U1871" i="19"/>
  <c r="T1871" i="19"/>
  <c r="P1871" i="19"/>
  <c r="Q1871" i="19" s="1"/>
  <c r="O1871" i="19"/>
  <c r="N1871" i="19"/>
  <c r="M1871" i="19"/>
  <c r="W1870" i="19"/>
  <c r="U1870" i="19"/>
  <c r="T1870" i="19"/>
  <c r="P1870" i="19"/>
  <c r="O1870" i="19"/>
  <c r="M1870" i="19"/>
  <c r="N1870" i="19" s="1"/>
  <c r="W1869" i="19"/>
  <c r="U1869" i="19"/>
  <c r="T1869" i="19"/>
  <c r="P1869" i="19"/>
  <c r="O1869" i="19"/>
  <c r="M1869" i="19"/>
  <c r="N1869" i="19" s="1"/>
  <c r="W1868" i="19"/>
  <c r="U1868" i="19"/>
  <c r="T1868" i="19"/>
  <c r="P1868" i="19"/>
  <c r="R1868" i="19" s="1"/>
  <c r="O1868" i="19"/>
  <c r="M1868" i="19"/>
  <c r="N1868" i="19" s="1"/>
  <c r="W1867" i="19"/>
  <c r="U1867" i="19"/>
  <c r="T1867" i="19"/>
  <c r="Q1867" i="19"/>
  <c r="P1867" i="19"/>
  <c r="R1867" i="19" s="1"/>
  <c r="O1867" i="19"/>
  <c r="M1867" i="19"/>
  <c r="N1867" i="19" s="1"/>
  <c r="W1866" i="19"/>
  <c r="U1866" i="19"/>
  <c r="T1866" i="19"/>
  <c r="P1866" i="19"/>
  <c r="Q1866" i="19" s="1"/>
  <c r="O1866" i="19"/>
  <c r="M1866" i="19"/>
  <c r="N1866" i="19" s="1"/>
  <c r="W1865" i="19"/>
  <c r="U1865" i="19"/>
  <c r="T1865" i="19"/>
  <c r="P1865" i="19"/>
  <c r="O1865" i="19"/>
  <c r="M1865" i="19"/>
  <c r="N1865" i="19" s="1"/>
  <c r="W1864" i="19"/>
  <c r="U1864" i="19"/>
  <c r="T1864" i="19"/>
  <c r="P1864" i="19"/>
  <c r="O1864" i="19"/>
  <c r="M1864" i="19"/>
  <c r="N1864" i="19" s="1"/>
  <c r="W1863" i="19"/>
  <c r="U1863" i="19"/>
  <c r="T1863" i="19"/>
  <c r="P1863" i="19"/>
  <c r="R1863" i="19" s="1"/>
  <c r="O1863" i="19"/>
  <c r="M1863" i="19"/>
  <c r="N1863" i="19" s="1"/>
  <c r="W1862" i="19"/>
  <c r="U1862" i="19"/>
  <c r="T1862" i="19"/>
  <c r="P1862" i="19"/>
  <c r="Q1862" i="19" s="1"/>
  <c r="O1862" i="19"/>
  <c r="M1862" i="19"/>
  <c r="N1862" i="19" s="1"/>
  <c r="W1861" i="19"/>
  <c r="U1861" i="19"/>
  <c r="T1861" i="19"/>
  <c r="P1861" i="19"/>
  <c r="O1861" i="19"/>
  <c r="M1861" i="19"/>
  <c r="N1861" i="19" s="1"/>
  <c r="W1860" i="19"/>
  <c r="U1860" i="19"/>
  <c r="T1860" i="19"/>
  <c r="P1860" i="19"/>
  <c r="O1860" i="19"/>
  <c r="M1860" i="19"/>
  <c r="N1860" i="19" s="1"/>
  <c r="W1859" i="19"/>
  <c r="U1859" i="19"/>
  <c r="T1859" i="19"/>
  <c r="P1859" i="19"/>
  <c r="R1859" i="19" s="1"/>
  <c r="O1859" i="19"/>
  <c r="M1859" i="19"/>
  <c r="N1859" i="19" s="1"/>
  <c r="W1858" i="19"/>
  <c r="U1858" i="19"/>
  <c r="T1858" i="19"/>
  <c r="P1858" i="19"/>
  <c r="Q1858" i="19" s="1"/>
  <c r="O1858" i="19"/>
  <c r="M1858" i="19"/>
  <c r="N1858" i="19" s="1"/>
  <c r="W1857" i="19"/>
  <c r="U1857" i="19"/>
  <c r="T1857" i="19"/>
  <c r="P1857" i="19"/>
  <c r="O1857" i="19"/>
  <c r="M1857" i="19"/>
  <c r="N1857" i="19" s="1"/>
  <c r="W1856" i="19"/>
  <c r="U1856" i="19"/>
  <c r="T1856" i="19"/>
  <c r="P1856" i="19"/>
  <c r="O1856" i="19"/>
  <c r="M1856" i="19"/>
  <c r="N1856" i="19" s="1"/>
  <c r="W1855" i="19"/>
  <c r="U1855" i="19"/>
  <c r="T1855" i="19"/>
  <c r="P1855" i="19"/>
  <c r="Q1855" i="19" s="1"/>
  <c r="O1855" i="19"/>
  <c r="M1855" i="19"/>
  <c r="N1855" i="19" s="1"/>
  <c r="W1854" i="19"/>
  <c r="U1854" i="19"/>
  <c r="T1854" i="19"/>
  <c r="P1854" i="19"/>
  <c r="Q1854" i="19" s="1"/>
  <c r="O1854" i="19"/>
  <c r="M1854" i="19"/>
  <c r="N1854" i="19" s="1"/>
  <c r="W1853" i="19"/>
  <c r="U1853" i="19"/>
  <c r="T1853" i="19"/>
  <c r="P1853" i="19"/>
  <c r="O1853" i="19"/>
  <c r="M1853" i="19"/>
  <c r="N1853" i="19" s="1"/>
  <c r="W1852" i="19"/>
  <c r="U1852" i="19"/>
  <c r="T1852" i="19"/>
  <c r="P1852" i="19"/>
  <c r="O1852" i="19"/>
  <c r="M1852" i="19"/>
  <c r="N1852" i="19" s="1"/>
  <c r="W1851" i="19"/>
  <c r="U1851" i="19"/>
  <c r="T1851" i="19"/>
  <c r="P1851" i="19"/>
  <c r="Q1851" i="19" s="1"/>
  <c r="O1851" i="19"/>
  <c r="M1851" i="19"/>
  <c r="N1851" i="19" s="1"/>
  <c r="W1850" i="19"/>
  <c r="U1850" i="19"/>
  <c r="T1850" i="19"/>
  <c r="P1850" i="19"/>
  <c r="Q1850" i="19" s="1"/>
  <c r="O1850" i="19"/>
  <c r="M1850" i="19"/>
  <c r="N1850" i="19" s="1"/>
  <c r="W1849" i="19"/>
  <c r="U1849" i="19"/>
  <c r="T1849" i="19"/>
  <c r="P1849" i="19"/>
  <c r="O1849" i="19"/>
  <c r="M1849" i="19"/>
  <c r="N1849" i="19" s="1"/>
  <c r="W1848" i="19"/>
  <c r="U1848" i="19"/>
  <c r="T1848" i="19"/>
  <c r="P1848" i="19"/>
  <c r="O1848" i="19"/>
  <c r="M1848" i="19"/>
  <c r="N1848" i="19" s="1"/>
  <c r="W1847" i="19"/>
  <c r="U1847" i="19"/>
  <c r="T1847" i="19"/>
  <c r="P1847" i="19"/>
  <c r="R1847" i="19" s="1"/>
  <c r="O1847" i="19"/>
  <c r="M1847" i="19"/>
  <c r="N1847" i="19" s="1"/>
  <c r="W1846" i="19"/>
  <c r="U1846" i="19"/>
  <c r="T1846" i="19"/>
  <c r="P1846" i="19"/>
  <c r="Q1846" i="19" s="1"/>
  <c r="O1846" i="19"/>
  <c r="M1846" i="19"/>
  <c r="N1846" i="19" s="1"/>
  <c r="W1845" i="19"/>
  <c r="U1845" i="19"/>
  <c r="T1845" i="19"/>
  <c r="P1845" i="19"/>
  <c r="O1845" i="19"/>
  <c r="M1845" i="19"/>
  <c r="N1845" i="19" s="1"/>
  <c r="W1844" i="19"/>
  <c r="U1844" i="19"/>
  <c r="T1844" i="19"/>
  <c r="P1844" i="19"/>
  <c r="O1844" i="19"/>
  <c r="M1844" i="19"/>
  <c r="N1844" i="19" s="1"/>
  <c r="W1843" i="19"/>
  <c r="U1843" i="19"/>
  <c r="T1843" i="19"/>
  <c r="Q1843" i="19"/>
  <c r="P1843" i="19"/>
  <c r="R1843" i="19" s="1"/>
  <c r="O1843" i="19"/>
  <c r="M1843" i="19"/>
  <c r="N1843" i="19" s="1"/>
  <c r="W1842" i="19"/>
  <c r="U1842" i="19"/>
  <c r="T1842" i="19"/>
  <c r="P1842" i="19"/>
  <c r="Q1842" i="19" s="1"/>
  <c r="O1842" i="19"/>
  <c r="M1842" i="19"/>
  <c r="N1842" i="19" s="1"/>
  <c r="W1841" i="19"/>
  <c r="U1841" i="19"/>
  <c r="T1841" i="19"/>
  <c r="P1841" i="19"/>
  <c r="O1841" i="19"/>
  <c r="M1841" i="19"/>
  <c r="N1841" i="19" s="1"/>
  <c r="W1840" i="19"/>
  <c r="U1840" i="19"/>
  <c r="T1840" i="19"/>
  <c r="P1840" i="19"/>
  <c r="O1840" i="19"/>
  <c r="M1840" i="19"/>
  <c r="N1840" i="19" s="1"/>
  <c r="W1839" i="19"/>
  <c r="U1839" i="19"/>
  <c r="T1839" i="19"/>
  <c r="P1839" i="19"/>
  <c r="R1839" i="19" s="1"/>
  <c r="O1839" i="19"/>
  <c r="M1839" i="19"/>
  <c r="N1839" i="19" s="1"/>
  <c r="W1838" i="19"/>
  <c r="U1838" i="19"/>
  <c r="T1838" i="19"/>
  <c r="P1838" i="19"/>
  <c r="Q1838" i="19" s="1"/>
  <c r="O1838" i="19"/>
  <c r="M1838" i="19"/>
  <c r="N1838" i="19" s="1"/>
  <c r="W1837" i="19"/>
  <c r="U1837" i="19"/>
  <c r="T1837" i="19"/>
  <c r="P1837" i="19"/>
  <c r="O1837" i="19"/>
  <c r="M1837" i="19"/>
  <c r="N1837" i="19" s="1"/>
  <c r="W1836" i="19"/>
  <c r="U1836" i="19"/>
  <c r="T1836" i="19"/>
  <c r="P1836" i="19"/>
  <c r="O1836" i="19"/>
  <c r="M1836" i="19"/>
  <c r="N1836" i="19" s="1"/>
  <c r="W1835" i="19"/>
  <c r="U1835" i="19"/>
  <c r="T1835" i="19"/>
  <c r="P1835" i="19"/>
  <c r="Q1835" i="19" s="1"/>
  <c r="O1835" i="19"/>
  <c r="M1835" i="19"/>
  <c r="N1835" i="19" s="1"/>
  <c r="W1834" i="19"/>
  <c r="U1834" i="19"/>
  <c r="T1834" i="19"/>
  <c r="P1834" i="19"/>
  <c r="Q1834" i="19" s="1"/>
  <c r="O1834" i="19"/>
  <c r="M1834" i="19"/>
  <c r="N1834" i="19" s="1"/>
  <c r="W1833" i="19"/>
  <c r="U1833" i="19"/>
  <c r="T1833" i="19"/>
  <c r="P1833" i="19"/>
  <c r="O1833" i="19"/>
  <c r="M1833" i="19"/>
  <c r="N1833" i="19" s="1"/>
  <c r="W1832" i="19"/>
  <c r="U1832" i="19"/>
  <c r="T1832" i="19"/>
  <c r="P1832" i="19"/>
  <c r="O1832" i="19"/>
  <c r="M1832" i="19"/>
  <c r="N1832" i="19" s="1"/>
  <c r="W1831" i="19"/>
  <c r="U1831" i="19"/>
  <c r="T1831" i="19"/>
  <c r="P1831" i="19"/>
  <c r="R1831" i="19" s="1"/>
  <c r="O1831" i="19"/>
  <c r="M1831" i="19"/>
  <c r="N1831" i="19" s="1"/>
  <c r="W1830" i="19"/>
  <c r="U1830" i="19"/>
  <c r="T1830" i="19"/>
  <c r="P1830" i="19"/>
  <c r="Q1830" i="19" s="1"/>
  <c r="O1830" i="19"/>
  <c r="M1830" i="19"/>
  <c r="N1830" i="19" s="1"/>
  <c r="W1829" i="19"/>
  <c r="U1829" i="19"/>
  <c r="T1829" i="19"/>
  <c r="P1829" i="19"/>
  <c r="O1829" i="19"/>
  <c r="M1829" i="19"/>
  <c r="N1829" i="19" s="1"/>
  <c r="W1828" i="19"/>
  <c r="U1828" i="19"/>
  <c r="T1828" i="19"/>
  <c r="P1828" i="19"/>
  <c r="O1828" i="19"/>
  <c r="M1828" i="19"/>
  <c r="N1828" i="19" s="1"/>
  <c r="W1827" i="19"/>
  <c r="U1827" i="19"/>
  <c r="T1827" i="19"/>
  <c r="P1827" i="19"/>
  <c r="R1827" i="19" s="1"/>
  <c r="O1827" i="19"/>
  <c r="M1827" i="19"/>
  <c r="N1827" i="19" s="1"/>
  <c r="W1826" i="19"/>
  <c r="U1826" i="19"/>
  <c r="T1826" i="19"/>
  <c r="R1826" i="19"/>
  <c r="P1826" i="19"/>
  <c r="Q1826" i="19" s="1"/>
  <c r="O1826" i="19"/>
  <c r="M1826" i="19"/>
  <c r="N1826" i="19" s="1"/>
  <c r="W1825" i="19"/>
  <c r="U1825" i="19"/>
  <c r="T1825" i="19"/>
  <c r="P1825" i="19"/>
  <c r="O1825" i="19"/>
  <c r="M1825" i="19"/>
  <c r="N1825" i="19" s="1"/>
  <c r="W1824" i="19"/>
  <c r="U1824" i="19"/>
  <c r="T1824" i="19"/>
  <c r="P1824" i="19"/>
  <c r="Q1824" i="19" s="1"/>
  <c r="O1824" i="19"/>
  <c r="N1824" i="19"/>
  <c r="M1824" i="19"/>
  <c r="W1823" i="19"/>
  <c r="U1823" i="19"/>
  <c r="T1823" i="19"/>
  <c r="R1823" i="19"/>
  <c r="P1823" i="19"/>
  <c r="Q1823" i="19" s="1"/>
  <c r="O1823" i="19"/>
  <c r="M1823" i="19"/>
  <c r="N1823" i="19" s="1"/>
  <c r="W1822" i="19"/>
  <c r="U1822" i="19"/>
  <c r="T1822" i="19"/>
  <c r="R1822" i="19"/>
  <c r="P1822" i="19"/>
  <c r="Q1822" i="19" s="1"/>
  <c r="O1822" i="19"/>
  <c r="M1822" i="19"/>
  <c r="N1822" i="19" s="1"/>
  <c r="W1821" i="19"/>
  <c r="U1821" i="19"/>
  <c r="T1821" i="19"/>
  <c r="P1821" i="19"/>
  <c r="R1821" i="19" s="1"/>
  <c r="O1821" i="19"/>
  <c r="M1821" i="19"/>
  <c r="N1821" i="19" s="1"/>
  <c r="W1820" i="19"/>
  <c r="U1820" i="19"/>
  <c r="T1820" i="19"/>
  <c r="P1820" i="19"/>
  <c r="R1820" i="19" s="1"/>
  <c r="O1820" i="19"/>
  <c r="M1820" i="19"/>
  <c r="N1820" i="19" s="1"/>
  <c r="W1819" i="19"/>
  <c r="U1819" i="19"/>
  <c r="T1819" i="19"/>
  <c r="Q1819" i="19"/>
  <c r="P1819" i="19"/>
  <c r="R1819" i="19" s="1"/>
  <c r="O1819" i="19"/>
  <c r="M1819" i="19"/>
  <c r="N1819" i="19" s="1"/>
  <c r="W1818" i="19"/>
  <c r="U1818" i="19"/>
  <c r="T1818" i="19"/>
  <c r="P1818" i="19"/>
  <c r="O1818" i="19"/>
  <c r="M1818" i="19"/>
  <c r="N1818" i="19" s="1"/>
  <c r="W1817" i="19"/>
  <c r="U1817" i="19"/>
  <c r="T1817" i="19"/>
  <c r="P1817" i="19"/>
  <c r="O1817" i="19"/>
  <c r="M1817" i="19"/>
  <c r="N1817" i="19" s="1"/>
  <c r="W1816" i="19"/>
  <c r="U1816" i="19"/>
  <c r="T1816" i="19"/>
  <c r="P1816" i="19"/>
  <c r="Q1816" i="19" s="1"/>
  <c r="O1816" i="19"/>
  <c r="M1816" i="19"/>
  <c r="N1816" i="19" s="1"/>
  <c r="W1815" i="19"/>
  <c r="U1815" i="19"/>
  <c r="T1815" i="19"/>
  <c r="P1815" i="19"/>
  <c r="R1815" i="19" s="1"/>
  <c r="O1815" i="19"/>
  <c r="M1815" i="19"/>
  <c r="N1815" i="19" s="1"/>
  <c r="W1814" i="19"/>
  <c r="U1814" i="19"/>
  <c r="T1814" i="19"/>
  <c r="P1814" i="19"/>
  <c r="Q1814" i="19" s="1"/>
  <c r="O1814" i="19"/>
  <c r="M1814" i="19"/>
  <c r="N1814" i="19" s="1"/>
  <c r="W1813" i="19"/>
  <c r="U1813" i="19"/>
  <c r="T1813" i="19"/>
  <c r="P1813" i="19"/>
  <c r="R1813" i="19" s="1"/>
  <c r="O1813" i="19"/>
  <c r="M1813" i="19"/>
  <c r="N1813" i="19" s="1"/>
  <c r="W1812" i="19"/>
  <c r="U1812" i="19"/>
  <c r="T1812" i="19"/>
  <c r="P1812" i="19"/>
  <c r="R1812" i="19" s="1"/>
  <c r="O1812" i="19"/>
  <c r="M1812" i="19"/>
  <c r="N1812" i="19" s="1"/>
  <c r="W1811" i="19"/>
  <c r="U1811" i="19"/>
  <c r="T1811" i="19"/>
  <c r="P1811" i="19"/>
  <c r="Q1811" i="19" s="1"/>
  <c r="O1811" i="19"/>
  <c r="N1811" i="19"/>
  <c r="M1811" i="19"/>
  <c r="W1810" i="19"/>
  <c r="U1810" i="19"/>
  <c r="T1810" i="19"/>
  <c r="P1810" i="19"/>
  <c r="O1810" i="19"/>
  <c r="M1810" i="19"/>
  <c r="N1810" i="19" s="1"/>
  <c r="W1809" i="19"/>
  <c r="U1809" i="19"/>
  <c r="T1809" i="19"/>
  <c r="P1809" i="19"/>
  <c r="O1809" i="19"/>
  <c r="M1809" i="19"/>
  <c r="N1809" i="19" s="1"/>
  <c r="W1808" i="19"/>
  <c r="U1808" i="19"/>
  <c r="T1808" i="19"/>
  <c r="P1808" i="19"/>
  <c r="Q1808" i="19" s="1"/>
  <c r="O1808" i="19"/>
  <c r="N1808" i="19"/>
  <c r="M1808" i="19"/>
  <c r="W1807" i="19"/>
  <c r="U1807" i="19"/>
  <c r="T1807" i="19"/>
  <c r="P1807" i="19"/>
  <c r="R1807" i="19" s="1"/>
  <c r="O1807" i="19"/>
  <c r="M1807" i="19"/>
  <c r="N1807" i="19" s="1"/>
  <c r="W1806" i="19"/>
  <c r="U1806" i="19"/>
  <c r="T1806" i="19"/>
  <c r="P1806" i="19"/>
  <c r="Q1806" i="19" s="1"/>
  <c r="O1806" i="19"/>
  <c r="N1806" i="19"/>
  <c r="M1806" i="19"/>
  <c r="W1805" i="19"/>
  <c r="U1805" i="19"/>
  <c r="T1805" i="19"/>
  <c r="P1805" i="19"/>
  <c r="R1805" i="19" s="1"/>
  <c r="O1805" i="19"/>
  <c r="M1805" i="19"/>
  <c r="N1805" i="19" s="1"/>
  <c r="W1804" i="19"/>
  <c r="U1804" i="19"/>
  <c r="T1804" i="19"/>
  <c r="R1804" i="19"/>
  <c r="P1804" i="19"/>
  <c r="Q1804" i="19" s="1"/>
  <c r="O1804" i="19"/>
  <c r="M1804" i="19"/>
  <c r="N1804" i="19" s="1"/>
  <c r="W1803" i="19"/>
  <c r="U1803" i="19"/>
  <c r="T1803" i="19"/>
  <c r="P1803" i="19"/>
  <c r="Q1803" i="19" s="1"/>
  <c r="O1803" i="19"/>
  <c r="M1803" i="19"/>
  <c r="N1803" i="19" s="1"/>
  <c r="W1802" i="19"/>
  <c r="U1802" i="19"/>
  <c r="T1802" i="19"/>
  <c r="P1802" i="19"/>
  <c r="O1802" i="19"/>
  <c r="M1802" i="19"/>
  <c r="N1802" i="19" s="1"/>
  <c r="W1801" i="19"/>
  <c r="U1801" i="19"/>
  <c r="T1801" i="19"/>
  <c r="P1801" i="19"/>
  <c r="O1801" i="19"/>
  <c r="M1801" i="19"/>
  <c r="N1801" i="19" s="1"/>
  <c r="W1800" i="19"/>
  <c r="U1800" i="19"/>
  <c r="T1800" i="19"/>
  <c r="P1800" i="19"/>
  <c r="Q1800" i="19" s="1"/>
  <c r="O1800" i="19"/>
  <c r="M1800" i="19"/>
  <c r="N1800" i="19" s="1"/>
  <c r="W1799" i="19"/>
  <c r="U1799" i="19"/>
  <c r="T1799" i="19"/>
  <c r="P1799" i="19"/>
  <c r="R1799" i="19" s="1"/>
  <c r="O1799" i="19"/>
  <c r="M1799" i="19"/>
  <c r="N1799" i="19" s="1"/>
  <c r="W1798" i="19"/>
  <c r="U1798" i="19"/>
  <c r="T1798" i="19"/>
  <c r="P1798" i="19"/>
  <c r="Q1798" i="19" s="1"/>
  <c r="O1798" i="19"/>
  <c r="M1798" i="19"/>
  <c r="N1798" i="19" s="1"/>
  <c r="W1797" i="19"/>
  <c r="U1797" i="19"/>
  <c r="T1797" i="19"/>
  <c r="P1797" i="19"/>
  <c r="R1797" i="19" s="1"/>
  <c r="O1797" i="19"/>
  <c r="M1797" i="19"/>
  <c r="N1797" i="19" s="1"/>
  <c r="W1796" i="19"/>
  <c r="U1796" i="19"/>
  <c r="T1796" i="19"/>
  <c r="P1796" i="19"/>
  <c r="R1796" i="19" s="1"/>
  <c r="O1796" i="19"/>
  <c r="M1796" i="19"/>
  <c r="N1796" i="19" s="1"/>
  <c r="W1795" i="19"/>
  <c r="U1795" i="19"/>
  <c r="T1795" i="19"/>
  <c r="R1795" i="19"/>
  <c r="P1795" i="19"/>
  <c r="Q1795" i="19" s="1"/>
  <c r="O1795" i="19"/>
  <c r="M1795" i="19"/>
  <c r="N1795" i="19" s="1"/>
  <c r="W1794" i="19"/>
  <c r="U1794" i="19"/>
  <c r="T1794" i="19"/>
  <c r="P1794" i="19"/>
  <c r="O1794" i="19"/>
  <c r="M1794" i="19"/>
  <c r="N1794" i="19" s="1"/>
  <c r="W1793" i="19"/>
  <c r="U1793" i="19"/>
  <c r="T1793" i="19"/>
  <c r="P1793" i="19"/>
  <c r="O1793" i="19"/>
  <c r="M1793" i="19"/>
  <c r="N1793" i="19" s="1"/>
  <c r="W1792" i="19"/>
  <c r="U1792" i="19"/>
  <c r="T1792" i="19"/>
  <c r="P1792" i="19"/>
  <c r="Q1792" i="19" s="1"/>
  <c r="O1792" i="19"/>
  <c r="M1792" i="19"/>
  <c r="N1792" i="19" s="1"/>
  <c r="W1791" i="19"/>
  <c r="U1791" i="19"/>
  <c r="T1791" i="19"/>
  <c r="P1791" i="19"/>
  <c r="Q1791" i="19" s="1"/>
  <c r="O1791" i="19"/>
  <c r="M1791" i="19"/>
  <c r="N1791" i="19" s="1"/>
  <c r="W1790" i="19"/>
  <c r="U1790" i="19"/>
  <c r="T1790" i="19"/>
  <c r="P1790" i="19"/>
  <c r="Q1790" i="19" s="1"/>
  <c r="O1790" i="19"/>
  <c r="M1790" i="19"/>
  <c r="N1790" i="19" s="1"/>
  <c r="W1789" i="19"/>
  <c r="U1789" i="19"/>
  <c r="T1789" i="19"/>
  <c r="Q1789" i="19"/>
  <c r="P1789" i="19"/>
  <c r="R1789" i="19" s="1"/>
  <c r="O1789" i="19"/>
  <c r="M1789" i="19"/>
  <c r="N1789" i="19" s="1"/>
  <c r="W1788" i="19"/>
  <c r="U1788" i="19"/>
  <c r="T1788" i="19"/>
  <c r="Q1788" i="19"/>
  <c r="P1788" i="19"/>
  <c r="R1788" i="19" s="1"/>
  <c r="O1788" i="19"/>
  <c r="M1788" i="19"/>
  <c r="N1788" i="19" s="1"/>
  <c r="W1787" i="19"/>
  <c r="U1787" i="19"/>
  <c r="T1787" i="19"/>
  <c r="P1787" i="19"/>
  <c r="R1787" i="19" s="1"/>
  <c r="O1787" i="19"/>
  <c r="M1787" i="19"/>
  <c r="N1787" i="19" s="1"/>
  <c r="W1786" i="19"/>
  <c r="U1786" i="19"/>
  <c r="T1786" i="19"/>
  <c r="P1786" i="19"/>
  <c r="O1786" i="19"/>
  <c r="M1786" i="19"/>
  <c r="N1786" i="19" s="1"/>
  <c r="W1785" i="19"/>
  <c r="U1785" i="19"/>
  <c r="T1785" i="19"/>
  <c r="P1785" i="19"/>
  <c r="O1785" i="19"/>
  <c r="M1785" i="19"/>
  <c r="N1785" i="19" s="1"/>
  <c r="W1784" i="19"/>
  <c r="U1784" i="19"/>
  <c r="T1784" i="19"/>
  <c r="P1784" i="19"/>
  <c r="Q1784" i="19" s="1"/>
  <c r="O1784" i="19"/>
  <c r="M1784" i="19"/>
  <c r="N1784" i="19" s="1"/>
  <c r="W1783" i="19"/>
  <c r="U1783" i="19"/>
  <c r="T1783" i="19"/>
  <c r="P1783" i="19"/>
  <c r="Q1783" i="19" s="1"/>
  <c r="O1783" i="19"/>
  <c r="M1783" i="19"/>
  <c r="N1783" i="19" s="1"/>
  <c r="W1782" i="19"/>
  <c r="U1782" i="19"/>
  <c r="T1782" i="19"/>
  <c r="P1782" i="19"/>
  <c r="Q1782" i="19" s="1"/>
  <c r="O1782" i="19"/>
  <c r="N1782" i="19"/>
  <c r="M1782" i="19"/>
  <c r="W1781" i="19"/>
  <c r="U1781" i="19"/>
  <c r="T1781" i="19"/>
  <c r="P1781" i="19"/>
  <c r="R1781" i="19" s="1"/>
  <c r="O1781" i="19"/>
  <c r="M1781" i="19"/>
  <c r="N1781" i="19" s="1"/>
  <c r="W1780" i="19"/>
  <c r="U1780" i="19"/>
  <c r="T1780" i="19"/>
  <c r="P1780" i="19"/>
  <c r="R1780" i="19" s="1"/>
  <c r="O1780" i="19"/>
  <c r="M1780" i="19"/>
  <c r="N1780" i="19" s="1"/>
  <c r="W1779" i="19"/>
  <c r="U1779" i="19"/>
  <c r="T1779" i="19"/>
  <c r="P1779" i="19"/>
  <c r="R1779" i="19" s="1"/>
  <c r="O1779" i="19"/>
  <c r="M1779" i="19"/>
  <c r="N1779" i="19" s="1"/>
  <c r="W1778" i="19"/>
  <c r="U1778" i="19"/>
  <c r="T1778" i="19"/>
  <c r="P1778" i="19"/>
  <c r="O1778" i="19"/>
  <c r="M1778" i="19"/>
  <c r="N1778" i="19" s="1"/>
  <c r="W1777" i="19"/>
  <c r="U1777" i="19"/>
  <c r="T1777" i="19"/>
  <c r="P1777" i="19"/>
  <c r="O1777" i="19"/>
  <c r="M1777" i="19"/>
  <c r="N1777" i="19" s="1"/>
  <c r="W1776" i="19"/>
  <c r="U1776" i="19"/>
  <c r="T1776" i="19"/>
  <c r="P1776" i="19"/>
  <c r="Q1776" i="19" s="1"/>
  <c r="O1776" i="19"/>
  <c r="M1776" i="19"/>
  <c r="N1776" i="19" s="1"/>
  <c r="W1775" i="19"/>
  <c r="U1775" i="19"/>
  <c r="T1775" i="19"/>
  <c r="P1775" i="19"/>
  <c r="R1775" i="19" s="1"/>
  <c r="O1775" i="19"/>
  <c r="M1775" i="19"/>
  <c r="N1775" i="19" s="1"/>
  <c r="W1774" i="19"/>
  <c r="U1774" i="19"/>
  <c r="T1774" i="19"/>
  <c r="P1774" i="19"/>
  <c r="Q1774" i="19" s="1"/>
  <c r="O1774" i="19"/>
  <c r="M1774" i="19"/>
  <c r="N1774" i="19" s="1"/>
  <c r="W1773" i="19"/>
  <c r="U1773" i="19"/>
  <c r="T1773" i="19"/>
  <c r="P1773" i="19"/>
  <c r="R1773" i="19" s="1"/>
  <c r="O1773" i="19"/>
  <c r="M1773" i="19"/>
  <c r="N1773" i="19" s="1"/>
  <c r="W1772" i="19"/>
  <c r="U1772" i="19"/>
  <c r="T1772" i="19"/>
  <c r="P1772" i="19"/>
  <c r="Q1772" i="19" s="1"/>
  <c r="O1772" i="19"/>
  <c r="M1772" i="19"/>
  <c r="N1772" i="19" s="1"/>
  <c r="W1771" i="19"/>
  <c r="U1771" i="19"/>
  <c r="T1771" i="19"/>
  <c r="Q1771" i="19"/>
  <c r="P1771" i="19"/>
  <c r="R1771" i="19" s="1"/>
  <c r="O1771" i="19"/>
  <c r="M1771" i="19"/>
  <c r="N1771" i="19" s="1"/>
  <c r="W1770" i="19"/>
  <c r="U1770" i="19"/>
  <c r="T1770" i="19"/>
  <c r="P1770" i="19"/>
  <c r="Q1770" i="19" s="1"/>
  <c r="O1770" i="19"/>
  <c r="M1770" i="19"/>
  <c r="N1770" i="19" s="1"/>
  <c r="W1769" i="19"/>
  <c r="U1769" i="19"/>
  <c r="T1769" i="19"/>
  <c r="P1769" i="19"/>
  <c r="R1769" i="19" s="1"/>
  <c r="O1769" i="19"/>
  <c r="M1769" i="19"/>
  <c r="N1769" i="19" s="1"/>
  <c r="W1768" i="19"/>
  <c r="U1768" i="19"/>
  <c r="T1768" i="19"/>
  <c r="P1768" i="19"/>
  <c r="Q1768" i="19" s="1"/>
  <c r="O1768" i="19"/>
  <c r="M1768" i="19"/>
  <c r="N1768" i="19" s="1"/>
  <c r="W1767" i="19"/>
  <c r="U1767" i="19"/>
  <c r="T1767" i="19"/>
  <c r="Q1767" i="19"/>
  <c r="P1767" i="19"/>
  <c r="R1767" i="19" s="1"/>
  <c r="O1767" i="19"/>
  <c r="M1767" i="19"/>
  <c r="N1767" i="19" s="1"/>
  <c r="W1766" i="19"/>
  <c r="U1766" i="19"/>
  <c r="T1766" i="19"/>
  <c r="P1766" i="19"/>
  <c r="Q1766" i="19" s="1"/>
  <c r="O1766" i="19"/>
  <c r="M1766" i="19"/>
  <c r="N1766" i="19" s="1"/>
  <c r="W1765" i="19"/>
  <c r="U1765" i="19"/>
  <c r="T1765" i="19"/>
  <c r="P1765" i="19"/>
  <c r="R1765" i="19" s="1"/>
  <c r="O1765" i="19"/>
  <c r="M1765" i="19"/>
  <c r="N1765" i="19" s="1"/>
  <c r="W1764" i="19"/>
  <c r="U1764" i="19"/>
  <c r="T1764" i="19"/>
  <c r="P1764" i="19"/>
  <c r="Q1764" i="19" s="1"/>
  <c r="O1764" i="19"/>
  <c r="M1764" i="19"/>
  <c r="N1764" i="19" s="1"/>
  <c r="W1763" i="19"/>
  <c r="U1763" i="19"/>
  <c r="T1763" i="19"/>
  <c r="P1763" i="19"/>
  <c r="R1763" i="19" s="1"/>
  <c r="O1763" i="19"/>
  <c r="M1763" i="19"/>
  <c r="N1763" i="19" s="1"/>
  <c r="W1762" i="19"/>
  <c r="U1762" i="19"/>
  <c r="T1762" i="19"/>
  <c r="P1762" i="19"/>
  <c r="Q1762" i="19" s="1"/>
  <c r="O1762" i="19"/>
  <c r="M1762" i="19"/>
  <c r="N1762" i="19" s="1"/>
  <c r="W1761" i="19"/>
  <c r="U1761" i="19"/>
  <c r="T1761" i="19"/>
  <c r="P1761" i="19"/>
  <c r="R1761" i="19" s="1"/>
  <c r="O1761" i="19"/>
  <c r="M1761" i="19"/>
  <c r="N1761" i="19" s="1"/>
  <c r="W1760" i="19"/>
  <c r="U1760" i="19"/>
  <c r="T1760" i="19"/>
  <c r="P1760" i="19"/>
  <c r="Q1760" i="19" s="1"/>
  <c r="O1760" i="19"/>
  <c r="M1760" i="19"/>
  <c r="N1760" i="19" s="1"/>
  <c r="W1759" i="19"/>
  <c r="U1759" i="19"/>
  <c r="T1759" i="19"/>
  <c r="P1759" i="19"/>
  <c r="R1759" i="19" s="1"/>
  <c r="O1759" i="19"/>
  <c r="M1759" i="19"/>
  <c r="N1759" i="19" s="1"/>
  <c r="W1758" i="19"/>
  <c r="U1758" i="19"/>
  <c r="T1758" i="19"/>
  <c r="P1758" i="19"/>
  <c r="Q1758" i="19" s="1"/>
  <c r="O1758" i="19"/>
  <c r="M1758" i="19"/>
  <c r="N1758" i="19" s="1"/>
  <c r="W1757" i="19"/>
  <c r="U1757" i="19"/>
  <c r="T1757" i="19"/>
  <c r="Q1757" i="19"/>
  <c r="P1757" i="19"/>
  <c r="R1757" i="19" s="1"/>
  <c r="O1757" i="19"/>
  <c r="M1757" i="19"/>
  <c r="N1757" i="19" s="1"/>
  <c r="W1756" i="19"/>
  <c r="U1756" i="19"/>
  <c r="T1756" i="19"/>
  <c r="P1756" i="19"/>
  <c r="Q1756" i="19" s="1"/>
  <c r="O1756" i="19"/>
  <c r="M1756" i="19"/>
  <c r="N1756" i="19" s="1"/>
  <c r="W1755" i="19"/>
  <c r="U1755" i="19"/>
  <c r="T1755" i="19"/>
  <c r="P1755" i="19"/>
  <c r="R1755" i="19" s="1"/>
  <c r="O1755" i="19"/>
  <c r="M1755" i="19"/>
  <c r="N1755" i="19" s="1"/>
  <c r="W1754" i="19"/>
  <c r="U1754" i="19"/>
  <c r="T1754" i="19"/>
  <c r="P1754" i="19"/>
  <c r="Q1754" i="19" s="1"/>
  <c r="O1754" i="19"/>
  <c r="N1754" i="19"/>
  <c r="M1754" i="19"/>
  <c r="W1753" i="19"/>
  <c r="U1753" i="19"/>
  <c r="T1753" i="19"/>
  <c r="P1753" i="19"/>
  <c r="R1753" i="19" s="1"/>
  <c r="O1753" i="19"/>
  <c r="M1753" i="19"/>
  <c r="N1753" i="19" s="1"/>
  <c r="W1752" i="19"/>
  <c r="U1752" i="19"/>
  <c r="T1752" i="19"/>
  <c r="P1752" i="19"/>
  <c r="Q1752" i="19" s="1"/>
  <c r="O1752" i="19"/>
  <c r="M1752" i="19"/>
  <c r="N1752" i="19" s="1"/>
  <c r="W1751" i="19"/>
  <c r="U1751" i="19"/>
  <c r="T1751" i="19"/>
  <c r="P1751" i="19"/>
  <c r="R1751" i="19" s="1"/>
  <c r="O1751" i="19"/>
  <c r="M1751" i="19"/>
  <c r="N1751" i="19" s="1"/>
  <c r="W1750" i="19"/>
  <c r="U1750" i="19"/>
  <c r="T1750" i="19"/>
  <c r="R1750" i="19"/>
  <c r="P1750" i="19"/>
  <c r="Q1750" i="19" s="1"/>
  <c r="O1750" i="19"/>
  <c r="M1750" i="19"/>
  <c r="N1750" i="19" s="1"/>
  <c r="W1749" i="19"/>
  <c r="U1749" i="19"/>
  <c r="T1749" i="19"/>
  <c r="R1749" i="19"/>
  <c r="P1749" i="19"/>
  <c r="Q1749" i="19" s="1"/>
  <c r="O1749" i="19"/>
  <c r="M1749" i="19"/>
  <c r="N1749" i="19" s="1"/>
  <c r="W1748" i="19"/>
  <c r="U1748" i="19"/>
  <c r="T1748" i="19"/>
  <c r="P1748" i="19"/>
  <c r="Q1748" i="19" s="1"/>
  <c r="O1748" i="19"/>
  <c r="M1748" i="19"/>
  <c r="N1748" i="19" s="1"/>
  <c r="W1747" i="19"/>
  <c r="U1747" i="19"/>
  <c r="T1747" i="19"/>
  <c r="P1747" i="19"/>
  <c r="R1747" i="19" s="1"/>
  <c r="O1747" i="19"/>
  <c r="M1747" i="19"/>
  <c r="N1747" i="19" s="1"/>
  <c r="W1746" i="19"/>
  <c r="U1746" i="19"/>
  <c r="T1746" i="19"/>
  <c r="P1746" i="19"/>
  <c r="Q1746" i="19" s="1"/>
  <c r="O1746" i="19"/>
  <c r="M1746" i="19"/>
  <c r="N1746" i="19" s="1"/>
  <c r="W1745" i="19"/>
  <c r="U1745" i="19"/>
  <c r="T1745" i="19"/>
  <c r="P1745" i="19"/>
  <c r="R1745" i="19" s="1"/>
  <c r="O1745" i="19"/>
  <c r="M1745" i="19"/>
  <c r="N1745" i="19" s="1"/>
  <c r="W1744" i="19"/>
  <c r="U1744" i="19"/>
  <c r="T1744" i="19"/>
  <c r="P1744" i="19"/>
  <c r="Q1744" i="19" s="1"/>
  <c r="O1744" i="19"/>
  <c r="M1744" i="19"/>
  <c r="N1744" i="19" s="1"/>
  <c r="W1743" i="19"/>
  <c r="U1743" i="19"/>
  <c r="T1743" i="19"/>
  <c r="P1743" i="19"/>
  <c r="R1743" i="19" s="1"/>
  <c r="O1743" i="19"/>
  <c r="M1743" i="19"/>
  <c r="N1743" i="19" s="1"/>
  <c r="W1742" i="19"/>
  <c r="U1742" i="19"/>
  <c r="T1742" i="19"/>
  <c r="P1742" i="19"/>
  <c r="Q1742" i="19" s="1"/>
  <c r="O1742" i="19"/>
  <c r="M1742" i="19"/>
  <c r="N1742" i="19" s="1"/>
  <c r="W1741" i="19"/>
  <c r="U1741" i="19"/>
  <c r="T1741" i="19"/>
  <c r="P1741" i="19"/>
  <c r="R1741" i="19" s="1"/>
  <c r="O1741" i="19"/>
  <c r="M1741" i="19"/>
  <c r="N1741" i="19" s="1"/>
  <c r="W1740" i="19"/>
  <c r="U1740" i="19"/>
  <c r="T1740" i="19"/>
  <c r="P1740" i="19"/>
  <c r="Q1740" i="19" s="1"/>
  <c r="O1740" i="19"/>
  <c r="M1740" i="19"/>
  <c r="N1740" i="19" s="1"/>
  <c r="W1739" i="19"/>
  <c r="U1739" i="19"/>
  <c r="T1739" i="19"/>
  <c r="P1739" i="19"/>
  <c r="R1739" i="19" s="1"/>
  <c r="O1739" i="19"/>
  <c r="M1739" i="19"/>
  <c r="N1739" i="19" s="1"/>
  <c r="W1738" i="19"/>
  <c r="U1738" i="19"/>
  <c r="T1738" i="19"/>
  <c r="P1738" i="19"/>
  <c r="R1738" i="19" s="1"/>
  <c r="O1738" i="19"/>
  <c r="M1738" i="19"/>
  <c r="N1738" i="19" s="1"/>
  <c r="W1737" i="19"/>
  <c r="U1737" i="19"/>
  <c r="T1737" i="19"/>
  <c r="R1737" i="19"/>
  <c r="P1737" i="19"/>
  <c r="Q1737" i="19" s="1"/>
  <c r="O1737" i="19"/>
  <c r="M1737" i="19"/>
  <c r="N1737" i="19" s="1"/>
  <c r="W1736" i="19"/>
  <c r="U1736" i="19"/>
  <c r="T1736" i="19"/>
  <c r="P1736" i="19"/>
  <c r="Q1736" i="19" s="1"/>
  <c r="O1736" i="19"/>
  <c r="M1736" i="19"/>
  <c r="N1736" i="19" s="1"/>
  <c r="W1735" i="19"/>
  <c r="U1735" i="19"/>
  <c r="T1735" i="19"/>
  <c r="P1735" i="19"/>
  <c r="R1735" i="19" s="1"/>
  <c r="O1735" i="19"/>
  <c r="M1735" i="19"/>
  <c r="N1735" i="19" s="1"/>
  <c r="W1734" i="19"/>
  <c r="U1734" i="19"/>
  <c r="T1734" i="19"/>
  <c r="P1734" i="19"/>
  <c r="Q1734" i="19" s="1"/>
  <c r="O1734" i="19"/>
  <c r="M1734" i="19"/>
  <c r="N1734" i="19" s="1"/>
  <c r="W1733" i="19"/>
  <c r="U1733" i="19"/>
  <c r="T1733" i="19"/>
  <c r="P1733" i="19"/>
  <c r="R1733" i="19" s="1"/>
  <c r="O1733" i="19"/>
  <c r="M1733" i="19"/>
  <c r="N1733" i="19" s="1"/>
  <c r="W1732" i="19"/>
  <c r="U1732" i="19"/>
  <c r="T1732" i="19"/>
  <c r="P1732" i="19"/>
  <c r="Q1732" i="19" s="1"/>
  <c r="O1732" i="19"/>
  <c r="M1732" i="19"/>
  <c r="N1732" i="19" s="1"/>
  <c r="W1731" i="19"/>
  <c r="U1731" i="19"/>
  <c r="T1731" i="19"/>
  <c r="P1731" i="19"/>
  <c r="R1731" i="19" s="1"/>
  <c r="O1731" i="19"/>
  <c r="M1731" i="19"/>
  <c r="N1731" i="19" s="1"/>
  <c r="W1730" i="19"/>
  <c r="U1730" i="19"/>
  <c r="T1730" i="19"/>
  <c r="P1730" i="19"/>
  <c r="Q1730" i="19" s="1"/>
  <c r="O1730" i="19"/>
  <c r="M1730" i="19"/>
  <c r="N1730" i="19" s="1"/>
  <c r="W1729" i="19"/>
  <c r="U1729" i="19"/>
  <c r="T1729" i="19"/>
  <c r="Q1729" i="19"/>
  <c r="P1729" i="19"/>
  <c r="R1729" i="19" s="1"/>
  <c r="O1729" i="19"/>
  <c r="M1729" i="19"/>
  <c r="N1729" i="19" s="1"/>
  <c r="W1728" i="19"/>
  <c r="U1728" i="19"/>
  <c r="T1728" i="19"/>
  <c r="P1728" i="19"/>
  <c r="Q1728" i="19" s="1"/>
  <c r="O1728" i="19"/>
  <c r="M1728" i="19"/>
  <c r="N1728" i="19" s="1"/>
  <c r="W1727" i="19"/>
  <c r="U1727" i="19"/>
  <c r="T1727" i="19"/>
  <c r="P1727" i="19"/>
  <c r="R1727" i="19" s="1"/>
  <c r="O1727" i="19"/>
  <c r="M1727" i="19"/>
  <c r="N1727" i="19" s="1"/>
  <c r="W1726" i="19"/>
  <c r="U1726" i="19"/>
  <c r="T1726" i="19"/>
  <c r="P1726" i="19"/>
  <c r="Q1726" i="19" s="1"/>
  <c r="O1726" i="19"/>
  <c r="M1726" i="19"/>
  <c r="N1726" i="19" s="1"/>
  <c r="W1725" i="19"/>
  <c r="U1725" i="19"/>
  <c r="T1725" i="19"/>
  <c r="P1725" i="19"/>
  <c r="R1725" i="19" s="1"/>
  <c r="O1725" i="19"/>
  <c r="M1725" i="19"/>
  <c r="N1725" i="19" s="1"/>
  <c r="W1724" i="19"/>
  <c r="U1724" i="19"/>
  <c r="T1724" i="19"/>
  <c r="P1724" i="19"/>
  <c r="Q1724" i="19" s="1"/>
  <c r="O1724" i="19"/>
  <c r="M1724" i="19"/>
  <c r="N1724" i="19" s="1"/>
  <c r="W1723" i="19"/>
  <c r="U1723" i="19"/>
  <c r="T1723" i="19"/>
  <c r="P1723" i="19"/>
  <c r="R1723" i="19" s="1"/>
  <c r="O1723" i="19"/>
  <c r="M1723" i="19"/>
  <c r="N1723" i="19" s="1"/>
  <c r="W1722" i="19"/>
  <c r="U1722" i="19"/>
  <c r="T1722" i="19"/>
  <c r="P1722" i="19"/>
  <c r="R1722" i="19" s="1"/>
  <c r="O1722" i="19"/>
  <c r="M1722" i="19"/>
  <c r="N1722" i="19" s="1"/>
  <c r="W1721" i="19"/>
  <c r="U1721" i="19"/>
  <c r="T1721" i="19"/>
  <c r="P1721" i="19"/>
  <c r="Q1721" i="19" s="1"/>
  <c r="O1721" i="19"/>
  <c r="N1721" i="19"/>
  <c r="M1721" i="19"/>
  <c r="W1720" i="19"/>
  <c r="U1720" i="19"/>
  <c r="T1720" i="19"/>
  <c r="P1720" i="19"/>
  <c r="Q1720" i="19" s="1"/>
  <c r="O1720" i="19"/>
  <c r="N1720" i="19"/>
  <c r="M1720" i="19"/>
  <c r="W1719" i="19"/>
  <c r="U1719" i="19"/>
  <c r="T1719" i="19"/>
  <c r="P1719" i="19"/>
  <c r="R1719" i="19" s="1"/>
  <c r="O1719" i="19"/>
  <c r="M1719" i="19"/>
  <c r="N1719" i="19" s="1"/>
  <c r="W1718" i="19"/>
  <c r="U1718" i="19"/>
  <c r="T1718" i="19"/>
  <c r="P1718" i="19"/>
  <c r="Q1718" i="19" s="1"/>
  <c r="O1718" i="19"/>
  <c r="M1718" i="19"/>
  <c r="N1718" i="19" s="1"/>
  <c r="W1717" i="19"/>
  <c r="U1717" i="19"/>
  <c r="T1717" i="19"/>
  <c r="P1717" i="19"/>
  <c r="R1717" i="19" s="1"/>
  <c r="O1717" i="19"/>
  <c r="M1717" i="19"/>
  <c r="N1717" i="19" s="1"/>
  <c r="W1716" i="19"/>
  <c r="U1716" i="19"/>
  <c r="T1716" i="19"/>
  <c r="P1716" i="19"/>
  <c r="Q1716" i="19" s="1"/>
  <c r="O1716" i="19"/>
  <c r="M1716" i="19"/>
  <c r="N1716" i="19" s="1"/>
  <c r="W1715" i="19"/>
  <c r="U1715" i="19"/>
  <c r="T1715" i="19"/>
  <c r="P1715" i="19"/>
  <c r="R1715" i="19" s="1"/>
  <c r="O1715" i="19"/>
  <c r="M1715" i="19"/>
  <c r="N1715" i="19" s="1"/>
  <c r="W1714" i="19"/>
  <c r="U1714" i="19"/>
  <c r="T1714" i="19"/>
  <c r="P1714" i="19"/>
  <c r="Q1714" i="19" s="1"/>
  <c r="O1714" i="19"/>
  <c r="M1714" i="19"/>
  <c r="N1714" i="19" s="1"/>
  <c r="W1713" i="19"/>
  <c r="U1713" i="19"/>
  <c r="T1713" i="19"/>
  <c r="R1713" i="19"/>
  <c r="P1713" i="19"/>
  <c r="Q1713" i="19" s="1"/>
  <c r="O1713" i="19"/>
  <c r="M1713" i="19"/>
  <c r="N1713" i="19" s="1"/>
  <c r="W1712" i="19"/>
  <c r="U1712" i="19"/>
  <c r="T1712" i="19"/>
  <c r="P1712" i="19"/>
  <c r="Q1712" i="19" s="1"/>
  <c r="O1712" i="19"/>
  <c r="M1712" i="19"/>
  <c r="N1712" i="19" s="1"/>
  <c r="W1711" i="19"/>
  <c r="U1711" i="19"/>
  <c r="T1711" i="19"/>
  <c r="P1711" i="19"/>
  <c r="R1711" i="19" s="1"/>
  <c r="O1711" i="19"/>
  <c r="M1711" i="19"/>
  <c r="N1711" i="19" s="1"/>
  <c r="W1710" i="19"/>
  <c r="U1710" i="19"/>
  <c r="T1710" i="19"/>
  <c r="P1710" i="19"/>
  <c r="Q1710" i="19" s="1"/>
  <c r="O1710" i="19"/>
  <c r="M1710" i="19"/>
  <c r="N1710" i="19" s="1"/>
  <c r="W1709" i="19"/>
  <c r="U1709" i="19"/>
  <c r="T1709" i="19"/>
  <c r="P1709" i="19"/>
  <c r="R1709" i="19" s="1"/>
  <c r="O1709" i="19"/>
  <c r="M1709" i="19"/>
  <c r="N1709" i="19" s="1"/>
  <c r="W1708" i="19"/>
  <c r="U1708" i="19"/>
  <c r="T1708" i="19"/>
  <c r="P1708" i="19"/>
  <c r="Q1708" i="19" s="1"/>
  <c r="O1708" i="19"/>
  <c r="M1708" i="19"/>
  <c r="N1708" i="19" s="1"/>
  <c r="W1707" i="19"/>
  <c r="U1707" i="19"/>
  <c r="T1707" i="19"/>
  <c r="P1707" i="19"/>
  <c r="R1707" i="19" s="1"/>
  <c r="O1707" i="19"/>
  <c r="M1707" i="19"/>
  <c r="N1707" i="19" s="1"/>
  <c r="W1706" i="19"/>
  <c r="U1706" i="19"/>
  <c r="T1706" i="19"/>
  <c r="P1706" i="19"/>
  <c r="R1706" i="19" s="1"/>
  <c r="O1706" i="19"/>
  <c r="M1706" i="19"/>
  <c r="N1706" i="19" s="1"/>
  <c r="W1705" i="19"/>
  <c r="U1705" i="19"/>
  <c r="T1705" i="19"/>
  <c r="P1705" i="19"/>
  <c r="Q1705" i="19" s="1"/>
  <c r="O1705" i="19"/>
  <c r="M1705" i="19"/>
  <c r="N1705" i="19" s="1"/>
  <c r="W1704" i="19"/>
  <c r="U1704" i="19"/>
  <c r="T1704" i="19"/>
  <c r="P1704" i="19"/>
  <c r="Q1704" i="19" s="1"/>
  <c r="O1704" i="19"/>
  <c r="M1704" i="19"/>
  <c r="N1704" i="19" s="1"/>
  <c r="W1703" i="19"/>
  <c r="U1703" i="19"/>
  <c r="T1703" i="19"/>
  <c r="P1703" i="19"/>
  <c r="R1703" i="19" s="1"/>
  <c r="O1703" i="19"/>
  <c r="M1703" i="19"/>
  <c r="N1703" i="19" s="1"/>
  <c r="W1702" i="19"/>
  <c r="U1702" i="19"/>
  <c r="T1702" i="19"/>
  <c r="R1702" i="19"/>
  <c r="P1702" i="19"/>
  <c r="Q1702" i="19" s="1"/>
  <c r="O1702" i="19"/>
  <c r="N1702" i="19"/>
  <c r="M1702" i="19"/>
  <c r="W1701" i="19"/>
  <c r="U1701" i="19"/>
  <c r="T1701" i="19"/>
  <c r="P1701" i="19"/>
  <c r="R1701" i="19" s="1"/>
  <c r="O1701" i="19"/>
  <c r="M1701" i="19"/>
  <c r="N1701" i="19" s="1"/>
  <c r="W1700" i="19"/>
  <c r="U1700" i="19"/>
  <c r="T1700" i="19"/>
  <c r="P1700" i="19"/>
  <c r="Q1700" i="19" s="1"/>
  <c r="O1700" i="19"/>
  <c r="N1700" i="19"/>
  <c r="M1700" i="19"/>
  <c r="W1699" i="19"/>
  <c r="U1699" i="19"/>
  <c r="T1699" i="19"/>
  <c r="P1699" i="19"/>
  <c r="R1699" i="19" s="1"/>
  <c r="O1699" i="19"/>
  <c r="M1699" i="19"/>
  <c r="N1699" i="19" s="1"/>
  <c r="W1698" i="19"/>
  <c r="U1698" i="19"/>
  <c r="T1698" i="19"/>
  <c r="R1698" i="19"/>
  <c r="P1698" i="19"/>
  <c r="Q1698" i="19" s="1"/>
  <c r="O1698" i="19"/>
  <c r="M1698" i="19"/>
  <c r="N1698" i="19" s="1"/>
  <c r="W1697" i="19"/>
  <c r="U1697" i="19"/>
  <c r="T1697" i="19"/>
  <c r="P1697" i="19"/>
  <c r="R1697" i="19" s="1"/>
  <c r="O1697" i="19"/>
  <c r="M1697" i="19"/>
  <c r="N1697" i="19" s="1"/>
  <c r="W1696" i="19"/>
  <c r="U1696" i="19"/>
  <c r="T1696" i="19"/>
  <c r="P1696" i="19"/>
  <c r="Q1696" i="19" s="1"/>
  <c r="O1696" i="19"/>
  <c r="M1696" i="19"/>
  <c r="N1696" i="19" s="1"/>
  <c r="W1695" i="19"/>
  <c r="U1695" i="19"/>
  <c r="T1695" i="19"/>
  <c r="P1695" i="19"/>
  <c r="R1695" i="19" s="1"/>
  <c r="O1695" i="19"/>
  <c r="M1695" i="19"/>
  <c r="N1695" i="19" s="1"/>
  <c r="W1694" i="19"/>
  <c r="U1694" i="19"/>
  <c r="T1694" i="19"/>
  <c r="P1694" i="19"/>
  <c r="Q1694" i="19" s="1"/>
  <c r="O1694" i="19"/>
  <c r="M1694" i="19"/>
  <c r="N1694" i="19" s="1"/>
  <c r="W1693" i="19"/>
  <c r="U1693" i="19"/>
  <c r="T1693" i="19"/>
  <c r="Q1693" i="19"/>
  <c r="P1693" i="19"/>
  <c r="R1693" i="19" s="1"/>
  <c r="O1693" i="19"/>
  <c r="M1693" i="19"/>
  <c r="N1693" i="19" s="1"/>
  <c r="W1692" i="19"/>
  <c r="U1692" i="19"/>
  <c r="T1692" i="19"/>
  <c r="P1692" i="19"/>
  <c r="O1692" i="19"/>
  <c r="M1692" i="19"/>
  <c r="N1692" i="19" s="1"/>
  <c r="W1691" i="19"/>
  <c r="U1691" i="19"/>
  <c r="T1691" i="19"/>
  <c r="P1691" i="19"/>
  <c r="O1691" i="19"/>
  <c r="M1691" i="19"/>
  <c r="N1691" i="19" s="1"/>
  <c r="W1690" i="19"/>
  <c r="U1690" i="19"/>
  <c r="T1690" i="19"/>
  <c r="P1690" i="19"/>
  <c r="R1690" i="19" s="1"/>
  <c r="O1690" i="19"/>
  <c r="M1690" i="19"/>
  <c r="N1690" i="19" s="1"/>
  <c r="W1689" i="19"/>
  <c r="U1689" i="19"/>
  <c r="T1689" i="19"/>
  <c r="P1689" i="19"/>
  <c r="Q1689" i="19" s="1"/>
  <c r="O1689" i="19"/>
  <c r="M1689" i="19"/>
  <c r="N1689" i="19" s="1"/>
  <c r="W1688" i="19"/>
  <c r="U1688" i="19"/>
  <c r="T1688" i="19"/>
  <c r="P1688" i="19"/>
  <c r="Q1688" i="19" s="1"/>
  <c r="O1688" i="19"/>
  <c r="M1688" i="19"/>
  <c r="N1688" i="19" s="1"/>
  <c r="W1687" i="19"/>
  <c r="U1687" i="19"/>
  <c r="T1687" i="19"/>
  <c r="P1687" i="19"/>
  <c r="R1687" i="19" s="1"/>
  <c r="O1687" i="19"/>
  <c r="M1687" i="19"/>
  <c r="N1687" i="19" s="1"/>
  <c r="W1686" i="19"/>
  <c r="U1686" i="19"/>
  <c r="T1686" i="19"/>
  <c r="P1686" i="19"/>
  <c r="Q1686" i="19" s="1"/>
  <c r="O1686" i="19"/>
  <c r="M1686" i="19"/>
  <c r="N1686" i="19" s="1"/>
  <c r="W1685" i="19"/>
  <c r="U1685" i="19"/>
  <c r="T1685" i="19"/>
  <c r="P1685" i="19"/>
  <c r="O1685" i="19"/>
  <c r="M1685" i="19"/>
  <c r="N1685" i="19" s="1"/>
  <c r="W1684" i="19"/>
  <c r="U1684" i="19"/>
  <c r="T1684" i="19"/>
  <c r="P1684" i="19"/>
  <c r="Q1684" i="19" s="1"/>
  <c r="O1684" i="19"/>
  <c r="M1684" i="19"/>
  <c r="N1684" i="19" s="1"/>
  <c r="W1683" i="19"/>
  <c r="U1683" i="19"/>
  <c r="T1683" i="19"/>
  <c r="P1683" i="19"/>
  <c r="R1683" i="19" s="1"/>
  <c r="O1683" i="19"/>
  <c r="M1683" i="19"/>
  <c r="N1683" i="19" s="1"/>
  <c r="W1682" i="19"/>
  <c r="U1682" i="19"/>
  <c r="T1682" i="19"/>
  <c r="P1682" i="19"/>
  <c r="Q1682" i="19" s="1"/>
  <c r="O1682" i="19"/>
  <c r="M1682" i="19"/>
  <c r="N1682" i="19" s="1"/>
  <c r="W1681" i="19"/>
  <c r="U1681" i="19"/>
  <c r="T1681" i="19"/>
  <c r="P1681" i="19"/>
  <c r="Q1681" i="19" s="1"/>
  <c r="O1681" i="19"/>
  <c r="M1681" i="19"/>
  <c r="N1681" i="19" s="1"/>
  <c r="W1680" i="19"/>
  <c r="U1680" i="19"/>
  <c r="T1680" i="19"/>
  <c r="P1680" i="19"/>
  <c r="Q1680" i="19" s="1"/>
  <c r="O1680" i="19"/>
  <c r="M1680" i="19"/>
  <c r="N1680" i="19" s="1"/>
  <c r="W1679" i="19"/>
  <c r="U1679" i="19"/>
  <c r="T1679" i="19"/>
  <c r="P1679" i="19"/>
  <c r="R1679" i="19" s="1"/>
  <c r="O1679" i="19"/>
  <c r="M1679" i="19"/>
  <c r="N1679" i="19" s="1"/>
  <c r="W1678" i="19"/>
  <c r="U1678" i="19"/>
  <c r="T1678" i="19"/>
  <c r="P1678" i="19"/>
  <c r="Q1678" i="19" s="1"/>
  <c r="O1678" i="19"/>
  <c r="M1678" i="19"/>
  <c r="N1678" i="19" s="1"/>
  <c r="W1677" i="19"/>
  <c r="U1677" i="19"/>
  <c r="T1677" i="19"/>
  <c r="P1677" i="19"/>
  <c r="R1677" i="19" s="1"/>
  <c r="O1677" i="19"/>
  <c r="M1677" i="19"/>
  <c r="N1677" i="19" s="1"/>
  <c r="W1676" i="19"/>
  <c r="U1676" i="19"/>
  <c r="T1676" i="19"/>
  <c r="P1676" i="19"/>
  <c r="O1676" i="19"/>
  <c r="M1676" i="19"/>
  <c r="N1676" i="19" s="1"/>
  <c r="W1675" i="19"/>
  <c r="U1675" i="19"/>
  <c r="T1675" i="19"/>
  <c r="P1675" i="19"/>
  <c r="O1675" i="19"/>
  <c r="M1675" i="19"/>
  <c r="N1675" i="19" s="1"/>
  <c r="W1674" i="19"/>
  <c r="U1674" i="19"/>
  <c r="T1674" i="19"/>
  <c r="P1674" i="19"/>
  <c r="R1674" i="19" s="1"/>
  <c r="O1674" i="19"/>
  <c r="M1674" i="19"/>
  <c r="N1674" i="19" s="1"/>
  <c r="W1673" i="19"/>
  <c r="U1673" i="19"/>
  <c r="T1673" i="19"/>
  <c r="R1673" i="19"/>
  <c r="P1673" i="19"/>
  <c r="Q1673" i="19" s="1"/>
  <c r="O1673" i="19"/>
  <c r="M1673" i="19"/>
  <c r="N1673" i="19" s="1"/>
  <c r="W1672" i="19"/>
  <c r="U1672" i="19"/>
  <c r="T1672" i="19"/>
  <c r="P1672" i="19"/>
  <c r="Q1672" i="19" s="1"/>
  <c r="O1672" i="19"/>
  <c r="M1672" i="19"/>
  <c r="N1672" i="19" s="1"/>
  <c r="W1671" i="19"/>
  <c r="U1671" i="19"/>
  <c r="T1671" i="19"/>
  <c r="P1671" i="19"/>
  <c r="R1671" i="19" s="1"/>
  <c r="O1671" i="19"/>
  <c r="M1671" i="19"/>
  <c r="N1671" i="19" s="1"/>
  <c r="W1670" i="19"/>
  <c r="U1670" i="19"/>
  <c r="T1670" i="19"/>
  <c r="P1670" i="19"/>
  <c r="Q1670" i="19" s="1"/>
  <c r="O1670" i="19"/>
  <c r="M1670" i="19"/>
  <c r="N1670" i="19" s="1"/>
  <c r="W1669" i="19"/>
  <c r="U1669" i="19"/>
  <c r="T1669" i="19"/>
  <c r="P1669" i="19"/>
  <c r="O1669" i="19"/>
  <c r="M1669" i="19"/>
  <c r="N1669" i="19" s="1"/>
  <c r="W1668" i="19"/>
  <c r="U1668" i="19"/>
  <c r="T1668" i="19"/>
  <c r="P1668" i="19"/>
  <c r="Q1668" i="19" s="1"/>
  <c r="O1668" i="19"/>
  <c r="M1668" i="19"/>
  <c r="N1668" i="19" s="1"/>
  <c r="W1667" i="19"/>
  <c r="U1667" i="19"/>
  <c r="T1667" i="19"/>
  <c r="P1667" i="19"/>
  <c r="R1667" i="19" s="1"/>
  <c r="O1667" i="19"/>
  <c r="M1667" i="19"/>
  <c r="N1667" i="19" s="1"/>
  <c r="W1666" i="19"/>
  <c r="U1666" i="19"/>
  <c r="T1666" i="19"/>
  <c r="P1666" i="19"/>
  <c r="Q1666" i="19" s="1"/>
  <c r="O1666" i="19"/>
  <c r="M1666" i="19"/>
  <c r="N1666" i="19" s="1"/>
  <c r="W1665" i="19"/>
  <c r="U1665" i="19"/>
  <c r="T1665" i="19"/>
  <c r="Q1665" i="19"/>
  <c r="P1665" i="19"/>
  <c r="R1665" i="19" s="1"/>
  <c r="O1665" i="19"/>
  <c r="M1665" i="19"/>
  <c r="N1665" i="19" s="1"/>
  <c r="W1664" i="19"/>
  <c r="U1664" i="19"/>
  <c r="T1664" i="19"/>
  <c r="P1664" i="19"/>
  <c r="Q1664" i="19" s="1"/>
  <c r="O1664" i="19"/>
  <c r="M1664" i="19"/>
  <c r="N1664" i="19" s="1"/>
  <c r="W1663" i="19"/>
  <c r="U1663" i="19"/>
  <c r="T1663" i="19"/>
  <c r="P1663" i="19"/>
  <c r="R1663" i="19" s="1"/>
  <c r="O1663" i="19"/>
  <c r="M1663" i="19"/>
  <c r="N1663" i="19" s="1"/>
  <c r="W1662" i="19"/>
  <c r="U1662" i="19"/>
  <c r="T1662" i="19"/>
  <c r="P1662" i="19"/>
  <c r="Q1662" i="19" s="1"/>
  <c r="O1662" i="19"/>
  <c r="M1662" i="19"/>
  <c r="N1662" i="19" s="1"/>
  <c r="W1661" i="19"/>
  <c r="U1661" i="19"/>
  <c r="T1661" i="19"/>
  <c r="P1661" i="19"/>
  <c r="R1661" i="19" s="1"/>
  <c r="O1661" i="19"/>
  <c r="M1661" i="19"/>
  <c r="N1661" i="19" s="1"/>
  <c r="W1660" i="19"/>
  <c r="U1660" i="19"/>
  <c r="T1660" i="19"/>
  <c r="P1660" i="19"/>
  <c r="O1660" i="19"/>
  <c r="M1660" i="19"/>
  <c r="N1660" i="19" s="1"/>
  <c r="W1659" i="19"/>
  <c r="U1659" i="19"/>
  <c r="T1659" i="19"/>
  <c r="P1659" i="19"/>
  <c r="O1659" i="19"/>
  <c r="M1659" i="19"/>
  <c r="N1659" i="19" s="1"/>
  <c r="W1658" i="19"/>
  <c r="U1658" i="19"/>
  <c r="T1658" i="19"/>
  <c r="P1658" i="19"/>
  <c r="R1658" i="19" s="1"/>
  <c r="O1658" i="19"/>
  <c r="M1658" i="19"/>
  <c r="N1658" i="19" s="1"/>
  <c r="W1657" i="19"/>
  <c r="U1657" i="19"/>
  <c r="T1657" i="19"/>
  <c r="P1657" i="19"/>
  <c r="Q1657" i="19" s="1"/>
  <c r="O1657" i="19"/>
  <c r="N1657" i="19"/>
  <c r="M1657" i="19"/>
  <c r="W1656" i="19"/>
  <c r="U1656" i="19"/>
  <c r="T1656" i="19"/>
  <c r="P1656" i="19"/>
  <c r="Q1656" i="19" s="1"/>
  <c r="O1656" i="19"/>
  <c r="N1656" i="19"/>
  <c r="M1656" i="19"/>
  <c r="W1655" i="19"/>
  <c r="U1655" i="19"/>
  <c r="T1655" i="19"/>
  <c r="P1655" i="19"/>
  <c r="R1655" i="19" s="1"/>
  <c r="O1655" i="19"/>
  <c r="M1655" i="19"/>
  <c r="N1655" i="19" s="1"/>
  <c r="W1654" i="19"/>
  <c r="U1654" i="19"/>
  <c r="T1654" i="19"/>
  <c r="P1654" i="19"/>
  <c r="Q1654" i="19" s="1"/>
  <c r="O1654" i="19"/>
  <c r="M1654" i="19"/>
  <c r="N1654" i="19" s="1"/>
  <c r="W1653" i="19"/>
  <c r="U1653" i="19"/>
  <c r="T1653" i="19"/>
  <c r="P1653" i="19"/>
  <c r="O1653" i="19"/>
  <c r="M1653" i="19"/>
  <c r="N1653" i="19" s="1"/>
  <c r="W1652" i="19"/>
  <c r="U1652" i="19"/>
  <c r="T1652" i="19"/>
  <c r="P1652" i="19"/>
  <c r="Q1652" i="19" s="1"/>
  <c r="O1652" i="19"/>
  <c r="M1652" i="19"/>
  <c r="N1652" i="19" s="1"/>
  <c r="W1651" i="19"/>
  <c r="U1651" i="19"/>
  <c r="T1651" i="19"/>
  <c r="P1651" i="19"/>
  <c r="R1651" i="19" s="1"/>
  <c r="O1651" i="19"/>
  <c r="M1651" i="19"/>
  <c r="N1651" i="19" s="1"/>
  <c r="W1650" i="19"/>
  <c r="U1650" i="19"/>
  <c r="T1650" i="19"/>
  <c r="P1650" i="19"/>
  <c r="Q1650" i="19" s="1"/>
  <c r="O1650" i="19"/>
  <c r="M1650" i="19"/>
  <c r="N1650" i="19" s="1"/>
  <c r="W1649" i="19"/>
  <c r="U1649" i="19"/>
  <c r="T1649" i="19"/>
  <c r="R1649" i="19"/>
  <c r="P1649" i="19"/>
  <c r="Q1649" i="19" s="1"/>
  <c r="O1649" i="19"/>
  <c r="M1649" i="19"/>
  <c r="N1649" i="19" s="1"/>
  <c r="W1648" i="19"/>
  <c r="U1648" i="19"/>
  <c r="T1648" i="19"/>
  <c r="P1648" i="19"/>
  <c r="Q1648" i="19" s="1"/>
  <c r="O1648" i="19"/>
  <c r="M1648" i="19"/>
  <c r="N1648" i="19" s="1"/>
  <c r="W1647" i="19"/>
  <c r="U1647" i="19"/>
  <c r="T1647" i="19"/>
  <c r="P1647" i="19"/>
  <c r="R1647" i="19" s="1"/>
  <c r="O1647" i="19"/>
  <c r="M1647" i="19"/>
  <c r="N1647" i="19" s="1"/>
  <c r="W1646" i="19"/>
  <c r="U1646" i="19"/>
  <c r="T1646" i="19"/>
  <c r="P1646" i="19"/>
  <c r="Q1646" i="19" s="1"/>
  <c r="O1646" i="19"/>
  <c r="M1646" i="19"/>
  <c r="N1646" i="19" s="1"/>
  <c r="W1645" i="19"/>
  <c r="U1645" i="19"/>
  <c r="T1645" i="19"/>
  <c r="P1645" i="19"/>
  <c r="R1645" i="19" s="1"/>
  <c r="O1645" i="19"/>
  <c r="M1645" i="19"/>
  <c r="N1645" i="19" s="1"/>
  <c r="W1644" i="19"/>
  <c r="U1644" i="19"/>
  <c r="T1644" i="19"/>
  <c r="P1644" i="19"/>
  <c r="O1644" i="19"/>
  <c r="M1644" i="19"/>
  <c r="N1644" i="19" s="1"/>
  <c r="W1643" i="19"/>
  <c r="U1643" i="19"/>
  <c r="T1643" i="19"/>
  <c r="P1643" i="19"/>
  <c r="O1643" i="19"/>
  <c r="M1643" i="19"/>
  <c r="N1643" i="19" s="1"/>
  <c r="W1642" i="19"/>
  <c r="U1642" i="19"/>
  <c r="T1642" i="19"/>
  <c r="P1642" i="19"/>
  <c r="R1642" i="19" s="1"/>
  <c r="O1642" i="19"/>
  <c r="M1642" i="19"/>
  <c r="N1642" i="19" s="1"/>
  <c r="W1641" i="19"/>
  <c r="U1641" i="19"/>
  <c r="T1641" i="19"/>
  <c r="P1641" i="19"/>
  <c r="Q1641" i="19" s="1"/>
  <c r="O1641" i="19"/>
  <c r="M1641" i="19"/>
  <c r="N1641" i="19" s="1"/>
  <c r="W1640" i="19"/>
  <c r="U1640" i="19"/>
  <c r="T1640" i="19"/>
  <c r="P1640" i="19"/>
  <c r="Q1640" i="19" s="1"/>
  <c r="O1640" i="19"/>
  <c r="M1640" i="19"/>
  <c r="N1640" i="19" s="1"/>
  <c r="W1639" i="19"/>
  <c r="U1639" i="19"/>
  <c r="T1639" i="19"/>
  <c r="P1639" i="19"/>
  <c r="R1639" i="19" s="1"/>
  <c r="O1639" i="19"/>
  <c r="M1639" i="19"/>
  <c r="N1639" i="19" s="1"/>
  <c r="W1638" i="19"/>
  <c r="U1638" i="19"/>
  <c r="T1638" i="19"/>
  <c r="R1638" i="19"/>
  <c r="P1638" i="19"/>
  <c r="Q1638" i="19" s="1"/>
  <c r="O1638" i="19"/>
  <c r="N1638" i="19"/>
  <c r="M1638" i="19"/>
  <c r="W1637" i="19"/>
  <c r="U1637" i="19"/>
  <c r="T1637" i="19"/>
  <c r="P1637" i="19"/>
  <c r="O1637" i="19"/>
  <c r="M1637" i="19"/>
  <c r="N1637" i="19" s="1"/>
  <c r="W1636" i="19"/>
  <c r="U1636" i="19"/>
  <c r="T1636" i="19"/>
  <c r="P1636" i="19"/>
  <c r="Q1636" i="19" s="1"/>
  <c r="O1636" i="19"/>
  <c r="N1636" i="19"/>
  <c r="M1636" i="19"/>
  <c r="W1635" i="19"/>
  <c r="U1635" i="19"/>
  <c r="T1635" i="19"/>
  <c r="P1635" i="19"/>
  <c r="R1635" i="19" s="1"/>
  <c r="O1635" i="19"/>
  <c r="M1635" i="19"/>
  <c r="N1635" i="19" s="1"/>
  <c r="W1634" i="19"/>
  <c r="U1634" i="19"/>
  <c r="T1634" i="19"/>
  <c r="R1634" i="19"/>
  <c r="P1634" i="19"/>
  <c r="Q1634" i="19" s="1"/>
  <c r="O1634" i="19"/>
  <c r="M1634" i="19"/>
  <c r="N1634" i="19" s="1"/>
  <c r="W1633" i="19"/>
  <c r="U1633" i="19"/>
  <c r="T1633" i="19"/>
  <c r="P1633" i="19"/>
  <c r="O1633" i="19"/>
  <c r="M1633" i="19"/>
  <c r="N1633" i="19" s="1"/>
  <c r="W1632" i="19"/>
  <c r="U1632" i="19"/>
  <c r="T1632" i="19"/>
  <c r="P1632" i="19"/>
  <c r="Q1632" i="19" s="1"/>
  <c r="O1632" i="19"/>
  <c r="M1632" i="19"/>
  <c r="N1632" i="19" s="1"/>
  <c r="W1631" i="19"/>
  <c r="U1631" i="19"/>
  <c r="T1631" i="19"/>
  <c r="P1631" i="19"/>
  <c r="R1631" i="19" s="1"/>
  <c r="O1631" i="19"/>
  <c r="M1631" i="19"/>
  <c r="N1631" i="19" s="1"/>
  <c r="W1630" i="19"/>
  <c r="U1630" i="19"/>
  <c r="T1630" i="19"/>
  <c r="P1630" i="19"/>
  <c r="Q1630" i="19" s="1"/>
  <c r="O1630" i="19"/>
  <c r="M1630" i="19"/>
  <c r="N1630" i="19" s="1"/>
  <c r="W1629" i="19"/>
  <c r="U1629" i="19"/>
  <c r="T1629" i="19"/>
  <c r="Q1629" i="19"/>
  <c r="P1629" i="19"/>
  <c r="R1629" i="19" s="1"/>
  <c r="O1629" i="19"/>
  <c r="M1629" i="19"/>
  <c r="N1629" i="19" s="1"/>
  <c r="W1628" i="19"/>
  <c r="U1628" i="19"/>
  <c r="T1628" i="19"/>
  <c r="P1628" i="19"/>
  <c r="O1628" i="19"/>
  <c r="M1628" i="19"/>
  <c r="N1628" i="19" s="1"/>
  <c r="W1627" i="19"/>
  <c r="U1627" i="19"/>
  <c r="T1627" i="19"/>
  <c r="P1627" i="19"/>
  <c r="R1627" i="19" s="1"/>
  <c r="O1627" i="19"/>
  <c r="M1627" i="19"/>
  <c r="N1627" i="19" s="1"/>
  <c r="W1626" i="19"/>
  <c r="U1626" i="19"/>
  <c r="T1626" i="19"/>
  <c r="P1626" i="19"/>
  <c r="R1626" i="19" s="1"/>
  <c r="O1626" i="19"/>
  <c r="M1626" i="19"/>
  <c r="N1626" i="19" s="1"/>
  <c r="W1625" i="19"/>
  <c r="U1625" i="19"/>
  <c r="T1625" i="19"/>
  <c r="P1625" i="19"/>
  <c r="R1625" i="19" s="1"/>
  <c r="O1625" i="19"/>
  <c r="M1625" i="19"/>
  <c r="N1625" i="19" s="1"/>
  <c r="W1624" i="19"/>
  <c r="U1624" i="19"/>
  <c r="T1624" i="19"/>
  <c r="P1624" i="19"/>
  <c r="O1624" i="19"/>
  <c r="M1624" i="19"/>
  <c r="N1624" i="19" s="1"/>
  <c r="W1623" i="19"/>
  <c r="U1623" i="19"/>
  <c r="T1623" i="19"/>
  <c r="P1623" i="19"/>
  <c r="O1623" i="19"/>
  <c r="M1623" i="19"/>
  <c r="N1623" i="19" s="1"/>
  <c r="W1622" i="19"/>
  <c r="U1622" i="19"/>
  <c r="T1622" i="19"/>
  <c r="P1622" i="19"/>
  <c r="O1622" i="19"/>
  <c r="M1622" i="19"/>
  <c r="N1622" i="19" s="1"/>
  <c r="W1621" i="19"/>
  <c r="U1621" i="19"/>
  <c r="T1621" i="19"/>
  <c r="P1621" i="19"/>
  <c r="O1621" i="19"/>
  <c r="M1621" i="19"/>
  <c r="N1621" i="19" s="1"/>
  <c r="W1620" i="19"/>
  <c r="U1620" i="19"/>
  <c r="T1620" i="19"/>
  <c r="P1620" i="19"/>
  <c r="Q1620" i="19" s="1"/>
  <c r="O1620" i="19"/>
  <c r="M1620" i="19"/>
  <c r="N1620" i="19" s="1"/>
  <c r="W1619" i="19"/>
  <c r="U1619" i="19"/>
  <c r="T1619" i="19"/>
  <c r="P1619" i="19"/>
  <c r="R1619" i="19" s="1"/>
  <c r="O1619" i="19"/>
  <c r="M1619" i="19"/>
  <c r="N1619" i="19" s="1"/>
  <c r="W1618" i="19"/>
  <c r="U1618" i="19"/>
  <c r="T1618" i="19"/>
  <c r="P1618" i="19"/>
  <c r="Q1618" i="19" s="1"/>
  <c r="O1618" i="19"/>
  <c r="M1618" i="19"/>
  <c r="N1618" i="19" s="1"/>
  <c r="W1617" i="19"/>
  <c r="U1617" i="19"/>
  <c r="T1617" i="19"/>
  <c r="R1617" i="19"/>
  <c r="P1617" i="19"/>
  <c r="Q1617" i="19" s="1"/>
  <c r="O1617" i="19"/>
  <c r="M1617" i="19"/>
  <c r="N1617" i="19" s="1"/>
  <c r="W1616" i="19"/>
  <c r="U1616" i="19"/>
  <c r="T1616" i="19"/>
  <c r="P1616" i="19"/>
  <c r="Q1616" i="19" s="1"/>
  <c r="O1616" i="19"/>
  <c r="M1616" i="19"/>
  <c r="N1616" i="19" s="1"/>
  <c r="W1615" i="19"/>
  <c r="U1615" i="19"/>
  <c r="T1615" i="19"/>
  <c r="P1615" i="19"/>
  <c r="R1615" i="19" s="1"/>
  <c r="O1615" i="19"/>
  <c r="M1615" i="19"/>
  <c r="N1615" i="19" s="1"/>
  <c r="W1614" i="19"/>
  <c r="U1614" i="19"/>
  <c r="T1614" i="19"/>
  <c r="P1614" i="19"/>
  <c r="Q1614" i="19" s="1"/>
  <c r="O1614" i="19"/>
  <c r="M1614" i="19"/>
  <c r="N1614" i="19" s="1"/>
  <c r="W1613" i="19"/>
  <c r="U1613" i="19"/>
  <c r="T1613" i="19"/>
  <c r="P1613" i="19"/>
  <c r="R1613" i="19" s="1"/>
  <c r="O1613" i="19"/>
  <c r="M1613" i="19"/>
  <c r="N1613" i="19" s="1"/>
  <c r="W1612" i="19"/>
  <c r="U1612" i="19"/>
  <c r="T1612" i="19"/>
  <c r="P1612" i="19"/>
  <c r="O1612" i="19"/>
  <c r="M1612" i="19"/>
  <c r="N1612" i="19" s="1"/>
  <c r="W1611" i="19"/>
  <c r="U1611" i="19"/>
  <c r="T1611" i="19"/>
  <c r="P1611" i="19"/>
  <c r="O1611" i="19"/>
  <c r="M1611" i="19"/>
  <c r="N1611" i="19" s="1"/>
  <c r="W1610" i="19"/>
  <c r="U1610" i="19"/>
  <c r="T1610" i="19"/>
  <c r="P1610" i="19"/>
  <c r="O1610" i="19"/>
  <c r="M1610" i="19"/>
  <c r="N1610" i="19" s="1"/>
  <c r="W1609" i="19"/>
  <c r="U1609" i="19"/>
  <c r="T1609" i="19"/>
  <c r="P1609" i="19"/>
  <c r="O1609" i="19"/>
  <c r="M1609" i="19"/>
  <c r="N1609" i="19" s="1"/>
  <c r="W1608" i="19"/>
  <c r="U1608" i="19"/>
  <c r="T1608" i="19"/>
  <c r="P1608" i="19"/>
  <c r="Q1608" i="19" s="1"/>
  <c r="O1608" i="19"/>
  <c r="M1608" i="19"/>
  <c r="N1608" i="19" s="1"/>
  <c r="W1607" i="19"/>
  <c r="U1607" i="19"/>
  <c r="T1607" i="19"/>
  <c r="P1607" i="19"/>
  <c r="R1607" i="19" s="1"/>
  <c r="O1607" i="19"/>
  <c r="M1607" i="19"/>
  <c r="N1607" i="19" s="1"/>
  <c r="W1606" i="19"/>
  <c r="U1606" i="19"/>
  <c r="T1606" i="19"/>
  <c r="P1606" i="19"/>
  <c r="Q1606" i="19" s="1"/>
  <c r="O1606" i="19"/>
  <c r="M1606" i="19"/>
  <c r="N1606" i="19" s="1"/>
  <c r="W1605" i="19"/>
  <c r="U1605" i="19"/>
  <c r="T1605" i="19"/>
  <c r="P1605" i="19"/>
  <c r="O1605" i="19"/>
  <c r="M1605" i="19"/>
  <c r="N1605" i="19" s="1"/>
  <c r="W1604" i="19"/>
  <c r="U1604" i="19"/>
  <c r="T1604" i="19"/>
  <c r="P1604" i="19"/>
  <c r="Q1604" i="19" s="1"/>
  <c r="O1604" i="19"/>
  <c r="N1604" i="19"/>
  <c r="M1604" i="19"/>
  <c r="W1603" i="19"/>
  <c r="U1603" i="19"/>
  <c r="T1603" i="19"/>
  <c r="P1603" i="19"/>
  <c r="R1603" i="19" s="1"/>
  <c r="O1603" i="19"/>
  <c r="M1603" i="19"/>
  <c r="N1603" i="19" s="1"/>
  <c r="W1602" i="19"/>
  <c r="U1602" i="19"/>
  <c r="T1602" i="19"/>
  <c r="P1602" i="19"/>
  <c r="Q1602" i="19" s="1"/>
  <c r="O1602" i="19"/>
  <c r="M1602" i="19"/>
  <c r="N1602" i="19" s="1"/>
  <c r="W1601" i="19"/>
  <c r="U1601" i="19"/>
  <c r="T1601" i="19"/>
  <c r="P1601" i="19"/>
  <c r="Q1601" i="19" s="1"/>
  <c r="O1601" i="19"/>
  <c r="M1601" i="19"/>
  <c r="N1601" i="19" s="1"/>
  <c r="W1600" i="19"/>
  <c r="U1600" i="19"/>
  <c r="T1600" i="19"/>
  <c r="P1600" i="19"/>
  <c r="O1600" i="19"/>
  <c r="M1600" i="19"/>
  <c r="N1600" i="19" s="1"/>
  <c r="W1599" i="19"/>
  <c r="U1599" i="19"/>
  <c r="T1599" i="19"/>
  <c r="P1599" i="19"/>
  <c r="O1599" i="19"/>
  <c r="M1599" i="19"/>
  <c r="N1599" i="19" s="1"/>
  <c r="W1598" i="19"/>
  <c r="U1598" i="19"/>
  <c r="T1598" i="19"/>
  <c r="P1598" i="19"/>
  <c r="O1598" i="19"/>
  <c r="M1598" i="19"/>
  <c r="N1598" i="19" s="1"/>
  <c r="W1597" i="19"/>
  <c r="U1597" i="19"/>
  <c r="T1597" i="19"/>
  <c r="P1597" i="19"/>
  <c r="R1597" i="19" s="1"/>
  <c r="O1597" i="19"/>
  <c r="M1597" i="19"/>
  <c r="N1597" i="19" s="1"/>
  <c r="W1596" i="19"/>
  <c r="U1596" i="19"/>
  <c r="T1596" i="19"/>
  <c r="P1596" i="19"/>
  <c r="O1596" i="19"/>
  <c r="M1596" i="19"/>
  <c r="N1596" i="19" s="1"/>
  <c r="W1595" i="19"/>
  <c r="U1595" i="19"/>
  <c r="T1595" i="19"/>
  <c r="P1595" i="19"/>
  <c r="O1595" i="19"/>
  <c r="M1595" i="19"/>
  <c r="N1595" i="19" s="1"/>
  <c r="W1594" i="19"/>
  <c r="U1594" i="19"/>
  <c r="T1594" i="19"/>
  <c r="P1594" i="19"/>
  <c r="R1594" i="19" s="1"/>
  <c r="O1594" i="19"/>
  <c r="M1594" i="19"/>
  <c r="N1594" i="19" s="1"/>
  <c r="W1593" i="19"/>
  <c r="U1593" i="19"/>
  <c r="T1593" i="19"/>
  <c r="R1593" i="19"/>
  <c r="Q1593" i="19"/>
  <c r="P1593" i="19"/>
  <c r="O1593" i="19"/>
  <c r="M1593" i="19"/>
  <c r="N1593" i="19" s="1"/>
  <c r="W1592" i="19"/>
  <c r="U1592" i="19"/>
  <c r="T1592" i="19"/>
  <c r="P1592" i="19"/>
  <c r="O1592" i="19"/>
  <c r="M1592" i="19"/>
  <c r="N1592" i="19" s="1"/>
  <c r="W1591" i="19"/>
  <c r="U1591" i="19"/>
  <c r="T1591" i="19"/>
  <c r="P1591" i="19"/>
  <c r="R1591" i="19" s="1"/>
  <c r="O1591" i="19"/>
  <c r="M1591" i="19"/>
  <c r="N1591" i="19" s="1"/>
  <c r="W1590" i="19"/>
  <c r="U1590" i="19"/>
  <c r="T1590" i="19"/>
  <c r="P1590" i="19"/>
  <c r="R1590" i="19" s="1"/>
  <c r="O1590" i="19"/>
  <c r="M1590" i="19"/>
  <c r="N1590" i="19" s="1"/>
  <c r="W1589" i="19"/>
  <c r="U1589" i="19"/>
  <c r="T1589" i="19"/>
  <c r="P1589" i="19"/>
  <c r="Q1589" i="19" s="1"/>
  <c r="O1589" i="19"/>
  <c r="N1589" i="19"/>
  <c r="M1589" i="19"/>
  <c r="W1588" i="19"/>
  <c r="U1588" i="19"/>
  <c r="T1588" i="19"/>
  <c r="P1588" i="19"/>
  <c r="Q1588" i="19" s="1"/>
  <c r="O1588" i="19"/>
  <c r="M1588" i="19"/>
  <c r="N1588" i="19" s="1"/>
  <c r="W1587" i="19"/>
  <c r="U1587" i="19"/>
  <c r="T1587" i="19"/>
  <c r="P1587" i="19"/>
  <c r="R1587" i="19" s="1"/>
  <c r="O1587" i="19"/>
  <c r="M1587" i="19"/>
  <c r="N1587" i="19" s="1"/>
  <c r="W1586" i="19"/>
  <c r="U1586" i="19"/>
  <c r="T1586" i="19"/>
  <c r="P1586" i="19"/>
  <c r="O1586" i="19"/>
  <c r="M1586" i="19"/>
  <c r="N1586" i="19" s="1"/>
  <c r="W1585" i="19"/>
  <c r="U1585" i="19"/>
  <c r="T1585" i="19"/>
  <c r="Q1585" i="19"/>
  <c r="P1585" i="19"/>
  <c r="R1585" i="19" s="1"/>
  <c r="O1585" i="19"/>
  <c r="M1585" i="19"/>
  <c r="N1585" i="19" s="1"/>
  <c r="W1584" i="19"/>
  <c r="U1584" i="19"/>
  <c r="T1584" i="19"/>
  <c r="P1584" i="19"/>
  <c r="O1584" i="19"/>
  <c r="M1584" i="19"/>
  <c r="N1584" i="19" s="1"/>
  <c r="W1583" i="19"/>
  <c r="U1583" i="19"/>
  <c r="T1583" i="19"/>
  <c r="P1583" i="19"/>
  <c r="O1583" i="19"/>
  <c r="M1583" i="19"/>
  <c r="N1583" i="19" s="1"/>
  <c r="W1582" i="19"/>
  <c r="U1582" i="19"/>
  <c r="T1582" i="19"/>
  <c r="P1582" i="19"/>
  <c r="O1582" i="19"/>
  <c r="M1582" i="19"/>
  <c r="N1582" i="19" s="1"/>
  <c r="W1581" i="19"/>
  <c r="U1581" i="19"/>
  <c r="T1581" i="19"/>
  <c r="P1581" i="19"/>
  <c r="O1581" i="19"/>
  <c r="M1581" i="19"/>
  <c r="N1581" i="19" s="1"/>
  <c r="W1580" i="19"/>
  <c r="U1580" i="19"/>
  <c r="T1580" i="19"/>
  <c r="P1580" i="19"/>
  <c r="Q1580" i="19" s="1"/>
  <c r="O1580" i="19"/>
  <c r="M1580" i="19"/>
  <c r="N1580" i="19" s="1"/>
  <c r="W1579" i="19"/>
  <c r="U1579" i="19"/>
  <c r="T1579" i="19"/>
  <c r="P1579" i="19"/>
  <c r="R1579" i="19" s="1"/>
  <c r="O1579" i="19"/>
  <c r="M1579" i="19"/>
  <c r="N1579" i="19" s="1"/>
  <c r="W1578" i="19"/>
  <c r="U1578" i="19"/>
  <c r="T1578" i="19"/>
  <c r="P1578" i="19"/>
  <c r="R1578" i="19" s="1"/>
  <c r="O1578" i="19"/>
  <c r="M1578" i="19"/>
  <c r="N1578" i="19" s="1"/>
  <c r="W1577" i="19"/>
  <c r="U1577" i="19"/>
  <c r="T1577" i="19"/>
  <c r="P1577" i="19"/>
  <c r="R1577" i="19" s="1"/>
  <c r="O1577" i="19"/>
  <c r="M1577" i="19"/>
  <c r="N1577" i="19" s="1"/>
  <c r="W1576" i="19"/>
  <c r="U1576" i="19"/>
  <c r="T1576" i="19"/>
  <c r="P1576" i="19"/>
  <c r="Q1576" i="19" s="1"/>
  <c r="O1576" i="19"/>
  <c r="M1576" i="19"/>
  <c r="N1576" i="19" s="1"/>
  <c r="W1575" i="19"/>
  <c r="U1575" i="19"/>
  <c r="T1575" i="19"/>
  <c r="P1575" i="19"/>
  <c r="R1575" i="19" s="1"/>
  <c r="O1575" i="19"/>
  <c r="M1575" i="19"/>
  <c r="N1575" i="19" s="1"/>
  <c r="W1574" i="19"/>
  <c r="U1574" i="19"/>
  <c r="T1574" i="19"/>
  <c r="P1574" i="19"/>
  <c r="R1574" i="19" s="1"/>
  <c r="O1574" i="19"/>
  <c r="M1574" i="19"/>
  <c r="N1574" i="19" s="1"/>
  <c r="W1573" i="19"/>
  <c r="U1573" i="19"/>
  <c r="T1573" i="19"/>
  <c r="P1573" i="19"/>
  <c r="R1573" i="19" s="1"/>
  <c r="O1573" i="19"/>
  <c r="M1573" i="19"/>
  <c r="N1573" i="19" s="1"/>
  <c r="W1572" i="19"/>
  <c r="U1572" i="19"/>
  <c r="T1572" i="19"/>
  <c r="P1572" i="19"/>
  <c r="Q1572" i="19" s="1"/>
  <c r="O1572" i="19"/>
  <c r="M1572" i="19"/>
  <c r="N1572" i="19" s="1"/>
  <c r="W1571" i="19"/>
  <c r="U1571" i="19"/>
  <c r="T1571" i="19"/>
  <c r="P1571" i="19"/>
  <c r="R1571" i="19" s="1"/>
  <c r="O1571" i="19"/>
  <c r="M1571" i="19"/>
  <c r="N1571" i="19" s="1"/>
  <c r="W1570" i="19"/>
  <c r="U1570" i="19"/>
  <c r="T1570" i="19"/>
  <c r="P1570" i="19"/>
  <c r="Q1570" i="19" s="1"/>
  <c r="O1570" i="19"/>
  <c r="M1570" i="19"/>
  <c r="N1570" i="19" s="1"/>
  <c r="W1569" i="19"/>
  <c r="U1569" i="19"/>
  <c r="T1569" i="19"/>
  <c r="P1569" i="19"/>
  <c r="O1569" i="19"/>
  <c r="M1569" i="19"/>
  <c r="N1569" i="19" s="1"/>
  <c r="W1568" i="19"/>
  <c r="U1568" i="19"/>
  <c r="T1568" i="19"/>
  <c r="P1568" i="19"/>
  <c r="O1568" i="19"/>
  <c r="M1568" i="19"/>
  <c r="N1568" i="19" s="1"/>
  <c r="W1567" i="19"/>
  <c r="U1567" i="19"/>
  <c r="T1567" i="19"/>
  <c r="P1567" i="19"/>
  <c r="O1567" i="19"/>
  <c r="M1567" i="19"/>
  <c r="N1567" i="19" s="1"/>
  <c r="W1566" i="19"/>
  <c r="U1566" i="19"/>
  <c r="T1566" i="19"/>
  <c r="P1566" i="19"/>
  <c r="O1566" i="19"/>
  <c r="M1566" i="19"/>
  <c r="N1566" i="19" s="1"/>
  <c r="W1565" i="19"/>
  <c r="U1565" i="19"/>
  <c r="T1565" i="19"/>
  <c r="P1565" i="19"/>
  <c r="Q1565" i="19" s="1"/>
  <c r="O1565" i="19"/>
  <c r="M1565" i="19"/>
  <c r="N1565" i="19" s="1"/>
  <c r="W1564" i="19"/>
  <c r="U1564" i="19"/>
  <c r="T1564" i="19"/>
  <c r="P1564" i="19"/>
  <c r="Q1564" i="19" s="1"/>
  <c r="O1564" i="19"/>
  <c r="M1564" i="19"/>
  <c r="N1564" i="19" s="1"/>
  <c r="W1563" i="19"/>
  <c r="U1563" i="19"/>
  <c r="T1563" i="19"/>
  <c r="Q1563" i="19"/>
  <c r="P1563" i="19"/>
  <c r="R1563" i="19" s="1"/>
  <c r="O1563" i="19"/>
  <c r="M1563" i="19"/>
  <c r="N1563" i="19" s="1"/>
  <c r="W1562" i="19"/>
  <c r="U1562" i="19"/>
  <c r="T1562" i="19"/>
  <c r="R1562" i="19"/>
  <c r="Q1562" i="19"/>
  <c r="P1562" i="19"/>
  <c r="O1562" i="19"/>
  <c r="M1562" i="19"/>
  <c r="N1562" i="19" s="1"/>
  <c r="W1561" i="19"/>
  <c r="U1561" i="19"/>
  <c r="T1561" i="19"/>
  <c r="R1561" i="19"/>
  <c r="Q1561" i="19"/>
  <c r="P1561" i="19"/>
  <c r="O1561" i="19"/>
  <c r="M1561" i="19"/>
  <c r="N1561" i="19" s="1"/>
  <c r="W1560" i="19"/>
  <c r="U1560" i="19"/>
  <c r="T1560" i="19"/>
  <c r="P1560" i="19"/>
  <c r="O1560" i="19"/>
  <c r="M1560" i="19"/>
  <c r="N1560" i="19" s="1"/>
  <c r="W1559" i="19"/>
  <c r="U1559" i="19"/>
  <c r="T1559" i="19"/>
  <c r="P1559" i="19"/>
  <c r="R1559" i="19" s="1"/>
  <c r="O1559" i="19"/>
  <c r="M1559" i="19"/>
  <c r="N1559" i="19" s="1"/>
  <c r="W1558" i="19"/>
  <c r="U1558" i="19"/>
  <c r="T1558" i="19"/>
  <c r="P1558" i="19"/>
  <c r="R1558" i="19" s="1"/>
  <c r="O1558" i="19"/>
  <c r="M1558" i="19"/>
  <c r="N1558" i="19" s="1"/>
  <c r="W1557" i="19"/>
  <c r="U1557" i="19"/>
  <c r="T1557" i="19"/>
  <c r="P1557" i="19"/>
  <c r="Q1557" i="19" s="1"/>
  <c r="O1557" i="19"/>
  <c r="N1557" i="19"/>
  <c r="M1557" i="19"/>
  <c r="W1556" i="19"/>
  <c r="U1556" i="19"/>
  <c r="T1556" i="19"/>
  <c r="P1556" i="19"/>
  <c r="O1556" i="19"/>
  <c r="M1556" i="19"/>
  <c r="N1556" i="19" s="1"/>
  <c r="W1555" i="19"/>
  <c r="U1555" i="19"/>
  <c r="T1555" i="19"/>
  <c r="P1555" i="19"/>
  <c r="O1555" i="19"/>
  <c r="M1555" i="19"/>
  <c r="N1555" i="19" s="1"/>
  <c r="W1554" i="19"/>
  <c r="U1554" i="19"/>
  <c r="T1554" i="19"/>
  <c r="P1554" i="19"/>
  <c r="Q1554" i="19" s="1"/>
  <c r="O1554" i="19"/>
  <c r="N1554" i="19"/>
  <c r="M1554" i="19"/>
  <c r="W1553" i="19"/>
  <c r="U1553" i="19"/>
  <c r="T1553" i="19"/>
  <c r="P1553" i="19"/>
  <c r="O1553" i="19"/>
  <c r="M1553" i="19"/>
  <c r="N1553" i="19" s="1"/>
  <c r="W1552" i="19"/>
  <c r="U1552" i="19"/>
  <c r="T1552" i="19"/>
  <c r="P1552" i="19"/>
  <c r="Q1552" i="19" s="1"/>
  <c r="O1552" i="19"/>
  <c r="M1552" i="19"/>
  <c r="N1552" i="19" s="1"/>
  <c r="W1551" i="19"/>
  <c r="U1551" i="19"/>
  <c r="T1551" i="19"/>
  <c r="P1551" i="19"/>
  <c r="R1551" i="19" s="1"/>
  <c r="O1551" i="19"/>
  <c r="M1551" i="19"/>
  <c r="N1551" i="19" s="1"/>
  <c r="W1550" i="19"/>
  <c r="U1550" i="19"/>
  <c r="T1550" i="19"/>
  <c r="P1550" i="19"/>
  <c r="O1550" i="19"/>
  <c r="M1550" i="19"/>
  <c r="N1550" i="19" s="1"/>
  <c r="W1549" i="19"/>
  <c r="U1549" i="19"/>
  <c r="T1549" i="19"/>
  <c r="P1549" i="19"/>
  <c r="O1549" i="19"/>
  <c r="M1549" i="19"/>
  <c r="N1549" i="19" s="1"/>
  <c r="W1548" i="19"/>
  <c r="U1548" i="19"/>
  <c r="T1548" i="19"/>
  <c r="P1548" i="19"/>
  <c r="Q1548" i="19" s="1"/>
  <c r="O1548" i="19"/>
  <c r="M1548" i="19"/>
  <c r="N1548" i="19" s="1"/>
  <c r="W1547" i="19"/>
  <c r="U1547" i="19"/>
  <c r="T1547" i="19"/>
  <c r="P1547" i="19"/>
  <c r="R1547" i="19" s="1"/>
  <c r="O1547" i="19"/>
  <c r="M1547" i="19"/>
  <c r="N1547" i="19" s="1"/>
  <c r="W1546" i="19"/>
  <c r="U1546" i="19"/>
  <c r="T1546" i="19"/>
  <c r="P1546" i="19"/>
  <c r="R1546" i="19" s="1"/>
  <c r="O1546" i="19"/>
  <c r="M1546" i="19"/>
  <c r="N1546" i="19" s="1"/>
  <c r="W1545" i="19"/>
  <c r="U1545" i="19"/>
  <c r="T1545" i="19"/>
  <c r="R1545" i="19"/>
  <c r="P1545" i="19"/>
  <c r="Q1545" i="19" s="1"/>
  <c r="O1545" i="19"/>
  <c r="M1545" i="19"/>
  <c r="N1545" i="19" s="1"/>
  <c r="W1544" i="19"/>
  <c r="U1544" i="19"/>
  <c r="T1544" i="19"/>
  <c r="R1544" i="19"/>
  <c r="P1544" i="19"/>
  <c r="Q1544" i="19" s="1"/>
  <c r="O1544" i="19"/>
  <c r="M1544" i="19"/>
  <c r="N1544" i="19" s="1"/>
  <c r="W1543" i="19"/>
  <c r="U1543" i="19"/>
  <c r="T1543" i="19"/>
  <c r="P1543" i="19"/>
  <c r="O1543" i="19"/>
  <c r="M1543" i="19"/>
  <c r="N1543" i="19" s="1"/>
  <c r="W1542" i="19"/>
  <c r="U1542" i="19"/>
  <c r="T1542" i="19"/>
  <c r="P1542" i="19"/>
  <c r="R1542" i="19" s="1"/>
  <c r="O1542" i="19"/>
  <c r="M1542" i="19"/>
  <c r="N1542" i="19" s="1"/>
  <c r="W1541" i="19"/>
  <c r="U1541" i="19"/>
  <c r="T1541" i="19"/>
  <c r="P1541" i="19"/>
  <c r="Q1541" i="19" s="1"/>
  <c r="O1541" i="19"/>
  <c r="M1541" i="19"/>
  <c r="N1541" i="19" s="1"/>
  <c r="W1540" i="19"/>
  <c r="U1540" i="19"/>
  <c r="T1540" i="19"/>
  <c r="P1540" i="19"/>
  <c r="O1540" i="19"/>
  <c r="M1540" i="19"/>
  <c r="N1540" i="19" s="1"/>
  <c r="W1539" i="19"/>
  <c r="U1539" i="19"/>
  <c r="T1539" i="19"/>
  <c r="P1539" i="19"/>
  <c r="O1539" i="19"/>
  <c r="M1539" i="19"/>
  <c r="N1539" i="19" s="1"/>
  <c r="W1538" i="19"/>
  <c r="U1538" i="19"/>
  <c r="T1538" i="19"/>
  <c r="P1538" i="19"/>
  <c r="Q1538" i="19" s="1"/>
  <c r="O1538" i="19"/>
  <c r="N1538" i="19"/>
  <c r="M1538" i="19"/>
  <c r="W1537" i="19"/>
  <c r="U1537" i="19"/>
  <c r="T1537" i="19"/>
  <c r="P1537" i="19"/>
  <c r="O1537" i="19"/>
  <c r="M1537" i="19"/>
  <c r="N1537" i="19" s="1"/>
  <c r="W1536" i="19"/>
  <c r="U1536" i="19"/>
  <c r="T1536" i="19"/>
  <c r="P1536" i="19"/>
  <c r="Q1536" i="19" s="1"/>
  <c r="O1536" i="19"/>
  <c r="M1536" i="19"/>
  <c r="N1536" i="19" s="1"/>
  <c r="W1535" i="19"/>
  <c r="U1535" i="19"/>
  <c r="T1535" i="19"/>
  <c r="P1535" i="19"/>
  <c r="R1535" i="19" s="1"/>
  <c r="O1535" i="19"/>
  <c r="M1535" i="19"/>
  <c r="N1535" i="19" s="1"/>
  <c r="W1534" i="19"/>
  <c r="U1534" i="19"/>
  <c r="T1534" i="19"/>
  <c r="Q1534" i="19"/>
  <c r="P1534" i="19"/>
  <c r="R1534" i="19" s="1"/>
  <c r="O1534" i="19"/>
  <c r="M1534" i="19"/>
  <c r="N1534" i="19" s="1"/>
  <c r="W1533" i="19"/>
  <c r="U1533" i="19"/>
  <c r="T1533" i="19"/>
  <c r="R1533" i="19"/>
  <c r="Q1533" i="19"/>
  <c r="P1533" i="19"/>
  <c r="O1533" i="19"/>
  <c r="M1533" i="19"/>
  <c r="N1533" i="19" s="1"/>
  <c r="W1532" i="19"/>
  <c r="U1532" i="19"/>
  <c r="T1532" i="19"/>
  <c r="P1532" i="19"/>
  <c r="Q1532" i="19" s="1"/>
  <c r="O1532" i="19"/>
  <c r="M1532" i="19"/>
  <c r="N1532" i="19" s="1"/>
  <c r="W1531" i="19"/>
  <c r="U1531" i="19"/>
  <c r="T1531" i="19"/>
  <c r="P1531" i="19"/>
  <c r="R1531" i="19" s="1"/>
  <c r="O1531" i="19"/>
  <c r="M1531" i="19"/>
  <c r="N1531" i="19" s="1"/>
  <c r="W1530" i="19"/>
  <c r="U1530" i="19"/>
  <c r="T1530" i="19"/>
  <c r="P1530" i="19"/>
  <c r="R1530" i="19" s="1"/>
  <c r="O1530" i="19"/>
  <c r="M1530" i="19"/>
  <c r="N1530" i="19" s="1"/>
  <c r="W1529" i="19"/>
  <c r="U1529" i="19"/>
  <c r="T1529" i="19"/>
  <c r="P1529" i="19"/>
  <c r="Q1529" i="19" s="1"/>
  <c r="O1529" i="19"/>
  <c r="M1529" i="19"/>
  <c r="N1529" i="19" s="1"/>
  <c r="W1528" i="19"/>
  <c r="U1528" i="19"/>
  <c r="T1528" i="19"/>
  <c r="P1528" i="19"/>
  <c r="Q1528" i="19" s="1"/>
  <c r="O1528" i="19"/>
  <c r="N1528" i="19"/>
  <c r="M1528" i="19"/>
  <c r="W1527" i="19"/>
  <c r="U1527" i="19"/>
  <c r="T1527" i="19"/>
  <c r="P1527" i="19"/>
  <c r="R1527" i="19" s="1"/>
  <c r="O1527" i="19"/>
  <c r="M1527" i="19"/>
  <c r="N1527" i="19" s="1"/>
  <c r="W1526" i="19"/>
  <c r="U1526" i="19"/>
  <c r="T1526" i="19"/>
  <c r="R1526" i="19"/>
  <c r="P1526" i="19"/>
  <c r="Q1526" i="19" s="1"/>
  <c r="O1526" i="19"/>
  <c r="M1526" i="19"/>
  <c r="N1526" i="19" s="1"/>
  <c r="W1525" i="19"/>
  <c r="U1525" i="19"/>
  <c r="T1525" i="19"/>
  <c r="P1525" i="19"/>
  <c r="O1525" i="19"/>
  <c r="M1525" i="19"/>
  <c r="N1525" i="19" s="1"/>
  <c r="W1524" i="19"/>
  <c r="U1524" i="19"/>
  <c r="T1524" i="19"/>
  <c r="P1524" i="19"/>
  <c r="Q1524" i="19" s="1"/>
  <c r="O1524" i="19"/>
  <c r="M1524" i="19"/>
  <c r="N1524" i="19" s="1"/>
  <c r="W1523" i="19"/>
  <c r="U1523" i="19"/>
  <c r="T1523" i="19"/>
  <c r="P1523" i="19"/>
  <c r="R1523" i="19" s="1"/>
  <c r="O1523" i="19"/>
  <c r="M1523" i="19"/>
  <c r="N1523" i="19" s="1"/>
  <c r="W1522" i="19"/>
  <c r="U1522" i="19"/>
  <c r="T1522" i="19"/>
  <c r="P1522" i="19"/>
  <c r="Q1522" i="19" s="1"/>
  <c r="O1522" i="19"/>
  <c r="N1522" i="19"/>
  <c r="M1522" i="19"/>
  <c r="W1521" i="19"/>
  <c r="U1521" i="19"/>
  <c r="T1521" i="19"/>
  <c r="P1521" i="19"/>
  <c r="O1521" i="19"/>
  <c r="M1521" i="19"/>
  <c r="N1521" i="19" s="1"/>
  <c r="W1520" i="19"/>
  <c r="U1520" i="19"/>
  <c r="T1520" i="19"/>
  <c r="P1520" i="19"/>
  <c r="Q1520" i="19" s="1"/>
  <c r="O1520" i="19"/>
  <c r="M1520" i="19"/>
  <c r="N1520" i="19" s="1"/>
  <c r="W1519" i="19"/>
  <c r="U1519" i="19"/>
  <c r="T1519" i="19"/>
  <c r="P1519" i="19"/>
  <c r="R1519" i="19" s="1"/>
  <c r="O1519" i="19"/>
  <c r="M1519" i="19"/>
  <c r="N1519" i="19" s="1"/>
  <c r="W1518" i="19"/>
  <c r="U1518" i="19"/>
  <c r="T1518" i="19"/>
  <c r="Q1518" i="19"/>
  <c r="P1518" i="19"/>
  <c r="R1518" i="19" s="1"/>
  <c r="O1518" i="19"/>
  <c r="M1518" i="19"/>
  <c r="N1518" i="19" s="1"/>
  <c r="W1517" i="19"/>
  <c r="U1517" i="19"/>
  <c r="T1517" i="19"/>
  <c r="Q1517" i="19"/>
  <c r="P1517" i="19"/>
  <c r="R1517" i="19" s="1"/>
  <c r="O1517" i="19"/>
  <c r="M1517" i="19"/>
  <c r="N1517" i="19" s="1"/>
  <c r="W1516" i="19"/>
  <c r="U1516" i="19"/>
  <c r="T1516" i="19"/>
  <c r="P1516" i="19"/>
  <c r="Q1516" i="19" s="1"/>
  <c r="O1516" i="19"/>
  <c r="M1516" i="19"/>
  <c r="N1516" i="19" s="1"/>
  <c r="W1515" i="19"/>
  <c r="U1515" i="19"/>
  <c r="T1515" i="19"/>
  <c r="P1515" i="19"/>
  <c r="R1515" i="19" s="1"/>
  <c r="O1515" i="19"/>
  <c r="M1515" i="19"/>
  <c r="N1515" i="19" s="1"/>
  <c r="W1514" i="19"/>
  <c r="U1514" i="19"/>
  <c r="T1514" i="19"/>
  <c r="P1514" i="19"/>
  <c r="R1514" i="19" s="1"/>
  <c r="O1514" i="19"/>
  <c r="N1514" i="19"/>
  <c r="M1514" i="19"/>
  <c r="W1513" i="19"/>
  <c r="U1513" i="19"/>
  <c r="T1513" i="19"/>
  <c r="P1513" i="19"/>
  <c r="Q1513" i="19" s="1"/>
  <c r="O1513" i="19"/>
  <c r="M1513" i="19"/>
  <c r="N1513" i="19" s="1"/>
  <c r="W1512" i="19"/>
  <c r="U1512" i="19"/>
  <c r="T1512" i="19"/>
  <c r="R1512" i="19"/>
  <c r="P1512" i="19"/>
  <c r="Q1512" i="19" s="1"/>
  <c r="O1512" i="19"/>
  <c r="M1512" i="19"/>
  <c r="N1512" i="19" s="1"/>
  <c r="W1511" i="19"/>
  <c r="U1511" i="19"/>
  <c r="T1511" i="19"/>
  <c r="P1511" i="19"/>
  <c r="O1511" i="19"/>
  <c r="M1511" i="19"/>
  <c r="N1511" i="19" s="1"/>
  <c r="W1510" i="19"/>
  <c r="U1510" i="19"/>
  <c r="T1510" i="19"/>
  <c r="P1510" i="19"/>
  <c r="O1510" i="19"/>
  <c r="M1510" i="19"/>
  <c r="N1510" i="19" s="1"/>
  <c r="W1509" i="19"/>
  <c r="U1509" i="19"/>
  <c r="T1509" i="19"/>
  <c r="P1509" i="19"/>
  <c r="O1509" i="19"/>
  <c r="M1509" i="19"/>
  <c r="N1509" i="19" s="1"/>
  <c r="W1508" i="19"/>
  <c r="U1508" i="19"/>
  <c r="T1508" i="19"/>
  <c r="P1508" i="19"/>
  <c r="Q1508" i="19" s="1"/>
  <c r="O1508" i="19"/>
  <c r="M1508" i="19"/>
  <c r="N1508" i="19" s="1"/>
  <c r="W1507" i="19"/>
  <c r="U1507" i="19"/>
  <c r="T1507" i="19"/>
  <c r="P1507" i="19"/>
  <c r="R1507" i="19" s="1"/>
  <c r="O1507" i="19"/>
  <c r="M1507" i="19"/>
  <c r="N1507" i="19" s="1"/>
  <c r="W1506" i="19"/>
  <c r="U1506" i="19"/>
  <c r="T1506" i="19"/>
  <c r="P1506" i="19"/>
  <c r="O1506" i="19"/>
  <c r="M1506" i="19"/>
  <c r="N1506" i="19" s="1"/>
  <c r="W1505" i="19"/>
  <c r="U1505" i="19"/>
  <c r="T1505" i="19"/>
  <c r="Q1505" i="19"/>
  <c r="P1505" i="19"/>
  <c r="R1505" i="19" s="1"/>
  <c r="O1505" i="19"/>
  <c r="M1505" i="19"/>
  <c r="N1505" i="19" s="1"/>
  <c r="W1504" i="19"/>
  <c r="U1504" i="19"/>
  <c r="T1504" i="19"/>
  <c r="P1504" i="19"/>
  <c r="O1504" i="19"/>
  <c r="N1504" i="19"/>
  <c r="M1504" i="19"/>
  <c r="W1503" i="19"/>
  <c r="U1503" i="19"/>
  <c r="T1503" i="19"/>
  <c r="P1503" i="19"/>
  <c r="O1503" i="19"/>
  <c r="M1503" i="19"/>
  <c r="N1503" i="19" s="1"/>
  <c r="W1502" i="19"/>
  <c r="U1502" i="19"/>
  <c r="T1502" i="19"/>
  <c r="Q1502" i="19"/>
  <c r="P1502" i="19"/>
  <c r="R1502" i="19" s="1"/>
  <c r="O1502" i="19"/>
  <c r="M1502" i="19"/>
  <c r="N1502" i="19" s="1"/>
  <c r="W1501" i="19"/>
  <c r="U1501" i="19"/>
  <c r="T1501" i="19"/>
  <c r="P1501" i="19"/>
  <c r="R1501" i="19" s="1"/>
  <c r="O1501" i="19"/>
  <c r="M1501" i="19"/>
  <c r="N1501" i="19" s="1"/>
  <c r="W1500" i="19"/>
  <c r="U1500" i="19"/>
  <c r="T1500" i="19"/>
  <c r="P1500" i="19"/>
  <c r="Q1500" i="19" s="1"/>
  <c r="O1500" i="19"/>
  <c r="M1500" i="19"/>
  <c r="N1500" i="19" s="1"/>
  <c r="W1499" i="19"/>
  <c r="U1499" i="19"/>
  <c r="T1499" i="19"/>
  <c r="P1499" i="19"/>
  <c r="R1499" i="19" s="1"/>
  <c r="O1499" i="19"/>
  <c r="M1499" i="19"/>
  <c r="N1499" i="19" s="1"/>
  <c r="W1498" i="19"/>
  <c r="U1498" i="19"/>
  <c r="T1498" i="19"/>
  <c r="P1498" i="19"/>
  <c r="R1498" i="19" s="1"/>
  <c r="O1498" i="19"/>
  <c r="M1498" i="19"/>
  <c r="N1498" i="19" s="1"/>
  <c r="W1497" i="19"/>
  <c r="U1497" i="19"/>
  <c r="T1497" i="19"/>
  <c r="P1497" i="19"/>
  <c r="O1497" i="19"/>
  <c r="M1497" i="19"/>
  <c r="N1497" i="19" s="1"/>
  <c r="W1496" i="19"/>
  <c r="U1496" i="19"/>
  <c r="T1496" i="19"/>
  <c r="P1496" i="19"/>
  <c r="Q1496" i="19" s="1"/>
  <c r="O1496" i="19"/>
  <c r="M1496" i="19"/>
  <c r="N1496" i="19" s="1"/>
  <c r="W1495" i="19"/>
  <c r="U1495" i="19"/>
  <c r="T1495" i="19"/>
  <c r="P1495" i="19"/>
  <c r="O1495" i="19"/>
  <c r="M1495" i="19"/>
  <c r="N1495" i="19" s="1"/>
  <c r="W1494" i="19"/>
  <c r="U1494" i="19"/>
  <c r="T1494" i="19"/>
  <c r="P1494" i="19"/>
  <c r="O1494" i="19"/>
  <c r="M1494" i="19"/>
  <c r="N1494" i="19" s="1"/>
  <c r="W1493" i="19"/>
  <c r="U1493" i="19"/>
  <c r="T1493" i="19"/>
  <c r="P1493" i="19"/>
  <c r="O1493" i="19"/>
  <c r="M1493" i="19"/>
  <c r="N1493" i="19" s="1"/>
  <c r="W1492" i="19"/>
  <c r="U1492" i="19"/>
  <c r="T1492" i="19"/>
  <c r="P1492" i="19"/>
  <c r="Q1492" i="19" s="1"/>
  <c r="O1492" i="19"/>
  <c r="M1492" i="19"/>
  <c r="N1492" i="19" s="1"/>
  <c r="W1491" i="19"/>
  <c r="U1491" i="19"/>
  <c r="T1491" i="19"/>
  <c r="P1491" i="19"/>
  <c r="R1491" i="19" s="1"/>
  <c r="O1491" i="19"/>
  <c r="M1491" i="19"/>
  <c r="N1491" i="19" s="1"/>
  <c r="W1490" i="19"/>
  <c r="U1490" i="19"/>
  <c r="T1490" i="19"/>
  <c r="P1490" i="19"/>
  <c r="O1490" i="19"/>
  <c r="M1490" i="19"/>
  <c r="N1490" i="19" s="1"/>
  <c r="W1489" i="19"/>
  <c r="U1489" i="19"/>
  <c r="T1489" i="19"/>
  <c r="P1489" i="19"/>
  <c r="O1489" i="19"/>
  <c r="M1489" i="19"/>
  <c r="N1489" i="19" s="1"/>
  <c r="W1488" i="19"/>
  <c r="U1488" i="19"/>
  <c r="T1488" i="19"/>
  <c r="P1488" i="19"/>
  <c r="O1488" i="19"/>
  <c r="M1488" i="19"/>
  <c r="N1488" i="19" s="1"/>
  <c r="W1487" i="19"/>
  <c r="U1487" i="19"/>
  <c r="T1487" i="19"/>
  <c r="P1487" i="19"/>
  <c r="O1487" i="19"/>
  <c r="M1487" i="19"/>
  <c r="N1487" i="19" s="1"/>
  <c r="W1486" i="19"/>
  <c r="U1486" i="19"/>
  <c r="T1486" i="19"/>
  <c r="P1486" i="19"/>
  <c r="O1486" i="19"/>
  <c r="M1486" i="19"/>
  <c r="N1486" i="19" s="1"/>
  <c r="W1485" i="19"/>
  <c r="U1485" i="19"/>
  <c r="T1485" i="19"/>
  <c r="P1485" i="19"/>
  <c r="O1485" i="19"/>
  <c r="M1485" i="19"/>
  <c r="N1485" i="19" s="1"/>
  <c r="W1484" i="19"/>
  <c r="U1484" i="19"/>
  <c r="T1484" i="19"/>
  <c r="P1484" i="19"/>
  <c r="Q1484" i="19" s="1"/>
  <c r="O1484" i="19"/>
  <c r="M1484" i="19"/>
  <c r="N1484" i="19" s="1"/>
  <c r="W1483" i="19"/>
  <c r="U1483" i="19"/>
  <c r="T1483" i="19"/>
  <c r="P1483" i="19"/>
  <c r="R1483" i="19" s="1"/>
  <c r="O1483" i="19"/>
  <c r="M1483" i="19"/>
  <c r="N1483" i="19" s="1"/>
  <c r="W1482" i="19"/>
  <c r="U1482" i="19"/>
  <c r="T1482" i="19"/>
  <c r="P1482" i="19"/>
  <c r="R1482" i="19" s="1"/>
  <c r="O1482" i="19"/>
  <c r="M1482" i="19"/>
  <c r="N1482" i="19" s="1"/>
  <c r="W1481" i="19"/>
  <c r="U1481" i="19"/>
  <c r="T1481" i="19"/>
  <c r="R1481" i="19"/>
  <c r="P1481" i="19"/>
  <c r="Q1481" i="19" s="1"/>
  <c r="O1481" i="19"/>
  <c r="M1481" i="19"/>
  <c r="N1481" i="19" s="1"/>
  <c r="W1480" i="19"/>
  <c r="U1480" i="19"/>
  <c r="T1480" i="19"/>
  <c r="P1480" i="19"/>
  <c r="O1480" i="19"/>
  <c r="M1480" i="19"/>
  <c r="N1480" i="19" s="1"/>
  <c r="W1479" i="19"/>
  <c r="U1479" i="19"/>
  <c r="T1479" i="19"/>
  <c r="P1479" i="19"/>
  <c r="R1479" i="19" s="1"/>
  <c r="O1479" i="19"/>
  <c r="M1479" i="19"/>
  <c r="N1479" i="19" s="1"/>
  <c r="W1478" i="19"/>
  <c r="U1478" i="19"/>
  <c r="T1478" i="19"/>
  <c r="P1478" i="19"/>
  <c r="O1478" i="19"/>
  <c r="M1478" i="19"/>
  <c r="N1478" i="19" s="1"/>
  <c r="W1477" i="19"/>
  <c r="U1477" i="19"/>
  <c r="T1477" i="19"/>
  <c r="P1477" i="19"/>
  <c r="Q1477" i="19" s="1"/>
  <c r="O1477" i="19"/>
  <c r="M1477" i="19"/>
  <c r="N1477" i="19" s="1"/>
  <c r="W1476" i="19"/>
  <c r="U1476" i="19"/>
  <c r="T1476" i="19"/>
  <c r="P1476" i="19"/>
  <c r="Q1476" i="19" s="1"/>
  <c r="O1476" i="19"/>
  <c r="M1476" i="19"/>
  <c r="N1476" i="19" s="1"/>
  <c r="W1475" i="19"/>
  <c r="U1475" i="19"/>
  <c r="T1475" i="19"/>
  <c r="P1475" i="19"/>
  <c r="R1475" i="19" s="1"/>
  <c r="O1475" i="19"/>
  <c r="M1475" i="19"/>
  <c r="N1475" i="19" s="1"/>
  <c r="W1474" i="19"/>
  <c r="U1474" i="19"/>
  <c r="T1474" i="19"/>
  <c r="P1474" i="19"/>
  <c r="O1474" i="19"/>
  <c r="M1474" i="19"/>
  <c r="N1474" i="19" s="1"/>
  <c r="W1473" i="19"/>
  <c r="U1473" i="19"/>
  <c r="T1473" i="19"/>
  <c r="P1473" i="19"/>
  <c r="O1473" i="19"/>
  <c r="M1473" i="19"/>
  <c r="N1473" i="19" s="1"/>
  <c r="W1472" i="19"/>
  <c r="U1472" i="19"/>
  <c r="T1472" i="19"/>
  <c r="P1472" i="19"/>
  <c r="O1472" i="19"/>
  <c r="M1472" i="19"/>
  <c r="N1472" i="19" s="1"/>
  <c r="W1471" i="19"/>
  <c r="U1471" i="19"/>
  <c r="T1471" i="19"/>
  <c r="P1471" i="19"/>
  <c r="O1471" i="19"/>
  <c r="M1471" i="19"/>
  <c r="N1471" i="19" s="1"/>
  <c r="W1470" i="19"/>
  <c r="U1470" i="19"/>
  <c r="T1470" i="19"/>
  <c r="P1470" i="19"/>
  <c r="R1470" i="19" s="1"/>
  <c r="O1470" i="19"/>
  <c r="M1470" i="19"/>
  <c r="N1470" i="19" s="1"/>
  <c r="W1469" i="19"/>
  <c r="U1469" i="19"/>
  <c r="T1469" i="19"/>
  <c r="P1469" i="19"/>
  <c r="R1469" i="19" s="1"/>
  <c r="O1469" i="19"/>
  <c r="M1469" i="19"/>
  <c r="N1469" i="19" s="1"/>
  <c r="W1468" i="19"/>
  <c r="U1468" i="19"/>
  <c r="T1468" i="19"/>
  <c r="P1468" i="19"/>
  <c r="Q1468" i="19" s="1"/>
  <c r="O1468" i="19"/>
  <c r="N1468" i="19"/>
  <c r="M1468" i="19"/>
  <c r="W1467" i="19"/>
  <c r="U1467" i="19"/>
  <c r="T1467" i="19"/>
  <c r="P1467" i="19"/>
  <c r="R1467" i="19" s="1"/>
  <c r="O1467" i="19"/>
  <c r="M1467" i="19"/>
  <c r="N1467" i="19" s="1"/>
  <c r="W1466" i="19"/>
  <c r="U1466" i="19"/>
  <c r="T1466" i="19"/>
  <c r="P1466" i="19"/>
  <c r="R1466" i="19" s="1"/>
  <c r="O1466" i="19"/>
  <c r="M1466" i="19"/>
  <c r="N1466" i="19" s="1"/>
  <c r="W1465" i="19"/>
  <c r="U1465" i="19"/>
  <c r="T1465" i="19"/>
  <c r="P1465" i="19"/>
  <c r="O1465" i="19"/>
  <c r="M1465" i="19"/>
  <c r="N1465" i="19" s="1"/>
  <c r="W1464" i="19"/>
  <c r="U1464" i="19"/>
  <c r="T1464" i="19"/>
  <c r="P1464" i="19"/>
  <c r="Q1464" i="19" s="1"/>
  <c r="O1464" i="19"/>
  <c r="N1464" i="19"/>
  <c r="M1464" i="19"/>
  <c r="W1463" i="19"/>
  <c r="U1463" i="19"/>
  <c r="T1463" i="19"/>
  <c r="P1463" i="19"/>
  <c r="R1463" i="19" s="1"/>
  <c r="O1463" i="19"/>
  <c r="M1463" i="19"/>
  <c r="N1463" i="19" s="1"/>
  <c r="W1462" i="19"/>
  <c r="U1462" i="19"/>
  <c r="T1462" i="19"/>
  <c r="P1462" i="19"/>
  <c r="R1462" i="19" s="1"/>
  <c r="O1462" i="19"/>
  <c r="M1462" i="19"/>
  <c r="N1462" i="19" s="1"/>
  <c r="W1461" i="19"/>
  <c r="U1461" i="19"/>
  <c r="T1461" i="19"/>
  <c r="P1461" i="19"/>
  <c r="R1461" i="19" s="1"/>
  <c r="O1461" i="19"/>
  <c r="N1461" i="19"/>
  <c r="M1461" i="19"/>
  <c r="W1460" i="19"/>
  <c r="U1460" i="19"/>
  <c r="T1460" i="19"/>
  <c r="P1460" i="19"/>
  <c r="Q1460" i="19" s="1"/>
  <c r="O1460" i="19"/>
  <c r="M1460" i="19"/>
  <c r="N1460" i="19" s="1"/>
  <c r="W1459" i="19"/>
  <c r="U1459" i="19"/>
  <c r="T1459" i="19"/>
  <c r="P1459" i="19"/>
  <c r="R1459" i="19" s="1"/>
  <c r="O1459" i="19"/>
  <c r="M1459" i="19"/>
  <c r="N1459" i="19" s="1"/>
  <c r="W1458" i="19"/>
  <c r="U1458" i="19"/>
  <c r="T1458" i="19"/>
  <c r="P1458" i="19"/>
  <c r="O1458" i="19"/>
  <c r="M1458" i="19"/>
  <c r="N1458" i="19" s="1"/>
  <c r="W1457" i="19"/>
  <c r="U1457" i="19"/>
  <c r="T1457" i="19"/>
  <c r="P1457" i="19"/>
  <c r="R1457" i="19" s="1"/>
  <c r="O1457" i="19"/>
  <c r="M1457" i="19"/>
  <c r="N1457" i="19" s="1"/>
  <c r="W1456" i="19"/>
  <c r="U1456" i="19"/>
  <c r="T1456" i="19"/>
  <c r="P1456" i="19"/>
  <c r="O1456" i="19"/>
  <c r="M1456" i="19"/>
  <c r="N1456" i="19" s="1"/>
  <c r="W1455" i="19"/>
  <c r="U1455" i="19"/>
  <c r="T1455" i="19"/>
  <c r="P1455" i="19"/>
  <c r="O1455" i="19"/>
  <c r="M1455" i="19"/>
  <c r="N1455" i="19" s="1"/>
  <c r="W1454" i="19"/>
  <c r="U1454" i="19"/>
  <c r="T1454" i="19"/>
  <c r="P1454" i="19"/>
  <c r="O1454" i="19"/>
  <c r="M1454" i="19"/>
  <c r="N1454" i="19" s="1"/>
  <c r="W1453" i="19"/>
  <c r="U1453" i="19"/>
  <c r="T1453" i="19"/>
  <c r="P1453" i="19"/>
  <c r="O1453" i="19"/>
  <c r="M1453" i="19"/>
  <c r="N1453" i="19" s="1"/>
  <c r="W1452" i="19"/>
  <c r="U1452" i="19"/>
  <c r="T1452" i="19"/>
  <c r="P1452" i="19"/>
  <c r="Q1452" i="19" s="1"/>
  <c r="O1452" i="19"/>
  <c r="N1452" i="19"/>
  <c r="M1452" i="19"/>
  <c r="W1451" i="19"/>
  <c r="U1451" i="19"/>
  <c r="T1451" i="19"/>
  <c r="P1451" i="19"/>
  <c r="R1451" i="19" s="1"/>
  <c r="O1451" i="19"/>
  <c r="M1451" i="19"/>
  <c r="N1451" i="19" s="1"/>
  <c r="W1450" i="19"/>
  <c r="U1450" i="19"/>
  <c r="T1450" i="19"/>
  <c r="P1450" i="19"/>
  <c r="R1450" i="19" s="1"/>
  <c r="O1450" i="19"/>
  <c r="M1450" i="19"/>
  <c r="N1450" i="19" s="1"/>
  <c r="W1449" i="19"/>
  <c r="U1449" i="19"/>
  <c r="T1449" i="19"/>
  <c r="P1449" i="19"/>
  <c r="O1449" i="19"/>
  <c r="M1449" i="19"/>
  <c r="N1449" i="19" s="1"/>
  <c r="W1448" i="19"/>
  <c r="U1448" i="19"/>
  <c r="T1448" i="19"/>
  <c r="P1448" i="19"/>
  <c r="O1448" i="19"/>
  <c r="M1448" i="19"/>
  <c r="N1448" i="19" s="1"/>
  <c r="W1447" i="19"/>
  <c r="U1447" i="19"/>
  <c r="T1447" i="19"/>
  <c r="P1447" i="19"/>
  <c r="O1447" i="19"/>
  <c r="M1447" i="19"/>
  <c r="N1447" i="19" s="1"/>
  <c r="W1446" i="19"/>
  <c r="U1446" i="19"/>
  <c r="T1446" i="19"/>
  <c r="P1446" i="19"/>
  <c r="O1446" i="19"/>
  <c r="M1446" i="19"/>
  <c r="N1446" i="19" s="1"/>
  <c r="W1445" i="19"/>
  <c r="U1445" i="19"/>
  <c r="T1445" i="19"/>
  <c r="P1445" i="19"/>
  <c r="O1445" i="19"/>
  <c r="M1445" i="19"/>
  <c r="N1445" i="19" s="1"/>
  <c r="W1444" i="19"/>
  <c r="U1444" i="19"/>
  <c r="T1444" i="19"/>
  <c r="P1444" i="19"/>
  <c r="Q1444" i="19" s="1"/>
  <c r="O1444" i="19"/>
  <c r="N1444" i="19"/>
  <c r="M1444" i="19"/>
  <c r="W1443" i="19"/>
  <c r="U1443" i="19"/>
  <c r="T1443" i="19"/>
  <c r="P1443" i="19"/>
  <c r="R1443" i="19" s="1"/>
  <c r="O1443" i="19"/>
  <c r="M1443" i="19"/>
  <c r="N1443" i="19" s="1"/>
  <c r="W1442" i="19"/>
  <c r="U1442" i="19"/>
  <c r="T1442" i="19"/>
  <c r="P1442" i="19"/>
  <c r="O1442" i="19"/>
  <c r="M1442" i="19"/>
  <c r="N1442" i="19" s="1"/>
  <c r="W1441" i="19"/>
  <c r="U1441" i="19"/>
  <c r="T1441" i="19"/>
  <c r="P1441" i="19"/>
  <c r="Q1441" i="19" s="1"/>
  <c r="O1441" i="19"/>
  <c r="M1441" i="19"/>
  <c r="N1441" i="19" s="1"/>
  <c r="W1440" i="19"/>
  <c r="U1440" i="19"/>
  <c r="T1440" i="19"/>
  <c r="R1440" i="19"/>
  <c r="P1440" i="19"/>
  <c r="Q1440" i="19" s="1"/>
  <c r="O1440" i="19"/>
  <c r="M1440" i="19"/>
  <c r="N1440" i="19" s="1"/>
  <c r="W1439" i="19"/>
  <c r="U1439" i="19"/>
  <c r="T1439" i="19"/>
  <c r="P1439" i="19"/>
  <c r="R1439" i="19" s="1"/>
  <c r="O1439" i="19"/>
  <c r="M1439" i="19"/>
  <c r="N1439" i="19" s="1"/>
  <c r="W1438" i="19"/>
  <c r="U1438" i="19"/>
  <c r="T1438" i="19"/>
  <c r="P1438" i="19"/>
  <c r="O1438" i="19"/>
  <c r="M1438" i="19"/>
  <c r="N1438" i="19" s="1"/>
  <c r="W1437" i="19"/>
  <c r="U1437" i="19"/>
  <c r="T1437" i="19"/>
  <c r="P1437" i="19"/>
  <c r="O1437" i="19"/>
  <c r="M1437" i="19"/>
  <c r="N1437" i="19" s="1"/>
  <c r="W1436" i="19"/>
  <c r="U1436" i="19"/>
  <c r="T1436" i="19"/>
  <c r="P1436" i="19"/>
  <c r="Q1436" i="19" s="1"/>
  <c r="O1436" i="19"/>
  <c r="M1436" i="19"/>
  <c r="N1436" i="19" s="1"/>
  <c r="W1435" i="19"/>
  <c r="U1435" i="19"/>
  <c r="T1435" i="19"/>
  <c r="P1435" i="19"/>
  <c r="R1435" i="19" s="1"/>
  <c r="O1435" i="19"/>
  <c r="M1435" i="19"/>
  <c r="N1435" i="19" s="1"/>
  <c r="W1434" i="19"/>
  <c r="U1434" i="19"/>
  <c r="T1434" i="19"/>
  <c r="P1434" i="19"/>
  <c r="R1434" i="19" s="1"/>
  <c r="O1434" i="19"/>
  <c r="M1434" i="19"/>
  <c r="N1434" i="19" s="1"/>
  <c r="W1433" i="19"/>
  <c r="U1433" i="19"/>
  <c r="T1433" i="19"/>
  <c r="P1433" i="19"/>
  <c r="R1433" i="19" s="1"/>
  <c r="O1433" i="19"/>
  <c r="M1433" i="19"/>
  <c r="N1433" i="19" s="1"/>
  <c r="W1432" i="19"/>
  <c r="U1432" i="19"/>
  <c r="T1432" i="19"/>
  <c r="P1432" i="19"/>
  <c r="O1432" i="19"/>
  <c r="M1432" i="19"/>
  <c r="N1432" i="19" s="1"/>
  <c r="W1431" i="19"/>
  <c r="U1431" i="19"/>
  <c r="T1431" i="19"/>
  <c r="P1431" i="19"/>
  <c r="O1431" i="19"/>
  <c r="M1431" i="19"/>
  <c r="N1431" i="19" s="1"/>
  <c r="W1430" i="19"/>
  <c r="U1430" i="19"/>
  <c r="T1430" i="19"/>
  <c r="P1430" i="19"/>
  <c r="O1430" i="19"/>
  <c r="M1430" i="19"/>
  <c r="N1430" i="19" s="1"/>
  <c r="W1429" i="19"/>
  <c r="U1429" i="19"/>
  <c r="T1429" i="19"/>
  <c r="P1429" i="19"/>
  <c r="O1429" i="19"/>
  <c r="M1429" i="19"/>
  <c r="N1429" i="19" s="1"/>
  <c r="W1428" i="19"/>
  <c r="U1428" i="19"/>
  <c r="T1428" i="19"/>
  <c r="P1428" i="19"/>
  <c r="Q1428" i="19" s="1"/>
  <c r="O1428" i="19"/>
  <c r="N1428" i="19"/>
  <c r="M1428" i="19"/>
  <c r="W1427" i="19"/>
  <c r="U1427" i="19"/>
  <c r="T1427" i="19"/>
  <c r="P1427" i="19"/>
  <c r="R1427" i="19" s="1"/>
  <c r="O1427" i="19"/>
  <c r="M1427" i="19"/>
  <c r="N1427" i="19" s="1"/>
  <c r="W1426" i="19"/>
  <c r="U1426" i="19"/>
  <c r="T1426" i="19"/>
  <c r="P1426" i="19"/>
  <c r="Q1426" i="19" s="1"/>
  <c r="O1426" i="19"/>
  <c r="M1426" i="19"/>
  <c r="N1426" i="19" s="1"/>
  <c r="W1425" i="19"/>
  <c r="U1425" i="19"/>
  <c r="T1425" i="19"/>
  <c r="R1425" i="19"/>
  <c r="P1425" i="19"/>
  <c r="Q1425" i="19" s="1"/>
  <c r="O1425" i="19"/>
  <c r="M1425" i="19"/>
  <c r="N1425" i="19" s="1"/>
  <c r="W1424" i="19"/>
  <c r="U1424" i="19"/>
  <c r="T1424" i="19"/>
  <c r="R1424" i="19"/>
  <c r="P1424" i="19"/>
  <c r="Q1424" i="19" s="1"/>
  <c r="O1424" i="19"/>
  <c r="M1424" i="19"/>
  <c r="N1424" i="19" s="1"/>
  <c r="W1423" i="19"/>
  <c r="U1423" i="19"/>
  <c r="T1423" i="19"/>
  <c r="P1423" i="19"/>
  <c r="R1423" i="19" s="1"/>
  <c r="O1423" i="19"/>
  <c r="M1423" i="19"/>
  <c r="N1423" i="19" s="1"/>
  <c r="W1422" i="19"/>
  <c r="U1422" i="19"/>
  <c r="T1422" i="19"/>
  <c r="P1422" i="19"/>
  <c r="O1422" i="19"/>
  <c r="M1422" i="19"/>
  <c r="N1422" i="19" s="1"/>
  <c r="W1421" i="19"/>
  <c r="U1421" i="19"/>
  <c r="T1421" i="19"/>
  <c r="P1421" i="19"/>
  <c r="O1421" i="19"/>
  <c r="M1421" i="19"/>
  <c r="N1421" i="19" s="1"/>
  <c r="W1420" i="19"/>
  <c r="U1420" i="19"/>
  <c r="T1420" i="19"/>
  <c r="P1420" i="19"/>
  <c r="Q1420" i="19" s="1"/>
  <c r="O1420" i="19"/>
  <c r="M1420" i="19"/>
  <c r="N1420" i="19" s="1"/>
  <c r="W1419" i="19"/>
  <c r="U1419" i="19"/>
  <c r="T1419" i="19"/>
  <c r="P1419" i="19"/>
  <c r="R1419" i="19" s="1"/>
  <c r="O1419" i="19"/>
  <c r="M1419" i="19"/>
  <c r="N1419" i="19" s="1"/>
  <c r="W1418" i="19"/>
  <c r="U1418" i="19"/>
  <c r="T1418" i="19"/>
  <c r="P1418" i="19"/>
  <c r="R1418" i="19" s="1"/>
  <c r="O1418" i="19"/>
  <c r="M1418" i="19"/>
  <c r="N1418" i="19" s="1"/>
  <c r="W1417" i="19"/>
  <c r="U1417" i="19"/>
  <c r="T1417" i="19"/>
  <c r="P1417" i="19"/>
  <c r="R1417" i="19" s="1"/>
  <c r="O1417" i="19"/>
  <c r="M1417" i="19"/>
  <c r="N1417" i="19" s="1"/>
  <c r="W1416" i="19"/>
  <c r="U1416" i="19"/>
  <c r="T1416" i="19"/>
  <c r="P1416" i="19"/>
  <c r="O1416" i="19"/>
  <c r="M1416" i="19"/>
  <c r="N1416" i="19" s="1"/>
  <c r="W1415" i="19"/>
  <c r="U1415" i="19"/>
  <c r="T1415" i="19"/>
  <c r="P1415" i="19"/>
  <c r="O1415" i="19"/>
  <c r="M1415" i="19"/>
  <c r="N1415" i="19" s="1"/>
  <c r="W1414" i="19"/>
  <c r="U1414" i="19"/>
  <c r="T1414" i="19"/>
  <c r="P1414" i="19"/>
  <c r="O1414" i="19"/>
  <c r="M1414" i="19"/>
  <c r="N1414" i="19" s="1"/>
  <c r="W1413" i="19"/>
  <c r="U1413" i="19"/>
  <c r="T1413" i="19"/>
  <c r="P1413" i="19"/>
  <c r="O1413" i="19"/>
  <c r="M1413" i="19"/>
  <c r="N1413" i="19" s="1"/>
  <c r="W1412" i="19"/>
  <c r="U1412" i="19"/>
  <c r="T1412" i="19"/>
  <c r="P1412" i="19"/>
  <c r="Q1412" i="19" s="1"/>
  <c r="O1412" i="19"/>
  <c r="N1412" i="19"/>
  <c r="M1412" i="19"/>
  <c r="W1411" i="19"/>
  <c r="U1411" i="19"/>
  <c r="T1411" i="19"/>
  <c r="P1411" i="19"/>
  <c r="R1411" i="19" s="1"/>
  <c r="O1411" i="19"/>
  <c r="M1411" i="19"/>
  <c r="N1411" i="19" s="1"/>
  <c r="W1410" i="19"/>
  <c r="U1410" i="19"/>
  <c r="T1410" i="19"/>
  <c r="P1410" i="19"/>
  <c r="Q1410" i="19" s="1"/>
  <c r="O1410" i="19"/>
  <c r="M1410" i="19"/>
  <c r="N1410" i="19" s="1"/>
  <c r="W1409" i="19"/>
  <c r="U1409" i="19"/>
  <c r="T1409" i="19"/>
  <c r="R1409" i="19"/>
  <c r="P1409" i="19"/>
  <c r="Q1409" i="19" s="1"/>
  <c r="O1409" i="19"/>
  <c r="M1409" i="19"/>
  <c r="N1409" i="19" s="1"/>
  <c r="W1408" i="19"/>
  <c r="U1408" i="19"/>
  <c r="T1408" i="19"/>
  <c r="R1408" i="19"/>
  <c r="P1408" i="19"/>
  <c r="Q1408" i="19" s="1"/>
  <c r="O1408" i="19"/>
  <c r="M1408" i="19"/>
  <c r="N1408" i="19" s="1"/>
  <c r="W1407" i="19"/>
  <c r="U1407" i="19"/>
  <c r="T1407" i="19"/>
  <c r="P1407" i="19"/>
  <c r="R1407" i="19" s="1"/>
  <c r="O1407" i="19"/>
  <c r="M1407" i="19"/>
  <c r="N1407" i="19" s="1"/>
  <c r="W1406" i="19"/>
  <c r="U1406" i="19"/>
  <c r="T1406" i="19"/>
  <c r="P1406" i="19"/>
  <c r="O1406" i="19"/>
  <c r="M1406" i="19"/>
  <c r="N1406" i="19" s="1"/>
  <c r="W1405" i="19"/>
  <c r="U1405" i="19"/>
  <c r="T1405" i="19"/>
  <c r="P1405" i="19"/>
  <c r="O1405" i="19"/>
  <c r="M1405" i="19"/>
  <c r="N1405" i="19" s="1"/>
  <c r="W1404" i="19"/>
  <c r="U1404" i="19"/>
  <c r="T1404" i="19"/>
  <c r="P1404" i="19"/>
  <c r="Q1404" i="19" s="1"/>
  <c r="O1404" i="19"/>
  <c r="M1404" i="19"/>
  <c r="N1404" i="19" s="1"/>
  <c r="W1403" i="19"/>
  <c r="U1403" i="19"/>
  <c r="T1403" i="19"/>
  <c r="P1403" i="19"/>
  <c r="R1403" i="19" s="1"/>
  <c r="O1403" i="19"/>
  <c r="M1403" i="19"/>
  <c r="N1403" i="19" s="1"/>
  <c r="W1402" i="19"/>
  <c r="U1402" i="19"/>
  <c r="T1402" i="19"/>
  <c r="P1402" i="19"/>
  <c r="R1402" i="19" s="1"/>
  <c r="O1402" i="19"/>
  <c r="M1402" i="19"/>
  <c r="N1402" i="19" s="1"/>
  <c r="W1401" i="19"/>
  <c r="U1401" i="19"/>
  <c r="T1401" i="19"/>
  <c r="P1401" i="19"/>
  <c r="R1401" i="19" s="1"/>
  <c r="O1401" i="19"/>
  <c r="M1401" i="19"/>
  <c r="N1401" i="19" s="1"/>
  <c r="W1400" i="19"/>
  <c r="U1400" i="19"/>
  <c r="T1400" i="19"/>
  <c r="P1400" i="19"/>
  <c r="O1400" i="19"/>
  <c r="M1400" i="19"/>
  <c r="N1400" i="19" s="1"/>
  <c r="W1399" i="19"/>
  <c r="U1399" i="19"/>
  <c r="T1399" i="19"/>
  <c r="P1399" i="19"/>
  <c r="O1399" i="19"/>
  <c r="M1399" i="19"/>
  <c r="N1399" i="19" s="1"/>
  <c r="W1398" i="19"/>
  <c r="U1398" i="19"/>
  <c r="T1398" i="19"/>
  <c r="P1398" i="19"/>
  <c r="O1398" i="19"/>
  <c r="M1398" i="19"/>
  <c r="N1398" i="19" s="1"/>
  <c r="W1397" i="19"/>
  <c r="U1397" i="19"/>
  <c r="T1397" i="19"/>
  <c r="P1397" i="19"/>
  <c r="O1397" i="19"/>
  <c r="M1397" i="19"/>
  <c r="N1397" i="19" s="1"/>
  <c r="W1396" i="19"/>
  <c r="U1396" i="19"/>
  <c r="T1396" i="19"/>
  <c r="P1396" i="19"/>
  <c r="Q1396" i="19" s="1"/>
  <c r="O1396" i="19"/>
  <c r="N1396" i="19"/>
  <c r="M1396" i="19"/>
  <c r="W1395" i="19"/>
  <c r="U1395" i="19"/>
  <c r="T1395" i="19"/>
  <c r="P1395" i="19"/>
  <c r="R1395" i="19" s="1"/>
  <c r="O1395" i="19"/>
  <c r="M1395" i="19"/>
  <c r="N1395" i="19" s="1"/>
  <c r="W1394" i="19"/>
  <c r="U1394" i="19"/>
  <c r="T1394" i="19"/>
  <c r="P1394" i="19"/>
  <c r="Q1394" i="19" s="1"/>
  <c r="O1394" i="19"/>
  <c r="M1394" i="19"/>
  <c r="N1394" i="19" s="1"/>
  <c r="W1393" i="19"/>
  <c r="U1393" i="19"/>
  <c r="T1393" i="19"/>
  <c r="R1393" i="19"/>
  <c r="P1393" i="19"/>
  <c r="Q1393" i="19" s="1"/>
  <c r="O1393" i="19"/>
  <c r="M1393" i="19"/>
  <c r="N1393" i="19" s="1"/>
  <c r="W1392" i="19"/>
  <c r="U1392" i="19"/>
  <c r="T1392" i="19"/>
  <c r="R1392" i="19"/>
  <c r="P1392" i="19"/>
  <c r="Q1392" i="19" s="1"/>
  <c r="O1392" i="19"/>
  <c r="M1392" i="19"/>
  <c r="N1392" i="19" s="1"/>
  <c r="W1391" i="19"/>
  <c r="U1391" i="19"/>
  <c r="T1391" i="19"/>
  <c r="P1391" i="19"/>
  <c r="R1391" i="19" s="1"/>
  <c r="O1391" i="19"/>
  <c r="M1391" i="19"/>
  <c r="N1391" i="19" s="1"/>
  <c r="W1390" i="19"/>
  <c r="U1390" i="19"/>
  <c r="T1390" i="19"/>
  <c r="P1390" i="19"/>
  <c r="O1390" i="19"/>
  <c r="M1390" i="19"/>
  <c r="N1390" i="19" s="1"/>
  <c r="W1389" i="19"/>
  <c r="U1389" i="19"/>
  <c r="T1389" i="19"/>
  <c r="P1389" i="19"/>
  <c r="O1389" i="19"/>
  <c r="M1389" i="19"/>
  <c r="N1389" i="19" s="1"/>
  <c r="W1388" i="19"/>
  <c r="U1388" i="19"/>
  <c r="T1388" i="19"/>
  <c r="P1388" i="19"/>
  <c r="Q1388" i="19" s="1"/>
  <c r="O1388" i="19"/>
  <c r="M1388" i="19"/>
  <c r="N1388" i="19" s="1"/>
  <c r="W1387" i="19"/>
  <c r="U1387" i="19"/>
  <c r="T1387" i="19"/>
  <c r="P1387" i="19"/>
  <c r="R1387" i="19" s="1"/>
  <c r="O1387" i="19"/>
  <c r="M1387" i="19"/>
  <c r="N1387" i="19" s="1"/>
  <c r="W1386" i="19"/>
  <c r="U1386" i="19"/>
  <c r="T1386" i="19"/>
  <c r="P1386" i="19"/>
  <c r="R1386" i="19" s="1"/>
  <c r="O1386" i="19"/>
  <c r="M1386" i="19"/>
  <c r="N1386" i="19" s="1"/>
  <c r="W1385" i="19"/>
  <c r="U1385" i="19"/>
  <c r="T1385" i="19"/>
  <c r="P1385" i="19"/>
  <c r="R1385" i="19" s="1"/>
  <c r="O1385" i="19"/>
  <c r="M1385" i="19"/>
  <c r="N1385" i="19" s="1"/>
  <c r="W1384" i="19"/>
  <c r="U1384" i="19"/>
  <c r="T1384" i="19"/>
  <c r="P1384" i="19"/>
  <c r="O1384" i="19"/>
  <c r="M1384" i="19"/>
  <c r="N1384" i="19" s="1"/>
  <c r="W1383" i="19"/>
  <c r="U1383" i="19"/>
  <c r="T1383" i="19"/>
  <c r="P1383" i="19"/>
  <c r="O1383" i="19"/>
  <c r="M1383" i="19"/>
  <c r="N1383" i="19" s="1"/>
  <c r="W1382" i="19"/>
  <c r="U1382" i="19"/>
  <c r="T1382" i="19"/>
  <c r="P1382" i="19"/>
  <c r="O1382" i="19"/>
  <c r="M1382" i="19"/>
  <c r="N1382" i="19" s="1"/>
  <c r="W1381" i="19"/>
  <c r="U1381" i="19"/>
  <c r="T1381" i="19"/>
  <c r="P1381" i="19"/>
  <c r="O1381" i="19"/>
  <c r="M1381" i="19"/>
  <c r="N1381" i="19" s="1"/>
  <c r="W1380" i="19"/>
  <c r="U1380" i="19"/>
  <c r="T1380" i="19"/>
  <c r="P1380" i="19"/>
  <c r="Q1380" i="19" s="1"/>
  <c r="O1380" i="19"/>
  <c r="N1380" i="19"/>
  <c r="M1380" i="19"/>
  <c r="W1379" i="19"/>
  <c r="U1379" i="19"/>
  <c r="T1379" i="19"/>
  <c r="P1379" i="19"/>
  <c r="R1379" i="19" s="1"/>
  <c r="O1379" i="19"/>
  <c r="M1379" i="19"/>
  <c r="N1379" i="19" s="1"/>
  <c r="W1378" i="19"/>
  <c r="U1378" i="19"/>
  <c r="T1378" i="19"/>
  <c r="P1378" i="19"/>
  <c r="Q1378" i="19" s="1"/>
  <c r="O1378" i="19"/>
  <c r="M1378" i="19"/>
  <c r="N1378" i="19" s="1"/>
  <c r="W1377" i="19"/>
  <c r="U1377" i="19"/>
  <c r="T1377" i="19"/>
  <c r="R1377" i="19"/>
  <c r="P1377" i="19"/>
  <c r="Q1377" i="19" s="1"/>
  <c r="O1377" i="19"/>
  <c r="M1377" i="19"/>
  <c r="N1377" i="19" s="1"/>
  <c r="W1376" i="19"/>
  <c r="U1376" i="19"/>
  <c r="T1376" i="19"/>
  <c r="P1376" i="19"/>
  <c r="Q1376" i="19" s="1"/>
  <c r="O1376" i="19"/>
  <c r="M1376" i="19"/>
  <c r="N1376" i="19" s="1"/>
  <c r="W1375" i="19"/>
  <c r="U1375" i="19"/>
  <c r="T1375" i="19"/>
  <c r="P1375" i="19"/>
  <c r="O1375" i="19"/>
  <c r="M1375" i="19"/>
  <c r="N1375" i="19" s="1"/>
  <c r="W1374" i="19"/>
  <c r="U1374" i="19"/>
  <c r="T1374" i="19"/>
  <c r="P1374" i="19"/>
  <c r="O1374" i="19"/>
  <c r="M1374" i="19"/>
  <c r="N1374" i="19" s="1"/>
  <c r="W1373" i="19"/>
  <c r="U1373" i="19"/>
  <c r="T1373" i="19"/>
  <c r="P1373" i="19"/>
  <c r="O1373" i="19"/>
  <c r="M1373" i="19"/>
  <c r="N1373" i="19" s="1"/>
  <c r="W1372" i="19"/>
  <c r="U1372" i="19"/>
  <c r="T1372" i="19"/>
  <c r="P1372" i="19"/>
  <c r="Q1372" i="19" s="1"/>
  <c r="O1372" i="19"/>
  <c r="M1372" i="19"/>
  <c r="N1372" i="19" s="1"/>
  <c r="W1371" i="19"/>
  <c r="U1371" i="19"/>
  <c r="T1371" i="19"/>
  <c r="P1371" i="19"/>
  <c r="R1371" i="19" s="1"/>
  <c r="O1371" i="19"/>
  <c r="M1371" i="19"/>
  <c r="N1371" i="19" s="1"/>
  <c r="W1370" i="19"/>
  <c r="U1370" i="19"/>
  <c r="T1370" i="19"/>
  <c r="P1370" i="19"/>
  <c r="R1370" i="19" s="1"/>
  <c r="O1370" i="19"/>
  <c r="M1370" i="19"/>
  <c r="N1370" i="19" s="1"/>
  <c r="W1369" i="19"/>
  <c r="U1369" i="19"/>
  <c r="T1369" i="19"/>
  <c r="P1369" i="19"/>
  <c r="R1369" i="19" s="1"/>
  <c r="O1369" i="19"/>
  <c r="M1369" i="19"/>
  <c r="N1369" i="19" s="1"/>
  <c r="W1368" i="19"/>
  <c r="U1368" i="19"/>
  <c r="T1368" i="19"/>
  <c r="P1368" i="19"/>
  <c r="O1368" i="19"/>
  <c r="M1368" i="19"/>
  <c r="N1368" i="19" s="1"/>
  <c r="W1367" i="19"/>
  <c r="U1367" i="19"/>
  <c r="T1367" i="19"/>
  <c r="P1367" i="19"/>
  <c r="O1367" i="19"/>
  <c r="M1367" i="19"/>
  <c r="N1367" i="19" s="1"/>
  <c r="W1366" i="19"/>
  <c r="U1366" i="19"/>
  <c r="T1366" i="19"/>
  <c r="P1366" i="19"/>
  <c r="O1366" i="19"/>
  <c r="M1366" i="19"/>
  <c r="N1366" i="19" s="1"/>
  <c r="W1365" i="19"/>
  <c r="U1365" i="19"/>
  <c r="T1365" i="19"/>
  <c r="P1365" i="19"/>
  <c r="O1365" i="19"/>
  <c r="M1365" i="19"/>
  <c r="N1365" i="19" s="1"/>
  <c r="W1364" i="19"/>
  <c r="U1364" i="19"/>
  <c r="T1364" i="19"/>
  <c r="P1364" i="19"/>
  <c r="Q1364" i="19" s="1"/>
  <c r="O1364" i="19"/>
  <c r="M1364" i="19"/>
  <c r="N1364" i="19" s="1"/>
  <c r="W1363" i="19"/>
  <c r="U1363" i="19"/>
  <c r="T1363" i="19"/>
  <c r="P1363" i="19"/>
  <c r="R1363" i="19" s="1"/>
  <c r="O1363" i="19"/>
  <c r="M1363" i="19"/>
  <c r="N1363" i="19" s="1"/>
  <c r="W1362" i="19"/>
  <c r="U1362" i="19"/>
  <c r="T1362" i="19"/>
  <c r="P1362" i="19"/>
  <c r="O1362" i="19"/>
  <c r="M1362" i="19"/>
  <c r="N1362" i="19" s="1"/>
  <c r="W1361" i="19"/>
  <c r="U1361" i="19"/>
  <c r="T1361" i="19"/>
  <c r="Q1361" i="19"/>
  <c r="P1361" i="19"/>
  <c r="R1361" i="19" s="1"/>
  <c r="O1361" i="19"/>
  <c r="M1361" i="19"/>
  <c r="N1361" i="19" s="1"/>
  <c r="W1360" i="19"/>
  <c r="U1360" i="19"/>
  <c r="T1360" i="19"/>
  <c r="P1360" i="19"/>
  <c r="Q1360" i="19" s="1"/>
  <c r="O1360" i="19"/>
  <c r="M1360" i="19"/>
  <c r="N1360" i="19" s="1"/>
  <c r="W1359" i="19"/>
  <c r="U1359" i="19"/>
  <c r="T1359" i="19"/>
  <c r="P1359" i="19"/>
  <c r="R1359" i="19" s="1"/>
  <c r="O1359" i="19"/>
  <c r="M1359" i="19"/>
  <c r="N1359" i="19" s="1"/>
  <c r="W1358" i="19"/>
  <c r="U1358" i="19"/>
  <c r="T1358" i="19"/>
  <c r="P1358" i="19"/>
  <c r="O1358" i="19"/>
  <c r="M1358" i="19"/>
  <c r="N1358" i="19" s="1"/>
  <c r="W1357" i="19"/>
  <c r="U1357" i="19"/>
  <c r="T1357" i="19"/>
  <c r="P1357" i="19"/>
  <c r="R1357" i="19" s="1"/>
  <c r="O1357" i="19"/>
  <c r="M1357" i="19"/>
  <c r="N1357" i="19" s="1"/>
  <c r="W1356" i="19"/>
  <c r="U1356" i="19"/>
  <c r="T1356" i="19"/>
  <c r="R1356" i="19"/>
  <c r="P1356" i="19"/>
  <c r="Q1356" i="19" s="1"/>
  <c r="O1356" i="19"/>
  <c r="M1356" i="19"/>
  <c r="N1356" i="19" s="1"/>
  <c r="W1355" i="19"/>
  <c r="U1355" i="19"/>
  <c r="T1355" i="19"/>
  <c r="P1355" i="19"/>
  <c r="Q1355" i="19" s="1"/>
  <c r="O1355" i="19"/>
  <c r="N1355" i="19"/>
  <c r="M1355" i="19"/>
  <c r="W1354" i="19"/>
  <c r="U1354" i="19"/>
  <c r="T1354" i="19"/>
  <c r="P1354" i="19"/>
  <c r="R1354" i="19" s="1"/>
  <c r="O1354" i="19"/>
  <c r="M1354" i="19"/>
  <c r="N1354" i="19" s="1"/>
  <c r="W1353" i="19"/>
  <c r="U1353" i="19"/>
  <c r="T1353" i="19"/>
  <c r="P1353" i="19"/>
  <c r="R1353" i="19" s="1"/>
  <c r="O1353" i="19"/>
  <c r="M1353" i="19"/>
  <c r="N1353" i="19" s="1"/>
  <c r="W1352" i="19"/>
  <c r="U1352" i="19"/>
  <c r="T1352" i="19"/>
  <c r="P1352" i="19"/>
  <c r="O1352" i="19"/>
  <c r="M1352" i="19"/>
  <c r="N1352" i="19" s="1"/>
  <c r="W1351" i="19"/>
  <c r="U1351" i="19"/>
  <c r="T1351" i="19"/>
  <c r="P1351" i="19"/>
  <c r="O1351" i="19"/>
  <c r="M1351" i="19"/>
  <c r="N1351" i="19" s="1"/>
  <c r="W1350" i="19"/>
  <c r="U1350" i="19"/>
  <c r="T1350" i="19"/>
  <c r="P1350" i="19"/>
  <c r="O1350" i="19"/>
  <c r="M1350" i="19"/>
  <c r="N1350" i="19" s="1"/>
  <c r="W1349" i="19"/>
  <c r="U1349" i="19"/>
  <c r="T1349" i="19"/>
  <c r="P1349" i="19"/>
  <c r="R1349" i="19" s="1"/>
  <c r="O1349" i="19"/>
  <c r="M1349" i="19"/>
  <c r="N1349" i="19" s="1"/>
  <c r="W1348" i="19"/>
  <c r="U1348" i="19"/>
  <c r="T1348" i="19"/>
  <c r="P1348" i="19"/>
  <c r="Q1348" i="19" s="1"/>
  <c r="O1348" i="19"/>
  <c r="M1348" i="19"/>
  <c r="N1348" i="19" s="1"/>
  <c r="W1347" i="19"/>
  <c r="U1347" i="19"/>
  <c r="T1347" i="19"/>
  <c r="R1347" i="19"/>
  <c r="P1347" i="19"/>
  <c r="Q1347" i="19" s="1"/>
  <c r="O1347" i="19"/>
  <c r="M1347" i="19"/>
  <c r="N1347" i="19" s="1"/>
  <c r="W1346" i="19"/>
  <c r="U1346" i="19"/>
  <c r="T1346" i="19"/>
  <c r="P1346" i="19"/>
  <c r="R1346" i="19" s="1"/>
  <c r="O1346" i="19"/>
  <c r="M1346" i="19"/>
  <c r="N1346" i="19" s="1"/>
  <c r="W1345" i="19"/>
  <c r="U1345" i="19"/>
  <c r="T1345" i="19"/>
  <c r="P1345" i="19"/>
  <c r="R1345" i="19" s="1"/>
  <c r="O1345" i="19"/>
  <c r="M1345" i="19"/>
  <c r="N1345" i="19" s="1"/>
  <c r="W1344" i="19"/>
  <c r="U1344" i="19"/>
  <c r="T1344" i="19"/>
  <c r="P1344" i="19"/>
  <c r="R1344" i="19" s="1"/>
  <c r="O1344" i="19"/>
  <c r="M1344" i="19"/>
  <c r="N1344" i="19" s="1"/>
  <c r="W1343" i="19"/>
  <c r="U1343" i="19"/>
  <c r="T1343" i="19"/>
  <c r="P1343" i="19"/>
  <c r="O1343" i="19"/>
  <c r="M1343" i="19"/>
  <c r="N1343" i="19" s="1"/>
  <c r="W1342" i="19"/>
  <c r="U1342" i="19"/>
  <c r="T1342" i="19"/>
  <c r="P1342" i="19"/>
  <c r="O1342" i="19"/>
  <c r="M1342" i="19"/>
  <c r="N1342" i="19" s="1"/>
  <c r="W1341" i="19"/>
  <c r="U1341" i="19"/>
  <c r="T1341" i="19"/>
  <c r="P1341" i="19"/>
  <c r="R1341" i="19" s="1"/>
  <c r="O1341" i="19"/>
  <c r="M1341" i="19"/>
  <c r="N1341" i="19" s="1"/>
  <c r="W1340" i="19"/>
  <c r="U1340" i="19"/>
  <c r="T1340" i="19"/>
  <c r="R1340" i="19"/>
  <c r="P1340" i="19"/>
  <c r="Q1340" i="19" s="1"/>
  <c r="O1340" i="19"/>
  <c r="M1340" i="19"/>
  <c r="N1340" i="19" s="1"/>
  <c r="W1339" i="19"/>
  <c r="U1339" i="19"/>
  <c r="T1339" i="19"/>
  <c r="P1339" i="19"/>
  <c r="Q1339" i="19" s="1"/>
  <c r="O1339" i="19"/>
  <c r="M1339" i="19"/>
  <c r="N1339" i="19" s="1"/>
  <c r="W1338" i="19"/>
  <c r="U1338" i="19"/>
  <c r="T1338" i="19"/>
  <c r="P1338" i="19"/>
  <c r="R1338" i="19" s="1"/>
  <c r="O1338" i="19"/>
  <c r="M1338" i="19"/>
  <c r="N1338" i="19" s="1"/>
  <c r="W1337" i="19"/>
  <c r="U1337" i="19"/>
  <c r="T1337" i="19"/>
  <c r="P1337" i="19"/>
  <c r="R1337" i="19" s="1"/>
  <c r="O1337" i="19"/>
  <c r="M1337" i="19"/>
  <c r="N1337" i="19" s="1"/>
  <c r="W1336" i="19"/>
  <c r="U1336" i="19"/>
  <c r="T1336" i="19"/>
  <c r="P1336" i="19"/>
  <c r="R1336" i="19" s="1"/>
  <c r="O1336" i="19"/>
  <c r="M1336" i="19"/>
  <c r="N1336" i="19" s="1"/>
  <c r="W1335" i="19"/>
  <c r="U1335" i="19"/>
  <c r="T1335" i="19"/>
  <c r="P1335" i="19"/>
  <c r="O1335" i="19"/>
  <c r="M1335" i="19"/>
  <c r="N1335" i="19" s="1"/>
  <c r="W1334" i="19"/>
  <c r="U1334" i="19"/>
  <c r="T1334" i="19"/>
  <c r="P1334" i="19"/>
  <c r="R1334" i="19" s="1"/>
  <c r="O1334" i="19"/>
  <c r="M1334" i="19"/>
  <c r="N1334" i="19" s="1"/>
  <c r="W1333" i="19"/>
  <c r="U1333" i="19"/>
  <c r="T1333" i="19"/>
  <c r="P1333" i="19"/>
  <c r="O1333" i="19"/>
  <c r="M1333" i="19"/>
  <c r="N1333" i="19" s="1"/>
  <c r="W1332" i="19"/>
  <c r="U1332" i="19"/>
  <c r="T1332" i="19"/>
  <c r="P1332" i="19"/>
  <c r="Q1332" i="19" s="1"/>
  <c r="O1332" i="19"/>
  <c r="M1332" i="19"/>
  <c r="N1332" i="19" s="1"/>
  <c r="W1331" i="19"/>
  <c r="U1331" i="19"/>
  <c r="T1331" i="19"/>
  <c r="P1331" i="19"/>
  <c r="O1331" i="19"/>
  <c r="M1331" i="19"/>
  <c r="N1331" i="19" s="1"/>
  <c r="W1330" i="19"/>
  <c r="U1330" i="19"/>
  <c r="T1330" i="19"/>
  <c r="P1330" i="19"/>
  <c r="R1330" i="19" s="1"/>
  <c r="O1330" i="19"/>
  <c r="M1330" i="19"/>
  <c r="N1330" i="19" s="1"/>
  <c r="W1329" i="19"/>
  <c r="U1329" i="19"/>
  <c r="T1329" i="19"/>
  <c r="P1329" i="19"/>
  <c r="O1329" i="19"/>
  <c r="M1329" i="19"/>
  <c r="N1329" i="19" s="1"/>
  <c r="W1328" i="19"/>
  <c r="U1328" i="19"/>
  <c r="T1328" i="19"/>
  <c r="Q1328" i="19"/>
  <c r="P1328" i="19"/>
  <c r="R1328" i="19" s="1"/>
  <c r="O1328" i="19"/>
  <c r="M1328" i="19"/>
  <c r="N1328" i="19" s="1"/>
  <c r="W1327" i="19"/>
  <c r="U1327" i="19"/>
  <c r="T1327" i="19"/>
  <c r="P1327" i="19"/>
  <c r="Q1327" i="19" s="1"/>
  <c r="O1327" i="19"/>
  <c r="M1327" i="19"/>
  <c r="N1327" i="19" s="1"/>
  <c r="W1326" i="19"/>
  <c r="U1326" i="19"/>
  <c r="T1326" i="19"/>
  <c r="P1326" i="19"/>
  <c r="R1326" i="19" s="1"/>
  <c r="O1326" i="19"/>
  <c r="M1326" i="19"/>
  <c r="N1326" i="19" s="1"/>
  <c r="W1325" i="19"/>
  <c r="U1325" i="19"/>
  <c r="T1325" i="19"/>
  <c r="P1325" i="19"/>
  <c r="O1325" i="19"/>
  <c r="M1325" i="19"/>
  <c r="N1325" i="19" s="1"/>
  <c r="W1324" i="19"/>
  <c r="U1324" i="19"/>
  <c r="T1324" i="19"/>
  <c r="P1324" i="19"/>
  <c r="Q1324" i="19" s="1"/>
  <c r="O1324" i="19"/>
  <c r="M1324" i="19"/>
  <c r="N1324" i="19" s="1"/>
  <c r="W1323" i="19"/>
  <c r="U1323" i="19"/>
  <c r="T1323" i="19"/>
  <c r="P1323" i="19"/>
  <c r="Q1323" i="19" s="1"/>
  <c r="O1323" i="19"/>
  <c r="M1323" i="19"/>
  <c r="N1323" i="19" s="1"/>
  <c r="W1322" i="19"/>
  <c r="U1322" i="19"/>
  <c r="T1322" i="19"/>
  <c r="P1322" i="19"/>
  <c r="R1322" i="19" s="1"/>
  <c r="O1322" i="19"/>
  <c r="M1322" i="19"/>
  <c r="N1322" i="19" s="1"/>
  <c r="W1321" i="19"/>
  <c r="U1321" i="19"/>
  <c r="T1321" i="19"/>
  <c r="P1321" i="19"/>
  <c r="O1321" i="19"/>
  <c r="N1321" i="19"/>
  <c r="M1321" i="19"/>
  <c r="W1320" i="19"/>
  <c r="U1320" i="19"/>
  <c r="T1320" i="19"/>
  <c r="P1320" i="19"/>
  <c r="R1320" i="19" s="1"/>
  <c r="O1320" i="19"/>
  <c r="M1320" i="19"/>
  <c r="N1320" i="19" s="1"/>
  <c r="W1319" i="19"/>
  <c r="U1319" i="19"/>
  <c r="T1319" i="19"/>
  <c r="P1319" i="19"/>
  <c r="Q1319" i="19" s="1"/>
  <c r="O1319" i="19"/>
  <c r="M1319" i="19"/>
  <c r="N1319" i="19" s="1"/>
  <c r="W1318" i="19"/>
  <c r="U1318" i="19"/>
  <c r="T1318" i="19"/>
  <c r="P1318" i="19"/>
  <c r="O1318" i="19"/>
  <c r="M1318" i="19"/>
  <c r="N1318" i="19" s="1"/>
  <c r="W1317" i="19"/>
  <c r="U1317" i="19"/>
  <c r="T1317" i="19"/>
  <c r="P1317" i="19"/>
  <c r="Q1317" i="19" s="1"/>
  <c r="O1317" i="19"/>
  <c r="M1317" i="19"/>
  <c r="N1317" i="19" s="1"/>
  <c r="W1316" i="19"/>
  <c r="U1316" i="19"/>
  <c r="T1316" i="19"/>
  <c r="R1316" i="19"/>
  <c r="P1316" i="19"/>
  <c r="Q1316" i="19" s="1"/>
  <c r="O1316" i="19"/>
  <c r="M1316" i="19"/>
  <c r="N1316" i="19" s="1"/>
  <c r="W1315" i="19"/>
  <c r="U1315" i="19"/>
  <c r="T1315" i="19"/>
  <c r="P1315" i="19"/>
  <c r="Q1315" i="19" s="1"/>
  <c r="O1315" i="19"/>
  <c r="M1315" i="19"/>
  <c r="N1315" i="19" s="1"/>
  <c r="W1314" i="19"/>
  <c r="U1314" i="19"/>
  <c r="T1314" i="19"/>
  <c r="P1314" i="19"/>
  <c r="R1314" i="19" s="1"/>
  <c r="O1314" i="19"/>
  <c r="M1314" i="19"/>
  <c r="N1314" i="19" s="1"/>
  <c r="W1313" i="19"/>
  <c r="U1313" i="19"/>
  <c r="T1313" i="19"/>
  <c r="P1313" i="19"/>
  <c r="Q1313" i="19" s="1"/>
  <c r="O1313" i="19"/>
  <c r="M1313" i="19"/>
  <c r="N1313" i="19" s="1"/>
  <c r="W1312" i="19"/>
  <c r="U1312" i="19"/>
  <c r="T1312" i="19"/>
  <c r="Q1312" i="19"/>
  <c r="P1312" i="19"/>
  <c r="R1312" i="19" s="1"/>
  <c r="O1312" i="19"/>
  <c r="M1312" i="19"/>
  <c r="N1312" i="19" s="1"/>
  <c r="W1311" i="19"/>
  <c r="U1311" i="19"/>
  <c r="T1311" i="19"/>
  <c r="P1311" i="19"/>
  <c r="Q1311" i="19" s="1"/>
  <c r="O1311" i="19"/>
  <c r="M1311" i="19"/>
  <c r="N1311" i="19" s="1"/>
  <c r="W1310" i="19"/>
  <c r="U1310" i="19"/>
  <c r="T1310" i="19"/>
  <c r="P1310" i="19"/>
  <c r="R1310" i="19" s="1"/>
  <c r="O1310" i="19"/>
  <c r="M1310" i="19"/>
  <c r="N1310" i="19" s="1"/>
  <c r="W1309" i="19"/>
  <c r="U1309" i="19"/>
  <c r="T1309" i="19"/>
  <c r="P1309" i="19"/>
  <c r="Q1309" i="19" s="1"/>
  <c r="O1309" i="19"/>
  <c r="M1309" i="19"/>
  <c r="N1309" i="19" s="1"/>
  <c r="W1308" i="19"/>
  <c r="U1308" i="19"/>
  <c r="T1308" i="19"/>
  <c r="P1308" i="19"/>
  <c r="R1308" i="19" s="1"/>
  <c r="O1308" i="19"/>
  <c r="M1308" i="19"/>
  <c r="N1308" i="19" s="1"/>
  <c r="W1307" i="19"/>
  <c r="U1307" i="19"/>
  <c r="T1307" i="19"/>
  <c r="P1307" i="19"/>
  <c r="Q1307" i="19" s="1"/>
  <c r="O1307" i="19"/>
  <c r="M1307" i="19"/>
  <c r="N1307" i="19" s="1"/>
  <c r="W1306" i="19"/>
  <c r="U1306" i="19"/>
  <c r="T1306" i="19"/>
  <c r="P1306" i="19"/>
  <c r="R1306" i="19" s="1"/>
  <c r="O1306" i="19"/>
  <c r="M1306" i="19"/>
  <c r="N1306" i="19" s="1"/>
  <c r="W1305" i="19"/>
  <c r="U1305" i="19"/>
  <c r="T1305" i="19"/>
  <c r="P1305" i="19"/>
  <c r="Q1305" i="19" s="1"/>
  <c r="O1305" i="19"/>
  <c r="N1305" i="19"/>
  <c r="M1305" i="19"/>
  <c r="W1304" i="19"/>
  <c r="U1304" i="19"/>
  <c r="T1304" i="19"/>
  <c r="P1304" i="19"/>
  <c r="O1304" i="19"/>
  <c r="M1304" i="19"/>
  <c r="N1304" i="19" s="1"/>
  <c r="W1303" i="19"/>
  <c r="U1303" i="19"/>
  <c r="T1303" i="19"/>
  <c r="P1303" i="19"/>
  <c r="Q1303" i="19" s="1"/>
  <c r="O1303" i="19"/>
  <c r="M1303" i="19"/>
  <c r="N1303" i="19" s="1"/>
  <c r="W1302" i="19"/>
  <c r="U1302" i="19"/>
  <c r="T1302" i="19"/>
  <c r="P1302" i="19"/>
  <c r="R1302" i="19" s="1"/>
  <c r="O1302" i="19"/>
  <c r="M1302" i="19"/>
  <c r="N1302" i="19" s="1"/>
  <c r="W1301" i="19"/>
  <c r="U1301" i="19"/>
  <c r="T1301" i="19"/>
  <c r="P1301" i="19"/>
  <c r="Q1301" i="19" s="1"/>
  <c r="O1301" i="19"/>
  <c r="M1301" i="19"/>
  <c r="N1301" i="19" s="1"/>
  <c r="W1300" i="19"/>
  <c r="U1300" i="19"/>
  <c r="T1300" i="19"/>
  <c r="P1300" i="19"/>
  <c r="O1300" i="19"/>
  <c r="M1300" i="19"/>
  <c r="N1300" i="19" s="1"/>
  <c r="W1299" i="19"/>
  <c r="U1299" i="19"/>
  <c r="T1299" i="19"/>
  <c r="P1299" i="19"/>
  <c r="Q1299" i="19" s="1"/>
  <c r="O1299" i="19"/>
  <c r="N1299" i="19"/>
  <c r="M1299" i="19"/>
  <c r="W1298" i="19"/>
  <c r="U1298" i="19"/>
  <c r="T1298" i="19"/>
  <c r="P1298" i="19"/>
  <c r="R1298" i="19" s="1"/>
  <c r="O1298" i="19"/>
  <c r="M1298" i="19"/>
  <c r="N1298" i="19" s="1"/>
  <c r="W1297" i="19"/>
  <c r="U1297" i="19"/>
  <c r="T1297" i="19"/>
  <c r="P1297" i="19"/>
  <c r="Q1297" i="19" s="1"/>
  <c r="O1297" i="19"/>
  <c r="M1297" i="19"/>
  <c r="N1297" i="19" s="1"/>
  <c r="W1296" i="19"/>
  <c r="U1296" i="19"/>
  <c r="T1296" i="19"/>
  <c r="P1296" i="19"/>
  <c r="R1296" i="19" s="1"/>
  <c r="O1296" i="19"/>
  <c r="M1296" i="19"/>
  <c r="N1296" i="19" s="1"/>
  <c r="W1295" i="19"/>
  <c r="U1295" i="19"/>
  <c r="T1295" i="19"/>
  <c r="P1295" i="19"/>
  <c r="Q1295" i="19" s="1"/>
  <c r="O1295" i="19"/>
  <c r="M1295" i="19"/>
  <c r="N1295" i="19" s="1"/>
  <c r="W1294" i="19"/>
  <c r="U1294" i="19"/>
  <c r="T1294" i="19"/>
  <c r="P1294" i="19"/>
  <c r="O1294" i="19"/>
  <c r="M1294" i="19"/>
  <c r="N1294" i="19" s="1"/>
  <c r="W1293" i="19"/>
  <c r="U1293" i="19"/>
  <c r="T1293" i="19"/>
  <c r="P1293" i="19"/>
  <c r="Q1293" i="19" s="1"/>
  <c r="O1293" i="19"/>
  <c r="N1293" i="19"/>
  <c r="M1293" i="19"/>
  <c r="W1292" i="19"/>
  <c r="U1292" i="19"/>
  <c r="T1292" i="19"/>
  <c r="Q1292" i="19"/>
  <c r="P1292" i="19"/>
  <c r="R1292" i="19" s="1"/>
  <c r="O1292" i="19"/>
  <c r="M1292" i="19"/>
  <c r="N1292" i="19" s="1"/>
  <c r="W1291" i="19"/>
  <c r="U1291" i="19"/>
  <c r="T1291" i="19"/>
  <c r="P1291" i="19"/>
  <c r="Q1291" i="19" s="1"/>
  <c r="O1291" i="19"/>
  <c r="M1291" i="19"/>
  <c r="N1291" i="19" s="1"/>
  <c r="W1290" i="19"/>
  <c r="U1290" i="19"/>
  <c r="T1290" i="19"/>
  <c r="P1290" i="19"/>
  <c r="R1290" i="19" s="1"/>
  <c r="O1290" i="19"/>
  <c r="M1290" i="19"/>
  <c r="N1290" i="19" s="1"/>
  <c r="W1289" i="19"/>
  <c r="U1289" i="19"/>
  <c r="T1289" i="19"/>
  <c r="P1289" i="19"/>
  <c r="Q1289" i="19" s="1"/>
  <c r="O1289" i="19"/>
  <c r="M1289" i="19"/>
  <c r="N1289" i="19" s="1"/>
  <c r="W1288" i="19"/>
  <c r="U1288" i="19"/>
  <c r="T1288" i="19"/>
  <c r="P1288" i="19"/>
  <c r="R1288" i="19" s="1"/>
  <c r="O1288" i="19"/>
  <c r="M1288" i="19"/>
  <c r="N1288" i="19" s="1"/>
  <c r="W1287" i="19"/>
  <c r="U1287" i="19"/>
  <c r="T1287" i="19"/>
  <c r="P1287" i="19"/>
  <c r="Q1287" i="19" s="1"/>
  <c r="O1287" i="19"/>
  <c r="M1287" i="19"/>
  <c r="N1287" i="19" s="1"/>
  <c r="W1286" i="19"/>
  <c r="U1286" i="19"/>
  <c r="T1286" i="19"/>
  <c r="Q1286" i="19"/>
  <c r="P1286" i="19"/>
  <c r="R1286" i="19" s="1"/>
  <c r="O1286" i="19"/>
  <c r="M1286" i="19"/>
  <c r="N1286" i="19" s="1"/>
  <c r="W1285" i="19"/>
  <c r="U1285" i="19"/>
  <c r="T1285" i="19"/>
  <c r="P1285" i="19"/>
  <c r="Q1285" i="19" s="1"/>
  <c r="O1285" i="19"/>
  <c r="M1285" i="19"/>
  <c r="N1285" i="19" s="1"/>
  <c r="W1284" i="19"/>
  <c r="U1284" i="19"/>
  <c r="T1284" i="19"/>
  <c r="P1284" i="19"/>
  <c r="Q1284" i="19" s="1"/>
  <c r="O1284" i="19"/>
  <c r="M1284" i="19"/>
  <c r="N1284" i="19" s="1"/>
  <c r="W1283" i="19"/>
  <c r="U1283" i="19"/>
  <c r="T1283" i="19"/>
  <c r="P1283" i="19"/>
  <c r="Q1283" i="19" s="1"/>
  <c r="O1283" i="19"/>
  <c r="N1283" i="19"/>
  <c r="M1283" i="19"/>
  <c r="W1282" i="19"/>
  <c r="U1282" i="19"/>
  <c r="T1282" i="19"/>
  <c r="P1282" i="19"/>
  <c r="R1282" i="19" s="1"/>
  <c r="O1282" i="19"/>
  <c r="M1282" i="19"/>
  <c r="N1282" i="19" s="1"/>
  <c r="W1281" i="19"/>
  <c r="U1281" i="19"/>
  <c r="T1281" i="19"/>
  <c r="P1281" i="19"/>
  <c r="Q1281" i="19" s="1"/>
  <c r="O1281" i="19"/>
  <c r="M1281" i="19"/>
  <c r="N1281" i="19" s="1"/>
  <c r="W1280" i="19"/>
  <c r="U1280" i="19"/>
  <c r="T1280" i="19"/>
  <c r="P1280" i="19"/>
  <c r="R1280" i="19" s="1"/>
  <c r="O1280" i="19"/>
  <c r="M1280" i="19"/>
  <c r="N1280" i="19" s="1"/>
  <c r="W1279" i="19"/>
  <c r="U1279" i="19"/>
  <c r="T1279" i="19"/>
  <c r="P1279" i="19"/>
  <c r="Q1279" i="19" s="1"/>
  <c r="O1279" i="19"/>
  <c r="M1279" i="19"/>
  <c r="N1279" i="19" s="1"/>
  <c r="W1278" i="19"/>
  <c r="U1278" i="19"/>
  <c r="T1278" i="19"/>
  <c r="P1278" i="19"/>
  <c r="R1278" i="19" s="1"/>
  <c r="O1278" i="19"/>
  <c r="M1278" i="19"/>
  <c r="N1278" i="19" s="1"/>
  <c r="W1277" i="19"/>
  <c r="U1277" i="19"/>
  <c r="T1277" i="19"/>
  <c r="P1277" i="19"/>
  <c r="Q1277" i="19" s="1"/>
  <c r="O1277" i="19"/>
  <c r="N1277" i="19"/>
  <c r="M1277" i="19"/>
  <c r="W1276" i="19"/>
  <c r="U1276" i="19"/>
  <c r="T1276" i="19"/>
  <c r="P1276" i="19"/>
  <c r="R1276" i="19" s="1"/>
  <c r="O1276" i="19"/>
  <c r="M1276" i="19"/>
  <c r="N1276" i="19" s="1"/>
  <c r="W1275" i="19"/>
  <c r="U1275" i="19"/>
  <c r="T1275" i="19"/>
  <c r="P1275" i="19"/>
  <c r="Q1275" i="19" s="1"/>
  <c r="O1275" i="19"/>
  <c r="M1275" i="19"/>
  <c r="N1275" i="19" s="1"/>
  <c r="W1274" i="19"/>
  <c r="U1274" i="19"/>
  <c r="T1274" i="19"/>
  <c r="P1274" i="19"/>
  <c r="R1274" i="19" s="1"/>
  <c r="O1274" i="19"/>
  <c r="M1274" i="19"/>
  <c r="N1274" i="19" s="1"/>
  <c r="W1273" i="19"/>
  <c r="U1273" i="19"/>
  <c r="T1273" i="19"/>
  <c r="Q1273" i="19"/>
  <c r="P1273" i="19"/>
  <c r="R1273" i="19" s="1"/>
  <c r="O1273" i="19"/>
  <c r="M1273" i="19"/>
  <c r="N1273" i="19" s="1"/>
  <c r="W1272" i="19"/>
  <c r="U1272" i="19"/>
  <c r="T1272" i="19"/>
  <c r="P1272" i="19"/>
  <c r="O1272" i="19"/>
  <c r="M1272" i="19"/>
  <c r="N1272" i="19" s="1"/>
  <c r="W1271" i="19"/>
  <c r="U1271" i="19"/>
  <c r="T1271" i="19"/>
  <c r="P1271" i="19"/>
  <c r="Q1271" i="19" s="1"/>
  <c r="O1271" i="19"/>
  <c r="M1271" i="19"/>
  <c r="N1271" i="19" s="1"/>
  <c r="W1270" i="19"/>
  <c r="U1270" i="19"/>
  <c r="T1270" i="19"/>
  <c r="P1270" i="19"/>
  <c r="R1270" i="19" s="1"/>
  <c r="O1270" i="19"/>
  <c r="M1270" i="19"/>
  <c r="N1270" i="19" s="1"/>
  <c r="W1269" i="19"/>
  <c r="U1269" i="19"/>
  <c r="T1269" i="19"/>
  <c r="P1269" i="19"/>
  <c r="Q1269" i="19" s="1"/>
  <c r="O1269" i="19"/>
  <c r="M1269" i="19"/>
  <c r="N1269" i="19" s="1"/>
  <c r="W1268" i="19"/>
  <c r="U1268" i="19"/>
  <c r="T1268" i="19"/>
  <c r="P1268" i="19"/>
  <c r="O1268" i="19"/>
  <c r="M1268" i="19"/>
  <c r="N1268" i="19" s="1"/>
  <c r="W1267" i="19"/>
  <c r="U1267" i="19"/>
  <c r="T1267" i="19"/>
  <c r="P1267" i="19"/>
  <c r="Q1267" i="19" s="1"/>
  <c r="O1267" i="19"/>
  <c r="N1267" i="19"/>
  <c r="M1267" i="19"/>
  <c r="W1266" i="19"/>
  <c r="U1266" i="19"/>
  <c r="T1266" i="19"/>
  <c r="P1266" i="19"/>
  <c r="R1266" i="19" s="1"/>
  <c r="O1266" i="19"/>
  <c r="M1266" i="19"/>
  <c r="N1266" i="19" s="1"/>
  <c r="W1265" i="19"/>
  <c r="U1265" i="19"/>
  <c r="T1265" i="19"/>
  <c r="P1265" i="19"/>
  <c r="O1265" i="19"/>
  <c r="M1265" i="19"/>
  <c r="N1265" i="19" s="1"/>
  <c r="W1264" i="19"/>
  <c r="U1264" i="19"/>
  <c r="T1264" i="19"/>
  <c r="P1264" i="19"/>
  <c r="Q1264" i="19" s="1"/>
  <c r="O1264" i="19"/>
  <c r="M1264" i="19"/>
  <c r="N1264" i="19" s="1"/>
  <c r="W1263" i="19"/>
  <c r="U1263" i="19"/>
  <c r="T1263" i="19"/>
  <c r="P1263" i="19"/>
  <c r="Q1263" i="19" s="1"/>
  <c r="O1263" i="19"/>
  <c r="M1263" i="19"/>
  <c r="N1263" i="19" s="1"/>
  <c r="W1262" i="19"/>
  <c r="U1262" i="19"/>
  <c r="T1262" i="19"/>
  <c r="P1262" i="19"/>
  <c r="R1262" i="19" s="1"/>
  <c r="O1262" i="19"/>
  <c r="M1262" i="19"/>
  <c r="N1262" i="19" s="1"/>
  <c r="W1261" i="19"/>
  <c r="U1261" i="19"/>
  <c r="T1261" i="19"/>
  <c r="P1261" i="19"/>
  <c r="Q1261" i="19" s="1"/>
  <c r="O1261" i="19"/>
  <c r="N1261" i="19"/>
  <c r="M1261" i="19"/>
  <c r="W1260" i="19"/>
  <c r="U1260" i="19"/>
  <c r="T1260" i="19"/>
  <c r="R1260" i="19"/>
  <c r="Q1260" i="19"/>
  <c r="P1260" i="19"/>
  <c r="O1260" i="19"/>
  <c r="M1260" i="19"/>
  <c r="N1260" i="19" s="1"/>
  <c r="W1259" i="19"/>
  <c r="U1259" i="19"/>
  <c r="T1259" i="19"/>
  <c r="P1259" i="19"/>
  <c r="Q1259" i="19" s="1"/>
  <c r="O1259" i="19"/>
  <c r="M1259" i="19"/>
  <c r="N1259" i="19" s="1"/>
  <c r="W1258" i="19"/>
  <c r="U1258" i="19"/>
  <c r="T1258" i="19"/>
  <c r="P1258" i="19"/>
  <c r="R1258" i="19" s="1"/>
  <c r="O1258" i="19"/>
  <c r="M1258" i="19"/>
  <c r="N1258" i="19" s="1"/>
  <c r="W1257" i="19"/>
  <c r="U1257" i="19"/>
  <c r="T1257" i="19"/>
  <c r="P1257" i="19"/>
  <c r="R1257" i="19" s="1"/>
  <c r="O1257" i="19"/>
  <c r="M1257" i="19"/>
  <c r="N1257" i="19" s="1"/>
  <c r="W1256" i="19"/>
  <c r="U1256" i="19"/>
  <c r="T1256" i="19"/>
  <c r="P1256" i="19"/>
  <c r="R1256" i="19" s="1"/>
  <c r="O1256" i="19"/>
  <c r="M1256" i="19"/>
  <c r="N1256" i="19" s="1"/>
  <c r="W1255" i="19"/>
  <c r="U1255" i="19"/>
  <c r="T1255" i="19"/>
  <c r="P1255" i="19"/>
  <c r="Q1255" i="19" s="1"/>
  <c r="O1255" i="19"/>
  <c r="N1255" i="19"/>
  <c r="M1255" i="19"/>
  <c r="W1254" i="19"/>
  <c r="U1254" i="19"/>
  <c r="T1254" i="19"/>
  <c r="P1254" i="19"/>
  <c r="R1254" i="19" s="1"/>
  <c r="O1254" i="19"/>
  <c r="M1254" i="19"/>
  <c r="N1254" i="19" s="1"/>
  <c r="W1253" i="19"/>
  <c r="U1253" i="19"/>
  <c r="T1253" i="19"/>
  <c r="P1253" i="19"/>
  <c r="Q1253" i="19" s="1"/>
  <c r="O1253" i="19"/>
  <c r="M1253" i="19"/>
  <c r="N1253" i="19" s="1"/>
  <c r="W1252" i="19"/>
  <c r="U1252" i="19"/>
  <c r="T1252" i="19"/>
  <c r="P1252" i="19"/>
  <c r="Q1252" i="19" s="1"/>
  <c r="O1252" i="19"/>
  <c r="M1252" i="19"/>
  <c r="N1252" i="19" s="1"/>
  <c r="W1251" i="19"/>
  <c r="U1251" i="19"/>
  <c r="T1251" i="19"/>
  <c r="P1251" i="19"/>
  <c r="Q1251" i="19" s="1"/>
  <c r="O1251" i="19"/>
  <c r="N1251" i="19"/>
  <c r="M1251" i="19"/>
  <c r="W1250" i="19"/>
  <c r="U1250" i="19"/>
  <c r="T1250" i="19"/>
  <c r="P1250" i="19"/>
  <c r="R1250" i="19" s="1"/>
  <c r="O1250" i="19"/>
  <c r="M1250" i="19"/>
  <c r="N1250" i="19" s="1"/>
  <c r="W1249" i="19"/>
  <c r="U1249" i="19"/>
  <c r="T1249" i="19"/>
  <c r="P1249" i="19"/>
  <c r="Q1249" i="19" s="1"/>
  <c r="O1249" i="19"/>
  <c r="M1249" i="19"/>
  <c r="N1249" i="19" s="1"/>
  <c r="W1248" i="19"/>
  <c r="U1248" i="19"/>
  <c r="T1248" i="19"/>
  <c r="P1248" i="19"/>
  <c r="Q1248" i="19" s="1"/>
  <c r="O1248" i="19"/>
  <c r="M1248" i="19"/>
  <c r="N1248" i="19" s="1"/>
  <c r="W1247" i="19"/>
  <c r="U1247" i="19"/>
  <c r="T1247" i="19"/>
  <c r="P1247" i="19"/>
  <c r="Q1247" i="19" s="1"/>
  <c r="O1247" i="19"/>
  <c r="M1247" i="19"/>
  <c r="N1247" i="19" s="1"/>
  <c r="W1246" i="19"/>
  <c r="U1246" i="19"/>
  <c r="T1246" i="19"/>
  <c r="P1246" i="19"/>
  <c r="R1246" i="19" s="1"/>
  <c r="O1246" i="19"/>
  <c r="M1246" i="19"/>
  <c r="N1246" i="19" s="1"/>
  <c r="W1245" i="19"/>
  <c r="U1245" i="19"/>
  <c r="T1245" i="19"/>
  <c r="P1245" i="19"/>
  <c r="Q1245" i="19" s="1"/>
  <c r="O1245" i="19"/>
  <c r="N1245" i="19"/>
  <c r="M1245" i="19"/>
  <c r="W1244" i="19"/>
  <c r="U1244" i="19"/>
  <c r="T1244" i="19"/>
  <c r="P1244" i="19"/>
  <c r="R1244" i="19" s="1"/>
  <c r="O1244" i="19"/>
  <c r="M1244" i="19"/>
  <c r="N1244" i="19" s="1"/>
  <c r="W1243" i="19"/>
  <c r="U1243" i="19"/>
  <c r="T1243" i="19"/>
  <c r="P1243" i="19"/>
  <c r="Q1243" i="19" s="1"/>
  <c r="O1243" i="19"/>
  <c r="M1243" i="19"/>
  <c r="N1243" i="19" s="1"/>
  <c r="W1242" i="19"/>
  <c r="U1242" i="19"/>
  <c r="T1242" i="19"/>
  <c r="P1242" i="19"/>
  <c r="R1242" i="19" s="1"/>
  <c r="O1242" i="19"/>
  <c r="M1242" i="19"/>
  <c r="N1242" i="19" s="1"/>
  <c r="W1241" i="19"/>
  <c r="U1241" i="19"/>
  <c r="T1241" i="19"/>
  <c r="Q1241" i="19"/>
  <c r="P1241" i="19"/>
  <c r="R1241" i="19" s="1"/>
  <c r="O1241" i="19"/>
  <c r="M1241" i="19"/>
  <c r="N1241" i="19" s="1"/>
  <c r="W1240" i="19"/>
  <c r="U1240" i="19"/>
  <c r="T1240" i="19"/>
  <c r="P1240" i="19"/>
  <c r="O1240" i="19"/>
  <c r="M1240" i="19"/>
  <c r="N1240" i="19" s="1"/>
  <c r="W1239" i="19"/>
  <c r="U1239" i="19"/>
  <c r="T1239" i="19"/>
  <c r="P1239" i="19"/>
  <c r="Q1239" i="19" s="1"/>
  <c r="O1239" i="19"/>
  <c r="M1239" i="19"/>
  <c r="N1239" i="19" s="1"/>
  <c r="W1238" i="19"/>
  <c r="U1238" i="19"/>
  <c r="T1238" i="19"/>
  <c r="P1238" i="19"/>
  <c r="R1238" i="19" s="1"/>
  <c r="O1238" i="19"/>
  <c r="M1238" i="19"/>
  <c r="N1238" i="19" s="1"/>
  <c r="W1237" i="19"/>
  <c r="U1237" i="19"/>
  <c r="T1237" i="19"/>
  <c r="P1237" i="19"/>
  <c r="Q1237" i="19" s="1"/>
  <c r="O1237" i="19"/>
  <c r="M1237" i="19"/>
  <c r="N1237" i="19" s="1"/>
  <c r="W1236" i="19"/>
  <c r="U1236" i="19"/>
  <c r="T1236" i="19"/>
  <c r="P1236" i="19"/>
  <c r="O1236" i="19"/>
  <c r="M1236" i="19"/>
  <c r="N1236" i="19" s="1"/>
  <c r="W1235" i="19"/>
  <c r="U1235" i="19"/>
  <c r="T1235" i="19"/>
  <c r="P1235" i="19"/>
  <c r="Q1235" i="19" s="1"/>
  <c r="O1235" i="19"/>
  <c r="N1235" i="19"/>
  <c r="M1235" i="19"/>
  <c r="W1234" i="19"/>
  <c r="U1234" i="19"/>
  <c r="T1234" i="19"/>
  <c r="P1234" i="19"/>
  <c r="R1234" i="19" s="1"/>
  <c r="O1234" i="19"/>
  <c r="M1234" i="19"/>
  <c r="N1234" i="19" s="1"/>
  <c r="W1233" i="19"/>
  <c r="U1233" i="19"/>
  <c r="T1233" i="19"/>
  <c r="P1233" i="19"/>
  <c r="O1233" i="19"/>
  <c r="M1233" i="19"/>
  <c r="N1233" i="19" s="1"/>
  <c r="W1232" i="19"/>
  <c r="U1232" i="19"/>
  <c r="T1232" i="19"/>
  <c r="P1232" i="19"/>
  <c r="Q1232" i="19" s="1"/>
  <c r="O1232" i="19"/>
  <c r="M1232" i="19"/>
  <c r="N1232" i="19" s="1"/>
  <c r="W1231" i="19"/>
  <c r="U1231" i="19"/>
  <c r="T1231" i="19"/>
  <c r="P1231" i="19"/>
  <c r="Q1231" i="19" s="1"/>
  <c r="O1231" i="19"/>
  <c r="M1231" i="19"/>
  <c r="N1231" i="19" s="1"/>
  <c r="W1230" i="19"/>
  <c r="U1230" i="19"/>
  <c r="T1230" i="19"/>
  <c r="P1230" i="19"/>
  <c r="R1230" i="19" s="1"/>
  <c r="O1230" i="19"/>
  <c r="M1230" i="19"/>
  <c r="N1230" i="19" s="1"/>
  <c r="W1229" i="19"/>
  <c r="U1229" i="19"/>
  <c r="T1229" i="19"/>
  <c r="P1229" i="19"/>
  <c r="Q1229" i="19" s="1"/>
  <c r="O1229" i="19"/>
  <c r="N1229" i="19"/>
  <c r="M1229" i="19"/>
  <c r="W1228" i="19"/>
  <c r="U1228" i="19"/>
  <c r="T1228" i="19"/>
  <c r="P1228" i="19"/>
  <c r="R1228" i="19" s="1"/>
  <c r="O1228" i="19"/>
  <c r="M1228" i="19"/>
  <c r="N1228" i="19" s="1"/>
  <c r="W1227" i="19"/>
  <c r="U1227" i="19"/>
  <c r="T1227" i="19"/>
  <c r="P1227" i="19"/>
  <c r="O1227" i="19"/>
  <c r="M1227" i="19"/>
  <c r="N1227" i="19" s="1"/>
  <c r="W1226" i="19"/>
  <c r="U1226" i="19"/>
  <c r="T1226" i="19"/>
  <c r="P1226" i="19"/>
  <c r="Q1226" i="19" s="1"/>
  <c r="O1226" i="19"/>
  <c r="M1226" i="19"/>
  <c r="N1226" i="19" s="1"/>
  <c r="W1225" i="19"/>
  <c r="U1225" i="19"/>
  <c r="T1225" i="19"/>
  <c r="P1225" i="19"/>
  <c r="Q1225" i="19" s="1"/>
  <c r="O1225" i="19"/>
  <c r="M1225" i="19"/>
  <c r="N1225" i="19" s="1"/>
  <c r="W1224" i="19"/>
  <c r="U1224" i="19"/>
  <c r="T1224" i="19"/>
  <c r="P1224" i="19"/>
  <c r="R1224" i="19" s="1"/>
  <c r="O1224" i="19"/>
  <c r="M1224" i="19"/>
  <c r="N1224" i="19" s="1"/>
  <c r="W1223" i="19"/>
  <c r="U1223" i="19"/>
  <c r="T1223" i="19"/>
  <c r="R1223" i="19"/>
  <c r="P1223" i="19"/>
  <c r="Q1223" i="19" s="1"/>
  <c r="O1223" i="19"/>
  <c r="M1223" i="19"/>
  <c r="N1223" i="19" s="1"/>
  <c r="W1222" i="19"/>
  <c r="U1222" i="19"/>
  <c r="T1222" i="19"/>
  <c r="P1222" i="19"/>
  <c r="R1222" i="19" s="1"/>
  <c r="O1222" i="19"/>
  <c r="M1222" i="19"/>
  <c r="N1222" i="19" s="1"/>
  <c r="W1221" i="19"/>
  <c r="U1221" i="19"/>
  <c r="T1221" i="19"/>
  <c r="P1221" i="19"/>
  <c r="Q1221" i="19" s="1"/>
  <c r="O1221" i="19"/>
  <c r="M1221" i="19"/>
  <c r="N1221" i="19" s="1"/>
  <c r="W1220" i="19"/>
  <c r="U1220" i="19"/>
  <c r="T1220" i="19"/>
  <c r="P1220" i="19"/>
  <c r="R1220" i="19" s="1"/>
  <c r="O1220" i="19"/>
  <c r="M1220" i="19"/>
  <c r="N1220" i="19" s="1"/>
  <c r="W1219" i="19"/>
  <c r="U1219" i="19"/>
  <c r="T1219" i="19"/>
  <c r="P1219" i="19"/>
  <c r="Q1219" i="19" s="1"/>
  <c r="O1219" i="19"/>
  <c r="M1219" i="19"/>
  <c r="N1219" i="19" s="1"/>
  <c r="W1218" i="19"/>
  <c r="U1218" i="19"/>
  <c r="T1218" i="19"/>
  <c r="P1218" i="19"/>
  <c r="O1218" i="19"/>
  <c r="M1218" i="19"/>
  <c r="N1218" i="19" s="1"/>
  <c r="W1217" i="19"/>
  <c r="U1217" i="19"/>
  <c r="T1217" i="19"/>
  <c r="P1217" i="19"/>
  <c r="Q1217" i="19" s="1"/>
  <c r="O1217" i="19"/>
  <c r="N1217" i="19"/>
  <c r="M1217" i="19"/>
  <c r="W1216" i="19"/>
  <c r="U1216" i="19"/>
  <c r="T1216" i="19"/>
  <c r="P1216" i="19"/>
  <c r="R1216" i="19" s="1"/>
  <c r="O1216" i="19"/>
  <c r="M1216" i="19"/>
  <c r="N1216" i="19" s="1"/>
  <c r="W1215" i="19"/>
  <c r="U1215" i="19"/>
  <c r="T1215" i="19"/>
  <c r="P1215" i="19"/>
  <c r="O1215" i="19"/>
  <c r="M1215" i="19"/>
  <c r="N1215" i="19" s="1"/>
  <c r="W1214" i="19"/>
  <c r="U1214" i="19"/>
  <c r="T1214" i="19"/>
  <c r="P1214" i="19"/>
  <c r="R1214" i="19" s="1"/>
  <c r="O1214" i="19"/>
  <c r="M1214" i="19"/>
  <c r="N1214" i="19" s="1"/>
  <c r="W1213" i="19"/>
  <c r="U1213" i="19"/>
  <c r="T1213" i="19"/>
  <c r="P1213" i="19"/>
  <c r="Q1213" i="19" s="1"/>
  <c r="O1213" i="19"/>
  <c r="M1213" i="19"/>
  <c r="N1213" i="19" s="1"/>
  <c r="W1212" i="19"/>
  <c r="U1212" i="19"/>
  <c r="T1212" i="19"/>
  <c r="P1212" i="19"/>
  <c r="R1212" i="19" s="1"/>
  <c r="O1212" i="19"/>
  <c r="M1212" i="19"/>
  <c r="N1212" i="19" s="1"/>
  <c r="W1211" i="19"/>
  <c r="U1211" i="19"/>
  <c r="T1211" i="19"/>
  <c r="P1211" i="19"/>
  <c r="Q1211" i="19" s="1"/>
  <c r="O1211" i="19"/>
  <c r="M1211" i="19"/>
  <c r="N1211" i="19" s="1"/>
  <c r="W1210" i="19"/>
  <c r="U1210" i="19"/>
  <c r="T1210" i="19"/>
  <c r="R1210" i="19"/>
  <c r="P1210" i="19"/>
  <c r="Q1210" i="19" s="1"/>
  <c r="O1210" i="19"/>
  <c r="M1210" i="19"/>
  <c r="N1210" i="19" s="1"/>
  <c r="W1209" i="19"/>
  <c r="U1209" i="19"/>
  <c r="T1209" i="19"/>
  <c r="P1209" i="19"/>
  <c r="Q1209" i="19" s="1"/>
  <c r="O1209" i="19"/>
  <c r="M1209" i="19"/>
  <c r="N1209" i="19" s="1"/>
  <c r="W1208" i="19"/>
  <c r="U1208" i="19"/>
  <c r="T1208" i="19"/>
  <c r="P1208" i="19"/>
  <c r="R1208" i="19" s="1"/>
  <c r="O1208" i="19"/>
  <c r="M1208" i="19"/>
  <c r="N1208" i="19" s="1"/>
  <c r="W1207" i="19"/>
  <c r="U1207" i="19"/>
  <c r="T1207" i="19"/>
  <c r="P1207" i="19"/>
  <c r="Q1207" i="19" s="1"/>
  <c r="O1207" i="19"/>
  <c r="M1207" i="19"/>
  <c r="N1207" i="19" s="1"/>
  <c r="W1206" i="19"/>
  <c r="U1206" i="19"/>
  <c r="T1206" i="19"/>
  <c r="P1206" i="19"/>
  <c r="R1206" i="19" s="1"/>
  <c r="O1206" i="19"/>
  <c r="M1206" i="19"/>
  <c r="N1206" i="19" s="1"/>
  <c r="W1205" i="19"/>
  <c r="U1205" i="19"/>
  <c r="T1205" i="19"/>
  <c r="P1205" i="19"/>
  <c r="Q1205" i="19" s="1"/>
  <c r="O1205" i="19"/>
  <c r="M1205" i="19"/>
  <c r="N1205" i="19" s="1"/>
  <c r="W1204" i="19"/>
  <c r="U1204" i="19"/>
  <c r="T1204" i="19"/>
  <c r="P1204" i="19"/>
  <c r="R1204" i="19" s="1"/>
  <c r="O1204" i="19"/>
  <c r="M1204" i="19"/>
  <c r="N1204" i="19" s="1"/>
  <c r="W1203" i="19"/>
  <c r="U1203" i="19"/>
  <c r="T1203" i="19"/>
  <c r="R1203" i="19"/>
  <c r="P1203" i="19"/>
  <c r="Q1203" i="19" s="1"/>
  <c r="O1203" i="19"/>
  <c r="M1203" i="19"/>
  <c r="N1203" i="19" s="1"/>
  <c r="W1202" i="19"/>
  <c r="U1202" i="19"/>
  <c r="T1202" i="19"/>
  <c r="P1202" i="19"/>
  <c r="Q1202" i="19" s="1"/>
  <c r="O1202" i="19"/>
  <c r="M1202" i="19"/>
  <c r="N1202" i="19" s="1"/>
  <c r="W1201" i="19"/>
  <c r="U1201" i="19"/>
  <c r="T1201" i="19"/>
  <c r="P1201" i="19"/>
  <c r="Q1201" i="19" s="1"/>
  <c r="O1201" i="19"/>
  <c r="M1201" i="19"/>
  <c r="N1201" i="19" s="1"/>
  <c r="W1200" i="19"/>
  <c r="U1200" i="19"/>
  <c r="T1200" i="19"/>
  <c r="P1200" i="19"/>
  <c r="R1200" i="19" s="1"/>
  <c r="O1200" i="19"/>
  <c r="M1200" i="19"/>
  <c r="N1200" i="19" s="1"/>
  <c r="W1199" i="19"/>
  <c r="U1199" i="19"/>
  <c r="T1199" i="19"/>
  <c r="P1199" i="19"/>
  <c r="Q1199" i="19" s="1"/>
  <c r="O1199" i="19"/>
  <c r="M1199" i="19"/>
  <c r="N1199" i="19" s="1"/>
  <c r="W1198" i="19"/>
  <c r="U1198" i="19"/>
  <c r="T1198" i="19"/>
  <c r="P1198" i="19"/>
  <c r="R1198" i="19" s="1"/>
  <c r="O1198" i="19"/>
  <c r="M1198" i="19"/>
  <c r="N1198" i="19" s="1"/>
  <c r="W1197" i="19"/>
  <c r="U1197" i="19"/>
  <c r="T1197" i="19"/>
  <c r="P1197" i="19"/>
  <c r="Q1197" i="19" s="1"/>
  <c r="O1197" i="19"/>
  <c r="N1197" i="19"/>
  <c r="M1197" i="19"/>
  <c r="W1196" i="19"/>
  <c r="U1196" i="19"/>
  <c r="T1196" i="19"/>
  <c r="P1196" i="19"/>
  <c r="R1196" i="19" s="1"/>
  <c r="O1196" i="19"/>
  <c r="M1196" i="19"/>
  <c r="N1196" i="19" s="1"/>
  <c r="W1195" i="19"/>
  <c r="U1195" i="19"/>
  <c r="T1195" i="19"/>
  <c r="P1195" i="19"/>
  <c r="O1195" i="19"/>
  <c r="M1195" i="19"/>
  <c r="N1195" i="19" s="1"/>
  <c r="W1194" i="19"/>
  <c r="U1194" i="19"/>
  <c r="T1194" i="19"/>
  <c r="P1194" i="19"/>
  <c r="Q1194" i="19" s="1"/>
  <c r="O1194" i="19"/>
  <c r="M1194" i="19"/>
  <c r="N1194" i="19" s="1"/>
  <c r="W1193" i="19"/>
  <c r="U1193" i="19"/>
  <c r="T1193" i="19"/>
  <c r="P1193" i="19"/>
  <c r="Q1193" i="19" s="1"/>
  <c r="O1193" i="19"/>
  <c r="M1193" i="19"/>
  <c r="N1193" i="19" s="1"/>
  <c r="W1192" i="19"/>
  <c r="U1192" i="19"/>
  <c r="T1192" i="19"/>
  <c r="P1192" i="19"/>
  <c r="R1192" i="19" s="1"/>
  <c r="O1192" i="19"/>
  <c r="M1192" i="19"/>
  <c r="N1192" i="19" s="1"/>
  <c r="W1191" i="19"/>
  <c r="U1191" i="19"/>
  <c r="T1191" i="19"/>
  <c r="R1191" i="19"/>
  <c r="P1191" i="19"/>
  <c r="Q1191" i="19" s="1"/>
  <c r="O1191" i="19"/>
  <c r="M1191" i="19"/>
  <c r="N1191" i="19" s="1"/>
  <c r="W1190" i="19"/>
  <c r="U1190" i="19"/>
  <c r="T1190" i="19"/>
  <c r="P1190" i="19"/>
  <c r="R1190" i="19" s="1"/>
  <c r="O1190" i="19"/>
  <c r="M1190" i="19"/>
  <c r="N1190" i="19" s="1"/>
  <c r="W1189" i="19"/>
  <c r="U1189" i="19"/>
  <c r="T1189" i="19"/>
  <c r="P1189" i="19"/>
  <c r="Q1189" i="19" s="1"/>
  <c r="O1189" i="19"/>
  <c r="M1189" i="19"/>
  <c r="N1189" i="19" s="1"/>
  <c r="W1188" i="19"/>
  <c r="U1188" i="19"/>
  <c r="T1188" i="19"/>
  <c r="P1188" i="19"/>
  <c r="R1188" i="19" s="1"/>
  <c r="O1188" i="19"/>
  <c r="M1188" i="19"/>
  <c r="N1188" i="19" s="1"/>
  <c r="W1187" i="19"/>
  <c r="U1187" i="19"/>
  <c r="T1187" i="19"/>
  <c r="P1187" i="19"/>
  <c r="Q1187" i="19" s="1"/>
  <c r="O1187" i="19"/>
  <c r="M1187" i="19"/>
  <c r="N1187" i="19" s="1"/>
  <c r="W1186" i="19"/>
  <c r="U1186" i="19"/>
  <c r="T1186" i="19"/>
  <c r="P1186" i="19"/>
  <c r="Q1186" i="19" s="1"/>
  <c r="O1186" i="19"/>
  <c r="M1186" i="19"/>
  <c r="N1186" i="19" s="1"/>
  <c r="W1185" i="19"/>
  <c r="U1185" i="19"/>
  <c r="T1185" i="19"/>
  <c r="P1185" i="19"/>
  <c r="Q1185" i="19" s="1"/>
  <c r="O1185" i="19"/>
  <c r="M1185" i="19"/>
  <c r="N1185" i="19" s="1"/>
  <c r="W1184" i="19"/>
  <c r="U1184" i="19"/>
  <c r="T1184" i="19"/>
  <c r="P1184" i="19"/>
  <c r="R1184" i="19" s="1"/>
  <c r="O1184" i="19"/>
  <c r="M1184" i="19"/>
  <c r="N1184" i="19" s="1"/>
  <c r="W1183" i="19"/>
  <c r="U1183" i="19"/>
  <c r="T1183" i="19"/>
  <c r="R1183" i="19"/>
  <c r="P1183" i="19"/>
  <c r="Q1183" i="19" s="1"/>
  <c r="O1183" i="19"/>
  <c r="M1183" i="19"/>
  <c r="N1183" i="19" s="1"/>
  <c r="W1182" i="19"/>
  <c r="U1182" i="19"/>
  <c r="T1182" i="19"/>
  <c r="P1182" i="19"/>
  <c r="Q1182" i="19" s="1"/>
  <c r="O1182" i="19"/>
  <c r="M1182" i="19"/>
  <c r="N1182" i="19" s="1"/>
  <c r="W1181" i="19"/>
  <c r="U1181" i="19"/>
  <c r="T1181" i="19"/>
  <c r="P1181" i="19"/>
  <c r="Q1181" i="19" s="1"/>
  <c r="O1181" i="19"/>
  <c r="M1181" i="19"/>
  <c r="N1181" i="19" s="1"/>
  <c r="W1180" i="19"/>
  <c r="U1180" i="19"/>
  <c r="T1180" i="19"/>
  <c r="P1180" i="19"/>
  <c r="R1180" i="19" s="1"/>
  <c r="O1180" i="19"/>
  <c r="M1180" i="19"/>
  <c r="N1180" i="19" s="1"/>
  <c r="W1179" i="19"/>
  <c r="U1179" i="19"/>
  <c r="T1179" i="19"/>
  <c r="P1179" i="19"/>
  <c r="Q1179" i="19" s="1"/>
  <c r="O1179" i="19"/>
  <c r="M1179" i="19"/>
  <c r="N1179" i="19" s="1"/>
  <c r="W1178" i="19"/>
  <c r="U1178" i="19"/>
  <c r="T1178" i="19"/>
  <c r="P1178" i="19"/>
  <c r="Q1178" i="19" s="1"/>
  <c r="O1178" i="19"/>
  <c r="M1178" i="19"/>
  <c r="N1178" i="19" s="1"/>
  <c r="W1177" i="19"/>
  <c r="U1177" i="19"/>
  <c r="T1177" i="19"/>
  <c r="P1177" i="19"/>
  <c r="Q1177" i="19" s="1"/>
  <c r="O1177" i="19"/>
  <c r="N1177" i="19"/>
  <c r="M1177" i="19"/>
  <c r="W1176" i="19"/>
  <c r="U1176" i="19"/>
  <c r="T1176" i="19"/>
  <c r="P1176" i="19"/>
  <c r="R1176" i="19" s="1"/>
  <c r="O1176" i="19"/>
  <c r="M1176" i="19"/>
  <c r="N1176" i="19" s="1"/>
  <c r="W1175" i="19"/>
  <c r="U1175" i="19"/>
  <c r="T1175" i="19"/>
  <c r="P1175" i="19"/>
  <c r="O1175" i="19"/>
  <c r="M1175" i="19"/>
  <c r="N1175" i="19" s="1"/>
  <c r="W1174" i="19"/>
  <c r="U1174" i="19"/>
  <c r="T1174" i="19"/>
  <c r="P1174" i="19"/>
  <c r="Q1174" i="19" s="1"/>
  <c r="O1174" i="19"/>
  <c r="M1174" i="19"/>
  <c r="N1174" i="19" s="1"/>
  <c r="W1173" i="19"/>
  <c r="U1173" i="19"/>
  <c r="T1173" i="19"/>
  <c r="P1173" i="19"/>
  <c r="Q1173" i="19" s="1"/>
  <c r="O1173" i="19"/>
  <c r="M1173" i="19"/>
  <c r="N1173" i="19" s="1"/>
  <c r="W1172" i="19"/>
  <c r="U1172" i="19"/>
  <c r="T1172" i="19"/>
  <c r="P1172" i="19"/>
  <c r="R1172" i="19" s="1"/>
  <c r="O1172" i="19"/>
  <c r="M1172" i="19"/>
  <c r="N1172" i="19" s="1"/>
  <c r="W1171" i="19"/>
  <c r="U1171" i="19"/>
  <c r="T1171" i="19"/>
  <c r="R1171" i="19"/>
  <c r="P1171" i="19"/>
  <c r="Q1171" i="19" s="1"/>
  <c r="O1171" i="19"/>
  <c r="M1171" i="19"/>
  <c r="N1171" i="19" s="1"/>
  <c r="W1170" i="19"/>
  <c r="U1170" i="19"/>
  <c r="T1170" i="19"/>
  <c r="P1170" i="19"/>
  <c r="Q1170" i="19" s="1"/>
  <c r="O1170" i="19"/>
  <c r="M1170" i="19"/>
  <c r="N1170" i="19" s="1"/>
  <c r="W1169" i="19"/>
  <c r="U1169" i="19"/>
  <c r="T1169" i="19"/>
  <c r="P1169" i="19"/>
  <c r="Q1169" i="19" s="1"/>
  <c r="O1169" i="19"/>
  <c r="M1169" i="19"/>
  <c r="N1169" i="19" s="1"/>
  <c r="W1168" i="19"/>
  <c r="U1168" i="19"/>
  <c r="T1168" i="19"/>
  <c r="P1168" i="19"/>
  <c r="R1168" i="19" s="1"/>
  <c r="O1168" i="19"/>
  <c r="M1168" i="19"/>
  <c r="N1168" i="19" s="1"/>
  <c r="W1167" i="19"/>
  <c r="U1167" i="19"/>
  <c r="T1167" i="19"/>
  <c r="P1167" i="19"/>
  <c r="Q1167" i="19" s="1"/>
  <c r="O1167" i="19"/>
  <c r="M1167" i="19"/>
  <c r="N1167" i="19" s="1"/>
  <c r="W1166" i="19"/>
  <c r="U1166" i="19"/>
  <c r="T1166" i="19"/>
  <c r="P1166" i="19"/>
  <c r="O1166" i="19"/>
  <c r="M1166" i="19"/>
  <c r="N1166" i="19" s="1"/>
  <c r="W1165" i="19"/>
  <c r="U1165" i="19"/>
  <c r="T1165" i="19"/>
  <c r="P1165" i="19"/>
  <c r="Q1165" i="19" s="1"/>
  <c r="O1165" i="19"/>
  <c r="N1165" i="19"/>
  <c r="M1165" i="19"/>
  <c r="W1164" i="19"/>
  <c r="U1164" i="19"/>
  <c r="T1164" i="19"/>
  <c r="P1164" i="19"/>
  <c r="R1164" i="19" s="1"/>
  <c r="O1164" i="19"/>
  <c r="M1164" i="19"/>
  <c r="N1164" i="19" s="1"/>
  <c r="W1163" i="19"/>
  <c r="U1163" i="19"/>
  <c r="T1163" i="19"/>
  <c r="P1163" i="19"/>
  <c r="O1163" i="19"/>
  <c r="M1163" i="19"/>
  <c r="N1163" i="19" s="1"/>
  <c r="W1162" i="19"/>
  <c r="U1162" i="19"/>
  <c r="T1162" i="19"/>
  <c r="P1162" i="19"/>
  <c r="Q1162" i="19" s="1"/>
  <c r="O1162" i="19"/>
  <c r="M1162" i="19"/>
  <c r="N1162" i="19" s="1"/>
  <c r="W1161" i="19"/>
  <c r="U1161" i="19"/>
  <c r="T1161" i="19"/>
  <c r="P1161" i="19"/>
  <c r="Q1161" i="19" s="1"/>
  <c r="O1161" i="19"/>
  <c r="M1161" i="19"/>
  <c r="N1161" i="19" s="1"/>
  <c r="W1160" i="19"/>
  <c r="U1160" i="19"/>
  <c r="T1160" i="19"/>
  <c r="P1160" i="19"/>
  <c r="R1160" i="19" s="1"/>
  <c r="O1160" i="19"/>
  <c r="M1160" i="19"/>
  <c r="N1160" i="19" s="1"/>
  <c r="W1159" i="19"/>
  <c r="U1159" i="19"/>
  <c r="T1159" i="19"/>
  <c r="P1159" i="19"/>
  <c r="Q1159" i="19" s="1"/>
  <c r="O1159" i="19"/>
  <c r="M1159" i="19"/>
  <c r="N1159" i="19" s="1"/>
  <c r="W1158" i="19"/>
  <c r="U1158" i="19"/>
  <c r="T1158" i="19"/>
  <c r="R1158" i="19"/>
  <c r="P1158" i="19"/>
  <c r="Q1158" i="19" s="1"/>
  <c r="O1158" i="19"/>
  <c r="M1158" i="19"/>
  <c r="N1158" i="19" s="1"/>
  <c r="W1157" i="19"/>
  <c r="U1157" i="19"/>
  <c r="T1157" i="19"/>
  <c r="P1157" i="19"/>
  <c r="Q1157" i="19" s="1"/>
  <c r="O1157" i="19"/>
  <c r="M1157" i="19"/>
  <c r="N1157" i="19" s="1"/>
  <c r="W1156" i="19"/>
  <c r="U1156" i="19"/>
  <c r="T1156" i="19"/>
  <c r="P1156" i="19"/>
  <c r="R1156" i="19" s="1"/>
  <c r="O1156" i="19"/>
  <c r="M1156" i="19"/>
  <c r="N1156" i="19" s="1"/>
  <c r="W1155" i="19"/>
  <c r="U1155" i="19"/>
  <c r="T1155" i="19"/>
  <c r="P1155" i="19"/>
  <c r="Q1155" i="19" s="1"/>
  <c r="O1155" i="19"/>
  <c r="M1155" i="19"/>
  <c r="N1155" i="19" s="1"/>
  <c r="W1154" i="19"/>
  <c r="U1154" i="19"/>
  <c r="T1154" i="19"/>
  <c r="P1154" i="19"/>
  <c r="Q1154" i="19" s="1"/>
  <c r="O1154" i="19"/>
  <c r="M1154" i="19"/>
  <c r="N1154" i="19" s="1"/>
  <c r="W1153" i="19"/>
  <c r="U1153" i="19"/>
  <c r="T1153" i="19"/>
  <c r="P1153" i="19"/>
  <c r="Q1153" i="19" s="1"/>
  <c r="O1153" i="19"/>
  <c r="M1153" i="19"/>
  <c r="N1153" i="19" s="1"/>
  <c r="W1152" i="19"/>
  <c r="U1152" i="19"/>
  <c r="T1152" i="19"/>
  <c r="P1152" i="19"/>
  <c r="R1152" i="19" s="1"/>
  <c r="O1152" i="19"/>
  <c r="M1152" i="19"/>
  <c r="N1152" i="19" s="1"/>
  <c r="W1151" i="19"/>
  <c r="U1151" i="19"/>
  <c r="T1151" i="19"/>
  <c r="R1151" i="19"/>
  <c r="P1151" i="19"/>
  <c r="Q1151" i="19" s="1"/>
  <c r="O1151" i="19"/>
  <c r="M1151" i="19"/>
  <c r="N1151" i="19" s="1"/>
  <c r="W1150" i="19"/>
  <c r="U1150" i="19"/>
  <c r="T1150" i="19"/>
  <c r="P1150" i="19"/>
  <c r="Q1150" i="19" s="1"/>
  <c r="O1150" i="19"/>
  <c r="M1150" i="19"/>
  <c r="N1150" i="19" s="1"/>
  <c r="W1149" i="19"/>
  <c r="U1149" i="19"/>
  <c r="T1149" i="19"/>
  <c r="P1149" i="19"/>
  <c r="Q1149" i="19" s="1"/>
  <c r="O1149" i="19"/>
  <c r="M1149" i="19"/>
  <c r="N1149" i="19" s="1"/>
  <c r="W1148" i="19"/>
  <c r="U1148" i="19"/>
  <c r="T1148" i="19"/>
  <c r="P1148" i="19"/>
  <c r="R1148" i="19" s="1"/>
  <c r="O1148" i="19"/>
  <c r="M1148" i="19"/>
  <c r="N1148" i="19" s="1"/>
  <c r="W1147" i="19"/>
  <c r="U1147" i="19"/>
  <c r="T1147" i="19"/>
  <c r="P1147" i="19"/>
  <c r="Q1147" i="19" s="1"/>
  <c r="O1147" i="19"/>
  <c r="M1147" i="19"/>
  <c r="N1147" i="19" s="1"/>
  <c r="W1146" i="19"/>
  <c r="U1146" i="19"/>
  <c r="T1146" i="19"/>
  <c r="P1146" i="19"/>
  <c r="Q1146" i="19" s="1"/>
  <c r="O1146" i="19"/>
  <c r="M1146" i="19"/>
  <c r="N1146" i="19" s="1"/>
  <c r="W1145" i="19"/>
  <c r="U1145" i="19"/>
  <c r="T1145" i="19"/>
  <c r="P1145" i="19"/>
  <c r="Q1145" i="19" s="1"/>
  <c r="O1145" i="19"/>
  <c r="N1145" i="19"/>
  <c r="M1145" i="19"/>
  <c r="W1144" i="19"/>
  <c r="U1144" i="19"/>
  <c r="T1144" i="19"/>
  <c r="P1144" i="19"/>
  <c r="R1144" i="19" s="1"/>
  <c r="O1144" i="19"/>
  <c r="M1144" i="19"/>
  <c r="N1144" i="19" s="1"/>
  <c r="W1143" i="19"/>
  <c r="U1143" i="19"/>
  <c r="T1143" i="19"/>
  <c r="P1143" i="19"/>
  <c r="O1143" i="19"/>
  <c r="M1143" i="19"/>
  <c r="N1143" i="19" s="1"/>
  <c r="W1142" i="19"/>
  <c r="U1142" i="19"/>
  <c r="T1142" i="19"/>
  <c r="P1142" i="19"/>
  <c r="Q1142" i="19" s="1"/>
  <c r="O1142" i="19"/>
  <c r="M1142" i="19"/>
  <c r="N1142" i="19" s="1"/>
  <c r="W1141" i="19"/>
  <c r="U1141" i="19"/>
  <c r="T1141" i="19"/>
  <c r="P1141" i="19"/>
  <c r="Q1141" i="19" s="1"/>
  <c r="O1141" i="19"/>
  <c r="M1141" i="19"/>
  <c r="N1141" i="19" s="1"/>
  <c r="W1140" i="19"/>
  <c r="U1140" i="19"/>
  <c r="T1140" i="19"/>
  <c r="P1140" i="19"/>
  <c r="R1140" i="19" s="1"/>
  <c r="O1140" i="19"/>
  <c r="M1140" i="19"/>
  <c r="N1140" i="19" s="1"/>
  <c r="W1139" i="19"/>
  <c r="U1139" i="19"/>
  <c r="T1139" i="19"/>
  <c r="R1139" i="19"/>
  <c r="P1139" i="19"/>
  <c r="Q1139" i="19" s="1"/>
  <c r="O1139" i="19"/>
  <c r="M1139" i="19"/>
  <c r="N1139" i="19" s="1"/>
  <c r="W1138" i="19"/>
  <c r="U1138" i="19"/>
  <c r="T1138" i="19"/>
  <c r="P1138" i="19"/>
  <c r="Q1138" i="19" s="1"/>
  <c r="O1138" i="19"/>
  <c r="M1138" i="19"/>
  <c r="N1138" i="19" s="1"/>
  <c r="W1137" i="19"/>
  <c r="U1137" i="19"/>
  <c r="T1137" i="19"/>
  <c r="P1137" i="19"/>
  <c r="Q1137" i="19" s="1"/>
  <c r="O1137" i="19"/>
  <c r="M1137" i="19"/>
  <c r="N1137" i="19" s="1"/>
  <c r="W1136" i="19"/>
  <c r="U1136" i="19"/>
  <c r="T1136" i="19"/>
  <c r="P1136" i="19"/>
  <c r="R1136" i="19" s="1"/>
  <c r="O1136" i="19"/>
  <c r="M1136" i="19"/>
  <c r="N1136" i="19" s="1"/>
  <c r="W1135" i="19"/>
  <c r="U1135" i="19"/>
  <c r="T1135" i="19"/>
  <c r="R1135" i="19"/>
  <c r="P1135" i="19"/>
  <c r="Q1135" i="19" s="1"/>
  <c r="O1135" i="19"/>
  <c r="M1135" i="19"/>
  <c r="N1135" i="19" s="1"/>
  <c r="W1134" i="19"/>
  <c r="U1134" i="19"/>
  <c r="T1134" i="19"/>
  <c r="P1134" i="19"/>
  <c r="O1134" i="19"/>
  <c r="M1134" i="19"/>
  <c r="N1134" i="19" s="1"/>
  <c r="W1133" i="19"/>
  <c r="U1133" i="19"/>
  <c r="T1133" i="19"/>
  <c r="P1133" i="19"/>
  <c r="Q1133" i="19" s="1"/>
  <c r="O1133" i="19"/>
  <c r="M1133" i="19"/>
  <c r="N1133" i="19" s="1"/>
  <c r="W1132" i="19"/>
  <c r="U1132" i="19"/>
  <c r="T1132" i="19"/>
  <c r="P1132" i="19"/>
  <c r="R1132" i="19" s="1"/>
  <c r="O1132" i="19"/>
  <c r="M1132" i="19"/>
  <c r="N1132" i="19" s="1"/>
  <c r="W1131" i="19"/>
  <c r="U1131" i="19"/>
  <c r="T1131" i="19"/>
  <c r="P1131" i="19"/>
  <c r="O1131" i="19"/>
  <c r="M1131" i="19"/>
  <c r="N1131" i="19" s="1"/>
  <c r="W1130" i="19"/>
  <c r="U1130" i="19"/>
  <c r="T1130" i="19"/>
  <c r="P1130" i="19"/>
  <c r="Q1130" i="19" s="1"/>
  <c r="O1130" i="19"/>
  <c r="M1130" i="19"/>
  <c r="N1130" i="19" s="1"/>
  <c r="W1129" i="19"/>
  <c r="U1129" i="19"/>
  <c r="T1129" i="19"/>
  <c r="P1129" i="19"/>
  <c r="Q1129" i="19" s="1"/>
  <c r="O1129" i="19"/>
  <c r="N1129" i="19"/>
  <c r="M1129" i="19"/>
  <c r="W1128" i="19"/>
  <c r="U1128" i="19"/>
  <c r="T1128" i="19"/>
  <c r="P1128" i="19"/>
  <c r="R1128" i="19" s="1"/>
  <c r="O1128" i="19"/>
  <c r="M1128" i="19"/>
  <c r="N1128" i="19" s="1"/>
  <c r="W1127" i="19"/>
  <c r="U1127" i="19"/>
  <c r="T1127" i="19"/>
  <c r="P1127" i="19"/>
  <c r="Q1127" i="19" s="1"/>
  <c r="O1127" i="19"/>
  <c r="M1127" i="19"/>
  <c r="N1127" i="19" s="1"/>
  <c r="W1126" i="19"/>
  <c r="U1126" i="19"/>
  <c r="T1126" i="19"/>
  <c r="P1126" i="19"/>
  <c r="Q1126" i="19" s="1"/>
  <c r="O1126" i="19"/>
  <c r="M1126" i="19"/>
  <c r="N1126" i="19" s="1"/>
  <c r="W1125" i="19"/>
  <c r="U1125" i="19"/>
  <c r="T1125" i="19"/>
  <c r="P1125" i="19"/>
  <c r="Q1125" i="19" s="1"/>
  <c r="O1125" i="19"/>
  <c r="M1125" i="19"/>
  <c r="N1125" i="19" s="1"/>
  <c r="W1124" i="19"/>
  <c r="U1124" i="19"/>
  <c r="T1124" i="19"/>
  <c r="P1124" i="19"/>
  <c r="R1124" i="19" s="1"/>
  <c r="O1124" i="19"/>
  <c r="M1124" i="19"/>
  <c r="N1124" i="19" s="1"/>
  <c r="W1123" i="19"/>
  <c r="U1123" i="19"/>
  <c r="T1123" i="19"/>
  <c r="R1123" i="19"/>
  <c r="P1123" i="19"/>
  <c r="Q1123" i="19" s="1"/>
  <c r="O1123" i="19"/>
  <c r="M1123" i="19"/>
  <c r="N1123" i="19" s="1"/>
  <c r="W1122" i="19"/>
  <c r="U1122" i="19"/>
  <c r="T1122" i="19"/>
  <c r="P1122" i="19"/>
  <c r="Q1122" i="19" s="1"/>
  <c r="O1122" i="19"/>
  <c r="M1122" i="19"/>
  <c r="N1122" i="19" s="1"/>
  <c r="W1121" i="19"/>
  <c r="U1121" i="19"/>
  <c r="T1121" i="19"/>
  <c r="P1121" i="19"/>
  <c r="Q1121" i="19" s="1"/>
  <c r="O1121" i="19"/>
  <c r="M1121" i="19"/>
  <c r="N1121" i="19" s="1"/>
  <c r="W1120" i="19"/>
  <c r="U1120" i="19"/>
  <c r="T1120" i="19"/>
  <c r="P1120" i="19"/>
  <c r="R1120" i="19" s="1"/>
  <c r="O1120" i="19"/>
  <c r="M1120" i="19"/>
  <c r="N1120" i="19" s="1"/>
  <c r="W1119" i="19"/>
  <c r="U1119" i="19"/>
  <c r="T1119" i="19"/>
  <c r="P1119" i="19"/>
  <c r="Q1119" i="19" s="1"/>
  <c r="O1119" i="19"/>
  <c r="M1119" i="19"/>
  <c r="N1119" i="19" s="1"/>
  <c r="W1118" i="19"/>
  <c r="U1118" i="19"/>
  <c r="T1118" i="19"/>
  <c r="P1118" i="19"/>
  <c r="Q1118" i="19" s="1"/>
  <c r="O1118" i="19"/>
  <c r="M1118" i="19"/>
  <c r="N1118" i="19" s="1"/>
  <c r="W1117" i="19"/>
  <c r="U1117" i="19"/>
  <c r="T1117" i="19"/>
  <c r="P1117" i="19"/>
  <c r="Q1117" i="19" s="1"/>
  <c r="O1117" i="19"/>
  <c r="N1117" i="19"/>
  <c r="M1117" i="19"/>
  <c r="W1116" i="19"/>
  <c r="U1116" i="19"/>
  <c r="T1116" i="19"/>
  <c r="P1116" i="19"/>
  <c r="R1116" i="19" s="1"/>
  <c r="O1116" i="19"/>
  <c r="M1116" i="19"/>
  <c r="N1116" i="19" s="1"/>
  <c r="W1115" i="19"/>
  <c r="U1115" i="19"/>
  <c r="T1115" i="19"/>
  <c r="P1115" i="19"/>
  <c r="Q1115" i="19" s="1"/>
  <c r="O1115" i="19"/>
  <c r="M1115" i="19"/>
  <c r="N1115" i="19" s="1"/>
  <c r="W1114" i="19"/>
  <c r="U1114" i="19"/>
  <c r="T1114" i="19"/>
  <c r="P1114" i="19"/>
  <c r="Q1114" i="19" s="1"/>
  <c r="O1114" i="19"/>
  <c r="M1114" i="19"/>
  <c r="N1114" i="19" s="1"/>
  <c r="W1113" i="19"/>
  <c r="U1113" i="19"/>
  <c r="T1113" i="19"/>
  <c r="P1113" i="19"/>
  <c r="O1113" i="19"/>
  <c r="M1113" i="19"/>
  <c r="N1113" i="19" s="1"/>
  <c r="W1112" i="19"/>
  <c r="U1112" i="19"/>
  <c r="T1112" i="19"/>
  <c r="P1112" i="19"/>
  <c r="R1112" i="19" s="1"/>
  <c r="O1112" i="19"/>
  <c r="M1112" i="19"/>
  <c r="N1112" i="19" s="1"/>
  <c r="W1111" i="19"/>
  <c r="U1111" i="19"/>
  <c r="T1111" i="19"/>
  <c r="P1111" i="19"/>
  <c r="O1111" i="19"/>
  <c r="M1111" i="19"/>
  <c r="N1111" i="19" s="1"/>
  <c r="W1110" i="19"/>
  <c r="U1110" i="19"/>
  <c r="T1110" i="19"/>
  <c r="R1110" i="19"/>
  <c r="P1110" i="19"/>
  <c r="Q1110" i="19" s="1"/>
  <c r="O1110" i="19"/>
  <c r="M1110" i="19"/>
  <c r="N1110" i="19" s="1"/>
  <c r="W1109" i="19"/>
  <c r="U1109" i="19"/>
  <c r="T1109" i="19"/>
  <c r="P1109" i="19"/>
  <c r="O1109" i="19"/>
  <c r="M1109" i="19"/>
  <c r="N1109" i="19" s="1"/>
  <c r="W1108" i="19"/>
  <c r="U1108" i="19"/>
  <c r="T1108" i="19"/>
  <c r="P1108" i="19"/>
  <c r="R1108" i="19" s="1"/>
  <c r="O1108" i="19"/>
  <c r="M1108" i="19"/>
  <c r="N1108" i="19" s="1"/>
  <c r="W1107" i="19"/>
  <c r="U1107" i="19"/>
  <c r="T1107" i="19"/>
  <c r="P1107" i="19"/>
  <c r="Q1107" i="19" s="1"/>
  <c r="O1107" i="19"/>
  <c r="M1107" i="19"/>
  <c r="N1107" i="19" s="1"/>
  <c r="W1106" i="19"/>
  <c r="U1106" i="19"/>
  <c r="T1106" i="19"/>
  <c r="P1106" i="19"/>
  <c r="Q1106" i="19" s="1"/>
  <c r="O1106" i="19"/>
  <c r="M1106" i="19"/>
  <c r="N1106" i="19" s="1"/>
  <c r="W1105" i="19"/>
  <c r="U1105" i="19"/>
  <c r="T1105" i="19"/>
  <c r="P1105" i="19"/>
  <c r="O1105" i="19"/>
  <c r="M1105" i="19"/>
  <c r="N1105" i="19" s="1"/>
  <c r="W1104" i="19"/>
  <c r="U1104" i="19"/>
  <c r="T1104" i="19"/>
  <c r="P1104" i="19"/>
  <c r="R1104" i="19" s="1"/>
  <c r="O1104" i="19"/>
  <c r="M1104" i="19"/>
  <c r="N1104" i="19" s="1"/>
  <c r="W1103" i="19"/>
  <c r="U1103" i="19"/>
  <c r="T1103" i="19"/>
  <c r="R1103" i="19"/>
  <c r="P1103" i="19"/>
  <c r="Q1103" i="19" s="1"/>
  <c r="O1103" i="19"/>
  <c r="M1103" i="19"/>
  <c r="N1103" i="19" s="1"/>
  <c r="W1102" i="19"/>
  <c r="U1102" i="19"/>
  <c r="T1102" i="19"/>
  <c r="P1102" i="19"/>
  <c r="O1102" i="19"/>
  <c r="M1102" i="19"/>
  <c r="N1102" i="19" s="1"/>
  <c r="W1101" i="19"/>
  <c r="U1101" i="19"/>
  <c r="T1101" i="19"/>
  <c r="P1101" i="19"/>
  <c r="O1101" i="19"/>
  <c r="M1101" i="19"/>
  <c r="N1101" i="19" s="1"/>
  <c r="W1100" i="19"/>
  <c r="U1100" i="19"/>
  <c r="T1100" i="19"/>
  <c r="P1100" i="19"/>
  <c r="R1100" i="19" s="1"/>
  <c r="O1100" i="19"/>
  <c r="M1100" i="19"/>
  <c r="N1100" i="19" s="1"/>
  <c r="W1099" i="19"/>
  <c r="U1099" i="19"/>
  <c r="T1099" i="19"/>
  <c r="P1099" i="19"/>
  <c r="O1099" i="19"/>
  <c r="M1099" i="19"/>
  <c r="N1099" i="19" s="1"/>
  <c r="W1098" i="19"/>
  <c r="U1098" i="19"/>
  <c r="T1098" i="19"/>
  <c r="P1098" i="19"/>
  <c r="Q1098" i="19" s="1"/>
  <c r="O1098" i="19"/>
  <c r="M1098" i="19"/>
  <c r="N1098" i="19" s="1"/>
  <c r="W1097" i="19"/>
  <c r="U1097" i="19"/>
  <c r="T1097" i="19"/>
  <c r="P1097" i="19"/>
  <c r="O1097" i="19"/>
  <c r="M1097" i="19"/>
  <c r="N1097" i="19" s="1"/>
  <c r="W1096" i="19"/>
  <c r="U1096" i="19"/>
  <c r="T1096" i="19"/>
  <c r="P1096" i="19"/>
  <c r="R1096" i="19" s="1"/>
  <c r="O1096" i="19"/>
  <c r="M1096" i="19"/>
  <c r="N1096" i="19" s="1"/>
  <c r="W1095" i="19"/>
  <c r="U1095" i="19"/>
  <c r="T1095" i="19"/>
  <c r="P1095" i="19"/>
  <c r="O1095" i="19"/>
  <c r="M1095" i="19"/>
  <c r="N1095" i="19" s="1"/>
  <c r="W1094" i="19"/>
  <c r="U1094" i="19"/>
  <c r="T1094" i="19"/>
  <c r="R1094" i="19"/>
  <c r="P1094" i="19"/>
  <c r="Q1094" i="19" s="1"/>
  <c r="O1094" i="19"/>
  <c r="M1094" i="19"/>
  <c r="N1094" i="19" s="1"/>
  <c r="W1093" i="19"/>
  <c r="U1093" i="19"/>
  <c r="T1093" i="19"/>
  <c r="P1093" i="19"/>
  <c r="O1093" i="19"/>
  <c r="M1093" i="19"/>
  <c r="N1093" i="19" s="1"/>
  <c r="W1092" i="19"/>
  <c r="U1092" i="19"/>
  <c r="T1092" i="19"/>
  <c r="P1092" i="19"/>
  <c r="R1092" i="19" s="1"/>
  <c r="O1092" i="19"/>
  <c r="M1092" i="19"/>
  <c r="N1092" i="19" s="1"/>
  <c r="W1091" i="19"/>
  <c r="U1091" i="19"/>
  <c r="T1091" i="19"/>
  <c r="P1091" i="19"/>
  <c r="O1091" i="19"/>
  <c r="M1091" i="19"/>
  <c r="N1091" i="19" s="1"/>
  <c r="W1090" i="19"/>
  <c r="U1090" i="19"/>
  <c r="T1090" i="19"/>
  <c r="P1090" i="19"/>
  <c r="Q1090" i="19" s="1"/>
  <c r="O1090" i="19"/>
  <c r="M1090" i="19"/>
  <c r="N1090" i="19" s="1"/>
  <c r="W1089" i="19"/>
  <c r="U1089" i="19"/>
  <c r="T1089" i="19"/>
  <c r="P1089" i="19"/>
  <c r="O1089" i="19"/>
  <c r="M1089" i="19"/>
  <c r="N1089" i="19" s="1"/>
  <c r="W1088" i="19"/>
  <c r="U1088" i="19"/>
  <c r="T1088" i="19"/>
  <c r="P1088" i="19"/>
  <c r="R1088" i="19" s="1"/>
  <c r="O1088" i="19"/>
  <c r="M1088" i="19"/>
  <c r="N1088" i="19" s="1"/>
  <c r="W1087" i="19"/>
  <c r="U1087" i="19"/>
  <c r="T1087" i="19"/>
  <c r="P1087" i="19"/>
  <c r="O1087" i="19"/>
  <c r="M1087" i="19"/>
  <c r="N1087" i="19" s="1"/>
  <c r="W1086" i="19"/>
  <c r="U1086" i="19"/>
  <c r="T1086" i="19"/>
  <c r="R1086" i="19"/>
  <c r="P1086" i="19"/>
  <c r="Q1086" i="19" s="1"/>
  <c r="O1086" i="19"/>
  <c r="M1086" i="19"/>
  <c r="N1086" i="19" s="1"/>
  <c r="W1085" i="19"/>
  <c r="U1085" i="19"/>
  <c r="T1085" i="19"/>
  <c r="P1085" i="19"/>
  <c r="O1085" i="19"/>
  <c r="M1085" i="19"/>
  <c r="N1085" i="19" s="1"/>
  <c r="W1084" i="19"/>
  <c r="U1084" i="19"/>
  <c r="T1084" i="19"/>
  <c r="P1084" i="19"/>
  <c r="R1084" i="19" s="1"/>
  <c r="O1084" i="19"/>
  <c r="M1084" i="19"/>
  <c r="N1084" i="19" s="1"/>
  <c r="W1083" i="19"/>
  <c r="U1083" i="19"/>
  <c r="T1083" i="19"/>
  <c r="P1083" i="19"/>
  <c r="O1083" i="19"/>
  <c r="M1083" i="19"/>
  <c r="N1083" i="19" s="1"/>
  <c r="W1082" i="19"/>
  <c r="U1082" i="19"/>
  <c r="T1082" i="19"/>
  <c r="P1082" i="19"/>
  <c r="Q1082" i="19" s="1"/>
  <c r="O1082" i="19"/>
  <c r="M1082" i="19"/>
  <c r="N1082" i="19" s="1"/>
  <c r="W1081" i="19"/>
  <c r="U1081" i="19"/>
  <c r="T1081" i="19"/>
  <c r="P1081" i="19"/>
  <c r="O1081" i="19"/>
  <c r="M1081" i="19"/>
  <c r="N1081" i="19" s="1"/>
  <c r="W1080" i="19"/>
  <c r="U1080" i="19"/>
  <c r="T1080" i="19"/>
  <c r="P1080" i="19"/>
  <c r="R1080" i="19" s="1"/>
  <c r="O1080" i="19"/>
  <c r="M1080" i="19"/>
  <c r="N1080" i="19" s="1"/>
  <c r="W1079" i="19"/>
  <c r="U1079" i="19"/>
  <c r="T1079" i="19"/>
  <c r="P1079" i="19"/>
  <c r="O1079" i="19"/>
  <c r="M1079" i="19"/>
  <c r="N1079" i="19" s="1"/>
  <c r="W1078" i="19"/>
  <c r="U1078" i="19"/>
  <c r="T1078" i="19"/>
  <c r="R1078" i="19"/>
  <c r="P1078" i="19"/>
  <c r="Q1078" i="19" s="1"/>
  <c r="O1078" i="19"/>
  <c r="M1078" i="19"/>
  <c r="N1078" i="19" s="1"/>
  <c r="W1077" i="19"/>
  <c r="U1077" i="19"/>
  <c r="T1077" i="19"/>
  <c r="P1077" i="19"/>
  <c r="O1077" i="19"/>
  <c r="M1077" i="19"/>
  <c r="N1077" i="19" s="1"/>
  <c r="W1076" i="19"/>
  <c r="U1076" i="19"/>
  <c r="T1076" i="19"/>
  <c r="P1076" i="19"/>
  <c r="R1076" i="19" s="1"/>
  <c r="O1076" i="19"/>
  <c r="M1076" i="19"/>
  <c r="N1076" i="19" s="1"/>
  <c r="W1075" i="19"/>
  <c r="U1075" i="19"/>
  <c r="T1075" i="19"/>
  <c r="P1075" i="19"/>
  <c r="O1075" i="19"/>
  <c r="M1075" i="19"/>
  <c r="N1075" i="19" s="1"/>
  <c r="W1074" i="19"/>
  <c r="U1074" i="19"/>
  <c r="T1074" i="19"/>
  <c r="P1074" i="19"/>
  <c r="Q1074" i="19" s="1"/>
  <c r="O1074" i="19"/>
  <c r="M1074" i="19"/>
  <c r="N1074" i="19" s="1"/>
  <c r="W1073" i="19"/>
  <c r="U1073" i="19"/>
  <c r="T1073" i="19"/>
  <c r="P1073" i="19"/>
  <c r="O1073" i="19"/>
  <c r="M1073" i="19"/>
  <c r="N1073" i="19" s="1"/>
  <c r="W1072" i="19"/>
  <c r="U1072" i="19"/>
  <c r="T1072" i="19"/>
  <c r="P1072" i="19"/>
  <c r="R1072" i="19" s="1"/>
  <c r="O1072" i="19"/>
  <c r="M1072" i="19"/>
  <c r="N1072" i="19" s="1"/>
  <c r="W1071" i="19"/>
  <c r="U1071" i="19"/>
  <c r="T1071" i="19"/>
  <c r="P1071" i="19"/>
  <c r="O1071" i="19"/>
  <c r="M1071" i="19"/>
  <c r="N1071" i="19" s="1"/>
  <c r="W1070" i="19"/>
  <c r="U1070" i="19"/>
  <c r="T1070" i="19"/>
  <c r="R1070" i="19"/>
  <c r="P1070" i="19"/>
  <c r="Q1070" i="19" s="1"/>
  <c r="O1070" i="19"/>
  <c r="M1070" i="19"/>
  <c r="N1070" i="19" s="1"/>
  <c r="W1069" i="19"/>
  <c r="U1069" i="19"/>
  <c r="T1069" i="19"/>
  <c r="P1069" i="19"/>
  <c r="O1069" i="19"/>
  <c r="M1069" i="19"/>
  <c r="N1069" i="19" s="1"/>
  <c r="W1068" i="19"/>
  <c r="U1068" i="19"/>
  <c r="T1068" i="19"/>
  <c r="P1068" i="19"/>
  <c r="R1068" i="19" s="1"/>
  <c r="O1068" i="19"/>
  <c r="M1068" i="19"/>
  <c r="N1068" i="19" s="1"/>
  <c r="W1067" i="19"/>
  <c r="U1067" i="19"/>
  <c r="T1067" i="19"/>
  <c r="P1067" i="19"/>
  <c r="O1067" i="19"/>
  <c r="M1067" i="19"/>
  <c r="N1067" i="19" s="1"/>
  <c r="W1066" i="19"/>
  <c r="U1066" i="19"/>
  <c r="T1066" i="19"/>
  <c r="P1066" i="19"/>
  <c r="Q1066" i="19" s="1"/>
  <c r="O1066" i="19"/>
  <c r="M1066" i="19"/>
  <c r="N1066" i="19" s="1"/>
  <c r="W1065" i="19"/>
  <c r="U1065" i="19"/>
  <c r="T1065" i="19"/>
  <c r="P1065" i="19"/>
  <c r="O1065" i="19"/>
  <c r="M1065" i="19"/>
  <c r="N1065" i="19" s="1"/>
  <c r="W1064" i="19"/>
  <c r="U1064" i="19"/>
  <c r="T1064" i="19"/>
  <c r="P1064" i="19"/>
  <c r="R1064" i="19" s="1"/>
  <c r="O1064" i="19"/>
  <c r="M1064" i="19"/>
  <c r="N1064" i="19" s="1"/>
  <c r="W1063" i="19"/>
  <c r="U1063" i="19"/>
  <c r="T1063" i="19"/>
  <c r="P1063" i="19"/>
  <c r="O1063" i="19"/>
  <c r="M1063" i="19"/>
  <c r="N1063" i="19" s="1"/>
  <c r="W1062" i="19"/>
  <c r="U1062" i="19"/>
  <c r="T1062" i="19"/>
  <c r="R1062" i="19"/>
  <c r="P1062" i="19"/>
  <c r="Q1062" i="19" s="1"/>
  <c r="O1062" i="19"/>
  <c r="M1062" i="19"/>
  <c r="N1062" i="19" s="1"/>
  <c r="W1061" i="19"/>
  <c r="U1061" i="19"/>
  <c r="T1061" i="19"/>
  <c r="P1061" i="19"/>
  <c r="O1061" i="19"/>
  <c r="M1061" i="19"/>
  <c r="N1061" i="19" s="1"/>
  <c r="W1060" i="19"/>
  <c r="U1060" i="19"/>
  <c r="T1060" i="19"/>
  <c r="P1060" i="19"/>
  <c r="R1060" i="19" s="1"/>
  <c r="O1060" i="19"/>
  <c r="M1060" i="19"/>
  <c r="N1060" i="19" s="1"/>
  <c r="W1059" i="19"/>
  <c r="U1059" i="19"/>
  <c r="T1059" i="19"/>
  <c r="P1059" i="19"/>
  <c r="O1059" i="19"/>
  <c r="M1059" i="19"/>
  <c r="N1059" i="19" s="1"/>
  <c r="W1058" i="19"/>
  <c r="U1058" i="19"/>
  <c r="T1058" i="19"/>
  <c r="P1058" i="19"/>
  <c r="Q1058" i="19" s="1"/>
  <c r="O1058" i="19"/>
  <c r="M1058" i="19"/>
  <c r="N1058" i="19" s="1"/>
  <c r="W1057" i="19"/>
  <c r="U1057" i="19"/>
  <c r="T1057" i="19"/>
  <c r="P1057" i="19"/>
  <c r="O1057" i="19"/>
  <c r="M1057" i="19"/>
  <c r="N1057" i="19" s="1"/>
  <c r="W1056" i="19"/>
  <c r="U1056" i="19"/>
  <c r="T1056" i="19"/>
  <c r="Q1056" i="19"/>
  <c r="P1056" i="19"/>
  <c r="R1056" i="19" s="1"/>
  <c r="O1056" i="19"/>
  <c r="M1056" i="19"/>
  <c r="N1056" i="19" s="1"/>
  <c r="W1055" i="19"/>
  <c r="U1055" i="19"/>
  <c r="T1055" i="19"/>
  <c r="P1055" i="19"/>
  <c r="Q1055" i="19" s="1"/>
  <c r="O1055" i="19"/>
  <c r="M1055" i="19"/>
  <c r="N1055" i="19" s="1"/>
  <c r="W1054" i="19"/>
  <c r="U1054" i="19"/>
  <c r="T1054" i="19"/>
  <c r="P1054" i="19"/>
  <c r="Q1054" i="19" s="1"/>
  <c r="O1054" i="19"/>
  <c r="M1054" i="19"/>
  <c r="N1054" i="19" s="1"/>
  <c r="W1053" i="19"/>
  <c r="U1053" i="19"/>
  <c r="T1053" i="19"/>
  <c r="P1053" i="19"/>
  <c r="O1053" i="19"/>
  <c r="N1053" i="19"/>
  <c r="M1053" i="19"/>
  <c r="W1052" i="19"/>
  <c r="U1052" i="19"/>
  <c r="T1052" i="19"/>
  <c r="P1052" i="19"/>
  <c r="R1052" i="19" s="1"/>
  <c r="O1052" i="19"/>
  <c r="M1052" i="19"/>
  <c r="N1052" i="19" s="1"/>
  <c r="W1051" i="19"/>
  <c r="U1051" i="19"/>
  <c r="T1051" i="19"/>
  <c r="P1051" i="19"/>
  <c r="Q1051" i="19" s="1"/>
  <c r="O1051" i="19"/>
  <c r="M1051" i="19"/>
  <c r="N1051" i="19" s="1"/>
  <c r="W1050" i="19"/>
  <c r="U1050" i="19"/>
  <c r="T1050" i="19"/>
  <c r="P1050" i="19"/>
  <c r="Q1050" i="19" s="1"/>
  <c r="O1050" i="19"/>
  <c r="M1050" i="19"/>
  <c r="N1050" i="19" s="1"/>
  <c r="W1049" i="19"/>
  <c r="U1049" i="19"/>
  <c r="T1049" i="19"/>
  <c r="P1049" i="19"/>
  <c r="O1049" i="19"/>
  <c r="M1049" i="19"/>
  <c r="N1049" i="19" s="1"/>
  <c r="W1048" i="19"/>
  <c r="U1048" i="19"/>
  <c r="T1048" i="19"/>
  <c r="Q1048" i="19"/>
  <c r="P1048" i="19"/>
  <c r="R1048" i="19" s="1"/>
  <c r="O1048" i="19"/>
  <c r="M1048" i="19"/>
  <c r="N1048" i="19" s="1"/>
  <c r="W1047" i="19"/>
  <c r="U1047" i="19"/>
  <c r="T1047" i="19"/>
  <c r="P1047" i="19"/>
  <c r="Q1047" i="19" s="1"/>
  <c r="O1047" i="19"/>
  <c r="M1047" i="19"/>
  <c r="N1047" i="19" s="1"/>
  <c r="W1046" i="19"/>
  <c r="U1046" i="19"/>
  <c r="T1046" i="19"/>
  <c r="P1046" i="19"/>
  <c r="Q1046" i="19" s="1"/>
  <c r="O1046" i="19"/>
  <c r="M1046" i="19"/>
  <c r="N1046" i="19" s="1"/>
  <c r="W1045" i="19"/>
  <c r="U1045" i="19"/>
  <c r="T1045" i="19"/>
  <c r="P1045" i="19"/>
  <c r="O1045" i="19"/>
  <c r="M1045" i="19"/>
  <c r="N1045" i="19" s="1"/>
  <c r="W1044" i="19"/>
  <c r="U1044" i="19"/>
  <c r="T1044" i="19"/>
  <c r="P1044" i="19"/>
  <c r="R1044" i="19" s="1"/>
  <c r="O1044" i="19"/>
  <c r="M1044" i="19"/>
  <c r="N1044" i="19" s="1"/>
  <c r="W1043" i="19"/>
  <c r="U1043" i="19"/>
  <c r="T1043" i="19"/>
  <c r="P1043" i="19"/>
  <c r="Q1043" i="19" s="1"/>
  <c r="O1043" i="19"/>
  <c r="N1043" i="19"/>
  <c r="M1043" i="19"/>
  <c r="W1042" i="19"/>
  <c r="U1042" i="19"/>
  <c r="T1042" i="19"/>
  <c r="P1042" i="19"/>
  <c r="Q1042" i="19" s="1"/>
  <c r="O1042" i="19"/>
  <c r="M1042" i="19"/>
  <c r="N1042" i="19" s="1"/>
  <c r="W1041" i="19"/>
  <c r="U1041" i="19"/>
  <c r="T1041" i="19"/>
  <c r="P1041" i="19"/>
  <c r="O1041" i="19"/>
  <c r="M1041" i="19"/>
  <c r="N1041" i="19" s="1"/>
  <c r="W1040" i="19"/>
  <c r="U1040" i="19"/>
  <c r="T1040" i="19"/>
  <c r="P1040" i="19"/>
  <c r="R1040" i="19" s="1"/>
  <c r="O1040" i="19"/>
  <c r="M1040" i="19"/>
  <c r="N1040" i="19" s="1"/>
  <c r="W1039" i="19"/>
  <c r="U1039" i="19"/>
  <c r="T1039" i="19"/>
  <c r="P1039" i="19"/>
  <c r="Q1039" i="19" s="1"/>
  <c r="O1039" i="19"/>
  <c r="M1039" i="19"/>
  <c r="N1039" i="19" s="1"/>
  <c r="W1038" i="19"/>
  <c r="U1038" i="19"/>
  <c r="T1038" i="19"/>
  <c r="P1038" i="19"/>
  <c r="Q1038" i="19" s="1"/>
  <c r="O1038" i="19"/>
  <c r="M1038" i="19"/>
  <c r="N1038" i="19" s="1"/>
  <c r="W1037" i="19"/>
  <c r="U1037" i="19"/>
  <c r="T1037" i="19"/>
  <c r="P1037" i="19"/>
  <c r="O1037" i="19"/>
  <c r="M1037" i="19"/>
  <c r="N1037" i="19" s="1"/>
  <c r="W1036" i="19"/>
  <c r="U1036" i="19"/>
  <c r="T1036" i="19"/>
  <c r="P1036" i="19"/>
  <c r="R1036" i="19" s="1"/>
  <c r="O1036" i="19"/>
  <c r="M1036" i="19"/>
  <c r="N1036" i="19" s="1"/>
  <c r="W1035" i="19"/>
  <c r="U1035" i="19"/>
  <c r="T1035" i="19"/>
  <c r="P1035" i="19"/>
  <c r="Q1035" i="19" s="1"/>
  <c r="O1035" i="19"/>
  <c r="N1035" i="19"/>
  <c r="M1035" i="19"/>
  <c r="W1034" i="19"/>
  <c r="U1034" i="19"/>
  <c r="T1034" i="19"/>
  <c r="P1034" i="19"/>
  <c r="Q1034" i="19" s="1"/>
  <c r="O1034" i="19"/>
  <c r="M1034" i="19"/>
  <c r="N1034" i="19" s="1"/>
  <c r="W1033" i="19"/>
  <c r="U1033" i="19"/>
  <c r="T1033" i="19"/>
  <c r="P1033" i="19"/>
  <c r="O1033" i="19"/>
  <c r="M1033" i="19"/>
  <c r="N1033" i="19" s="1"/>
  <c r="W1032" i="19"/>
  <c r="U1032" i="19"/>
  <c r="T1032" i="19"/>
  <c r="P1032" i="19"/>
  <c r="R1032" i="19" s="1"/>
  <c r="O1032" i="19"/>
  <c r="M1032" i="19"/>
  <c r="N1032" i="19" s="1"/>
  <c r="W1031" i="19"/>
  <c r="U1031" i="19"/>
  <c r="T1031" i="19"/>
  <c r="P1031" i="19"/>
  <c r="Q1031" i="19" s="1"/>
  <c r="O1031" i="19"/>
  <c r="M1031" i="19"/>
  <c r="N1031" i="19" s="1"/>
  <c r="W1030" i="19"/>
  <c r="U1030" i="19"/>
  <c r="T1030" i="19"/>
  <c r="R1030" i="19"/>
  <c r="P1030" i="19"/>
  <c r="Q1030" i="19" s="1"/>
  <c r="O1030" i="19"/>
  <c r="M1030" i="19"/>
  <c r="N1030" i="19" s="1"/>
  <c r="W1029" i="19"/>
  <c r="U1029" i="19"/>
  <c r="T1029" i="19"/>
  <c r="P1029" i="19"/>
  <c r="O1029" i="19"/>
  <c r="M1029" i="19"/>
  <c r="N1029" i="19" s="1"/>
  <c r="W1028" i="19"/>
  <c r="U1028" i="19"/>
  <c r="T1028" i="19"/>
  <c r="P1028" i="19"/>
  <c r="R1028" i="19" s="1"/>
  <c r="O1028" i="19"/>
  <c r="M1028" i="19"/>
  <c r="N1028" i="19" s="1"/>
  <c r="W1027" i="19"/>
  <c r="U1027" i="19"/>
  <c r="T1027" i="19"/>
  <c r="P1027" i="19"/>
  <c r="Q1027" i="19" s="1"/>
  <c r="O1027" i="19"/>
  <c r="N1027" i="19"/>
  <c r="M1027" i="19"/>
  <c r="W1026" i="19"/>
  <c r="U1026" i="19"/>
  <c r="T1026" i="19"/>
  <c r="P1026" i="19"/>
  <c r="Q1026" i="19" s="1"/>
  <c r="O1026" i="19"/>
  <c r="M1026" i="19"/>
  <c r="N1026" i="19" s="1"/>
  <c r="W1025" i="19"/>
  <c r="U1025" i="19"/>
  <c r="T1025" i="19"/>
  <c r="P1025" i="19"/>
  <c r="O1025" i="19"/>
  <c r="M1025" i="19"/>
  <c r="N1025" i="19" s="1"/>
  <c r="W1024" i="19"/>
  <c r="U1024" i="19"/>
  <c r="T1024" i="19"/>
  <c r="P1024" i="19"/>
  <c r="R1024" i="19" s="1"/>
  <c r="O1024" i="19"/>
  <c r="M1024" i="19"/>
  <c r="N1024" i="19" s="1"/>
  <c r="W1023" i="19"/>
  <c r="U1023" i="19"/>
  <c r="T1023" i="19"/>
  <c r="P1023" i="19"/>
  <c r="Q1023" i="19" s="1"/>
  <c r="O1023" i="19"/>
  <c r="M1023" i="19"/>
  <c r="N1023" i="19" s="1"/>
  <c r="W1022" i="19"/>
  <c r="U1022" i="19"/>
  <c r="T1022" i="19"/>
  <c r="R1022" i="19"/>
  <c r="P1022" i="19"/>
  <c r="Q1022" i="19" s="1"/>
  <c r="O1022" i="19"/>
  <c r="M1022" i="19"/>
  <c r="N1022" i="19" s="1"/>
  <c r="W1021" i="19"/>
  <c r="U1021" i="19"/>
  <c r="T1021" i="19"/>
  <c r="P1021" i="19"/>
  <c r="O1021" i="19"/>
  <c r="M1021" i="19"/>
  <c r="N1021" i="19" s="1"/>
  <c r="W1020" i="19"/>
  <c r="U1020" i="19"/>
  <c r="T1020" i="19"/>
  <c r="P1020" i="19"/>
  <c r="R1020" i="19" s="1"/>
  <c r="O1020" i="19"/>
  <c r="M1020" i="19"/>
  <c r="N1020" i="19" s="1"/>
  <c r="W1019" i="19"/>
  <c r="U1019" i="19"/>
  <c r="T1019" i="19"/>
  <c r="P1019" i="19"/>
  <c r="Q1019" i="19" s="1"/>
  <c r="O1019" i="19"/>
  <c r="M1019" i="19"/>
  <c r="N1019" i="19" s="1"/>
  <c r="W1018" i="19"/>
  <c r="U1018" i="19"/>
  <c r="T1018" i="19"/>
  <c r="P1018" i="19"/>
  <c r="Q1018" i="19" s="1"/>
  <c r="O1018" i="19"/>
  <c r="M1018" i="19"/>
  <c r="N1018" i="19" s="1"/>
  <c r="W1017" i="19"/>
  <c r="U1017" i="19"/>
  <c r="T1017" i="19"/>
  <c r="P1017" i="19"/>
  <c r="O1017" i="19"/>
  <c r="M1017" i="19"/>
  <c r="N1017" i="19" s="1"/>
  <c r="W1016" i="19"/>
  <c r="U1016" i="19"/>
  <c r="T1016" i="19"/>
  <c r="P1016" i="19"/>
  <c r="R1016" i="19" s="1"/>
  <c r="O1016" i="19"/>
  <c r="M1016" i="19"/>
  <c r="N1016" i="19" s="1"/>
  <c r="W1015" i="19"/>
  <c r="U1015" i="19"/>
  <c r="T1015" i="19"/>
  <c r="P1015" i="19"/>
  <c r="Q1015" i="19" s="1"/>
  <c r="O1015" i="19"/>
  <c r="M1015" i="19"/>
  <c r="N1015" i="19" s="1"/>
  <c r="W1014" i="19"/>
  <c r="U1014" i="19"/>
  <c r="T1014" i="19"/>
  <c r="R1014" i="19"/>
  <c r="P1014" i="19"/>
  <c r="Q1014" i="19" s="1"/>
  <c r="O1014" i="19"/>
  <c r="M1014" i="19"/>
  <c r="N1014" i="19" s="1"/>
  <c r="W1013" i="19"/>
  <c r="U1013" i="19"/>
  <c r="T1013" i="19"/>
  <c r="P1013" i="19"/>
  <c r="O1013" i="19"/>
  <c r="M1013" i="19"/>
  <c r="N1013" i="19" s="1"/>
  <c r="W1012" i="19"/>
  <c r="U1012" i="19"/>
  <c r="T1012" i="19"/>
  <c r="P1012" i="19"/>
  <c r="R1012" i="19" s="1"/>
  <c r="O1012" i="19"/>
  <c r="M1012" i="19"/>
  <c r="N1012" i="19" s="1"/>
  <c r="W1011" i="19"/>
  <c r="U1011" i="19"/>
  <c r="T1011" i="19"/>
  <c r="P1011" i="19"/>
  <c r="Q1011" i="19" s="1"/>
  <c r="O1011" i="19"/>
  <c r="M1011" i="19"/>
  <c r="N1011" i="19" s="1"/>
  <c r="W1010" i="19"/>
  <c r="U1010" i="19"/>
  <c r="T1010" i="19"/>
  <c r="P1010" i="19"/>
  <c r="Q1010" i="19" s="1"/>
  <c r="O1010" i="19"/>
  <c r="M1010" i="19"/>
  <c r="N1010" i="19" s="1"/>
  <c r="W1009" i="19"/>
  <c r="U1009" i="19"/>
  <c r="T1009" i="19"/>
  <c r="P1009" i="19"/>
  <c r="O1009" i="19"/>
  <c r="M1009" i="19"/>
  <c r="N1009" i="19" s="1"/>
  <c r="W1008" i="19"/>
  <c r="U1008" i="19"/>
  <c r="T1008" i="19"/>
  <c r="P1008" i="19"/>
  <c r="R1008" i="19" s="1"/>
  <c r="O1008" i="19"/>
  <c r="M1008" i="19"/>
  <c r="N1008" i="19" s="1"/>
  <c r="W1007" i="19"/>
  <c r="U1007" i="19"/>
  <c r="T1007" i="19"/>
  <c r="P1007" i="19"/>
  <c r="Q1007" i="19" s="1"/>
  <c r="O1007" i="19"/>
  <c r="M1007" i="19"/>
  <c r="N1007" i="19" s="1"/>
  <c r="W1006" i="19"/>
  <c r="U1006" i="19"/>
  <c r="T1006" i="19"/>
  <c r="R1006" i="19"/>
  <c r="P1006" i="19"/>
  <c r="Q1006" i="19" s="1"/>
  <c r="O1006" i="19"/>
  <c r="M1006" i="19"/>
  <c r="N1006" i="19" s="1"/>
  <c r="W1005" i="19"/>
  <c r="U1005" i="19"/>
  <c r="T1005" i="19"/>
  <c r="P1005" i="19"/>
  <c r="O1005" i="19"/>
  <c r="M1005" i="19"/>
  <c r="N1005" i="19" s="1"/>
  <c r="W1004" i="19"/>
  <c r="U1004" i="19"/>
  <c r="T1004" i="19"/>
  <c r="P1004" i="19"/>
  <c r="R1004" i="19" s="1"/>
  <c r="O1004" i="19"/>
  <c r="M1004" i="19"/>
  <c r="N1004" i="19" s="1"/>
  <c r="W1003" i="19"/>
  <c r="U1003" i="19"/>
  <c r="T1003" i="19"/>
  <c r="P1003" i="19"/>
  <c r="Q1003" i="19" s="1"/>
  <c r="O1003" i="19"/>
  <c r="M1003" i="19"/>
  <c r="N1003" i="19" s="1"/>
  <c r="W1002" i="19"/>
  <c r="U1002" i="19"/>
  <c r="T1002" i="19"/>
  <c r="P1002" i="19"/>
  <c r="Q1002" i="19" s="1"/>
  <c r="O1002" i="19"/>
  <c r="M1002" i="19"/>
  <c r="N1002" i="19" s="1"/>
  <c r="W1001" i="19"/>
  <c r="U1001" i="19"/>
  <c r="T1001" i="19"/>
  <c r="P1001" i="19"/>
  <c r="O1001" i="19"/>
  <c r="M1001" i="19"/>
  <c r="N1001" i="19" s="1"/>
  <c r="W1000" i="19"/>
  <c r="U1000" i="19"/>
  <c r="T1000" i="19"/>
  <c r="P1000" i="19"/>
  <c r="R1000" i="19" s="1"/>
  <c r="O1000" i="19"/>
  <c r="M1000" i="19"/>
  <c r="N1000" i="19" s="1"/>
  <c r="W999" i="19"/>
  <c r="U999" i="19"/>
  <c r="T999" i="19"/>
  <c r="P999" i="19"/>
  <c r="Q999" i="19" s="1"/>
  <c r="O999" i="19"/>
  <c r="M999" i="19"/>
  <c r="N999" i="19" s="1"/>
  <c r="W998" i="19"/>
  <c r="U998" i="19"/>
  <c r="T998" i="19"/>
  <c r="R998" i="19"/>
  <c r="P998" i="19"/>
  <c r="Q998" i="19" s="1"/>
  <c r="O998" i="19"/>
  <c r="M998" i="19"/>
  <c r="N998" i="19" s="1"/>
  <c r="W997" i="19"/>
  <c r="U997" i="19"/>
  <c r="T997" i="19"/>
  <c r="P997" i="19"/>
  <c r="O997" i="19"/>
  <c r="M997" i="19"/>
  <c r="N997" i="19" s="1"/>
  <c r="W996" i="19"/>
  <c r="U996" i="19"/>
  <c r="T996" i="19"/>
  <c r="P996" i="19"/>
  <c r="R996" i="19" s="1"/>
  <c r="O996" i="19"/>
  <c r="M996" i="19"/>
  <c r="N996" i="19" s="1"/>
  <c r="W995" i="19"/>
  <c r="U995" i="19"/>
  <c r="T995" i="19"/>
  <c r="P995" i="19"/>
  <c r="Q995" i="19" s="1"/>
  <c r="O995" i="19"/>
  <c r="M995" i="19"/>
  <c r="N995" i="19" s="1"/>
  <c r="W994" i="19"/>
  <c r="U994" i="19"/>
  <c r="T994" i="19"/>
  <c r="P994" i="19"/>
  <c r="Q994" i="19" s="1"/>
  <c r="O994" i="19"/>
  <c r="M994" i="19"/>
  <c r="N994" i="19" s="1"/>
  <c r="W993" i="19"/>
  <c r="U993" i="19"/>
  <c r="T993" i="19"/>
  <c r="P993" i="19"/>
  <c r="O993" i="19"/>
  <c r="M993" i="19"/>
  <c r="N993" i="19" s="1"/>
  <c r="W992" i="19"/>
  <c r="U992" i="19"/>
  <c r="T992" i="19"/>
  <c r="P992" i="19"/>
  <c r="R992" i="19" s="1"/>
  <c r="O992" i="19"/>
  <c r="M992" i="19"/>
  <c r="N992" i="19" s="1"/>
  <c r="W991" i="19"/>
  <c r="U991" i="19"/>
  <c r="T991" i="19"/>
  <c r="P991" i="19"/>
  <c r="Q991" i="19" s="1"/>
  <c r="O991" i="19"/>
  <c r="M991" i="19"/>
  <c r="N991" i="19" s="1"/>
  <c r="W990" i="19"/>
  <c r="U990" i="19"/>
  <c r="T990" i="19"/>
  <c r="R990" i="19"/>
  <c r="P990" i="19"/>
  <c r="Q990" i="19" s="1"/>
  <c r="O990" i="19"/>
  <c r="M990" i="19"/>
  <c r="N990" i="19" s="1"/>
  <c r="W989" i="19"/>
  <c r="U989" i="19"/>
  <c r="T989" i="19"/>
  <c r="P989" i="19"/>
  <c r="O989" i="19"/>
  <c r="M989" i="19"/>
  <c r="N989" i="19" s="1"/>
  <c r="W988" i="19"/>
  <c r="U988" i="19"/>
  <c r="T988" i="19"/>
  <c r="P988" i="19"/>
  <c r="R988" i="19" s="1"/>
  <c r="O988" i="19"/>
  <c r="M988" i="19"/>
  <c r="N988" i="19" s="1"/>
  <c r="W987" i="19"/>
  <c r="U987" i="19"/>
  <c r="T987" i="19"/>
  <c r="P987" i="19"/>
  <c r="Q987" i="19" s="1"/>
  <c r="O987" i="19"/>
  <c r="M987" i="19"/>
  <c r="N987" i="19" s="1"/>
  <c r="W986" i="19"/>
  <c r="U986" i="19"/>
  <c r="T986" i="19"/>
  <c r="P986" i="19"/>
  <c r="Q986" i="19" s="1"/>
  <c r="O986" i="19"/>
  <c r="M986" i="19"/>
  <c r="N986" i="19" s="1"/>
  <c r="W985" i="19"/>
  <c r="U985" i="19"/>
  <c r="T985" i="19"/>
  <c r="P985" i="19"/>
  <c r="O985" i="19"/>
  <c r="M985" i="19"/>
  <c r="N985" i="19" s="1"/>
  <c r="W984" i="19"/>
  <c r="U984" i="19"/>
  <c r="T984" i="19"/>
  <c r="P984" i="19"/>
  <c r="R984" i="19" s="1"/>
  <c r="O984" i="19"/>
  <c r="M984" i="19"/>
  <c r="N984" i="19" s="1"/>
  <c r="W983" i="19"/>
  <c r="U983" i="19"/>
  <c r="T983" i="19"/>
  <c r="P983" i="19"/>
  <c r="Q983" i="19" s="1"/>
  <c r="O983" i="19"/>
  <c r="M983" i="19"/>
  <c r="N983" i="19" s="1"/>
  <c r="W982" i="19"/>
  <c r="U982" i="19"/>
  <c r="T982" i="19"/>
  <c r="R982" i="19"/>
  <c r="P982" i="19"/>
  <c r="Q982" i="19" s="1"/>
  <c r="O982" i="19"/>
  <c r="M982" i="19"/>
  <c r="N982" i="19" s="1"/>
  <c r="W981" i="19"/>
  <c r="U981" i="19"/>
  <c r="T981" i="19"/>
  <c r="P981" i="19"/>
  <c r="O981" i="19"/>
  <c r="M981" i="19"/>
  <c r="N981" i="19" s="1"/>
  <c r="W980" i="19"/>
  <c r="U980" i="19"/>
  <c r="T980" i="19"/>
  <c r="P980" i="19"/>
  <c r="R980" i="19" s="1"/>
  <c r="O980" i="19"/>
  <c r="M980" i="19"/>
  <c r="N980" i="19" s="1"/>
  <c r="W979" i="19"/>
  <c r="U979" i="19"/>
  <c r="T979" i="19"/>
  <c r="P979" i="19"/>
  <c r="Q979" i="19" s="1"/>
  <c r="O979" i="19"/>
  <c r="M979" i="19"/>
  <c r="N979" i="19" s="1"/>
  <c r="W978" i="19"/>
  <c r="U978" i="19"/>
  <c r="T978" i="19"/>
  <c r="P978" i="19"/>
  <c r="Q978" i="19" s="1"/>
  <c r="O978" i="19"/>
  <c r="M978" i="19"/>
  <c r="N978" i="19" s="1"/>
  <c r="W977" i="19"/>
  <c r="U977" i="19"/>
  <c r="T977" i="19"/>
  <c r="P977" i="19"/>
  <c r="O977" i="19"/>
  <c r="M977" i="19"/>
  <c r="N977" i="19" s="1"/>
  <c r="W976" i="19"/>
  <c r="U976" i="19"/>
  <c r="T976" i="19"/>
  <c r="P976" i="19"/>
  <c r="R976" i="19" s="1"/>
  <c r="O976" i="19"/>
  <c r="M976" i="19"/>
  <c r="N976" i="19" s="1"/>
  <c r="W975" i="19"/>
  <c r="U975" i="19"/>
  <c r="T975" i="19"/>
  <c r="P975" i="19"/>
  <c r="Q975" i="19" s="1"/>
  <c r="O975" i="19"/>
  <c r="M975" i="19"/>
  <c r="N975" i="19" s="1"/>
  <c r="W974" i="19"/>
  <c r="U974" i="19"/>
  <c r="T974" i="19"/>
  <c r="R974" i="19"/>
  <c r="P974" i="19"/>
  <c r="Q974" i="19" s="1"/>
  <c r="O974" i="19"/>
  <c r="M974" i="19"/>
  <c r="N974" i="19" s="1"/>
  <c r="W973" i="19"/>
  <c r="U973" i="19"/>
  <c r="T973" i="19"/>
  <c r="P973" i="19"/>
  <c r="Q973" i="19" s="1"/>
  <c r="O973" i="19"/>
  <c r="M973" i="19"/>
  <c r="N973" i="19" s="1"/>
  <c r="W972" i="19"/>
  <c r="U972" i="19"/>
  <c r="T972" i="19"/>
  <c r="P972" i="19"/>
  <c r="R972" i="19" s="1"/>
  <c r="O972" i="19"/>
  <c r="M972" i="19"/>
  <c r="N972" i="19" s="1"/>
  <c r="W971" i="19"/>
  <c r="U971" i="19"/>
  <c r="T971" i="19"/>
  <c r="P971" i="19"/>
  <c r="Q971" i="19" s="1"/>
  <c r="O971" i="19"/>
  <c r="N971" i="19"/>
  <c r="M971" i="19"/>
  <c r="W970" i="19"/>
  <c r="U970" i="19"/>
  <c r="T970" i="19"/>
  <c r="P970" i="19"/>
  <c r="Q970" i="19" s="1"/>
  <c r="O970" i="19"/>
  <c r="M970" i="19"/>
  <c r="N970" i="19" s="1"/>
  <c r="W969" i="19"/>
  <c r="U969" i="19"/>
  <c r="T969" i="19"/>
  <c r="P969" i="19"/>
  <c r="Q969" i="19" s="1"/>
  <c r="O969" i="19"/>
  <c r="M969" i="19"/>
  <c r="N969" i="19" s="1"/>
  <c r="W968" i="19"/>
  <c r="U968" i="19"/>
  <c r="T968" i="19"/>
  <c r="P968" i="19"/>
  <c r="R968" i="19" s="1"/>
  <c r="O968" i="19"/>
  <c r="M968" i="19"/>
  <c r="N968" i="19" s="1"/>
  <c r="W967" i="19"/>
  <c r="U967" i="19"/>
  <c r="T967" i="19"/>
  <c r="P967" i="19"/>
  <c r="Q967" i="19" s="1"/>
  <c r="O967" i="19"/>
  <c r="M967" i="19"/>
  <c r="N967" i="19" s="1"/>
  <c r="W966" i="19"/>
  <c r="U966" i="19"/>
  <c r="T966" i="19"/>
  <c r="P966" i="19"/>
  <c r="Q966" i="19" s="1"/>
  <c r="O966" i="19"/>
  <c r="M966" i="19"/>
  <c r="N966" i="19" s="1"/>
  <c r="W965" i="19"/>
  <c r="U965" i="19"/>
  <c r="T965" i="19"/>
  <c r="R965" i="19"/>
  <c r="P965" i="19"/>
  <c r="Q965" i="19" s="1"/>
  <c r="O965" i="19"/>
  <c r="M965" i="19"/>
  <c r="N965" i="19" s="1"/>
  <c r="W964" i="19"/>
  <c r="U964" i="19"/>
  <c r="T964" i="19"/>
  <c r="P964" i="19"/>
  <c r="R964" i="19" s="1"/>
  <c r="O964" i="19"/>
  <c r="M964" i="19"/>
  <c r="N964" i="19" s="1"/>
  <c r="W963" i="19"/>
  <c r="U963" i="19"/>
  <c r="T963" i="19"/>
  <c r="P963" i="19"/>
  <c r="Q963" i="19" s="1"/>
  <c r="O963" i="19"/>
  <c r="M963" i="19"/>
  <c r="N963" i="19" s="1"/>
  <c r="W962" i="19"/>
  <c r="U962" i="19"/>
  <c r="T962" i="19"/>
  <c r="P962" i="19"/>
  <c r="Q962" i="19" s="1"/>
  <c r="O962" i="19"/>
  <c r="M962" i="19"/>
  <c r="N962" i="19" s="1"/>
  <c r="W961" i="19"/>
  <c r="U961" i="19"/>
  <c r="T961" i="19"/>
  <c r="P961" i="19"/>
  <c r="Q961" i="19" s="1"/>
  <c r="O961" i="19"/>
  <c r="M961" i="19"/>
  <c r="N961" i="19" s="1"/>
  <c r="W960" i="19"/>
  <c r="U960" i="19"/>
  <c r="T960" i="19"/>
  <c r="P960" i="19"/>
  <c r="R960" i="19" s="1"/>
  <c r="O960" i="19"/>
  <c r="M960" i="19"/>
  <c r="N960" i="19" s="1"/>
  <c r="W959" i="19"/>
  <c r="U959" i="19"/>
  <c r="T959" i="19"/>
  <c r="P959" i="19"/>
  <c r="Q959" i="19" s="1"/>
  <c r="O959" i="19"/>
  <c r="M959" i="19"/>
  <c r="N959" i="19" s="1"/>
  <c r="W958" i="19"/>
  <c r="U958" i="19"/>
  <c r="T958" i="19"/>
  <c r="R958" i="19"/>
  <c r="P958" i="19"/>
  <c r="Q958" i="19" s="1"/>
  <c r="O958" i="19"/>
  <c r="M958" i="19"/>
  <c r="N958" i="19" s="1"/>
  <c r="W957" i="19"/>
  <c r="U957" i="19"/>
  <c r="T957" i="19"/>
  <c r="P957" i="19"/>
  <c r="Q957" i="19" s="1"/>
  <c r="O957" i="19"/>
  <c r="M957" i="19"/>
  <c r="N957" i="19" s="1"/>
  <c r="W956" i="19"/>
  <c r="U956" i="19"/>
  <c r="T956" i="19"/>
  <c r="P956" i="19"/>
  <c r="R956" i="19" s="1"/>
  <c r="O956" i="19"/>
  <c r="M956" i="19"/>
  <c r="N956" i="19" s="1"/>
  <c r="W955" i="19"/>
  <c r="U955" i="19"/>
  <c r="T955" i="19"/>
  <c r="P955" i="19"/>
  <c r="Q955" i="19" s="1"/>
  <c r="O955" i="19"/>
  <c r="N955" i="19"/>
  <c r="M955" i="19"/>
  <c r="W954" i="19"/>
  <c r="U954" i="19"/>
  <c r="T954" i="19"/>
  <c r="P954" i="19"/>
  <c r="Q954" i="19" s="1"/>
  <c r="O954" i="19"/>
  <c r="M954" i="19"/>
  <c r="N954" i="19" s="1"/>
  <c r="W953" i="19"/>
  <c r="U953" i="19"/>
  <c r="T953" i="19"/>
  <c r="P953" i="19"/>
  <c r="Q953" i="19" s="1"/>
  <c r="O953" i="19"/>
  <c r="M953" i="19"/>
  <c r="N953" i="19" s="1"/>
  <c r="W952" i="19"/>
  <c r="U952" i="19"/>
  <c r="T952" i="19"/>
  <c r="P952" i="19"/>
  <c r="R952" i="19" s="1"/>
  <c r="O952" i="19"/>
  <c r="M952" i="19"/>
  <c r="N952" i="19" s="1"/>
  <c r="W951" i="19"/>
  <c r="U951" i="19"/>
  <c r="T951" i="19"/>
  <c r="P951" i="19"/>
  <c r="Q951" i="19" s="1"/>
  <c r="O951" i="19"/>
  <c r="M951" i="19"/>
  <c r="N951" i="19" s="1"/>
  <c r="W950" i="19"/>
  <c r="U950" i="19"/>
  <c r="T950" i="19"/>
  <c r="P950" i="19"/>
  <c r="Q950" i="19" s="1"/>
  <c r="O950" i="19"/>
  <c r="M950" i="19"/>
  <c r="N950" i="19" s="1"/>
  <c r="W949" i="19"/>
  <c r="U949" i="19"/>
  <c r="T949" i="19"/>
  <c r="R949" i="19"/>
  <c r="P949" i="19"/>
  <c r="Q949" i="19" s="1"/>
  <c r="O949" i="19"/>
  <c r="M949" i="19"/>
  <c r="N949" i="19" s="1"/>
  <c r="W948" i="19"/>
  <c r="U948" i="19"/>
  <c r="T948" i="19"/>
  <c r="P948" i="19"/>
  <c r="R948" i="19" s="1"/>
  <c r="O948" i="19"/>
  <c r="M948" i="19"/>
  <c r="N948" i="19" s="1"/>
  <c r="W947" i="19"/>
  <c r="U947" i="19"/>
  <c r="T947" i="19"/>
  <c r="P947" i="19"/>
  <c r="Q947" i="19" s="1"/>
  <c r="O947" i="19"/>
  <c r="M947" i="19"/>
  <c r="N947" i="19" s="1"/>
  <c r="W946" i="19"/>
  <c r="U946" i="19"/>
  <c r="T946" i="19"/>
  <c r="P946" i="19"/>
  <c r="Q946" i="19" s="1"/>
  <c r="O946" i="19"/>
  <c r="M946" i="19"/>
  <c r="N946" i="19" s="1"/>
  <c r="W945" i="19"/>
  <c r="U945" i="19"/>
  <c r="T945" i="19"/>
  <c r="P945" i="19"/>
  <c r="Q945" i="19" s="1"/>
  <c r="O945" i="19"/>
  <c r="M945" i="19"/>
  <c r="N945" i="19" s="1"/>
  <c r="W944" i="19"/>
  <c r="U944" i="19"/>
  <c r="T944" i="19"/>
  <c r="P944" i="19"/>
  <c r="R944" i="19" s="1"/>
  <c r="O944" i="19"/>
  <c r="M944" i="19"/>
  <c r="N944" i="19" s="1"/>
  <c r="W943" i="19"/>
  <c r="U943" i="19"/>
  <c r="T943" i="19"/>
  <c r="P943" i="19"/>
  <c r="Q943" i="19" s="1"/>
  <c r="O943" i="19"/>
  <c r="M943" i="19"/>
  <c r="N943" i="19" s="1"/>
  <c r="W942" i="19"/>
  <c r="U942" i="19"/>
  <c r="T942" i="19"/>
  <c r="R942" i="19"/>
  <c r="P942" i="19"/>
  <c r="Q942" i="19" s="1"/>
  <c r="O942" i="19"/>
  <c r="M942" i="19"/>
  <c r="N942" i="19" s="1"/>
  <c r="W941" i="19"/>
  <c r="U941" i="19"/>
  <c r="T941" i="19"/>
  <c r="P941" i="19"/>
  <c r="Q941" i="19" s="1"/>
  <c r="O941" i="19"/>
  <c r="M941" i="19"/>
  <c r="N941" i="19" s="1"/>
  <c r="W940" i="19"/>
  <c r="U940" i="19"/>
  <c r="T940" i="19"/>
  <c r="P940" i="19"/>
  <c r="R940" i="19" s="1"/>
  <c r="O940" i="19"/>
  <c r="M940" i="19"/>
  <c r="N940" i="19" s="1"/>
  <c r="W939" i="19"/>
  <c r="U939" i="19"/>
  <c r="T939" i="19"/>
  <c r="P939" i="19"/>
  <c r="Q939" i="19" s="1"/>
  <c r="O939" i="19"/>
  <c r="N939" i="19"/>
  <c r="M939" i="19"/>
  <c r="W938" i="19"/>
  <c r="U938" i="19"/>
  <c r="T938" i="19"/>
  <c r="P938" i="19"/>
  <c r="Q938" i="19" s="1"/>
  <c r="O938" i="19"/>
  <c r="M938" i="19"/>
  <c r="N938" i="19" s="1"/>
  <c r="W937" i="19"/>
  <c r="U937" i="19"/>
  <c r="T937" i="19"/>
  <c r="P937" i="19"/>
  <c r="Q937" i="19" s="1"/>
  <c r="O937" i="19"/>
  <c r="M937" i="19"/>
  <c r="N937" i="19" s="1"/>
  <c r="W936" i="19"/>
  <c r="U936" i="19"/>
  <c r="T936" i="19"/>
  <c r="P936" i="19"/>
  <c r="R936" i="19" s="1"/>
  <c r="O936" i="19"/>
  <c r="M936" i="19"/>
  <c r="N936" i="19" s="1"/>
  <c r="W935" i="19"/>
  <c r="U935" i="19"/>
  <c r="T935" i="19"/>
  <c r="P935" i="19"/>
  <c r="Q935" i="19" s="1"/>
  <c r="O935" i="19"/>
  <c r="M935" i="19"/>
  <c r="N935" i="19" s="1"/>
  <c r="W934" i="19"/>
  <c r="U934" i="19"/>
  <c r="T934" i="19"/>
  <c r="P934" i="19"/>
  <c r="Q934" i="19" s="1"/>
  <c r="O934" i="19"/>
  <c r="M934" i="19"/>
  <c r="N934" i="19" s="1"/>
  <c r="W933" i="19"/>
  <c r="U933" i="19"/>
  <c r="T933" i="19"/>
  <c r="R933" i="19"/>
  <c r="P933" i="19"/>
  <c r="Q933" i="19" s="1"/>
  <c r="O933" i="19"/>
  <c r="M933" i="19"/>
  <c r="N933" i="19" s="1"/>
  <c r="W932" i="19"/>
  <c r="U932" i="19"/>
  <c r="T932" i="19"/>
  <c r="P932" i="19"/>
  <c r="R932" i="19" s="1"/>
  <c r="O932" i="19"/>
  <c r="M932" i="19"/>
  <c r="N932" i="19" s="1"/>
  <c r="W931" i="19"/>
  <c r="U931" i="19"/>
  <c r="T931" i="19"/>
  <c r="P931" i="19"/>
  <c r="Q931" i="19" s="1"/>
  <c r="O931" i="19"/>
  <c r="M931" i="19"/>
  <c r="N931" i="19" s="1"/>
  <c r="W930" i="19"/>
  <c r="U930" i="19"/>
  <c r="T930" i="19"/>
  <c r="P930" i="19"/>
  <c r="Q930" i="19" s="1"/>
  <c r="O930" i="19"/>
  <c r="M930" i="19"/>
  <c r="N930" i="19" s="1"/>
  <c r="W929" i="19"/>
  <c r="U929" i="19"/>
  <c r="T929" i="19"/>
  <c r="P929" i="19"/>
  <c r="Q929" i="19" s="1"/>
  <c r="O929" i="19"/>
  <c r="M929" i="19"/>
  <c r="N929" i="19" s="1"/>
  <c r="W928" i="19"/>
  <c r="U928" i="19"/>
  <c r="T928" i="19"/>
  <c r="P928" i="19"/>
  <c r="O928" i="19"/>
  <c r="M928" i="19"/>
  <c r="N928" i="19" s="1"/>
  <c r="W927" i="19"/>
  <c r="U927" i="19"/>
  <c r="T927" i="19"/>
  <c r="P927" i="19"/>
  <c r="R927" i="19" s="1"/>
  <c r="O927" i="19"/>
  <c r="M927" i="19"/>
  <c r="N927" i="19" s="1"/>
  <c r="W926" i="19"/>
  <c r="U926" i="19"/>
  <c r="T926" i="19"/>
  <c r="P926" i="19"/>
  <c r="Q926" i="19" s="1"/>
  <c r="O926" i="19"/>
  <c r="M926" i="19"/>
  <c r="N926" i="19" s="1"/>
  <c r="W925" i="19"/>
  <c r="U925" i="19"/>
  <c r="T925" i="19"/>
  <c r="P925" i="19"/>
  <c r="Q925" i="19" s="1"/>
  <c r="O925" i="19"/>
  <c r="M925" i="19"/>
  <c r="N925" i="19" s="1"/>
  <c r="W924" i="19"/>
  <c r="U924" i="19"/>
  <c r="T924" i="19"/>
  <c r="P924" i="19"/>
  <c r="R924" i="19" s="1"/>
  <c r="O924" i="19"/>
  <c r="M924" i="19"/>
  <c r="N924" i="19" s="1"/>
  <c r="W923" i="19"/>
  <c r="U923" i="19"/>
  <c r="T923" i="19"/>
  <c r="P923" i="19"/>
  <c r="Q923" i="19" s="1"/>
  <c r="O923" i="19"/>
  <c r="M923" i="19"/>
  <c r="N923" i="19" s="1"/>
  <c r="W922" i="19"/>
  <c r="U922" i="19"/>
  <c r="T922" i="19"/>
  <c r="P922" i="19"/>
  <c r="Q922" i="19" s="1"/>
  <c r="O922" i="19"/>
  <c r="M922" i="19"/>
  <c r="N922" i="19" s="1"/>
  <c r="W921" i="19"/>
  <c r="U921" i="19"/>
  <c r="T921" i="19"/>
  <c r="R921" i="19"/>
  <c r="P921" i="19"/>
  <c r="Q921" i="19" s="1"/>
  <c r="O921" i="19"/>
  <c r="M921" i="19"/>
  <c r="N921" i="19" s="1"/>
  <c r="W920" i="19"/>
  <c r="U920" i="19"/>
  <c r="T920" i="19"/>
  <c r="P920" i="19"/>
  <c r="R920" i="19" s="1"/>
  <c r="O920" i="19"/>
  <c r="M920" i="19"/>
  <c r="N920" i="19" s="1"/>
  <c r="W919" i="19"/>
  <c r="U919" i="19"/>
  <c r="T919" i="19"/>
  <c r="R919" i="19"/>
  <c r="P919" i="19"/>
  <c r="Q919" i="19" s="1"/>
  <c r="O919" i="19"/>
  <c r="M919" i="19"/>
  <c r="N919" i="19" s="1"/>
  <c r="W918" i="19"/>
  <c r="U918" i="19"/>
  <c r="T918" i="19"/>
  <c r="R918" i="19"/>
  <c r="P918" i="19"/>
  <c r="Q918" i="19" s="1"/>
  <c r="O918" i="19"/>
  <c r="M918" i="19"/>
  <c r="N918" i="19" s="1"/>
  <c r="W917" i="19"/>
  <c r="U917" i="19"/>
  <c r="T917" i="19"/>
  <c r="P917" i="19"/>
  <c r="Q917" i="19" s="1"/>
  <c r="O917" i="19"/>
  <c r="M917" i="19"/>
  <c r="N917" i="19" s="1"/>
  <c r="W916" i="19"/>
  <c r="U916" i="19"/>
  <c r="T916" i="19"/>
  <c r="P916" i="19"/>
  <c r="R916" i="19" s="1"/>
  <c r="O916" i="19"/>
  <c r="M916" i="19"/>
  <c r="N916" i="19" s="1"/>
  <c r="W915" i="19"/>
  <c r="U915" i="19"/>
  <c r="T915" i="19"/>
  <c r="P915" i="19"/>
  <c r="Q915" i="19" s="1"/>
  <c r="O915" i="19"/>
  <c r="M915" i="19"/>
  <c r="N915" i="19" s="1"/>
  <c r="W914" i="19"/>
  <c r="U914" i="19"/>
  <c r="T914" i="19"/>
  <c r="P914" i="19"/>
  <c r="Q914" i="19" s="1"/>
  <c r="O914" i="19"/>
  <c r="M914" i="19"/>
  <c r="N914" i="19" s="1"/>
  <c r="W913" i="19"/>
  <c r="U913" i="19"/>
  <c r="T913" i="19"/>
  <c r="P913" i="19"/>
  <c r="Q913" i="19" s="1"/>
  <c r="O913" i="19"/>
  <c r="M913" i="19"/>
  <c r="N913" i="19" s="1"/>
  <c r="W912" i="19"/>
  <c r="U912" i="19"/>
  <c r="T912" i="19"/>
  <c r="P912" i="19"/>
  <c r="R912" i="19" s="1"/>
  <c r="O912" i="19"/>
  <c r="M912" i="19"/>
  <c r="N912" i="19" s="1"/>
  <c r="W911" i="19"/>
  <c r="U911" i="19"/>
  <c r="T911" i="19"/>
  <c r="P911" i="19"/>
  <c r="R911" i="19" s="1"/>
  <c r="O911" i="19"/>
  <c r="M911" i="19"/>
  <c r="N911" i="19" s="1"/>
  <c r="W910" i="19"/>
  <c r="U910" i="19"/>
  <c r="T910" i="19"/>
  <c r="R910" i="19"/>
  <c r="P910" i="19"/>
  <c r="Q910" i="19" s="1"/>
  <c r="O910" i="19"/>
  <c r="M910" i="19"/>
  <c r="N910" i="19" s="1"/>
  <c r="W909" i="19"/>
  <c r="U909" i="19"/>
  <c r="T909" i="19"/>
  <c r="P909" i="19"/>
  <c r="Q909" i="19" s="1"/>
  <c r="O909" i="19"/>
  <c r="M909" i="19"/>
  <c r="N909" i="19" s="1"/>
  <c r="W908" i="19"/>
  <c r="U908" i="19"/>
  <c r="T908" i="19"/>
  <c r="P908" i="19"/>
  <c r="R908" i="19" s="1"/>
  <c r="O908" i="19"/>
  <c r="M908" i="19"/>
  <c r="N908" i="19" s="1"/>
  <c r="W907" i="19"/>
  <c r="U907" i="19"/>
  <c r="T907" i="19"/>
  <c r="P907" i="19"/>
  <c r="Q907" i="19" s="1"/>
  <c r="O907" i="19"/>
  <c r="N907" i="19"/>
  <c r="M907" i="19"/>
  <c r="W906" i="19"/>
  <c r="U906" i="19"/>
  <c r="T906" i="19"/>
  <c r="P906" i="19"/>
  <c r="Q906" i="19" s="1"/>
  <c r="O906" i="19"/>
  <c r="M906" i="19"/>
  <c r="N906" i="19" s="1"/>
  <c r="W905" i="19"/>
  <c r="U905" i="19"/>
  <c r="T905" i="19"/>
  <c r="P905" i="19"/>
  <c r="O905" i="19"/>
  <c r="M905" i="19"/>
  <c r="N905" i="19" s="1"/>
  <c r="W904" i="19"/>
  <c r="U904" i="19"/>
  <c r="T904" i="19"/>
  <c r="P904" i="19"/>
  <c r="O904" i="19"/>
  <c r="M904" i="19"/>
  <c r="N904" i="19" s="1"/>
  <c r="W903" i="19"/>
  <c r="U903" i="19"/>
  <c r="T903" i="19"/>
  <c r="P903" i="19"/>
  <c r="O903" i="19"/>
  <c r="M903" i="19"/>
  <c r="N903" i="19" s="1"/>
  <c r="W902" i="19"/>
  <c r="U902" i="19"/>
  <c r="T902" i="19"/>
  <c r="P902" i="19"/>
  <c r="O902" i="19"/>
  <c r="M902" i="19"/>
  <c r="N902" i="19" s="1"/>
  <c r="W901" i="19"/>
  <c r="U901" i="19"/>
  <c r="T901" i="19"/>
  <c r="P901" i="19"/>
  <c r="Q901" i="19" s="1"/>
  <c r="O901" i="19"/>
  <c r="M901" i="19"/>
  <c r="N901" i="19" s="1"/>
  <c r="W900" i="19"/>
  <c r="U900" i="19"/>
  <c r="T900" i="19"/>
  <c r="P900" i="19"/>
  <c r="R900" i="19" s="1"/>
  <c r="O900" i="19"/>
  <c r="M900" i="19"/>
  <c r="N900" i="19" s="1"/>
  <c r="W899" i="19"/>
  <c r="U899" i="19"/>
  <c r="T899" i="19"/>
  <c r="P899" i="19"/>
  <c r="Q899" i="19" s="1"/>
  <c r="O899" i="19"/>
  <c r="M899" i="19"/>
  <c r="N899" i="19" s="1"/>
  <c r="W898" i="19"/>
  <c r="U898" i="19"/>
  <c r="T898" i="19"/>
  <c r="P898" i="19"/>
  <c r="Q898" i="19" s="1"/>
  <c r="O898" i="19"/>
  <c r="M898" i="19"/>
  <c r="N898" i="19" s="1"/>
  <c r="W897" i="19"/>
  <c r="U897" i="19"/>
  <c r="T897" i="19"/>
  <c r="P897" i="19"/>
  <c r="Q897" i="19" s="1"/>
  <c r="O897" i="19"/>
  <c r="M897" i="19"/>
  <c r="N897" i="19" s="1"/>
  <c r="W896" i="19"/>
  <c r="U896" i="19"/>
  <c r="T896" i="19"/>
  <c r="P896" i="19"/>
  <c r="R896" i="19" s="1"/>
  <c r="O896" i="19"/>
  <c r="M896" i="19"/>
  <c r="N896" i="19" s="1"/>
  <c r="W895" i="19"/>
  <c r="U895" i="19"/>
  <c r="T895" i="19"/>
  <c r="Q895" i="19"/>
  <c r="P895" i="19"/>
  <c r="R895" i="19" s="1"/>
  <c r="O895" i="19"/>
  <c r="M895" i="19"/>
  <c r="N895" i="19" s="1"/>
  <c r="W894" i="19"/>
  <c r="U894" i="19"/>
  <c r="T894" i="19"/>
  <c r="Q894" i="19"/>
  <c r="P894" i="19"/>
  <c r="R894" i="19" s="1"/>
  <c r="O894" i="19"/>
  <c r="M894" i="19"/>
  <c r="N894" i="19" s="1"/>
  <c r="W893" i="19"/>
  <c r="U893" i="19"/>
  <c r="T893" i="19"/>
  <c r="P893" i="19"/>
  <c r="Q893" i="19" s="1"/>
  <c r="O893" i="19"/>
  <c r="M893" i="19"/>
  <c r="N893" i="19" s="1"/>
  <c r="W892" i="19"/>
  <c r="U892" i="19"/>
  <c r="T892" i="19"/>
  <c r="P892" i="19"/>
  <c r="R892" i="19" s="1"/>
  <c r="O892" i="19"/>
  <c r="M892" i="19"/>
  <c r="N892" i="19" s="1"/>
  <c r="W891" i="19"/>
  <c r="U891" i="19"/>
  <c r="T891" i="19"/>
  <c r="P891" i="19"/>
  <c r="Q891" i="19" s="1"/>
  <c r="O891" i="19"/>
  <c r="M891" i="19"/>
  <c r="N891" i="19" s="1"/>
  <c r="W890" i="19"/>
  <c r="U890" i="19"/>
  <c r="T890" i="19"/>
  <c r="P890" i="19"/>
  <c r="Q890" i="19" s="1"/>
  <c r="O890" i="19"/>
  <c r="M890" i="19"/>
  <c r="N890" i="19" s="1"/>
  <c r="W889" i="19"/>
  <c r="U889" i="19"/>
  <c r="T889" i="19"/>
  <c r="P889" i="19"/>
  <c r="Q889" i="19" s="1"/>
  <c r="O889" i="19"/>
  <c r="M889" i="19"/>
  <c r="N889" i="19" s="1"/>
  <c r="W888" i="19"/>
  <c r="U888" i="19"/>
  <c r="T888" i="19"/>
  <c r="P888" i="19"/>
  <c r="R888" i="19" s="1"/>
  <c r="O888" i="19"/>
  <c r="M888" i="19"/>
  <c r="N888" i="19" s="1"/>
  <c r="W887" i="19"/>
  <c r="U887" i="19"/>
  <c r="T887" i="19"/>
  <c r="Q887" i="19"/>
  <c r="P887" i="19"/>
  <c r="R887" i="19" s="1"/>
  <c r="O887" i="19"/>
  <c r="M887" i="19"/>
  <c r="N887" i="19" s="1"/>
  <c r="W886" i="19"/>
  <c r="U886" i="19"/>
  <c r="T886" i="19"/>
  <c r="P886" i="19"/>
  <c r="R886" i="19" s="1"/>
  <c r="O886" i="19"/>
  <c r="M886" i="19"/>
  <c r="N886" i="19" s="1"/>
  <c r="W885" i="19"/>
  <c r="U885" i="19"/>
  <c r="T885" i="19"/>
  <c r="P885" i="19"/>
  <c r="Q885" i="19" s="1"/>
  <c r="O885" i="19"/>
  <c r="M885" i="19"/>
  <c r="N885" i="19" s="1"/>
  <c r="W884" i="19"/>
  <c r="U884" i="19"/>
  <c r="T884" i="19"/>
  <c r="P884" i="19"/>
  <c r="R884" i="19" s="1"/>
  <c r="O884" i="19"/>
  <c r="M884" i="19"/>
  <c r="N884" i="19" s="1"/>
  <c r="W883" i="19"/>
  <c r="U883" i="19"/>
  <c r="T883" i="19"/>
  <c r="P883" i="19"/>
  <c r="Q883" i="19" s="1"/>
  <c r="O883" i="19"/>
  <c r="M883" i="19"/>
  <c r="N883" i="19" s="1"/>
  <c r="W882" i="19"/>
  <c r="U882" i="19"/>
  <c r="T882" i="19"/>
  <c r="P882" i="19"/>
  <c r="Q882" i="19" s="1"/>
  <c r="O882" i="19"/>
  <c r="M882" i="19"/>
  <c r="N882" i="19" s="1"/>
  <c r="W881" i="19"/>
  <c r="U881" i="19"/>
  <c r="T881" i="19"/>
  <c r="R881" i="19"/>
  <c r="P881" i="19"/>
  <c r="Q881" i="19" s="1"/>
  <c r="O881" i="19"/>
  <c r="M881" i="19"/>
  <c r="N881" i="19" s="1"/>
  <c r="W880" i="19"/>
  <c r="U880" i="19"/>
  <c r="T880" i="19"/>
  <c r="P880" i="19"/>
  <c r="R880" i="19" s="1"/>
  <c r="O880" i="19"/>
  <c r="M880" i="19"/>
  <c r="N880" i="19" s="1"/>
  <c r="W879" i="19"/>
  <c r="U879" i="19"/>
  <c r="T879" i="19"/>
  <c r="P879" i="19"/>
  <c r="R879" i="19" s="1"/>
  <c r="O879" i="19"/>
  <c r="M879" i="19"/>
  <c r="N879" i="19" s="1"/>
  <c r="W878" i="19"/>
  <c r="U878" i="19"/>
  <c r="T878" i="19"/>
  <c r="P878" i="19"/>
  <c r="R878" i="19" s="1"/>
  <c r="O878" i="19"/>
  <c r="M878" i="19"/>
  <c r="N878" i="19" s="1"/>
  <c r="W877" i="19"/>
  <c r="U877" i="19"/>
  <c r="T877" i="19"/>
  <c r="P877" i="19"/>
  <c r="Q877" i="19" s="1"/>
  <c r="O877" i="19"/>
  <c r="M877" i="19"/>
  <c r="N877" i="19" s="1"/>
  <c r="W876" i="19"/>
  <c r="U876" i="19"/>
  <c r="T876" i="19"/>
  <c r="P876" i="19"/>
  <c r="R876" i="19" s="1"/>
  <c r="O876" i="19"/>
  <c r="M876" i="19"/>
  <c r="N876" i="19" s="1"/>
  <c r="W875" i="19"/>
  <c r="U875" i="19"/>
  <c r="T875" i="19"/>
  <c r="P875" i="19"/>
  <c r="Q875" i="19" s="1"/>
  <c r="O875" i="19"/>
  <c r="M875" i="19"/>
  <c r="N875" i="19" s="1"/>
  <c r="W874" i="19"/>
  <c r="U874" i="19"/>
  <c r="T874" i="19"/>
  <c r="P874" i="19"/>
  <c r="Q874" i="19" s="1"/>
  <c r="O874" i="19"/>
  <c r="M874" i="19"/>
  <c r="N874" i="19" s="1"/>
  <c r="W873" i="19"/>
  <c r="U873" i="19"/>
  <c r="T873" i="19"/>
  <c r="P873" i="19"/>
  <c r="O873" i="19"/>
  <c r="N873" i="19"/>
  <c r="M873" i="19"/>
  <c r="W872" i="19"/>
  <c r="U872" i="19"/>
  <c r="T872" i="19"/>
  <c r="P872" i="19"/>
  <c r="O872" i="19"/>
  <c r="M872" i="19"/>
  <c r="N872" i="19" s="1"/>
  <c r="W871" i="19"/>
  <c r="U871" i="19"/>
  <c r="T871" i="19"/>
  <c r="P871" i="19"/>
  <c r="Q871" i="19" s="1"/>
  <c r="O871" i="19"/>
  <c r="M871" i="19"/>
  <c r="N871" i="19" s="1"/>
  <c r="W870" i="19"/>
  <c r="U870" i="19"/>
  <c r="T870" i="19"/>
  <c r="P870" i="19"/>
  <c r="Q870" i="19" s="1"/>
  <c r="O870" i="19"/>
  <c r="N870" i="19"/>
  <c r="M870" i="19"/>
  <c r="W869" i="19"/>
  <c r="U869" i="19"/>
  <c r="T869" i="19"/>
  <c r="P869" i="19"/>
  <c r="Q869" i="19" s="1"/>
  <c r="O869" i="19"/>
  <c r="M869" i="19"/>
  <c r="N869" i="19" s="1"/>
  <c r="W868" i="19"/>
  <c r="U868" i="19"/>
  <c r="T868" i="19"/>
  <c r="P868" i="19"/>
  <c r="R868" i="19" s="1"/>
  <c r="O868" i="19"/>
  <c r="M868" i="19"/>
  <c r="N868" i="19" s="1"/>
  <c r="W867" i="19"/>
  <c r="U867" i="19"/>
  <c r="T867" i="19"/>
  <c r="P867" i="19"/>
  <c r="Q867" i="19" s="1"/>
  <c r="O867" i="19"/>
  <c r="M867" i="19"/>
  <c r="N867" i="19" s="1"/>
  <c r="W866" i="19"/>
  <c r="U866" i="19"/>
  <c r="T866" i="19"/>
  <c r="P866" i="19"/>
  <c r="Q866" i="19" s="1"/>
  <c r="O866" i="19"/>
  <c r="M866" i="19"/>
  <c r="N866" i="19" s="1"/>
  <c r="W865" i="19"/>
  <c r="U865" i="19"/>
  <c r="T865" i="19"/>
  <c r="P865" i="19"/>
  <c r="R865" i="19" s="1"/>
  <c r="O865" i="19"/>
  <c r="N865" i="19"/>
  <c r="M865" i="19"/>
  <c r="W864" i="19"/>
  <c r="U864" i="19"/>
  <c r="T864" i="19"/>
  <c r="P864" i="19"/>
  <c r="R864" i="19" s="1"/>
  <c r="O864" i="19"/>
  <c r="M864" i="19"/>
  <c r="N864" i="19" s="1"/>
  <c r="W863" i="19"/>
  <c r="U863" i="19"/>
  <c r="T863" i="19"/>
  <c r="P863" i="19"/>
  <c r="Q863" i="19" s="1"/>
  <c r="O863" i="19"/>
  <c r="M863" i="19"/>
  <c r="N863" i="19" s="1"/>
  <c r="W862" i="19"/>
  <c r="U862" i="19"/>
  <c r="T862" i="19"/>
  <c r="P862" i="19"/>
  <c r="R862" i="19" s="1"/>
  <c r="O862" i="19"/>
  <c r="M862" i="19"/>
  <c r="N862" i="19" s="1"/>
  <c r="W861" i="19"/>
  <c r="U861" i="19"/>
  <c r="T861" i="19"/>
  <c r="P861" i="19"/>
  <c r="R861" i="19" s="1"/>
  <c r="O861" i="19"/>
  <c r="N861" i="19"/>
  <c r="M861" i="19"/>
  <c r="W860" i="19"/>
  <c r="U860" i="19"/>
  <c r="T860" i="19"/>
  <c r="P860" i="19"/>
  <c r="Q860" i="19" s="1"/>
  <c r="O860" i="19"/>
  <c r="M860" i="19"/>
  <c r="N860" i="19" s="1"/>
  <c r="W859" i="19"/>
  <c r="U859" i="19"/>
  <c r="T859" i="19"/>
  <c r="P859" i="19"/>
  <c r="Q859" i="19" s="1"/>
  <c r="O859" i="19"/>
  <c r="M859" i="19"/>
  <c r="N859" i="19" s="1"/>
  <c r="W858" i="19"/>
  <c r="U858" i="19"/>
  <c r="T858" i="19"/>
  <c r="P858" i="19"/>
  <c r="R858" i="19" s="1"/>
  <c r="O858" i="19"/>
  <c r="M858" i="19"/>
  <c r="N858" i="19" s="1"/>
  <c r="W857" i="19"/>
  <c r="U857" i="19"/>
  <c r="T857" i="19"/>
  <c r="P857" i="19"/>
  <c r="Q857" i="19" s="1"/>
  <c r="O857" i="19"/>
  <c r="M857" i="19"/>
  <c r="N857" i="19" s="1"/>
  <c r="W856" i="19"/>
  <c r="U856" i="19"/>
  <c r="T856" i="19"/>
  <c r="P856" i="19"/>
  <c r="Q856" i="19" s="1"/>
  <c r="O856" i="19"/>
  <c r="M856" i="19"/>
  <c r="N856" i="19" s="1"/>
  <c r="W855" i="19"/>
  <c r="U855" i="19"/>
  <c r="T855" i="19"/>
  <c r="P855" i="19"/>
  <c r="Q855" i="19" s="1"/>
  <c r="O855" i="19"/>
  <c r="M855" i="19"/>
  <c r="N855" i="19" s="1"/>
  <c r="W854" i="19"/>
  <c r="U854" i="19"/>
  <c r="T854" i="19"/>
  <c r="P854" i="19"/>
  <c r="R854" i="19" s="1"/>
  <c r="O854" i="19"/>
  <c r="M854" i="19"/>
  <c r="N854" i="19" s="1"/>
  <c r="W853" i="19"/>
  <c r="U853" i="19"/>
  <c r="T853" i="19"/>
  <c r="P853" i="19"/>
  <c r="Q853" i="19" s="1"/>
  <c r="O853" i="19"/>
  <c r="N853" i="19"/>
  <c r="M853" i="19"/>
  <c r="W852" i="19"/>
  <c r="U852" i="19"/>
  <c r="T852" i="19"/>
  <c r="P852" i="19"/>
  <c r="Q852" i="19" s="1"/>
  <c r="O852" i="19"/>
  <c r="M852" i="19"/>
  <c r="N852" i="19" s="1"/>
  <c r="W851" i="19"/>
  <c r="U851" i="19"/>
  <c r="T851" i="19"/>
  <c r="P851" i="19"/>
  <c r="Q851" i="19" s="1"/>
  <c r="O851" i="19"/>
  <c r="M851" i="19"/>
  <c r="N851" i="19" s="1"/>
  <c r="W850" i="19"/>
  <c r="U850" i="19"/>
  <c r="T850" i="19"/>
  <c r="P850" i="19"/>
  <c r="R850" i="19" s="1"/>
  <c r="O850" i="19"/>
  <c r="M850" i="19"/>
  <c r="N850" i="19" s="1"/>
  <c r="W849" i="19"/>
  <c r="U849" i="19"/>
  <c r="T849" i="19"/>
  <c r="P849" i="19"/>
  <c r="Q849" i="19" s="1"/>
  <c r="O849" i="19"/>
  <c r="M849" i="19"/>
  <c r="N849" i="19" s="1"/>
  <c r="W848" i="19"/>
  <c r="U848" i="19"/>
  <c r="T848" i="19"/>
  <c r="P848" i="19"/>
  <c r="Q848" i="19" s="1"/>
  <c r="O848" i="19"/>
  <c r="M848" i="19"/>
  <c r="N848" i="19" s="1"/>
  <c r="W847" i="19"/>
  <c r="U847" i="19"/>
  <c r="T847" i="19"/>
  <c r="P847" i="19"/>
  <c r="Q847" i="19" s="1"/>
  <c r="O847" i="19"/>
  <c r="M847" i="19"/>
  <c r="N847" i="19" s="1"/>
  <c r="W846" i="19"/>
  <c r="U846" i="19"/>
  <c r="T846" i="19"/>
  <c r="P846" i="19"/>
  <c r="R846" i="19" s="1"/>
  <c r="O846" i="19"/>
  <c r="M846" i="19"/>
  <c r="N846" i="19" s="1"/>
  <c r="W845" i="19"/>
  <c r="U845" i="19"/>
  <c r="T845" i="19"/>
  <c r="P845" i="19"/>
  <c r="Q845" i="19" s="1"/>
  <c r="O845" i="19"/>
  <c r="N845" i="19"/>
  <c r="M845" i="19"/>
  <c r="W844" i="19"/>
  <c r="U844" i="19"/>
  <c r="T844" i="19"/>
  <c r="P844" i="19"/>
  <c r="Q844" i="19" s="1"/>
  <c r="O844" i="19"/>
  <c r="M844" i="19"/>
  <c r="N844" i="19" s="1"/>
  <c r="W843" i="19"/>
  <c r="U843" i="19"/>
  <c r="T843" i="19"/>
  <c r="P843" i="19"/>
  <c r="Q843" i="19" s="1"/>
  <c r="O843" i="19"/>
  <c r="M843" i="19"/>
  <c r="N843" i="19" s="1"/>
  <c r="W842" i="19"/>
  <c r="U842" i="19"/>
  <c r="T842" i="19"/>
  <c r="P842" i="19"/>
  <c r="R842" i="19" s="1"/>
  <c r="O842" i="19"/>
  <c r="M842" i="19"/>
  <c r="N842" i="19" s="1"/>
  <c r="W841" i="19"/>
  <c r="U841" i="19"/>
  <c r="T841" i="19"/>
  <c r="P841" i="19"/>
  <c r="Q841" i="19" s="1"/>
  <c r="O841" i="19"/>
  <c r="M841" i="19"/>
  <c r="N841" i="19" s="1"/>
  <c r="W840" i="19"/>
  <c r="U840" i="19"/>
  <c r="T840" i="19"/>
  <c r="P840" i="19"/>
  <c r="Q840" i="19" s="1"/>
  <c r="O840" i="19"/>
  <c r="M840" i="19"/>
  <c r="N840" i="19" s="1"/>
  <c r="W839" i="19"/>
  <c r="U839" i="19"/>
  <c r="T839" i="19"/>
  <c r="P839" i="19"/>
  <c r="Q839" i="19" s="1"/>
  <c r="O839" i="19"/>
  <c r="M839" i="19"/>
  <c r="N839" i="19" s="1"/>
  <c r="W838" i="19"/>
  <c r="U838" i="19"/>
  <c r="T838" i="19"/>
  <c r="P838" i="19"/>
  <c r="R838" i="19" s="1"/>
  <c r="O838" i="19"/>
  <c r="M838" i="19"/>
  <c r="N838" i="19" s="1"/>
  <c r="W837" i="19"/>
  <c r="U837" i="19"/>
  <c r="T837" i="19"/>
  <c r="P837" i="19"/>
  <c r="Q837" i="19" s="1"/>
  <c r="O837" i="19"/>
  <c r="N837" i="19"/>
  <c r="M837" i="19"/>
  <c r="W836" i="19"/>
  <c r="U836" i="19"/>
  <c r="T836" i="19"/>
  <c r="P836" i="19"/>
  <c r="Q836" i="19" s="1"/>
  <c r="O836" i="19"/>
  <c r="M836" i="19"/>
  <c r="N836" i="19" s="1"/>
  <c r="W835" i="19"/>
  <c r="U835" i="19"/>
  <c r="T835" i="19"/>
  <c r="P835" i="19"/>
  <c r="Q835" i="19" s="1"/>
  <c r="O835" i="19"/>
  <c r="M835" i="19"/>
  <c r="N835" i="19" s="1"/>
  <c r="W834" i="19"/>
  <c r="U834" i="19"/>
  <c r="T834" i="19"/>
  <c r="P834" i="19"/>
  <c r="R834" i="19" s="1"/>
  <c r="O834" i="19"/>
  <c r="M834" i="19"/>
  <c r="N834" i="19" s="1"/>
  <c r="W833" i="19"/>
  <c r="U833" i="19"/>
  <c r="T833" i="19"/>
  <c r="P833" i="19"/>
  <c r="Q833" i="19" s="1"/>
  <c r="O833" i="19"/>
  <c r="M833" i="19"/>
  <c r="N833" i="19" s="1"/>
  <c r="W832" i="19"/>
  <c r="U832" i="19"/>
  <c r="T832" i="19"/>
  <c r="P832" i="19"/>
  <c r="Q832" i="19" s="1"/>
  <c r="O832" i="19"/>
  <c r="M832" i="19"/>
  <c r="N832" i="19" s="1"/>
  <c r="W831" i="19"/>
  <c r="U831" i="19"/>
  <c r="T831" i="19"/>
  <c r="P831" i="19"/>
  <c r="Q831" i="19" s="1"/>
  <c r="O831" i="19"/>
  <c r="M831" i="19"/>
  <c r="N831" i="19" s="1"/>
  <c r="W830" i="19"/>
  <c r="U830" i="19"/>
  <c r="T830" i="19"/>
  <c r="P830" i="19"/>
  <c r="R830" i="19" s="1"/>
  <c r="O830" i="19"/>
  <c r="M830" i="19"/>
  <c r="N830" i="19" s="1"/>
  <c r="W829" i="19"/>
  <c r="U829" i="19"/>
  <c r="T829" i="19"/>
  <c r="P829" i="19"/>
  <c r="Q829" i="19" s="1"/>
  <c r="O829" i="19"/>
  <c r="N829" i="19"/>
  <c r="M829" i="19"/>
  <c r="W828" i="19"/>
  <c r="U828" i="19"/>
  <c r="T828" i="19"/>
  <c r="P828" i="19"/>
  <c r="Q828" i="19" s="1"/>
  <c r="O828" i="19"/>
  <c r="M828" i="19"/>
  <c r="N828" i="19" s="1"/>
  <c r="W827" i="19"/>
  <c r="U827" i="19"/>
  <c r="T827" i="19"/>
  <c r="P827" i="19"/>
  <c r="Q827" i="19" s="1"/>
  <c r="O827" i="19"/>
  <c r="M827" i="19"/>
  <c r="N827" i="19" s="1"/>
  <c r="W826" i="19"/>
  <c r="U826" i="19"/>
  <c r="T826" i="19"/>
  <c r="P826" i="19"/>
  <c r="R826" i="19" s="1"/>
  <c r="O826" i="19"/>
  <c r="M826" i="19"/>
  <c r="N826" i="19" s="1"/>
  <c r="W825" i="19"/>
  <c r="U825" i="19"/>
  <c r="T825" i="19"/>
  <c r="P825" i="19"/>
  <c r="Q825" i="19" s="1"/>
  <c r="O825" i="19"/>
  <c r="M825" i="19"/>
  <c r="N825" i="19" s="1"/>
  <c r="W824" i="19"/>
  <c r="U824" i="19"/>
  <c r="T824" i="19"/>
  <c r="P824" i="19"/>
  <c r="Q824" i="19" s="1"/>
  <c r="O824" i="19"/>
  <c r="M824" i="19"/>
  <c r="N824" i="19" s="1"/>
  <c r="W823" i="19"/>
  <c r="U823" i="19"/>
  <c r="T823" i="19"/>
  <c r="P823" i="19"/>
  <c r="Q823" i="19" s="1"/>
  <c r="O823" i="19"/>
  <c r="M823" i="19"/>
  <c r="N823" i="19" s="1"/>
  <c r="W822" i="19"/>
  <c r="U822" i="19"/>
  <c r="T822" i="19"/>
  <c r="P822" i="19"/>
  <c r="R822" i="19" s="1"/>
  <c r="O822" i="19"/>
  <c r="M822" i="19"/>
  <c r="N822" i="19" s="1"/>
  <c r="W821" i="19"/>
  <c r="U821" i="19"/>
  <c r="T821" i="19"/>
  <c r="P821" i="19"/>
  <c r="Q821" i="19" s="1"/>
  <c r="O821" i="19"/>
  <c r="N821" i="19"/>
  <c r="M821" i="19"/>
  <c r="W820" i="19"/>
  <c r="U820" i="19"/>
  <c r="T820" i="19"/>
  <c r="P820" i="19"/>
  <c r="Q820" i="19" s="1"/>
  <c r="O820" i="19"/>
  <c r="M820" i="19"/>
  <c r="N820" i="19" s="1"/>
  <c r="W819" i="19"/>
  <c r="U819" i="19"/>
  <c r="T819" i="19"/>
  <c r="P819" i="19"/>
  <c r="Q819" i="19" s="1"/>
  <c r="O819" i="19"/>
  <c r="M819" i="19"/>
  <c r="N819" i="19" s="1"/>
  <c r="W818" i="19"/>
  <c r="U818" i="19"/>
  <c r="T818" i="19"/>
  <c r="P818" i="19"/>
  <c r="R818" i="19" s="1"/>
  <c r="O818" i="19"/>
  <c r="M818" i="19"/>
  <c r="N818" i="19" s="1"/>
  <c r="W817" i="19"/>
  <c r="U817" i="19"/>
  <c r="T817" i="19"/>
  <c r="P817" i="19"/>
  <c r="Q817" i="19" s="1"/>
  <c r="O817" i="19"/>
  <c r="M817" i="19"/>
  <c r="N817" i="19" s="1"/>
  <c r="W816" i="19"/>
  <c r="U816" i="19"/>
  <c r="T816" i="19"/>
  <c r="P816" i="19"/>
  <c r="O816" i="19"/>
  <c r="M816" i="19"/>
  <c r="N816" i="19" s="1"/>
  <c r="W815" i="19"/>
  <c r="U815" i="19"/>
  <c r="T815" i="19"/>
  <c r="P815" i="19"/>
  <c r="Q815" i="19" s="1"/>
  <c r="O815" i="19"/>
  <c r="M815" i="19"/>
  <c r="N815" i="19" s="1"/>
  <c r="W814" i="19"/>
  <c r="U814" i="19"/>
  <c r="T814" i="19"/>
  <c r="P814" i="19"/>
  <c r="R814" i="19" s="1"/>
  <c r="O814" i="19"/>
  <c r="M814" i="19"/>
  <c r="N814" i="19" s="1"/>
  <c r="W813" i="19"/>
  <c r="U813" i="19"/>
  <c r="T813" i="19"/>
  <c r="P813" i="19"/>
  <c r="Q813" i="19" s="1"/>
  <c r="O813" i="19"/>
  <c r="N813" i="19"/>
  <c r="M813" i="19"/>
  <c r="W812" i="19"/>
  <c r="U812" i="19"/>
  <c r="T812" i="19"/>
  <c r="P812" i="19"/>
  <c r="Q812" i="19" s="1"/>
  <c r="O812" i="19"/>
  <c r="M812" i="19"/>
  <c r="N812" i="19" s="1"/>
  <c r="W811" i="19"/>
  <c r="U811" i="19"/>
  <c r="T811" i="19"/>
  <c r="P811" i="19"/>
  <c r="Q811" i="19" s="1"/>
  <c r="O811" i="19"/>
  <c r="M811" i="19"/>
  <c r="N811" i="19" s="1"/>
  <c r="W810" i="19"/>
  <c r="U810" i="19"/>
  <c r="T810" i="19"/>
  <c r="P810" i="19"/>
  <c r="R810" i="19" s="1"/>
  <c r="O810" i="19"/>
  <c r="M810" i="19"/>
  <c r="N810" i="19" s="1"/>
  <c r="W809" i="19"/>
  <c r="U809" i="19"/>
  <c r="T809" i="19"/>
  <c r="P809" i="19"/>
  <c r="Q809" i="19" s="1"/>
  <c r="O809" i="19"/>
  <c r="M809" i="19"/>
  <c r="N809" i="19" s="1"/>
  <c r="W808" i="19"/>
  <c r="U808" i="19"/>
  <c r="T808" i="19"/>
  <c r="P808" i="19"/>
  <c r="Q808" i="19" s="1"/>
  <c r="O808" i="19"/>
  <c r="M808" i="19"/>
  <c r="N808" i="19" s="1"/>
  <c r="W807" i="19"/>
  <c r="U807" i="19"/>
  <c r="T807" i="19"/>
  <c r="P807" i="19"/>
  <c r="Q807" i="19" s="1"/>
  <c r="O807" i="19"/>
  <c r="M807" i="19"/>
  <c r="N807" i="19" s="1"/>
  <c r="W806" i="19"/>
  <c r="U806" i="19"/>
  <c r="T806" i="19"/>
  <c r="P806" i="19"/>
  <c r="R806" i="19" s="1"/>
  <c r="O806" i="19"/>
  <c r="M806" i="19"/>
  <c r="N806" i="19" s="1"/>
  <c r="W805" i="19"/>
  <c r="U805" i="19"/>
  <c r="T805" i="19"/>
  <c r="P805" i="19"/>
  <c r="Q805" i="19" s="1"/>
  <c r="O805" i="19"/>
  <c r="N805" i="19"/>
  <c r="M805" i="19"/>
  <c r="W804" i="19"/>
  <c r="U804" i="19"/>
  <c r="T804" i="19"/>
  <c r="P804" i="19"/>
  <c r="Q804" i="19" s="1"/>
  <c r="O804" i="19"/>
  <c r="M804" i="19"/>
  <c r="N804" i="19" s="1"/>
  <c r="W803" i="19"/>
  <c r="U803" i="19"/>
  <c r="T803" i="19"/>
  <c r="P803" i="19"/>
  <c r="Q803" i="19" s="1"/>
  <c r="O803" i="19"/>
  <c r="M803" i="19"/>
  <c r="N803" i="19" s="1"/>
  <c r="W802" i="19"/>
  <c r="U802" i="19"/>
  <c r="T802" i="19"/>
  <c r="P802" i="19"/>
  <c r="R802" i="19" s="1"/>
  <c r="O802" i="19"/>
  <c r="M802" i="19"/>
  <c r="N802" i="19" s="1"/>
  <c r="W801" i="19"/>
  <c r="U801" i="19"/>
  <c r="T801" i="19"/>
  <c r="P801" i="19"/>
  <c r="Q801" i="19" s="1"/>
  <c r="O801" i="19"/>
  <c r="M801" i="19"/>
  <c r="N801" i="19" s="1"/>
  <c r="W800" i="19"/>
  <c r="U800" i="19"/>
  <c r="T800" i="19"/>
  <c r="P800" i="19"/>
  <c r="O800" i="19"/>
  <c r="M800" i="19"/>
  <c r="N800" i="19" s="1"/>
  <c r="W799" i="19"/>
  <c r="U799" i="19"/>
  <c r="T799" i="19"/>
  <c r="P799" i="19"/>
  <c r="Q799" i="19" s="1"/>
  <c r="O799" i="19"/>
  <c r="M799" i="19"/>
  <c r="N799" i="19" s="1"/>
  <c r="W798" i="19"/>
  <c r="U798" i="19"/>
  <c r="T798" i="19"/>
  <c r="P798" i="19"/>
  <c r="R798" i="19" s="1"/>
  <c r="O798" i="19"/>
  <c r="M798" i="19"/>
  <c r="N798" i="19" s="1"/>
  <c r="W797" i="19"/>
  <c r="U797" i="19"/>
  <c r="T797" i="19"/>
  <c r="P797" i="19"/>
  <c r="Q797" i="19" s="1"/>
  <c r="O797" i="19"/>
  <c r="N797" i="19"/>
  <c r="M797" i="19"/>
  <c r="W796" i="19"/>
  <c r="U796" i="19"/>
  <c r="T796" i="19"/>
  <c r="P796" i="19"/>
  <c r="Q796" i="19" s="1"/>
  <c r="O796" i="19"/>
  <c r="M796" i="19"/>
  <c r="N796" i="19" s="1"/>
  <c r="W795" i="19"/>
  <c r="U795" i="19"/>
  <c r="T795" i="19"/>
  <c r="P795" i="19"/>
  <c r="Q795" i="19" s="1"/>
  <c r="O795" i="19"/>
  <c r="M795" i="19"/>
  <c r="N795" i="19" s="1"/>
  <c r="W794" i="19"/>
  <c r="U794" i="19"/>
  <c r="T794" i="19"/>
  <c r="P794" i="19"/>
  <c r="R794" i="19" s="1"/>
  <c r="O794" i="19"/>
  <c r="M794" i="19"/>
  <c r="N794" i="19" s="1"/>
  <c r="W793" i="19"/>
  <c r="U793" i="19"/>
  <c r="T793" i="19"/>
  <c r="P793" i="19"/>
  <c r="Q793" i="19" s="1"/>
  <c r="O793" i="19"/>
  <c r="M793" i="19"/>
  <c r="N793" i="19" s="1"/>
  <c r="W792" i="19"/>
  <c r="U792" i="19"/>
  <c r="T792" i="19"/>
  <c r="P792" i="19"/>
  <c r="Q792" i="19" s="1"/>
  <c r="O792" i="19"/>
  <c r="M792" i="19"/>
  <c r="N792" i="19" s="1"/>
  <c r="W791" i="19"/>
  <c r="U791" i="19"/>
  <c r="T791" i="19"/>
  <c r="P791" i="19"/>
  <c r="Q791" i="19" s="1"/>
  <c r="O791" i="19"/>
  <c r="M791" i="19"/>
  <c r="N791" i="19" s="1"/>
  <c r="W790" i="19"/>
  <c r="U790" i="19"/>
  <c r="T790" i="19"/>
  <c r="P790" i="19"/>
  <c r="R790" i="19" s="1"/>
  <c r="O790" i="19"/>
  <c r="M790" i="19"/>
  <c r="N790" i="19" s="1"/>
  <c r="W789" i="19"/>
  <c r="U789" i="19"/>
  <c r="T789" i="19"/>
  <c r="P789" i="19"/>
  <c r="Q789" i="19" s="1"/>
  <c r="O789" i="19"/>
  <c r="N789" i="19"/>
  <c r="M789" i="19"/>
  <c r="W788" i="19"/>
  <c r="U788" i="19"/>
  <c r="T788" i="19"/>
  <c r="P788" i="19"/>
  <c r="Q788" i="19" s="1"/>
  <c r="O788" i="19"/>
  <c r="M788" i="19"/>
  <c r="N788" i="19" s="1"/>
  <c r="W787" i="19"/>
  <c r="U787" i="19"/>
  <c r="T787" i="19"/>
  <c r="P787" i="19"/>
  <c r="Q787" i="19" s="1"/>
  <c r="O787" i="19"/>
  <c r="M787" i="19"/>
  <c r="N787" i="19" s="1"/>
  <c r="W786" i="19"/>
  <c r="U786" i="19"/>
  <c r="T786" i="19"/>
  <c r="P786" i="19"/>
  <c r="R786" i="19" s="1"/>
  <c r="O786" i="19"/>
  <c r="M786" i="19"/>
  <c r="N786" i="19" s="1"/>
  <c r="W785" i="19"/>
  <c r="U785" i="19"/>
  <c r="T785" i="19"/>
  <c r="P785" i="19"/>
  <c r="Q785" i="19" s="1"/>
  <c r="O785" i="19"/>
  <c r="M785" i="19"/>
  <c r="N785" i="19" s="1"/>
  <c r="W784" i="19"/>
  <c r="U784" i="19"/>
  <c r="T784" i="19"/>
  <c r="P784" i="19"/>
  <c r="O784" i="19"/>
  <c r="M784" i="19"/>
  <c r="N784" i="19" s="1"/>
  <c r="W783" i="19"/>
  <c r="U783" i="19"/>
  <c r="T783" i="19"/>
  <c r="P783" i="19"/>
  <c r="Q783" i="19" s="1"/>
  <c r="O783" i="19"/>
  <c r="M783" i="19"/>
  <c r="N783" i="19" s="1"/>
  <c r="W782" i="19"/>
  <c r="U782" i="19"/>
  <c r="T782" i="19"/>
  <c r="P782" i="19"/>
  <c r="R782" i="19" s="1"/>
  <c r="O782" i="19"/>
  <c r="M782" i="19"/>
  <c r="N782" i="19" s="1"/>
  <c r="W781" i="19"/>
  <c r="U781" i="19"/>
  <c r="T781" i="19"/>
  <c r="P781" i="19"/>
  <c r="Q781" i="19" s="1"/>
  <c r="O781" i="19"/>
  <c r="N781" i="19"/>
  <c r="M781" i="19"/>
  <c r="W780" i="19"/>
  <c r="U780" i="19"/>
  <c r="T780" i="19"/>
  <c r="P780" i="19"/>
  <c r="Q780" i="19" s="1"/>
  <c r="O780" i="19"/>
  <c r="M780" i="19"/>
  <c r="N780" i="19" s="1"/>
  <c r="W779" i="19"/>
  <c r="U779" i="19"/>
  <c r="T779" i="19"/>
  <c r="P779" i="19"/>
  <c r="Q779" i="19" s="1"/>
  <c r="O779" i="19"/>
  <c r="M779" i="19"/>
  <c r="N779" i="19" s="1"/>
  <c r="W778" i="19"/>
  <c r="U778" i="19"/>
  <c r="T778" i="19"/>
  <c r="P778" i="19"/>
  <c r="R778" i="19" s="1"/>
  <c r="O778" i="19"/>
  <c r="M778" i="19"/>
  <c r="N778" i="19" s="1"/>
  <c r="W777" i="19"/>
  <c r="U777" i="19"/>
  <c r="T777" i="19"/>
  <c r="P777" i="19"/>
  <c r="Q777" i="19" s="1"/>
  <c r="O777" i="19"/>
  <c r="M777" i="19"/>
  <c r="N777" i="19" s="1"/>
  <c r="W776" i="19"/>
  <c r="U776" i="19"/>
  <c r="T776" i="19"/>
  <c r="P776" i="19"/>
  <c r="Q776" i="19" s="1"/>
  <c r="O776" i="19"/>
  <c r="M776" i="19"/>
  <c r="N776" i="19" s="1"/>
  <c r="W775" i="19"/>
  <c r="U775" i="19"/>
  <c r="T775" i="19"/>
  <c r="P775" i="19"/>
  <c r="Q775" i="19" s="1"/>
  <c r="O775" i="19"/>
  <c r="M775" i="19"/>
  <c r="N775" i="19" s="1"/>
  <c r="W774" i="19"/>
  <c r="U774" i="19"/>
  <c r="T774" i="19"/>
  <c r="P774" i="19"/>
  <c r="R774" i="19" s="1"/>
  <c r="O774" i="19"/>
  <c r="M774" i="19"/>
  <c r="N774" i="19" s="1"/>
  <c r="W773" i="19"/>
  <c r="U773" i="19"/>
  <c r="T773" i="19"/>
  <c r="P773" i="19"/>
  <c r="Q773" i="19" s="1"/>
  <c r="O773" i="19"/>
  <c r="N773" i="19"/>
  <c r="M773" i="19"/>
  <c r="W772" i="19"/>
  <c r="U772" i="19"/>
  <c r="T772" i="19"/>
  <c r="P772" i="19"/>
  <c r="Q772" i="19" s="1"/>
  <c r="O772" i="19"/>
  <c r="M772" i="19"/>
  <c r="N772" i="19" s="1"/>
  <c r="W771" i="19"/>
  <c r="U771" i="19"/>
  <c r="T771" i="19"/>
  <c r="P771" i="19"/>
  <c r="Q771" i="19" s="1"/>
  <c r="O771" i="19"/>
  <c r="M771" i="19"/>
  <c r="N771" i="19" s="1"/>
  <c r="W770" i="19"/>
  <c r="U770" i="19"/>
  <c r="T770" i="19"/>
  <c r="P770" i="19"/>
  <c r="R770" i="19" s="1"/>
  <c r="O770" i="19"/>
  <c r="M770" i="19"/>
  <c r="N770" i="19" s="1"/>
  <c r="W769" i="19"/>
  <c r="U769" i="19"/>
  <c r="T769" i="19"/>
  <c r="P769" i="19"/>
  <c r="Q769" i="19" s="1"/>
  <c r="O769" i="19"/>
  <c r="M769" i="19"/>
  <c r="N769" i="19" s="1"/>
  <c r="W768" i="19"/>
  <c r="U768" i="19"/>
  <c r="T768" i="19"/>
  <c r="P768" i="19"/>
  <c r="O768" i="19"/>
  <c r="M768" i="19"/>
  <c r="N768" i="19" s="1"/>
  <c r="W767" i="19"/>
  <c r="U767" i="19"/>
  <c r="T767" i="19"/>
  <c r="P767" i="19"/>
  <c r="Q767" i="19" s="1"/>
  <c r="O767" i="19"/>
  <c r="M767" i="19"/>
  <c r="N767" i="19" s="1"/>
  <c r="W766" i="19"/>
  <c r="U766" i="19"/>
  <c r="T766" i="19"/>
  <c r="P766" i="19"/>
  <c r="R766" i="19" s="1"/>
  <c r="O766" i="19"/>
  <c r="M766" i="19"/>
  <c r="N766" i="19" s="1"/>
  <c r="W765" i="19"/>
  <c r="U765" i="19"/>
  <c r="T765" i="19"/>
  <c r="P765" i="19"/>
  <c r="Q765" i="19" s="1"/>
  <c r="O765" i="19"/>
  <c r="N765" i="19"/>
  <c r="M765" i="19"/>
  <c r="W764" i="19"/>
  <c r="U764" i="19"/>
  <c r="T764" i="19"/>
  <c r="P764" i="19"/>
  <c r="Q764" i="19" s="1"/>
  <c r="O764" i="19"/>
  <c r="M764" i="19"/>
  <c r="N764" i="19" s="1"/>
  <c r="W763" i="19"/>
  <c r="U763" i="19"/>
  <c r="T763" i="19"/>
  <c r="P763" i="19"/>
  <c r="Q763" i="19" s="1"/>
  <c r="O763" i="19"/>
  <c r="M763" i="19"/>
  <c r="N763" i="19" s="1"/>
  <c r="W762" i="19"/>
  <c r="U762" i="19"/>
  <c r="T762" i="19"/>
  <c r="P762" i="19"/>
  <c r="R762" i="19" s="1"/>
  <c r="O762" i="19"/>
  <c r="M762" i="19"/>
  <c r="N762" i="19" s="1"/>
  <c r="W761" i="19"/>
  <c r="U761" i="19"/>
  <c r="T761" i="19"/>
  <c r="P761" i="19"/>
  <c r="Q761" i="19" s="1"/>
  <c r="O761" i="19"/>
  <c r="M761" i="19"/>
  <c r="N761" i="19" s="1"/>
  <c r="W760" i="19"/>
  <c r="U760" i="19"/>
  <c r="T760" i="19"/>
  <c r="P760" i="19"/>
  <c r="Q760" i="19" s="1"/>
  <c r="O760" i="19"/>
  <c r="M760" i="19"/>
  <c r="N760" i="19" s="1"/>
  <c r="W759" i="19"/>
  <c r="U759" i="19"/>
  <c r="T759" i="19"/>
  <c r="P759" i="19"/>
  <c r="Q759" i="19" s="1"/>
  <c r="O759" i="19"/>
  <c r="M759" i="19"/>
  <c r="N759" i="19" s="1"/>
  <c r="W758" i="19"/>
  <c r="U758" i="19"/>
  <c r="T758" i="19"/>
  <c r="P758" i="19"/>
  <c r="R758" i="19" s="1"/>
  <c r="O758" i="19"/>
  <c r="M758" i="19"/>
  <c r="N758" i="19" s="1"/>
  <c r="W757" i="19"/>
  <c r="U757" i="19"/>
  <c r="T757" i="19"/>
  <c r="P757" i="19"/>
  <c r="Q757" i="19" s="1"/>
  <c r="O757" i="19"/>
  <c r="N757" i="19"/>
  <c r="M757" i="19"/>
  <c r="W756" i="19"/>
  <c r="U756" i="19"/>
  <c r="T756" i="19"/>
  <c r="P756" i="19"/>
  <c r="Q756" i="19" s="1"/>
  <c r="O756" i="19"/>
  <c r="M756" i="19"/>
  <c r="N756" i="19" s="1"/>
  <c r="W755" i="19"/>
  <c r="U755" i="19"/>
  <c r="T755" i="19"/>
  <c r="P755" i="19"/>
  <c r="Q755" i="19" s="1"/>
  <c r="O755" i="19"/>
  <c r="M755" i="19"/>
  <c r="N755" i="19" s="1"/>
  <c r="W754" i="19"/>
  <c r="U754" i="19"/>
  <c r="T754" i="19"/>
  <c r="P754" i="19"/>
  <c r="R754" i="19" s="1"/>
  <c r="O754" i="19"/>
  <c r="M754" i="19"/>
  <c r="N754" i="19" s="1"/>
  <c r="W753" i="19"/>
  <c r="U753" i="19"/>
  <c r="T753" i="19"/>
  <c r="P753" i="19"/>
  <c r="Q753" i="19" s="1"/>
  <c r="O753" i="19"/>
  <c r="M753" i="19"/>
  <c r="N753" i="19" s="1"/>
  <c r="W752" i="19"/>
  <c r="U752" i="19"/>
  <c r="T752" i="19"/>
  <c r="P752" i="19"/>
  <c r="O752" i="19"/>
  <c r="M752" i="19"/>
  <c r="N752" i="19" s="1"/>
  <c r="W751" i="19"/>
  <c r="U751" i="19"/>
  <c r="T751" i="19"/>
  <c r="P751" i="19"/>
  <c r="Q751" i="19" s="1"/>
  <c r="O751" i="19"/>
  <c r="M751" i="19"/>
  <c r="N751" i="19" s="1"/>
  <c r="W750" i="19"/>
  <c r="U750" i="19"/>
  <c r="T750" i="19"/>
  <c r="P750" i="19"/>
  <c r="R750" i="19" s="1"/>
  <c r="O750" i="19"/>
  <c r="M750" i="19"/>
  <c r="N750" i="19" s="1"/>
  <c r="W749" i="19"/>
  <c r="U749" i="19"/>
  <c r="T749" i="19"/>
  <c r="P749" i="19"/>
  <c r="Q749" i="19" s="1"/>
  <c r="O749" i="19"/>
  <c r="N749" i="19"/>
  <c r="M749" i="19"/>
  <c r="W748" i="19"/>
  <c r="U748" i="19"/>
  <c r="T748" i="19"/>
  <c r="P748" i="19"/>
  <c r="Q748" i="19" s="1"/>
  <c r="O748" i="19"/>
  <c r="M748" i="19"/>
  <c r="N748" i="19" s="1"/>
  <c r="W747" i="19"/>
  <c r="U747" i="19"/>
  <c r="T747" i="19"/>
  <c r="P747" i="19"/>
  <c r="Q747" i="19" s="1"/>
  <c r="O747" i="19"/>
  <c r="M747" i="19"/>
  <c r="N747" i="19" s="1"/>
  <c r="W746" i="19"/>
  <c r="U746" i="19"/>
  <c r="T746" i="19"/>
  <c r="P746" i="19"/>
  <c r="R746" i="19" s="1"/>
  <c r="O746" i="19"/>
  <c r="M746" i="19"/>
  <c r="N746" i="19" s="1"/>
  <c r="W745" i="19"/>
  <c r="U745" i="19"/>
  <c r="T745" i="19"/>
  <c r="P745" i="19"/>
  <c r="Q745" i="19" s="1"/>
  <c r="O745" i="19"/>
  <c r="M745" i="19"/>
  <c r="N745" i="19" s="1"/>
  <c r="W744" i="19"/>
  <c r="U744" i="19"/>
  <c r="T744" i="19"/>
  <c r="P744" i="19"/>
  <c r="Q744" i="19" s="1"/>
  <c r="O744" i="19"/>
  <c r="M744" i="19"/>
  <c r="N744" i="19" s="1"/>
  <c r="W743" i="19"/>
  <c r="U743" i="19"/>
  <c r="T743" i="19"/>
  <c r="P743" i="19"/>
  <c r="Q743" i="19" s="1"/>
  <c r="O743" i="19"/>
  <c r="M743" i="19"/>
  <c r="N743" i="19" s="1"/>
  <c r="W742" i="19"/>
  <c r="U742" i="19"/>
  <c r="T742" i="19"/>
  <c r="P742" i="19"/>
  <c r="R742" i="19" s="1"/>
  <c r="O742" i="19"/>
  <c r="M742" i="19"/>
  <c r="N742" i="19" s="1"/>
  <c r="W741" i="19"/>
  <c r="U741" i="19"/>
  <c r="T741" i="19"/>
  <c r="P741" i="19"/>
  <c r="Q741" i="19" s="1"/>
  <c r="O741" i="19"/>
  <c r="N741" i="19"/>
  <c r="M741" i="19"/>
  <c r="W740" i="19"/>
  <c r="U740" i="19"/>
  <c r="T740" i="19"/>
  <c r="P740" i="19"/>
  <c r="Q740" i="19" s="1"/>
  <c r="O740" i="19"/>
  <c r="M740" i="19"/>
  <c r="N740" i="19" s="1"/>
  <c r="W739" i="19"/>
  <c r="U739" i="19"/>
  <c r="T739" i="19"/>
  <c r="P739" i="19"/>
  <c r="Q739" i="19" s="1"/>
  <c r="O739" i="19"/>
  <c r="M739" i="19"/>
  <c r="N739" i="19" s="1"/>
  <c r="W738" i="19"/>
  <c r="U738" i="19"/>
  <c r="T738" i="19"/>
  <c r="P738" i="19"/>
  <c r="R738" i="19" s="1"/>
  <c r="O738" i="19"/>
  <c r="M738" i="19"/>
  <c r="N738" i="19" s="1"/>
  <c r="W737" i="19"/>
  <c r="U737" i="19"/>
  <c r="T737" i="19"/>
  <c r="P737" i="19"/>
  <c r="Q737" i="19" s="1"/>
  <c r="O737" i="19"/>
  <c r="M737" i="19"/>
  <c r="N737" i="19" s="1"/>
  <c r="W736" i="19"/>
  <c r="U736" i="19"/>
  <c r="T736" i="19"/>
  <c r="P736" i="19"/>
  <c r="O736" i="19"/>
  <c r="M736" i="19"/>
  <c r="N736" i="19" s="1"/>
  <c r="W735" i="19"/>
  <c r="U735" i="19"/>
  <c r="T735" i="19"/>
  <c r="P735" i="19"/>
  <c r="Q735" i="19" s="1"/>
  <c r="O735" i="19"/>
  <c r="M735" i="19"/>
  <c r="N735" i="19" s="1"/>
  <c r="W734" i="19"/>
  <c r="U734" i="19"/>
  <c r="T734" i="19"/>
  <c r="P734" i="19"/>
  <c r="R734" i="19" s="1"/>
  <c r="O734" i="19"/>
  <c r="M734" i="19"/>
  <c r="N734" i="19" s="1"/>
  <c r="W733" i="19"/>
  <c r="U733" i="19"/>
  <c r="T733" i="19"/>
  <c r="P733" i="19"/>
  <c r="Q733" i="19" s="1"/>
  <c r="O733" i="19"/>
  <c r="N733" i="19"/>
  <c r="M733" i="19"/>
  <c r="W732" i="19"/>
  <c r="U732" i="19"/>
  <c r="T732" i="19"/>
  <c r="P732" i="19"/>
  <c r="Q732" i="19" s="1"/>
  <c r="O732" i="19"/>
  <c r="M732" i="19"/>
  <c r="N732" i="19" s="1"/>
  <c r="W731" i="19"/>
  <c r="U731" i="19"/>
  <c r="T731" i="19"/>
  <c r="P731" i="19"/>
  <c r="Q731" i="19" s="1"/>
  <c r="O731" i="19"/>
  <c r="M731" i="19"/>
  <c r="N731" i="19" s="1"/>
  <c r="W730" i="19"/>
  <c r="U730" i="19"/>
  <c r="T730" i="19"/>
  <c r="P730" i="19"/>
  <c r="R730" i="19" s="1"/>
  <c r="O730" i="19"/>
  <c r="M730" i="19"/>
  <c r="N730" i="19" s="1"/>
  <c r="W729" i="19"/>
  <c r="U729" i="19"/>
  <c r="T729" i="19"/>
  <c r="P729" i="19"/>
  <c r="Q729" i="19" s="1"/>
  <c r="O729" i="19"/>
  <c r="M729" i="19"/>
  <c r="N729" i="19" s="1"/>
  <c r="W728" i="19"/>
  <c r="U728" i="19"/>
  <c r="T728" i="19"/>
  <c r="P728" i="19"/>
  <c r="Q728" i="19" s="1"/>
  <c r="O728" i="19"/>
  <c r="M728" i="19"/>
  <c r="N728" i="19" s="1"/>
  <c r="W727" i="19"/>
  <c r="U727" i="19"/>
  <c r="T727" i="19"/>
  <c r="P727" i="19"/>
  <c r="Q727" i="19" s="1"/>
  <c r="O727" i="19"/>
  <c r="M727" i="19"/>
  <c r="N727" i="19" s="1"/>
  <c r="W726" i="19"/>
  <c r="U726" i="19"/>
  <c r="T726" i="19"/>
  <c r="P726" i="19"/>
  <c r="R726" i="19" s="1"/>
  <c r="O726" i="19"/>
  <c r="M726" i="19"/>
  <c r="N726" i="19" s="1"/>
  <c r="W725" i="19"/>
  <c r="U725" i="19"/>
  <c r="T725" i="19"/>
  <c r="P725" i="19"/>
  <c r="Q725" i="19" s="1"/>
  <c r="O725" i="19"/>
  <c r="N725" i="19"/>
  <c r="M725" i="19"/>
  <c r="W724" i="19"/>
  <c r="U724" i="19"/>
  <c r="T724" i="19"/>
  <c r="P724" i="19"/>
  <c r="Q724" i="19" s="1"/>
  <c r="O724" i="19"/>
  <c r="M724" i="19"/>
  <c r="N724" i="19" s="1"/>
  <c r="W723" i="19"/>
  <c r="U723" i="19"/>
  <c r="T723" i="19"/>
  <c r="P723" i="19"/>
  <c r="Q723" i="19" s="1"/>
  <c r="O723" i="19"/>
  <c r="M723" i="19"/>
  <c r="N723" i="19" s="1"/>
  <c r="W722" i="19"/>
  <c r="U722" i="19"/>
  <c r="T722" i="19"/>
  <c r="P722" i="19"/>
  <c r="R722" i="19" s="1"/>
  <c r="O722" i="19"/>
  <c r="M722" i="19"/>
  <c r="N722" i="19" s="1"/>
  <c r="W721" i="19"/>
  <c r="U721" i="19"/>
  <c r="T721" i="19"/>
  <c r="P721" i="19"/>
  <c r="Q721" i="19" s="1"/>
  <c r="O721" i="19"/>
  <c r="M721" i="19"/>
  <c r="N721" i="19" s="1"/>
  <c r="W720" i="19"/>
  <c r="U720" i="19"/>
  <c r="T720" i="19"/>
  <c r="P720" i="19"/>
  <c r="O720" i="19"/>
  <c r="M720" i="19"/>
  <c r="N720" i="19" s="1"/>
  <c r="W719" i="19"/>
  <c r="U719" i="19"/>
  <c r="T719" i="19"/>
  <c r="P719" i="19"/>
  <c r="Q719" i="19" s="1"/>
  <c r="O719" i="19"/>
  <c r="M719" i="19"/>
  <c r="N719" i="19" s="1"/>
  <c r="W718" i="19"/>
  <c r="U718" i="19"/>
  <c r="T718" i="19"/>
  <c r="P718" i="19"/>
  <c r="R718" i="19" s="1"/>
  <c r="O718" i="19"/>
  <c r="M718" i="19"/>
  <c r="N718" i="19" s="1"/>
  <c r="W717" i="19"/>
  <c r="U717" i="19"/>
  <c r="T717" i="19"/>
  <c r="P717" i="19"/>
  <c r="Q717" i="19" s="1"/>
  <c r="O717" i="19"/>
  <c r="M717" i="19"/>
  <c r="N717" i="19" s="1"/>
  <c r="W716" i="19"/>
  <c r="U716" i="19"/>
  <c r="T716" i="19"/>
  <c r="P716" i="19"/>
  <c r="Q716" i="19" s="1"/>
  <c r="O716" i="19"/>
  <c r="M716" i="19"/>
  <c r="N716" i="19" s="1"/>
  <c r="W715" i="19"/>
  <c r="U715" i="19"/>
  <c r="T715" i="19"/>
  <c r="P715" i="19"/>
  <c r="Q715" i="19" s="1"/>
  <c r="O715" i="19"/>
  <c r="M715" i="19"/>
  <c r="N715" i="19" s="1"/>
  <c r="W714" i="19"/>
  <c r="U714" i="19"/>
  <c r="T714" i="19"/>
  <c r="Q714" i="19"/>
  <c r="P714" i="19"/>
  <c r="R714" i="19" s="1"/>
  <c r="O714" i="19"/>
  <c r="M714" i="19"/>
  <c r="N714" i="19" s="1"/>
  <c r="W713" i="19"/>
  <c r="U713" i="19"/>
  <c r="T713" i="19"/>
  <c r="P713" i="19"/>
  <c r="Q713" i="19" s="1"/>
  <c r="O713" i="19"/>
  <c r="M713" i="19"/>
  <c r="N713" i="19" s="1"/>
  <c r="W712" i="19"/>
  <c r="U712" i="19"/>
  <c r="T712" i="19"/>
  <c r="P712" i="19"/>
  <c r="R712" i="19" s="1"/>
  <c r="O712" i="19"/>
  <c r="M712" i="19"/>
  <c r="N712" i="19" s="1"/>
  <c r="W711" i="19"/>
  <c r="U711" i="19"/>
  <c r="T711" i="19"/>
  <c r="P711" i="19"/>
  <c r="Q711" i="19" s="1"/>
  <c r="O711" i="19"/>
  <c r="M711" i="19"/>
  <c r="N711" i="19" s="1"/>
  <c r="W710" i="19"/>
  <c r="U710" i="19"/>
  <c r="T710" i="19"/>
  <c r="P710" i="19"/>
  <c r="R710" i="19" s="1"/>
  <c r="O710" i="19"/>
  <c r="M710" i="19"/>
  <c r="N710" i="19" s="1"/>
  <c r="W709" i="19"/>
  <c r="U709" i="19"/>
  <c r="T709" i="19"/>
  <c r="P709" i="19"/>
  <c r="Q709" i="19" s="1"/>
  <c r="O709" i="19"/>
  <c r="M709" i="19"/>
  <c r="N709" i="19" s="1"/>
  <c r="W708" i="19"/>
  <c r="U708" i="19"/>
  <c r="T708" i="19"/>
  <c r="P708" i="19"/>
  <c r="Q708" i="19" s="1"/>
  <c r="O708" i="19"/>
  <c r="M708" i="19"/>
  <c r="N708" i="19" s="1"/>
  <c r="W707" i="19"/>
  <c r="U707" i="19"/>
  <c r="T707" i="19"/>
  <c r="P707" i="19"/>
  <c r="Q707" i="19" s="1"/>
  <c r="O707" i="19"/>
  <c r="M707" i="19"/>
  <c r="N707" i="19" s="1"/>
  <c r="W706" i="19"/>
  <c r="U706" i="19"/>
  <c r="T706" i="19"/>
  <c r="P706" i="19"/>
  <c r="R706" i="19" s="1"/>
  <c r="O706" i="19"/>
  <c r="M706" i="19"/>
  <c r="N706" i="19" s="1"/>
  <c r="W705" i="19"/>
  <c r="U705" i="19"/>
  <c r="T705" i="19"/>
  <c r="P705" i="19"/>
  <c r="Q705" i="19" s="1"/>
  <c r="O705" i="19"/>
  <c r="M705" i="19"/>
  <c r="N705" i="19" s="1"/>
  <c r="W704" i="19"/>
  <c r="U704" i="19"/>
  <c r="T704" i="19"/>
  <c r="R704" i="19"/>
  <c r="P704" i="19"/>
  <c r="Q704" i="19" s="1"/>
  <c r="O704" i="19"/>
  <c r="M704" i="19"/>
  <c r="N704" i="19" s="1"/>
  <c r="W703" i="19"/>
  <c r="U703" i="19"/>
  <c r="T703" i="19"/>
  <c r="P703" i="19"/>
  <c r="Q703" i="19" s="1"/>
  <c r="O703" i="19"/>
  <c r="M703" i="19"/>
  <c r="N703" i="19" s="1"/>
  <c r="W702" i="19"/>
  <c r="U702" i="19"/>
  <c r="T702" i="19"/>
  <c r="P702" i="19"/>
  <c r="R702" i="19" s="1"/>
  <c r="O702" i="19"/>
  <c r="M702" i="19"/>
  <c r="N702" i="19" s="1"/>
  <c r="W701" i="19"/>
  <c r="U701" i="19"/>
  <c r="T701" i="19"/>
  <c r="P701" i="19"/>
  <c r="Q701" i="19" s="1"/>
  <c r="O701" i="19"/>
  <c r="M701" i="19"/>
  <c r="N701" i="19" s="1"/>
  <c r="W700" i="19"/>
  <c r="U700" i="19"/>
  <c r="T700" i="19"/>
  <c r="P700" i="19"/>
  <c r="Q700" i="19" s="1"/>
  <c r="O700" i="19"/>
  <c r="M700" i="19"/>
  <c r="N700" i="19" s="1"/>
  <c r="W699" i="19"/>
  <c r="U699" i="19"/>
  <c r="T699" i="19"/>
  <c r="P699" i="19"/>
  <c r="Q699" i="19" s="1"/>
  <c r="O699" i="19"/>
  <c r="M699" i="19"/>
  <c r="N699" i="19" s="1"/>
  <c r="W698" i="19"/>
  <c r="U698" i="19"/>
  <c r="T698" i="19"/>
  <c r="P698" i="19"/>
  <c r="R698" i="19" s="1"/>
  <c r="O698" i="19"/>
  <c r="M698" i="19"/>
  <c r="N698" i="19" s="1"/>
  <c r="W697" i="19"/>
  <c r="U697" i="19"/>
  <c r="T697" i="19"/>
  <c r="P697" i="19"/>
  <c r="Q697" i="19" s="1"/>
  <c r="O697" i="19"/>
  <c r="M697" i="19"/>
  <c r="N697" i="19" s="1"/>
  <c r="W696" i="19"/>
  <c r="U696" i="19"/>
  <c r="T696" i="19"/>
  <c r="R696" i="19"/>
  <c r="P696" i="19"/>
  <c r="Q696" i="19" s="1"/>
  <c r="O696" i="19"/>
  <c r="M696" i="19"/>
  <c r="N696" i="19" s="1"/>
  <c r="W695" i="19"/>
  <c r="U695" i="19"/>
  <c r="T695" i="19"/>
  <c r="P695" i="19"/>
  <c r="Q695" i="19" s="1"/>
  <c r="O695" i="19"/>
  <c r="M695" i="19"/>
  <c r="N695" i="19" s="1"/>
  <c r="W694" i="19"/>
  <c r="U694" i="19"/>
  <c r="T694" i="19"/>
  <c r="P694" i="19"/>
  <c r="R694" i="19" s="1"/>
  <c r="O694" i="19"/>
  <c r="M694" i="19"/>
  <c r="N694" i="19" s="1"/>
  <c r="W693" i="19"/>
  <c r="U693" i="19"/>
  <c r="T693" i="19"/>
  <c r="P693" i="19"/>
  <c r="Q693" i="19" s="1"/>
  <c r="O693" i="19"/>
  <c r="M693" i="19"/>
  <c r="N693" i="19" s="1"/>
  <c r="W692" i="19"/>
  <c r="U692" i="19"/>
  <c r="T692" i="19"/>
  <c r="P692" i="19"/>
  <c r="Q692" i="19" s="1"/>
  <c r="O692" i="19"/>
  <c r="M692" i="19"/>
  <c r="N692" i="19" s="1"/>
  <c r="W691" i="19"/>
  <c r="U691" i="19"/>
  <c r="T691" i="19"/>
  <c r="P691" i="19"/>
  <c r="Q691" i="19" s="1"/>
  <c r="O691" i="19"/>
  <c r="M691" i="19"/>
  <c r="N691" i="19" s="1"/>
  <c r="W690" i="19"/>
  <c r="U690" i="19"/>
  <c r="T690" i="19"/>
  <c r="P690" i="19"/>
  <c r="R690" i="19" s="1"/>
  <c r="O690" i="19"/>
  <c r="M690" i="19"/>
  <c r="N690" i="19" s="1"/>
  <c r="W689" i="19"/>
  <c r="U689" i="19"/>
  <c r="T689" i="19"/>
  <c r="P689" i="19"/>
  <c r="Q689" i="19" s="1"/>
  <c r="O689" i="19"/>
  <c r="M689" i="19"/>
  <c r="N689" i="19" s="1"/>
  <c r="W688" i="19"/>
  <c r="U688" i="19"/>
  <c r="T688" i="19"/>
  <c r="R688" i="19"/>
  <c r="P688" i="19"/>
  <c r="Q688" i="19" s="1"/>
  <c r="O688" i="19"/>
  <c r="M688" i="19"/>
  <c r="N688" i="19" s="1"/>
  <c r="W687" i="19"/>
  <c r="U687" i="19"/>
  <c r="T687" i="19"/>
  <c r="P687" i="19"/>
  <c r="Q687" i="19" s="1"/>
  <c r="O687" i="19"/>
  <c r="M687" i="19"/>
  <c r="N687" i="19" s="1"/>
  <c r="W686" i="19"/>
  <c r="U686" i="19"/>
  <c r="T686" i="19"/>
  <c r="P686" i="19"/>
  <c r="R686" i="19" s="1"/>
  <c r="O686" i="19"/>
  <c r="M686" i="19"/>
  <c r="N686" i="19" s="1"/>
  <c r="W685" i="19"/>
  <c r="U685" i="19"/>
  <c r="T685" i="19"/>
  <c r="P685" i="19"/>
  <c r="Q685" i="19" s="1"/>
  <c r="O685" i="19"/>
  <c r="M685" i="19"/>
  <c r="N685" i="19" s="1"/>
  <c r="W684" i="19"/>
  <c r="U684" i="19"/>
  <c r="T684" i="19"/>
  <c r="P684" i="19"/>
  <c r="Q684" i="19" s="1"/>
  <c r="O684" i="19"/>
  <c r="M684" i="19"/>
  <c r="N684" i="19" s="1"/>
  <c r="W683" i="19"/>
  <c r="U683" i="19"/>
  <c r="T683" i="19"/>
  <c r="P683" i="19"/>
  <c r="Q683" i="19" s="1"/>
  <c r="O683" i="19"/>
  <c r="M683" i="19"/>
  <c r="N683" i="19" s="1"/>
  <c r="W682" i="19"/>
  <c r="U682" i="19"/>
  <c r="T682" i="19"/>
  <c r="P682" i="19"/>
  <c r="R682" i="19" s="1"/>
  <c r="O682" i="19"/>
  <c r="M682" i="19"/>
  <c r="N682" i="19" s="1"/>
  <c r="W681" i="19"/>
  <c r="U681" i="19"/>
  <c r="T681" i="19"/>
  <c r="P681" i="19"/>
  <c r="Q681" i="19" s="1"/>
  <c r="O681" i="19"/>
  <c r="M681" i="19"/>
  <c r="N681" i="19" s="1"/>
  <c r="W680" i="19"/>
  <c r="U680" i="19"/>
  <c r="T680" i="19"/>
  <c r="R680" i="19"/>
  <c r="P680" i="19"/>
  <c r="Q680" i="19" s="1"/>
  <c r="O680" i="19"/>
  <c r="M680" i="19"/>
  <c r="N680" i="19" s="1"/>
  <c r="W679" i="19"/>
  <c r="U679" i="19"/>
  <c r="T679" i="19"/>
  <c r="P679" i="19"/>
  <c r="Q679" i="19" s="1"/>
  <c r="O679" i="19"/>
  <c r="M679" i="19"/>
  <c r="N679" i="19" s="1"/>
  <c r="W678" i="19"/>
  <c r="U678" i="19"/>
  <c r="T678" i="19"/>
  <c r="P678" i="19"/>
  <c r="R678" i="19" s="1"/>
  <c r="O678" i="19"/>
  <c r="M678" i="19"/>
  <c r="N678" i="19" s="1"/>
  <c r="W677" i="19"/>
  <c r="U677" i="19"/>
  <c r="T677" i="19"/>
  <c r="P677" i="19"/>
  <c r="Q677" i="19" s="1"/>
  <c r="O677" i="19"/>
  <c r="M677" i="19"/>
  <c r="N677" i="19" s="1"/>
  <c r="W676" i="19"/>
  <c r="U676" i="19"/>
  <c r="T676" i="19"/>
  <c r="P676" i="19"/>
  <c r="O676" i="19"/>
  <c r="M676" i="19"/>
  <c r="N676" i="19" s="1"/>
  <c r="W675" i="19"/>
  <c r="U675" i="19"/>
  <c r="T675" i="19"/>
  <c r="P675" i="19"/>
  <c r="Q675" i="19" s="1"/>
  <c r="O675" i="19"/>
  <c r="M675" i="19"/>
  <c r="N675" i="19" s="1"/>
  <c r="W674" i="19"/>
  <c r="U674" i="19"/>
  <c r="T674" i="19"/>
  <c r="P674" i="19"/>
  <c r="R674" i="19" s="1"/>
  <c r="O674" i="19"/>
  <c r="M674" i="19"/>
  <c r="N674" i="19" s="1"/>
  <c r="W673" i="19"/>
  <c r="U673" i="19"/>
  <c r="T673" i="19"/>
  <c r="P673" i="19"/>
  <c r="Q673" i="19" s="1"/>
  <c r="O673" i="19"/>
  <c r="M673" i="19"/>
  <c r="N673" i="19" s="1"/>
  <c r="W672" i="19"/>
  <c r="U672" i="19"/>
  <c r="T672" i="19"/>
  <c r="R672" i="19"/>
  <c r="P672" i="19"/>
  <c r="Q672" i="19" s="1"/>
  <c r="O672" i="19"/>
  <c r="M672" i="19"/>
  <c r="N672" i="19" s="1"/>
  <c r="W671" i="19"/>
  <c r="U671" i="19"/>
  <c r="T671" i="19"/>
  <c r="P671" i="19"/>
  <c r="Q671" i="19" s="1"/>
  <c r="O671" i="19"/>
  <c r="M671" i="19"/>
  <c r="N671" i="19" s="1"/>
  <c r="W670" i="19"/>
  <c r="U670" i="19"/>
  <c r="T670" i="19"/>
  <c r="P670" i="19"/>
  <c r="O670" i="19"/>
  <c r="M670" i="19"/>
  <c r="N670" i="19" s="1"/>
  <c r="W669" i="19"/>
  <c r="U669" i="19"/>
  <c r="T669" i="19"/>
  <c r="P669" i="19"/>
  <c r="Q669" i="19" s="1"/>
  <c r="O669" i="19"/>
  <c r="M669" i="19"/>
  <c r="N669" i="19" s="1"/>
  <c r="W668" i="19"/>
  <c r="U668" i="19"/>
  <c r="T668" i="19"/>
  <c r="P668" i="19"/>
  <c r="R668" i="19" s="1"/>
  <c r="O668" i="19"/>
  <c r="M668" i="19"/>
  <c r="N668" i="19" s="1"/>
  <c r="W667" i="19"/>
  <c r="U667" i="19"/>
  <c r="T667" i="19"/>
  <c r="P667" i="19"/>
  <c r="Q667" i="19" s="1"/>
  <c r="O667" i="19"/>
  <c r="M667" i="19"/>
  <c r="N667" i="19" s="1"/>
  <c r="W666" i="19"/>
  <c r="U666" i="19"/>
  <c r="T666" i="19"/>
  <c r="P666" i="19"/>
  <c r="O666" i="19"/>
  <c r="M666" i="19"/>
  <c r="N666" i="19" s="1"/>
  <c r="W665" i="19"/>
  <c r="U665" i="19"/>
  <c r="T665" i="19"/>
  <c r="P665" i="19"/>
  <c r="Q665" i="19" s="1"/>
  <c r="O665" i="19"/>
  <c r="M665" i="19"/>
  <c r="N665" i="19" s="1"/>
  <c r="W664" i="19"/>
  <c r="U664" i="19"/>
  <c r="T664" i="19"/>
  <c r="P664" i="19"/>
  <c r="R664" i="19" s="1"/>
  <c r="O664" i="19"/>
  <c r="M664" i="19"/>
  <c r="N664" i="19" s="1"/>
  <c r="W663" i="19"/>
  <c r="U663" i="19"/>
  <c r="T663" i="19"/>
  <c r="P663" i="19"/>
  <c r="Q663" i="19" s="1"/>
  <c r="O663" i="19"/>
  <c r="M663" i="19"/>
  <c r="N663" i="19" s="1"/>
  <c r="W662" i="19"/>
  <c r="U662" i="19"/>
  <c r="T662" i="19"/>
  <c r="P662" i="19"/>
  <c r="O662" i="19"/>
  <c r="M662" i="19"/>
  <c r="N662" i="19" s="1"/>
  <c r="W661" i="19"/>
  <c r="U661" i="19"/>
  <c r="T661" i="19"/>
  <c r="P661" i="19"/>
  <c r="Q661" i="19" s="1"/>
  <c r="O661" i="19"/>
  <c r="N661" i="19"/>
  <c r="M661" i="19"/>
  <c r="W660" i="19"/>
  <c r="U660" i="19"/>
  <c r="T660" i="19"/>
  <c r="P660" i="19"/>
  <c r="R660" i="19" s="1"/>
  <c r="O660" i="19"/>
  <c r="M660" i="19"/>
  <c r="N660" i="19" s="1"/>
  <c r="W659" i="19"/>
  <c r="U659" i="19"/>
  <c r="T659" i="19"/>
  <c r="P659" i="19"/>
  <c r="Q659" i="19" s="1"/>
  <c r="O659" i="19"/>
  <c r="M659" i="19"/>
  <c r="N659" i="19" s="1"/>
  <c r="W658" i="19"/>
  <c r="U658" i="19"/>
  <c r="T658" i="19"/>
  <c r="P658" i="19"/>
  <c r="O658" i="19"/>
  <c r="M658" i="19"/>
  <c r="N658" i="19" s="1"/>
  <c r="W657" i="19"/>
  <c r="U657" i="19"/>
  <c r="T657" i="19"/>
  <c r="P657" i="19"/>
  <c r="Q657" i="19" s="1"/>
  <c r="O657" i="19"/>
  <c r="M657" i="19"/>
  <c r="N657" i="19" s="1"/>
  <c r="W656" i="19"/>
  <c r="U656" i="19"/>
  <c r="T656" i="19"/>
  <c r="P656" i="19"/>
  <c r="R656" i="19" s="1"/>
  <c r="O656" i="19"/>
  <c r="M656" i="19"/>
  <c r="N656" i="19" s="1"/>
  <c r="W655" i="19"/>
  <c r="U655" i="19"/>
  <c r="T655" i="19"/>
  <c r="P655" i="19"/>
  <c r="Q655" i="19" s="1"/>
  <c r="O655" i="19"/>
  <c r="M655" i="19"/>
  <c r="N655" i="19" s="1"/>
  <c r="W654" i="19"/>
  <c r="U654" i="19"/>
  <c r="T654" i="19"/>
  <c r="P654" i="19"/>
  <c r="O654" i="19"/>
  <c r="M654" i="19"/>
  <c r="N654" i="19" s="1"/>
  <c r="W653" i="19"/>
  <c r="U653" i="19"/>
  <c r="T653" i="19"/>
  <c r="P653" i="19"/>
  <c r="Q653" i="19" s="1"/>
  <c r="O653" i="19"/>
  <c r="M653" i="19"/>
  <c r="N653" i="19" s="1"/>
  <c r="W652" i="19"/>
  <c r="U652" i="19"/>
  <c r="T652" i="19"/>
  <c r="P652" i="19"/>
  <c r="R652" i="19" s="1"/>
  <c r="O652" i="19"/>
  <c r="M652" i="19"/>
  <c r="N652" i="19" s="1"/>
  <c r="W651" i="19"/>
  <c r="U651" i="19"/>
  <c r="T651" i="19"/>
  <c r="P651" i="19"/>
  <c r="Q651" i="19" s="1"/>
  <c r="O651" i="19"/>
  <c r="M651" i="19"/>
  <c r="N651" i="19" s="1"/>
  <c r="W650" i="19"/>
  <c r="U650" i="19"/>
  <c r="T650" i="19"/>
  <c r="P650" i="19"/>
  <c r="R650" i="19" s="1"/>
  <c r="O650" i="19"/>
  <c r="M650" i="19"/>
  <c r="N650" i="19" s="1"/>
  <c r="W649" i="19"/>
  <c r="U649" i="19"/>
  <c r="T649" i="19"/>
  <c r="P649" i="19"/>
  <c r="R649" i="19" s="1"/>
  <c r="O649" i="19"/>
  <c r="N649" i="19"/>
  <c r="M649" i="19"/>
  <c r="W648" i="19"/>
  <c r="U648" i="19"/>
  <c r="T648" i="19"/>
  <c r="P648" i="19"/>
  <c r="O648" i="19"/>
  <c r="M648" i="19"/>
  <c r="N648" i="19" s="1"/>
  <c r="W647" i="19"/>
  <c r="U647" i="19"/>
  <c r="T647" i="19"/>
  <c r="P647" i="19"/>
  <c r="Q647" i="19" s="1"/>
  <c r="O647" i="19"/>
  <c r="M647" i="19"/>
  <c r="N647" i="19" s="1"/>
  <c r="W646" i="19"/>
  <c r="U646" i="19"/>
  <c r="T646" i="19"/>
  <c r="P646" i="19"/>
  <c r="O646" i="19"/>
  <c r="M646" i="19"/>
  <c r="N646" i="19" s="1"/>
  <c r="W645" i="19"/>
  <c r="U645" i="19"/>
  <c r="T645" i="19"/>
  <c r="P645" i="19"/>
  <c r="R645" i="19" s="1"/>
  <c r="O645" i="19"/>
  <c r="M645" i="19"/>
  <c r="N645" i="19" s="1"/>
  <c r="W644" i="19"/>
  <c r="U644" i="19"/>
  <c r="T644" i="19"/>
  <c r="P644" i="19"/>
  <c r="O644" i="19"/>
  <c r="M644" i="19"/>
  <c r="N644" i="19" s="1"/>
  <c r="W643" i="19"/>
  <c r="U643" i="19"/>
  <c r="T643" i="19"/>
  <c r="P643" i="19"/>
  <c r="Q643" i="19" s="1"/>
  <c r="O643" i="19"/>
  <c r="M643" i="19"/>
  <c r="N643" i="19" s="1"/>
  <c r="W642" i="19"/>
  <c r="U642" i="19"/>
  <c r="T642" i="19"/>
  <c r="P642" i="19"/>
  <c r="R642" i="19" s="1"/>
  <c r="O642" i="19"/>
  <c r="M642" i="19"/>
  <c r="N642" i="19" s="1"/>
  <c r="W641" i="19"/>
  <c r="U641" i="19"/>
  <c r="T641" i="19"/>
  <c r="P641" i="19"/>
  <c r="R641" i="19" s="1"/>
  <c r="O641" i="19"/>
  <c r="N641" i="19"/>
  <c r="M641" i="19"/>
  <c r="W640" i="19"/>
  <c r="U640" i="19"/>
  <c r="T640" i="19"/>
  <c r="P640" i="19"/>
  <c r="O640" i="19"/>
  <c r="M640" i="19"/>
  <c r="N640" i="19" s="1"/>
  <c r="W639" i="19"/>
  <c r="U639" i="19"/>
  <c r="T639" i="19"/>
  <c r="P639" i="19"/>
  <c r="Q639" i="19" s="1"/>
  <c r="O639" i="19"/>
  <c r="M639" i="19"/>
  <c r="N639" i="19" s="1"/>
  <c r="W638" i="19"/>
  <c r="U638" i="19"/>
  <c r="T638" i="19"/>
  <c r="P638" i="19"/>
  <c r="O638" i="19"/>
  <c r="M638" i="19"/>
  <c r="N638" i="19" s="1"/>
  <c r="W637" i="19"/>
  <c r="U637" i="19"/>
  <c r="T637" i="19"/>
  <c r="P637" i="19"/>
  <c r="R637" i="19" s="1"/>
  <c r="O637" i="19"/>
  <c r="M637" i="19"/>
  <c r="N637" i="19" s="1"/>
  <c r="W636" i="19"/>
  <c r="U636" i="19"/>
  <c r="T636" i="19"/>
  <c r="P636" i="19"/>
  <c r="O636" i="19"/>
  <c r="M636" i="19"/>
  <c r="N636" i="19" s="1"/>
  <c r="W635" i="19"/>
  <c r="U635" i="19"/>
  <c r="T635" i="19"/>
  <c r="P635" i="19"/>
  <c r="Q635" i="19" s="1"/>
  <c r="O635" i="19"/>
  <c r="M635" i="19"/>
  <c r="N635" i="19" s="1"/>
  <c r="W634" i="19"/>
  <c r="U634" i="19"/>
  <c r="T634" i="19"/>
  <c r="P634" i="19"/>
  <c r="R634" i="19" s="1"/>
  <c r="O634" i="19"/>
  <c r="M634" i="19"/>
  <c r="N634" i="19" s="1"/>
  <c r="W633" i="19"/>
  <c r="U633" i="19"/>
  <c r="T633" i="19"/>
  <c r="P633" i="19"/>
  <c r="R633" i="19" s="1"/>
  <c r="O633" i="19"/>
  <c r="N633" i="19"/>
  <c r="M633" i="19"/>
  <c r="W632" i="19"/>
  <c r="U632" i="19"/>
  <c r="T632" i="19"/>
  <c r="P632" i="19"/>
  <c r="O632" i="19"/>
  <c r="M632" i="19"/>
  <c r="N632" i="19" s="1"/>
  <c r="W631" i="19"/>
  <c r="U631" i="19"/>
  <c r="T631" i="19"/>
  <c r="P631" i="19"/>
  <c r="Q631" i="19" s="1"/>
  <c r="O631" i="19"/>
  <c r="M631" i="19"/>
  <c r="N631" i="19" s="1"/>
  <c r="W630" i="19"/>
  <c r="U630" i="19"/>
  <c r="T630" i="19"/>
  <c r="P630" i="19"/>
  <c r="O630" i="19"/>
  <c r="M630" i="19"/>
  <c r="N630" i="19" s="1"/>
  <c r="W629" i="19"/>
  <c r="U629" i="19"/>
  <c r="T629" i="19"/>
  <c r="P629" i="19"/>
  <c r="R629" i="19" s="1"/>
  <c r="O629" i="19"/>
  <c r="M629" i="19"/>
  <c r="N629" i="19" s="1"/>
  <c r="W628" i="19"/>
  <c r="U628" i="19"/>
  <c r="T628" i="19"/>
  <c r="P628" i="19"/>
  <c r="O628" i="19"/>
  <c r="M628" i="19"/>
  <c r="N628" i="19" s="1"/>
  <c r="W627" i="19"/>
  <c r="U627" i="19"/>
  <c r="T627" i="19"/>
  <c r="P627" i="19"/>
  <c r="Q627" i="19" s="1"/>
  <c r="O627" i="19"/>
  <c r="M627" i="19"/>
  <c r="N627" i="19" s="1"/>
  <c r="W626" i="19"/>
  <c r="U626" i="19"/>
  <c r="T626" i="19"/>
  <c r="P626" i="19"/>
  <c r="R626" i="19" s="1"/>
  <c r="O626" i="19"/>
  <c r="M626" i="19"/>
  <c r="N626" i="19" s="1"/>
  <c r="W625" i="19"/>
  <c r="U625" i="19"/>
  <c r="T625" i="19"/>
  <c r="P625" i="19"/>
  <c r="R625" i="19" s="1"/>
  <c r="O625" i="19"/>
  <c r="N625" i="19"/>
  <c r="M625" i="19"/>
  <c r="W624" i="19"/>
  <c r="U624" i="19"/>
  <c r="T624" i="19"/>
  <c r="P624" i="19"/>
  <c r="O624" i="19"/>
  <c r="M624" i="19"/>
  <c r="N624" i="19" s="1"/>
  <c r="W623" i="19"/>
  <c r="U623" i="19"/>
  <c r="T623" i="19"/>
  <c r="P623" i="19"/>
  <c r="Q623" i="19" s="1"/>
  <c r="O623" i="19"/>
  <c r="M623" i="19"/>
  <c r="N623" i="19" s="1"/>
  <c r="W622" i="19"/>
  <c r="U622" i="19"/>
  <c r="T622" i="19"/>
  <c r="P622" i="19"/>
  <c r="O622" i="19"/>
  <c r="M622" i="19"/>
  <c r="N622" i="19" s="1"/>
  <c r="W621" i="19"/>
  <c r="U621" i="19"/>
  <c r="T621" i="19"/>
  <c r="P621" i="19"/>
  <c r="R621" i="19" s="1"/>
  <c r="O621" i="19"/>
  <c r="M621" i="19"/>
  <c r="N621" i="19" s="1"/>
  <c r="W620" i="19"/>
  <c r="U620" i="19"/>
  <c r="T620" i="19"/>
  <c r="P620" i="19"/>
  <c r="O620" i="19"/>
  <c r="M620" i="19"/>
  <c r="N620" i="19" s="1"/>
  <c r="W619" i="19"/>
  <c r="U619" i="19"/>
  <c r="T619" i="19"/>
  <c r="R619" i="19"/>
  <c r="P619" i="19"/>
  <c r="Q619" i="19" s="1"/>
  <c r="O619" i="19"/>
  <c r="M619" i="19"/>
  <c r="N619" i="19" s="1"/>
  <c r="W618" i="19"/>
  <c r="U618" i="19"/>
  <c r="T618" i="19"/>
  <c r="P618" i="19"/>
  <c r="O618" i="19"/>
  <c r="M618" i="19"/>
  <c r="N618" i="19" s="1"/>
  <c r="W617" i="19"/>
  <c r="U617" i="19"/>
  <c r="T617" i="19"/>
  <c r="P617" i="19"/>
  <c r="R617" i="19" s="1"/>
  <c r="O617" i="19"/>
  <c r="N617" i="19"/>
  <c r="M617" i="19"/>
  <c r="W616" i="19"/>
  <c r="U616" i="19"/>
  <c r="T616" i="19"/>
  <c r="P616" i="19"/>
  <c r="O616" i="19"/>
  <c r="M616" i="19"/>
  <c r="N616" i="19" s="1"/>
  <c r="W615" i="19"/>
  <c r="U615" i="19"/>
  <c r="T615" i="19"/>
  <c r="P615" i="19"/>
  <c r="O615" i="19"/>
  <c r="M615" i="19"/>
  <c r="N615" i="19" s="1"/>
  <c r="W614" i="19"/>
  <c r="U614" i="19"/>
  <c r="T614" i="19"/>
  <c r="P614" i="19"/>
  <c r="O614" i="19"/>
  <c r="M614" i="19"/>
  <c r="N614" i="19" s="1"/>
  <c r="W613" i="19"/>
  <c r="U613" i="19"/>
  <c r="T613" i="19"/>
  <c r="P613" i="19"/>
  <c r="R613" i="19" s="1"/>
  <c r="O613" i="19"/>
  <c r="N613" i="19"/>
  <c r="M613" i="19"/>
  <c r="W612" i="19"/>
  <c r="U612" i="19"/>
  <c r="T612" i="19"/>
  <c r="P612" i="19"/>
  <c r="O612" i="19"/>
  <c r="M612" i="19"/>
  <c r="N612" i="19" s="1"/>
  <c r="W611" i="19"/>
  <c r="U611" i="19"/>
  <c r="T611" i="19"/>
  <c r="R611" i="19"/>
  <c r="P611" i="19"/>
  <c r="Q611" i="19" s="1"/>
  <c r="O611" i="19"/>
  <c r="M611" i="19"/>
  <c r="N611" i="19" s="1"/>
  <c r="W610" i="19"/>
  <c r="U610" i="19"/>
  <c r="T610" i="19"/>
  <c r="P610" i="19"/>
  <c r="O610" i="19"/>
  <c r="M610" i="19"/>
  <c r="N610" i="19" s="1"/>
  <c r="W609" i="19"/>
  <c r="U609" i="19"/>
  <c r="T609" i="19"/>
  <c r="P609" i="19"/>
  <c r="R609" i="19" s="1"/>
  <c r="O609" i="19"/>
  <c r="N609" i="19"/>
  <c r="M609" i="19"/>
  <c r="W608" i="19"/>
  <c r="U608" i="19"/>
  <c r="T608" i="19"/>
  <c r="P608" i="19"/>
  <c r="O608" i="19"/>
  <c r="M608" i="19"/>
  <c r="N608" i="19" s="1"/>
  <c r="W607" i="19"/>
  <c r="U607" i="19"/>
  <c r="T607" i="19"/>
  <c r="P607" i="19"/>
  <c r="O607" i="19"/>
  <c r="M607" i="19"/>
  <c r="N607" i="19" s="1"/>
  <c r="W606" i="19"/>
  <c r="U606" i="19"/>
  <c r="T606" i="19"/>
  <c r="P606" i="19"/>
  <c r="O606" i="19"/>
  <c r="M606" i="19"/>
  <c r="N606" i="19" s="1"/>
  <c r="W605" i="19"/>
  <c r="U605" i="19"/>
  <c r="T605" i="19"/>
  <c r="P605" i="19"/>
  <c r="R605" i="19" s="1"/>
  <c r="O605" i="19"/>
  <c r="N605" i="19"/>
  <c r="M605" i="19"/>
  <c r="W604" i="19"/>
  <c r="U604" i="19"/>
  <c r="T604" i="19"/>
  <c r="P604" i="19"/>
  <c r="O604" i="19"/>
  <c r="M604" i="19"/>
  <c r="N604" i="19" s="1"/>
  <c r="W603" i="19"/>
  <c r="U603" i="19"/>
  <c r="T603" i="19"/>
  <c r="R603" i="19"/>
  <c r="P603" i="19"/>
  <c r="Q603" i="19" s="1"/>
  <c r="O603" i="19"/>
  <c r="M603" i="19"/>
  <c r="N603" i="19" s="1"/>
  <c r="W602" i="19"/>
  <c r="U602" i="19"/>
  <c r="T602" i="19"/>
  <c r="P602" i="19"/>
  <c r="O602" i="19"/>
  <c r="M602" i="19"/>
  <c r="N602" i="19" s="1"/>
  <c r="W601" i="19"/>
  <c r="U601" i="19"/>
  <c r="T601" i="19"/>
  <c r="P601" i="19"/>
  <c r="R601" i="19" s="1"/>
  <c r="O601" i="19"/>
  <c r="N601" i="19"/>
  <c r="M601" i="19"/>
  <c r="W600" i="19"/>
  <c r="U600" i="19"/>
  <c r="T600" i="19"/>
  <c r="P600" i="19"/>
  <c r="O600" i="19"/>
  <c r="M600" i="19"/>
  <c r="N600" i="19" s="1"/>
  <c r="W599" i="19"/>
  <c r="U599" i="19"/>
  <c r="T599" i="19"/>
  <c r="P599" i="19"/>
  <c r="O599" i="19"/>
  <c r="M599" i="19"/>
  <c r="N599" i="19" s="1"/>
  <c r="W598" i="19"/>
  <c r="U598" i="19"/>
  <c r="T598" i="19"/>
  <c r="P598" i="19"/>
  <c r="O598" i="19"/>
  <c r="M598" i="19"/>
  <c r="N598" i="19" s="1"/>
  <c r="W597" i="19"/>
  <c r="U597" i="19"/>
  <c r="T597" i="19"/>
  <c r="P597" i="19"/>
  <c r="R597" i="19" s="1"/>
  <c r="O597" i="19"/>
  <c r="N597" i="19"/>
  <c r="M597" i="19"/>
  <c r="W596" i="19"/>
  <c r="U596" i="19"/>
  <c r="T596" i="19"/>
  <c r="P596" i="19"/>
  <c r="O596" i="19"/>
  <c r="M596" i="19"/>
  <c r="N596" i="19" s="1"/>
  <c r="W595" i="19"/>
  <c r="U595" i="19"/>
  <c r="T595" i="19"/>
  <c r="R595" i="19"/>
  <c r="P595" i="19"/>
  <c r="Q595" i="19" s="1"/>
  <c r="O595" i="19"/>
  <c r="M595" i="19"/>
  <c r="N595" i="19" s="1"/>
  <c r="W594" i="19"/>
  <c r="U594" i="19"/>
  <c r="T594" i="19"/>
  <c r="P594" i="19"/>
  <c r="O594" i="19"/>
  <c r="M594" i="19"/>
  <c r="N594" i="19" s="1"/>
  <c r="W593" i="19"/>
  <c r="U593" i="19"/>
  <c r="T593" i="19"/>
  <c r="P593" i="19"/>
  <c r="R593" i="19" s="1"/>
  <c r="O593" i="19"/>
  <c r="N593" i="19"/>
  <c r="M593" i="19"/>
  <c r="W592" i="19"/>
  <c r="U592" i="19"/>
  <c r="T592" i="19"/>
  <c r="P592" i="19"/>
  <c r="O592" i="19"/>
  <c r="M592" i="19"/>
  <c r="N592" i="19" s="1"/>
  <c r="W591" i="19"/>
  <c r="U591" i="19"/>
  <c r="T591" i="19"/>
  <c r="P591" i="19"/>
  <c r="O591" i="19"/>
  <c r="M591" i="19"/>
  <c r="N591" i="19" s="1"/>
  <c r="W590" i="19"/>
  <c r="U590" i="19"/>
  <c r="T590" i="19"/>
  <c r="P590" i="19"/>
  <c r="O590" i="19"/>
  <c r="M590" i="19"/>
  <c r="N590" i="19" s="1"/>
  <c r="W589" i="19"/>
  <c r="U589" i="19"/>
  <c r="T589" i="19"/>
  <c r="P589" i="19"/>
  <c r="R589" i="19" s="1"/>
  <c r="O589" i="19"/>
  <c r="N589" i="19"/>
  <c r="M589" i="19"/>
  <c r="W588" i="19"/>
  <c r="U588" i="19"/>
  <c r="T588" i="19"/>
  <c r="P588" i="19"/>
  <c r="O588" i="19"/>
  <c r="M588" i="19"/>
  <c r="N588" i="19" s="1"/>
  <c r="W587" i="19"/>
  <c r="U587" i="19"/>
  <c r="T587" i="19"/>
  <c r="R587" i="19"/>
  <c r="P587" i="19"/>
  <c r="Q587" i="19" s="1"/>
  <c r="O587" i="19"/>
  <c r="M587" i="19"/>
  <c r="N587" i="19" s="1"/>
  <c r="W586" i="19"/>
  <c r="U586" i="19"/>
  <c r="T586" i="19"/>
  <c r="P586" i="19"/>
  <c r="O586" i="19"/>
  <c r="M586" i="19"/>
  <c r="N586" i="19" s="1"/>
  <c r="W585" i="19"/>
  <c r="U585" i="19"/>
  <c r="T585" i="19"/>
  <c r="P585" i="19"/>
  <c r="R585" i="19" s="1"/>
  <c r="O585" i="19"/>
  <c r="N585" i="19"/>
  <c r="M585" i="19"/>
  <c r="W584" i="19"/>
  <c r="U584" i="19"/>
  <c r="T584" i="19"/>
  <c r="P584" i="19"/>
  <c r="O584" i="19"/>
  <c r="M584" i="19"/>
  <c r="N584" i="19" s="1"/>
  <c r="W583" i="19"/>
  <c r="U583" i="19"/>
  <c r="T583" i="19"/>
  <c r="P583" i="19"/>
  <c r="O583" i="19"/>
  <c r="M583" i="19"/>
  <c r="N583" i="19" s="1"/>
  <c r="W582" i="19"/>
  <c r="U582" i="19"/>
  <c r="T582" i="19"/>
  <c r="P582" i="19"/>
  <c r="O582" i="19"/>
  <c r="M582" i="19"/>
  <c r="N582" i="19" s="1"/>
  <c r="W581" i="19"/>
  <c r="U581" i="19"/>
  <c r="T581" i="19"/>
  <c r="P581" i="19"/>
  <c r="R581" i="19" s="1"/>
  <c r="O581" i="19"/>
  <c r="N581" i="19"/>
  <c r="M581" i="19"/>
  <c r="W580" i="19"/>
  <c r="U580" i="19"/>
  <c r="T580" i="19"/>
  <c r="P580" i="19"/>
  <c r="O580" i="19"/>
  <c r="M580" i="19"/>
  <c r="N580" i="19" s="1"/>
  <c r="W579" i="19"/>
  <c r="U579" i="19"/>
  <c r="T579" i="19"/>
  <c r="R579" i="19"/>
  <c r="P579" i="19"/>
  <c r="Q579" i="19" s="1"/>
  <c r="O579" i="19"/>
  <c r="M579" i="19"/>
  <c r="N579" i="19" s="1"/>
  <c r="W578" i="19"/>
  <c r="U578" i="19"/>
  <c r="T578" i="19"/>
  <c r="P578" i="19"/>
  <c r="O578" i="19"/>
  <c r="M578" i="19"/>
  <c r="N578" i="19" s="1"/>
  <c r="W577" i="19"/>
  <c r="U577" i="19"/>
  <c r="T577" i="19"/>
  <c r="P577" i="19"/>
  <c r="R577" i="19" s="1"/>
  <c r="O577" i="19"/>
  <c r="N577" i="19"/>
  <c r="M577" i="19"/>
  <c r="W576" i="19"/>
  <c r="U576" i="19"/>
  <c r="T576" i="19"/>
  <c r="P576" i="19"/>
  <c r="O576" i="19"/>
  <c r="M576" i="19"/>
  <c r="N576" i="19" s="1"/>
  <c r="W575" i="19"/>
  <c r="U575" i="19"/>
  <c r="T575" i="19"/>
  <c r="P575" i="19"/>
  <c r="O575" i="19"/>
  <c r="M575" i="19"/>
  <c r="N575" i="19" s="1"/>
  <c r="W574" i="19"/>
  <c r="U574" i="19"/>
  <c r="T574" i="19"/>
  <c r="P574" i="19"/>
  <c r="O574" i="19"/>
  <c r="M574" i="19"/>
  <c r="N574" i="19" s="1"/>
  <c r="W573" i="19"/>
  <c r="U573" i="19"/>
  <c r="T573" i="19"/>
  <c r="P573" i="19"/>
  <c r="R573" i="19" s="1"/>
  <c r="O573" i="19"/>
  <c r="N573" i="19"/>
  <c r="M573" i="19"/>
  <c r="W572" i="19"/>
  <c r="U572" i="19"/>
  <c r="T572" i="19"/>
  <c r="P572" i="19"/>
  <c r="O572" i="19"/>
  <c r="M572" i="19"/>
  <c r="N572" i="19" s="1"/>
  <c r="W571" i="19"/>
  <c r="U571" i="19"/>
  <c r="T571" i="19"/>
  <c r="R571" i="19"/>
  <c r="P571" i="19"/>
  <c r="Q571" i="19" s="1"/>
  <c r="O571" i="19"/>
  <c r="M571" i="19"/>
  <c r="N571" i="19" s="1"/>
  <c r="W570" i="19"/>
  <c r="U570" i="19"/>
  <c r="T570" i="19"/>
  <c r="P570" i="19"/>
  <c r="O570" i="19"/>
  <c r="M570" i="19"/>
  <c r="N570" i="19" s="1"/>
  <c r="W569" i="19"/>
  <c r="U569" i="19"/>
  <c r="T569" i="19"/>
  <c r="P569" i="19"/>
  <c r="R569" i="19" s="1"/>
  <c r="O569" i="19"/>
  <c r="N569" i="19"/>
  <c r="M569" i="19"/>
  <c r="W568" i="19"/>
  <c r="U568" i="19"/>
  <c r="T568" i="19"/>
  <c r="P568" i="19"/>
  <c r="O568" i="19"/>
  <c r="M568" i="19"/>
  <c r="N568" i="19" s="1"/>
  <c r="W567" i="19"/>
  <c r="U567" i="19"/>
  <c r="T567" i="19"/>
  <c r="P567" i="19"/>
  <c r="O567" i="19"/>
  <c r="M567" i="19"/>
  <c r="N567" i="19" s="1"/>
  <c r="W566" i="19"/>
  <c r="U566" i="19"/>
  <c r="T566" i="19"/>
  <c r="P566" i="19"/>
  <c r="O566" i="19"/>
  <c r="M566" i="19"/>
  <c r="N566" i="19" s="1"/>
  <c r="W565" i="19"/>
  <c r="U565" i="19"/>
  <c r="T565" i="19"/>
  <c r="P565" i="19"/>
  <c r="O565" i="19"/>
  <c r="N565" i="19"/>
  <c r="M565" i="19"/>
  <c r="W564" i="19"/>
  <c r="U564" i="19"/>
  <c r="T564" i="19"/>
  <c r="P564" i="19"/>
  <c r="O564" i="19"/>
  <c r="M564" i="19"/>
  <c r="N564" i="19" s="1"/>
  <c r="W563" i="19"/>
  <c r="U563" i="19"/>
  <c r="T563" i="19"/>
  <c r="R563" i="19"/>
  <c r="P563" i="19"/>
  <c r="Q563" i="19" s="1"/>
  <c r="O563" i="19"/>
  <c r="M563" i="19"/>
  <c r="N563" i="19" s="1"/>
  <c r="W562" i="19"/>
  <c r="U562" i="19"/>
  <c r="T562" i="19"/>
  <c r="P562" i="19"/>
  <c r="O562" i="19"/>
  <c r="M562" i="19"/>
  <c r="N562" i="19" s="1"/>
  <c r="W561" i="19"/>
  <c r="U561" i="19"/>
  <c r="T561" i="19"/>
  <c r="P561" i="19"/>
  <c r="O561" i="19"/>
  <c r="N561" i="19"/>
  <c r="M561" i="19"/>
  <c r="W560" i="19"/>
  <c r="U560" i="19"/>
  <c r="T560" i="19"/>
  <c r="P560" i="19"/>
  <c r="O560" i="19"/>
  <c r="M560" i="19"/>
  <c r="N560" i="19" s="1"/>
  <c r="W559" i="19"/>
  <c r="U559" i="19"/>
  <c r="T559" i="19"/>
  <c r="P559" i="19"/>
  <c r="O559" i="19"/>
  <c r="M559" i="19"/>
  <c r="N559" i="19" s="1"/>
  <c r="W558" i="19"/>
  <c r="U558" i="19"/>
  <c r="T558" i="19"/>
  <c r="P558" i="19"/>
  <c r="O558" i="19"/>
  <c r="M558" i="19"/>
  <c r="N558" i="19" s="1"/>
  <c r="W557" i="19"/>
  <c r="U557" i="19"/>
  <c r="T557" i="19"/>
  <c r="P557" i="19"/>
  <c r="O557" i="19"/>
  <c r="N557" i="19"/>
  <c r="M557" i="19"/>
  <c r="W556" i="19"/>
  <c r="U556" i="19"/>
  <c r="T556" i="19"/>
  <c r="P556" i="19"/>
  <c r="O556" i="19"/>
  <c r="M556" i="19"/>
  <c r="N556" i="19" s="1"/>
  <c r="W555" i="19"/>
  <c r="U555" i="19"/>
  <c r="T555" i="19"/>
  <c r="R555" i="19"/>
  <c r="P555" i="19"/>
  <c r="Q555" i="19" s="1"/>
  <c r="O555" i="19"/>
  <c r="M555" i="19"/>
  <c r="N555" i="19" s="1"/>
  <c r="W554" i="19"/>
  <c r="U554" i="19"/>
  <c r="T554" i="19"/>
  <c r="P554" i="19"/>
  <c r="O554" i="19"/>
  <c r="M554" i="19"/>
  <c r="N554" i="19" s="1"/>
  <c r="W553" i="19"/>
  <c r="U553" i="19"/>
  <c r="T553" i="19"/>
  <c r="P553" i="19"/>
  <c r="O553" i="19"/>
  <c r="N553" i="19"/>
  <c r="M553" i="19"/>
  <c r="W552" i="19"/>
  <c r="U552" i="19"/>
  <c r="T552" i="19"/>
  <c r="P552" i="19"/>
  <c r="O552" i="19"/>
  <c r="M552" i="19"/>
  <c r="N552" i="19" s="1"/>
  <c r="W551" i="19"/>
  <c r="U551" i="19"/>
  <c r="T551" i="19"/>
  <c r="P551" i="19"/>
  <c r="O551" i="19"/>
  <c r="M551" i="19"/>
  <c r="N551" i="19" s="1"/>
  <c r="W550" i="19"/>
  <c r="U550" i="19"/>
  <c r="T550" i="19"/>
  <c r="P550" i="19"/>
  <c r="O550" i="19"/>
  <c r="M550" i="19"/>
  <c r="N550" i="19" s="1"/>
  <c r="W549" i="19"/>
  <c r="U549" i="19"/>
  <c r="T549" i="19"/>
  <c r="P549" i="19"/>
  <c r="O549" i="19"/>
  <c r="N549" i="19"/>
  <c r="M549" i="19"/>
  <c r="W548" i="19"/>
  <c r="U548" i="19"/>
  <c r="T548" i="19"/>
  <c r="P548" i="19"/>
  <c r="O548" i="19"/>
  <c r="M548" i="19"/>
  <c r="N548" i="19" s="1"/>
  <c r="W547" i="19"/>
  <c r="U547" i="19"/>
  <c r="T547" i="19"/>
  <c r="R547" i="19"/>
  <c r="P547" i="19"/>
  <c r="Q547" i="19" s="1"/>
  <c r="O547" i="19"/>
  <c r="M547" i="19"/>
  <c r="N547" i="19" s="1"/>
  <c r="W546" i="19"/>
  <c r="U546" i="19"/>
  <c r="T546" i="19"/>
  <c r="P546" i="19"/>
  <c r="O546" i="19"/>
  <c r="M546" i="19"/>
  <c r="N546" i="19" s="1"/>
  <c r="W545" i="19"/>
  <c r="U545" i="19"/>
  <c r="T545" i="19"/>
  <c r="P545" i="19"/>
  <c r="O545" i="19"/>
  <c r="N545" i="19"/>
  <c r="M545" i="19"/>
  <c r="W544" i="19"/>
  <c r="U544" i="19"/>
  <c r="T544" i="19"/>
  <c r="P544" i="19"/>
  <c r="O544" i="19"/>
  <c r="M544" i="19"/>
  <c r="N544" i="19" s="1"/>
  <c r="W543" i="19"/>
  <c r="U543" i="19"/>
  <c r="T543" i="19"/>
  <c r="P543" i="19"/>
  <c r="O543" i="19"/>
  <c r="M543" i="19"/>
  <c r="N543" i="19" s="1"/>
  <c r="W542" i="19"/>
  <c r="U542" i="19"/>
  <c r="T542" i="19"/>
  <c r="P542" i="19"/>
  <c r="O542" i="19"/>
  <c r="M542" i="19"/>
  <c r="N542" i="19" s="1"/>
  <c r="W541" i="19"/>
  <c r="U541" i="19"/>
  <c r="T541" i="19"/>
  <c r="P541" i="19"/>
  <c r="O541" i="19"/>
  <c r="N541" i="19"/>
  <c r="M541" i="19"/>
  <c r="W540" i="19"/>
  <c r="U540" i="19"/>
  <c r="T540" i="19"/>
  <c r="P540" i="19"/>
  <c r="O540" i="19"/>
  <c r="M540" i="19"/>
  <c r="N540" i="19" s="1"/>
  <c r="W539" i="19"/>
  <c r="U539" i="19"/>
  <c r="T539" i="19"/>
  <c r="R539" i="19"/>
  <c r="P539" i="19"/>
  <c r="Q539" i="19" s="1"/>
  <c r="O539" i="19"/>
  <c r="M539" i="19"/>
  <c r="N539" i="19" s="1"/>
  <c r="W538" i="19"/>
  <c r="U538" i="19"/>
  <c r="T538" i="19"/>
  <c r="P538" i="19"/>
  <c r="O538" i="19"/>
  <c r="M538" i="19"/>
  <c r="N538" i="19" s="1"/>
  <c r="W537" i="19"/>
  <c r="U537" i="19"/>
  <c r="T537" i="19"/>
  <c r="P537" i="19"/>
  <c r="O537" i="19"/>
  <c r="N537" i="19"/>
  <c r="M537" i="19"/>
  <c r="W536" i="19"/>
  <c r="U536" i="19"/>
  <c r="T536" i="19"/>
  <c r="P536" i="19"/>
  <c r="O536" i="19"/>
  <c r="M536" i="19"/>
  <c r="N536" i="19" s="1"/>
  <c r="W535" i="19"/>
  <c r="U535" i="19"/>
  <c r="T535" i="19"/>
  <c r="P535" i="19"/>
  <c r="O535" i="19"/>
  <c r="M535" i="19"/>
  <c r="N535" i="19" s="1"/>
  <c r="W534" i="19"/>
  <c r="U534" i="19"/>
  <c r="T534" i="19"/>
  <c r="P534" i="19"/>
  <c r="O534" i="19"/>
  <c r="M534" i="19"/>
  <c r="N534" i="19" s="1"/>
  <c r="W533" i="19"/>
  <c r="U533" i="19"/>
  <c r="T533" i="19"/>
  <c r="P533" i="19"/>
  <c r="O533" i="19"/>
  <c r="N533" i="19"/>
  <c r="M533" i="19"/>
  <c r="W532" i="19"/>
  <c r="U532" i="19"/>
  <c r="T532" i="19"/>
  <c r="P532" i="19"/>
  <c r="O532" i="19"/>
  <c r="M532" i="19"/>
  <c r="N532" i="19" s="1"/>
  <c r="W531" i="19"/>
  <c r="U531" i="19"/>
  <c r="T531" i="19"/>
  <c r="R531" i="19"/>
  <c r="P531" i="19"/>
  <c r="Q531" i="19" s="1"/>
  <c r="O531" i="19"/>
  <c r="M531" i="19"/>
  <c r="N531" i="19" s="1"/>
  <c r="W530" i="19"/>
  <c r="U530" i="19"/>
  <c r="T530" i="19"/>
  <c r="P530" i="19"/>
  <c r="O530" i="19"/>
  <c r="M530" i="19"/>
  <c r="N530" i="19" s="1"/>
  <c r="W529" i="19"/>
  <c r="U529" i="19"/>
  <c r="T529" i="19"/>
  <c r="P529" i="19"/>
  <c r="O529" i="19"/>
  <c r="N529" i="19"/>
  <c r="M529" i="19"/>
  <c r="W528" i="19"/>
  <c r="U528" i="19"/>
  <c r="T528" i="19"/>
  <c r="P528" i="19"/>
  <c r="O528" i="19"/>
  <c r="M528" i="19"/>
  <c r="N528" i="19" s="1"/>
  <c r="W527" i="19"/>
  <c r="U527" i="19"/>
  <c r="T527" i="19"/>
  <c r="P527" i="19"/>
  <c r="O527" i="19"/>
  <c r="M527" i="19"/>
  <c r="N527" i="19" s="1"/>
  <c r="W526" i="19"/>
  <c r="U526" i="19"/>
  <c r="T526" i="19"/>
  <c r="P526" i="19"/>
  <c r="Q526" i="19" s="1"/>
  <c r="O526" i="19"/>
  <c r="M526" i="19"/>
  <c r="N526" i="19" s="1"/>
  <c r="W525" i="19"/>
  <c r="U525" i="19"/>
  <c r="T525" i="19"/>
  <c r="P525" i="19"/>
  <c r="O525" i="19"/>
  <c r="M525" i="19"/>
  <c r="N525" i="19" s="1"/>
  <c r="W524" i="19"/>
  <c r="U524" i="19"/>
  <c r="T524" i="19"/>
  <c r="P524" i="19"/>
  <c r="R524" i="19" s="1"/>
  <c r="O524" i="19"/>
  <c r="M524" i="19"/>
  <c r="N524" i="19" s="1"/>
  <c r="W523" i="19"/>
  <c r="U523" i="19"/>
  <c r="T523" i="19"/>
  <c r="P523" i="19"/>
  <c r="Q523" i="19" s="1"/>
  <c r="O523" i="19"/>
  <c r="M523" i="19"/>
  <c r="N523" i="19" s="1"/>
  <c r="W522" i="19"/>
  <c r="U522" i="19"/>
  <c r="T522" i="19"/>
  <c r="R522" i="19"/>
  <c r="P522" i="19"/>
  <c r="Q522" i="19" s="1"/>
  <c r="O522" i="19"/>
  <c r="M522" i="19"/>
  <c r="N522" i="19" s="1"/>
  <c r="W521" i="19"/>
  <c r="U521" i="19"/>
  <c r="T521" i="19"/>
  <c r="P521" i="19"/>
  <c r="Q521" i="19" s="1"/>
  <c r="O521" i="19"/>
  <c r="M521" i="19"/>
  <c r="N521" i="19" s="1"/>
  <c r="W520" i="19"/>
  <c r="U520" i="19"/>
  <c r="T520" i="19"/>
  <c r="P520" i="19"/>
  <c r="R520" i="19" s="1"/>
  <c r="O520" i="19"/>
  <c r="M520" i="19"/>
  <c r="N520" i="19" s="1"/>
  <c r="W519" i="19"/>
  <c r="U519" i="19"/>
  <c r="T519" i="19"/>
  <c r="P519" i="19"/>
  <c r="Q519" i="19" s="1"/>
  <c r="O519" i="19"/>
  <c r="M519" i="19"/>
  <c r="N519" i="19" s="1"/>
  <c r="W518" i="19"/>
  <c r="U518" i="19"/>
  <c r="T518" i="19"/>
  <c r="P518" i="19"/>
  <c r="Q518" i="19" s="1"/>
  <c r="O518" i="19"/>
  <c r="M518" i="19"/>
  <c r="N518" i="19" s="1"/>
  <c r="W517" i="19"/>
  <c r="U517" i="19"/>
  <c r="T517" i="19"/>
  <c r="P517" i="19"/>
  <c r="Q517" i="19" s="1"/>
  <c r="O517" i="19"/>
  <c r="M517" i="19"/>
  <c r="N517" i="19" s="1"/>
  <c r="W516" i="19"/>
  <c r="U516" i="19"/>
  <c r="T516" i="19"/>
  <c r="P516" i="19"/>
  <c r="R516" i="19" s="1"/>
  <c r="O516" i="19"/>
  <c r="M516" i="19"/>
  <c r="N516" i="19" s="1"/>
  <c r="W515" i="19"/>
  <c r="U515" i="19"/>
  <c r="T515" i="19"/>
  <c r="P515" i="19"/>
  <c r="Q515" i="19" s="1"/>
  <c r="O515" i="19"/>
  <c r="M515" i="19"/>
  <c r="N515" i="19" s="1"/>
  <c r="W514" i="19"/>
  <c r="U514" i="19"/>
  <c r="T514" i="19"/>
  <c r="P514" i="19"/>
  <c r="Q514" i="19" s="1"/>
  <c r="O514" i="19"/>
  <c r="M514" i="19"/>
  <c r="N514" i="19" s="1"/>
  <c r="W513" i="19"/>
  <c r="U513" i="19"/>
  <c r="T513" i="19"/>
  <c r="P513" i="19"/>
  <c r="Q513" i="19" s="1"/>
  <c r="O513" i="19"/>
  <c r="M513" i="19"/>
  <c r="N513" i="19" s="1"/>
  <c r="W512" i="19"/>
  <c r="U512" i="19"/>
  <c r="T512" i="19"/>
  <c r="P512" i="19"/>
  <c r="R512" i="19" s="1"/>
  <c r="O512" i="19"/>
  <c r="M512" i="19"/>
  <c r="N512" i="19" s="1"/>
  <c r="W511" i="19"/>
  <c r="U511" i="19"/>
  <c r="T511" i="19"/>
  <c r="P511" i="19"/>
  <c r="Q511" i="19" s="1"/>
  <c r="O511" i="19"/>
  <c r="M511" i="19"/>
  <c r="N511" i="19" s="1"/>
  <c r="W510" i="19"/>
  <c r="U510" i="19"/>
  <c r="T510" i="19"/>
  <c r="P510" i="19"/>
  <c r="Q510" i="19" s="1"/>
  <c r="O510" i="19"/>
  <c r="M510" i="19"/>
  <c r="N510" i="19" s="1"/>
  <c r="W509" i="19"/>
  <c r="U509" i="19"/>
  <c r="T509" i="19"/>
  <c r="P509" i="19"/>
  <c r="Q509" i="19" s="1"/>
  <c r="O509" i="19"/>
  <c r="M509" i="19"/>
  <c r="N509" i="19" s="1"/>
  <c r="W508" i="19"/>
  <c r="U508" i="19"/>
  <c r="T508" i="19"/>
  <c r="Q508" i="19"/>
  <c r="P508" i="19"/>
  <c r="R508" i="19" s="1"/>
  <c r="O508" i="19"/>
  <c r="M508" i="19"/>
  <c r="N508" i="19" s="1"/>
  <c r="W507" i="19"/>
  <c r="U507" i="19"/>
  <c r="T507" i="19"/>
  <c r="P507" i="19"/>
  <c r="Q507" i="19" s="1"/>
  <c r="O507" i="19"/>
  <c r="M507" i="19"/>
  <c r="N507" i="19" s="1"/>
  <c r="W506" i="19"/>
  <c r="U506" i="19"/>
  <c r="T506" i="19"/>
  <c r="P506" i="19"/>
  <c r="R506" i="19" s="1"/>
  <c r="O506" i="19"/>
  <c r="M506" i="19"/>
  <c r="N506" i="19" s="1"/>
  <c r="W505" i="19"/>
  <c r="U505" i="19"/>
  <c r="T505" i="19"/>
  <c r="P505" i="19"/>
  <c r="O505" i="19"/>
  <c r="N505" i="19"/>
  <c r="M505" i="19"/>
  <c r="W504" i="19"/>
  <c r="U504" i="19"/>
  <c r="T504" i="19"/>
  <c r="P504" i="19"/>
  <c r="O504" i="19"/>
  <c r="M504" i="19"/>
  <c r="N504" i="19" s="1"/>
  <c r="W503" i="19"/>
  <c r="U503" i="19"/>
  <c r="T503" i="19"/>
  <c r="P503" i="19"/>
  <c r="O503" i="19"/>
  <c r="M503" i="19"/>
  <c r="N503" i="19" s="1"/>
  <c r="W502" i="19"/>
  <c r="U502" i="19"/>
  <c r="T502" i="19"/>
  <c r="P502" i="19"/>
  <c r="Q502" i="19" s="1"/>
  <c r="O502" i="19"/>
  <c r="M502" i="19"/>
  <c r="N502" i="19" s="1"/>
  <c r="W501" i="19"/>
  <c r="U501" i="19"/>
  <c r="T501" i="19"/>
  <c r="P501" i="19"/>
  <c r="Q501" i="19" s="1"/>
  <c r="O501" i="19"/>
  <c r="N501" i="19"/>
  <c r="M501" i="19"/>
  <c r="W500" i="19"/>
  <c r="U500" i="19"/>
  <c r="T500" i="19"/>
  <c r="P500" i="19"/>
  <c r="R500" i="19" s="1"/>
  <c r="O500" i="19"/>
  <c r="M500" i="19"/>
  <c r="N500" i="19" s="1"/>
  <c r="W499" i="19"/>
  <c r="U499" i="19"/>
  <c r="T499" i="19"/>
  <c r="P499" i="19"/>
  <c r="O499" i="19"/>
  <c r="M499" i="19"/>
  <c r="N499" i="19" s="1"/>
  <c r="W498" i="19"/>
  <c r="U498" i="19"/>
  <c r="T498" i="19"/>
  <c r="P498" i="19"/>
  <c r="R498" i="19" s="1"/>
  <c r="O498" i="19"/>
  <c r="M498" i="19"/>
  <c r="N498" i="19" s="1"/>
  <c r="W497" i="19"/>
  <c r="U497" i="19"/>
  <c r="T497" i="19"/>
  <c r="P497" i="19"/>
  <c r="O497" i="19"/>
  <c r="M497" i="19"/>
  <c r="N497" i="19" s="1"/>
  <c r="W496" i="19"/>
  <c r="U496" i="19"/>
  <c r="T496" i="19"/>
  <c r="P496" i="19"/>
  <c r="O496" i="19"/>
  <c r="M496" i="19"/>
  <c r="N496" i="19" s="1"/>
  <c r="W495" i="19"/>
  <c r="U495" i="19"/>
  <c r="T495" i="19"/>
  <c r="P495" i="19"/>
  <c r="Q495" i="19" s="1"/>
  <c r="O495" i="19"/>
  <c r="M495" i="19"/>
  <c r="N495" i="19" s="1"/>
  <c r="W494" i="19"/>
  <c r="U494" i="19"/>
  <c r="T494" i="19"/>
  <c r="P494" i="19"/>
  <c r="Q494" i="19" s="1"/>
  <c r="O494" i="19"/>
  <c r="M494" i="19"/>
  <c r="N494" i="19" s="1"/>
  <c r="W493" i="19"/>
  <c r="U493" i="19"/>
  <c r="T493" i="19"/>
  <c r="P493" i="19"/>
  <c r="Q493" i="19" s="1"/>
  <c r="O493" i="19"/>
  <c r="M493" i="19"/>
  <c r="N493" i="19" s="1"/>
  <c r="W492" i="19"/>
  <c r="U492" i="19"/>
  <c r="T492" i="19"/>
  <c r="P492" i="19"/>
  <c r="R492" i="19" s="1"/>
  <c r="O492" i="19"/>
  <c r="M492" i="19"/>
  <c r="N492" i="19" s="1"/>
  <c r="W491" i="19"/>
  <c r="U491" i="19"/>
  <c r="T491" i="19"/>
  <c r="P491" i="19"/>
  <c r="Q491" i="19" s="1"/>
  <c r="O491" i="19"/>
  <c r="N491" i="19"/>
  <c r="M491" i="19"/>
  <c r="W490" i="19"/>
  <c r="U490" i="19"/>
  <c r="T490" i="19"/>
  <c r="P490" i="19"/>
  <c r="R490" i="19" s="1"/>
  <c r="O490" i="19"/>
  <c r="M490" i="19"/>
  <c r="N490" i="19" s="1"/>
  <c r="W489" i="19"/>
  <c r="U489" i="19"/>
  <c r="T489" i="19"/>
  <c r="P489" i="19"/>
  <c r="O489" i="19"/>
  <c r="M489" i="19"/>
  <c r="N489" i="19" s="1"/>
  <c r="W488" i="19"/>
  <c r="U488" i="19"/>
  <c r="T488" i="19"/>
  <c r="P488" i="19"/>
  <c r="O488" i="19"/>
  <c r="M488" i="19"/>
  <c r="N488" i="19" s="1"/>
  <c r="W487" i="19"/>
  <c r="U487" i="19"/>
  <c r="T487" i="19"/>
  <c r="P487" i="19"/>
  <c r="O487" i="19"/>
  <c r="M487" i="19"/>
  <c r="N487" i="19" s="1"/>
  <c r="W486" i="19"/>
  <c r="U486" i="19"/>
  <c r="T486" i="19"/>
  <c r="R486" i="19"/>
  <c r="P486" i="19"/>
  <c r="Q486" i="19" s="1"/>
  <c r="O486" i="19"/>
  <c r="N486" i="19"/>
  <c r="M486" i="19"/>
  <c r="W485" i="19"/>
  <c r="U485" i="19"/>
  <c r="T485" i="19"/>
  <c r="P485" i="19"/>
  <c r="Q485" i="19" s="1"/>
  <c r="O485" i="19"/>
  <c r="M485" i="19"/>
  <c r="N485" i="19" s="1"/>
  <c r="W484" i="19"/>
  <c r="U484" i="19"/>
  <c r="T484" i="19"/>
  <c r="P484" i="19"/>
  <c r="R484" i="19" s="1"/>
  <c r="O484" i="19"/>
  <c r="M484" i="19"/>
  <c r="N484" i="19" s="1"/>
  <c r="W483" i="19"/>
  <c r="U483" i="19"/>
  <c r="T483" i="19"/>
  <c r="P483" i="19"/>
  <c r="O483" i="19"/>
  <c r="M483" i="19"/>
  <c r="N483" i="19" s="1"/>
  <c r="W482" i="19"/>
  <c r="U482" i="19"/>
  <c r="T482" i="19"/>
  <c r="P482" i="19"/>
  <c r="R482" i="19" s="1"/>
  <c r="O482" i="19"/>
  <c r="M482" i="19"/>
  <c r="N482" i="19" s="1"/>
  <c r="W481" i="19"/>
  <c r="U481" i="19"/>
  <c r="T481" i="19"/>
  <c r="P481" i="19"/>
  <c r="O481" i="19"/>
  <c r="N481" i="19"/>
  <c r="M481" i="19"/>
  <c r="W480" i="19"/>
  <c r="U480" i="19"/>
  <c r="T480" i="19"/>
  <c r="P480" i="19"/>
  <c r="O480" i="19"/>
  <c r="M480" i="19"/>
  <c r="N480" i="19" s="1"/>
  <c r="W479" i="19"/>
  <c r="U479" i="19"/>
  <c r="T479" i="19"/>
  <c r="P479" i="19"/>
  <c r="Q479" i="19" s="1"/>
  <c r="O479" i="19"/>
  <c r="M479" i="19"/>
  <c r="N479" i="19" s="1"/>
  <c r="W478" i="19"/>
  <c r="U478" i="19"/>
  <c r="T478" i="19"/>
  <c r="P478" i="19"/>
  <c r="O478" i="19"/>
  <c r="M478" i="19"/>
  <c r="N478" i="19" s="1"/>
  <c r="W477" i="19"/>
  <c r="U477" i="19"/>
  <c r="T477" i="19"/>
  <c r="P477" i="19"/>
  <c r="Q477" i="19" s="1"/>
  <c r="O477" i="19"/>
  <c r="M477" i="19"/>
  <c r="N477" i="19" s="1"/>
  <c r="W476" i="19"/>
  <c r="U476" i="19"/>
  <c r="T476" i="19"/>
  <c r="P476" i="19"/>
  <c r="R476" i="19" s="1"/>
  <c r="O476" i="19"/>
  <c r="M476" i="19"/>
  <c r="N476" i="19" s="1"/>
  <c r="W475" i="19"/>
  <c r="U475" i="19"/>
  <c r="T475" i="19"/>
  <c r="P475" i="19"/>
  <c r="Q475" i="19" s="1"/>
  <c r="O475" i="19"/>
  <c r="M475" i="19"/>
  <c r="N475" i="19" s="1"/>
  <c r="W474" i="19"/>
  <c r="U474" i="19"/>
  <c r="T474" i="19"/>
  <c r="P474" i="19"/>
  <c r="R474" i="19" s="1"/>
  <c r="O474" i="19"/>
  <c r="M474" i="19"/>
  <c r="N474" i="19" s="1"/>
  <c r="W473" i="19"/>
  <c r="U473" i="19"/>
  <c r="T473" i="19"/>
  <c r="P473" i="19"/>
  <c r="O473" i="19"/>
  <c r="N473" i="19"/>
  <c r="M473" i="19"/>
  <c r="W472" i="19"/>
  <c r="U472" i="19"/>
  <c r="T472" i="19"/>
  <c r="P472" i="19"/>
  <c r="O472" i="19"/>
  <c r="M472" i="19"/>
  <c r="N472" i="19" s="1"/>
  <c r="W471" i="19"/>
  <c r="U471" i="19"/>
  <c r="T471" i="19"/>
  <c r="P471" i="19"/>
  <c r="R471" i="19" s="1"/>
  <c r="O471" i="19"/>
  <c r="M471" i="19"/>
  <c r="N471" i="19" s="1"/>
  <c r="W470" i="19"/>
  <c r="U470" i="19"/>
  <c r="T470" i="19"/>
  <c r="P470" i="19"/>
  <c r="Q470" i="19" s="1"/>
  <c r="O470" i="19"/>
  <c r="M470" i="19"/>
  <c r="N470" i="19" s="1"/>
  <c r="W469" i="19"/>
  <c r="U469" i="19"/>
  <c r="T469" i="19"/>
  <c r="P469" i="19"/>
  <c r="Q469" i="19" s="1"/>
  <c r="O469" i="19"/>
  <c r="M469" i="19"/>
  <c r="N469" i="19" s="1"/>
  <c r="W468" i="19"/>
  <c r="U468" i="19"/>
  <c r="T468" i="19"/>
  <c r="P468" i="19"/>
  <c r="R468" i="19" s="1"/>
  <c r="O468" i="19"/>
  <c r="M468" i="19"/>
  <c r="N468" i="19" s="1"/>
  <c r="W467" i="19"/>
  <c r="U467" i="19"/>
  <c r="T467" i="19"/>
  <c r="P467" i="19"/>
  <c r="O467" i="19"/>
  <c r="N467" i="19"/>
  <c r="M467" i="19"/>
  <c r="W466" i="19"/>
  <c r="U466" i="19"/>
  <c r="T466" i="19"/>
  <c r="P466" i="19"/>
  <c r="R466" i="19" s="1"/>
  <c r="O466" i="19"/>
  <c r="M466" i="19"/>
  <c r="N466" i="19" s="1"/>
  <c r="W465" i="19"/>
  <c r="U465" i="19"/>
  <c r="T465" i="19"/>
  <c r="P465" i="19"/>
  <c r="O465" i="19"/>
  <c r="N465" i="19"/>
  <c r="M465" i="19"/>
  <c r="W464" i="19"/>
  <c r="U464" i="19"/>
  <c r="T464" i="19"/>
  <c r="P464" i="19"/>
  <c r="O464" i="19"/>
  <c r="M464" i="19"/>
  <c r="N464" i="19" s="1"/>
  <c r="W463" i="19"/>
  <c r="U463" i="19"/>
  <c r="T463" i="19"/>
  <c r="P463" i="19"/>
  <c r="Q463" i="19" s="1"/>
  <c r="O463" i="19"/>
  <c r="M463" i="19"/>
  <c r="N463" i="19" s="1"/>
  <c r="W462" i="19"/>
  <c r="U462" i="19"/>
  <c r="T462" i="19"/>
  <c r="P462" i="19"/>
  <c r="Q462" i="19" s="1"/>
  <c r="O462" i="19"/>
  <c r="N462" i="19"/>
  <c r="M462" i="19"/>
  <c r="W461" i="19"/>
  <c r="U461" i="19"/>
  <c r="T461" i="19"/>
  <c r="P461" i="19"/>
  <c r="Q461" i="19" s="1"/>
  <c r="O461" i="19"/>
  <c r="M461" i="19"/>
  <c r="N461" i="19" s="1"/>
  <c r="W460" i="19"/>
  <c r="U460" i="19"/>
  <c r="T460" i="19"/>
  <c r="P460" i="19"/>
  <c r="R460" i="19" s="1"/>
  <c r="O460" i="19"/>
  <c r="M460" i="19"/>
  <c r="N460" i="19" s="1"/>
  <c r="W459" i="19"/>
  <c r="U459" i="19"/>
  <c r="T459" i="19"/>
  <c r="P459" i="19"/>
  <c r="Q459" i="19" s="1"/>
  <c r="O459" i="19"/>
  <c r="M459" i="19"/>
  <c r="N459" i="19" s="1"/>
  <c r="W458" i="19"/>
  <c r="U458" i="19"/>
  <c r="T458" i="19"/>
  <c r="P458" i="19"/>
  <c r="R458" i="19" s="1"/>
  <c r="O458" i="19"/>
  <c r="M458" i="19"/>
  <c r="N458" i="19" s="1"/>
  <c r="W457" i="19"/>
  <c r="U457" i="19"/>
  <c r="T457" i="19"/>
  <c r="P457" i="19"/>
  <c r="Q457" i="19" s="1"/>
  <c r="O457" i="19"/>
  <c r="M457" i="19"/>
  <c r="N457" i="19" s="1"/>
  <c r="W456" i="19"/>
  <c r="U456" i="19"/>
  <c r="T456" i="19"/>
  <c r="P456" i="19"/>
  <c r="R456" i="19" s="1"/>
  <c r="O456" i="19"/>
  <c r="M456" i="19"/>
  <c r="N456" i="19" s="1"/>
  <c r="W455" i="19"/>
  <c r="U455" i="19"/>
  <c r="T455" i="19"/>
  <c r="P455" i="19"/>
  <c r="R455" i="19" s="1"/>
  <c r="O455" i="19"/>
  <c r="M455" i="19"/>
  <c r="N455" i="19" s="1"/>
  <c r="W454" i="19"/>
  <c r="U454" i="19"/>
  <c r="T454" i="19"/>
  <c r="P454" i="19"/>
  <c r="Q454" i="19" s="1"/>
  <c r="O454" i="19"/>
  <c r="M454" i="19"/>
  <c r="N454" i="19" s="1"/>
  <c r="W453" i="19"/>
  <c r="U453" i="19"/>
  <c r="T453" i="19"/>
  <c r="P453" i="19"/>
  <c r="Q453" i="19" s="1"/>
  <c r="O453" i="19"/>
  <c r="M453" i="19"/>
  <c r="N453" i="19" s="1"/>
  <c r="W452" i="19"/>
  <c r="U452" i="19"/>
  <c r="T452" i="19"/>
  <c r="P452" i="19"/>
  <c r="R452" i="19" s="1"/>
  <c r="O452" i="19"/>
  <c r="M452" i="19"/>
  <c r="N452" i="19" s="1"/>
  <c r="W451" i="19"/>
  <c r="U451" i="19"/>
  <c r="T451" i="19"/>
  <c r="P451" i="19"/>
  <c r="Q451" i="19" s="1"/>
  <c r="O451" i="19"/>
  <c r="M451" i="19"/>
  <c r="N451" i="19" s="1"/>
  <c r="W450" i="19"/>
  <c r="U450" i="19"/>
  <c r="T450" i="19"/>
  <c r="P450" i="19"/>
  <c r="R450" i="19" s="1"/>
  <c r="O450" i="19"/>
  <c r="M450" i="19"/>
  <c r="N450" i="19" s="1"/>
  <c r="W449" i="19"/>
  <c r="U449" i="19"/>
  <c r="T449" i="19"/>
  <c r="P449" i="19"/>
  <c r="Q449" i="19" s="1"/>
  <c r="O449" i="19"/>
  <c r="M449" i="19"/>
  <c r="N449" i="19" s="1"/>
  <c r="W448" i="19"/>
  <c r="U448" i="19"/>
  <c r="T448" i="19"/>
  <c r="P448" i="19"/>
  <c r="R448" i="19" s="1"/>
  <c r="O448" i="19"/>
  <c r="M448" i="19"/>
  <c r="N448" i="19" s="1"/>
  <c r="W447" i="19"/>
  <c r="U447" i="19"/>
  <c r="T447" i="19"/>
  <c r="P447" i="19"/>
  <c r="Q447" i="19" s="1"/>
  <c r="O447" i="19"/>
  <c r="M447" i="19"/>
  <c r="N447" i="19" s="1"/>
  <c r="W446" i="19"/>
  <c r="U446" i="19"/>
  <c r="T446" i="19"/>
  <c r="P446" i="19"/>
  <c r="Q446" i="19" s="1"/>
  <c r="O446" i="19"/>
  <c r="M446" i="19"/>
  <c r="N446" i="19" s="1"/>
  <c r="W445" i="19"/>
  <c r="U445" i="19"/>
  <c r="T445" i="19"/>
  <c r="P445" i="19"/>
  <c r="Q445" i="19" s="1"/>
  <c r="O445" i="19"/>
  <c r="N445" i="19"/>
  <c r="M445" i="19"/>
  <c r="W444" i="19"/>
  <c r="U444" i="19"/>
  <c r="T444" i="19"/>
  <c r="P444" i="19"/>
  <c r="R444" i="19" s="1"/>
  <c r="O444" i="19"/>
  <c r="M444" i="19"/>
  <c r="N444" i="19" s="1"/>
  <c r="W443" i="19"/>
  <c r="U443" i="19"/>
  <c r="T443" i="19"/>
  <c r="P443" i="19"/>
  <c r="Q443" i="19" s="1"/>
  <c r="O443" i="19"/>
  <c r="M443" i="19"/>
  <c r="N443" i="19" s="1"/>
  <c r="W442" i="19"/>
  <c r="U442" i="19"/>
  <c r="T442" i="19"/>
  <c r="P442" i="19"/>
  <c r="R442" i="19" s="1"/>
  <c r="O442" i="19"/>
  <c r="M442" i="19"/>
  <c r="N442" i="19" s="1"/>
  <c r="W441" i="19"/>
  <c r="U441" i="19"/>
  <c r="T441" i="19"/>
  <c r="P441" i="19"/>
  <c r="Q441" i="19" s="1"/>
  <c r="O441" i="19"/>
  <c r="M441" i="19"/>
  <c r="N441" i="19" s="1"/>
  <c r="W440" i="19"/>
  <c r="U440" i="19"/>
  <c r="T440" i="19"/>
  <c r="P440" i="19"/>
  <c r="R440" i="19" s="1"/>
  <c r="O440" i="19"/>
  <c r="M440" i="19"/>
  <c r="N440" i="19" s="1"/>
  <c r="W439" i="19"/>
  <c r="U439" i="19"/>
  <c r="T439" i="19"/>
  <c r="P439" i="19"/>
  <c r="R439" i="19" s="1"/>
  <c r="O439" i="19"/>
  <c r="M439" i="19"/>
  <c r="N439" i="19" s="1"/>
  <c r="W438" i="19"/>
  <c r="U438" i="19"/>
  <c r="T438" i="19"/>
  <c r="P438" i="19"/>
  <c r="Q438" i="19" s="1"/>
  <c r="O438" i="19"/>
  <c r="M438" i="19"/>
  <c r="N438" i="19" s="1"/>
  <c r="W437" i="19"/>
  <c r="U437" i="19"/>
  <c r="T437" i="19"/>
  <c r="P437" i="19"/>
  <c r="Q437" i="19" s="1"/>
  <c r="O437" i="19"/>
  <c r="M437" i="19"/>
  <c r="N437" i="19" s="1"/>
  <c r="W436" i="19"/>
  <c r="U436" i="19"/>
  <c r="T436" i="19"/>
  <c r="P436" i="19"/>
  <c r="R436" i="19" s="1"/>
  <c r="O436" i="19"/>
  <c r="M436" i="19"/>
  <c r="N436" i="19" s="1"/>
  <c r="W435" i="19"/>
  <c r="U435" i="19"/>
  <c r="T435" i="19"/>
  <c r="P435" i="19"/>
  <c r="Q435" i="19" s="1"/>
  <c r="O435" i="19"/>
  <c r="M435" i="19"/>
  <c r="N435" i="19" s="1"/>
  <c r="W434" i="19"/>
  <c r="U434" i="19"/>
  <c r="T434" i="19"/>
  <c r="P434" i="19"/>
  <c r="R434" i="19" s="1"/>
  <c r="O434" i="19"/>
  <c r="M434" i="19"/>
  <c r="N434" i="19" s="1"/>
  <c r="W433" i="19"/>
  <c r="U433" i="19"/>
  <c r="T433" i="19"/>
  <c r="P433" i="19"/>
  <c r="Q433" i="19" s="1"/>
  <c r="O433" i="19"/>
  <c r="M433" i="19"/>
  <c r="N433" i="19" s="1"/>
  <c r="W432" i="19"/>
  <c r="U432" i="19"/>
  <c r="T432" i="19"/>
  <c r="P432" i="19"/>
  <c r="R432" i="19" s="1"/>
  <c r="O432" i="19"/>
  <c r="M432" i="19"/>
  <c r="N432" i="19" s="1"/>
  <c r="W431" i="19"/>
  <c r="U431" i="19"/>
  <c r="T431" i="19"/>
  <c r="P431" i="19"/>
  <c r="Q431" i="19" s="1"/>
  <c r="O431" i="19"/>
  <c r="M431" i="19"/>
  <c r="N431" i="19" s="1"/>
  <c r="W430" i="19"/>
  <c r="U430" i="19"/>
  <c r="T430" i="19"/>
  <c r="P430" i="19"/>
  <c r="Q430" i="19" s="1"/>
  <c r="O430" i="19"/>
  <c r="M430" i="19"/>
  <c r="N430" i="19" s="1"/>
  <c r="W429" i="19"/>
  <c r="U429" i="19"/>
  <c r="T429" i="19"/>
  <c r="P429" i="19"/>
  <c r="Q429" i="19" s="1"/>
  <c r="O429" i="19"/>
  <c r="M429" i="19"/>
  <c r="N429" i="19" s="1"/>
  <c r="W428" i="19"/>
  <c r="U428" i="19"/>
  <c r="T428" i="19"/>
  <c r="P428" i="19"/>
  <c r="R428" i="19" s="1"/>
  <c r="O428" i="19"/>
  <c r="M428" i="19"/>
  <c r="N428" i="19" s="1"/>
  <c r="W427" i="19"/>
  <c r="U427" i="19"/>
  <c r="T427" i="19"/>
  <c r="P427" i="19"/>
  <c r="Q427" i="19" s="1"/>
  <c r="O427" i="19"/>
  <c r="M427" i="19"/>
  <c r="N427" i="19" s="1"/>
  <c r="W426" i="19"/>
  <c r="U426" i="19"/>
  <c r="T426" i="19"/>
  <c r="P426" i="19"/>
  <c r="R426" i="19" s="1"/>
  <c r="O426" i="19"/>
  <c r="M426" i="19"/>
  <c r="N426" i="19" s="1"/>
  <c r="W425" i="19"/>
  <c r="U425" i="19"/>
  <c r="T425" i="19"/>
  <c r="P425" i="19"/>
  <c r="Q425" i="19" s="1"/>
  <c r="O425" i="19"/>
  <c r="M425" i="19"/>
  <c r="N425" i="19" s="1"/>
  <c r="W424" i="19"/>
  <c r="U424" i="19"/>
  <c r="T424" i="19"/>
  <c r="P424" i="19"/>
  <c r="R424" i="19" s="1"/>
  <c r="O424" i="19"/>
  <c r="M424" i="19"/>
  <c r="N424" i="19" s="1"/>
  <c r="W423" i="19"/>
  <c r="U423" i="19"/>
  <c r="T423" i="19"/>
  <c r="P423" i="19"/>
  <c r="R423" i="19" s="1"/>
  <c r="O423" i="19"/>
  <c r="M423" i="19"/>
  <c r="N423" i="19" s="1"/>
  <c r="W422" i="19"/>
  <c r="U422" i="19"/>
  <c r="T422" i="19"/>
  <c r="P422" i="19"/>
  <c r="Q422" i="19" s="1"/>
  <c r="O422" i="19"/>
  <c r="M422" i="19"/>
  <c r="N422" i="19" s="1"/>
  <c r="W421" i="19"/>
  <c r="U421" i="19"/>
  <c r="T421" i="19"/>
  <c r="P421" i="19"/>
  <c r="Q421" i="19" s="1"/>
  <c r="O421" i="19"/>
  <c r="M421" i="19"/>
  <c r="N421" i="19" s="1"/>
  <c r="W420" i="19"/>
  <c r="U420" i="19"/>
  <c r="T420" i="19"/>
  <c r="P420" i="19"/>
  <c r="R420" i="19" s="1"/>
  <c r="O420" i="19"/>
  <c r="M420" i="19"/>
  <c r="N420" i="19" s="1"/>
  <c r="W419" i="19"/>
  <c r="U419" i="19"/>
  <c r="T419" i="19"/>
  <c r="P419" i="19"/>
  <c r="Q419" i="19" s="1"/>
  <c r="O419" i="19"/>
  <c r="M419" i="19"/>
  <c r="N419" i="19" s="1"/>
  <c r="W418" i="19"/>
  <c r="U418" i="19"/>
  <c r="T418" i="19"/>
  <c r="P418" i="19"/>
  <c r="R418" i="19" s="1"/>
  <c r="O418" i="19"/>
  <c r="M418" i="19"/>
  <c r="N418" i="19" s="1"/>
  <c r="W417" i="19"/>
  <c r="U417" i="19"/>
  <c r="T417" i="19"/>
  <c r="P417" i="19"/>
  <c r="Q417" i="19" s="1"/>
  <c r="O417" i="19"/>
  <c r="M417" i="19"/>
  <c r="N417" i="19" s="1"/>
  <c r="W416" i="19"/>
  <c r="U416" i="19"/>
  <c r="T416" i="19"/>
  <c r="P416" i="19"/>
  <c r="R416" i="19" s="1"/>
  <c r="O416" i="19"/>
  <c r="M416" i="19"/>
  <c r="N416" i="19" s="1"/>
  <c r="W415" i="19"/>
  <c r="U415" i="19"/>
  <c r="T415" i="19"/>
  <c r="P415" i="19"/>
  <c r="Q415" i="19" s="1"/>
  <c r="O415" i="19"/>
  <c r="M415" i="19"/>
  <c r="N415" i="19" s="1"/>
  <c r="W414" i="19"/>
  <c r="U414" i="19"/>
  <c r="T414" i="19"/>
  <c r="P414" i="19"/>
  <c r="Q414" i="19" s="1"/>
  <c r="O414" i="19"/>
  <c r="M414" i="19"/>
  <c r="N414" i="19" s="1"/>
  <c r="W413" i="19"/>
  <c r="U413" i="19"/>
  <c r="T413" i="19"/>
  <c r="P413" i="19"/>
  <c r="Q413" i="19" s="1"/>
  <c r="O413" i="19"/>
  <c r="N413" i="19"/>
  <c r="M413" i="19"/>
  <c r="W412" i="19"/>
  <c r="U412" i="19"/>
  <c r="T412" i="19"/>
  <c r="P412" i="19"/>
  <c r="R412" i="19" s="1"/>
  <c r="O412" i="19"/>
  <c r="M412" i="19"/>
  <c r="N412" i="19" s="1"/>
  <c r="W411" i="19"/>
  <c r="U411" i="19"/>
  <c r="T411" i="19"/>
  <c r="P411" i="19"/>
  <c r="Q411" i="19" s="1"/>
  <c r="O411" i="19"/>
  <c r="M411" i="19"/>
  <c r="N411" i="19" s="1"/>
  <c r="W410" i="19"/>
  <c r="U410" i="19"/>
  <c r="T410" i="19"/>
  <c r="P410" i="19"/>
  <c r="R410" i="19" s="1"/>
  <c r="O410" i="19"/>
  <c r="M410" i="19"/>
  <c r="N410" i="19" s="1"/>
  <c r="W409" i="19"/>
  <c r="U409" i="19"/>
  <c r="T409" i="19"/>
  <c r="P409" i="19"/>
  <c r="Q409" i="19" s="1"/>
  <c r="O409" i="19"/>
  <c r="M409" i="19"/>
  <c r="N409" i="19" s="1"/>
  <c r="W408" i="19"/>
  <c r="U408" i="19"/>
  <c r="T408" i="19"/>
  <c r="P408" i="19"/>
  <c r="R408" i="19" s="1"/>
  <c r="O408" i="19"/>
  <c r="M408" i="19"/>
  <c r="N408" i="19" s="1"/>
  <c r="W407" i="19"/>
  <c r="U407" i="19"/>
  <c r="T407" i="19"/>
  <c r="P407" i="19"/>
  <c r="R407" i="19" s="1"/>
  <c r="O407" i="19"/>
  <c r="M407" i="19"/>
  <c r="N407" i="19" s="1"/>
  <c r="W406" i="19"/>
  <c r="U406" i="19"/>
  <c r="T406" i="19"/>
  <c r="P406" i="19"/>
  <c r="Q406" i="19" s="1"/>
  <c r="O406" i="19"/>
  <c r="N406" i="19"/>
  <c r="M406" i="19"/>
  <c r="W405" i="19"/>
  <c r="U405" i="19"/>
  <c r="T405" i="19"/>
  <c r="P405" i="19"/>
  <c r="Q405" i="19" s="1"/>
  <c r="O405" i="19"/>
  <c r="M405" i="19"/>
  <c r="N405" i="19" s="1"/>
  <c r="W404" i="19"/>
  <c r="U404" i="19"/>
  <c r="T404" i="19"/>
  <c r="P404" i="19"/>
  <c r="R404" i="19" s="1"/>
  <c r="O404" i="19"/>
  <c r="M404" i="19"/>
  <c r="N404" i="19" s="1"/>
  <c r="W403" i="19"/>
  <c r="U403" i="19"/>
  <c r="T403" i="19"/>
  <c r="P403" i="19"/>
  <c r="Q403" i="19" s="1"/>
  <c r="O403" i="19"/>
  <c r="M403" i="19"/>
  <c r="N403" i="19" s="1"/>
  <c r="W402" i="19"/>
  <c r="U402" i="19"/>
  <c r="T402" i="19"/>
  <c r="P402" i="19"/>
  <c r="R402" i="19" s="1"/>
  <c r="O402" i="19"/>
  <c r="M402" i="19"/>
  <c r="N402" i="19" s="1"/>
  <c r="W401" i="19"/>
  <c r="U401" i="19"/>
  <c r="T401" i="19"/>
  <c r="P401" i="19"/>
  <c r="Q401" i="19" s="1"/>
  <c r="O401" i="19"/>
  <c r="M401" i="19"/>
  <c r="N401" i="19" s="1"/>
  <c r="W400" i="19"/>
  <c r="U400" i="19"/>
  <c r="T400" i="19"/>
  <c r="P400" i="19"/>
  <c r="R400" i="19" s="1"/>
  <c r="O400" i="19"/>
  <c r="M400" i="19"/>
  <c r="N400" i="19" s="1"/>
  <c r="W399" i="19"/>
  <c r="U399" i="19"/>
  <c r="T399" i="19"/>
  <c r="P399" i="19"/>
  <c r="Q399" i="19" s="1"/>
  <c r="O399" i="19"/>
  <c r="M399" i="19"/>
  <c r="N399" i="19" s="1"/>
  <c r="W398" i="19"/>
  <c r="U398" i="19"/>
  <c r="T398" i="19"/>
  <c r="P398" i="19"/>
  <c r="Q398" i="19" s="1"/>
  <c r="O398" i="19"/>
  <c r="M398" i="19"/>
  <c r="N398" i="19" s="1"/>
  <c r="W397" i="19"/>
  <c r="U397" i="19"/>
  <c r="T397" i="19"/>
  <c r="P397" i="19"/>
  <c r="Q397" i="19" s="1"/>
  <c r="O397" i="19"/>
  <c r="M397" i="19"/>
  <c r="N397" i="19" s="1"/>
  <c r="W396" i="19"/>
  <c r="U396" i="19"/>
  <c r="T396" i="19"/>
  <c r="P396" i="19"/>
  <c r="R396" i="19" s="1"/>
  <c r="O396" i="19"/>
  <c r="M396" i="19"/>
  <c r="N396" i="19" s="1"/>
  <c r="W395" i="19"/>
  <c r="U395" i="19"/>
  <c r="T395" i="19"/>
  <c r="P395" i="19"/>
  <c r="Q395" i="19" s="1"/>
  <c r="O395" i="19"/>
  <c r="M395" i="19"/>
  <c r="N395" i="19" s="1"/>
  <c r="W394" i="19"/>
  <c r="U394" i="19"/>
  <c r="T394" i="19"/>
  <c r="P394" i="19"/>
  <c r="R394" i="19" s="1"/>
  <c r="O394" i="19"/>
  <c r="M394" i="19"/>
  <c r="N394" i="19" s="1"/>
  <c r="W393" i="19"/>
  <c r="U393" i="19"/>
  <c r="T393" i="19"/>
  <c r="P393" i="19"/>
  <c r="Q393" i="19" s="1"/>
  <c r="O393" i="19"/>
  <c r="M393" i="19"/>
  <c r="N393" i="19" s="1"/>
  <c r="W392" i="19"/>
  <c r="U392" i="19"/>
  <c r="T392" i="19"/>
  <c r="P392" i="19"/>
  <c r="R392" i="19" s="1"/>
  <c r="O392" i="19"/>
  <c r="M392" i="19"/>
  <c r="N392" i="19" s="1"/>
  <c r="W391" i="19"/>
  <c r="U391" i="19"/>
  <c r="T391" i="19"/>
  <c r="P391" i="19"/>
  <c r="R391" i="19" s="1"/>
  <c r="O391" i="19"/>
  <c r="M391" i="19"/>
  <c r="N391" i="19" s="1"/>
  <c r="W390" i="19"/>
  <c r="U390" i="19"/>
  <c r="T390" i="19"/>
  <c r="R390" i="19"/>
  <c r="P390" i="19"/>
  <c r="Q390" i="19" s="1"/>
  <c r="O390" i="19"/>
  <c r="M390" i="19"/>
  <c r="N390" i="19" s="1"/>
  <c r="W389" i="19"/>
  <c r="U389" i="19"/>
  <c r="T389" i="19"/>
  <c r="P389" i="19"/>
  <c r="Q389" i="19" s="1"/>
  <c r="O389" i="19"/>
  <c r="M389" i="19"/>
  <c r="N389" i="19" s="1"/>
  <c r="W388" i="19"/>
  <c r="U388" i="19"/>
  <c r="T388" i="19"/>
  <c r="P388" i="19"/>
  <c r="R388" i="19" s="1"/>
  <c r="O388" i="19"/>
  <c r="M388" i="19"/>
  <c r="N388" i="19" s="1"/>
  <c r="W387" i="19"/>
  <c r="U387" i="19"/>
  <c r="T387" i="19"/>
  <c r="P387" i="19"/>
  <c r="Q387" i="19" s="1"/>
  <c r="O387" i="19"/>
  <c r="M387" i="19"/>
  <c r="N387" i="19" s="1"/>
  <c r="W386" i="19"/>
  <c r="U386" i="19"/>
  <c r="T386" i="19"/>
  <c r="P386" i="19"/>
  <c r="R386" i="19" s="1"/>
  <c r="O386" i="19"/>
  <c r="M386" i="19"/>
  <c r="N386" i="19" s="1"/>
  <c r="W385" i="19"/>
  <c r="U385" i="19"/>
  <c r="T385" i="19"/>
  <c r="P385" i="19"/>
  <c r="Q385" i="19" s="1"/>
  <c r="O385" i="19"/>
  <c r="M385" i="19"/>
  <c r="N385" i="19" s="1"/>
  <c r="W384" i="19"/>
  <c r="U384" i="19"/>
  <c r="T384" i="19"/>
  <c r="P384" i="19"/>
  <c r="R384" i="19" s="1"/>
  <c r="O384" i="19"/>
  <c r="M384" i="19"/>
  <c r="N384" i="19" s="1"/>
  <c r="W383" i="19"/>
  <c r="U383" i="19"/>
  <c r="T383" i="19"/>
  <c r="P383" i="19"/>
  <c r="Q383" i="19" s="1"/>
  <c r="O383" i="19"/>
  <c r="M383" i="19"/>
  <c r="N383" i="19" s="1"/>
  <c r="W382" i="19"/>
  <c r="U382" i="19"/>
  <c r="T382" i="19"/>
  <c r="P382" i="19"/>
  <c r="Q382" i="19" s="1"/>
  <c r="O382" i="19"/>
  <c r="M382" i="19"/>
  <c r="N382" i="19" s="1"/>
  <c r="W381" i="19"/>
  <c r="U381" i="19"/>
  <c r="T381" i="19"/>
  <c r="P381" i="19"/>
  <c r="Q381" i="19" s="1"/>
  <c r="O381" i="19"/>
  <c r="N381" i="19"/>
  <c r="M381" i="19"/>
  <c r="W380" i="19"/>
  <c r="U380" i="19"/>
  <c r="T380" i="19"/>
  <c r="P380" i="19"/>
  <c r="R380" i="19" s="1"/>
  <c r="O380" i="19"/>
  <c r="M380" i="19"/>
  <c r="N380" i="19" s="1"/>
  <c r="W379" i="19"/>
  <c r="U379" i="19"/>
  <c r="T379" i="19"/>
  <c r="R379" i="19"/>
  <c r="P379" i="19"/>
  <c r="Q379" i="19" s="1"/>
  <c r="O379" i="19"/>
  <c r="M379" i="19"/>
  <c r="N379" i="19" s="1"/>
  <c r="W378" i="19"/>
  <c r="U378" i="19"/>
  <c r="T378" i="19"/>
  <c r="P378" i="19"/>
  <c r="Q378" i="19" s="1"/>
  <c r="O378" i="19"/>
  <c r="M378" i="19"/>
  <c r="N378" i="19" s="1"/>
  <c r="W377" i="19"/>
  <c r="U377" i="19"/>
  <c r="T377" i="19"/>
  <c r="P377" i="19"/>
  <c r="Q377" i="19" s="1"/>
  <c r="O377" i="19"/>
  <c r="M377" i="19"/>
  <c r="N377" i="19" s="1"/>
  <c r="W376" i="19"/>
  <c r="U376" i="19"/>
  <c r="T376" i="19"/>
  <c r="P376" i="19"/>
  <c r="R376" i="19" s="1"/>
  <c r="O376" i="19"/>
  <c r="M376" i="19"/>
  <c r="N376" i="19" s="1"/>
  <c r="W375" i="19"/>
  <c r="U375" i="19"/>
  <c r="T375" i="19"/>
  <c r="P375" i="19"/>
  <c r="Q375" i="19" s="1"/>
  <c r="O375" i="19"/>
  <c r="M375" i="19"/>
  <c r="N375" i="19" s="1"/>
  <c r="W374" i="19"/>
  <c r="U374" i="19"/>
  <c r="T374" i="19"/>
  <c r="P374" i="19"/>
  <c r="R374" i="19" s="1"/>
  <c r="O374" i="19"/>
  <c r="M374" i="19"/>
  <c r="N374" i="19" s="1"/>
  <c r="W373" i="19"/>
  <c r="U373" i="19"/>
  <c r="T373" i="19"/>
  <c r="P373" i="19"/>
  <c r="Q373" i="19" s="1"/>
  <c r="O373" i="19"/>
  <c r="N373" i="19"/>
  <c r="M373" i="19"/>
  <c r="W372" i="19"/>
  <c r="U372" i="19"/>
  <c r="T372" i="19"/>
  <c r="P372" i="19"/>
  <c r="R372" i="19" s="1"/>
  <c r="O372" i="19"/>
  <c r="M372" i="19"/>
  <c r="N372" i="19" s="1"/>
  <c r="W371" i="19"/>
  <c r="U371" i="19"/>
  <c r="T371" i="19"/>
  <c r="P371" i="19"/>
  <c r="Q371" i="19" s="1"/>
  <c r="O371" i="19"/>
  <c r="M371" i="19"/>
  <c r="N371" i="19" s="1"/>
  <c r="W370" i="19"/>
  <c r="U370" i="19"/>
  <c r="T370" i="19"/>
  <c r="P370" i="19"/>
  <c r="Q370" i="19" s="1"/>
  <c r="O370" i="19"/>
  <c r="M370" i="19"/>
  <c r="N370" i="19" s="1"/>
  <c r="W369" i="19"/>
  <c r="U369" i="19"/>
  <c r="T369" i="19"/>
  <c r="P369" i="19"/>
  <c r="Q369" i="19" s="1"/>
  <c r="O369" i="19"/>
  <c r="M369" i="19"/>
  <c r="N369" i="19" s="1"/>
  <c r="W368" i="19"/>
  <c r="U368" i="19"/>
  <c r="T368" i="19"/>
  <c r="P368" i="19"/>
  <c r="R368" i="19" s="1"/>
  <c r="O368" i="19"/>
  <c r="M368" i="19"/>
  <c r="N368" i="19" s="1"/>
  <c r="W367" i="19"/>
  <c r="U367" i="19"/>
  <c r="T367" i="19"/>
  <c r="P367" i="19"/>
  <c r="Q367" i="19" s="1"/>
  <c r="O367" i="19"/>
  <c r="M367" i="19"/>
  <c r="N367" i="19" s="1"/>
  <c r="W366" i="19"/>
  <c r="U366" i="19"/>
  <c r="T366" i="19"/>
  <c r="P366" i="19"/>
  <c r="R366" i="19" s="1"/>
  <c r="O366" i="19"/>
  <c r="M366" i="19"/>
  <c r="N366" i="19" s="1"/>
  <c r="W365" i="19"/>
  <c r="U365" i="19"/>
  <c r="T365" i="19"/>
  <c r="P365" i="19"/>
  <c r="Q365" i="19" s="1"/>
  <c r="O365" i="19"/>
  <c r="M365" i="19"/>
  <c r="N365" i="19" s="1"/>
  <c r="W364" i="19"/>
  <c r="U364" i="19"/>
  <c r="T364" i="19"/>
  <c r="P364" i="19"/>
  <c r="R364" i="19" s="1"/>
  <c r="O364" i="19"/>
  <c r="M364" i="19"/>
  <c r="N364" i="19" s="1"/>
  <c r="W363" i="19"/>
  <c r="U363" i="19"/>
  <c r="T363" i="19"/>
  <c r="P363" i="19"/>
  <c r="Q363" i="19" s="1"/>
  <c r="O363" i="19"/>
  <c r="M363" i="19"/>
  <c r="N363" i="19" s="1"/>
  <c r="W362" i="19"/>
  <c r="U362" i="19"/>
  <c r="T362" i="19"/>
  <c r="P362" i="19"/>
  <c r="Q362" i="19" s="1"/>
  <c r="O362" i="19"/>
  <c r="M362" i="19"/>
  <c r="N362" i="19" s="1"/>
  <c r="W361" i="19"/>
  <c r="U361" i="19"/>
  <c r="T361" i="19"/>
  <c r="P361" i="19"/>
  <c r="Q361" i="19" s="1"/>
  <c r="O361" i="19"/>
  <c r="M361" i="19"/>
  <c r="N361" i="19" s="1"/>
  <c r="W360" i="19"/>
  <c r="U360" i="19"/>
  <c r="T360" i="19"/>
  <c r="P360" i="19"/>
  <c r="R360" i="19" s="1"/>
  <c r="O360" i="19"/>
  <c r="M360" i="19"/>
  <c r="N360" i="19" s="1"/>
  <c r="W359" i="19"/>
  <c r="U359" i="19"/>
  <c r="T359" i="19"/>
  <c r="P359" i="19"/>
  <c r="Q359" i="19" s="1"/>
  <c r="O359" i="19"/>
  <c r="M359" i="19"/>
  <c r="N359" i="19" s="1"/>
  <c r="W358" i="19"/>
  <c r="U358" i="19"/>
  <c r="T358" i="19"/>
  <c r="P358" i="19"/>
  <c r="R358" i="19" s="1"/>
  <c r="O358" i="19"/>
  <c r="M358" i="19"/>
  <c r="N358" i="19" s="1"/>
  <c r="W357" i="19"/>
  <c r="U357" i="19"/>
  <c r="T357" i="19"/>
  <c r="P357" i="19"/>
  <c r="Q357" i="19" s="1"/>
  <c r="O357" i="19"/>
  <c r="M357" i="19"/>
  <c r="N357" i="19" s="1"/>
  <c r="W356" i="19"/>
  <c r="U356" i="19"/>
  <c r="T356" i="19"/>
  <c r="P356" i="19"/>
  <c r="R356" i="19" s="1"/>
  <c r="O356" i="19"/>
  <c r="M356" i="19"/>
  <c r="N356" i="19" s="1"/>
  <c r="W355" i="19"/>
  <c r="U355" i="19"/>
  <c r="T355" i="19"/>
  <c r="R355" i="19"/>
  <c r="P355" i="19"/>
  <c r="Q355" i="19" s="1"/>
  <c r="O355" i="19"/>
  <c r="M355" i="19"/>
  <c r="N355" i="19" s="1"/>
  <c r="W354" i="19"/>
  <c r="U354" i="19"/>
  <c r="T354" i="19"/>
  <c r="P354" i="19"/>
  <c r="Q354" i="19" s="1"/>
  <c r="O354" i="19"/>
  <c r="M354" i="19"/>
  <c r="N354" i="19" s="1"/>
  <c r="W353" i="19"/>
  <c r="U353" i="19"/>
  <c r="T353" i="19"/>
  <c r="P353" i="19"/>
  <c r="Q353" i="19" s="1"/>
  <c r="O353" i="19"/>
  <c r="M353" i="19"/>
  <c r="N353" i="19" s="1"/>
  <c r="W352" i="19"/>
  <c r="U352" i="19"/>
  <c r="T352" i="19"/>
  <c r="P352" i="19"/>
  <c r="R352" i="19" s="1"/>
  <c r="O352" i="19"/>
  <c r="M352" i="19"/>
  <c r="N352" i="19" s="1"/>
  <c r="W351" i="19"/>
  <c r="U351" i="19"/>
  <c r="T351" i="19"/>
  <c r="P351" i="19"/>
  <c r="Q351" i="19" s="1"/>
  <c r="O351" i="19"/>
  <c r="M351" i="19"/>
  <c r="N351" i="19" s="1"/>
  <c r="W350" i="19"/>
  <c r="U350" i="19"/>
  <c r="T350" i="19"/>
  <c r="P350" i="19"/>
  <c r="R350" i="19" s="1"/>
  <c r="O350" i="19"/>
  <c r="M350" i="19"/>
  <c r="N350" i="19" s="1"/>
  <c r="W349" i="19"/>
  <c r="U349" i="19"/>
  <c r="T349" i="19"/>
  <c r="P349" i="19"/>
  <c r="Q349" i="19" s="1"/>
  <c r="O349" i="19"/>
  <c r="N349" i="19"/>
  <c r="M349" i="19"/>
  <c r="W348" i="19"/>
  <c r="U348" i="19"/>
  <c r="T348" i="19"/>
  <c r="P348" i="19"/>
  <c r="R348" i="19" s="1"/>
  <c r="O348" i="19"/>
  <c r="M348" i="19"/>
  <c r="N348" i="19" s="1"/>
  <c r="W347" i="19"/>
  <c r="U347" i="19"/>
  <c r="T347" i="19"/>
  <c r="P347" i="19"/>
  <c r="Q347" i="19" s="1"/>
  <c r="O347" i="19"/>
  <c r="M347" i="19"/>
  <c r="N347" i="19" s="1"/>
  <c r="W346" i="19"/>
  <c r="U346" i="19"/>
  <c r="T346" i="19"/>
  <c r="R346" i="19"/>
  <c r="P346" i="19"/>
  <c r="Q346" i="19" s="1"/>
  <c r="O346" i="19"/>
  <c r="M346" i="19"/>
  <c r="N346" i="19" s="1"/>
  <c r="W345" i="19"/>
  <c r="U345" i="19"/>
  <c r="T345" i="19"/>
  <c r="P345" i="19"/>
  <c r="Q345" i="19" s="1"/>
  <c r="O345" i="19"/>
  <c r="M345" i="19"/>
  <c r="N345" i="19" s="1"/>
  <c r="W344" i="19"/>
  <c r="U344" i="19"/>
  <c r="T344" i="19"/>
  <c r="P344" i="19"/>
  <c r="R344" i="19" s="1"/>
  <c r="O344" i="19"/>
  <c r="M344" i="19"/>
  <c r="N344" i="19" s="1"/>
  <c r="W343" i="19"/>
  <c r="U343" i="19"/>
  <c r="T343" i="19"/>
  <c r="P343" i="19"/>
  <c r="Q343" i="19" s="1"/>
  <c r="O343" i="19"/>
  <c r="M343" i="19"/>
  <c r="N343" i="19" s="1"/>
  <c r="W342" i="19"/>
  <c r="U342" i="19"/>
  <c r="T342" i="19"/>
  <c r="P342" i="19"/>
  <c r="R342" i="19" s="1"/>
  <c r="O342" i="19"/>
  <c r="M342" i="19"/>
  <c r="N342" i="19" s="1"/>
  <c r="W341" i="19"/>
  <c r="U341" i="19"/>
  <c r="T341" i="19"/>
  <c r="P341" i="19"/>
  <c r="Q341" i="19" s="1"/>
  <c r="O341" i="19"/>
  <c r="M341" i="19"/>
  <c r="N341" i="19" s="1"/>
  <c r="W340" i="19"/>
  <c r="U340" i="19"/>
  <c r="T340" i="19"/>
  <c r="P340" i="19"/>
  <c r="R340" i="19" s="1"/>
  <c r="O340" i="19"/>
  <c r="M340" i="19"/>
  <c r="N340" i="19" s="1"/>
  <c r="W339" i="19"/>
  <c r="U339" i="19"/>
  <c r="T339" i="19"/>
  <c r="R339" i="19"/>
  <c r="P339" i="19"/>
  <c r="Q339" i="19" s="1"/>
  <c r="O339" i="19"/>
  <c r="M339" i="19"/>
  <c r="N339" i="19" s="1"/>
  <c r="W338" i="19"/>
  <c r="U338" i="19"/>
  <c r="T338" i="19"/>
  <c r="P338" i="19"/>
  <c r="Q338" i="19" s="1"/>
  <c r="O338" i="19"/>
  <c r="M338" i="19"/>
  <c r="N338" i="19" s="1"/>
  <c r="W337" i="19"/>
  <c r="U337" i="19"/>
  <c r="T337" i="19"/>
  <c r="P337" i="19"/>
  <c r="Q337" i="19" s="1"/>
  <c r="O337" i="19"/>
  <c r="M337" i="19"/>
  <c r="N337" i="19" s="1"/>
  <c r="W336" i="19"/>
  <c r="U336" i="19"/>
  <c r="T336" i="19"/>
  <c r="P336" i="19"/>
  <c r="R336" i="19" s="1"/>
  <c r="O336" i="19"/>
  <c r="M336" i="19"/>
  <c r="N336" i="19" s="1"/>
  <c r="W335" i="19"/>
  <c r="U335" i="19"/>
  <c r="T335" i="19"/>
  <c r="P335" i="19"/>
  <c r="Q335" i="19" s="1"/>
  <c r="O335" i="19"/>
  <c r="M335" i="19"/>
  <c r="N335" i="19" s="1"/>
  <c r="W334" i="19"/>
  <c r="U334" i="19"/>
  <c r="T334" i="19"/>
  <c r="P334" i="19"/>
  <c r="R334" i="19" s="1"/>
  <c r="O334" i="19"/>
  <c r="M334" i="19"/>
  <c r="N334" i="19" s="1"/>
  <c r="W333" i="19"/>
  <c r="U333" i="19"/>
  <c r="T333" i="19"/>
  <c r="P333" i="19"/>
  <c r="Q333" i="19" s="1"/>
  <c r="O333" i="19"/>
  <c r="M333" i="19"/>
  <c r="N333" i="19" s="1"/>
  <c r="W332" i="19"/>
  <c r="U332" i="19"/>
  <c r="T332" i="19"/>
  <c r="P332" i="19"/>
  <c r="R332" i="19" s="1"/>
  <c r="O332" i="19"/>
  <c r="M332" i="19"/>
  <c r="N332" i="19" s="1"/>
  <c r="W331" i="19"/>
  <c r="U331" i="19"/>
  <c r="T331" i="19"/>
  <c r="P331" i="19"/>
  <c r="Q331" i="19" s="1"/>
  <c r="O331" i="19"/>
  <c r="M331" i="19"/>
  <c r="N331" i="19" s="1"/>
  <c r="W330" i="19"/>
  <c r="U330" i="19"/>
  <c r="T330" i="19"/>
  <c r="R330" i="19"/>
  <c r="P330" i="19"/>
  <c r="Q330" i="19" s="1"/>
  <c r="O330" i="19"/>
  <c r="M330" i="19"/>
  <c r="N330" i="19" s="1"/>
  <c r="W329" i="19"/>
  <c r="U329" i="19"/>
  <c r="T329" i="19"/>
  <c r="P329" i="19"/>
  <c r="Q329" i="19" s="1"/>
  <c r="O329" i="19"/>
  <c r="M329" i="19"/>
  <c r="N329" i="19" s="1"/>
  <c r="W328" i="19"/>
  <c r="U328" i="19"/>
  <c r="T328" i="19"/>
  <c r="P328" i="19"/>
  <c r="R328" i="19" s="1"/>
  <c r="O328" i="19"/>
  <c r="M328" i="19"/>
  <c r="N328" i="19" s="1"/>
  <c r="W327" i="19"/>
  <c r="U327" i="19"/>
  <c r="T327" i="19"/>
  <c r="P327" i="19"/>
  <c r="Q327" i="19" s="1"/>
  <c r="O327" i="19"/>
  <c r="M327" i="19"/>
  <c r="N327" i="19" s="1"/>
  <c r="W326" i="19"/>
  <c r="U326" i="19"/>
  <c r="T326" i="19"/>
  <c r="P326" i="19"/>
  <c r="R326" i="19" s="1"/>
  <c r="O326" i="19"/>
  <c r="M326" i="19"/>
  <c r="N326" i="19" s="1"/>
  <c r="W325" i="19"/>
  <c r="U325" i="19"/>
  <c r="T325" i="19"/>
  <c r="P325" i="19"/>
  <c r="Q325" i="19" s="1"/>
  <c r="O325" i="19"/>
  <c r="M325" i="19"/>
  <c r="N325" i="19" s="1"/>
  <c r="W324" i="19"/>
  <c r="U324" i="19"/>
  <c r="T324" i="19"/>
  <c r="P324" i="19"/>
  <c r="R324" i="19" s="1"/>
  <c r="O324" i="19"/>
  <c r="M324" i="19"/>
  <c r="N324" i="19" s="1"/>
  <c r="W323" i="19"/>
  <c r="U323" i="19"/>
  <c r="T323" i="19"/>
  <c r="P323" i="19"/>
  <c r="Q323" i="19" s="1"/>
  <c r="O323" i="19"/>
  <c r="M323" i="19"/>
  <c r="N323" i="19" s="1"/>
  <c r="W322" i="19"/>
  <c r="U322" i="19"/>
  <c r="T322" i="19"/>
  <c r="P322" i="19"/>
  <c r="Q322" i="19" s="1"/>
  <c r="O322" i="19"/>
  <c r="M322" i="19"/>
  <c r="N322" i="19" s="1"/>
  <c r="W321" i="19"/>
  <c r="U321" i="19"/>
  <c r="T321" i="19"/>
  <c r="P321" i="19"/>
  <c r="Q321" i="19" s="1"/>
  <c r="O321" i="19"/>
  <c r="M321" i="19"/>
  <c r="N321" i="19" s="1"/>
  <c r="W320" i="19"/>
  <c r="U320" i="19"/>
  <c r="T320" i="19"/>
  <c r="P320" i="19"/>
  <c r="R320" i="19" s="1"/>
  <c r="O320" i="19"/>
  <c r="M320" i="19"/>
  <c r="N320" i="19" s="1"/>
  <c r="W319" i="19"/>
  <c r="U319" i="19"/>
  <c r="T319" i="19"/>
  <c r="P319" i="19"/>
  <c r="Q319" i="19" s="1"/>
  <c r="O319" i="19"/>
  <c r="M319" i="19"/>
  <c r="N319" i="19" s="1"/>
  <c r="W318" i="19"/>
  <c r="U318" i="19"/>
  <c r="T318" i="19"/>
  <c r="P318" i="19"/>
  <c r="R318" i="19" s="1"/>
  <c r="O318" i="19"/>
  <c r="M318" i="19"/>
  <c r="N318" i="19" s="1"/>
  <c r="W317" i="19"/>
  <c r="U317" i="19"/>
  <c r="T317" i="19"/>
  <c r="P317" i="19"/>
  <c r="Q317" i="19" s="1"/>
  <c r="O317" i="19"/>
  <c r="M317" i="19"/>
  <c r="N317" i="19" s="1"/>
  <c r="W316" i="19"/>
  <c r="U316" i="19"/>
  <c r="T316" i="19"/>
  <c r="P316" i="19"/>
  <c r="R316" i="19" s="1"/>
  <c r="O316" i="19"/>
  <c r="M316" i="19"/>
  <c r="N316" i="19" s="1"/>
  <c r="W315" i="19"/>
  <c r="U315" i="19"/>
  <c r="T315" i="19"/>
  <c r="P315" i="19"/>
  <c r="Q315" i="19" s="1"/>
  <c r="O315" i="19"/>
  <c r="M315" i="19"/>
  <c r="N315" i="19" s="1"/>
  <c r="W314" i="19"/>
  <c r="U314" i="19"/>
  <c r="T314" i="19"/>
  <c r="P314" i="19"/>
  <c r="Q314" i="19" s="1"/>
  <c r="O314" i="19"/>
  <c r="M314" i="19"/>
  <c r="N314" i="19" s="1"/>
  <c r="W313" i="19"/>
  <c r="U313" i="19"/>
  <c r="T313" i="19"/>
  <c r="P313" i="19"/>
  <c r="Q313" i="19" s="1"/>
  <c r="O313" i="19"/>
  <c r="M313" i="19"/>
  <c r="N313" i="19" s="1"/>
  <c r="W312" i="19"/>
  <c r="U312" i="19"/>
  <c r="T312" i="19"/>
  <c r="P312" i="19"/>
  <c r="R312" i="19" s="1"/>
  <c r="O312" i="19"/>
  <c r="M312" i="19"/>
  <c r="N312" i="19" s="1"/>
  <c r="W311" i="19"/>
  <c r="U311" i="19"/>
  <c r="T311" i="19"/>
  <c r="P311" i="19"/>
  <c r="Q311" i="19" s="1"/>
  <c r="O311" i="19"/>
  <c r="M311" i="19"/>
  <c r="N311" i="19" s="1"/>
  <c r="W310" i="19"/>
  <c r="U310" i="19"/>
  <c r="T310" i="19"/>
  <c r="P310" i="19"/>
  <c r="R310" i="19" s="1"/>
  <c r="O310" i="19"/>
  <c r="M310" i="19"/>
  <c r="N310" i="19" s="1"/>
  <c r="W309" i="19"/>
  <c r="U309" i="19"/>
  <c r="T309" i="19"/>
  <c r="P309" i="19"/>
  <c r="Q309" i="19" s="1"/>
  <c r="O309" i="19"/>
  <c r="M309" i="19"/>
  <c r="N309" i="19" s="1"/>
  <c r="W308" i="19"/>
  <c r="U308" i="19"/>
  <c r="T308" i="19"/>
  <c r="P308" i="19"/>
  <c r="R308" i="19" s="1"/>
  <c r="O308" i="19"/>
  <c r="M308" i="19"/>
  <c r="N308" i="19" s="1"/>
  <c r="W307" i="19"/>
  <c r="U307" i="19"/>
  <c r="T307" i="19"/>
  <c r="P307" i="19"/>
  <c r="Q307" i="19" s="1"/>
  <c r="O307" i="19"/>
  <c r="M307" i="19"/>
  <c r="N307" i="19" s="1"/>
  <c r="W306" i="19"/>
  <c r="U306" i="19"/>
  <c r="T306" i="19"/>
  <c r="P306" i="19"/>
  <c r="Q306" i="19" s="1"/>
  <c r="O306" i="19"/>
  <c r="M306" i="19"/>
  <c r="N306" i="19" s="1"/>
  <c r="W305" i="19"/>
  <c r="U305" i="19"/>
  <c r="T305" i="19"/>
  <c r="P305" i="19"/>
  <c r="Q305" i="19" s="1"/>
  <c r="O305" i="19"/>
  <c r="M305" i="19"/>
  <c r="N305" i="19" s="1"/>
  <c r="W304" i="19"/>
  <c r="U304" i="19"/>
  <c r="T304" i="19"/>
  <c r="P304" i="19"/>
  <c r="R304" i="19" s="1"/>
  <c r="O304" i="19"/>
  <c r="M304" i="19"/>
  <c r="N304" i="19" s="1"/>
  <c r="W303" i="19"/>
  <c r="U303" i="19"/>
  <c r="T303" i="19"/>
  <c r="P303" i="19"/>
  <c r="Q303" i="19" s="1"/>
  <c r="O303" i="19"/>
  <c r="M303" i="19"/>
  <c r="N303" i="19" s="1"/>
  <c r="W302" i="19"/>
  <c r="U302" i="19"/>
  <c r="T302" i="19"/>
  <c r="P302" i="19"/>
  <c r="R302" i="19" s="1"/>
  <c r="O302" i="19"/>
  <c r="M302" i="19"/>
  <c r="N302" i="19" s="1"/>
  <c r="W301" i="19"/>
  <c r="U301" i="19"/>
  <c r="T301" i="19"/>
  <c r="P301" i="19"/>
  <c r="Q301" i="19" s="1"/>
  <c r="O301" i="19"/>
  <c r="N301" i="19"/>
  <c r="M301" i="19"/>
  <c r="W300" i="19"/>
  <c r="U300" i="19"/>
  <c r="T300" i="19"/>
  <c r="P300" i="19"/>
  <c r="R300" i="19" s="1"/>
  <c r="O300" i="19"/>
  <c r="M300" i="19"/>
  <c r="N300" i="19" s="1"/>
  <c r="W299" i="19"/>
  <c r="U299" i="19"/>
  <c r="T299" i="19"/>
  <c r="P299" i="19"/>
  <c r="Q299" i="19" s="1"/>
  <c r="O299" i="19"/>
  <c r="M299" i="19"/>
  <c r="N299" i="19" s="1"/>
  <c r="W298" i="19"/>
  <c r="U298" i="19"/>
  <c r="T298" i="19"/>
  <c r="P298" i="19"/>
  <c r="Q298" i="19" s="1"/>
  <c r="O298" i="19"/>
  <c r="M298" i="19"/>
  <c r="N298" i="19" s="1"/>
  <c r="W297" i="19"/>
  <c r="U297" i="19"/>
  <c r="T297" i="19"/>
  <c r="P297" i="19"/>
  <c r="Q297" i="19" s="1"/>
  <c r="O297" i="19"/>
  <c r="M297" i="19"/>
  <c r="N297" i="19" s="1"/>
  <c r="W296" i="19"/>
  <c r="U296" i="19"/>
  <c r="T296" i="19"/>
  <c r="P296" i="19"/>
  <c r="R296" i="19" s="1"/>
  <c r="O296" i="19"/>
  <c r="M296" i="19"/>
  <c r="N296" i="19" s="1"/>
  <c r="W295" i="19"/>
  <c r="U295" i="19"/>
  <c r="T295" i="19"/>
  <c r="R295" i="19"/>
  <c r="P295" i="19"/>
  <c r="Q295" i="19" s="1"/>
  <c r="O295" i="19"/>
  <c r="M295" i="19"/>
  <c r="N295" i="19" s="1"/>
  <c r="W294" i="19"/>
  <c r="U294" i="19"/>
  <c r="T294" i="19"/>
  <c r="P294" i="19"/>
  <c r="R294" i="19" s="1"/>
  <c r="O294" i="19"/>
  <c r="M294" i="19"/>
  <c r="N294" i="19" s="1"/>
  <c r="W293" i="19"/>
  <c r="U293" i="19"/>
  <c r="T293" i="19"/>
  <c r="P293" i="19"/>
  <c r="Q293" i="19" s="1"/>
  <c r="O293" i="19"/>
  <c r="M293" i="19"/>
  <c r="N293" i="19" s="1"/>
  <c r="W292" i="19"/>
  <c r="U292" i="19"/>
  <c r="T292" i="19"/>
  <c r="P292" i="19"/>
  <c r="Q292" i="19" s="1"/>
  <c r="O292" i="19"/>
  <c r="M292" i="19"/>
  <c r="N292" i="19" s="1"/>
  <c r="W291" i="19"/>
  <c r="U291" i="19"/>
  <c r="T291" i="19"/>
  <c r="P291" i="19"/>
  <c r="Q291" i="19" s="1"/>
  <c r="O291" i="19"/>
  <c r="M291" i="19"/>
  <c r="N291" i="19" s="1"/>
  <c r="W290" i="19"/>
  <c r="U290" i="19"/>
  <c r="T290" i="19"/>
  <c r="Q290" i="19"/>
  <c r="P290" i="19"/>
  <c r="R290" i="19" s="1"/>
  <c r="O290" i="19"/>
  <c r="M290" i="19"/>
  <c r="N290" i="19" s="1"/>
  <c r="W289" i="19"/>
  <c r="U289" i="19"/>
  <c r="T289" i="19"/>
  <c r="P289" i="19"/>
  <c r="Q289" i="19" s="1"/>
  <c r="O289" i="19"/>
  <c r="M289" i="19"/>
  <c r="N289" i="19" s="1"/>
  <c r="W288" i="19"/>
  <c r="U288" i="19"/>
  <c r="T288" i="19"/>
  <c r="P288" i="19"/>
  <c r="R288" i="19" s="1"/>
  <c r="O288" i="19"/>
  <c r="M288" i="19"/>
  <c r="N288" i="19" s="1"/>
  <c r="W287" i="19"/>
  <c r="U287" i="19"/>
  <c r="T287" i="19"/>
  <c r="P287" i="19"/>
  <c r="Q287" i="19" s="1"/>
  <c r="O287" i="19"/>
  <c r="M287" i="19"/>
  <c r="N287" i="19" s="1"/>
  <c r="W286" i="19"/>
  <c r="U286" i="19"/>
  <c r="T286" i="19"/>
  <c r="P286" i="19"/>
  <c r="R286" i="19" s="1"/>
  <c r="O286" i="19"/>
  <c r="M286" i="19"/>
  <c r="N286" i="19" s="1"/>
  <c r="W285" i="19"/>
  <c r="U285" i="19"/>
  <c r="T285" i="19"/>
  <c r="P285" i="19"/>
  <c r="Q285" i="19" s="1"/>
  <c r="O285" i="19"/>
  <c r="M285" i="19"/>
  <c r="N285" i="19" s="1"/>
  <c r="W284" i="19"/>
  <c r="U284" i="19"/>
  <c r="T284" i="19"/>
  <c r="P284" i="19"/>
  <c r="Q284" i="19" s="1"/>
  <c r="O284" i="19"/>
  <c r="M284" i="19"/>
  <c r="N284" i="19" s="1"/>
  <c r="W283" i="19"/>
  <c r="U283" i="19"/>
  <c r="T283" i="19"/>
  <c r="P283" i="19"/>
  <c r="Q283" i="19" s="1"/>
  <c r="O283" i="19"/>
  <c r="M283" i="19"/>
  <c r="N283" i="19" s="1"/>
  <c r="W282" i="19"/>
  <c r="U282" i="19"/>
  <c r="T282" i="19"/>
  <c r="P282" i="19"/>
  <c r="R282" i="19" s="1"/>
  <c r="O282" i="19"/>
  <c r="M282" i="19"/>
  <c r="N282" i="19" s="1"/>
  <c r="W281" i="19"/>
  <c r="U281" i="19"/>
  <c r="T281" i="19"/>
  <c r="P281" i="19"/>
  <c r="Q281" i="19" s="1"/>
  <c r="O281" i="19"/>
  <c r="M281" i="19"/>
  <c r="N281" i="19" s="1"/>
  <c r="W280" i="19"/>
  <c r="U280" i="19"/>
  <c r="T280" i="19"/>
  <c r="P280" i="19"/>
  <c r="R280" i="19" s="1"/>
  <c r="O280" i="19"/>
  <c r="M280" i="19"/>
  <c r="N280" i="19" s="1"/>
  <c r="W279" i="19"/>
  <c r="U279" i="19"/>
  <c r="T279" i="19"/>
  <c r="P279" i="19"/>
  <c r="Q279" i="19" s="1"/>
  <c r="O279" i="19"/>
  <c r="M279" i="19"/>
  <c r="N279" i="19" s="1"/>
  <c r="W278" i="19"/>
  <c r="U278" i="19"/>
  <c r="T278" i="19"/>
  <c r="P278" i="19"/>
  <c r="R278" i="19" s="1"/>
  <c r="O278" i="19"/>
  <c r="M278" i="19"/>
  <c r="N278" i="19" s="1"/>
  <c r="W277" i="19"/>
  <c r="U277" i="19"/>
  <c r="T277" i="19"/>
  <c r="P277" i="19"/>
  <c r="Q277" i="19" s="1"/>
  <c r="O277" i="19"/>
  <c r="M277" i="19"/>
  <c r="N277" i="19" s="1"/>
  <c r="W276" i="19"/>
  <c r="U276" i="19"/>
  <c r="T276" i="19"/>
  <c r="P276" i="19"/>
  <c r="Q276" i="19" s="1"/>
  <c r="O276" i="19"/>
  <c r="M276" i="19"/>
  <c r="N276" i="19" s="1"/>
  <c r="W275" i="19"/>
  <c r="U275" i="19"/>
  <c r="T275" i="19"/>
  <c r="P275" i="19"/>
  <c r="Q275" i="19" s="1"/>
  <c r="O275" i="19"/>
  <c r="M275" i="19"/>
  <c r="N275" i="19" s="1"/>
  <c r="W274" i="19"/>
  <c r="U274" i="19"/>
  <c r="T274" i="19"/>
  <c r="P274" i="19"/>
  <c r="R274" i="19" s="1"/>
  <c r="O274" i="19"/>
  <c r="M274" i="19"/>
  <c r="N274" i="19" s="1"/>
  <c r="W273" i="19"/>
  <c r="U273" i="19"/>
  <c r="T273" i="19"/>
  <c r="P273" i="19"/>
  <c r="Q273" i="19" s="1"/>
  <c r="O273" i="19"/>
  <c r="M273" i="19"/>
  <c r="N273" i="19" s="1"/>
  <c r="W272" i="19"/>
  <c r="U272" i="19"/>
  <c r="T272" i="19"/>
  <c r="P272" i="19"/>
  <c r="R272" i="19" s="1"/>
  <c r="O272" i="19"/>
  <c r="M272" i="19"/>
  <c r="N272" i="19" s="1"/>
  <c r="W271" i="19"/>
  <c r="U271" i="19"/>
  <c r="T271" i="19"/>
  <c r="P271" i="19"/>
  <c r="Q271" i="19" s="1"/>
  <c r="O271" i="19"/>
  <c r="M271" i="19"/>
  <c r="N271" i="19" s="1"/>
  <c r="W270" i="19"/>
  <c r="U270" i="19"/>
  <c r="T270" i="19"/>
  <c r="P270" i="19"/>
  <c r="R270" i="19" s="1"/>
  <c r="O270" i="19"/>
  <c r="M270" i="19"/>
  <c r="N270" i="19" s="1"/>
  <c r="W269" i="19"/>
  <c r="U269" i="19"/>
  <c r="T269" i="19"/>
  <c r="P269" i="19"/>
  <c r="Q269" i="19" s="1"/>
  <c r="O269" i="19"/>
  <c r="M269" i="19"/>
  <c r="N269" i="19" s="1"/>
  <c r="W268" i="19"/>
  <c r="U268" i="19"/>
  <c r="T268" i="19"/>
  <c r="P268" i="19"/>
  <c r="Q268" i="19" s="1"/>
  <c r="O268" i="19"/>
  <c r="M268" i="19"/>
  <c r="N268" i="19" s="1"/>
  <c r="W267" i="19"/>
  <c r="U267" i="19"/>
  <c r="T267" i="19"/>
  <c r="P267" i="19"/>
  <c r="Q267" i="19" s="1"/>
  <c r="O267" i="19"/>
  <c r="M267" i="19"/>
  <c r="N267" i="19" s="1"/>
  <c r="W266" i="19"/>
  <c r="U266" i="19"/>
  <c r="T266" i="19"/>
  <c r="P266" i="19"/>
  <c r="R266" i="19" s="1"/>
  <c r="O266" i="19"/>
  <c r="M266" i="19"/>
  <c r="N266" i="19" s="1"/>
  <c r="W265" i="19"/>
  <c r="U265" i="19"/>
  <c r="T265" i="19"/>
  <c r="P265" i="19"/>
  <c r="Q265" i="19" s="1"/>
  <c r="O265" i="19"/>
  <c r="M265" i="19"/>
  <c r="N265" i="19" s="1"/>
  <c r="W264" i="19"/>
  <c r="U264" i="19"/>
  <c r="T264" i="19"/>
  <c r="P264" i="19"/>
  <c r="R264" i="19" s="1"/>
  <c r="O264" i="19"/>
  <c r="M264" i="19"/>
  <c r="N264" i="19" s="1"/>
  <c r="W263" i="19"/>
  <c r="U263" i="19"/>
  <c r="T263" i="19"/>
  <c r="P263" i="19"/>
  <c r="Q263" i="19" s="1"/>
  <c r="O263" i="19"/>
  <c r="M263" i="19"/>
  <c r="N263" i="19" s="1"/>
  <c r="W262" i="19"/>
  <c r="U262" i="19"/>
  <c r="T262" i="19"/>
  <c r="P262" i="19"/>
  <c r="R262" i="19" s="1"/>
  <c r="O262" i="19"/>
  <c r="M262" i="19"/>
  <c r="N262" i="19" s="1"/>
  <c r="W261" i="19"/>
  <c r="U261" i="19"/>
  <c r="T261" i="19"/>
  <c r="P261" i="19"/>
  <c r="Q261" i="19" s="1"/>
  <c r="O261" i="19"/>
  <c r="M261" i="19"/>
  <c r="N261" i="19" s="1"/>
  <c r="W260" i="19"/>
  <c r="U260" i="19"/>
  <c r="T260" i="19"/>
  <c r="R260" i="19"/>
  <c r="P260" i="19"/>
  <c r="Q260" i="19" s="1"/>
  <c r="O260" i="19"/>
  <c r="M260" i="19"/>
  <c r="N260" i="19" s="1"/>
  <c r="W259" i="19"/>
  <c r="U259" i="19"/>
  <c r="T259" i="19"/>
  <c r="P259" i="19"/>
  <c r="Q259" i="19" s="1"/>
  <c r="O259" i="19"/>
  <c r="M259" i="19"/>
  <c r="N259" i="19" s="1"/>
  <c r="W258" i="19"/>
  <c r="U258" i="19"/>
  <c r="T258" i="19"/>
  <c r="P258" i="19"/>
  <c r="R258" i="19" s="1"/>
  <c r="O258" i="19"/>
  <c r="M258" i="19"/>
  <c r="N258" i="19" s="1"/>
  <c r="W257" i="19"/>
  <c r="U257" i="19"/>
  <c r="T257" i="19"/>
  <c r="P257" i="19"/>
  <c r="Q257" i="19" s="1"/>
  <c r="O257" i="19"/>
  <c r="M257" i="19"/>
  <c r="N257" i="19" s="1"/>
  <c r="W256" i="19"/>
  <c r="U256" i="19"/>
  <c r="T256" i="19"/>
  <c r="P256" i="19"/>
  <c r="R256" i="19" s="1"/>
  <c r="O256" i="19"/>
  <c r="M256" i="19"/>
  <c r="N256" i="19" s="1"/>
  <c r="W255" i="19"/>
  <c r="U255" i="19"/>
  <c r="T255" i="19"/>
  <c r="P255" i="19"/>
  <c r="Q255" i="19" s="1"/>
  <c r="O255" i="19"/>
  <c r="M255" i="19"/>
  <c r="N255" i="19" s="1"/>
  <c r="W254" i="19"/>
  <c r="U254" i="19"/>
  <c r="T254" i="19"/>
  <c r="P254" i="19"/>
  <c r="R254" i="19" s="1"/>
  <c r="O254" i="19"/>
  <c r="M254" i="19"/>
  <c r="N254" i="19" s="1"/>
  <c r="W253" i="19"/>
  <c r="U253" i="19"/>
  <c r="T253" i="19"/>
  <c r="P253" i="19"/>
  <c r="Q253" i="19" s="1"/>
  <c r="O253" i="19"/>
  <c r="M253" i="19"/>
  <c r="N253" i="19" s="1"/>
  <c r="W252" i="19"/>
  <c r="U252" i="19"/>
  <c r="T252" i="19"/>
  <c r="P252" i="19"/>
  <c r="Q252" i="19" s="1"/>
  <c r="O252" i="19"/>
  <c r="M252" i="19"/>
  <c r="N252" i="19" s="1"/>
  <c r="W251" i="19"/>
  <c r="U251" i="19"/>
  <c r="T251" i="19"/>
  <c r="R251" i="19"/>
  <c r="P251" i="19"/>
  <c r="Q251" i="19" s="1"/>
  <c r="O251" i="19"/>
  <c r="M251" i="19"/>
  <c r="N251" i="19" s="1"/>
  <c r="W250" i="19"/>
  <c r="U250" i="19"/>
  <c r="T250" i="19"/>
  <c r="P250" i="19"/>
  <c r="R250" i="19" s="1"/>
  <c r="O250" i="19"/>
  <c r="M250" i="19"/>
  <c r="N250" i="19" s="1"/>
  <c r="W249" i="19"/>
  <c r="U249" i="19"/>
  <c r="T249" i="19"/>
  <c r="P249" i="19"/>
  <c r="Q249" i="19" s="1"/>
  <c r="O249" i="19"/>
  <c r="M249" i="19"/>
  <c r="N249" i="19" s="1"/>
  <c r="W248" i="19"/>
  <c r="U248" i="19"/>
  <c r="T248" i="19"/>
  <c r="P248" i="19"/>
  <c r="R248" i="19" s="1"/>
  <c r="O248" i="19"/>
  <c r="M248" i="19"/>
  <c r="N248" i="19" s="1"/>
  <c r="W247" i="19"/>
  <c r="U247" i="19"/>
  <c r="T247" i="19"/>
  <c r="P247" i="19"/>
  <c r="Q247" i="19" s="1"/>
  <c r="O247" i="19"/>
  <c r="M247" i="19"/>
  <c r="N247" i="19" s="1"/>
  <c r="W246" i="19"/>
  <c r="U246" i="19"/>
  <c r="T246" i="19"/>
  <c r="P246" i="19"/>
  <c r="R246" i="19" s="1"/>
  <c r="O246" i="19"/>
  <c r="M246" i="19"/>
  <c r="N246" i="19" s="1"/>
  <c r="W245" i="19"/>
  <c r="U245" i="19"/>
  <c r="T245" i="19"/>
  <c r="P245" i="19"/>
  <c r="Q245" i="19" s="1"/>
  <c r="O245" i="19"/>
  <c r="M245" i="19"/>
  <c r="N245" i="19" s="1"/>
  <c r="W244" i="19"/>
  <c r="U244" i="19"/>
  <c r="T244" i="19"/>
  <c r="R244" i="19"/>
  <c r="P244" i="19"/>
  <c r="Q244" i="19" s="1"/>
  <c r="O244" i="19"/>
  <c r="M244" i="19"/>
  <c r="N244" i="19" s="1"/>
  <c r="W243" i="19"/>
  <c r="U243" i="19"/>
  <c r="T243" i="19"/>
  <c r="P243" i="19"/>
  <c r="Q243" i="19" s="1"/>
  <c r="O243" i="19"/>
  <c r="M243" i="19"/>
  <c r="N243" i="19" s="1"/>
  <c r="W242" i="19"/>
  <c r="U242" i="19"/>
  <c r="T242" i="19"/>
  <c r="Q242" i="19"/>
  <c r="P242" i="19"/>
  <c r="R242" i="19" s="1"/>
  <c r="O242" i="19"/>
  <c r="M242" i="19"/>
  <c r="N242" i="19" s="1"/>
  <c r="W241" i="19"/>
  <c r="U241" i="19"/>
  <c r="T241" i="19"/>
  <c r="P241" i="19"/>
  <c r="Q241" i="19" s="1"/>
  <c r="O241" i="19"/>
  <c r="M241" i="19"/>
  <c r="N241" i="19" s="1"/>
  <c r="W240" i="19"/>
  <c r="U240" i="19"/>
  <c r="T240" i="19"/>
  <c r="P240" i="19"/>
  <c r="R240" i="19" s="1"/>
  <c r="O240" i="19"/>
  <c r="M240" i="19"/>
  <c r="N240" i="19" s="1"/>
  <c r="W239" i="19"/>
  <c r="U239" i="19"/>
  <c r="T239" i="19"/>
  <c r="P239" i="19"/>
  <c r="Q239" i="19" s="1"/>
  <c r="O239" i="19"/>
  <c r="M239" i="19"/>
  <c r="N239" i="19" s="1"/>
  <c r="W238" i="19"/>
  <c r="U238" i="19"/>
  <c r="T238" i="19"/>
  <c r="P238" i="19"/>
  <c r="R238" i="19" s="1"/>
  <c r="O238" i="19"/>
  <c r="M238" i="19"/>
  <c r="N238" i="19" s="1"/>
  <c r="W237" i="19"/>
  <c r="U237" i="19"/>
  <c r="T237" i="19"/>
  <c r="P237" i="19"/>
  <c r="Q237" i="19" s="1"/>
  <c r="O237" i="19"/>
  <c r="M237" i="19"/>
  <c r="N237" i="19" s="1"/>
  <c r="W236" i="19"/>
  <c r="U236" i="19"/>
  <c r="T236" i="19"/>
  <c r="P236" i="19"/>
  <c r="Q236" i="19" s="1"/>
  <c r="O236" i="19"/>
  <c r="M236" i="19"/>
  <c r="N236" i="19" s="1"/>
  <c r="W235" i="19"/>
  <c r="U235" i="19"/>
  <c r="T235" i="19"/>
  <c r="R235" i="19"/>
  <c r="P235" i="19"/>
  <c r="Q235" i="19" s="1"/>
  <c r="O235" i="19"/>
  <c r="M235" i="19"/>
  <c r="N235" i="19" s="1"/>
  <c r="W234" i="19"/>
  <c r="U234" i="19"/>
  <c r="T234" i="19"/>
  <c r="P234" i="19"/>
  <c r="R234" i="19" s="1"/>
  <c r="O234" i="19"/>
  <c r="M234" i="19"/>
  <c r="N234" i="19" s="1"/>
  <c r="W233" i="19"/>
  <c r="U233" i="19"/>
  <c r="T233" i="19"/>
  <c r="P233" i="19"/>
  <c r="Q233" i="19" s="1"/>
  <c r="O233" i="19"/>
  <c r="M233" i="19"/>
  <c r="N233" i="19" s="1"/>
  <c r="W232" i="19"/>
  <c r="U232" i="19"/>
  <c r="T232" i="19"/>
  <c r="P232" i="19"/>
  <c r="R232" i="19" s="1"/>
  <c r="O232" i="19"/>
  <c r="M232" i="19"/>
  <c r="N232" i="19" s="1"/>
  <c r="W231" i="19"/>
  <c r="U231" i="19"/>
  <c r="T231" i="19"/>
  <c r="P231" i="19"/>
  <c r="Q231" i="19" s="1"/>
  <c r="O231" i="19"/>
  <c r="M231" i="19"/>
  <c r="N231" i="19" s="1"/>
  <c r="W230" i="19"/>
  <c r="U230" i="19"/>
  <c r="T230" i="19"/>
  <c r="P230" i="19"/>
  <c r="R230" i="19" s="1"/>
  <c r="O230" i="19"/>
  <c r="M230" i="19"/>
  <c r="N230" i="19" s="1"/>
  <c r="W229" i="19"/>
  <c r="U229" i="19"/>
  <c r="T229" i="19"/>
  <c r="P229" i="19"/>
  <c r="Q229" i="19" s="1"/>
  <c r="O229" i="19"/>
  <c r="M229" i="19"/>
  <c r="N229" i="19" s="1"/>
  <c r="W228" i="19"/>
  <c r="U228" i="19"/>
  <c r="T228" i="19"/>
  <c r="P228" i="19"/>
  <c r="Q228" i="19" s="1"/>
  <c r="O228" i="19"/>
  <c r="M228" i="19"/>
  <c r="N228" i="19" s="1"/>
  <c r="W227" i="19"/>
  <c r="U227" i="19"/>
  <c r="T227" i="19"/>
  <c r="P227" i="19"/>
  <c r="Q227" i="19" s="1"/>
  <c r="O227" i="19"/>
  <c r="M227" i="19"/>
  <c r="N227" i="19" s="1"/>
  <c r="W226" i="19"/>
  <c r="U226" i="19"/>
  <c r="T226" i="19"/>
  <c r="P226" i="19"/>
  <c r="R226" i="19" s="1"/>
  <c r="O226" i="19"/>
  <c r="M226" i="19"/>
  <c r="N226" i="19" s="1"/>
  <c r="W225" i="19"/>
  <c r="U225" i="19"/>
  <c r="T225" i="19"/>
  <c r="P225" i="19"/>
  <c r="Q225" i="19" s="1"/>
  <c r="O225" i="19"/>
  <c r="M225" i="19"/>
  <c r="N225" i="19" s="1"/>
  <c r="W224" i="19"/>
  <c r="U224" i="19"/>
  <c r="T224" i="19"/>
  <c r="P224" i="19"/>
  <c r="R224" i="19" s="1"/>
  <c r="O224" i="19"/>
  <c r="M224" i="19"/>
  <c r="N224" i="19" s="1"/>
  <c r="W223" i="19"/>
  <c r="U223" i="19"/>
  <c r="T223" i="19"/>
  <c r="P223" i="19"/>
  <c r="Q223" i="19" s="1"/>
  <c r="O223" i="19"/>
  <c r="M223" i="19"/>
  <c r="N223" i="19" s="1"/>
  <c r="W222" i="19"/>
  <c r="U222" i="19"/>
  <c r="T222" i="19"/>
  <c r="P222" i="19"/>
  <c r="R222" i="19" s="1"/>
  <c r="O222" i="19"/>
  <c r="M222" i="19"/>
  <c r="N222" i="19" s="1"/>
  <c r="W221" i="19"/>
  <c r="U221" i="19"/>
  <c r="T221" i="19"/>
  <c r="P221" i="19"/>
  <c r="Q221" i="19" s="1"/>
  <c r="O221" i="19"/>
  <c r="M221" i="19"/>
  <c r="N221" i="19" s="1"/>
  <c r="W220" i="19"/>
  <c r="U220" i="19"/>
  <c r="T220" i="19"/>
  <c r="P220" i="19"/>
  <c r="Q220" i="19" s="1"/>
  <c r="O220" i="19"/>
  <c r="M220" i="19"/>
  <c r="N220" i="19" s="1"/>
  <c r="W219" i="19"/>
  <c r="U219" i="19"/>
  <c r="T219" i="19"/>
  <c r="P219" i="19"/>
  <c r="Q219" i="19" s="1"/>
  <c r="O219" i="19"/>
  <c r="M219" i="19"/>
  <c r="N219" i="19" s="1"/>
  <c r="W218" i="19"/>
  <c r="U218" i="19"/>
  <c r="T218" i="19"/>
  <c r="Q218" i="19"/>
  <c r="P218" i="19"/>
  <c r="R218" i="19" s="1"/>
  <c r="O218" i="19"/>
  <c r="M218" i="19"/>
  <c r="N218" i="19" s="1"/>
  <c r="W217" i="19"/>
  <c r="U217" i="19"/>
  <c r="T217" i="19"/>
  <c r="P217" i="19"/>
  <c r="Q217" i="19" s="1"/>
  <c r="O217" i="19"/>
  <c r="M217" i="19"/>
  <c r="N217" i="19" s="1"/>
  <c r="W216" i="19"/>
  <c r="U216" i="19"/>
  <c r="T216" i="19"/>
  <c r="P216" i="19"/>
  <c r="R216" i="19" s="1"/>
  <c r="O216" i="19"/>
  <c r="M216" i="19"/>
  <c r="N216" i="19" s="1"/>
  <c r="W215" i="19"/>
  <c r="U215" i="19"/>
  <c r="T215" i="19"/>
  <c r="P215" i="19"/>
  <c r="Q215" i="19" s="1"/>
  <c r="O215" i="19"/>
  <c r="M215" i="19"/>
  <c r="N215" i="19" s="1"/>
  <c r="W214" i="19"/>
  <c r="U214" i="19"/>
  <c r="T214" i="19"/>
  <c r="P214" i="19"/>
  <c r="R214" i="19" s="1"/>
  <c r="O214" i="19"/>
  <c r="M214" i="19"/>
  <c r="N214" i="19" s="1"/>
  <c r="W213" i="19"/>
  <c r="U213" i="19"/>
  <c r="T213" i="19"/>
  <c r="P213" i="19"/>
  <c r="Q213" i="19" s="1"/>
  <c r="O213" i="19"/>
  <c r="M213" i="19"/>
  <c r="N213" i="19" s="1"/>
  <c r="W212" i="19"/>
  <c r="U212" i="19"/>
  <c r="T212" i="19"/>
  <c r="R212" i="19"/>
  <c r="P212" i="19"/>
  <c r="Q212" i="19" s="1"/>
  <c r="O212" i="19"/>
  <c r="M212" i="19"/>
  <c r="N212" i="19" s="1"/>
  <c r="W211" i="19"/>
  <c r="U211" i="19"/>
  <c r="T211" i="19"/>
  <c r="R211" i="19"/>
  <c r="P211" i="19"/>
  <c r="Q211" i="19" s="1"/>
  <c r="O211" i="19"/>
  <c r="M211" i="19"/>
  <c r="N211" i="19" s="1"/>
  <c r="W210" i="19"/>
  <c r="U210" i="19"/>
  <c r="T210" i="19"/>
  <c r="P210" i="19"/>
  <c r="R210" i="19" s="1"/>
  <c r="O210" i="19"/>
  <c r="M210" i="19"/>
  <c r="N210" i="19" s="1"/>
  <c r="W209" i="19"/>
  <c r="U209" i="19"/>
  <c r="T209" i="19"/>
  <c r="P209" i="19"/>
  <c r="Q209" i="19" s="1"/>
  <c r="O209" i="19"/>
  <c r="M209" i="19"/>
  <c r="N209" i="19" s="1"/>
  <c r="W208" i="19"/>
  <c r="U208" i="19"/>
  <c r="T208" i="19"/>
  <c r="P208" i="19"/>
  <c r="R208" i="19" s="1"/>
  <c r="O208" i="19"/>
  <c r="M208" i="19"/>
  <c r="N208" i="19" s="1"/>
  <c r="W207" i="19"/>
  <c r="U207" i="19"/>
  <c r="T207" i="19"/>
  <c r="P207" i="19"/>
  <c r="Q207" i="19" s="1"/>
  <c r="O207" i="19"/>
  <c r="M207" i="19"/>
  <c r="N207" i="19" s="1"/>
  <c r="W206" i="19"/>
  <c r="U206" i="19"/>
  <c r="T206" i="19"/>
  <c r="P206" i="19"/>
  <c r="R206" i="19" s="1"/>
  <c r="O206" i="19"/>
  <c r="M206" i="19"/>
  <c r="N206" i="19" s="1"/>
  <c r="W205" i="19"/>
  <c r="U205" i="19"/>
  <c r="T205" i="19"/>
  <c r="P205" i="19"/>
  <c r="Q205" i="19" s="1"/>
  <c r="O205" i="19"/>
  <c r="M205" i="19"/>
  <c r="N205" i="19" s="1"/>
  <c r="W204" i="19"/>
  <c r="U204" i="19"/>
  <c r="T204" i="19"/>
  <c r="R204" i="19"/>
  <c r="P204" i="19"/>
  <c r="Q204" i="19" s="1"/>
  <c r="O204" i="19"/>
  <c r="M204" i="19"/>
  <c r="N204" i="19" s="1"/>
  <c r="W203" i="19"/>
  <c r="U203" i="19"/>
  <c r="T203" i="19"/>
  <c r="P203" i="19"/>
  <c r="Q203" i="19" s="1"/>
  <c r="O203" i="19"/>
  <c r="M203" i="19"/>
  <c r="N203" i="19" s="1"/>
  <c r="W202" i="19"/>
  <c r="U202" i="19"/>
  <c r="T202" i="19"/>
  <c r="P202" i="19"/>
  <c r="R202" i="19" s="1"/>
  <c r="O202" i="19"/>
  <c r="M202" i="19"/>
  <c r="N202" i="19" s="1"/>
  <c r="W201" i="19"/>
  <c r="U201" i="19"/>
  <c r="T201" i="19"/>
  <c r="P201" i="19"/>
  <c r="Q201" i="19" s="1"/>
  <c r="O201" i="19"/>
  <c r="M201" i="19"/>
  <c r="N201" i="19" s="1"/>
  <c r="W200" i="19"/>
  <c r="U200" i="19"/>
  <c r="T200" i="19"/>
  <c r="P200" i="19"/>
  <c r="R200" i="19" s="1"/>
  <c r="O200" i="19"/>
  <c r="M200" i="19"/>
  <c r="N200" i="19" s="1"/>
  <c r="W199" i="19"/>
  <c r="U199" i="19"/>
  <c r="T199" i="19"/>
  <c r="P199" i="19"/>
  <c r="Q199" i="19" s="1"/>
  <c r="O199" i="19"/>
  <c r="M199" i="19"/>
  <c r="N199" i="19" s="1"/>
  <c r="W198" i="19"/>
  <c r="U198" i="19"/>
  <c r="T198" i="19"/>
  <c r="P198" i="19"/>
  <c r="R198" i="19" s="1"/>
  <c r="O198" i="19"/>
  <c r="M198" i="19"/>
  <c r="N198" i="19" s="1"/>
  <c r="W197" i="19"/>
  <c r="U197" i="19"/>
  <c r="T197" i="19"/>
  <c r="P197" i="19"/>
  <c r="Q197" i="19" s="1"/>
  <c r="O197" i="19"/>
  <c r="M197" i="19"/>
  <c r="N197" i="19" s="1"/>
  <c r="W196" i="19"/>
  <c r="U196" i="19"/>
  <c r="T196" i="19"/>
  <c r="P196" i="19"/>
  <c r="Q196" i="19" s="1"/>
  <c r="O196" i="19"/>
  <c r="M196" i="19"/>
  <c r="N196" i="19" s="1"/>
  <c r="W195" i="19"/>
  <c r="U195" i="19"/>
  <c r="T195" i="19"/>
  <c r="P195" i="19"/>
  <c r="Q195" i="19" s="1"/>
  <c r="O195" i="19"/>
  <c r="M195" i="19"/>
  <c r="N195" i="19" s="1"/>
  <c r="W194" i="19"/>
  <c r="U194" i="19"/>
  <c r="T194" i="19"/>
  <c r="P194" i="19"/>
  <c r="R194" i="19" s="1"/>
  <c r="O194" i="19"/>
  <c r="M194" i="19"/>
  <c r="N194" i="19" s="1"/>
  <c r="W193" i="19"/>
  <c r="U193" i="19"/>
  <c r="T193" i="19"/>
  <c r="P193" i="19"/>
  <c r="Q193" i="19" s="1"/>
  <c r="O193" i="19"/>
  <c r="M193" i="19"/>
  <c r="N193" i="19" s="1"/>
  <c r="W192" i="19"/>
  <c r="U192" i="19"/>
  <c r="T192" i="19"/>
  <c r="P192" i="19"/>
  <c r="R192" i="19" s="1"/>
  <c r="O192" i="19"/>
  <c r="M192" i="19"/>
  <c r="N192" i="19" s="1"/>
  <c r="W191" i="19"/>
  <c r="U191" i="19"/>
  <c r="T191" i="19"/>
  <c r="P191" i="19"/>
  <c r="Q191" i="19" s="1"/>
  <c r="O191" i="19"/>
  <c r="M191" i="19"/>
  <c r="N191" i="19" s="1"/>
  <c r="W190" i="19"/>
  <c r="U190" i="19"/>
  <c r="T190" i="19"/>
  <c r="P190" i="19"/>
  <c r="R190" i="19" s="1"/>
  <c r="O190" i="19"/>
  <c r="M190" i="19"/>
  <c r="N190" i="19" s="1"/>
  <c r="W189" i="19"/>
  <c r="U189" i="19"/>
  <c r="T189" i="19"/>
  <c r="P189" i="19"/>
  <c r="Q189" i="19" s="1"/>
  <c r="O189" i="19"/>
  <c r="M189" i="19"/>
  <c r="N189" i="19" s="1"/>
  <c r="W188" i="19"/>
  <c r="U188" i="19"/>
  <c r="T188" i="19"/>
  <c r="P188" i="19"/>
  <c r="Q188" i="19" s="1"/>
  <c r="O188" i="19"/>
  <c r="M188" i="19"/>
  <c r="N188" i="19" s="1"/>
  <c r="W187" i="19"/>
  <c r="U187" i="19"/>
  <c r="T187" i="19"/>
  <c r="R187" i="19"/>
  <c r="P187" i="19"/>
  <c r="Q187" i="19" s="1"/>
  <c r="O187" i="19"/>
  <c r="M187" i="19"/>
  <c r="N187" i="19" s="1"/>
  <c r="W186" i="19"/>
  <c r="U186" i="19"/>
  <c r="T186" i="19"/>
  <c r="P186" i="19"/>
  <c r="R186" i="19" s="1"/>
  <c r="O186" i="19"/>
  <c r="M186" i="19"/>
  <c r="N186" i="19" s="1"/>
  <c r="W185" i="19"/>
  <c r="U185" i="19"/>
  <c r="T185" i="19"/>
  <c r="P185" i="19"/>
  <c r="Q185" i="19" s="1"/>
  <c r="O185" i="19"/>
  <c r="M185" i="19"/>
  <c r="N185" i="19" s="1"/>
  <c r="W184" i="19"/>
  <c r="U184" i="19"/>
  <c r="T184" i="19"/>
  <c r="P184" i="19"/>
  <c r="R184" i="19" s="1"/>
  <c r="O184" i="19"/>
  <c r="M184" i="19"/>
  <c r="N184" i="19" s="1"/>
  <c r="W183" i="19"/>
  <c r="U183" i="19"/>
  <c r="T183" i="19"/>
  <c r="P183" i="19"/>
  <c r="Q183" i="19" s="1"/>
  <c r="O183" i="19"/>
  <c r="M183" i="19"/>
  <c r="N183" i="19" s="1"/>
  <c r="W182" i="19"/>
  <c r="U182" i="19"/>
  <c r="T182" i="19"/>
  <c r="P182" i="19"/>
  <c r="R182" i="19" s="1"/>
  <c r="O182" i="19"/>
  <c r="M182" i="19"/>
  <c r="N182" i="19" s="1"/>
  <c r="W181" i="19"/>
  <c r="U181" i="19"/>
  <c r="T181" i="19"/>
  <c r="P181" i="19"/>
  <c r="Q181" i="19" s="1"/>
  <c r="O181" i="19"/>
  <c r="M181" i="19"/>
  <c r="N181" i="19" s="1"/>
  <c r="W180" i="19"/>
  <c r="U180" i="19"/>
  <c r="T180" i="19"/>
  <c r="R180" i="19"/>
  <c r="P180" i="19"/>
  <c r="Q180" i="19" s="1"/>
  <c r="O180" i="19"/>
  <c r="M180" i="19"/>
  <c r="N180" i="19" s="1"/>
  <c r="W179" i="19"/>
  <c r="U179" i="19"/>
  <c r="T179" i="19"/>
  <c r="P179" i="19"/>
  <c r="Q179" i="19" s="1"/>
  <c r="O179" i="19"/>
  <c r="M179" i="19"/>
  <c r="N179" i="19" s="1"/>
  <c r="W178" i="19"/>
  <c r="U178" i="19"/>
  <c r="T178" i="19"/>
  <c r="Q178" i="19"/>
  <c r="P178" i="19"/>
  <c r="R178" i="19" s="1"/>
  <c r="O178" i="19"/>
  <c r="M178" i="19"/>
  <c r="N178" i="19" s="1"/>
  <c r="W177" i="19"/>
  <c r="U177" i="19"/>
  <c r="T177" i="19"/>
  <c r="P177" i="19"/>
  <c r="Q177" i="19" s="1"/>
  <c r="O177" i="19"/>
  <c r="M177" i="19"/>
  <c r="N177" i="19" s="1"/>
  <c r="W176" i="19"/>
  <c r="U176" i="19"/>
  <c r="T176" i="19"/>
  <c r="P176" i="19"/>
  <c r="R176" i="19" s="1"/>
  <c r="O176" i="19"/>
  <c r="M176" i="19"/>
  <c r="N176" i="19" s="1"/>
  <c r="W175" i="19"/>
  <c r="U175" i="19"/>
  <c r="T175" i="19"/>
  <c r="P175" i="19"/>
  <c r="Q175" i="19" s="1"/>
  <c r="O175" i="19"/>
  <c r="M175" i="19"/>
  <c r="N175" i="19" s="1"/>
  <c r="W174" i="19"/>
  <c r="U174" i="19"/>
  <c r="T174" i="19"/>
  <c r="P174" i="19"/>
  <c r="R174" i="19" s="1"/>
  <c r="O174" i="19"/>
  <c r="M174" i="19"/>
  <c r="N174" i="19" s="1"/>
  <c r="W173" i="19"/>
  <c r="U173" i="19"/>
  <c r="T173" i="19"/>
  <c r="P173" i="19"/>
  <c r="Q173" i="19" s="1"/>
  <c r="O173" i="19"/>
  <c r="M173" i="19"/>
  <c r="N173" i="19" s="1"/>
  <c r="W172" i="19"/>
  <c r="U172" i="19"/>
  <c r="T172" i="19"/>
  <c r="P172" i="19"/>
  <c r="Q172" i="19" s="1"/>
  <c r="O172" i="19"/>
  <c r="M172" i="19"/>
  <c r="N172" i="19" s="1"/>
  <c r="W171" i="19"/>
  <c r="U171" i="19"/>
  <c r="T171" i="19"/>
  <c r="R171" i="19"/>
  <c r="P171" i="19"/>
  <c r="Q171" i="19" s="1"/>
  <c r="O171" i="19"/>
  <c r="M171" i="19"/>
  <c r="N171" i="19" s="1"/>
  <c r="W170" i="19"/>
  <c r="U170" i="19"/>
  <c r="T170" i="19"/>
  <c r="P170" i="19"/>
  <c r="R170" i="19" s="1"/>
  <c r="O170" i="19"/>
  <c r="M170" i="19"/>
  <c r="N170" i="19" s="1"/>
  <c r="W169" i="19"/>
  <c r="U169" i="19"/>
  <c r="T169" i="19"/>
  <c r="P169" i="19"/>
  <c r="Q169" i="19" s="1"/>
  <c r="O169" i="19"/>
  <c r="M169" i="19"/>
  <c r="N169" i="19" s="1"/>
  <c r="W168" i="19"/>
  <c r="U168" i="19"/>
  <c r="T168" i="19"/>
  <c r="P168" i="19"/>
  <c r="R168" i="19" s="1"/>
  <c r="O168" i="19"/>
  <c r="M168" i="19"/>
  <c r="N168" i="19" s="1"/>
  <c r="W167" i="19"/>
  <c r="U167" i="19"/>
  <c r="T167" i="19"/>
  <c r="P167" i="19"/>
  <c r="Q167" i="19" s="1"/>
  <c r="O167" i="19"/>
  <c r="M167" i="19"/>
  <c r="N167" i="19" s="1"/>
  <c r="W166" i="19"/>
  <c r="U166" i="19"/>
  <c r="T166" i="19"/>
  <c r="P166" i="19"/>
  <c r="R166" i="19" s="1"/>
  <c r="O166" i="19"/>
  <c r="M166" i="19"/>
  <c r="N166" i="19" s="1"/>
  <c r="W165" i="19"/>
  <c r="U165" i="19"/>
  <c r="T165" i="19"/>
  <c r="P165" i="19"/>
  <c r="Q165" i="19" s="1"/>
  <c r="O165" i="19"/>
  <c r="M165" i="19"/>
  <c r="N165" i="19" s="1"/>
  <c r="W164" i="19"/>
  <c r="U164" i="19"/>
  <c r="T164" i="19"/>
  <c r="P164" i="19"/>
  <c r="Q164" i="19" s="1"/>
  <c r="O164" i="19"/>
  <c r="M164" i="19"/>
  <c r="N164" i="19" s="1"/>
  <c r="W163" i="19"/>
  <c r="U163" i="19"/>
  <c r="T163" i="19"/>
  <c r="P163" i="19"/>
  <c r="Q163" i="19" s="1"/>
  <c r="O163" i="19"/>
  <c r="M163" i="19"/>
  <c r="N163" i="19" s="1"/>
  <c r="W162" i="19"/>
  <c r="U162" i="19"/>
  <c r="T162" i="19"/>
  <c r="Q162" i="19"/>
  <c r="P162" i="19"/>
  <c r="R162" i="19" s="1"/>
  <c r="O162" i="19"/>
  <c r="M162" i="19"/>
  <c r="N162" i="19" s="1"/>
  <c r="W161" i="19"/>
  <c r="U161" i="19"/>
  <c r="T161" i="19"/>
  <c r="P161" i="19"/>
  <c r="Q161" i="19" s="1"/>
  <c r="O161" i="19"/>
  <c r="M161" i="19"/>
  <c r="N161" i="19" s="1"/>
  <c r="W160" i="19"/>
  <c r="U160" i="19"/>
  <c r="T160" i="19"/>
  <c r="P160" i="19"/>
  <c r="R160" i="19" s="1"/>
  <c r="O160" i="19"/>
  <c r="M160" i="19"/>
  <c r="N160" i="19" s="1"/>
  <c r="W159" i="19"/>
  <c r="U159" i="19"/>
  <c r="T159" i="19"/>
  <c r="P159" i="19"/>
  <c r="Q159" i="19" s="1"/>
  <c r="O159" i="19"/>
  <c r="M159" i="19"/>
  <c r="N159" i="19" s="1"/>
  <c r="W158" i="19"/>
  <c r="U158" i="19"/>
  <c r="T158" i="19"/>
  <c r="P158" i="19"/>
  <c r="R158" i="19" s="1"/>
  <c r="O158" i="19"/>
  <c r="M158" i="19"/>
  <c r="N158" i="19" s="1"/>
  <c r="W157" i="19"/>
  <c r="U157" i="19"/>
  <c r="T157" i="19"/>
  <c r="P157" i="19"/>
  <c r="Q157" i="19" s="1"/>
  <c r="O157" i="19"/>
  <c r="M157" i="19"/>
  <c r="N157" i="19" s="1"/>
  <c r="W156" i="19"/>
  <c r="U156" i="19"/>
  <c r="T156" i="19"/>
  <c r="P156" i="19"/>
  <c r="Q156" i="19" s="1"/>
  <c r="O156" i="19"/>
  <c r="M156" i="19"/>
  <c r="N156" i="19" s="1"/>
  <c r="W155" i="19"/>
  <c r="U155" i="19"/>
  <c r="T155" i="19"/>
  <c r="P155" i="19"/>
  <c r="Q155" i="19" s="1"/>
  <c r="O155" i="19"/>
  <c r="M155" i="19"/>
  <c r="N155" i="19" s="1"/>
  <c r="W154" i="19"/>
  <c r="U154" i="19"/>
  <c r="T154" i="19"/>
  <c r="P154" i="19"/>
  <c r="R154" i="19" s="1"/>
  <c r="O154" i="19"/>
  <c r="M154" i="19"/>
  <c r="N154" i="19" s="1"/>
  <c r="W153" i="19"/>
  <c r="U153" i="19"/>
  <c r="T153" i="19"/>
  <c r="P153" i="19"/>
  <c r="Q153" i="19" s="1"/>
  <c r="O153" i="19"/>
  <c r="M153" i="19"/>
  <c r="N153" i="19" s="1"/>
  <c r="W152" i="19"/>
  <c r="U152" i="19"/>
  <c r="T152" i="19"/>
  <c r="P152" i="19"/>
  <c r="R152" i="19" s="1"/>
  <c r="O152" i="19"/>
  <c r="M152" i="19"/>
  <c r="N152" i="19" s="1"/>
  <c r="W151" i="19"/>
  <c r="U151" i="19"/>
  <c r="T151" i="19"/>
  <c r="P151" i="19"/>
  <c r="Q151" i="19" s="1"/>
  <c r="O151" i="19"/>
  <c r="M151" i="19"/>
  <c r="N151" i="19" s="1"/>
  <c r="W150" i="19"/>
  <c r="U150" i="19"/>
  <c r="T150" i="19"/>
  <c r="P150" i="19"/>
  <c r="R150" i="19" s="1"/>
  <c r="O150" i="19"/>
  <c r="M150" i="19"/>
  <c r="N150" i="19" s="1"/>
  <c r="W149" i="19"/>
  <c r="U149" i="19"/>
  <c r="T149" i="19"/>
  <c r="P149" i="19"/>
  <c r="Q149" i="19" s="1"/>
  <c r="O149" i="19"/>
  <c r="M149" i="19"/>
  <c r="N149" i="19" s="1"/>
  <c r="W148" i="19"/>
  <c r="U148" i="19"/>
  <c r="T148" i="19"/>
  <c r="P148" i="19"/>
  <c r="Q148" i="19" s="1"/>
  <c r="O148" i="19"/>
  <c r="M148" i="19"/>
  <c r="N148" i="19" s="1"/>
  <c r="W147" i="19"/>
  <c r="U147" i="19"/>
  <c r="T147" i="19"/>
  <c r="P147" i="19"/>
  <c r="Q147" i="19" s="1"/>
  <c r="O147" i="19"/>
  <c r="M147" i="19"/>
  <c r="N147" i="19" s="1"/>
  <c r="W146" i="19"/>
  <c r="U146" i="19"/>
  <c r="T146" i="19"/>
  <c r="Q146" i="19"/>
  <c r="P146" i="19"/>
  <c r="R146" i="19" s="1"/>
  <c r="O146" i="19"/>
  <c r="M146" i="19"/>
  <c r="N146" i="19" s="1"/>
  <c r="W145" i="19"/>
  <c r="U145" i="19"/>
  <c r="T145" i="19"/>
  <c r="P145" i="19"/>
  <c r="Q145" i="19" s="1"/>
  <c r="O145" i="19"/>
  <c r="M145" i="19"/>
  <c r="N145" i="19" s="1"/>
  <c r="W144" i="19"/>
  <c r="U144" i="19"/>
  <c r="T144" i="19"/>
  <c r="P144" i="19"/>
  <c r="R144" i="19" s="1"/>
  <c r="O144" i="19"/>
  <c r="M144" i="19"/>
  <c r="N144" i="19" s="1"/>
  <c r="W143" i="19"/>
  <c r="U143" i="19"/>
  <c r="T143" i="19"/>
  <c r="P143" i="19"/>
  <c r="Q143" i="19" s="1"/>
  <c r="O143" i="19"/>
  <c r="M143" i="19"/>
  <c r="N143" i="19" s="1"/>
  <c r="W142" i="19"/>
  <c r="U142" i="19"/>
  <c r="T142" i="19"/>
  <c r="P142" i="19"/>
  <c r="R142" i="19" s="1"/>
  <c r="O142" i="19"/>
  <c r="M142" i="19"/>
  <c r="N142" i="19" s="1"/>
  <c r="W141" i="19"/>
  <c r="U141" i="19"/>
  <c r="T141" i="19"/>
  <c r="P141" i="19"/>
  <c r="Q141" i="19" s="1"/>
  <c r="O141" i="19"/>
  <c r="M141" i="19"/>
  <c r="N141" i="19" s="1"/>
  <c r="W140" i="19"/>
  <c r="U140" i="19"/>
  <c r="T140" i="19"/>
  <c r="R140" i="19"/>
  <c r="P140" i="19"/>
  <c r="Q140" i="19" s="1"/>
  <c r="O140" i="19"/>
  <c r="M140" i="19"/>
  <c r="N140" i="19" s="1"/>
  <c r="W139" i="19"/>
  <c r="U139" i="19"/>
  <c r="T139" i="19"/>
  <c r="P139" i="19"/>
  <c r="Q139" i="19" s="1"/>
  <c r="O139" i="19"/>
  <c r="M139" i="19"/>
  <c r="N139" i="19" s="1"/>
  <c r="W138" i="19"/>
  <c r="U138" i="19"/>
  <c r="T138" i="19"/>
  <c r="P138" i="19"/>
  <c r="R138" i="19" s="1"/>
  <c r="O138" i="19"/>
  <c r="M138" i="19"/>
  <c r="N138" i="19" s="1"/>
  <c r="W137" i="19"/>
  <c r="U137" i="19"/>
  <c r="T137" i="19"/>
  <c r="P137" i="19"/>
  <c r="Q137" i="19" s="1"/>
  <c r="O137" i="19"/>
  <c r="M137" i="19"/>
  <c r="N137" i="19" s="1"/>
  <c r="W136" i="19"/>
  <c r="U136" i="19"/>
  <c r="T136" i="19"/>
  <c r="P136" i="19"/>
  <c r="R136" i="19" s="1"/>
  <c r="O136" i="19"/>
  <c r="M136" i="19"/>
  <c r="N136" i="19" s="1"/>
  <c r="W135" i="19"/>
  <c r="U135" i="19"/>
  <c r="T135" i="19"/>
  <c r="P135" i="19"/>
  <c r="Q135" i="19" s="1"/>
  <c r="O135" i="19"/>
  <c r="M135" i="19"/>
  <c r="N135" i="19" s="1"/>
  <c r="W134" i="19"/>
  <c r="U134" i="19"/>
  <c r="T134" i="19"/>
  <c r="P134" i="19"/>
  <c r="R134" i="19" s="1"/>
  <c r="O134" i="19"/>
  <c r="M134" i="19"/>
  <c r="N134" i="19" s="1"/>
  <c r="W133" i="19"/>
  <c r="U133" i="19"/>
  <c r="T133" i="19"/>
  <c r="P133" i="19"/>
  <c r="Q133" i="19" s="1"/>
  <c r="O133" i="19"/>
  <c r="M133" i="19"/>
  <c r="N133" i="19" s="1"/>
  <c r="W132" i="19"/>
  <c r="U132" i="19"/>
  <c r="T132" i="19"/>
  <c r="R132" i="19"/>
  <c r="P132" i="19"/>
  <c r="Q132" i="19" s="1"/>
  <c r="O132" i="19"/>
  <c r="M132" i="19"/>
  <c r="N132" i="19" s="1"/>
  <c r="W131" i="19"/>
  <c r="U131" i="19"/>
  <c r="T131" i="19"/>
  <c r="P131" i="19"/>
  <c r="Q131" i="19" s="1"/>
  <c r="O131" i="19"/>
  <c r="M131" i="19"/>
  <c r="N131" i="19" s="1"/>
  <c r="W130" i="19"/>
  <c r="U130" i="19"/>
  <c r="T130" i="19"/>
  <c r="P130" i="19"/>
  <c r="R130" i="19" s="1"/>
  <c r="O130" i="19"/>
  <c r="M130" i="19"/>
  <c r="N130" i="19" s="1"/>
  <c r="W129" i="19"/>
  <c r="U129" i="19"/>
  <c r="T129" i="19"/>
  <c r="P129" i="19"/>
  <c r="Q129" i="19" s="1"/>
  <c r="O129" i="19"/>
  <c r="M129" i="19"/>
  <c r="N129" i="19" s="1"/>
  <c r="W128" i="19"/>
  <c r="U128" i="19"/>
  <c r="T128" i="19"/>
  <c r="P128" i="19"/>
  <c r="R128" i="19" s="1"/>
  <c r="O128" i="19"/>
  <c r="M128" i="19"/>
  <c r="N128" i="19" s="1"/>
  <c r="W127" i="19"/>
  <c r="U127" i="19"/>
  <c r="T127" i="19"/>
  <c r="P127" i="19"/>
  <c r="Q127" i="19" s="1"/>
  <c r="O127" i="19"/>
  <c r="M127" i="19"/>
  <c r="N127" i="19" s="1"/>
  <c r="W126" i="19"/>
  <c r="U126" i="19"/>
  <c r="T126" i="19"/>
  <c r="P126" i="19"/>
  <c r="R126" i="19" s="1"/>
  <c r="O126" i="19"/>
  <c r="M126" i="19"/>
  <c r="N126" i="19" s="1"/>
  <c r="W125" i="19"/>
  <c r="U125" i="19"/>
  <c r="T125" i="19"/>
  <c r="P125" i="19"/>
  <c r="Q125" i="19" s="1"/>
  <c r="O125" i="19"/>
  <c r="M125" i="19"/>
  <c r="N125" i="19" s="1"/>
  <c r="W124" i="19"/>
  <c r="U124" i="19"/>
  <c r="T124" i="19"/>
  <c r="P124" i="19"/>
  <c r="Q124" i="19" s="1"/>
  <c r="O124" i="19"/>
  <c r="M124" i="19"/>
  <c r="N124" i="19" s="1"/>
  <c r="W123" i="19"/>
  <c r="U123" i="19"/>
  <c r="T123" i="19"/>
  <c r="R123" i="19"/>
  <c r="P123" i="19"/>
  <c r="Q123" i="19" s="1"/>
  <c r="O123" i="19"/>
  <c r="M123" i="19"/>
  <c r="N123" i="19" s="1"/>
  <c r="W122" i="19"/>
  <c r="U122" i="19"/>
  <c r="T122" i="19"/>
  <c r="P122" i="19"/>
  <c r="R122" i="19" s="1"/>
  <c r="O122" i="19"/>
  <c r="M122" i="19"/>
  <c r="N122" i="19" s="1"/>
  <c r="W121" i="19"/>
  <c r="U121" i="19"/>
  <c r="T121" i="19"/>
  <c r="P121" i="19"/>
  <c r="Q121" i="19" s="1"/>
  <c r="O121" i="19"/>
  <c r="M121" i="19"/>
  <c r="N121" i="19" s="1"/>
  <c r="W120" i="19"/>
  <c r="U120" i="19"/>
  <c r="T120" i="19"/>
  <c r="P120" i="19"/>
  <c r="R120" i="19" s="1"/>
  <c r="O120" i="19"/>
  <c r="M120" i="19"/>
  <c r="N120" i="19" s="1"/>
  <c r="W119" i="19"/>
  <c r="U119" i="19"/>
  <c r="T119" i="19"/>
  <c r="P119" i="19"/>
  <c r="Q119" i="19" s="1"/>
  <c r="O119" i="19"/>
  <c r="M119" i="19"/>
  <c r="N119" i="19" s="1"/>
  <c r="W118" i="19"/>
  <c r="U118" i="19"/>
  <c r="T118" i="19"/>
  <c r="P118" i="19"/>
  <c r="R118" i="19" s="1"/>
  <c r="O118" i="19"/>
  <c r="M118" i="19"/>
  <c r="N118" i="19" s="1"/>
  <c r="W117" i="19"/>
  <c r="U117" i="19"/>
  <c r="T117" i="19"/>
  <c r="P117" i="19"/>
  <c r="Q117" i="19" s="1"/>
  <c r="O117" i="19"/>
  <c r="M117" i="19"/>
  <c r="N117" i="19" s="1"/>
  <c r="W116" i="19"/>
  <c r="U116" i="19"/>
  <c r="T116" i="19"/>
  <c r="P116" i="19"/>
  <c r="R116" i="19" s="1"/>
  <c r="O116" i="19"/>
  <c r="M116" i="19"/>
  <c r="N116" i="19" s="1"/>
  <c r="W115" i="19"/>
  <c r="U115" i="19"/>
  <c r="T115" i="19"/>
  <c r="R115" i="19"/>
  <c r="P115" i="19"/>
  <c r="Q115" i="19" s="1"/>
  <c r="O115" i="19"/>
  <c r="M115" i="19"/>
  <c r="N115" i="19" s="1"/>
  <c r="W114" i="19"/>
  <c r="U114" i="19"/>
  <c r="T114" i="19"/>
  <c r="P114" i="19"/>
  <c r="R114" i="19" s="1"/>
  <c r="O114" i="19"/>
  <c r="M114" i="19"/>
  <c r="N114" i="19" s="1"/>
  <c r="W113" i="19"/>
  <c r="U113" i="19"/>
  <c r="T113" i="19"/>
  <c r="P113" i="19"/>
  <c r="Q113" i="19" s="1"/>
  <c r="O113" i="19"/>
  <c r="N113" i="19"/>
  <c r="M113" i="19"/>
  <c r="W112" i="19"/>
  <c r="U112" i="19"/>
  <c r="T112" i="19"/>
  <c r="P112" i="19"/>
  <c r="R112" i="19" s="1"/>
  <c r="O112" i="19"/>
  <c r="M112" i="19"/>
  <c r="N112" i="19" s="1"/>
  <c r="W111" i="19"/>
  <c r="U111" i="19"/>
  <c r="T111" i="19"/>
  <c r="P111" i="19"/>
  <c r="Q111" i="19" s="1"/>
  <c r="O111" i="19"/>
  <c r="M111" i="19"/>
  <c r="N111" i="19" s="1"/>
  <c r="W110" i="19"/>
  <c r="U110" i="19"/>
  <c r="T110" i="19"/>
  <c r="P110" i="19"/>
  <c r="R110" i="19" s="1"/>
  <c r="O110" i="19"/>
  <c r="M110" i="19"/>
  <c r="N110" i="19" s="1"/>
  <c r="W109" i="19"/>
  <c r="U109" i="19"/>
  <c r="T109" i="19"/>
  <c r="P109" i="19"/>
  <c r="Q109" i="19" s="1"/>
  <c r="O109" i="19"/>
  <c r="M109" i="19"/>
  <c r="N109" i="19" s="1"/>
  <c r="W108" i="19"/>
  <c r="U108" i="19"/>
  <c r="T108" i="19"/>
  <c r="Q108" i="19"/>
  <c r="P108" i="19"/>
  <c r="R108" i="19" s="1"/>
  <c r="O108" i="19"/>
  <c r="M108" i="19"/>
  <c r="N108" i="19" s="1"/>
  <c r="W107" i="19"/>
  <c r="U107" i="19"/>
  <c r="T107" i="19"/>
  <c r="P107" i="19"/>
  <c r="Q107" i="19" s="1"/>
  <c r="O107" i="19"/>
  <c r="M107" i="19"/>
  <c r="N107" i="19" s="1"/>
  <c r="W106" i="19"/>
  <c r="U106" i="19"/>
  <c r="T106" i="19"/>
  <c r="P106" i="19"/>
  <c r="R106" i="19" s="1"/>
  <c r="O106" i="19"/>
  <c r="M106" i="19"/>
  <c r="N106" i="19" s="1"/>
  <c r="W105" i="19"/>
  <c r="U105" i="19"/>
  <c r="T105" i="19"/>
  <c r="P105" i="19"/>
  <c r="Q105" i="19" s="1"/>
  <c r="O105" i="19"/>
  <c r="N105" i="19"/>
  <c r="M105" i="19"/>
  <c r="W104" i="19"/>
  <c r="U104" i="19"/>
  <c r="T104" i="19"/>
  <c r="P104" i="19"/>
  <c r="R104" i="19" s="1"/>
  <c r="O104" i="19"/>
  <c r="M104" i="19"/>
  <c r="N104" i="19" s="1"/>
  <c r="W103" i="19"/>
  <c r="U103" i="19"/>
  <c r="T103" i="19"/>
  <c r="P103" i="19"/>
  <c r="Q103" i="19" s="1"/>
  <c r="O103" i="19"/>
  <c r="M103" i="19"/>
  <c r="N103" i="19" s="1"/>
  <c r="W102" i="19"/>
  <c r="U102" i="19"/>
  <c r="T102" i="19"/>
  <c r="P102" i="19"/>
  <c r="R102" i="19" s="1"/>
  <c r="O102" i="19"/>
  <c r="M102" i="19"/>
  <c r="N102" i="19" s="1"/>
  <c r="W101" i="19"/>
  <c r="U101" i="19"/>
  <c r="T101" i="19"/>
  <c r="P101" i="19"/>
  <c r="Q101" i="19" s="1"/>
  <c r="O101" i="19"/>
  <c r="M101" i="19"/>
  <c r="N101" i="19" s="1"/>
  <c r="W100" i="19"/>
  <c r="U100" i="19"/>
  <c r="T100" i="19"/>
  <c r="P100" i="19"/>
  <c r="R100" i="19" s="1"/>
  <c r="O100" i="19"/>
  <c r="M100" i="19"/>
  <c r="N100" i="19" s="1"/>
  <c r="W99" i="19"/>
  <c r="U99" i="19"/>
  <c r="T99" i="19"/>
  <c r="R99" i="19"/>
  <c r="P99" i="19"/>
  <c r="Q99" i="19" s="1"/>
  <c r="O99" i="19"/>
  <c r="M99" i="19"/>
  <c r="N99" i="19" s="1"/>
  <c r="W98" i="19"/>
  <c r="U98" i="19"/>
  <c r="T98" i="19"/>
  <c r="P98" i="19"/>
  <c r="R98" i="19" s="1"/>
  <c r="O98" i="19"/>
  <c r="M98" i="19"/>
  <c r="N98" i="19" s="1"/>
  <c r="W97" i="19"/>
  <c r="U97" i="19"/>
  <c r="T97" i="19"/>
  <c r="P97" i="19"/>
  <c r="Q97" i="19" s="1"/>
  <c r="O97" i="19"/>
  <c r="N97" i="19"/>
  <c r="M97" i="19"/>
  <c r="W96" i="19"/>
  <c r="U96" i="19"/>
  <c r="T96" i="19"/>
  <c r="P96" i="19"/>
  <c r="R96" i="19" s="1"/>
  <c r="O96" i="19"/>
  <c r="M96" i="19"/>
  <c r="N96" i="19" s="1"/>
  <c r="W95" i="19"/>
  <c r="U95" i="19"/>
  <c r="T95" i="19"/>
  <c r="P95" i="19"/>
  <c r="Q95" i="19" s="1"/>
  <c r="O95" i="19"/>
  <c r="M95" i="19"/>
  <c r="N95" i="19" s="1"/>
  <c r="W94" i="19"/>
  <c r="U94" i="19"/>
  <c r="T94" i="19"/>
  <c r="P94" i="19"/>
  <c r="R94" i="19" s="1"/>
  <c r="O94" i="19"/>
  <c r="M94" i="19"/>
  <c r="N94" i="19" s="1"/>
  <c r="W93" i="19"/>
  <c r="U93" i="19"/>
  <c r="T93" i="19"/>
  <c r="P93" i="19"/>
  <c r="Q93" i="19" s="1"/>
  <c r="O93" i="19"/>
  <c r="M93" i="19"/>
  <c r="N93" i="19" s="1"/>
  <c r="W92" i="19"/>
  <c r="U92" i="19"/>
  <c r="T92" i="19"/>
  <c r="Q92" i="19"/>
  <c r="P92" i="19"/>
  <c r="R92" i="19" s="1"/>
  <c r="O92" i="19"/>
  <c r="M92" i="19"/>
  <c r="N92" i="19" s="1"/>
  <c r="W91" i="19"/>
  <c r="U91" i="19"/>
  <c r="T91" i="19"/>
  <c r="P91" i="19"/>
  <c r="Q91" i="19" s="1"/>
  <c r="O91" i="19"/>
  <c r="M91" i="19"/>
  <c r="N91" i="19" s="1"/>
  <c r="W90" i="19"/>
  <c r="U90" i="19"/>
  <c r="T90" i="19"/>
  <c r="P90" i="19"/>
  <c r="R90" i="19" s="1"/>
  <c r="O90" i="19"/>
  <c r="M90" i="19"/>
  <c r="N90" i="19" s="1"/>
  <c r="W89" i="19"/>
  <c r="U89" i="19"/>
  <c r="T89" i="19"/>
  <c r="P89" i="19"/>
  <c r="Q89" i="19" s="1"/>
  <c r="O89" i="19"/>
  <c r="N89" i="19"/>
  <c r="M89" i="19"/>
  <c r="W88" i="19"/>
  <c r="U88" i="19"/>
  <c r="T88" i="19"/>
  <c r="P88" i="19"/>
  <c r="R88" i="19" s="1"/>
  <c r="O88" i="19"/>
  <c r="M88" i="19"/>
  <c r="N88" i="19" s="1"/>
  <c r="W87" i="19"/>
  <c r="U87" i="19"/>
  <c r="T87" i="19"/>
  <c r="P87" i="19"/>
  <c r="Q87" i="19" s="1"/>
  <c r="O87" i="19"/>
  <c r="M87" i="19"/>
  <c r="N87" i="19" s="1"/>
  <c r="W86" i="19"/>
  <c r="U86" i="19"/>
  <c r="T86" i="19"/>
  <c r="P86" i="19"/>
  <c r="R86" i="19" s="1"/>
  <c r="O86" i="19"/>
  <c r="M86" i="19"/>
  <c r="N86" i="19" s="1"/>
  <c r="W85" i="19"/>
  <c r="U85" i="19"/>
  <c r="T85" i="19"/>
  <c r="P85" i="19"/>
  <c r="Q85" i="19" s="1"/>
  <c r="O85" i="19"/>
  <c r="M85" i="19"/>
  <c r="N85" i="19" s="1"/>
  <c r="W84" i="19"/>
  <c r="U84" i="19"/>
  <c r="T84" i="19"/>
  <c r="P84" i="19"/>
  <c r="R84" i="19" s="1"/>
  <c r="O84" i="19"/>
  <c r="M84" i="19"/>
  <c r="N84" i="19" s="1"/>
  <c r="W83" i="19"/>
  <c r="U83" i="19"/>
  <c r="T83" i="19"/>
  <c r="R83" i="19"/>
  <c r="P83" i="19"/>
  <c r="Q83" i="19" s="1"/>
  <c r="O83" i="19"/>
  <c r="M83" i="19"/>
  <c r="N83" i="19" s="1"/>
  <c r="W82" i="19"/>
  <c r="U82" i="19"/>
  <c r="T82" i="19"/>
  <c r="P82" i="19"/>
  <c r="R82" i="19" s="1"/>
  <c r="O82" i="19"/>
  <c r="M82" i="19"/>
  <c r="N82" i="19" s="1"/>
  <c r="W81" i="19"/>
  <c r="U81" i="19"/>
  <c r="T81" i="19"/>
  <c r="P81" i="19"/>
  <c r="Q81" i="19" s="1"/>
  <c r="O81" i="19"/>
  <c r="N81" i="19"/>
  <c r="M81" i="19"/>
  <c r="W80" i="19"/>
  <c r="U80" i="19"/>
  <c r="T80" i="19"/>
  <c r="P80" i="19"/>
  <c r="R80" i="19" s="1"/>
  <c r="O80" i="19"/>
  <c r="M80" i="19"/>
  <c r="N80" i="19" s="1"/>
  <c r="W79" i="19"/>
  <c r="U79" i="19"/>
  <c r="T79" i="19"/>
  <c r="P79" i="19"/>
  <c r="Q79" i="19" s="1"/>
  <c r="O79" i="19"/>
  <c r="M79" i="19"/>
  <c r="N79" i="19" s="1"/>
  <c r="W78" i="19"/>
  <c r="U78" i="19"/>
  <c r="T78" i="19"/>
  <c r="P78" i="19"/>
  <c r="R78" i="19" s="1"/>
  <c r="O78" i="19"/>
  <c r="M78" i="19"/>
  <c r="N78" i="19" s="1"/>
  <c r="W77" i="19"/>
  <c r="U77" i="19"/>
  <c r="T77" i="19"/>
  <c r="P77" i="19"/>
  <c r="Q77" i="19" s="1"/>
  <c r="O77" i="19"/>
  <c r="M77" i="19"/>
  <c r="N77" i="19" s="1"/>
  <c r="W76" i="19"/>
  <c r="U76" i="19"/>
  <c r="T76" i="19"/>
  <c r="Q76" i="19"/>
  <c r="P76" i="19"/>
  <c r="R76" i="19" s="1"/>
  <c r="O76" i="19"/>
  <c r="M76" i="19"/>
  <c r="N76" i="19" s="1"/>
  <c r="W75" i="19"/>
  <c r="U75" i="19"/>
  <c r="T75" i="19"/>
  <c r="P75" i="19"/>
  <c r="Q75" i="19" s="1"/>
  <c r="O75" i="19"/>
  <c r="M75" i="19"/>
  <c r="N75" i="19" s="1"/>
  <c r="W74" i="19"/>
  <c r="U74" i="19"/>
  <c r="T74" i="19"/>
  <c r="P74" i="19"/>
  <c r="R74" i="19" s="1"/>
  <c r="O74" i="19"/>
  <c r="M74" i="19"/>
  <c r="N74" i="19" s="1"/>
  <c r="W73" i="19"/>
  <c r="U73" i="19"/>
  <c r="T73" i="19"/>
  <c r="P73" i="19"/>
  <c r="Q73" i="19" s="1"/>
  <c r="O73" i="19"/>
  <c r="N73" i="19"/>
  <c r="M73" i="19"/>
  <c r="W72" i="19"/>
  <c r="U72" i="19"/>
  <c r="T72" i="19"/>
  <c r="P72" i="19"/>
  <c r="R72" i="19" s="1"/>
  <c r="O72" i="19"/>
  <c r="M72" i="19"/>
  <c r="N72" i="19" s="1"/>
  <c r="W71" i="19"/>
  <c r="U71" i="19"/>
  <c r="T71" i="19"/>
  <c r="P71" i="19"/>
  <c r="Q71" i="19" s="1"/>
  <c r="O71" i="19"/>
  <c r="M71" i="19"/>
  <c r="N71" i="19" s="1"/>
  <c r="W70" i="19"/>
  <c r="U70" i="19"/>
  <c r="T70" i="19"/>
  <c r="P70" i="19"/>
  <c r="R70" i="19" s="1"/>
  <c r="O70" i="19"/>
  <c r="M70" i="19"/>
  <c r="N70" i="19" s="1"/>
  <c r="W69" i="19"/>
  <c r="U69" i="19"/>
  <c r="T69" i="19"/>
  <c r="P69" i="19"/>
  <c r="Q69" i="19" s="1"/>
  <c r="O69" i="19"/>
  <c r="M69" i="19"/>
  <c r="N69" i="19" s="1"/>
  <c r="W68" i="19"/>
  <c r="U68" i="19"/>
  <c r="T68" i="19"/>
  <c r="P68" i="19"/>
  <c r="R68" i="19" s="1"/>
  <c r="O68" i="19"/>
  <c r="M68" i="19"/>
  <c r="N68" i="19" s="1"/>
  <c r="W67" i="19"/>
  <c r="U67" i="19"/>
  <c r="T67" i="19"/>
  <c r="R67" i="19"/>
  <c r="P67" i="19"/>
  <c r="Q67" i="19" s="1"/>
  <c r="O67" i="19"/>
  <c r="M67" i="19"/>
  <c r="N67" i="19" s="1"/>
  <c r="W66" i="19"/>
  <c r="U66" i="19"/>
  <c r="T66" i="19"/>
  <c r="P66" i="19"/>
  <c r="R66" i="19" s="1"/>
  <c r="O66" i="19"/>
  <c r="M66" i="19"/>
  <c r="N66" i="19" s="1"/>
  <c r="W65" i="19"/>
  <c r="U65" i="19"/>
  <c r="T65" i="19"/>
  <c r="P65" i="19"/>
  <c r="Q65" i="19" s="1"/>
  <c r="O65" i="19"/>
  <c r="N65" i="19"/>
  <c r="M65" i="19"/>
  <c r="W64" i="19"/>
  <c r="U64" i="19"/>
  <c r="T64" i="19"/>
  <c r="P64" i="19"/>
  <c r="R64" i="19" s="1"/>
  <c r="O64" i="19"/>
  <c r="M64" i="19"/>
  <c r="N64" i="19" s="1"/>
  <c r="W63" i="19"/>
  <c r="U63" i="19"/>
  <c r="T63" i="19"/>
  <c r="P63" i="19"/>
  <c r="Q63" i="19" s="1"/>
  <c r="O63" i="19"/>
  <c r="M63" i="19"/>
  <c r="N63" i="19" s="1"/>
  <c r="W62" i="19"/>
  <c r="U62" i="19"/>
  <c r="T62" i="19"/>
  <c r="P62" i="19"/>
  <c r="R62" i="19" s="1"/>
  <c r="O62" i="19"/>
  <c r="M62" i="19"/>
  <c r="N62" i="19" s="1"/>
  <c r="W61" i="19"/>
  <c r="U61" i="19"/>
  <c r="T61" i="19"/>
  <c r="P61" i="19"/>
  <c r="Q61" i="19" s="1"/>
  <c r="O61" i="19"/>
  <c r="M61" i="19"/>
  <c r="N61" i="19" s="1"/>
  <c r="W60" i="19"/>
  <c r="U60" i="19"/>
  <c r="T60" i="19"/>
  <c r="Q60" i="19"/>
  <c r="P60" i="19"/>
  <c r="R60" i="19" s="1"/>
  <c r="O60" i="19"/>
  <c r="M60" i="19"/>
  <c r="N60" i="19" s="1"/>
  <c r="W59" i="19"/>
  <c r="U59" i="19"/>
  <c r="T59" i="19"/>
  <c r="P59" i="19"/>
  <c r="Q59" i="19" s="1"/>
  <c r="O59" i="19"/>
  <c r="M59" i="19"/>
  <c r="N59" i="19" s="1"/>
  <c r="W58" i="19"/>
  <c r="U58" i="19"/>
  <c r="T58" i="19"/>
  <c r="P58" i="19"/>
  <c r="R58" i="19" s="1"/>
  <c r="O58" i="19"/>
  <c r="M58" i="19"/>
  <c r="N58" i="19" s="1"/>
  <c r="W57" i="19"/>
  <c r="U57" i="19"/>
  <c r="T57" i="19"/>
  <c r="P57" i="19"/>
  <c r="Q57" i="19" s="1"/>
  <c r="O57" i="19"/>
  <c r="N57" i="19"/>
  <c r="M57" i="19"/>
  <c r="W56" i="19"/>
  <c r="U56" i="19"/>
  <c r="T56" i="19"/>
  <c r="P56" i="19"/>
  <c r="R56" i="19" s="1"/>
  <c r="O56" i="19"/>
  <c r="M56" i="19"/>
  <c r="N56" i="19" s="1"/>
  <c r="W55" i="19"/>
  <c r="U55" i="19"/>
  <c r="T55" i="19"/>
  <c r="P55" i="19"/>
  <c r="Q55" i="19" s="1"/>
  <c r="O55" i="19"/>
  <c r="M55" i="19"/>
  <c r="N55" i="19" s="1"/>
  <c r="W54" i="19"/>
  <c r="U54" i="19"/>
  <c r="T54" i="19"/>
  <c r="P54" i="19"/>
  <c r="R54" i="19" s="1"/>
  <c r="O54" i="19"/>
  <c r="M54" i="19"/>
  <c r="N54" i="19" s="1"/>
  <c r="W53" i="19"/>
  <c r="U53" i="19"/>
  <c r="T53" i="19"/>
  <c r="P53" i="19"/>
  <c r="Q53" i="19" s="1"/>
  <c r="O53" i="19"/>
  <c r="M53" i="19"/>
  <c r="N53" i="19" s="1"/>
  <c r="W52" i="19"/>
  <c r="U52" i="19"/>
  <c r="T52" i="19"/>
  <c r="P52" i="19"/>
  <c r="R52" i="19" s="1"/>
  <c r="O52" i="19"/>
  <c r="M52" i="19"/>
  <c r="N52" i="19" s="1"/>
  <c r="W51" i="19"/>
  <c r="U51" i="19"/>
  <c r="T51" i="19"/>
  <c r="R51" i="19"/>
  <c r="P51" i="19"/>
  <c r="Q51" i="19" s="1"/>
  <c r="O51" i="19"/>
  <c r="M51" i="19"/>
  <c r="N51" i="19" s="1"/>
  <c r="W50" i="19"/>
  <c r="U50" i="19"/>
  <c r="T50" i="19"/>
  <c r="P50" i="19"/>
  <c r="R50" i="19" s="1"/>
  <c r="O50" i="19"/>
  <c r="M50" i="19"/>
  <c r="N50" i="19" s="1"/>
  <c r="W49" i="19"/>
  <c r="U49" i="19"/>
  <c r="T49" i="19"/>
  <c r="P49" i="19"/>
  <c r="Q49" i="19" s="1"/>
  <c r="O49" i="19"/>
  <c r="N49" i="19"/>
  <c r="M49" i="19"/>
  <c r="W48" i="19"/>
  <c r="U48" i="19"/>
  <c r="T48" i="19"/>
  <c r="P48" i="19"/>
  <c r="R48" i="19" s="1"/>
  <c r="O48" i="19"/>
  <c r="M48" i="19"/>
  <c r="N48" i="19" s="1"/>
  <c r="W47" i="19"/>
  <c r="U47" i="19"/>
  <c r="T47" i="19"/>
  <c r="P47" i="19"/>
  <c r="Q47" i="19" s="1"/>
  <c r="O47" i="19"/>
  <c r="M47" i="19"/>
  <c r="N47" i="19" s="1"/>
  <c r="W46" i="19"/>
  <c r="U46" i="19"/>
  <c r="T46" i="19"/>
  <c r="P46" i="19"/>
  <c r="R46" i="19" s="1"/>
  <c r="O46" i="19"/>
  <c r="M46" i="19"/>
  <c r="N46" i="19" s="1"/>
  <c r="W45" i="19"/>
  <c r="U45" i="19"/>
  <c r="T45" i="19"/>
  <c r="P45" i="19"/>
  <c r="Q45" i="19" s="1"/>
  <c r="O45" i="19"/>
  <c r="M45" i="19"/>
  <c r="N45" i="19" s="1"/>
  <c r="W44" i="19"/>
  <c r="U44" i="19"/>
  <c r="T44" i="19"/>
  <c r="Q44" i="19"/>
  <c r="P44" i="19"/>
  <c r="R44" i="19" s="1"/>
  <c r="O44" i="19"/>
  <c r="M44" i="19"/>
  <c r="N44" i="19" s="1"/>
  <c r="W43" i="19"/>
  <c r="U43" i="19"/>
  <c r="T43" i="19"/>
  <c r="P43" i="19"/>
  <c r="Q43" i="19" s="1"/>
  <c r="O43" i="19"/>
  <c r="M43" i="19"/>
  <c r="N43" i="19" s="1"/>
  <c r="W42" i="19"/>
  <c r="U42" i="19"/>
  <c r="T42" i="19"/>
  <c r="P42" i="19"/>
  <c r="R42" i="19" s="1"/>
  <c r="O42" i="19"/>
  <c r="M42" i="19"/>
  <c r="N42" i="19" s="1"/>
  <c r="W41" i="19"/>
  <c r="U41" i="19"/>
  <c r="T41" i="19"/>
  <c r="P41" i="19"/>
  <c r="Q41" i="19" s="1"/>
  <c r="O41" i="19"/>
  <c r="N41" i="19"/>
  <c r="M41" i="19"/>
  <c r="W40" i="19"/>
  <c r="U40" i="19"/>
  <c r="T40" i="19"/>
  <c r="P40" i="19"/>
  <c r="R40" i="19" s="1"/>
  <c r="O40" i="19"/>
  <c r="M40" i="19"/>
  <c r="N40" i="19" s="1"/>
  <c r="W39" i="19"/>
  <c r="U39" i="19"/>
  <c r="T39" i="19"/>
  <c r="P39" i="19"/>
  <c r="Q39" i="19" s="1"/>
  <c r="O39" i="19"/>
  <c r="M39" i="19"/>
  <c r="N39" i="19" s="1"/>
  <c r="W38" i="19"/>
  <c r="U38" i="19"/>
  <c r="T38" i="19"/>
  <c r="P38" i="19"/>
  <c r="R38" i="19" s="1"/>
  <c r="O38" i="19"/>
  <c r="M38" i="19"/>
  <c r="N38" i="19" s="1"/>
  <c r="W37" i="19"/>
  <c r="U37" i="19"/>
  <c r="T37" i="19"/>
  <c r="P37" i="19"/>
  <c r="Q37" i="19" s="1"/>
  <c r="O37" i="19"/>
  <c r="M37" i="19"/>
  <c r="N37" i="19" s="1"/>
  <c r="W36" i="19"/>
  <c r="U36" i="19"/>
  <c r="T36" i="19"/>
  <c r="P36" i="19"/>
  <c r="R36" i="19" s="1"/>
  <c r="O36" i="19"/>
  <c r="M36" i="19"/>
  <c r="N36" i="19" s="1"/>
  <c r="W35" i="19"/>
  <c r="U35" i="19"/>
  <c r="T35" i="19"/>
  <c r="R35" i="19"/>
  <c r="P35" i="19"/>
  <c r="Q35" i="19" s="1"/>
  <c r="O35" i="19"/>
  <c r="M35" i="19"/>
  <c r="N35" i="19" s="1"/>
  <c r="W34" i="19"/>
  <c r="U34" i="19"/>
  <c r="T34" i="19"/>
  <c r="P34" i="19"/>
  <c r="R34" i="19" s="1"/>
  <c r="O34" i="19"/>
  <c r="M34" i="19"/>
  <c r="N34" i="19" s="1"/>
  <c r="W33" i="19"/>
  <c r="U33" i="19"/>
  <c r="T33" i="19"/>
  <c r="P33" i="19"/>
  <c r="Q33" i="19" s="1"/>
  <c r="O33" i="19"/>
  <c r="N33" i="19"/>
  <c r="M33" i="19"/>
  <c r="W32" i="19"/>
  <c r="U32" i="19"/>
  <c r="T32" i="19"/>
  <c r="P32" i="19"/>
  <c r="R32" i="19" s="1"/>
  <c r="O32" i="19"/>
  <c r="M32" i="19"/>
  <c r="N32" i="19" s="1"/>
  <c r="W31" i="19"/>
  <c r="U31" i="19"/>
  <c r="T31" i="19"/>
  <c r="P31" i="19"/>
  <c r="Q31" i="19" s="1"/>
  <c r="O31" i="19"/>
  <c r="M31" i="19"/>
  <c r="N31" i="19" s="1"/>
  <c r="W30" i="19"/>
  <c r="U30" i="19"/>
  <c r="T30" i="19"/>
  <c r="P30" i="19"/>
  <c r="R30" i="19" s="1"/>
  <c r="O30" i="19"/>
  <c r="M30" i="19"/>
  <c r="N30" i="19" s="1"/>
  <c r="W29" i="19"/>
  <c r="U29" i="19"/>
  <c r="T29" i="19"/>
  <c r="P29" i="19"/>
  <c r="Q29" i="19" s="1"/>
  <c r="O29" i="19"/>
  <c r="M29" i="19"/>
  <c r="N29" i="19" s="1"/>
  <c r="W28" i="19"/>
  <c r="U28" i="19"/>
  <c r="T28" i="19"/>
  <c r="Q28" i="19"/>
  <c r="P28" i="19"/>
  <c r="R28" i="19" s="1"/>
  <c r="O28" i="19"/>
  <c r="M28" i="19"/>
  <c r="N28" i="19" s="1"/>
  <c r="U27" i="19"/>
  <c r="T27" i="19"/>
  <c r="O27" i="19"/>
  <c r="U26" i="19"/>
  <c r="T26" i="19"/>
  <c r="O26" i="19"/>
  <c r="U25" i="19"/>
  <c r="T25" i="19"/>
  <c r="O25" i="19"/>
  <c r="U24" i="19"/>
  <c r="T24" i="19"/>
  <c r="O24" i="19"/>
  <c r="W23" i="19"/>
  <c r="U23" i="19"/>
  <c r="T23" i="19"/>
  <c r="P23" i="19"/>
  <c r="Q23" i="19" s="1"/>
  <c r="O23" i="19"/>
  <c r="N23" i="19"/>
  <c r="M23" i="19"/>
  <c r="U22" i="19"/>
  <c r="T22" i="19"/>
  <c r="O22" i="19"/>
  <c r="W21" i="19"/>
  <c r="U21" i="19"/>
  <c r="T21" i="19"/>
  <c r="P21" i="19"/>
  <c r="Q21" i="19" s="1"/>
  <c r="O21" i="19"/>
  <c r="N21" i="19"/>
  <c r="M21" i="19"/>
  <c r="U20" i="19"/>
  <c r="O20" i="19"/>
  <c r="U19" i="19"/>
  <c r="T19" i="19"/>
  <c r="R19" i="19"/>
  <c r="P19" i="19"/>
  <c r="Q19" i="19" s="1"/>
  <c r="O19" i="19"/>
  <c r="N19" i="19"/>
  <c r="U18" i="19"/>
  <c r="T18" i="19"/>
  <c r="O18" i="19"/>
  <c r="U14" i="19"/>
  <c r="T14" i="19"/>
  <c r="H9" i="19"/>
  <c r="G9" i="19"/>
  <c r="G10" i="19" s="1"/>
  <c r="F9" i="19"/>
  <c r="E9" i="19"/>
  <c r="D9" i="19"/>
  <c r="C9" i="19"/>
  <c r="C10" i="19" s="1"/>
  <c r="H8" i="19"/>
  <c r="G8" i="19"/>
  <c r="F8" i="19"/>
  <c r="E8" i="19"/>
  <c r="D8" i="19"/>
  <c r="C8" i="19"/>
  <c r="L5" i="19"/>
  <c r="S5" i="19" s="1" a="1"/>
  <c r="S5" i="19" s="1"/>
  <c r="I5" i="19"/>
  <c r="E5" i="19"/>
  <c r="H3" i="19"/>
  <c r="W18" i="19"/>
  <c r="W27" i="19"/>
  <c r="W25" i="19"/>
  <c r="W22" i="19"/>
  <c r="W24" i="19"/>
  <c r="W26" i="19"/>
  <c r="F3" i="23" l="1"/>
  <c r="H3" i="23" s="1"/>
  <c r="B3" i="23"/>
  <c r="D3" i="23"/>
  <c r="G3" i="23"/>
  <c r="C3" i="23"/>
  <c r="M20" i="19"/>
  <c r="F10" i="19"/>
  <c r="G5" i="19"/>
  <c r="R147" i="19"/>
  <c r="Q154" i="19"/>
  <c r="R196" i="19"/>
  <c r="Q226" i="19"/>
  <c r="R268" i="19"/>
  <c r="R275" i="19"/>
  <c r="Q282" i="19"/>
  <c r="R315" i="19"/>
  <c r="R322" i="19"/>
  <c r="R406" i="19"/>
  <c r="R470" i="19"/>
  <c r="R502" i="19"/>
  <c r="R530" i="19"/>
  <c r="Q530" i="19"/>
  <c r="Q535" i="19"/>
  <c r="R535" i="19"/>
  <c r="R540" i="19"/>
  <c r="Q540" i="19"/>
  <c r="R562" i="19"/>
  <c r="Q562" i="19"/>
  <c r="Q567" i="19"/>
  <c r="R567" i="19"/>
  <c r="R572" i="19"/>
  <c r="Q572" i="19"/>
  <c r="R594" i="19"/>
  <c r="Q594" i="19"/>
  <c r="Q599" i="19"/>
  <c r="R599" i="19"/>
  <c r="R604" i="19"/>
  <c r="Q604" i="19"/>
  <c r="R636" i="19"/>
  <c r="Q636" i="19"/>
  <c r="Q34" i="19"/>
  <c r="Q50" i="19"/>
  <c r="Q66" i="19"/>
  <c r="Q82" i="19"/>
  <c r="Q98" i="19"/>
  <c r="Q114" i="19"/>
  <c r="Q130" i="19"/>
  <c r="R139" i="19"/>
  <c r="R172" i="19"/>
  <c r="R179" i="19"/>
  <c r="Q186" i="19"/>
  <c r="R219" i="19"/>
  <c r="R228" i="19"/>
  <c r="Q258" i="19"/>
  <c r="R267" i="19"/>
  <c r="Q274" i="19"/>
  <c r="R298" i="19"/>
  <c r="R307" i="19"/>
  <c r="R314" i="19"/>
  <c r="R347" i="19"/>
  <c r="R354" i="19"/>
  <c r="Q478" i="19"/>
  <c r="R478" i="19"/>
  <c r="Q527" i="19"/>
  <c r="R527" i="19"/>
  <c r="R532" i="19"/>
  <c r="Q532" i="19"/>
  <c r="R554" i="19"/>
  <c r="Q554" i="19"/>
  <c r="Q559" i="19"/>
  <c r="R559" i="19"/>
  <c r="R564" i="19"/>
  <c r="Q564" i="19"/>
  <c r="R586" i="19"/>
  <c r="Q586" i="19"/>
  <c r="Q591" i="19"/>
  <c r="R591" i="19"/>
  <c r="R596" i="19"/>
  <c r="Q596" i="19"/>
  <c r="R618" i="19"/>
  <c r="Q618" i="19"/>
  <c r="R644" i="19"/>
  <c r="Q644" i="19"/>
  <c r="Q720" i="19"/>
  <c r="R720" i="19"/>
  <c r="Q752" i="19"/>
  <c r="R752" i="19"/>
  <c r="Q784" i="19"/>
  <c r="R784" i="19"/>
  <c r="Q816" i="19"/>
  <c r="R816" i="19"/>
  <c r="R503" i="19"/>
  <c r="Q503" i="19"/>
  <c r="R546" i="19"/>
  <c r="Q546" i="19"/>
  <c r="Q551" i="19"/>
  <c r="R551" i="19"/>
  <c r="R556" i="19"/>
  <c r="Q556" i="19"/>
  <c r="R578" i="19"/>
  <c r="Q578" i="19"/>
  <c r="Q583" i="19"/>
  <c r="R583" i="19"/>
  <c r="R588" i="19"/>
  <c r="Q588" i="19"/>
  <c r="R610" i="19"/>
  <c r="Q610" i="19"/>
  <c r="Q615" i="19"/>
  <c r="R615" i="19"/>
  <c r="R620" i="19"/>
  <c r="Q620" i="19"/>
  <c r="R23" i="19"/>
  <c r="R43" i="19"/>
  <c r="R59" i="19"/>
  <c r="R75" i="19"/>
  <c r="R91" i="19"/>
  <c r="R107" i="19"/>
  <c r="Q122" i="19"/>
  <c r="R148" i="19"/>
  <c r="R155" i="19"/>
  <c r="R164" i="19"/>
  <c r="Q194" i="19"/>
  <c r="R203" i="19"/>
  <c r="Q210" i="19"/>
  <c r="R236" i="19"/>
  <c r="R243" i="19"/>
  <c r="Q250" i="19"/>
  <c r="R276" i="19"/>
  <c r="R283" i="19"/>
  <c r="R292" i="19"/>
  <c r="R323" i="19"/>
  <c r="R362" i="19"/>
  <c r="R371" i="19"/>
  <c r="R378" i="19"/>
  <c r="R422" i="19"/>
  <c r="R454" i="19"/>
  <c r="Q471" i="19"/>
  <c r="Q474" i="19"/>
  <c r="R487" i="19"/>
  <c r="Q487" i="19"/>
  <c r="R538" i="19"/>
  <c r="Q538" i="19"/>
  <c r="Q543" i="19"/>
  <c r="R543" i="19"/>
  <c r="R548" i="19"/>
  <c r="Q548" i="19"/>
  <c r="R570" i="19"/>
  <c r="Q570" i="19"/>
  <c r="Q575" i="19"/>
  <c r="R575" i="19"/>
  <c r="R580" i="19"/>
  <c r="Q580" i="19"/>
  <c r="R602" i="19"/>
  <c r="Q602" i="19"/>
  <c r="Q607" i="19"/>
  <c r="R607" i="19"/>
  <c r="R612" i="19"/>
  <c r="Q612" i="19"/>
  <c r="R628" i="19"/>
  <c r="Q628" i="19"/>
  <c r="Q736" i="19"/>
  <c r="R736" i="19"/>
  <c r="Q768" i="19"/>
  <c r="R768" i="19"/>
  <c r="Q800" i="19"/>
  <c r="R800" i="19"/>
  <c r="R728" i="19"/>
  <c r="R744" i="19"/>
  <c r="R760" i="19"/>
  <c r="R776" i="19"/>
  <c r="R792" i="19"/>
  <c r="R808" i="19"/>
  <c r="R824" i="19"/>
  <c r="R840" i="19"/>
  <c r="R856" i="19"/>
  <c r="Q880" i="19"/>
  <c r="Q920" i="19"/>
  <c r="R934" i="19"/>
  <c r="R941" i="19"/>
  <c r="R966" i="19"/>
  <c r="R973" i="19"/>
  <c r="Q1024" i="19"/>
  <c r="Q1032" i="19"/>
  <c r="R1046" i="19"/>
  <c r="R1054" i="19"/>
  <c r="R1107" i="19"/>
  <c r="R1119" i="19"/>
  <c r="R1126" i="19"/>
  <c r="R1155" i="19"/>
  <c r="R1167" i="19"/>
  <c r="R1174" i="19"/>
  <c r="R1207" i="19"/>
  <c r="R1219" i="19"/>
  <c r="R1226" i="19"/>
  <c r="R1248" i="19"/>
  <c r="R1264" i="19"/>
  <c r="Q1276" i="19"/>
  <c r="R1284" i="19"/>
  <c r="Q1302" i="19"/>
  <c r="R1324" i="19"/>
  <c r="Q1346" i="19"/>
  <c r="Q1362" i="19"/>
  <c r="R1362" i="19"/>
  <c r="R1509" i="19"/>
  <c r="Q1509" i="19"/>
  <c r="R1511" i="19"/>
  <c r="Q1511" i="19"/>
  <c r="Q1592" i="19"/>
  <c r="R1592" i="19"/>
  <c r="R1318" i="19"/>
  <c r="Q1318" i="19"/>
  <c r="R1352" i="19"/>
  <c r="Q1352" i="19"/>
  <c r="R1455" i="19"/>
  <c r="Q1455" i="19"/>
  <c r="R1493" i="19"/>
  <c r="Q1493" i="19"/>
  <c r="R1495" i="19"/>
  <c r="Q1495" i="19"/>
  <c r="Q1525" i="19"/>
  <c r="R1525" i="19"/>
  <c r="Q1560" i="19"/>
  <c r="R1560" i="19"/>
  <c r="R832" i="19"/>
  <c r="R848" i="19"/>
  <c r="Q862" i="19"/>
  <c r="R870" i="19"/>
  <c r="R891" i="19"/>
  <c r="R950" i="19"/>
  <c r="R957" i="19"/>
  <c r="R1038" i="19"/>
  <c r="R1142" i="19"/>
  <c r="R1187" i="19"/>
  <c r="R1194" i="19"/>
  <c r="R1232" i="19"/>
  <c r="Q1244" i="19"/>
  <c r="R1252" i="19"/>
  <c r="Q1257" i="19"/>
  <c r="Q1280" i="19"/>
  <c r="Q1296" i="19"/>
  <c r="Q1308" i="19"/>
  <c r="Q1336" i="19"/>
  <c r="Q1478" i="19"/>
  <c r="R1478" i="19"/>
  <c r="R1510" i="19"/>
  <c r="Q1510" i="19"/>
  <c r="Q1331" i="19"/>
  <c r="R1331" i="19"/>
  <c r="Q1369" i="19"/>
  <c r="R1375" i="19"/>
  <c r="Q1375" i="19"/>
  <c r="R1494" i="19"/>
  <c r="Q1494" i="19"/>
  <c r="R1543" i="19"/>
  <c r="Q1543" i="19"/>
  <c r="R1633" i="19"/>
  <c r="Q1633" i="19"/>
  <c r="Q2462" i="19"/>
  <c r="R2488" i="19"/>
  <c r="R1670" i="19"/>
  <c r="R1681" i="19"/>
  <c r="Q1697" i="19"/>
  <c r="R1734" i="19"/>
  <c r="Q1745" i="19"/>
  <c r="R1748" i="19"/>
  <c r="Q1761" i="19"/>
  <c r="Q1775" i="19"/>
  <c r="Q1780" i="19"/>
  <c r="Q1787" i="19"/>
  <c r="R1791" i="19"/>
  <c r="Q1821" i="19"/>
  <c r="R1851" i="19"/>
  <c r="R1854" i="19"/>
  <c r="R1855" i="19"/>
  <c r="R1858" i="19"/>
  <c r="Q1859" i="19"/>
  <c r="R1862" i="19"/>
  <c r="R1891" i="19"/>
  <c r="R1903" i="19"/>
  <c r="R1923" i="19"/>
  <c r="Q1935" i="19"/>
  <c r="R1971" i="19"/>
  <c r="Q2005" i="19"/>
  <c r="R2023" i="19"/>
  <c r="R2050" i="19"/>
  <c r="Q2093" i="19"/>
  <c r="R2098" i="19"/>
  <c r="Q2101" i="19"/>
  <c r="R2115" i="19"/>
  <c r="R2139" i="19"/>
  <c r="R2142" i="19"/>
  <c r="Q2145" i="19"/>
  <c r="R2154" i="19"/>
  <c r="Q2165" i="19"/>
  <c r="Q2211" i="19"/>
  <c r="R2255" i="19"/>
  <c r="R2278" i="19"/>
  <c r="Q2307" i="19"/>
  <c r="R2310" i="19"/>
  <c r="R2347" i="19"/>
  <c r="Q2365" i="19"/>
  <c r="Q2375" i="19"/>
  <c r="R1477" i="19"/>
  <c r="Q1542" i="19"/>
  <c r="Q1575" i="19"/>
  <c r="R1601" i="19"/>
  <c r="R1606" i="19"/>
  <c r="R1641" i="19"/>
  <c r="Q1661" i="19"/>
  <c r="R1666" i="19"/>
  <c r="R1705" i="19"/>
  <c r="Q1725" i="19"/>
  <c r="R1730" i="19"/>
  <c r="Q1747" i="19"/>
  <c r="Q1763" i="19"/>
  <c r="Q1779" i="19"/>
  <c r="R1790" i="19"/>
  <c r="R1811" i="19"/>
  <c r="Q1820" i="19"/>
  <c r="R1915" i="19"/>
  <c r="Q1927" i="19"/>
  <c r="Q2015" i="19"/>
  <c r="R2022" i="19"/>
  <c r="R2040" i="19"/>
  <c r="Q2049" i="19"/>
  <c r="R2075" i="19"/>
  <c r="R2083" i="19"/>
  <c r="R2090" i="19"/>
  <c r="Q2097" i="19"/>
  <c r="Q2121" i="19"/>
  <c r="R2138" i="19"/>
  <c r="Q2141" i="19"/>
  <c r="R2198" i="19"/>
  <c r="R2304" i="19"/>
  <c r="R2324" i="19"/>
  <c r="Q2357" i="19"/>
  <c r="Q2389" i="19"/>
  <c r="Q1577" i="19"/>
  <c r="R2299" i="19"/>
  <c r="Q2361" i="19"/>
  <c r="Q2369" i="19"/>
  <c r="Q2393" i="19"/>
  <c r="Q873" i="19"/>
  <c r="R873" i="19"/>
  <c r="R928" i="19"/>
  <c r="Q928" i="19"/>
  <c r="R623" i="19"/>
  <c r="Q626" i="19"/>
  <c r="R627" i="19"/>
  <c r="R631" i="19"/>
  <c r="Q634" i="19"/>
  <c r="R635" i="19"/>
  <c r="R639" i="19"/>
  <c r="Q642" i="19"/>
  <c r="R643" i="19"/>
  <c r="R647" i="19"/>
  <c r="Q650" i="19"/>
  <c r="R651" i="19"/>
  <c r="R657" i="19"/>
  <c r="R665" i="19"/>
  <c r="Q712" i="19"/>
  <c r="R713" i="19"/>
  <c r="R872" i="19"/>
  <c r="Q872" i="19"/>
  <c r="Q886" i="19"/>
  <c r="R903" i="19"/>
  <c r="Q903" i="19"/>
  <c r="Q905" i="19"/>
  <c r="R905" i="19"/>
  <c r="D10" i="19"/>
  <c r="H10" i="19"/>
  <c r="Q36" i="19"/>
  <c r="Q42" i="19"/>
  <c r="Q52" i="19"/>
  <c r="Q58" i="19"/>
  <c r="Q68" i="19"/>
  <c r="Q74" i="19"/>
  <c r="Q84" i="19"/>
  <c r="Q90" i="19"/>
  <c r="Q100" i="19"/>
  <c r="Q106" i="19"/>
  <c r="Q116" i="19"/>
  <c r="R124" i="19"/>
  <c r="R131" i="19"/>
  <c r="Q138" i="19"/>
  <c r="R156" i="19"/>
  <c r="R163" i="19"/>
  <c r="Q170" i="19"/>
  <c r="R188" i="19"/>
  <c r="R195" i="19"/>
  <c r="Q202" i="19"/>
  <c r="R220" i="19"/>
  <c r="R227" i="19"/>
  <c r="Q234" i="19"/>
  <c r="R252" i="19"/>
  <c r="R259" i="19"/>
  <c r="Q266" i="19"/>
  <c r="R284" i="19"/>
  <c r="R291" i="19"/>
  <c r="R299" i="19"/>
  <c r="R306" i="19"/>
  <c r="R331" i="19"/>
  <c r="R338" i="19"/>
  <c r="R363" i="19"/>
  <c r="R370" i="19"/>
  <c r="R438" i="19"/>
  <c r="R463" i="19"/>
  <c r="Q466" i="19"/>
  <c r="Q512" i="19"/>
  <c r="R521" i="19"/>
  <c r="R526" i="19"/>
  <c r="Q674" i="19"/>
  <c r="Q682" i="19"/>
  <c r="Q690" i="19"/>
  <c r="Q698" i="19"/>
  <c r="Q706" i="19"/>
  <c r="Q722" i="19"/>
  <c r="Q730" i="19"/>
  <c r="Q738" i="19"/>
  <c r="Q746" i="19"/>
  <c r="Q754" i="19"/>
  <c r="Q762" i="19"/>
  <c r="Q770" i="19"/>
  <c r="Q778" i="19"/>
  <c r="Q786" i="19"/>
  <c r="Q794" i="19"/>
  <c r="Q802" i="19"/>
  <c r="Q810" i="19"/>
  <c r="Q818" i="19"/>
  <c r="Q826" i="19"/>
  <c r="Q834" i="19"/>
  <c r="Q842" i="19"/>
  <c r="Q850" i="19"/>
  <c r="Q858" i="19"/>
  <c r="Q864" i="19"/>
  <c r="R875" i="19"/>
  <c r="Q878" i="19"/>
  <c r="Q879" i="19"/>
  <c r="R889" i="19"/>
  <c r="I8" i="19"/>
  <c r="E10" i="19"/>
  <c r="R653" i="19"/>
  <c r="R661" i="19"/>
  <c r="R669" i="19"/>
  <c r="R673" i="19"/>
  <c r="R677" i="19"/>
  <c r="R681" i="19"/>
  <c r="R685" i="19"/>
  <c r="R689" i="19"/>
  <c r="R693" i="19"/>
  <c r="R697" i="19"/>
  <c r="R701" i="19"/>
  <c r="R705" i="19"/>
  <c r="R721" i="19"/>
  <c r="R725" i="19"/>
  <c r="R729" i="19"/>
  <c r="R733" i="19"/>
  <c r="R737" i="19"/>
  <c r="R741" i="19"/>
  <c r="R745" i="19"/>
  <c r="R749" i="19"/>
  <c r="R753" i="19"/>
  <c r="R757" i="19"/>
  <c r="R761" i="19"/>
  <c r="R765" i="19"/>
  <c r="R769" i="19"/>
  <c r="R773" i="19"/>
  <c r="R777" i="19"/>
  <c r="R781" i="19"/>
  <c r="R785" i="19"/>
  <c r="R789" i="19"/>
  <c r="R793" i="19"/>
  <c r="R797" i="19"/>
  <c r="R801" i="19"/>
  <c r="R805" i="19"/>
  <c r="R809" i="19"/>
  <c r="R813" i="19"/>
  <c r="R817" i="19"/>
  <c r="R821" i="19"/>
  <c r="R825" i="19"/>
  <c r="R829" i="19"/>
  <c r="R833" i="19"/>
  <c r="R837" i="19"/>
  <c r="R841" i="19"/>
  <c r="R845" i="19"/>
  <c r="R849" i="19"/>
  <c r="R853" i="19"/>
  <c r="R857" i="19"/>
  <c r="R871" i="19"/>
  <c r="Q888" i="19"/>
  <c r="R902" i="19"/>
  <c r="Q902" i="19"/>
  <c r="R904" i="19"/>
  <c r="Q904" i="19"/>
  <c r="Q896" i="19"/>
  <c r="R897" i="19"/>
  <c r="R907" i="19"/>
  <c r="Q911" i="19"/>
  <c r="R926" i="19"/>
  <c r="R935" i="19"/>
  <c r="R943" i="19"/>
  <c r="R951" i="19"/>
  <c r="R959" i="19"/>
  <c r="R967" i="19"/>
  <c r="R975" i="19"/>
  <c r="R979" i="19"/>
  <c r="R983" i="19"/>
  <c r="R987" i="19"/>
  <c r="R991" i="19"/>
  <c r="R995" i="19"/>
  <c r="R999" i="19"/>
  <c r="R1003" i="19"/>
  <c r="R1007" i="19"/>
  <c r="R1011" i="19"/>
  <c r="R1015" i="19"/>
  <c r="R1019" i="19"/>
  <c r="R1023" i="19"/>
  <c r="R1027" i="19"/>
  <c r="R1031" i="19"/>
  <c r="R1035" i="19"/>
  <c r="R1039" i="19"/>
  <c r="R1043" i="19"/>
  <c r="R1047" i="19"/>
  <c r="R1051" i="19"/>
  <c r="R1055" i="19"/>
  <c r="Q1064" i="19"/>
  <c r="Q1072" i="19"/>
  <c r="Q1080" i="19"/>
  <c r="Q1088" i="19"/>
  <c r="Q1096" i="19"/>
  <c r="Q1111" i="19"/>
  <c r="R1111" i="19"/>
  <c r="Q1166" i="19"/>
  <c r="R1166" i="19"/>
  <c r="Q1218" i="19"/>
  <c r="R1218" i="19"/>
  <c r="R1268" i="19"/>
  <c r="Q1268" i="19"/>
  <c r="R1294" i="19"/>
  <c r="Q1294" i="19"/>
  <c r="Q1063" i="19"/>
  <c r="R1063" i="19"/>
  <c r="Q1071" i="19"/>
  <c r="R1071" i="19"/>
  <c r="Q1079" i="19"/>
  <c r="R1079" i="19"/>
  <c r="Q1087" i="19"/>
  <c r="R1087" i="19"/>
  <c r="Q1095" i="19"/>
  <c r="R1095" i="19"/>
  <c r="Q1134" i="19"/>
  <c r="R1134" i="19"/>
  <c r="Q1163" i="19"/>
  <c r="R1163" i="19"/>
  <c r="Q1175" i="19"/>
  <c r="R1175" i="19"/>
  <c r="Q1215" i="19"/>
  <c r="R1215" i="19"/>
  <c r="Q1227" i="19"/>
  <c r="R1227" i="19"/>
  <c r="Q1265" i="19"/>
  <c r="R1265" i="19"/>
  <c r="R1272" i="19"/>
  <c r="Q1272" i="19"/>
  <c r="R929" i="19"/>
  <c r="Q932" i="19"/>
  <c r="Q940" i="19"/>
  <c r="Q948" i="19"/>
  <c r="Q956" i="19"/>
  <c r="Q964" i="19"/>
  <c r="Q972" i="19"/>
  <c r="Q1102" i="19"/>
  <c r="R1102" i="19"/>
  <c r="Q1131" i="19"/>
  <c r="R1131" i="19"/>
  <c r="R1236" i="19"/>
  <c r="Q1236" i="19"/>
  <c r="R1300" i="19"/>
  <c r="Q1300" i="19"/>
  <c r="Q912" i="19"/>
  <c r="R913" i="19"/>
  <c r="R923" i="19"/>
  <c r="Q927" i="19"/>
  <c r="Q936" i="19"/>
  <c r="Q944" i="19"/>
  <c r="Q952" i="19"/>
  <c r="Q960" i="19"/>
  <c r="Q968" i="19"/>
  <c r="Q976" i="19"/>
  <c r="Q984" i="19"/>
  <c r="Q992" i="19"/>
  <c r="Q1000" i="19"/>
  <c r="Q1008" i="19"/>
  <c r="Q1016" i="19"/>
  <c r="Q1040" i="19"/>
  <c r="Q1059" i="19"/>
  <c r="R1059" i="19"/>
  <c r="Q1067" i="19"/>
  <c r="R1067" i="19"/>
  <c r="Q1075" i="19"/>
  <c r="R1075" i="19"/>
  <c r="Q1083" i="19"/>
  <c r="R1083" i="19"/>
  <c r="Q1091" i="19"/>
  <c r="R1091" i="19"/>
  <c r="Q1099" i="19"/>
  <c r="R1099" i="19"/>
  <c r="Q1143" i="19"/>
  <c r="R1143" i="19"/>
  <c r="Q1195" i="19"/>
  <c r="R1195" i="19"/>
  <c r="Q1233" i="19"/>
  <c r="R1233" i="19"/>
  <c r="R1240" i="19"/>
  <c r="Q1240" i="19"/>
  <c r="R1304" i="19"/>
  <c r="Q1304" i="19"/>
  <c r="R1449" i="19"/>
  <c r="Q1449" i="19"/>
  <c r="R1485" i="19"/>
  <c r="Q1485" i="19"/>
  <c r="Q1354" i="19"/>
  <c r="R1355" i="19"/>
  <c r="Q1391" i="19"/>
  <c r="Q1407" i="19"/>
  <c r="Q1423" i="19"/>
  <c r="Q1439" i="19"/>
  <c r="Q1442" i="19"/>
  <c r="R1442" i="19"/>
  <c r="Q1461" i="19"/>
  <c r="Q1462" i="19"/>
  <c r="Q1463" i="19"/>
  <c r="R1464" i="19"/>
  <c r="Q1469" i="19"/>
  <c r="Q1470" i="19"/>
  <c r="Q1480" i="19"/>
  <c r="R1480" i="19"/>
  <c r="R1489" i="19"/>
  <c r="Q1489" i="19"/>
  <c r="R1486" i="19"/>
  <c r="Q1486" i="19"/>
  <c r="Q1497" i="19"/>
  <c r="R1497" i="19"/>
  <c r="R1115" i="19"/>
  <c r="R1118" i="19"/>
  <c r="R1127" i="19"/>
  <c r="R1147" i="19"/>
  <c r="R1150" i="19"/>
  <c r="R1159" i="19"/>
  <c r="R1179" i="19"/>
  <c r="R1182" i="19"/>
  <c r="R1199" i="19"/>
  <c r="R1202" i="19"/>
  <c r="R1211" i="19"/>
  <c r="R1249" i="19"/>
  <c r="Q1256" i="19"/>
  <c r="Q1278" i="19"/>
  <c r="Q1288" i="19"/>
  <c r="Q1310" i="19"/>
  <c r="Q1320" i="19"/>
  <c r="Q1330" i="19"/>
  <c r="Q1338" i="19"/>
  <c r="R1339" i="19"/>
  <c r="Q1344" i="19"/>
  <c r="R1348" i="19"/>
  <c r="Q1359" i="19"/>
  <c r="R1378" i="19"/>
  <c r="Q1385" i="19"/>
  <c r="R1394" i="19"/>
  <c r="Q1401" i="19"/>
  <c r="R1410" i="19"/>
  <c r="Q1417" i="19"/>
  <c r="R1426" i="19"/>
  <c r="Q1433" i="19"/>
  <c r="R1441" i="19"/>
  <c r="Q1501" i="19"/>
  <c r="R2133" i="19"/>
  <c r="Q2133" i="19"/>
  <c r="Q2150" i="19"/>
  <c r="R2150" i="19"/>
  <c r="R2173" i="19"/>
  <c r="Q2173" i="19"/>
  <c r="Q2130" i="19"/>
  <c r="R2130" i="19"/>
  <c r="Q2159" i="19"/>
  <c r="R2159" i="19"/>
  <c r="R2183" i="19"/>
  <c r="R2185" i="19"/>
  <c r="Q2185" i="19"/>
  <c r="R1529" i="19"/>
  <c r="R1541" i="19"/>
  <c r="Q1558" i="19"/>
  <c r="Q1559" i="19"/>
  <c r="R1565" i="19"/>
  <c r="Q1573" i="19"/>
  <c r="Q1590" i="19"/>
  <c r="Q1591" i="19"/>
  <c r="Q1597" i="19"/>
  <c r="Q1613" i="19"/>
  <c r="Q1645" i="19"/>
  <c r="R1654" i="19"/>
  <c r="Q1677" i="19"/>
  <c r="R1686" i="19"/>
  <c r="Q1709" i="19"/>
  <c r="R1718" i="19"/>
  <c r="Q1741" i="19"/>
  <c r="Q1769" i="19"/>
  <c r="R1770" i="19"/>
  <c r="R1783" i="19"/>
  <c r="R1803" i="19"/>
  <c r="R1835" i="19"/>
  <c r="R1838" i="19"/>
  <c r="Q1839" i="19"/>
  <c r="R1842" i="19"/>
  <c r="R1866" i="19"/>
  <c r="Q1896" i="19"/>
  <c r="R1955" i="19"/>
  <c r="Q1989" i="19"/>
  <c r="Q1999" i="19"/>
  <c r="R2007" i="19"/>
  <c r="Q2021" i="19"/>
  <c r="R2129" i="19"/>
  <c r="Q2129" i="19"/>
  <c r="Q2182" i="19"/>
  <c r="R2182" i="19"/>
  <c r="Q1479" i="19"/>
  <c r="R1496" i="19"/>
  <c r="R1513" i="19"/>
  <c r="Q1527" i="19"/>
  <c r="R1528" i="19"/>
  <c r="Q1546" i="19"/>
  <c r="R1557" i="19"/>
  <c r="R1564" i="19"/>
  <c r="R1589" i="19"/>
  <c r="R1618" i="19"/>
  <c r="Q1625" i="19"/>
  <c r="R1650" i="19"/>
  <c r="R1657" i="19"/>
  <c r="R1682" i="19"/>
  <c r="R1689" i="19"/>
  <c r="R1714" i="19"/>
  <c r="R1721" i="19"/>
  <c r="R1768" i="19"/>
  <c r="Q1781" i="19"/>
  <c r="R1782" i="19"/>
  <c r="Q1796" i="19"/>
  <c r="Q1812" i="19"/>
  <c r="Q1827" i="19"/>
  <c r="Q1863" i="19"/>
  <c r="R1874" i="19"/>
  <c r="Q1895" i="19"/>
  <c r="R1947" i="19"/>
  <c r="R1979" i="19"/>
  <c r="R2006" i="19"/>
  <c r="R2024" i="19"/>
  <c r="Q2037" i="19"/>
  <c r="R2051" i="19"/>
  <c r="R2058" i="19"/>
  <c r="R2067" i="19"/>
  <c r="Q2081" i="19"/>
  <c r="R2107" i="19"/>
  <c r="R2110" i="19"/>
  <c r="R2114" i="19"/>
  <c r="Q2119" i="19"/>
  <c r="Q2122" i="19"/>
  <c r="R2122" i="19"/>
  <c r="R2134" i="19"/>
  <c r="Q2137" i="19"/>
  <c r="R2151" i="19"/>
  <c r="R2153" i="19"/>
  <c r="Q2153" i="19"/>
  <c r="Q2162" i="19"/>
  <c r="R2162" i="19"/>
  <c r="R2174" i="19"/>
  <c r="Q2177" i="19"/>
  <c r="R2197" i="19"/>
  <c r="Q2197" i="19"/>
  <c r="R2247" i="19"/>
  <c r="Q2275" i="19"/>
  <c r="Q2291" i="19"/>
  <c r="Q2297" i="19"/>
  <c r="Q2327" i="19"/>
  <c r="R2334" i="19"/>
  <c r="Q2351" i="19"/>
  <c r="R2356" i="19"/>
  <c r="R2388" i="19"/>
  <c r="R2395" i="19"/>
  <c r="Q2429" i="19"/>
  <c r="Q2436" i="19"/>
  <c r="Q2437" i="19"/>
  <c r="R2449" i="19"/>
  <c r="Q2457" i="19"/>
  <c r="Q2458" i="19"/>
  <c r="R2191" i="19"/>
  <c r="R2194" i="19"/>
  <c r="R2200" i="19"/>
  <c r="Q2227" i="19"/>
  <c r="R2239" i="19"/>
  <c r="R2266" i="19"/>
  <c r="Q2271" i="19"/>
  <c r="Q2272" i="19"/>
  <c r="R2286" i="19"/>
  <c r="Q2287" i="19"/>
  <c r="Q2288" i="19"/>
  <c r="R2294" i="19"/>
  <c r="Q2315" i="19"/>
  <c r="Q2333" i="19"/>
  <c r="Q2339" i="19"/>
  <c r="Q2341" i="19"/>
  <c r="Q2345" i="19"/>
  <c r="Q2359" i="19"/>
  <c r="R2364" i="19"/>
  <c r="Q2371" i="19"/>
  <c r="Q2373" i="19"/>
  <c r="Q2377" i="19"/>
  <c r="Q2391" i="19"/>
  <c r="Q2402" i="19"/>
  <c r="R2403" i="19"/>
  <c r="Q2413" i="19"/>
  <c r="Q2420" i="19"/>
  <c r="Q2421" i="19"/>
  <c r="Q2432" i="19"/>
  <c r="R2440" i="19"/>
  <c r="Q2441" i="19"/>
  <c r="R2445" i="19"/>
  <c r="R2468" i="19"/>
  <c r="Q2469" i="19"/>
  <c r="Q2470" i="19"/>
  <c r="R2480" i="19"/>
  <c r="Q2481" i="19"/>
  <c r="Q2482" i="19"/>
  <c r="R2496" i="19"/>
  <c r="Q2497" i="19"/>
  <c r="Q2498" i="19"/>
  <c r="Q2149" i="19"/>
  <c r="R2158" i="19"/>
  <c r="Q2161" i="19"/>
  <c r="R2167" i="19"/>
  <c r="R2170" i="19"/>
  <c r="Q2181" i="19"/>
  <c r="R2190" i="19"/>
  <c r="Q2193" i="19"/>
  <c r="R2199" i="19"/>
  <c r="R2226" i="19"/>
  <c r="R2263" i="19"/>
  <c r="R2270" i="19"/>
  <c r="Q2280" i="19"/>
  <c r="Q2293" i="19"/>
  <c r="Q2311" i="19"/>
  <c r="R2314" i="19"/>
  <c r="Q2325" i="19"/>
  <c r="Q2329" i="19"/>
  <c r="Q2337" i="19"/>
  <c r="R2338" i="19"/>
  <c r="R2340" i="19"/>
  <c r="Q2349" i="19"/>
  <c r="Q2353" i="19"/>
  <c r="Q2367" i="19"/>
  <c r="R2372" i="19"/>
  <c r="Q2381" i="19"/>
  <c r="Q2385" i="19"/>
  <c r="R2397" i="19"/>
  <c r="Q2401" i="19"/>
  <c r="Q2416" i="19"/>
  <c r="Q2454" i="19"/>
  <c r="R2464" i="19"/>
  <c r="Q2466" i="19"/>
  <c r="Q300" i="19"/>
  <c r="Q308" i="19"/>
  <c r="Q316" i="19"/>
  <c r="Q324" i="19"/>
  <c r="Q332" i="19"/>
  <c r="Q340" i="19"/>
  <c r="Q348" i="19"/>
  <c r="Q356" i="19"/>
  <c r="Q364" i="19"/>
  <c r="Q372" i="19"/>
  <c r="Q380" i="19"/>
  <c r="R382" i="19"/>
  <c r="R383" i="19"/>
  <c r="Q391" i="19"/>
  <c r="R398" i="19"/>
  <c r="R399" i="19"/>
  <c r="Q407" i="19"/>
  <c r="R414" i="19"/>
  <c r="R415" i="19"/>
  <c r="Q423" i="19"/>
  <c r="R430" i="19"/>
  <c r="R431" i="19"/>
  <c r="Q439" i="19"/>
  <c r="R446" i="19"/>
  <c r="R447" i="19"/>
  <c r="Q455" i="19"/>
  <c r="Q467" i="19"/>
  <c r="R467" i="19"/>
  <c r="R479" i="19"/>
  <c r="Q482" i="19"/>
  <c r="Q490" i="19"/>
  <c r="R494" i="19"/>
  <c r="Q497" i="19"/>
  <c r="R497" i="19"/>
  <c r="Q505" i="19"/>
  <c r="R505" i="19"/>
  <c r="R513" i="19"/>
  <c r="R514" i="19"/>
  <c r="R518" i="19"/>
  <c r="R523" i="19"/>
  <c r="Q481" i="19"/>
  <c r="R481" i="19"/>
  <c r="Q489" i="19"/>
  <c r="R489" i="19"/>
  <c r="R496" i="19"/>
  <c r="Q496" i="19"/>
  <c r="R504" i="19"/>
  <c r="Q504" i="19"/>
  <c r="Q534" i="19"/>
  <c r="R534" i="19"/>
  <c r="Q542" i="19"/>
  <c r="R542" i="19"/>
  <c r="Q550" i="19"/>
  <c r="R550" i="19"/>
  <c r="Q558" i="19"/>
  <c r="R558" i="19"/>
  <c r="Q566" i="19"/>
  <c r="R566" i="19"/>
  <c r="Q574" i="19"/>
  <c r="R574" i="19"/>
  <c r="Q582" i="19"/>
  <c r="R582" i="19"/>
  <c r="Q590" i="19"/>
  <c r="R590" i="19"/>
  <c r="Q598" i="19"/>
  <c r="R598" i="19"/>
  <c r="Q606" i="19"/>
  <c r="R606" i="19"/>
  <c r="Q614" i="19"/>
  <c r="R614" i="19"/>
  <c r="Q622" i="19"/>
  <c r="R622" i="19"/>
  <c r="Q630" i="19"/>
  <c r="R630" i="19"/>
  <c r="Q638" i="19"/>
  <c r="R638" i="19"/>
  <c r="Q646" i="19"/>
  <c r="R646" i="19"/>
  <c r="Q654" i="19"/>
  <c r="R654" i="19"/>
  <c r="Q662" i="19"/>
  <c r="R662" i="19"/>
  <c r="R670" i="19"/>
  <c r="Q670" i="19"/>
  <c r="Q72" i="19"/>
  <c r="Q80" i="19"/>
  <c r="Q88" i="19"/>
  <c r="Q96" i="19"/>
  <c r="Q104" i="19"/>
  <c r="Q112" i="19"/>
  <c r="Q120" i="19"/>
  <c r="Q128" i="19"/>
  <c r="Q136" i="19"/>
  <c r="Q144" i="19"/>
  <c r="Q152" i="19"/>
  <c r="Q160" i="19"/>
  <c r="Q168" i="19"/>
  <c r="Q176" i="19"/>
  <c r="Q184" i="19"/>
  <c r="Q192" i="19"/>
  <c r="Q200" i="19"/>
  <c r="Q208" i="19"/>
  <c r="Q216" i="19"/>
  <c r="Q224" i="19"/>
  <c r="Q232" i="19"/>
  <c r="Q240" i="19"/>
  <c r="Q248" i="19"/>
  <c r="Q256" i="19"/>
  <c r="Q264" i="19"/>
  <c r="Q272" i="19"/>
  <c r="Q280" i="19"/>
  <c r="Q288" i="19"/>
  <c r="Q296" i="19"/>
  <c r="Q302" i="19"/>
  <c r="Q304" i="19"/>
  <c r="Q310" i="19"/>
  <c r="Q312" i="19"/>
  <c r="Q318" i="19"/>
  <c r="Q320" i="19"/>
  <c r="Q326" i="19"/>
  <c r="Q328" i="19"/>
  <c r="Q334" i="19"/>
  <c r="Q336" i="19"/>
  <c r="Q342" i="19"/>
  <c r="Q344" i="19"/>
  <c r="Q350" i="19"/>
  <c r="Q352" i="19"/>
  <c r="Q358" i="19"/>
  <c r="Q360" i="19"/>
  <c r="Q366" i="19"/>
  <c r="Q368" i="19"/>
  <c r="Q374" i="19"/>
  <c r="Q376" i="19"/>
  <c r="Q386" i="19"/>
  <c r="Q394" i="19"/>
  <c r="Q402" i="19"/>
  <c r="Q410" i="19"/>
  <c r="Q418" i="19"/>
  <c r="Q426" i="19"/>
  <c r="Q434" i="19"/>
  <c r="Q442" i="19"/>
  <c r="Q450" i="19"/>
  <c r="Q458" i="19"/>
  <c r="R462" i="19"/>
  <c r="Q465" i="19"/>
  <c r="R465" i="19"/>
  <c r="Q473" i="19"/>
  <c r="R473" i="19"/>
  <c r="R480" i="19"/>
  <c r="Q480" i="19"/>
  <c r="R488" i="19"/>
  <c r="Q488" i="19"/>
  <c r="Q499" i="19"/>
  <c r="R499" i="19"/>
  <c r="Q516" i="19"/>
  <c r="Q520" i="19"/>
  <c r="Q32" i="19"/>
  <c r="Q40" i="19"/>
  <c r="Q48" i="19"/>
  <c r="Q56" i="19"/>
  <c r="Q64" i="19"/>
  <c r="Q30" i="19"/>
  <c r="R31" i="19"/>
  <c r="Q38" i="19"/>
  <c r="R39" i="19"/>
  <c r="Q46" i="19"/>
  <c r="R47" i="19"/>
  <c r="Q54" i="19"/>
  <c r="R55" i="19"/>
  <c r="Q62" i="19"/>
  <c r="R63" i="19"/>
  <c r="Q70" i="19"/>
  <c r="R71" i="19"/>
  <c r="Q78" i="19"/>
  <c r="R79" i="19"/>
  <c r="Q86" i="19"/>
  <c r="R87" i="19"/>
  <c r="Q94" i="19"/>
  <c r="R95" i="19"/>
  <c r="Q102" i="19"/>
  <c r="R103" i="19"/>
  <c r="Q110" i="19"/>
  <c r="R111" i="19"/>
  <c r="Q118" i="19"/>
  <c r="R119" i="19"/>
  <c r="Q126" i="19"/>
  <c r="R127" i="19"/>
  <c r="Q134" i="19"/>
  <c r="R135" i="19"/>
  <c r="Q142" i="19"/>
  <c r="R143" i="19"/>
  <c r="Q150" i="19"/>
  <c r="R151" i="19"/>
  <c r="Q158" i="19"/>
  <c r="R159" i="19"/>
  <c r="Q166" i="19"/>
  <c r="R167" i="19"/>
  <c r="Q174" i="19"/>
  <c r="R175" i="19"/>
  <c r="Q182" i="19"/>
  <c r="R183" i="19"/>
  <c r="Q190" i="19"/>
  <c r="R191" i="19"/>
  <c r="Q198" i="19"/>
  <c r="R199" i="19"/>
  <c r="Q206" i="19"/>
  <c r="R207" i="19"/>
  <c r="Q214" i="19"/>
  <c r="R215" i="19"/>
  <c r="Q222" i="19"/>
  <c r="R223" i="19"/>
  <c r="Q230" i="19"/>
  <c r="R231" i="19"/>
  <c r="Q238" i="19"/>
  <c r="R239" i="19"/>
  <c r="Q246" i="19"/>
  <c r="R247" i="19"/>
  <c r="Q254" i="19"/>
  <c r="R255" i="19"/>
  <c r="Q262" i="19"/>
  <c r="R263" i="19"/>
  <c r="Q270" i="19"/>
  <c r="R271" i="19"/>
  <c r="Q278" i="19"/>
  <c r="R279" i="19"/>
  <c r="Q286" i="19"/>
  <c r="R287" i="19"/>
  <c r="Q294" i="19"/>
  <c r="R303" i="19"/>
  <c r="R311" i="19"/>
  <c r="R319" i="19"/>
  <c r="R327" i="19"/>
  <c r="R335" i="19"/>
  <c r="R343" i="19"/>
  <c r="R351" i="19"/>
  <c r="R359" i="19"/>
  <c r="R367" i="19"/>
  <c r="R375" i="19"/>
  <c r="Q384" i="19"/>
  <c r="R385" i="19"/>
  <c r="R387" i="19"/>
  <c r="Q392" i="19"/>
  <c r="R393" i="19"/>
  <c r="Q400" i="19"/>
  <c r="R401" i="19"/>
  <c r="R403" i="19"/>
  <c r="Q408" i="19"/>
  <c r="R409" i="19"/>
  <c r="Q416" i="19"/>
  <c r="R417" i="19"/>
  <c r="R419" i="19"/>
  <c r="Q424" i="19"/>
  <c r="R425" i="19"/>
  <c r="Q432" i="19"/>
  <c r="R433" i="19"/>
  <c r="R435" i="19"/>
  <c r="Q440" i="19"/>
  <c r="R441" i="19"/>
  <c r="Q448" i="19"/>
  <c r="R449" i="19"/>
  <c r="R451" i="19"/>
  <c r="Q456" i="19"/>
  <c r="R457" i="19"/>
  <c r="R464" i="19"/>
  <c r="Q464" i="19"/>
  <c r="R472" i="19"/>
  <c r="Q472" i="19"/>
  <c r="Q483" i="19"/>
  <c r="R483" i="19"/>
  <c r="R495" i="19"/>
  <c r="Q498" i="19"/>
  <c r="Q506" i="19"/>
  <c r="R510" i="19"/>
  <c r="R515" i="19"/>
  <c r="Q524" i="19"/>
  <c r="R528" i="19"/>
  <c r="Q528" i="19"/>
  <c r="R536" i="19"/>
  <c r="Q536" i="19"/>
  <c r="R544" i="19"/>
  <c r="Q544" i="19"/>
  <c r="R552" i="19"/>
  <c r="Q552" i="19"/>
  <c r="R560" i="19"/>
  <c r="Q560" i="19"/>
  <c r="R568" i="19"/>
  <c r="Q568" i="19"/>
  <c r="R576" i="19"/>
  <c r="Q576" i="19"/>
  <c r="R584" i="19"/>
  <c r="Q584" i="19"/>
  <c r="R592" i="19"/>
  <c r="Q592" i="19"/>
  <c r="R600" i="19"/>
  <c r="Q600" i="19"/>
  <c r="R608" i="19"/>
  <c r="Q608" i="19"/>
  <c r="R616" i="19"/>
  <c r="Q616" i="19"/>
  <c r="R624" i="19"/>
  <c r="Q624" i="19"/>
  <c r="R632" i="19"/>
  <c r="Q632" i="19"/>
  <c r="R640" i="19"/>
  <c r="Q640" i="19"/>
  <c r="R648" i="19"/>
  <c r="Q648" i="19"/>
  <c r="Q658" i="19"/>
  <c r="R658" i="19"/>
  <c r="Q666" i="19"/>
  <c r="R666" i="19"/>
  <c r="Q676" i="19"/>
  <c r="R676" i="19"/>
  <c r="R684" i="19"/>
  <c r="R692" i="19"/>
  <c r="R700" i="19"/>
  <c r="R708" i="19"/>
  <c r="R709" i="19"/>
  <c r="R716" i="19"/>
  <c r="R717" i="19"/>
  <c r="R724" i="19"/>
  <c r="R732" i="19"/>
  <c r="R740" i="19"/>
  <c r="R748" i="19"/>
  <c r="R756" i="19"/>
  <c r="R764" i="19"/>
  <c r="R772" i="19"/>
  <c r="R780" i="19"/>
  <c r="R788" i="19"/>
  <c r="R796" i="19"/>
  <c r="R804" i="19"/>
  <c r="R812" i="19"/>
  <c r="R820" i="19"/>
  <c r="R828" i="19"/>
  <c r="R836" i="19"/>
  <c r="R844" i="19"/>
  <c r="R852" i="19"/>
  <c r="R860" i="19"/>
  <c r="R866" i="19"/>
  <c r="R874" i="19"/>
  <c r="R882" i="19"/>
  <c r="R890" i="19"/>
  <c r="R898" i="19"/>
  <c r="R906" i="19"/>
  <c r="R914" i="19"/>
  <c r="R922" i="19"/>
  <c r="R930" i="19"/>
  <c r="R938" i="19"/>
  <c r="R946" i="19"/>
  <c r="R954" i="19"/>
  <c r="R962" i="19"/>
  <c r="R970" i="19"/>
  <c r="R978" i="19"/>
  <c r="R986" i="19"/>
  <c r="R994" i="19"/>
  <c r="R1002" i="19"/>
  <c r="R1010" i="19"/>
  <c r="R1018" i="19"/>
  <c r="R1026" i="19"/>
  <c r="R1034" i="19"/>
  <c r="R1042" i="19"/>
  <c r="R1050" i="19"/>
  <c r="R1058" i="19"/>
  <c r="R1066" i="19"/>
  <c r="R1074" i="19"/>
  <c r="R1082" i="19"/>
  <c r="R1090" i="19"/>
  <c r="R1098" i="19"/>
  <c r="R1106" i="19"/>
  <c r="R1114" i="19"/>
  <c r="R1122" i="19"/>
  <c r="R1130" i="19"/>
  <c r="R1138" i="19"/>
  <c r="R1146" i="19"/>
  <c r="R1154" i="19"/>
  <c r="R1162" i="19"/>
  <c r="R1170" i="19"/>
  <c r="R1178" i="19"/>
  <c r="R1186" i="19"/>
  <c r="Q1104" i="19"/>
  <c r="Q1112" i="19"/>
  <c r="Q1120" i="19"/>
  <c r="Q1128" i="19"/>
  <c r="Q1136" i="19"/>
  <c r="Q1144" i="19"/>
  <c r="Q1152" i="19"/>
  <c r="Q1160" i="19"/>
  <c r="Q1168" i="19"/>
  <c r="Q1176" i="19"/>
  <c r="Q1184" i="19"/>
  <c r="Q1190" i="19"/>
  <c r="Q1192" i="19"/>
  <c r="Q1198" i="19"/>
  <c r="Q1200" i="19"/>
  <c r="Q1206" i="19"/>
  <c r="Q1208" i="19"/>
  <c r="Q1214" i="19"/>
  <c r="Q1216" i="19"/>
  <c r="Q1222" i="19"/>
  <c r="Q1224" i="19"/>
  <c r="Q1326" i="19"/>
  <c r="R1327" i="19"/>
  <c r="R1332" i="19"/>
  <c r="Q1335" i="19"/>
  <c r="R1335" i="19"/>
  <c r="R1342" i="19"/>
  <c r="Q1342" i="19"/>
  <c r="Q1351" i="19"/>
  <c r="R1351" i="19"/>
  <c r="R1358" i="19"/>
  <c r="Q1358" i="19"/>
  <c r="R1365" i="19"/>
  <c r="Q1365" i="19"/>
  <c r="R1367" i="19"/>
  <c r="Q1367" i="19"/>
  <c r="R1374" i="19"/>
  <c r="Q1374" i="19"/>
  <c r="R1381" i="19"/>
  <c r="Q1381" i="19"/>
  <c r="R1383" i="19"/>
  <c r="Q1383" i="19"/>
  <c r="R1390" i="19"/>
  <c r="Q1390" i="19"/>
  <c r="R1397" i="19"/>
  <c r="Q1397" i="19"/>
  <c r="R1399" i="19"/>
  <c r="Q1399" i="19"/>
  <c r="R1406" i="19"/>
  <c r="Q1406" i="19"/>
  <c r="R1413" i="19"/>
  <c r="Q1413" i="19"/>
  <c r="R1415" i="19"/>
  <c r="Q1415" i="19"/>
  <c r="R1422" i="19"/>
  <c r="Q1422" i="19"/>
  <c r="R1429" i="19"/>
  <c r="Q1429" i="19"/>
  <c r="R1431" i="19"/>
  <c r="Q1431" i="19"/>
  <c r="R1438" i="19"/>
  <c r="Q1438" i="19"/>
  <c r="R1445" i="19"/>
  <c r="Q1445" i="19"/>
  <c r="R1447" i="19"/>
  <c r="Q1447" i="19"/>
  <c r="R1454" i="19"/>
  <c r="Q1454" i="19"/>
  <c r="Q1465" i="19"/>
  <c r="R1465" i="19"/>
  <c r="Q1474" i="19"/>
  <c r="R1474" i="19"/>
  <c r="Q678" i="19"/>
  <c r="Q686" i="19"/>
  <c r="Q694" i="19"/>
  <c r="Q702" i="19"/>
  <c r="Q710" i="19"/>
  <c r="Q718" i="19"/>
  <c r="Q726" i="19"/>
  <c r="Q734" i="19"/>
  <c r="Q742" i="19"/>
  <c r="Q750" i="19"/>
  <c r="Q758" i="19"/>
  <c r="Q766" i="19"/>
  <c r="Q774" i="19"/>
  <c r="Q782" i="19"/>
  <c r="Q790" i="19"/>
  <c r="Q798" i="19"/>
  <c r="Q806" i="19"/>
  <c r="Q814" i="19"/>
  <c r="Q822" i="19"/>
  <c r="Q830" i="19"/>
  <c r="Q838" i="19"/>
  <c r="Q846" i="19"/>
  <c r="Q854" i="19"/>
  <c r="Q980" i="19"/>
  <c r="Q988" i="19"/>
  <c r="Q996" i="19"/>
  <c r="Q1004" i="19"/>
  <c r="Q1012" i="19"/>
  <c r="Q1020" i="19"/>
  <c r="Q1028" i="19"/>
  <c r="Q1036" i="19"/>
  <c r="Q1044" i="19"/>
  <c r="Q1052" i="19"/>
  <c r="Q1060" i="19"/>
  <c r="Q1068" i="19"/>
  <c r="Q1076" i="19"/>
  <c r="Q1084" i="19"/>
  <c r="Q1092" i="19"/>
  <c r="Q1100" i="19"/>
  <c r="Q1108" i="19"/>
  <c r="Q1116" i="19"/>
  <c r="Q1124" i="19"/>
  <c r="Q1132" i="19"/>
  <c r="Q1140" i="19"/>
  <c r="Q1148" i="19"/>
  <c r="Q1156" i="19"/>
  <c r="Q1164" i="19"/>
  <c r="Q1172" i="19"/>
  <c r="Q1180" i="19"/>
  <c r="Q1188" i="19"/>
  <c r="Q1196" i="19"/>
  <c r="Q1204" i="19"/>
  <c r="Q1212" i="19"/>
  <c r="Q1220" i="19"/>
  <c r="Q1228" i="19"/>
  <c r="Q1234" i="19"/>
  <c r="R1235" i="19"/>
  <c r="R1237" i="19"/>
  <c r="Q1242" i="19"/>
  <c r="R1243" i="19"/>
  <c r="Q1250" i="19"/>
  <c r="R1251" i="19"/>
  <c r="R1253" i="19"/>
  <c r="Q1258" i="19"/>
  <c r="R1259" i="19"/>
  <c r="Q1266" i="19"/>
  <c r="R1267" i="19"/>
  <c r="R1269" i="19"/>
  <c r="Q1274" i="19"/>
  <c r="R1275" i="19"/>
  <c r="R1277" i="19"/>
  <c r="Q1282" i="19"/>
  <c r="R1283" i="19"/>
  <c r="R1285" i="19"/>
  <c r="Q1290" i="19"/>
  <c r="R1291" i="19"/>
  <c r="R1293" i="19"/>
  <c r="Q1298" i="19"/>
  <c r="R1299" i="19"/>
  <c r="R1301" i="19"/>
  <c r="Q1306" i="19"/>
  <c r="R1307" i="19"/>
  <c r="R1309" i="19"/>
  <c r="Q1314" i="19"/>
  <c r="R1315" i="19"/>
  <c r="R1317" i="19"/>
  <c r="Q1322" i="19"/>
  <c r="R1323" i="19"/>
  <c r="Q1334" i="19"/>
  <c r="Q1343" i="19"/>
  <c r="R1343" i="19"/>
  <c r="R1350" i="19"/>
  <c r="Q1350" i="19"/>
  <c r="R1360" i="19"/>
  <c r="R1366" i="19"/>
  <c r="Q1366" i="19"/>
  <c r="Q1368" i="19"/>
  <c r="R1368" i="19"/>
  <c r="R1373" i="19"/>
  <c r="Q1373" i="19"/>
  <c r="R1376" i="19"/>
  <c r="R1382" i="19"/>
  <c r="Q1382" i="19"/>
  <c r="Q1384" i="19"/>
  <c r="R1384" i="19"/>
  <c r="R1389" i="19"/>
  <c r="Q1389" i="19"/>
  <c r="R1398" i="19"/>
  <c r="Q1398" i="19"/>
  <c r="Q1400" i="19"/>
  <c r="R1400" i="19"/>
  <c r="R1405" i="19"/>
  <c r="Q1405" i="19"/>
  <c r="R1414" i="19"/>
  <c r="Q1414" i="19"/>
  <c r="Q1416" i="19"/>
  <c r="R1416" i="19"/>
  <c r="R1421" i="19"/>
  <c r="Q1421" i="19"/>
  <c r="R1430" i="19"/>
  <c r="Q1430" i="19"/>
  <c r="Q1432" i="19"/>
  <c r="R1432" i="19"/>
  <c r="R1437" i="19"/>
  <c r="Q1437" i="19"/>
  <c r="R1446" i="19"/>
  <c r="Q1446" i="19"/>
  <c r="Q1448" i="19"/>
  <c r="R1448" i="19"/>
  <c r="R1453" i="19"/>
  <c r="Q1453" i="19"/>
  <c r="R1473" i="19"/>
  <c r="Q1473" i="19"/>
  <c r="Q1504" i="19"/>
  <c r="R1504" i="19"/>
  <c r="R1521" i="19"/>
  <c r="Q1521" i="19"/>
  <c r="R1537" i="19"/>
  <c r="Q1537" i="19"/>
  <c r="R1553" i="19"/>
  <c r="Q1553" i="19"/>
  <c r="R1569" i="19"/>
  <c r="Q1569" i="19"/>
  <c r="R1605" i="19"/>
  <c r="Q1605" i="19"/>
  <c r="Q1628" i="19"/>
  <c r="R1628" i="19"/>
  <c r="R1643" i="19"/>
  <c r="Q1643" i="19"/>
  <c r="Q1660" i="19"/>
  <c r="R1660" i="19"/>
  <c r="R1675" i="19"/>
  <c r="Q1675" i="19"/>
  <c r="Q1692" i="19"/>
  <c r="R1692" i="19"/>
  <c r="Q1458" i="19"/>
  <c r="R1458" i="19"/>
  <c r="Q1488" i="19"/>
  <c r="R1488" i="19"/>
  <c r="R1503" i="19"/>
  <c r="Q1503" i="19"/>
  <c r="R1550" i="19"/>
  <c r="Q1550" i="19"/>
  <c r="R1576" i="19"/>
  <c r="R1581" i="19"/>
  <c r="Q1581" i="19"/>
  <c r="Q1586" i="19"/>
  <c r="R1586" i="19"/>
  <c r="Q1596" i="19"/>
  <c r="R1596" i="19"/>
  <c r="R1602" i="19"/>
  <c r="R1621" i="19"/>
  <c r="Q1621" i="19"/>
  <c r="R1623" i="19"/>
  <c r="Q1623" i="19"/>
  <c r="R1653" i="19"/>
  <c r="Q1653" i="19"/>
  <c r="R1685" i="19"/>
  <c r="Q1685" i="19"/>
  <c r="Q1457" i="19"/>
  <c r="Q1472" i="19"/>
  <c r="R1472" i="19"/>
  <c r="R1487" i="19"/>
  <c r="Q1487" i="19"/>
  <c r="Q1506" i="19"/>
  <c r="R1506" i="19"/>
  <c r="Q1644" i="19"/>
  <c r="R1644" i="19"/>
  <c r="R1659" i="19"/>
  <c r="Q1659" i="19"/>
  <c r="Q1676" i="19"/>
  <c r="R1676" i="19"/>
  <c r="R1691" i="19"/>
  <c r="Q1691" i="19"/>
  <c r="Q1456" i="19"/>
  <c r="R1456" i="19"/>
  <c r="R1471" i="19"/>
  <c r="Q1471" i="19"/>
  <c r="Q1490" i="19"/>
  <c r="R1490" i="19"/>
  <c r="R1549" i="19"/>
  <c r="Q1549" i="19"/>
  <c r="Q1574" i="19"/>
  <c r="R1595" i="19"/>
  <c r="Q1595" i="19"/>
  <c r="R1609" i="19"/>
  <c r="Q1609" i="19"/>
  <c r="R1622" i="19"/>
  <c r="Q1622" i="19"/>
  <c r="Q1624" i="19"/>
  <c r="R1624" i="19"/>
  <c r="R1637" i="19"/>
  <c r="Q1637" i="19"/>
  <c r="R1669" i="19"/>
  <c r="Q1669" i="19"/>
  <c r="R1892" i="19"/>
  <c r="Q1892" i="19"/>
  <c r="Q1950" i="19"/>
  <c r="R1950" i="19"/>
  <c r="R1952" i="19"/>
  <c r="Q1952" i="19"/>
  <c r="R1967" i="19"/>
  <c r="Q1967" i="19"/>
  <c r="R1985" i="19"/>
  <c r="Q1985" i="19"/>
  <c r="R1987" i="19"/>
  <c r="Q1987" i="19"/>
  <c r="R2000" i="19"/>
  <c r="Q2000" i="19"/>
  <c r="Q2002" i="19"/>
  <c r="R2002" i="19"/>
  <c r="R2004" i="19"/>
  <c r="Q2004" i="19"/>
  <c r="R2017" i="19"/>
  <c r="Q2017" i="19"/>
  <c r="R2019" i="19"/>
  <c r="Q2019" i="19"/>
  <c r="Q1882" i="19"/>
  <c r="R1882" i="19"/>
  <c r="R1883" i="19"/>
  <c r="R1886" i="19"/>
  <c r="Q1887" i="19"/>
  <c r="Q1888" i="19"/>
  <c r="R1900" i="19"/>
  <c r="Q1900" i="19"/>
  <c r="Q1912" i="19"/>
  <c r="R1918" i="19"/>
  <c r="Q1928" i="19"/>
  <c r="R1934" i="19"/>
  <c r="Q1942" i="19"/>
  <c r="R1942" i="19"/>
  <c r="R1944" i="19"/>
  <c r="Q1944" i="19"/>
  <c r="R1959" i="19"/>
  <c r="Q1959" i="19"/>
  <c r="Q1974" i="19"/>
  <c r="R1974" i="19"/>
  <c r="R1976" i="19"/>
  <c r="Q1976" i="19"/>
  <c r="Q1701" i="19"/>
  <c r="Q1707" i="19"/>
  <c r="R1708" i="19"/>
  <c r="Q1717" i="19"/>
  <c r="Q1723" i="19"/>
  <c r="R1724" i="19"/>
  <c r="Q1733" i="19"/>
  <c r="Q1739" i="19"/>
  <c r="R1740" i="19"/>
  <c r="Q1753" i="19"/>
  <c r="Q1755" i="19"/>
  <c r="Q1765" i="19"/>
  <c r="Q1773" i="19"/>
  <c r="Q1799" i="19"/>
  <c r="Q1807" i="19"/>
  <c r="Q1815" i="19"/>
  <c r="R1830" i="19"/>
  <c r="Q1831" i="19"/>
  <c r="R1846" i="19"/>
  <c r="Q1847" i="19"/>
  <c r="Q1890" i="19"/>
  <c r="R1890" i="19"/>
  <c r="R1936" i="19"/>
  <c r="Q1936" i="19"/>
  <c r="R1951" i="19"/>
  <c r="Q1951" i="19"/>
  <c r="Q1966" i="19"/>
  <c r="R1966" i="19"/>
  <c r="R1968" i="19"/>
  <c r="Q1968" i="19"/>
  <c r="R1984" i="19"/>
  <c r="Q1984" i="19"/>
  <c r="Q1986" i="19"/>
  <c r="R1986" i="19"/>
  <c r="R1988" i="19"/>
  <c r="Q1988" i="19"/>
  <c r="R2001" i="19"/>
  <c r="Q2001" i="19"/>
  <c r="R2003" i="19"/>
  <c r="Q2003" i="19"/>
  <c r="R2016" i="19"/>
  <c r="Q2016" i="19"/>
  <c r="Q2018" i="19"/>
  <c r="R2018" i="19"/>
  <c r="R2020" i="19"/>
  <c r="Q2020" i="19"/>
  <c r="Q1519" i="19"/>
  <c r="R1520" i="19"/>
  <c r="R1522" i="19"/>
  <c r="Q1535" i="19"/>
  <c r="R1536" i="19"/>
  <c r="Q1547" i="19"/>
  <c r="R1548" i="19"/>
  <c r="R1570" i="19"/>
  <c r="Q1579" i="19"/>
  <c r="R1580" i="19"/>
  <c r="Q1607" i="19"/>
  <c r="R1608" i="19"/>
  <c r="Q1639" i="19"/>
  <c r="R1640" i="19"/>
  <c r="Q1642" i="19"/>
  <c r="Q1655" i="19"/>
  <c r="R1656" i="19"/>
  <c r="Q1658" i="19"/>
  <c r="Q1671" i="19"/>
  <c r="R1672" i="19"/>
  <c r="Q1674" i="19"/>
  <c r="Q1687" i="19"/>
  <c r="R1688" i="19"/>
  <c r="Q1690" i="19"/>
  <c r="Q1703" i="19"/>
  <c r="R1704" i="19"/>
  <c r="Q1706" i="19"/>
  <c r="Q1719" i="19"/>
  <c r="R1720" i="19"/>
  <c r="Q1722" i="19"/>
  <c r="Q1735" i="19"/>
  <c r="R1736" i="19"/>
  <c r="Q1738" i="19"/>
  <c r="Q1743" i="19"/>
  <c r="Q1751" i="19"/>
  <c r="R1752" i="19"/>
  <c r="R1754" i="19"/>
  <c r="Q1759" i="19"/>
  <c r="Q1797" i="19"/>
  <c r="R1798" i="19"/>
  <c r="Q1805" i="19"/>
  <c r="R1806" i="19"/>
  <c r="R1808" i="19"/>
  <c r="Q1813" i="19"/>
  <c r="R1814" i="19"/>
  <c r="R1816" i="19"/>
  <c r="R1834" i="19"/>
  <c r="R1850" i="19"/>
  <c r="Q1870" i="19"/>
  <c r="R1870" i="19"/>
  <c r="R1871" i="19"/>
  <c r="R1884" i="19"/>
  <c r="Q1884" i="19"/>
  <c r="Q1898" i="19"/>
  <c r="R1898" i="19"/>
  <c r="R1899" i="19"/>
  <c r="R1902" i="19"/>
  <c r="Q1904" i="19"/>
  <c r="R1910" i="19"/>
  <c r="Q1920" i="19"/>
  <c r="R1926" i="19"/>
  <c r="R1943" i="19"/>
  <c r="Q1943" i="19"/>
  <c r="Q1958" i="19"/>
  <c r="R1958" i="19"/>
  <c r="R1960" i="19"/>
  <c r="Q1960" i="19"/>
  <c r="R1975" i="19"/>
  <c r="Q1975" i="19"/>
  <c r="Q2085" i="19"/>
  <c r="R2094" i="19"/>
  <c r="R2095" i="19"/>
  <c r="R2099" i="19"/>
  <c r="Q2117" i="19"/>
  <c r="R2126" i="19"/>
  <c r="R2127" i="19"/>
  <c r="R2131" i="19"/>
  <c r="R2147" i="19"/>
  <c r="R2163" i="19"/>
  <c r="Q2035" i="19"/>
  <c r="Q2047" i="19"/>
  <c r="Q2055" i="19"/>
  <c r="Q2061" i="19"/>
  <c r="R2070" i="19"/>
  <c r="R2171" i="19"/>
  <c r="Q2171" i="19"/>
  <c r="Q1995" i="19"/>
  <c r="Q2011" i="19"/>
  <c r="Q2027" i="19"/>
  <c r="Q2029" i="19"/>
  <c r="Q2043" i="19"/>
  <c r="Q2045" i="19"/>
  <c r="R2046" i="19"/>
  <c r="Q2053" i="19"/>
  <c r="R2054" i="19"/>
  <c r="Q2069" i="19"/>
  <c r="R2078" i="19"/>
  <c r="Q2087" i="19"/>
  <c r="R2155" i="19"/>
  <c r="R2179" i="19"/>
  <c r="Q2179" i="19"/>
  <c r="R1906" i="19"/>
  <c r="Q1908" i="19"/>
  <c r="R1914" i="19"/>
  <c r="Q1916" i="19"/>
  <c r="R1922" i="19"/>
  <c r="Q1924" i="19"/>
  <c r="R1930" i="19"/>
  <c r="Q1932" i="19"/>
  <c r="R1938" i="19"/>
  <c r="Q1940" i="19"/>
  <c r="R1946" i="19"/>
  <c r="Q1948" i="19"/>
  <c r="R1954" i="19"/>
  <c r="Q1956" i="19"/>
  <c r="R1962" i="19"/>
  <c r="Q1964" i="19"/>
  <c r="R1970" i="19"/>
  <c r="Q1972" i="19"/>
  <c r="R1978" i="19"/>
  <c r="Q1980" i="19"/>
  <c r="R1996" i="19"/>
  <c r="R2012" i="19"/>
  <c r="Q2025" i="19"/>
  <c r="R2026" i="19"/>
  <c r="R2028" i="19"/>
  <c r="Q2033" i="19"/>
  <c r="Q2041" i="19"/>
  <c r="R2042" i="19"/>
  <c r="R2044" i="19"/>
  <c r="R2059" i="19"/>
  <c r="Q2077" i="19"/>
  <c r="R2086" i="19"/>
  <c r="R2091" i="19"/>
  <c r="Q2109" i="19"/>
  <c r="R2118" i="19"/>
  <c r="R2123" i="19"/>
  <c r="R2187" i="19"/>
  <c r="Q2187" i="19"/>
  <c r="Q2195" i="19"/>
  <c r="Q2203" i="19"/>
  <c r="Q2204" i="19"/>
  <c r="Q2205" i="19"/>
  <c r="R2206" i="19"/>
  <c r="R2207" i="19"/>
  <c r="R2208" i="19"/>
  <c r="R2219" i="19"/>
  <c r="R2222" i="19"/>
  <c r="R2235" i="19"/>
  <c r="R2238" i="19"/>
  <c r="Q2240" i="19"/>
  <c r="R2246" i="19"/>
  <c r="Q2248" i="19"/>
  <c r="R2254" i="19"/>
  <c r="Q2256" i="19"/>
  <c r="R2262" i="19"/>
  <c r="Q2264" i="19"/>
  <c r="Q2267" i="19"/>
  <c r="Q2276" i="19"/>
  <c r="Q2295" i="19"/>
  <c r="R2331" i="19"/>
  <c r="Q2331" i="19"/>
  <c r="Q2352" i="19"/>
  <c r="R2352" i="19"/>
  <c r="Q2384" i="19"/>
  <c r="R2384" i="19"/>
  <c r="R2404" i="19"/>
  <c r="Q2404" i="19"/>
  <c r="Q2360" i="19"/>
  <c r="R2360" i="19"/>
  <c r="Q2392" i="19"/>
  <c r="R2392" i="19"/>
  <c r="R2428" i="19"/>
  <c r="Q2428" i="19"/>
  <c r="R2433" i="19"/>
  <c r="Q2433" i="19"/>
  <c r="R2214" i="19"/>
  <c r="Q2215" i="19"/>
  <c r="R2230" i="19"/>
  <c r="Q2231" i="19"/>
  <c r="R2242" i="19"/>
  <c r="Q2243" i="19"/>
  <c r="Q2244" i="19"/>
  <c r="R2250" i="19"/>
  <c r="Q2251" i="19"/>
  <c r="Q2252" i="19"/>
  <c r="R2258" i="19"/>
  <c r="Q2259" i="19"/>
  <c r="Q2260" i="19"/>
  <c r="R2274" i="19"/>
  <c r="Q2283" i="19"/>
  <c r="Q2309" i="19"/>
  <c r="Q2368" i="19"/>
  <c r="R2368" i="19"/>
  <c r="R2412" i="19"/>
  <c r="Q2412" i="19"/>
  <c r="R2417" i="19"/>
  <c r="Q2417" i="19"/>
  <c r="R2218" i="19"/>
  <c r="R2234" i="19"/>
  <c r="Q2268" i="19"/>
  <c r="R2282" i="19"/>
  <c r="Q2292" i="19"/>
  <c r="Q2296" i="19"/>
  <c r="R2303" i="19"/>
  <c r="Q2303" i="19"/>
  <c r="Q2308" i="19"/>
  <c r="Q2312" i="19"/>
  <c r="R2319" i="19"/>
  <c r="Q2319" i="19"/>
  <c r="Q2344" i="19"/>
  <c r="R2344" i="19"/>
  <c r="Q2376" i="19"/>
  <c r="R2376" i="19"/>
  <c r="R2396" i="19"/>
  <c r="Q2396" i="19"/>
  <c r="R2476" i="19"/>
  <c r="Q2477" i="19"/>
  <c r="Q2478" i="19"/>
  <c r="R2484" i="19"/>
  <c r="Q2485" i="19"/>
  <c r="Q2486" i="19"/>
  <c r="R2492" i="19"/>
  <c r="Q2493" i="19"/>
  <c r="Q2494" i="19"/>
  <c r="R2500" i="19"/>
  <c r="Q2501" i="19"/>
  <c r="Q2502" i="19"/>
  <c r="Q2504" i="19"/>
  <c r="Q2444" i="19"/>
  <c r="Q2448" i="19"/>
  <c r="Q2452" i="19"/>
  <c r="Q2456" i="19"/>
  <c r="Q2472" i="19"/>
  <c r="Q2446" i="19"/>
  <c r="Q2450" i="19"/>
  <c r="M27" i="19"/>
  <c r="N27" i="19" s="1"/>
  <c r="P27" i="19" s="1"/>
  <c r="M22" i="19"/>
  <c r="N22" i="19" s="1"/>
  <c r="P22" i="19" s="1"/>
  <c r="M26" i="19"/>
  <c r="N26" i="19" s="1"/>
  <c r="P26" i="19" s="1"/>
  <c r="M24" i="19"/>
  <c r="N24" i="19" s="1"/>
  <c r="P24" i="19" s="1"/>
  <c r="M25" i="19"/>
  <c r="N25" i="19" s="1"/>
  <c r="P25" i="19" s="1"/>
  <c r="M8" i="19"/>
  <c r="Q5" i="19" a="1"/>
  <c r="Q5" i="19" s="1"/>
  <c r="R8" i="19"/>
  <c r="R21" i="19"/>
  <c r="R29" i="19"/>
  <c r="R33" i="19"/>
  <c r="R37" i="19"/>
  <c r="R41" i="19"/>
  <c r="R45" i="19"/>
  <c r="R49" i="19"/>
  <c r="R53" i="19"/>
  <c r="R57" i="19"/>
  <c r="R61" i="19"/>
  <c r="R65" i="19"/>
  <c r="R69" i="19"/>
  <c r="R73" i="19"/>
  <c r="R77" i="19"/>
  <c r="R81" i="19"/>
  <c r="R85" i="19"/>
  <c r="R89" i="19"/>
  <c r="R93" i="19"/>
  <c r="R97" i="19"/>
  <c r="R101" i="19"/>
  <c r="R105" i="19"/>
  <c r="R109" i="19"/>
  <c r="R113" i="19"/>
  <c r="R117" i="19"/>
  <c r="R121" i="19"/>
  <c r="R125" i="19"/>
  <c r="R129" i="19"/>
  <c r="R133" i="19"/>
  <c r="R137" i="19"/>
  <c r="R141" i="19"/>
  <c r="R145" i="19"/>
  <c r="R149" i="19"/>
  <c r="R153" i="19"/>
  <c r="R157" i="19"/>
  <c r="R161" i="19"/>
  <c r="R165" i="19"/>
  <c r="R169" i="19"/>
  <c r="R173" i="19"/>
  <c r="R177" i="19"/>
  <c r="R181" i="19"/>
  <c r="R185" i="19"/>
  <c r="R189" i="19"/>
  <c r="R193" i="19"/>
  <c r="R197" i="19"/>
  <c r="R201" i="19"/>
  <c r="R205" i="19"/>
  <c r="R209" i="19"/>
  <c r="R213" i="19"/>
  <c r="R217" i="19"/>
  <c r="R221" i="19"/>
  <c r="R225" i="19"/>
  <c r="R229" i="19"/>
  <c r="R233" i="19"/>
  <c r="R237" i="19"/>
  <c r="R241" i="19"/>
  <c r="R245" i="19"/>
  <c r="R249" i="19"/>
  <c r="R253" i="19"/>
  <c r="R257" i="19"/>
  <c r="R261" i="19"/>
  <c r="R265" i="19"/>
  <c r="R269" i="19"/>
  <c r="R273" i="19"/>
  <c r="R277" i="19"/>
  <c r="R281" i="19"/>
  <c r="R285" i="19"/>
  <c r="R289" i="19"/>
  <c r="R293" i="19"/>
  <c r="R297" i="19"/>
  <c r="R301" i="19"/>
  <c r="R305" i="19"/>
  <c r="R309" i="19"/>
  <c r="R313" i="19"/>
  <c r="R317" i="19"/>
  <c r="R321" i="19"/>
  <c r="R325" i="19"/>
  <c r="R329" i="19"/>
  <c r="R333" i="19"/>
  <c r="R337" i="19"/>
  <c r="R341" i="19"/>
  <c r="R345" i="19"/>
  <c r="R349" i="19"/>
  <c r="R353" i="19"/>
  <c r="R357" i="19"/>
  <c r="R361" i="19"/>
  <c r="R365" i="19"/>
  <c r="R369" i="19"/>
  <c r="R373" i="19"/>
  <c r="R377" i="19"/>
  <c r="R395" i="19"/>
  <c r="R411" i="19"/>
  <c r="R427" i="19"/>
  <c r="R443" i="19"/>
  <c r="R459" i="19"/>
  <c r="R475" i="19"/>
  <c r="R491" i="19"/>
  <c r="R507" i="19"/>
  <c r="R529" i="19"/>
  <c r="Q529" i="19"/>
  <c r="R537" i="19"/>
  <c r="Q537" i="19"/>
  <c r="R545" i="19"/>
  <c r="Q545" i="19"/>
  <c r="R553" i="19"/>
  <c r="Q553" i="19"/>
  <c r="R561" i="19"/>
  <c r="Q561" i="19"/>
  <c r="Q8" i="19"/>
  <c r="N8" i="19"/>
  <c r="I9" i="19"/>
  <c r="I10" i="19" s="1"/>
  <c r="P9" i="19"/>
  <c r="O8" i="19"/>
  <c r="M9" i="19"/>
  <c r="Q9" i="19"/>
  <c r="Q388" i="19"/>
  <c r="R389" i="19"/>
  <c r="Q404" i="19"/>
  <c r="R405" i="19"/>
  <c r="Q420" i="19"/>
  <c r="R421" i="19"/>
  <c r="Q436" i="19"/>
  <c r="R437" i="19"/>
  <c r="Q452" i="19"/>
  <c r="R453" i="19"/>
  <c r="Q468" i="19"/>
  <c r="R469" i="19"/>
  <c r="Q484" i="19"/>
  <c r="R485" i="19"/>
  <c r="Q500" i="19"/>
  <c r="R501" i="19"/>
  <c r="R517" i="19"/>
  <c r="R519" i="19"/>
  <c r="P8" i="19"/>
  <c r="N9" i="19"/>
  <c r="N10" i="19" s="1"/>
  <c r="R9" i="19"/>
  <c r="R10" i="19" s="1"/>
  <c r="R525" i="19"/>
  <c r="Q525" i="19"/>
  <c r="R533" i="19"/>
  <c r="Q533" i="19"/>
  <c r="R541" i="19"/>
  <c r="Q541" i="19"/>
  <c r="R549" i="19"/>
  <c r="Q549" i="19"/>
  <c r="R557" i="19"/>
  <c r="Q557" i="19"/>
  <c r="R565" i="19"/>
  <c r="Q565" i="19"/>
  <c r="O9" i="19"/>
  <c r="O10" i="19" s="1"/>
  <c r="R381" i="19"/>
  <c r="Q396" i="19"/>
  <c r="R397" i="19"/>
  <c r="Q412" i="19"/>
  <c r="R413" i="19"/>
  <c r="Q428" i="19"/>
  <c r="R429" i="19"/>
  <c r="Q444" i="19"/>
  <c r="R445" i="19"/>
  <c r="Q460" i="19"/>
  <c r="R461" i="19"/>
  <c r="Q476" i="19"/>
  <c r="R477" i="19"/>
  <c r="Q492" i="19"/>
  <c r="R493" i="19"/>
  <c r="R509" i="19"/>
  <c r="R511" i="19"/>
  <c r="Q652" i="19"/>
  <c r="R655" i="19"/>
  <c r="Q656" i="19"/>
  <c r="R659" i="19"/>
  <c r="Q660" i="19"/>
  <c r="R663" i="19"/>
  <c r="Q664" i="19"/>
  <c r="R667" i="19"/>
  <c r="Q668" i="19"/>
  <c r="R671" i="19"/>
  <c r="R675" i="19"/>
  <c r="R679" i="19"/>
  <c r="R683" i="19"/>
  <c r="R687" i="19"/>
  <c r="R691" i="19"/>
  <c r="R695" i="19"/>
  <c r="R699" i="19"/>
  <c r="R703" i="19"/>
  <c r="R707" i="19"/>
  <c r="R711" i="19"/>
  <c r="R715" i="19"/>
  <c r="R719" i="19"/>
  <c r="R723" i="19"/>
  <c r="R727" i="19"/>
  <c r="R731" i="19"/>
  <c r="R735" i="19"/>
  <c r="R739" i="19"/>
  <c r="R743" i="19"/>
  <c r="R747" i="19"/>
  <c r="R751" i="19"/>
  <c r="R755" i="19"/>
  <c r="R759" i="19"/>
  <c r="R763" i="19"/>
  <c r="R767" i="19"/>
  <c r="R771" i="19"/>
  <c r="R775" i="19"/>
  <c r="R779" i="19"/>
  <c r="R783" i="19"/>
  <c r="R787" i="19"/>
  <c r="R791" i="19"/>
  <c r="R795" i="19"/>
  <c r="R799" i="19"/>
  <c r="R803" i="19"/>
  <c r="R807" i="19"/>
  <c r="R811" i="19"/>
  <c r="R815" i="19"/>
  <c r="R819" i="19"/>
  <c r="R823" i="19"/>
  <c r="R827" i="19"/>
  <c r="R831" i="19"/>
  <c r="R835" i="19"/>
  <c r="R839" i="19"/>
  <c r="R843" i="19"/>
  <c r="R847" i="19"/>
  <c r="R851" i="19"/>
  <c r="R855" i="19"/>
  <c r="R859" i="19"/>
  <c r="R863" i="19"/>
  <c r="R867" i="19"/>
  <c r="R883" i="19"/>
  <c r="R899" i="19"/>
  <c r="R915" i="19"/>
  <c r="Q981" i="19"/>
  <c r="R981" i="19"/>
  <c r="Q989" i="19"/>
  <c r="R989" i="19"/>
  <c r="Q997" i="19"/>
  <c r="R997" i="19"/>
  <c r="Q1005" i="19"/>
  <c r="R1005" i="19"/>
  <c r="Q1013" i="19"/>
  <c r="R1013" i="19"/>
  <c r="Q1021" i="19"/>
  <c r="R1021" i="19"/>
  <c r="Q1029" i="19"/>
  <c r="R1029" i="19"/>
  <c r="Q1037" i="19"/>
  <c r="R1037" i="19"/>
  <c r="Q1045" i="19"/>
  <c r="R1045" i="19"/>
  <c r="Q1053" i="19"/>
  <c r="R1053" i="19"/>
  <c r="Q1061" i="19"/>
  <c r="R1061" i="19"/>
  <c r="Q1069" i="19"/>
  <c r="R1069" i="19"/>
  <c r="Q1077" i="19"/>
  <c r="R1077" i="19"/>
  <c r="Q1085" i="19"/>
  <c r="R1085" i="19"/>
  <c r="Q1093" i="19"/>
  <c r="R1093" i="19"/>
  <c r="Q1101" i="19"/>
  <c r="R1101" i="19"/>
  <c r="Q1109" i="19"/>
  <c r="R1109" i="19"/>
  <c r="Q569" i="19"/>
  <c r="Q573" i="19"/>
  <c r="Q577" i="19"/>
  <c r="Q581" i="19"/>
  <c r="Q585" i="19"/>
  <c r="Q589" i="19"/>
  <c r="Q593" i="19"/>
  <c r="Q597" i="19"/>
  <c r="Q601" i="19"/>
  <c r="Q605" i="19"/>
  <c r="Q609" i="19"/>
  <c r="Q613" i="19"/>
  <c r="Q617" i="19"/>
  <c r="Q621" i="19"/>
  <c r="Q625" i="19"/>
  <c r="Q629" i="19"/>
  <c r="Q633" i="19"/>
  <c r="Q637" i="19"/>
  <c r="Q641" i="19"/>
  <c r="Q645" i="19"/>
  <c r="Q649" i="19"/>
  <c r="Q861" i="19"/>
  <c r="Q865" i="19"/>
  <c r="Q876" i="19"/>
  <c r="R877" i="19"/>
  <c r="Q892" i="19"/>
  <c r="R893" i="19"/>
  <c r="Q908" i="19"/>
  <c r="R909" i="19"/>
  <c r="Q924" i="19"/>
  <c r="R925" i="19"/>
  <c r="R937" i="19"/>
  <c r="R939" i="19"/>
  <c r="R953" i="19"/>
  <c r="R955" i="19"/>
  <c r="R969" i="19"/>
  <c r="R971" i="19"/>
  <c r="Q977" i="19"/>
  <c r="R977" i="19"/>
  <c r="Q985" i="19"/>
  <c r="R985" i="19"/>
  <c r="Q993" i="19"/>
  <c r="R993" i="19"/>
  <c r="Q1001" i="19"/>
  <c r="R1001" i="19"/>
  <c r="Q1009" i="19"/>
  <c r="R1009" i="19"/>
  <c r="Q1017" i="19"/>
  <c r="R1017" i="19"/>
  <c r="Q1025" i="19"/>
  <c r="R1025" i="19"/>
  <c r="Q1033" i="19"/>
  <c r="R1033" i="19"/>
  <c r="Q1041" i="19"/>
  <c r="R1041" i="19"/>
  <c r="Q1049" i="19"/>
  <c r="R1049" i="19"/>
  <c r="Q1057" i="19"/>
  <c r="R1057" i="19"/>
  <c r="Q1065" i="19"/>
  <c r="R1065" i="19"/>
  <c r="Q1073" i="19"/>
  <c r="R1073" i="19"/>
  <c r="Q1081" i="19"/>
  <c r="R1081" i="19"/>
  <c r="Q1089" i="19"/>
  <c r="R1089" i="19"/>
  <c r="Q1097" i="19"/>
  <c r="R1097" i="19"/>
  <c r="Q1105" i="19"/>
  <c r="R1105" i="19"/>
  <c r="Q1113" i="19"/>
  <c r="R1113" i="19"/>
  <c r="Q868" i="19"/>
  <c r="R869" i="19"/>
  <c r="Q884" i="19"/>
  <c r="R885" i="19"/>
  <c r="Q900" i="19"/>
  <c r="R901" i="19"/>
  <c r="Q916" i="19"/>
  <c r="R917" i="19"/>
  <c r="R931" i="19"/>
  <c r="R945" i="19"/>
  <c r="R947" i="19"/>
  <c r="R961" i="19"/>
  <c r="R963" i="19"/>
  <c r="R1117" i="19"/>
  <c r="R1121" i="19"/>
  <c r="R1125" i="19"/>
  <c r="R1129" i="19"/>
  <c r="R1133" i="19"/>
  <c r="R1137" i="19"/>
  <c r="R1141" i="19"/>
  <c r="R1145" i="19"/>
  <c r="R1149" i="19"/>
  <c r="R1153" i="19"/>
  <c r="R1157" i="19"/>
  <c r="R1161" i="19"/>
  <c r="R1165" i="19"/>
  <c r="R1169" i="19"/>
  <c r="R1173" i="19"/>
  <c r="R1177" i="19"/>
  <c r="R1181" i="19"/>
  <c r="R1185" i="19"/>
  <c r="R1189" i="19"/>
  <c r="R1193" i="19"/>
  <c r="R1197" i="19"/>
  <c r="R1201" i="19"/>
  <c r="R1205" i="19"/>
  <c r="R1209" i="19"/>
  <c r="R1213" i="19"/>
  <c r="R1217" i="19"/>
  <c r="R1221" i="19"/>
  <c r="R1225" i="19"/>
  <c r="R1229" i="19"/>
  <c r="R1245" i="19"/>
  <c r="R1261" i="19"/>
  <c r="R1325" i="19"/>
  <c r="Q1325" i="19"/>
  <c r="R1333" i="19"/>
  <c r="Q1333" i="19"/>
  <c r="Q1238" i="19"/>
  <c r="R1239" i="19"/>
  <c r="Q1254" i="19"/>
  <c r="R1255" i="19"/>
  <c r="Q1270" i="19"/>
  <c r="R1271" i="19"/>
  <c r="R1279" i="19"/>
  <c r="R1281" i="19"/>
  <c r="R1295" i="19"/>
  <c r="R1297" i="19"/>
  <c r="R1311" i="19"/>
  <c r="R1313" i="19"/>
  <c r="R1321" i="19"/>
  <c r="Q1321" i="19"/>
  <c r="R1329" i="19"/>
  <c r="Q1329" i="19"/>
  <c r="Q1230" i="19"/>
  <c r="R1231" i="19"/>
  <c r="Q1246" i="19"/>
  <c r="R1247" i="19"/>
  <c r="Q1262" i="19"/>
  <c r="R1263" i="19"/>
  <c r="R1287" i="19"/>
  <c r="R1289" i="19"/>
  <c r="R1303" i="19"/>
  <c r="R1305" i="19"/>
  <c r="R1319" i="19"/>
  <c r="Q1363" i="19"/>
  <c r="R1364" i="19"/>
  <c r="Q1379" i="19"/>
  <c r="R1380" i="19"/>
  <c r="Q1395" i="19"/>
  <c r="R1396" i="19"/>
  <c r="Q1411" i="19"/>
  <c r="R1412" i="19"/>
  <c r="Q1427" i="19"/>
  <c r="R1428" i="19"/>
  <c r="Q1443" i="19"/>
  <c r="R1444" i="19"/>
  <c r="Q1459" i="19"/>
  <c r="R1460" i="19"/>
  <c r="Q1475" i="19"/>
  <c r="R1476" i="19"/>
  <c r="Q1491" i="19"/>
  <c r="R1492" i="19"/>
  <c r="Q1507" i="19"/>
  <c r="R1508" i="19"/>
  <c r="Q1523" i="19"/>
  <c r="R1524" i="19"/>
  <c r="R1538" i="19"/>
  <c r="R1555" i="19"/>
  <c r="Q1555" i="19"/>
  <c r="Q1568" i="19"/>
  <c r="R1568" i="19"/>
  <c r="Q1584" i="19"/>
  <c r="R1584" i="19"/>
  <c r="Q1600" i="19"/>
  <c r="R1600" i="19"/>
  <c r="R1610" i="19"/>
  <c r="Q1610" i="19"/>
  <c r="Q1540" i="19"/>
  <c r="R1540" i="19"/>
  <c r="R1567" i="19"/>
  <c r="Q1567" i="19"/>
  <c r="R1583" i="19"/>
  <c r="Q1583" i="19"/>
  <c r="R1599" i="19"/>
  <c r="Q1599" i="19"/>
  <c r="Q1612" i="19"/>
  <c r="R1612" i="19"/>
  <c r="Q1337" i="19"/>
  <c r="Q1341" i="19"/>
  <c r="Q1345" i="19"/>
  <c r="Q1349" i="19"/>
  <c r="Q1353" i="19"/>
  <c r="Q1357" i="19"/>
  <c r="Q1370" i="19"/>
  <c r="Q1371" i="19"/>
  <c r="R1372" i="19"/>
  <c r="Q1386" i="19"/>
  <c r="Q1387" i="19"/>
  <c r="R1388" i="19"/>
  <c r="Q1402" i="19"/>
  <c r="Q1403" i="19"/>
  <c r="R1404" i="19"/>
  <c r="Q1418" i="19"/>
  <c r="Q1419" i="19"/>
  <c r="R1420" i="19"/>
  <c r="Q1434" i="19"/>
  <c r="Q1435" i="19"/>
  <c r="R1436" i="19"/>
  <c r="Q1450" i="19"/>
  <c r="Q1451" i="19"/>
  <c r="R1452" i="19"/>
  <c r="Q1466" i="19"/>
  <c r="Q1467" i="19"/>
  <c r="R1468" i="19"/>
  <c r="Q1482" i="19"/>
  <c r="Q1483" i="19"/>
  <c r="R1484" i="19"/>
  <c r="Q1498" i="19"/>
  <c r="Q1499" i="19"/>
  <c r="R1500" i="19"/>
  <c r="Q1514" i="19"/>
  <c r="Q1515" i="19"/>
  <c r="R1516" i="19"/>
  <c r="Q1530" i="19"/>
  <c r="Q1531" i="19"/>
  <c r="R1532" i="19"/>
  <c r="R1539" i="19"/>
  <c r="Q1539" i="19"/>
  <c r="Q1551" i="19"/>
  <c r="R1552" i="19"/>
  <c r="R1554" i="19"/>
  <c r="Q1578" i="19"/>
  <c r="Q1594" i="19"/>
  <c r="R1611" i="19"/>
  <c r="Q1611" i="19"/>
  <c r="Q1556" i="19"/>
  <c r="R1556" i="19"/>
  <c r="Q1566" i="19"/>
  <c r="R1566" i="19"/>
  <c r="Q1582" i="19"/>
  <c r="R1582" i="19"/>
  <c r="Q1598" i="19"/>
  <c r="R1598" i="19"/>
  <c r="Q1571" i="19"/>
  <c r="R1572" i="19"/>
  <c r="Q1587" i="19"/>
  <c r="R1588" i="19"/>
  <c r="Q1603" i="19"/>
  <c r="R1604" i="19"/>
  <c r="R1614" i="19"/>
  <c r="Q1619" i="19"/>
  <c r="R1620" i="19"/>
  <c r="R1630" i="19"/>
  <c r="Q1635" i="19"/>
  <c r="R1636" i="19"/>
  <c r="R1646" i="19"/>
  <c r="Q1651" i="19"/>
  <c r="R1652" i="19"/>
  <c r="R1662" i="19"/>
  <c r="Q1667" i="19"/>
  <c r="R1668" i="19"/>
  <c r="R1678" i="19"/>
  <c r="Q1683" i="19"/>
  <c r="R1684" i="19"/>
  <c r="R1694" i="19"/>
  <c r="Q1699" i="19"/>
  <c r="R1700" i="19"/>
  <c r="R1710" i="19"/>
  <c r="Q1715" i="19"/>
  <c r="R1716" i="19"/>
  <c r="R1726" i="19"/>
  <c r="Q1731" i="19"/>
  <c r="R1732" i="19"/>
  <c r="R1742" i="19"/>
  <c r="R1756" i="19"/>
  <c r="R1758" i="19"/>
  <c r="R1772" i="19"/>
  <c r="R1774" i="19"/>
  <c r="Q1778" i="19"/>
  <c r="R1778" i="19"/>
  <c r="Q1786" i="19"/>
  <c r="R1786" i="19"/>
  <c r="R1792" i="19"/>
  <c r="R1800" i="19"/>
  <c r="R1825" i="19"/>
  <c r="Q1825" i="19"/>
  <c r="R1832" i="19"/>
  <c r="Q1832" i="19"/>
  <c r="R1848" i="19"/>
  <c r="Q1848" i="19"/>
  <c r="R1864" i="19"/>
  <c r="Q1864" i="19"/>
  <c r="R1777" i="19"/>
  <c r="Q1777" i="19"/>
  <c r="R1785" i="19"/>
  <c r="Q1785" i="19"/>
  <c r="Q1794" i="19"/>
  <c r="R1794" i="19"/>
  <c r="Q1802" i="19"/>
  <c r="R1802" i="19"/>
  <c r="R1836" i="19"/>
  <c r="Q1836" i="19"/>
  <c r="R1852" i="19"/>
  <c r="Q1852" i="19"/>
  <c r="Q1626" i="19"/>
  <c r="Q1627" i="19"/>
  <c r="R1764" i="19"/>
  <c r="R1766" i="19"/>
  <c r="R1793" i="19"/>
  <c r="Q1793" i="19"/>
  <c r="R1801" i="19"/>
  <c r="Q1801" i="19"/>
  <c r="Q1810" i="19"/>
  <c r="R1810" i="19"/>
  <c r="Q1818" i="19"/>
  <c r="R1818" i="19"/>
  <c r="R1824" i="19"/>
  <c r="R1840" i="19"/>
  <c r="Q1840" i="19"/>
  <c r="R1856" i="19"/>
  <c r="Q1856" i="19"/>
  <c r="Q1615" i="19"/>
  <c r="R1616" i="19"/>
  <c r="Q1631" i="19"/>
  <c r="R1632" i="19"/>
  <c r="Q1647" i="19"/>
  <c r="R1648" i="19"/>
  <c r="Q1663" i="19"/>
  <c r="R1664" i="19"/>
  <c r="Q1679" i="19"/>
  <c r="R1680" i="19"/>
  <c r="Q1695" i="19"/>
  <c r="R1696" i="19"/>
  <c r="Q1711" i="19"/>
  <c r="R1712" i="19"/>
  <c r="Q1727" i="19"/>
  <c r="R1728" i="19"/>
  <c r="R1744" i="19"/>
  <c r="R1746" i="19"/>
  <c r="R1760" i="19"/>
  <c r="R1762" i="19"/>
  <c r="R1776" i="19"/>
  <c r="R1784" i="19"/>
  <c r="R1809" i="19"/>
  <c r="Q1809" i="19"/>
  <c r="R1817" i="19"/>
  <c r="Q1817" i="19"/>
  <c r="R1828" i="19"/>
  <c r="Q1828" i="19"/>
  <c r="R1844" i="19"/>
  <c r="Q1844" i="19"/>
  <c r="R1860" i="19"/>
  <c r="Q1860" i="19"/>
  <c r="R1829" i="19"/>
  <c r="Q1829" i="19"/>
  <c r="R1837" i="19"/>
  <c r="Q1837" i="19"/>
  <c r="R1845" i="19"/>
  <c r="Q1845" i="19"/>
  <c r="R1853" i="19"/>
  <c r="Q1853" i="19"/>
  <c r="R1861" i="19"/>
  <c r="Q1861" i="19"/>
  <c r="R1869" i="19"/>
  <c r="Q1869" i="19"/>
  <c r="Q1872" i="19"/>
  <c r="R1877" i="19"/>
  <c r="Q1877" i="19"/>
  <c r="R1885" i="19"/>
  <c r="Q1885" i="19"/>
  <c r="R1833" i="19"/>
  <c r="Q1833" i="19"/>
  <c r="R1841" i="19"/>
  <c r="Q1841" i="19"/>
  <c r="R1849" i="19"/>
  <c r="Q1849" i="19"/>
  <c r="R1857" i="19"/>
  <c r="Q1857" i="19"/>
  <c r="R1865" i="19"/>
  <c r="Q1865" i="19"/>
  <c r="Q1868" i="19"/>
  <c r="R1873" i="19"/>
  <c r="Q1873" i="19"/>
  <c r="Q1876" i="19"/>
  <c r="R1881" i="19"/>
  <c r="Q1881" i="19"/>
  <c r="R1889" i="19"/>
  <c r="Q1889" i="19"/>
  <c r="Q1893" i="19"/>
  <c r="Q1897" i="19"/>
  <c r="Q1901" i="19"/>
  <c r="Q1905" i="19"/>
  <c r="Q1909" i="19"/>
  <c r="Q1913" i="19"/>
  <c r="Q1917" i="19"/>
  <c r="Q1921" i="19"/>
  <c r="Q1925" i="19"/>
  <c r="Q1929" i="19"/>
  <c r="Q1933" i="19"/>
  <c r="Q1937" i="19"/>
  <c r="Q1941" i="19"/>
  <c r="Q1945" i="19"/>
  <c r="Q1949" i="19"/>
  <c r="Q1953" i="19"/>
  <c r="Q1957" i="19"/>
  <c r="Q1961" i="19"/>
  <c r="Q1965" i="19"/>
  <c r="Q1969" i="19"/>
  <c r="Q1973" i="19"/>
  <c r="Q1977" i="19"/>
  <c r="Q1981" i="19"/>
  <c r="Q1992" i="19"/>
  <c r="Q1993" i="19"/>
  <c r="R1994" i="19"/>
  <c r="Q2008" i="19"/>
  <c r="Q2009" i="19"/>
  <c r="R2010" i="19"/>
  <c r="R2034" i="19"/>
  <c r="R2036" i="19"/>
  <c r="R2048" i="19"/>
  <c r="Q2048" i="19"/>
  <c r="R2056" i="19"/>
  <c r="Q2056" i="19"/>
  <c r="R2064" i="19"/>
  <c r="Q2064" i="19"/>
  <c r="R2072" i="19"/>
  <c r="Q2072" i="19"/>
  <c r="R1982" i="19"/>
  <c r="Q1997" i="19"/>
  <c r="R1998" i="19"/>
  <c r="Q2013" i="19"/>
  <c r="R2014" i="19"/>
  <c r="R2030" i="19"/>
  <c r="R2032" i="19"/>
  <c r="R2052" i="19"/>
  <c r="Q2052" i="19"/>
  <c r="R2060" i="19"/>
  <c r="Q2060" i="19"/>
  <c r="R2068" i="19"/>
  <c r="Q2068" i="19"/>
  <c r="Q2076" i="19"/>
  <c r="Q2080" i="19"/>
  <c r="Q2084" i="19"/>
  <c r="Q2088" i="19"/>
  <c r="Q2092" i="19"/>
  <c r="Q2096" i="19"/>
  <c r="Q2100" i="19"/>
  <c r="Q2104" i="19"/>
  <c r="Q2108" i="19"/>
  <c r="Q2112" i="19"/>
  <c r="Q2116" i="19"/>
  <c r="Q2120" i="19"/>
  <c r="Q2124" i="19"/>
  <c r="Q2128" i="19"/>
  <c r="Q2132" i="19"/>
  <c r="Q2136" i="19"/>
  <c r="Q2140" i="19"/>
  <c r="Q2144" i="19"/>
  <c r="Q2148" i="19"/>
  <c r="Q2152" i="19"/>
  <c r="Q2156" i="19"/>
  <c r="Q2160" i="19"/>
  <c r="Q2164" i="19"/>
  <c r="Q2168" i="19"/>
  <c r="Q2172" i="19"/>
  <c r="Q2176" i="19"/>
  <c r="Q2180" i="19"/>
  <c r="Q2184" i="19"/>
  <c r="Q2188" i="19"/>
  <c r="Q2192" i="19"/>
  <c r="Q2196" i="19"/>
  <c r="Q2209" i="19"/>
  <c r="R2210" i="19"/>
  <c r="Q2212" i="19"/>
  <c r="R2217" i="19"/>
  <c r="Q2217" i="19"/>
  <c r="Q2220" i="19"/>
  <c r="R2225" i="19"/>
  <c r="Q2225" i="19"/>
  <c r="Q2228" i="19"/>
  <c r="R2233" i="19"/>
  <c r="Q2233" i="19"/>
  <c r="Q2236" i="19"/>
  <c r="R2241" i="19"/>
  <c r="Q2241" i="19"/>
  <c r="R2249" i="19"/>
  <c r="Q2249" i="19"/>
  <c r="R2257" i="19"/>
  <c r="Q2257" i="19"/>
  <c r="R2265" i="19"/>
  <c r="Q2265" i="19"/>
  <c r="R2273" i="19"/>
  <c r="Q2273" i="19"/>
  <c r="Q2201" i="19"/>
  <c r="R2202" i="19"/>
  <c r="R2213" i="19"/>
  <c r="Q2213" i="19"/>
  <c r="Q2216" i="19"/>
  <c r="R2221" i="19"/>
  <c r="Q2221" i="19"/>
  <c r="Q2224" i="19"/>
  <c r="R2229" i="19"/>
  <c r="Q2229" i="19"/>
  <c r="Q2232" i="19"/>
  <c r="R2237" i="19"/>
  <c r="Q2237" i="19"/>
  <c r="R2245" i="19"/>
  <c r="Q2245" i="19"/>
  <c r="R2253" i="19"/>
  <c r="Q2253" i="19"/>
  <c r="R2261" i="19"/>
  <c r="Q2261" i="19"/>
  <c r="R2269" i="19"/>
  <c r="Q2269" i="19"/>
  <c r="R2320" i="19"/>
  <c r="R2346" i="19"/>
  <c r="Q2346" i="19"/>
  <c r="R2354" i="19"/>
  <c r="Q2354" i="19"/>
  <c r="R2362" i="19"/>
  <c r="Q2362" i="19"/>
  <c r="R2370" i="19"/>
  <c r="Q2370" i="19"/>
  <c r="Q2277" i="19"/>
  <c r="Q2281" i="19"/>
  <c r="Q2285" i="19"/>
  <c r="Q2289" i="19"/>
  <c r="Q2300" i="19"/>
  <c r="Q2301" i="19"/>
  <c r="R2302" i="19"/>
  <c r="Q2316" i="19"/>
  <c r="Q2317" i="19"/>
  <c r="R2318" i="19"/>
  <c r="R2330" i="19"/>
  <c r="R2332" i="19"/>
  <c r="R2342" i="19"/>
  <c r="Q2342" i="19"/>
  <c r="R2350" i="19"/>
  <c r="Q2350" i="19"/>
  <c r="R2358" i="19"/>
  <c r="Q2358" i="19"/>
  <c r="R2366" i="19"/>
  <c r="Q2366" i="19"/>
  <c r="R2290" i="19"/>
  <c r="Q2305" i="19"/>
  <c r="R2306" i="19"/>
  <c r="Q2321" i="19"/>
  <c r="R2322" i="19"/>
  <c r="R2326" i="19"/>
  <c r="R2328" i="19"/>
  <c r="Q2374" i="19"/>
  <c r="Q2378" i="19"/>
  <c r="Q2382" i="19"/>
  <c r="Q2386" i="19"/>
  <c r="Q2390" i="19"/>
  <c r="Q2394" i="19"/>
  <c r="Q2405" i="19"/>
  <c r="Q2406" i="19"/>
  <c r="R2407" i="19"/>
  <c r="R2415" i="19"/>
  <c r="Q2415" i="19"/>
  <c r="R2419" i="19"/>
  <c r="Q2419" i="19"/>
  <c r="R2423" i="19"/>
  <c r="Q2423" i="19"/>
  <c r="R2427" i="19"/>
  <c r="Q2427" i="19"/>
  <c r="R2431" i="19"/>
  <c r="Q2431" i="19"/>
  <c r="R2435" i="19"/>
  <c r="Q2435" i="19"/>
  <c r="R2439" i="19"/>
  <c r="Q2439" i="19"/>
  <c r="R2443" i="19"/>
  <c r="Q2443" i="19"/>
  <c r="Q2398" i="19"/>
  <c r="R2399" i="19"/>
  <c r="Q2414" i="19"/>
  <c r="Q2418" i="19"/>
  <c r="Q2422" i="19"/>
  <c r="Q2426" i="19"/>
  <c r="Q2430" i="19"/>
  <c r="Q2434" i="19"/>
  <c r="Q2438" i="19"/>
  <c r="Q2442" i="19"/>
  <c r="Q2447" i="19"/>
  <c r="Q2451" i="19"/>
  <c r="Q2455" i="19"/>
  <c r="Q2459" i="19"/>
  <c r="Q2463" i="19"/>
  <c r="Q2467" i="19"/>
  <c r="Q2471" i="19"/>
  <c r="Q2475" i="19"/>
  <c r="Q2479" i="19"/>
  <c r="Q2483" i="19"/>
  <c r="Q2487" i="19"/>
  <c r="Q2491" i="19"/>
  <c r="Q2495" i="19"/>
  <c r="Q2499" i="19"/>
  <c r="Q2503" i="19"/>
  <c r="Q10" i="19" l="1"/>
  <c r="R26" i="19"/>
  <c r="M10" i="19"/>
  <c r="S9" i="19"/>
  <c r="S10" i="19" s="1"/>
  <c r="R25" i="19"/>
  <c r="S8" i="19"/>
  <c r="R24" i="19"/>
  <c r="P10" i="19"/>
  <c r="U2507" i="16" l="1"/>
  <c r="U2506" i="16"/>
  <c r="T2506" i="16"/>
  <c r="U2505" i="16"/>
  <c r="X2505" i="16" s="1"/>
  <c r="T2505" i="16"/>
  <c r="Y2504" i="16"/>
  <c r="U2504" i="16"/>
  <c r="W2504" i="16" s="1"/>
  <c r="T2504" i="16"/>
  <c r="Z2503" i="16"/>
  <c r="Y2503" i="16"/>
  <c r="V2503" i="16"/>
  <c r="U2503" i="16"/>
  <c r="W2503" i="16" s="1"/>
  <c r="T2503" i="16"/>
  <c r="Z2502" i="16"/>
  <c r="Y2502" i="16"/>
  <c r="V2502" i="16"/>
  <c r="U2502" i="16"/>
  <c r="X2502" i="16" s="1"/>
  <c r="T2502" i="16"/>
  <c r="Z2501" i="16"/>
  <c r="Y2501" i="16"/>
  <c r="V2501" i="16"/>
  <c r="U2501" i="16"/>
  <c r="W2501" i="16" s="1"/>
  <c r="T2501" i="16"/>
  <c r="Z2500" i="16"/>
  <c r="Y2500" i="16"/>
  <c r="V2500" i="16"/>
  <c r="U2500" i="16"/>
  <c r="X2500" i="16" s="1"/>
  <c r="T2500" i="16"/>
  <c r="Z2499" i="16"/>
  <c r="Y2499" i="16"/>
  <c r="V2499" i="16"/>
  <c r="U2499" i="16"/>
  <c r="W2499" i="16" s="1"/>
  <c r="T2499" i="16"/>
  <c r="Z2498" i="16"/>
  <c r="Y2498" i="16"/>
  <c r="V2498" i="16"/>
  <c r="U2498" i="16"/>
  <c r="X2498" i="16" s="1"/>
  <c r="T2498" i="16"/>
  <c r="Z2497" i="16"/>
  <c r="Y2497" i="16"/>
  <c r="V2497" i="16"/>
  <c r="U2497" i="16"/>
  <c r="T2497" i="16"/>
  <c r="Z2496" i="16"/>
  <c r="Y2496" i="16"/>
  <c r="V2496" i="16"/>
  <c r="U2496" i="16"/>
  <c r="X2496" i="16" s="1"/>
  <c r="T2496" i="16"/>
  <c r="Z2495" i="16"/>
  <c r="Y2495" i="16"/>
  <c r="V2495" i="16"/>
  <c r="U2495" i="16"/>
  <c r="W2495" i="16" s="1"/>
  <c r="T2495" i="16"/>
  <c r="Z2494" i="16"/>
  <c r="Y2494" i="16"/>
  <c r="V2494" i="16"/>
  <c r="U2494" i="16"/>
  <c r="X2494" i="16" s="1"/>
  <c r="T2494" i="16"/>
  <c r="Z2493" i="16"/>
  <c r="Y2493" i="16"/>
  <c r="V2493" i="16"/>
  <c r="U2493" i="16"/>
  <c r="W2493" i="16" s="1"/>
  <c r="T2493" i="16"/>
  <c r="Z2492" i="16"/>
  <c r="Y2492" i="16"/>
  <c r="V2492" i="16"/>
  <c r="U2492" i="16"/>
  <c r="X2492" i="16" s="1"/>
  <c r="T2492" i="16"/>
  <c r="Z2491" i="16"/>
  <c r="Y2491" i="16"/>
  <c r="V2491" i="16"/>
  <c r="U2491" i="16"/>
  <c r="W2491" i="16" s="1"/>
  <c r="T2491" i="16"/>
  <c r="Z2490" i="16"/>
  <c r="Y2490" i="16"/>
  <c r="V2490" i="16"/>
  <c r="U2490" i="16"/>
  <c r="X2490" i="16" s="1"/>
  <c r="T2490" i="16"/>
  <c r="Z2489" i="16"/>
  <c r="Y2489" i="16"/>
  <c r="V2489" i="16"/>
  <c r="U2489" i="16"/>
  <c r="W2489" i="16" s="1"/>
  <c r="T2489" i="16"/>
  <c r="Z2488" i="16"/>
  <c r="Y2488" i="16"/>
  <c r="V2488" i="16"/>
  <c r="U2488" i="16"/>
  <c r="X2488" i="16" s="1"/>
  <c r="T2488" i="16"/>
  <c r="Z2487" i="16"/>
  <c r="Y2487" i="16"/>
  <c r="V2487" i="16"/>
  <c r="U2487" i="16"/>
  <c r="W2487" i="16" s="1"/>
  <c r="T2487" i="16"/>
  <c r="Z2486" i="16"/>
  <c r="Y2486" i="16"/>
  <c r="V2486" i="16"/>
  <c r="U2486" i="16"/>
  <c r="X2486" i="16" s="1"/>
  <c r="T2486" i="16"/>
  <c r="Z2485" i="16"/>
  <c r="Y2485" i="16"/>
  <c r="V2485" i="16"/>
  <c r="U2485" i="16"/>
  <c r="W2485" i="16" s="1"/>
  <c r="T2485" i="16"/>
  <c r="Z2484" i="16"/>
  <c r="Y2484" i="16"/>
  <c r="V2484" i="16"/>
  <c r="U2484" i="16"/>
  <c r="X2484" i="16" s="1"/>
  <c r="T2484" i="16"/>
  <c r="Z2483" i="16"/>
  <c r="Y2483" i="16"/>
  <c r="V2483" i="16"/>
  <c r="U2483" i="16"/>
  <c r="W2483" i="16" s="1"/>
  <c r="T2483" i="16"/>
  <c r="Z2482" i="16"/>
  <c r="Y2482" i="16"/>
  <c r="V2482" i="16"/>
  <c r="U2482" i="16"/>
  <c r="X2482" i="16" s="1"/>
  <c r="T2482" i="16"/>
  <c r="Z2481" i="16"/>
  <c r="Y2481" i="16"/>
  <c r="V2481" i="16"/>
  <c r="U2481" i="16"/>
  <c r="W2481" i="16" s="1"/>
  <c r="T2481" i="16"/>
  <c r="Z2480" i="16"/>
  <c r="Y2480" i="16"/>
  <c r="V2480" i="16"/>
  <c r="U2480" i="16"/>
  <c r="X2480" i="16" s="1"/>
  <c r="T2480" i="16"/>
  <c r="Z2479" i="16"/>
  <c r="Y2479" i="16"/>
  <c r="V2479" i="16"/>
  <c r="U2479" i="16"/>
  <c r="W2479" i="16" s="1"/>
  <c r="T2479" i="16"/>
  <c r="Z2478" i="16"/>
  <c r="Y2478" i="16"/>
  <c r="V2478" i="16"/>
  <c r="U2478" i="16"/>
  <c r="X2478" i="16" s="1"/>
  <c r="T2478" i="16"/>
  <c r="Z2477" i="16"/>
  <c r="Y2477" i="16"/>
  <c r="V2477" i="16"/>
  <c r="U2477" i="16"/>
  <c r="W2477" i="16" s="1"/>
  <c r="T2477" i="16"/>
  <c r="Z2476" i="16"/>
  <c r="Y2476" i="16"/>
  <c r="V2476" i="16"/>
  <c r="U2476" i="16"/>
  <c r="X2476" i="16" s="1"/>
  <c r="T2476" i="16"/>
  <c r="Z2475" i="16"/>
  <c r="Y2475" i="16"/>
  <c r="V2475" i="16"/>
  <c r="U2475" i="16"/>
  <c r="W2475" i="16" s="1"/>
  <c r="T2475" i="16"/>
  <c r="Z2474" i="16"/>
  <c r="Y2474" i="16"/>
  <c r="V2474" i="16"/>
  <c r="U2474" i="16"/>
  <c r="X2474" i="16" s="1"/>
  <c r="T2474" i="16"/>
  <c r="Z2473" i="16"/>
  <c r="Y2473" i="16"/>
  <c r="V2473" i="16"/>
  <c r="U2473" i="16"/>
  <c r="W2473" i="16" s="1"/>
  <c r="T2473" i="16"/>
  <c r="Z2472" i="16"/>
  <c r="Y2472" i="16"/>
  <c r="V2472" i="16"/>
  <c r="U2472" i="16"/>
  <c r="X2472" i="16" s="1"/>
  <c r="T2472" i="16"/>
  <c r="Z2471" i="16"/>
  <c r="Y2471" i="16"/>
  <c r="V2471" i="16"/>
  <c r="U2471" i="16"/>
  <c r="W2471" i="16" s="1"/>
  <c r="T2471" i="16"/>
  <c r="Z2470" i="16"/>
  <c r="Y2470" i="16"/>
  <c r="V2470" i="16"/>
  <c r="U2470" i="16"/>
  <c r="X2470" i="16" s="1"/>
  <c r="T2470" i="16"/>
  <c r="Z2469" i="16"/>
  <c r="Y2469" i="16"/>
  <c r="V2469" i="16"/>
  <c r="U2469" i="16"/>
  <c r="W2469" i="16" s="1"/>
  <c r="T2469" i="16"/>
  <c r="Z2468" i="16"/>
  <c r="Y2468" i="16"/>
  <c r="V2468" i="16"/>
  <c r="U2468" i="16"/>
  <c r="X2468" i="16" s="1"/>
  <c r="T2468" i="16"/>
  <c r="Z2467" i="16"/>
  <c r="Y2467" i="16"/>
  <c r="V2467" i="16"/>
  <c r="U2467" i="16"/>
  <c r="W2467" i="16" s="1"/>
  <c r="T2467" i="16"/>
  <c r="Z2466" i="16"/>
  <c r="Y2466" i="16"/>
  <c r="V2466" i="16"/>
  <c r="U2466" i="16"/>
  <c r="X2466" i="16" s="1"/>
  <c r="T2466" i="16"/>
  <c r="Z2465" i="16"/>
  <c r="Y2465" i="16"/>
  <c r="V2465" i="16"/>
  <c r="U2465" i="16"/>
  <c r="W2465" i="16" s="1"/>
  <c r="T2465" i="16"/>
  <c r="Z2464" i="16"/>
  <c r="Y2464" i="16"/>
  <c r="V2464" i="16"/>
  <c r="U2464" i="16"/>
  <c r="X2464" i="16" s="1"/>
  <c r="T2464" i="16"/>
  <c r="Z2463" i="16"/>
  <c r="Y2463" i="16"/>
  <c r="V2463" i="16"/>
  <c r="U2463" i="16"/>
  <c r="W2463" i="16" s="1"/>
  <c r="T2463" i="16"/>
  <c r="Z2462" i="16"/>
  <c r="Y2462" i="16"/>
  <c r="V2462" i="16"/>
  <c r="U2462" i="16"/>
  <c r="X2462" i="16" s="1"/>
  <c r="T2462" i="16"/>
  <c r="Z2461" i="16"/>
  <c r="Y2461" i="16"/>
  <c r="V2461" i="16"/>
  <c r="U2461" i="16"/>
  <c r="W2461" i="16" s="1"/>
  <c r="T2461" i="16"/>
  <c r="Z2460" i="16"/>
  <c r="Y2460" i="16"/>
  <c r="V2460" i="16"/>
  <c r="U2460" i="16"/>
  <c r="X2460" i="16" s="1"/>
  <c r="T2460" i="16"/>
  <c r="Z2459" i="16"/>
  <c r="Y2459" i="16"/>
  <c r="V2459" i="16"/>
  <c r="U2459" i="16"/>
  <c r="W2459" i="16" s="1"/>
  <c r="T2459" i="16"/>
  <c r="Z2458" i="16"/>
  <c r="Y2458" i="16"/>
  <c r="V2458" i="16"/>
  <c r="U2458" i="16"/>
  <c r="X2458" i="16" s="1"/>
  <c r="T2458" i="16"/>
  <c r="Z2457" i="16"/>
  <c r="Y2457" i="16"/>
  <c r="V2457" i="16"/>
  <c r="U2457" i="16"/>
  <c r="W2457" i="16" s="1"/>
  <c r="T2457" i="16"/>
  <c r="Z2456" i="16"/>
  <c r="Y2456" i="16"/>
  <c r="V2456" i="16"/>
  <c r="U2456" i="16"/>
  <c r="X2456" i="16" s="1"/>
  <c r="T2456" i="16"/>
  <c r="Z2455" i="16"/>
  <c r="Y2455" i="16"/>
  <c r="V2455" i="16"/>
  <c r="U2455" i="16"/>
  <c r="W2455" i="16" s="1"/>
  <c r="T2455" i="16"/>
  <c r="Z2454" i="16"/>
  <c r="Y2454" i="16"/>
  <c r="V2454" i="16"/>
  <c r="U2454" i="16"/>
  <c r="X2454" i="16" s="1"/>
  <c r="T2454" i="16"/>
  <c r="Z2453" i="16"/>
  <c r="Y2453" i="16"/>
  <c r="V2453" i="16"/>
  <c r="U2453" i="16"/>
  <c r="W2453" i="16" s="1"/>
  <c r="T2453" i="16"/>
  <c r="Z2452" i="16"/>
  <c r="Y2452" i="16"/>
  <c r="V2452" i="16"/>
  <c r="U2452" i="16"/>
  <c r="X2452" i="16" s="1"/>
  <c r="T2452" i="16"/>
  <c r="Z2451" i="16"/>
  <c r="Y2451" i="16"/>
  <c r="V2451" i="16"/>
  <c r="U2451" i="16"/>
  <c r="W2451" i="16" s="1"/>
  <c r="T2451" i="16"/>
  <c r="Z2450" i="16"/>
  <c r="Y2450" i="16"/>
  <c r="V2450" i="16"/>
  <c r="U2450" i="16"/>
  <c r="X2450" i="16" s="1"/>
  <c r="T2450" i="16"/>
  <c r="Z2449" i="16"/>
  <c r="Y2449" i="16"/>
  <c r="V2449" i="16"/>
  <c r="U2449" i="16"/>
  <c r="W2449" i="16" s="1"/>
  <c r="T2449" i="16"/>
  <c r="Z2448" i="16"/>
  <c r="Y2448" i="16"/>
  <c r="V2448" i="16"/>
  <c r="U2448" i="16"/>
  <c r="X2448" i="16" s="1"/>
  <c r="T2448" i="16"/>
  <c r="Z2447" i="16"/>
  <c r="Y2447" i="16"/>
  <c r="V2447" i="16"/>
  <c r="U2447" i="16"/>
  <c r="W2447" i="16" s="1"/>
  <c r="T2447" i="16"/>
  <c r="Z2446" i="16"/>
  <c r="Y2446" i="16"/>
  <c r="V2446" i="16"/>
  <c r="U2446" i="16"/>
  <c r="X2446" i="16" s="1"/>
  <c r="T2446" i="16"/>
  <c r="Z2445" i="16"/>
  <c r="Y2445" i="16"/>
  <c r="V2445" i="16"/>
  <c r="U2445" i="16"/>
  <c r="W2445" i="16" s="1"/>
  <c r="T2445" i="16"/>
  <c r="Z2444" i="16"/>
  <c r="Y2444" i="16"/>
  <c r="V2444" i="16"/>
  <c r="U2444" i="16"/>
  <c r="X2444" i="16" s="1"/>
  <c r="T2444" i="16"/>
  <c r="Z2443" i="16"/>
  <c r="Y2443" i="16"/>
  <c r="V2443" i="16"/>
  <c r="U2443" i="16"/>
  <c r="W2443" i="16" s="1"/>
  <c r="T2443" i="16"/>
  <c r="Z2442" i="16"/>
  <c r="Y2442" i="16"/>
  <c r="V2442" i="16"/>
  <c r="U2442" i="16"/>
  <c r="X2442" i="16" s="1"/>
  <c r="T2442" i="16"/>
  <c r="Z2441" i="16"/>
  <c r="Y2441" i="16"/>
  <c r="V2441" i="16"/>
  <c r="U2441" i="16"/>
  <c r="W2441" i="16" s="1"/>
  <c r="T2441" i="16"/>
  <c r="Z2440" i="16"/>
  <c r="Y2440" i="16"/>
  <c r="V2440" i="16"/>
  <c r="U2440" i="16"/>
  <c r="X2440" i="16" s="1"/>
  <c r="T2440" i="16"/>
  <c r="Z2439" i="16"/>
  <c r="Y2439" i="16"/>
  <c r="V2439" i="16"/>
  <c r="U2439" i="16"/>
  <c r="W2439" i="16" s="1"/>
  <c r="T2439" i="16"/>
  <c r="Z2438" i="16"/>
  <c r="Y2438" i="16"/>
  <c r="V2438" i="16"/>
  <c r="U2438" i="16"/>
  <c r="X2438" i="16" s="1"/>
  <c r="T2438" i="16"/>
  <c r="Z2437" i="16"/>
  <c r="Y2437" i="16"/>
  <c r="V2437" i="16"/>
  <c r="U2437" i="16"/>
  <c r="W2437" i="16" s="1"/>
  <c r="T2437" i="16"/>
  <c r="Z2436" i="16"/>
  <c r="Y2436" i="16"/>
  <c r="V2436" i="16"/>
  <c r="U2436" i="16"/>
  <c r="X2436" i="16" s="1"/>
  <c r="T2436" i="16"/>
  <c r="Z2435" i="16"/>
  <c r="Y2435" i="16"/>
  <c r="V2435" i="16"/>
  <c r="U2435" i="16"/>
  <c r="W2435" i="16" s="1"/>
  <c r="T2435" i="16"/>
  <c r="Z2434" i="16"/>
  <c r="Y2434" i="16"/>
  <c r="V2434" i="16"/>
  <c r="U2434" i="16"/>
  <c r="X2434" i="16" s="1"/>
  <c r="T2434" i="16"/>
  <c r="Z2433" i="16"/>
  <c r="Y2433" i="16"/>
  <c r="V2433" i="16"/>
  <c r="U2433" i="16"/>
  <c r="W2433" i="16" s="1"/>
  <c r="T2433" i="16"/>
  <c r="Z2432" i="16"/>
  <c r="Y2432" i="16"/>
  <c r="V2432" i="16"/>
  <c r="U2432" i="16"/>
  <c r="X2432" i="16" s="1"/>
  <c r="T2432" i="16"/>
  <c r="Z2431" i="16"/>
  <c r="Y2431" i="16"/>
  <c r="V2431" i="16"/>
  <c r="U2431" i="16"/>
  <c r="W2431" i="16" s="1"/>
  <c r="T2431" i="16"/>
  <c r="Z2430" i="16"/>
  <c r="Y2430" i="16"/>
  <c r="V2430" i="16"/>
  <c r="U2430" i="16"/>
  <c r="X2430" i="16" s="1"/>
  <c r="T2430" i="16"/>
  <c r="Z2429" i="16"/>
  <c r="Y2429" i="16"/>
  <c r="V2429" i="16"/>
  <c r="U2429" i="16"/>
  <c r="W2429" i="16" s="1"/>
  <c r="T2429" i="16"/>
  <c r="Z2428" i="16"/>
  <c r="Y2428" i="16"/>
  <c r="V2428" i="16"/>
  <c r="U2428" i="16"/>
  <c r="X2428" i="16" s="1"/>
  <c r="T2428" i="16"/>
  <c r="Z2427" i="16"/>
  <c r="Y2427" i="16"/>
  <c r="V2427" i="16"/>
  <c r="U2427" i="16"/>
  <c r="W2427" i="16" s="1"/>
  <c r="T2427" i="16"/>
  <c r="Z2426" i="16"/>
  <c r="Y2426" i="16"/>
  <c r="V2426" i="16"/>
  <c r="U2426" i="16"/>
  <c r="X2426" i="16" s="1"/>
  <c r="T2426" i="16"/>
  <c r="Z2425" i="16"/>
  <c r="Y2425" i="16"/>
  <c r="V2425" i="16"/>
  <c r="U2425" i="16"/>
  <c r="W2425" i="16" s="1"/>
  <c r="T2425" i="16"/>
  <c r="Z2424" i="16"/>
  <c r="Y2424" i="16"/>
  <c r="V2424" i="16"/>
  <c r="U2424" i="16"/>
  <c r="X2424" i="16" s="1"/>
  <c r="T2424" i="16"/>
  <c r="Z2423" i="16"/>
  <c r="Y2423" i="16"/>
  <c r="V2423" i="16"/>
  <c r="U2423" i="16"/>
  <c r="W2423" i="16" s="1"/>
  <c r="T2423" i="16"/>
  <c r="Z2422" i="16"/>
  <c r="Y2422" i="16"/>
  <c r="V2422" i="16"/>
  <c r="U2422" i="16"/>
  <c r="X2422" i="16" s="1"/>
  <c r="T2422" i="16"/>
  <c r="Z2421" i="16"/>
  <c r="Y2421" i="16"/>
  <c r="V2421" i="16"/>
  <c r="U2421" i="16"/>
  <c r="W2421" i="16" s="1"/>
  <c r="T2421" i="16"/>
  <c r="Z2420" i="16"/>
  <c r="Y2420" i="16"/>
  <c r="V2420" i="16"/>
  <c r="U2420" i="16"/>
  <c r="X2420" i="16" s="1"/>
  <c r="T2420" i="16"/>
  <c r="Z2419" i="16"/>
  <c r="Y2419" i="16"/>
  <c r="V2419" i="16"/>
  <c r="U2419" i="16"/>
  <c r="W2419" i="16" s="1"/>
  <c r="T2419" i="16"/>
  <c r="Z2418" i="16"/>
  <c r="Y2418" i="16"/>
  <c r="V2418" i="16"/>
  <c r="U2418" i="16"/>
  <c r="X2418" i="16" s="1"/>
  <c r="T2418" i="16"/>
  <c r="Z2417" i="16"/>
  <c r="Y2417" i="16"/>
  <c r="V2417" i="16"/>
  <c r="U2417" i="16"/>
  <c r="W2417" i="16" s="1"/>
  <c r="T2417" i="16"/>
  <c r="Z2416" i="16"/>
  <c r="Y2416" i="16"/>
  <c r="V2416" i="16"/>
  <c r="U2416" i="16"/>
  <c r="X2416" i="16" s="1"/>
  <c r="T2416" i="16"/>
  <c r="Z2415" i="16"/>
  <c r="Y2415" i="16"/>
  <c r="V2415" i="16"/>
  <c r="U2415" i="16"/>
  <c r="W2415" i="16" s="1"/>
  <c r="T2415" i="16"/>
  <c r="Z2414" i="16"/>
  <c r="Y2414" i="16"/>
  <c r="V2414" i="16"/>
  <c r="U2414" i="16"/>
  <c r="X2414" i="16" s="1"/>
  <c r="T2414" i="16"/>
  <c r="Z2413" i="16"/>
  <c r="Y2413" i="16"/>
  <c r="V2413" i="16"/>
  <c r="U2413" i="16"/>
  <c r="W2413" i="16" s="1"/>
  <c r="T2413" i="16"/>
  <c r="Z2412" i="16"/>
  <c r="Y2412" i="16"/>
  <c r="V2412" i="16"/>
  <c r="U2412" i="16"/>
  <c r="X2412" i="16" s="1"/>
  <c r="T2412" i="16"/>
  <c r="Z2411" i="16"/>
  <c r="Y2411" i="16"/>
  <c r="V2411" i="16"/>
  <c r="U2411" i="16"/>
  <c r="W2411" i="16" s="1"/>
  <c r="T2411" i="16"/>
  <c r="Z2410" i="16"/>
  <c r="Y2410" i="16"/>
  <c r="V2410" i="16"/>
  <c r="U2410" i="16"/>
  <c r="X2410" i="16" s="1"/>
  <c r="T2410" i="16"/>
  <c r="Z2409" i="16"/>
  <c r="Y2409" i="16"/>
  <c r="V2409" i="16"/>
  <c r="U2409" i="16"/>
  <c r="W2409" i="16" s="1"/>
  <c r="T2409" i="16"/>
  <c r="Z2408" i="16"/>
  <c r="Y2408" i="16"/>
  <c r="V2408" i="16"/>
  <c r="U2408" i="16"/>
  <c r="X2408" i="16" s="1"/>
  <c r="T2408" i="16"/>
  <c r="Z2407" i="16"/>
  <c r="Y2407" i="16"/>
  <c r="V2407" i="16"/>
  <c r="U2407" i="16"/>
  <c r="W2407" i="16" s="1"/>
  <c r="T2407" i="16"/>
  <c r="Z2406" i="16"/>
  <c r="Y2406" i="16"/>
  <c r="V2406" i="16"/>
  <c r="U2406" i="16"/>
  <c r="X2406" i="16" s="1"/>
  <c r="T2406" i="16"/>
  <c r="Z2405" i="16"/>
  <c r="Y2405" i="16"/>
  <c r="V2405" i="16"/>
  <c r="U2405" i="16"/>
  <c r="W2405" i="16" s="1"/>
  <c r="T2405" i="16"/>
  <c r="Z2404" i="16"/>
  <c r="Y2404" i="16"/>
  <c r="V2404" i="16"/>
  <c r="U2404" i="16"/>
  <c r="X2404" i="16" s="1"/>
  <c r="T2404" i="16"/>
  <c r="Z2403" i="16"/>
  <c r="Y2403" i="16"/>
  <c r="V2403" i="16"/>
  <c r="U2403" i="16"/>
  <c r="W2403" i="16" s="1"/>
  <c r="T2403" i="16"/>
  <c r="Z2402" i="16"/>
  <c r="Y2402" i="16"/>
  <c r="V2402" i="16"/>
  <c r="U2402" i="16"/>
  <c r="X2402" i="16" s="1"/>
  <c r="T2402" i="16"/>
  <c r="Z2401" i="16"/>
  <c r="Y2401" i="16"/>
  <c r="V2401" i="16"/>
  <c r="U2401" i="16"/>
  <c r="W2401" i="16" s="1"/>
  <c r="T2401" i="16"/>
  <c r="Z2400" i="16"/>
  <c r="Y2400" i="16"/>
  <c r="V2400" i="16"/>
  <c r="U2400" i="16"/>
  <c r="X2400" i="16" s="1"/>
  <c r="T2400" i="16"/>
  <c r="Z2399" i="16"/>
  <c r="Y2399" i="16"/>
  <c r="V2399" i="16"/>
  <c r="U2399" i="16"/>
  <c r="W2399" i="16" s="1"/>
  <c r="T2399" i="16"/>
  <c r="Z2398" i="16"/>
  <c r="Y2398" i="16"/>
  <c r="V2398" i="16"/>
  <c r="U2398" i="16"/>
  <c r="X2398" i="16" s="1"/>
  <c r="T2398" i="16"/>
  <c r="Z2397" i="16"/>
  <c r="Y2397" i="16"/>
  <c r="V2397" i="16"/>
  <c r="U2397" i="16"/>
  <c r="W2397" i="16" s="1"/>
  <c r="T2397" i="16"/>
  <c r="Z2396" i="16"/>
  <c r="Y2396" i="16"/>
  <c r="V2396" i="16"/>
  <c r="U2396" i="16"/>
  <c r="X2396" i="16" s="1"/>
  <c r="T2396" i="16"/>
  <c r="Z2395" i="16"/>
  <c r="Y2395" i="16"/>
  <c r="V2395" i="16"/>
  <c r="U2395" i="16"/>
  <c r="W2395" i="16" s="1"/>
  <c r="T2395" i="16"/>
  <c r="Z2394" i="16"/>
  <c r="Y2394" i="16"/>
  <c r="V2394" i="16"/>
  <c r="U2394" i="16"/>
  <c r="X2394" i="16" s="1"/>
  <c r="T2394" i="16"/>
  <c r="Z2393" i="16"/>
  <c r="Y2393" i="16"/>
  <c r="V2393" i="16"/>
  <c r="U2393" i="16"/>
  <c r="W2393" i="16" s="1"/>
  <c r="T2393" i="16"/>
  <c r="Z2392" i="16"/>
  <c r="Y2392" i="16"/>
  <c r="V2392" i="16"/>
  <c r="U2392" i="16"/>
  <c r="X2392" i="16" s="1"/>
  <c r="T2392" i="16"/>
  <c r="Z2391" i="16"/>
  <c r="Y2391" i="16"/>
  <c r="V2391" i="16"/>
  <c r="U2391" i="16"/>
  <c r="W2391" i="16" s="1"/>
  <c r="T2391" i="16"/>
  <c r="Z2390" i="16"/>
  <c r="Y2390" i="16"/>
  <c r="V2390" i="16"/>
  <c r="U2390" i="16"/>
  <c r="X2390" i="16" s="1"/>
  <c r="T2390" i="16"/>
  <c r="Z2389" i="16"/>
  <c r="Y2389" i="16"/>
  <c r="V2389" i="16"/>
  <c r="U2389" i="16"/>
  <c r="W2389" i="16" s="1"/>
  <c r="T2389" i="16"/>
  <c r="Z2388" i="16"/>
  <c r="Y2388" i="16"/>
  <c r="V2388" i="16"/>
  <c r="U2388" i="16"/>
  <c r="X2388" i="16" s="1"/>
  <c r="T2388" i="16"/>
  <c r="Z2387" i="16"/>
  <c r="Y2387" i="16"/>
  <c r="V2387" i="16"/>
  <c r="U2387" i="16"/>
  <c r="W2387" i="16" s="1"/>
  <c r="T2387" i="16"/>
  <c r="Z2386" i="16"/>
  <c r="Y2386" i="16"/>
  <c r="V2386" i="16"/>
  <c r="U2386" i="16"/>
  <c r="X2386" i="16" s="1"/>
  <c r="T2386" i="16"/>
  <c r="Z2385" i="16"/>
  <c r="Y2385" i="16"/>
  <c r="V2385" i="16"/>
  <c r="U2385" i="16"/>
  <c r="W2385" i="16" s="1"/>
  <c r="T2385" i="16"/>
  <c r="Z2384" i="16"/>
  <c r="Y2384" i="16"/>
  <c r="V2384" i="16"/>
  <c r="U2384" i="16"/>
  <c r="X2384" i="16" s="1"/>
  <c r="T2384" i="16"/>
  <c r="Z2383" i="16"/>
  <c r="Y2383" i="16"/>
  <c r="V2383" i="16"/>
  <c r="U2383" i="16"/>
  <c r="W2383" i="16" s="1"/>
  <c r="T2383" i="16"/>
  <c r="Z2382" i="16"/>
  <c r="Y2382" i="16"/>
  <c r="V2382" i="16"/>
  <c r="U2382" i="16"/>
  <c r="X2382" i="16" s="1"/>
  <c r="T2382" i="16"/>
  <c r="Z2381" i="16"/>
  <c r="Y2381" i="16"/>
  <c r="V2381" i="16"/>
  <c r="U2381" i="16"/>
  <c r="W2381" i="16" s="1"/>
  <c r="T2381" i="16"/>
  <c r="Z2380" i="16"/>
  <c r="Y2380" i="16"/>
  <c r="V2380" i="16"/>
  <c r="U2380" i="16"/>
  <c r="X2380" i="16" s="1"/>
  <c r="T2380" i="16"/>
  <c r="Z2379" i="16"/>
  <c r="Y2379" i="16"/>
  <c r="V2379" i="16"/>
  <c r="U2379" i="16"/>
  <c r="W2379" i="16" s="1"/>
  <c r="T2379" i="16"/>
  <c r="Z2378" i="16"/>
  <c r="Y2378" i="16"/>
  <c r="V2378" i="16"/>
  <c r="U2378" i="16"/>
  <c r="X2378" i="16" s="1"/>
  <c r="T2378" i="16"/>
  <c r="Z2377" i="16"/>
  <c r="Y2377" i="16"/>
  <c r="V2377" i="16"/>
  <c r="U2377" i="16"/>
  <c r="W2377" i="16" s="1"/>
  <c r="T2377" i="16"/>
  <c r="Z2376" i="16"/>
  <c r="Y2376" i="16"/>
  <c r="V2376" i="16"/>
  <c r="U2376" i="16"/>
  <c r="X2376" i="16" s="1"/>
  <c r="T2376" i="16"/>
  <c r="Z2375" i="16"/>
  <c r="Y2375" i="16"/>
  <c r="V2375" i="16"/>
  <c r="U2375" i="16"/>
  <c r="W2375" i="16" s="1"/>
  <c r="T2375" i="16"/>
  <c r="Z2374" i="16"/>
  <c r="Y2374" i="16"/>
  <c r="V2374" i="16"/>
  <c r="U2374" i="16"/>
  <c r="X2374" i="16" s="1"/>
  <c r="T2374" i="16"/>
  <c r="Z2373" i="16"/>
  <c r="Y2373" i="16"/>
  <c r="V2373" i="16"/>
  <c r="U2373" i="16"/>
  <c r="W2373" i="16" s="1"/>
  <c r="T2373" i="16"/>
  <c r="Z2372" i="16"/>
  <c r="Y2372" i="16"/>
  <c r="V2372" i="16"/>
  <c r="U2372" i="16"/>
  <c r="X2372" i="16" s="1"/>
  <c r="T2372" i="16"/>
  <c r="Z2371" i="16"/>
  <c r="Y2371" i="16"/>
  <c r="V2371" i="16"/>
  <c r="U2371" i="16"/>
  <c r="W2371" i="16" s="1"/>
  <c r="T2371" i="16"/>
  <c r="Z2370" i="16"/>
  <c r="Y2370" i="16"/>
  <c r="V2370" i="16"/>
  <c r="U2370" i="16"/>
  <c r="X2370" i="16" s="1"/>
  <c r="T2370" i="16"/>
  <c r="Z2369" i="16"/>
  <c r="Y2369" i="16"/>
  <c r="V2369" i="16"/>
  <c r="U2369" i="16"/>
  <c r="W2369" i="16" s="1"/>
  <c r="T2369" i="16"/>
  <c r="Z2368" i="16"/>
  <c r="Y2368" i="16"/>
  <c r="V2368" i="16"/>
  <c r="U2368" i="16"/>
  <c r="X2368" i="16" s="1"/>
  <c r="T2368" i="16"/>
  <c r="Z2367" i="16"/>
  <c r="Y2367" i="16"/>
  <c r="V2367" i="16"/>
  <c r="U2367" i="16"/>
  <c r="W2367" i="16" s="1"/>
  <c r="T2367" i="16"/>
  <c r="Z2366" i="16"/>
  <c r="Y2366" i="16"/>
  <c r="V2366" i="16"/>
  <c r="U2366" i="16"/>
  <c r="X2366" i="16" s="1"/>
  <c r="T2366" i="16"/>
  <c r="Z2365" i="16"/>
  <c r="Y2365" i="16"/>
  <c r="V2365" i="16"/>
  <c r="U2365" i="16"/>
  <c r="W2365" i="16" s="1"/>
  <c r="T2365" i="16"/>
  <c r="Z2364" i="16"/>
  <c r="Y2364" i="16"/>
  <c r="V2364" i="16"/>
  <c r="U2364" i="16"/>
  <c r="X2364" i="16" s="1"/>
  <c r="T2364" i="16"/>
  <c r="Z2363" i="16"/>
  <c r="Y2363" i="16"/>
  <c r="V2363" i="16"/>
  <c r="U2363" i="16"/>
  <c r="W2363" i="16" s="1"/>
  <c r="T2363" i="16"/>
  <c r="Z2362" i="16"/>
  <c r="Y2362" i="16"/>
  <c r="V2362" i="16"/>
  <c r="U2362" i="16"/>
  <c r="X2362" i="16" s="1"/>
  <c r="T2362" i="16"/>
  <c r="Z2361" i="16"/>
  <c r="Y2361" i="16"/>
  <c r="V2361" i="16"/>
  <c r="U2361" i="16"/>
  <c r="W2361" i="16" s="1"/>
  <c r="T2361" i="16"/>
  <c r="Z2360" i="16"/>
  <c r="Y2360" i="16"/>
  <c r="V2360" i="16"/>
  <c r="U2360" i="16"/>
  <c r="X2360" i="16" s="1"/>
  <c r="T2360" i="16"/>
  <c r="Z2359" i="16"/>
  <c r="Y2359" i="16"/>
  <c r="V2359" i="16"/>
  <c r="U2359" i="16"/>
  <c r="W2359" i="16" s="1"/>
  <c r="T2359" i="16"/>
  <c r="Z2358" i="16"/>
  <c r="Y2358" i="16"/>
  <c r="V2358" i="16"/>
  <c r="U2358" i="16"/>
  <c r="X2358" i="16" s="1"/>
  <c r="T2358" i="16"/>
  <c r="Z2357" i="16"/>
  <c r="Y2357" i="16"/>
  <c r="V2357" i="16"/>
  <c r="U2357" i="16"/>
  <c r="W2357" i="16" s="1"/>
  <c r="T2357" i="16"/>
  <c r="Z2356" i="16"/>
  <c r="Y2356" i="16"/>
  <c r="V2356" i="16"/>
  <c r="U2356" i="16"/>
  <c r="X2356" i="16" s="1"/>
  <c r="T2356" i="16"/>
  <c r="Z2355" i="16"/>
  <c r="Y2355" i="16"/>
  <c r="V2355" i="16"/>
  <c r="U2355" i="16"/>
  <c r="W2355" i="16" s="1"/>
  <c r="T2355" i="16"/>
  <c r="Z2354" i="16"/>
  <c r="Y2354" i="16"/>
  <c r="V2354" i="16"/>
  <c r="U2354" i="16"/>
  <c r="X2354" i="16" s="1"/>
  <c r="T2354" i="16"/>
  <c r="Z2353" i="16"/>
  <c r="Y2353" i="16"/>
  <c r="V2353" i="16"/>
  <c r="U2353" i="16"/>
  <c r="W2353" i="16" s="1"/>
  <c r="T2353" i="16"/>
  <c r="Z2352" i="16"/>
  <c r="Y2352" i="16"/>
  <c r="V2352" i="16"/>
  <c r="U2352" i="16"/>
  <c r="X2352" i="16" s="1"/>
  <c r="T2352" i="16"/>
  <c r="Z2351" i="16"/>
  <c r="Y2351" i="16"/>
  <c r="V2351" i="16"/>
  <c r="U2351" i="16"/>
  <c r="W2351" i="16" s="1"/>
  <c r="T2351" i="16"/>
  <c r="Z2350" i="16"/>
  <c r="Y2350" i="16"/>
  <c r="V2350" i="16"/>
  <c r="U2350" i="16"/>
  <c r="X2350" i="16" s="1"/>
  <c r="T2350" i="16"/>
  <c r="Z2349" i="16"/>
  <c r="Y2349" i="16"/>
  <c r="V2349" i="16"/>
  <c r="U2349" i="16"/>
  <c r="W2349" i="16" s="1"/>
  <c r="T2349" i="16"/>
  <c r="Z2348" i="16"/>
  <c r="Y2348" i="16"/>
  <c r="V2348" i="16"/>
  <c r="U2348" i="16"/>
  <c r="X2348" i="16" s="1"/>
  <c r="T2348" i="16"/>
  <c r="Z2347" i="16"/>
  <c r="Y2347" i="16"/>
  <c r="V2347" i="16"/>
  <c r="U2347" i="16"/>
  <c r="W2347" i="16" s="1"/>
  <c r="T2347" i="16"/>
  <c r="Z2346" i="16"/>
  <c r="Y2346" i="16"/>
  <c r="V2346" i="16"/>
  <c r="U2346" i="16"/>
  <c r="X2346" i="16" s="1"/>
  <c r="T2346" i="16"/>
  <c r="Z2345" i="16"/>
  <c r="Y2345" i="16"/>
  <c r="V2345" i="16"/>
  <c r="U2345" i="16"/>
  <c r="W2345" i="16" s="1"/>
  <c r="T2345" i="16"/>
  <c r="Z2344" i="16"/>
  <c r="Y2344" i="16"/>
  <c r="V2344" i="16"/>
  <c r="U2344" i="16"/>
  <c r="X2344" i="16" s="1"/>
  <c r="T2344" i="16"/>
  <c r="Z2343" i="16"/>
  <c r="Y2343" i="16"/>
  <c r="V2343" i="16"/>
  <c r="U2343" i="16"/>
  <c r="W2343" i="16" s="1"/>
  <c r="T2343" i="16"/>
  <c r="Z2342" i="16"/>
  <c r="Y2342" i="16"/>
  <c r="V2342" i="16"/>
  <c r="U2342" i="16"/>
  <c r="X2342" i="16" s="1"/>
  <c r="T2342" i="16"/>
  <c r="Z2341" i="16"/>
  <c r="Y2341" i="16"/>
  <c r="V2341" i="16"/>
  <c r="U2341" i="16"/>
  <c r="W2341" i="16" s="1"/>
  <c r="T2341" i="16"/>
  <c r="Z2340" i="16"/>
  <c r="Y2340" i="16"/>
  <c r="V2340" i="16"/>
  <c r="U2340" i="16"/>
  <c r="X2340" i="16" s="1"/>
  <c r="T2340" i="16"/>
  <c r="Z2339" i="16"/>
  <c r="Y2339" i="16"/>
  <c r="V2339" i="16"/>
  <c r="U2339" i="16"/>
  <c r="W2339" i="16" s="1"/>
  <c r="T2339" i="16"/>
  <c r="Z2338" i="16"/>
  <c r="Y2338" i="16"/>
  <c r="V2338" i="16"/>
  <c r="U2338" i="16"/>
  <c r="X2338" i="16" s="1"/>
  <c r="T2338" i="16"/>
  <c r="Z2337" i="16"/>
  <c r="Y2337" i="16"/>
  <c r="V2337" i="16"/>
  <c r="U2337" i="16"/>
  <c r="W2337" i="16" s="1"/>
  <c r="T2337" i="16"/>
  <c r="Z2336" i="16"/>
  <c r="Y2336" i="16"/>
  <c r="V2336" i="16"/>
  <c r="U2336" i="16"/>
  <c r="X2336" i="16" s="1"/>
  <c r="T2336" i="16"/>
  <c r="Z2335" i="16"/>
  <c r="Y2335" i="16"/>
  <c r="V2335" i="16"/>
  <c r="U2335" i="16"/>
  <c r="W2335" i="16" s="1"/>
  <c r="T2335" i="16"/>
  <c r="Z2334" i="16"/>
  <c r="Y2334" i="16"/>
  <c r="V2334" i="16"/>
  <c r="U2334" i="16"/>
  <c r="X2334" i="16" s="1"/>
  <c r="T2334" i="16"/>
  <c r="Z2333" i="16"/>
  <c r="Y2333" i="16"/>
  <c r="V2333" i="16"/>
  <c r="U2333" i="16"/>
  <c r="W2333" i="16" s="1"/>
  <c r="T2333" i="16"/>
  <c r="Z2332" i="16"/>
  <c r="Y2332" i="16"/>
  <c r="V2332" i="16"/>
  <c r="U2332" i="16"/>
  <c r="X2332" i="16" s="1"/>
  <c r="T2332" i="16"/>
  <c r="Z2331" i="16"/>
  <c r="Y2331" i="16"/>
  <c r="V2331" i="16"/>
  <c r="U2331" i="16"/>
  <c r="W2331" i="16" s="1"/>
  <c r="T2331" i="16"/>
  <c r="Z2330" i="16"/>
  <c r="Y2330" i="16"/>
  <c r="V2330" i="16"/>
  <c r="U2330" i="16"/>
  <c r="X2330" i="16" s="1"/>
  <c r="T2330" i="16"/>
  <c r="Z2329" i="16"/>
  <c r="Y2329" i="16"/>
  <c r="V2329" i="16"/>
  <c r="U2329" i="16"/>
  <c r="W2329" i="16" s="1"/>
  <c r="T2329" i="16"/>
  <c r="Z2328" i="16"/>
  <c r="Y2328" i="16"/>
  <c r="V2328" i="16"/>
  <c r="U2328" i="16"/>
  <c r="W2328" i="16" s="1"/>
  <c r="T2328" i="16"/>
  <c r="Z2327" i="16"/>
  <c r="Y2327" i="16"/>
  <c r="V2327" i="16"/>
  <c r="U2327" i="16"/>
  <c r="W2327" i="16" s="1"/>
  <c r="T2327" i="16"/>
  <c r="Z2326" i="16"/>
  <c r="Y2326" i="16"/>
  <c r="V2326" i="16"/>
  <c r="U2326" i="16"/>
  <c r="W2326" i="16" s="1"/>
  <c r="T2326" i="16"/>
  <c r="Z2325" i="16"/>
  <c r="Y2325" i="16"/>
  <c r="V2325" i="16"/>
  <c r="U2325" i="16"/>
  <c r="W2325" i="16" s="1"/>
  <c r="T2325" i="16"/>
  <c r="Z2324" i="16"/>
  <c r="Y2324" i="16"/>
  <c r="V2324" i="16"/>
  <c r="U2324" i="16"/>
  <c r="W2324" i="16" s="1"/>
  <c r="T2324" i="16"/>
  <c r="Z2323" i="16"/>
  <c r="Y2323" i="16"/>
  <c r="V2323" i="16"/>
  <c r="U2323" i="16"/>
  <c r="W2323" i="16" s="1"/>
  <c r="T2323" i="16"/>
  <c r="Z2322" i="16"/>
  <c r="Y2322" i="16"/>
  <c r="V2322" i="16"/>
  <c r="U2322" i="16"/>
  <c r="W2322" i="16" s="1"/>
  <c r="T2322" i="16"/>
  <c r="Z2321" i="16"/>
  <c r="Y2321" i="16"/>
  <c r="V2321" i="16"/>
  <c r="U2321" i="16"/>
  <c r="W2321" i="16" s="1"/>
  <c r="T2321" i="16"/>
  <c r="Z2320" i="16"/>
  <c r="Y2320" i="16"/>
  <c r="V2320" i="16"/>
  <c r="U2320" i="16"/>
  <c r="W2320" i="16" s="1"/>
  <c r="T2320" i="16"/>
  <c r="Z2319" i="16"/>
  <c r="Y2319" i="16"/>
  <c r="V2319" i="16"/>
  <c r="U2319" i="16"/>
  <c r="W2319" i="16" s="1"/>
  <c r="T2319" i="16"/>
  <c r="Z2318" i="16"/>
  <c r="Y2318" i="16"/>
  <c r="V2318" i="16"/>
  <c r="U2318" i="16"/>
  <c r="W2318" i="16" s="1"/>
  <c r="T2318" i="16"/>
  <c r="Z2317" i="16"/>
  <c r="Y2317" i="16"/>
  <c r="V2317" i="16"/>
  <c r="U2317" i="16"/>
  <c r="W2317" i="16" s="1"/>
  <c r="T2317" i="16"/>
  <c r="Z2316" i="16"/>
  <c r="Y2316" i="16"/>
  <c r="V2316" i="16"/>
  <c r="U2316" i="16"/>
  <c r="W2316" i="16" s="1"/>
  <c r="T2316" i="16"/>
  <c r="Z2315" i="16"/>
  <c r="Y2315" i="16"/>
  <c r="V2315" i="16"/>
  <c r="U2315" i="16"/>
  <c r="W2315" i="16" s="1"/>
  <c r="T2315" i="16"/>
  <c r="Z2314" i="16"/>
  <c r="Y2314" i="16"/>
  <c r="V2314" i="16"/>
  <c r="U2314" i="16"/>
  <c r="W2314" i="16" s="1"/>
  <c r="T2314" i="16"/>
  <c r="Z2313" i="16"/>
  <c r="Y2313" i="16"/>
  <c r="V2313" i="16"/>
  <c r="U2313" i="16"/>
  <c r="W2313" i="16" s="1"/>
  <c r="T2313" i="16"/>
  <c r="Z2312" i="16"/>
  <c r="Y2312" i="16"/>
  <c r="V2312" i="16"/>
  <c r="U2312" i="16"/>
  <c r="W2312" i="16" s="1"/>
  <c r="T2312" i="16"/>
  <c r="Z2311" i="16"/>
  <c r="Y2311" i="16"/>
  <c r="V2311" i="16"/>
  <c r="U2311" i="16"/>
  <c r="W2311" i="16" s="1"/>
  <c r="T2311" i="16"/>
  <c r="Z2310" i="16"/>
  <c r="Y2310" i="16"/>
  <c r="V2310" i="16"/>
  <c r="U2310" i="16"/>
  <c r="W2310" i="16" s="1"/>
  <c r="T2310" i="16"/>
  <c r="Z2309" i="16"/>
  <c r="Y2309" i="16"/>
  <c r="V2309" i="16"/>
  <c r="U2309" i="16"/>
  <c r="W2309" i="16" s="1"/>
  <c r="T2309" i="16"/>
  <c r="Z2308" i="16"/>
  <c r="Y2308" i="16"/>
  <c r="V2308" i="16"/>
  <c r="U2308" i="16"/>
  <c r="W2308" i="16" s="1"/>
  <c r="T2308" i="16"/>
  <c r="Z2307" i="16"/>
  <c r="Y2307" i="16"/>
  <c r="V2307" i="16"/>
  <c r="U2307" i="16"/>
  <c r="W2307" i="16" s="1"/>
  <c r="T2307" i="16"/>
  <c r="Z2306" i="16"/>
  <c r="Y2306" i="16"/>
  <c r="V2306" i="16"/>
  <c r="U2306" i="16"/>
  <c r="W2306" i="16" s="1"/>
  <c r="T2306" i="16"/>
  <c r="Z2305" i="16"/>
  <c r="Y2305" i="16"/>
  <c r="V2305" i="16"/>
  <c r="U2305" i="16"/>
  <c r="W2305" i="16" s="1"/>
  <c r="T2305" i="16"/>
  <c r="Z2304" i="16"/>
  <c r="Y2304" i="16"/>
  <c r="V2304" i="16"/>
  <c r="U2304" i="16"/>
  <c r="W2304" i="16" s="1"/>
  <c r="T2304" i="16"/>
  <c r="Z2303" i="16"/>
  <c r="Y2303" i="16"/>
  <c r="V2303" i="16"/>
  <c r="U2303" i="16"/>
  <c r="W2303" i="16" s="1"/>
  <c r="T2303" i="16"/>
  <c r="Z2302" i="16"/>
  <c r="Y2302" i="16"/>
  <c r="V2302" i="16"/>
  <c r="U2302" i="16"/>
  <c r="W2302" i="16" s="1"/>
  <c r="T2302" i="16"/>
  <c r="Z2301" i="16"/>
  <c r="Y2301" i="16"/>
  <c r="V2301" i="16"/>
  <c r="U2301" i="16"/>
  <c r="W2301" i="16" s="1"/>
  <c r="T2301" i="16"/>
  <c r="Z2300" i="16"/>
  <c r="Y2300" i="16"/>
  <c r="V2300" i="16"/>
  <c r="U2300" i="16"/>
  <c r="W2300" i="16" s="1"/>
  <c r="T2300" i="16"/>
  <c r="Z2299" i="16"/>
  <c r="Y2299" i="16"/>
  <c r="V2299" i="16"/>
  <c r="U2299" i="16"/>
  <c r="W2299" i="16" s="1"/>
  <c r="T2299" i="16"/>
  <c r="Z2298" i="16"/>
  <c r="Y2298" i="16"/>
  <c r="V2298" i="16"/>
  <c r="U2298" i="16"/>
  <c r="W2298" i="16" s="1"/>
  <c r="T2298" i="16"/>
  <c r="Z2297" i="16"/>
  <c r="Y2297" i="16"/>
  <c r="V2297" i="16"/>
  <c r="U2297" i="16"/>
  <c r="W2297" i="16" s="1"/>
  <c r="T2297" i="16"/>
  <c r="Z2296" i="16"/>
  <c r="Y2296" i="16"/>
  <c r="V2296" i="16"/>
  <c r="U2296" i="16"/>
  <c r="W2296" i="16" s="1"/>
  <c r="T2296" i="16"/>
  <c r="Z2295" i="16"/>
  <c r="Y2295" i="16"/>
  <c r="V2295" i="16"/>
  <c r="U2295" i="16"/>
  <c r="W2295" i="16" s="1"/>
  <c r="T2295" i="16"/>
  <c r="Z2294" i="16"/>
  <c r="Y2294" i="16"/>
  <c r="V2294" i="16"/>
  <c r="U2294" i="16"/>
  <c r="W2294" i="16" s="1"/>
  <c r="T2294" i="16"/>
  <c r="Z2293" i="16"/>
  <c r="Y2293" i="16"/>
  <c r="V2293" i="16"/>
  <c r="U2293" i="16"/>
  <c r="W2293" i="16" s="1"/>
  <c r="T2293" i="16"/>
  <c r="Z2292" i="16"/>
  <c r="Y2292" i="16"/>
  <c r="V2292" i="16"/>
  <c r="U2292" i="16"/>
  <c r="W2292" i="16" s="1"/>
  <c r="T2292" i="16"/>
  <c r="Z2291" i="16"/>
  <c r="Y2291" i="16"/>
  <c r="V2291" i="16"/>
  <c r="U2291" i="16"/>
  <c r="W2291" i="16" s="1"/>
  <c r="T2291" i="16"/>
  <c r="Z2290" i="16"/>
  <c r="Y2290" i="16"/>
  <c r="V2290" i="16"/>
  <c r="U2290" i="16"/>
  <c r="W2290" i="16" s="1"/>
  <c r="T2290" i="16"/>
  <c r="Z2289" i="16"/>
  <c r="Y2289" i="16"/>
  <c r="V2289" i="16"/>
  <c r="U2289" i="16"/>
  <c r="W2289" i="16" s="1"/>
  <c r="T2289" i="16"/>
  <c r="Z2288" i="16"/>
  <c r="Y2288" i="16"/>
  <c r="V2288" i="16"/>
  <c r="U2288" i="16"/>
  <c r="W2288" i="16" s="1"/>
  <c r="T2288" i="16"/>
  <c r="Z2287" i="16"/>
  <c r="Y2287" i="16"/>
  <c r="V2287" i="16"/>
  <c r="U2287" i="16"/>
  <c r="W2287" i="16" s="1"/>
  <c r="T2287" i="16"/>
  <c r="Z2286" i="16"/>
  <c r="Y2286" i="16"/>
  <c r="V2286" i="16"/>
  <c r="U2286" i="16"/>
  <c r="W2286" i="16" s="1"/>
  <c r="T2286" i="16"/>
  <c r="Z2285" i="16"/>
  <c r="Y2285" i="16"/>
  <c r="V2285" i="16"/>
  <c r="U2285" i="16"/>
  <c r="W2285" i="16" s="1"/>
  <c r="T2285" i="16"/>
  <c r="Z2284" i="16"/>
  <c r="Y2284" i="16"/>
  <c r="V2284" i="16"/>
  <c r="U2284" i="16"/>
  <c r="W2284" i="16" s="1"/>
  <c r="T2284" i="16"/>
  <c r="Z2283" i="16"/>
  <c r="Y2283" i="16"/>
  <c r="V2283" i="16"/>
  <c r="U2283" i="16"/>
  <c r="W2283" i="16" s="1"/>
  <c r="T2283" i="16"/>
  <c r="Z2282" i="16"/>
  <c r="Y2282" i="16"/>
  <c r="V2282" i="16"/>
  <c r="U2282" i="16"/>
  <c r="W2282" i="16" s="1"/>
  <c r="T2282" i="16"/>
  <c r="Z2281" i="16"/>
  <c r="Y2281" i="16"/>
  <c r="V2281" i="16"/>
  <c r="U2281" i="16"/>
  <c r="W2281" i="16" s="1"/>
  <c r="T2281" i="16"/>
  <c r="Z2280" i="16"/>
  <c r="Y2280" i="16"/>
  <c r="V2280" i="16"/>
  <c r="U2280" i="16"/>
  <c r="W2280" i="16" s="1"/>
  <c r="T2280" i="16"/>
  <c r="Z2279" i="16"/>
  <c r="Y2279" i="16"/>
  <c r="V2279" i="16"/>
  <c r="U2279" i="16"/>
  <c r="W2279" i="16" s="1"/>
  <c r="T2279" i="16"/>
  <c r="Z2278" i="16"/>
  <c r="Y2278" i="16"/>
  <c r="V2278" i="16"/>
  <c r="U2278" i="16"/>
  <c r="W2278" i="16" s="1"/>
  <c r="T2278" i="16"/>
  <c r="Z2277" i="16"/>
  <c r="Y2277" i="16"/>
  <c r="V2277" i="16"/>
  <c r="U2277" i="16"/>
  <c r="W2277" i="16" s="1"/>
  <c r="T2277" i="16"/>
  <c r="Z2276" i="16"/>
  <c r="Y2276" i="16"/>
  <c r="V2276" i="16"/>
  <c r="U2276" i="16"/>
  <c r="W2276" i="16" s="1"/>
  <c r="T2276" i="16"/>
  <c r="Z2275" i="16"/>
  <c r="Y2275" i="16"/>
  <c r="V2275" i="16"/>
  <c r="U2275" i="16"/>
  <c r="W2275" i="16" s="1"/>
  <c r="T2275" i="16"/>
  <c r="Z2274" i="16"/>
  <c r="Y2274" i="16"/>
  <c r="V2274" i="16"/>
  <c r="U2274" i="16"/>
  <c r="W2274" i="16" s="1"/>
  <c r="T2274" i="16"/>
  <c r="Z2273" i="16"/>
  <c r="Y2273" i="16"/>
  <c r="V2273" i="16"/>
  <c r="U2273" i="16"/>
  <c r="W2273" i="16" s="1"/>
  <c r="T2273" i="16"/>
  <c r="Z2272" i="16"/>
  <c r="Y2272" i="16"/>
  <c r="V2272" i="16"/>
  <c r="U2272" i="16"/>
  <c r="W2272" i="16" s="1"/>
  <c r="T2272" i="16"/>
  <c r="Z2271" i="16"/>
  <c r="Y2271" i="16"/>
  <c r="V2271" i="16"/>
  <c r="U2271" i="16"/>
  <c r="W2271" i="16" s="1"/>
  <c r="T2271" i="16"/>
  <c r="Z2270" i="16"/>
  <c r="Y2270" i="16"/>
  <c r="V2270" i="16"/>
  <c r="U2270" i="16"/>
  <c r="W2270" i="16" s="1"/>
  <c r="T2270" i="16"/>
  <c r="Z2269" i="16"/>
  <c r="Y2269" i="16"/>
  <c r="V2269" i="16"/>
  <c r="U2269" i="16"/>
  <c r="W2269" i="16" s="1"/>
  <c r="T2269" i="16"/>
  <c r="Z2268" i="16"/>
  <c r="Y2268" i="16"/>
  <c r="V2268" i="16"/>
  <c r="U2268" i="16"/>
  <c r="W2268" i="16" s="1"/>
  <c r="T2268" i="16"/>
  <c r="Z2267" i="16"/>
  <c r="Y2267" i="16"/>
  <c r="V2267" i="16"/>
  <c r="U2267" i="16"/>
  <c r="W2267" i="16" s="1"/>
  <c r="T2267" i="16"/>
  <c r="Z2266" i="16"/>
  <c r="Y2266" i="16"/>
  <c r="V2266" i="16"/>
  <c r="U2266" i="16"/>
  <c r="W2266" i="16" s="1"/>
  <c r="T2266" i="16"/>
  <c r="Z2265" i="16"/>
  <c r="Y2265" i="16"/>
  <c r="V2265" i="16"/>
  <c r="U2265" i="16"/>
  <c r="W2265" i="16" s="1"/>
  <c r="T2265" i="16"/>
  <c r="Z2264" i="16"/>
  <c r="Y2264" i="16"/>
  <c r="V2264" i="16"/>
  <c r="U2264" i="16"/>
  <c r="W2264" i="16" s="1"/>
  <c r="T2264" i="16"/>
  <c r="Z2263" i="16"/>
  <c r="Y2263" i="16"/>
  <c r="V2263" i="16"/>
  <c r="U2263" i="16"/>
  <c r="W2263" i="16" s="1"/>
  <c r="T2263" i="16"/>
  <c r="Z2262" i="16"/>
  <c r="Y2262" i="16"/>
  <c r="V2262" i="16"/>
  <c r="U2262" i="16"/>
  <c r="W2262" i="16" s="1"/>
  <c r="T2262" i="16"/>
  <c r="Z2261" i="16"/>
  <c r="Y2261" i="16"/>
  <c r="V2261" i="16"/>
  <c r="U2261" i="16"/>
  <c r="W2261" i="16" s="1"/>
  <c r="T2261" i="16"/>
  <c r="Z2260" i="16"/>
  <c r="Y2260" i="16"/>
  <c r="V2260" i="16"/>
  <c r="U2260" i="16"/>
  <c r="W2260" i="16" s="1"/>
  <c r="T2260" i="16"/>
  <c r="Z2259" i="16"/>
  <c r="Y2259" i="16"/>
  <c r="V2259" i="16"/>
  <c r="U2259" i="16"/>
  <c r="W2259" i="16" s="1"/>
  <c r="T2259" i="16"/>
  <c r="Z2258" i="16"/>
  <c r="Y2258" i="16"/>
  <c r="V2258" i="16"/>
  <c r="U2258" i="16"/>
  <c r="W2258" i="16" s="1"/>
  <c r="T2258" i="16"/>
  <c r="Z2257" i="16"/>
  <c r="Y2257" i="16"/>
  <c r="V2257" i="16"/>
  <c r="U2257" i="16"/>
  <c r="W2257" i="16" s="1"/>
  <c r="T2257" i="16"/>
  <c r="Z2256" i="16"/>
  <c r="Y2256" i="16"/>
  <c r="V2256" i="16"/>
  <c r="U2256" i="16"/>
  <c r="W2256" i="16" s="1"/>
  <c r="T2256" i="16"/>
  <c r="Z2255" i="16"/>
  <c r="Y2255" i="16"/>
  <c r="V2255" i="16"/>
  <c r="U2255" i="16"/>
  <c r="W2255" i="16" s="1"/>
  <c r="T2255" i="16"/>
  <c r="Z2254" i="16"/>
  <c r="Y2254" i="16"/>
  <c r="V2254" i="16"/>
  <c r="U2254" i="16"/>
  <c r="W2254" i="16" s="1"/>
  <c r="T2254" i="16"/>
  <c r="Z2253" i="16"/>
  <c r="Y2253" i="16"/>
  <c r="V2253" i="16"/>
  <c r="U2253" i="16"/>
  <c r="W2253" i="16" s="1"/>
  <c r="T2253" i="16"/>
  <c r="Z2252" i="16"/>
  <c r="Y2252" i="16"/>
  <c r="V2252" i="16"/>
  <c r="U2252" i="16"/>
  <c r="W2252" i="16" s="1"/>
  <c r="T2252" i="16"/>
  <c r="Z2251" i="16"/>
  <c r="Y2251" i="16"/>
  <c r="V2251" i="16"/>
  <c r="U2251" i="16"/>
  <c r="W2251" i="16" s="1"/>
  <c r="T2251" i="16"/>
  <c r="Z2250" i="16"/>
  <c r="Y2250" i="16"/>
  <c r="V2250" i="16"/>
  <c r="U2250" i="16"/>
  <c r="W2250" i="16" s="1"/>
  <c r="T2250" i="16"/>
  <c r="Z2249" i="16"/>
  <c r="Y2249" i="16"/>
  <c r="V2249" i="16"/>
  <c r="U2249" i="16"/>
  <c r="W2249" i="16" s="1"/>
  <c r="T2249" i="16"/>
  <c r="Z2248" i="16"/>
  <c r="Y2248" i="16"/>
  <c r="V2248" i="16"/>
  <c r="U2248" i="16"/>
  <c r="W2248" i="16" s="1"/>
  <c r="T2248" i="16"/>
  <c r="Z2247" i="16"/>
  <c r="Y2247" i="16"/>
  <c r="V2247" i="16"/>
  <c r="U2247" i="16"/>
  <c r="W2247" i="16" s="1"/>
  <c r="T2247" i="16"/>
  <c r="Z2246" i="16"/>
  <c r="Y2246" i="16"/>
  <c r="V2246" i="16"/>
  <c r="U2246" i="16"/>
  <c r="W2246" i="16" s="1"/>
  <c r="T2246" i="16"/>
  <c r="Z2245" i="16"/>
  <c r="Y2245" i="16"/>
  <c r="V2245" i="16"/>
  <c r="U2245" i="16"/>
  <c r="W2245" i="16" s="1"/>
  <c r="T2245" i="16"/>
  <c r="Z2244" i="16"/>
  <c r="Y2244" i="16"/>
  <c r="V2244" i="16"/>
  <c r="U2244" i="16"/>
  <c r="W2244" i="16" s="1"/>
  <c r="T2244" i="16"/>
  <c r="Z2243" i="16"/>
  <c r="Y2243" i="16"/>
  <c r="V2243" i="16"/>
  <c r="U2243" i="16"/>
  <c r="W2243" i="16" s="1"/>
  <c r="T2243" i="16"/>
  <c r="Z2242" i="16"/>
  <c r="Y2242" i="16"/>
  <c r="V2242" i="16"/>
  <c r="U2242" i="16"/>
  <c r="W2242" i="16" s="1"/>
  <c r="T2242" i="16"/>
  <c r="Z2241" i="16"/>
  <c r="Y2241" i="16"/>
  <c r="V2241" i="16"/>
  <c r="U2241" i="16"/>
  <c r="W2241" i="16" s="1"/>
  <c r="T2241" i="16"/>
  <c r="Z2240" i="16"/>
  <c r="Y2240" i="16"/>
  <c r="V2240" i="16"/>
  <c r="U2240" i="16"/>
  <c r="W2240" i="16" s="1"/>
  <c r="T2240" i="16"/>
  <c r="Z2239" i="16"/>
  <c r="Y2239" i="16"/>
  <c r="V2239" i="16"/>
  <c r="U2239" i="16"/>
  <c r="W2239" i="16" s="1"/>
  <c r="T2239" i="16"/>
  <c r="Z2238" i="16"/>
  <c r="Y2238" i="16"/>
  <c r="V2238" i="16"/>
  <c r="U2238" i="16"/>
  <c r="W2238" i="16" s="1"/>
  <c r="T2238" i="16"/>
  <c r="Z2237" i="16"/>
  <c r="Y2237" i="16"/>
  <c r="V2237" i="16"/>
  <c r="U2237" i="16"/>
  <c r="W2237" i="16" s="1"/>
  <c r="T2237" i="16"/>
  <c r="Z2236" i="16"/>
  <c r="Y2236" i="16"/>
  <c r="V2236" i="16"/>
  <c r="U2236" i="16"/>
  <c r="W2236" i="16" s="1"/>
  <c r="T2236" i="16"/>
  <c r="Z2235" i="16"/>
  <c r="Y2235" i="16"/>
  <c r="V2235" i="16"/>
  <c r="U2235" i="16"/>
  <c r="W2235" i="16" s="1"/>
  <c r="T2235" i="16"/>
  <c r="Z2234" i="16"/>
  <c r="Y2234" i="16"/>
  <c r="V2234" i="16"/>
  <c r="U2234" i="16"/>
  <c r="W2234" i="16" s="1"/>
  <c r="T2234" i="16"/>
  <c r="Z2233" i="16"/>
  <c r="Y2233" i="16"/>
  <c r="V2233" i="16"/>
  <c r="U2233" i="16"/>
  <c r="W2233" i="16" s="1"/>
  <c r="T2233" i="16"/>
  <c r="Z2232" i="16"/>
  <c r="Y2232" i="16"/>
  <c r="V2232" i="16"/>
  <c r="U2232" i="16"/>
  <c r="W2232" i="16" s="1"/>
  <c r="T2232" i="16"/>
  <c r="Z2231" i="16"/>
  <c r="Y2231" i="16"/>
  <c r="V2231" i="16"/>
  <c r="U2231" i="16"/>
  <c r="W2231" i="16" s="1"/>
  <c r="T2231" i="16"/>
  <c r="Z2230" i="16"/>
  <c r="Y2230" i="16"/>
  <c r="V2230" i="16"/>
  <c r="U2230" i="16"/>
  <c r="W2230" i="16" s="1"/>
  <c r="T2230" i="16"/>
  <c r="Z2229" i="16"/>
  <c r="Y2229" i="16"/>
  <c r="V2229" i="16"/>
  <c r="U2229" i="16"/>
  <c r="W2229" i="16" s="1"/>
  <c r="T2229" i="16"/>
  <c r="Z2228" i="16"/>
  <c r="Y2228" i="16"/>
  <c r="V2228" i="16"/>
  <c r="U2228" i="16"/>
  <c r="W2228" i="16" s="1"/>
  <c r="T2228" i="16"/>
  <c r="Z2227" i="16"/>
  <c r="Y2227" i="16"/>
  <c r="V2227" i="16"/>
  <c r="U2227" i="16"/>
  <c r="W2227" i="16" s="1"/>
  <c r="T2227" i="16"/>
  <c r="Z2226" i="16"/>
  <c r="Y2226" i="16"/>
  <c r="V2226" i="16"/>
  <c r="U2226" i="16"/>
  <c r="W2226" i="16" s="1"/>
  <c r="T2226" i="16"/>
  <c r="Z2225" i="16"/>
  <c r="Y2225" i="16"/>
  <c r="V2225" i="16"/>
  <c r="U2225" i="16"/>
  <c r="W2225" i="16" s="1"/>
  <c r="T2225" i="16"/>
  <c r="Z2224" i="16"/>
  <c r="Y2224" i="16"/>
  <c r="V2224" i="16"/>
  <c r="U2224" i="16"/>
  <c r="W2224" i="16" s="1"/>
  <c r="T2224" i="16"/>
  <c r="Z2223" i="16"/>
  <c r="Y2223" i="16"/>
  <c r="V2223" i="16"/>
  <c r="U2223" i="16"/>
  <c r="W2223" i="16" s="1"/>
  <c r="T2223" i="16"/>
  <c r="Z2222" i="16"/>
  <c r="Y2222" i="16"/>
  <c r="V2222" i="16"/>
  <c r="U2222" i="16"/>
  <c r="W2222" i="16" s="1"/>
  <c r="T2222" i="16"/>
  <c r="Z2221" i="16"/>
  <c r="Y2221" i="16"/>
  <c r="V2221" i="16"/>
  <c r="U2221" i="16"/>
  <c r="W2221" i="16" s="1"/>
  <c r="T2221" i="16"/>
  <c r="Z2220" i="16"/>
  <c r="Y2220" i="16"/>
  <c r="V2220" i="16"/>
  <c r="U2220" i="16"/>
  <c r="W2220" i="16" s="1"/>
  <c r="T2220" i="16"/>
  <c r="Z2219" i="16"/>
  <c r="Y2219" i="16"/>
  <c r="V2219" i="16"/>
  <c r="U2219" i="16"/>
  <c r="W2219" i="16" s="1"/>
  <c r="T2219" i="16"/>
  <c r="Z2218" i="16"/>
  <c r="Y2218" i="16"/>
  <c r="V2218" i="16"/>
  <c r="U2218" i="16"/>
  <c r="W2218" i="16" s="1"/>
  <c r="T2218" i="16"/>
  <c r="Z2217" i="16"/>
  <c r="Y2217" i="16"/>
  <c r="V2217" i="16"/>
  <c r="U2217" i="16"/>
  <c r="W2217" i="16" s="1"/>
  <c r="T2217" i="16"/>
  <c r="Z2216" i="16"/>
  <c r="Y2216" i="16"/>
  <c r="V2216" i="16"/>
  <c r="U2216" i="16"/>
  <c r="W2216" i="16" s="1"/>
  <c r="T2216" i="16"/>
  <c r="Z2215" i="16"/>
  <c r="Y2215" i="16"/>
  <c r="V2215" i="16"/>
  <c r="U2215" i="16"/>
  <c r="W2215" i="16" s="1"/>
  <c r="T2215" i="16"/>
  <c r="Z2214" i="16"/>
  <c r="Y2214" i="16"/>
  <c r="V2214" i="16"/>
  <c r="U2214" i="16"/>
  <c r="W2214" i="16" s="1"/>
  <c r="T2214" i="16"/>
  <c r="Z2213" i="16"/>
  <c r="Y2213" i="16"/>
  <c r="V2213" i="16"/>
  <c r="U2213" i="16"/>
  <c r="W2213" i="16" s="1"/>
  <c r="T2213" i="16"/>
  <c r="Z2212" i="16"/>
  <c r="Y2212" i="16"/>
  <c r="V2212" i="16"/>
  <c r="U2212" i="16"/>
  <c r="W2212" i="16" s="1"/>
  <c r="T2212" i="16"/>
  <c r="Z2211" i="16"/>
  <c r="Y2211" i="16"/>
  <c r="V2211" i="16"/>
  <c r="U2211" i="16"/>
  <c r="W2211" i="16" s="1"/>
  <c r="T2211" i="16"/>
  <c r="Z2210" i="16"/>
  <c r="Y2210" i="16"/>
  <c r="V2210" i="16"/>
  <c r="U2210" i="16"/>
  <c r="W2210" i="16" s="1"/>
  <c r="T2210" i="16"/>
  <c r="Z2209" i="16"/>
  <c r="Y2209" i="16"/>
  <c r="V2209" i="16"/>
  <c r="U2209" i="16"/>
  <c r="W2209" i="16" s="1"/>
  <c r="T2209" i="16"/>
  <c r="Z2208" i="16"/>
  <c r="Y2208" i="16"/>
  <c r="V2208" i="16"/>
  <c r="U2208" i="16"/>
  <c r="W2208" i="16" s="1"/>
  <c r="T2208" i="16"/>
  <c r="Z2207" i="16"/>
  <c r="Y2207" i="16"/>
  <c r="V2207" i="16"/>
  <c r="U2207" i="16"/>
  <c r="W2207" i="16" s="1"/>
  <c r="T2207" i="16"/>
  <c r="Z2206" i="16"/>
  <c r="Y2206" i="16"/>
  <c r="V2206" i="16"/>
  <c r="U2206" i="16"/>
  <c r="W2206" i="16" s="1"/>
  <c r="T2206" i="16"/>
  <c r="Z2205" i="16"/>
  <c r="Y2205" i="16"/>
  <c r="V2205" i="16"/>
  <c r="U2205" i="16"/>
  <c r="W2205" i="16" s="1"/>
  <c r="T2205" i="16"/>
  <c r="Z2204" i="16"/>
  <c r="Y2204" i="16"/>
  <c r="V2204" i="16"/>
  <c r="U2204" i="16"/>
  <c r="W2204" i="16" s="1"/>
  <c r="T2204" i="16"/>
  <c r="Z2203" i="16"/>
  <c r="Y2203" i="16"/>
  <c r="V2203" i="16"/>
  <c r="U2203" i="16"/>
  <c r="W2203" i="16" s="1"/>
  <c r="T2203" i="16"/>
  <c r="Z2202" i="16"/>
  <c r="Y2202" i="16"/>
  <c r="V2202" i="16"/>
  <c r="U2202" i="16"/>
  <c r="W2202" i="16" s="1"/>
  <c r="T2202" i="16"/>
  <c r="Z2201" i="16"/>
  <c r="Y2201" i="16"/>
  <c r="V2201" i="16"/>
  <c r="U2201" i="16"/>
  <c r="W2201" i="16" s="1"/>
  <c r="T2201" i="16"/>
  <c r="Z2200" i="16"/>
  <c r="Y2200" i="16"/>
  <c r="V2200" i="16"/>
  <c r="U2200" i="16"/>
  <c r="W2200" i="16" s="1"/>
  <c r="T2200" i="16"/>
  <c r="Z2199" i="16"/>
  <c r="Y2199" i="16"/>
  <c r="V2199" i="16"/>
  <c r="U2199" i="16"/>
  <c r="W2199" i="16" s="1"/>
  <c r="T2199" i="16"/>
  <c r="Z2198" i="16"/>
  <c r="Y2198" i="16"/>
  <c r="V2198" i="16"/>
  <c r="U2198" i="16"/>
  <c r="W2198" i="16" s="1"/>
  <c r="T2198" i="16"/>
  <c r="Z2197" i="16"/>
  <c r="Y2197" i="16"/>
  <c r="V2197" i="16"/>
  <c r="U2197" i="16"/>
  <c r="X2197" i="16" s="1"/>
  <c r="T2197" i="16"/>
  <c r="Z2196" i="16"/>
  <c r="Y2196" i="16"/>
  <c r="V2196" i="16"/>
  <c r="U2196" i="16"/>
  <c r="W2196" i="16" s="1"/>
  <c r="T2196" i="16"/>
  <c r="Z2195" i="16"/>
  <c r="Y2195" i="16"/>
  <c r="V2195" i="16"/>
  <c r="U2195" i="16"/>
  <c r="X2195" i="16" s="1"/>
  <c r="T2195" i="16"/>
  <c r="Z2194" i="16"/>
  <c r="Y2194" i="16"/>
  <c r="V2194" i="16"/>
  <c r="U2194" i="16"/>
  <c r="W2194" i="16" s="1"/>
  <c r="T2194" i="16"/>
  <c r="Z2193" i="16"/>
  <c r="Y2193" i="16"/>
  <c r="V2193" i="16"/>
  <c r="U2193" i="16"/>
  <c r="X2193" i="16" s="1"/>
  <c r="T2193" i="16"/>
  <c r="Z2192" i="16"/>
  <c r="Y2192" i="16"/>
  <c r="V2192" i="16"/>
  <c r="U2192" i="16"/>
  <c r="W2192" i="16" s="1"/>
  <c r="T2192" i="16"/>
  <c r="Z2191" i="16"/>
  <c r="Y2191" i="16"/>
  <c r="V2191" i="16"/>
  <c r="U2191" i="16"/>
  <c r="X2191" i="16" s="1"/>
  <c r="T2191" i="16"/>
  <c r="Z2190" i="16"/>
  <c r="Y2190" i="16"/>
  <c r="V2190" i="16"/>
  <c r="U2190" i="16"/>
  <c r="W2190" i="16" s="1"/>
  <c r="T2190" i="16"/>
  <c r="Z2189" i="16"/>
  <c r="Y2189" i="16"/>
  <c r="V2189" i="16"/>
  <c r="U2189" i="16"/>
  <c r="X2189" i="16" s="1"/>
  <c r="T2189" i="16"/>
  <c r="Z2188" i="16"/>
  <c r="Y2188" i="16"/>
  <c r="V2188" i="16"/>
  <c r="U2188" i="16"/>
  <c r="W2188" i="16" s="1"/>
  <c r="T2188" i="16"/>
  <c r="Z2187" i="16"/>
  <c r="Y2187" i="16"/>
  <c r="V2187" i="16"/>
  <c r="U2187" i="16"/>
  <c r="X2187" i="16" s="1"/>
  <c r="T2187" i="16"/>
  <c r="Z2186" i="16"/>
  <c r="Y2186" i="16"/>
  <c r="V2186" i="16"/>
  <c r="U2186" i="16"/>
  <c r="W2186" i="16" s="1"/>
  <c r="T2186" i="16"/>
  <c r="Z2185" i="16"/>
  <c r="Y2185" i="16"/>
  <c r="V2185" i="16"/>
  <c r="U2185" i="16"/>
  <c r="X2185" i="16" s="1"/>
  <c r="T2185" i="16"/>
  <c r="Z2184" i="16"/>
  <c r="Y2184" i="16"/>
  <c r="V2184" i="16"/>
  <c r="U2184" i="16"/>
  <c r="W2184" i="16" s="1"/>
  <c r="T2184" i="16"/>
  <c r="Z2183" i="16"/>
  <c r="Y2183" i="16"/>
  <c r="V2183" i="16"/>
  <c r="U2183" i="16"/>
  <c r="X2183" i="16" s="1"/>
  <c r="T2183" i="16"/>
  <c r="Z2182" i="16"/>
  <c r="Y2182" i="16"/>
  <c r="V2182" i="16"/>
  <c r="U2182" i="16"/>
  <c r="W2182" i="16" s="1"/>
  <c r="T2182" i="16"/>
  <c r="Z2181" i="16"/>
  <c r="Y2181" i="16"/>
  <c r="V2181" i="16"/>
  <c r="U2181" i="16"/>
  <c r="X2181" i="16" s="1"/>
  <c r="T2181" i="16"/>
  <c r="Z2180" i="16"/>
  <c r="Y2180" i="16"/>
  <c r="V2180" i="16"/>
  <c r="U2180" i="16"/>
  <c r="W2180" i="16" s="1"/>
  <c r="T2180" i="16"/>
  <c r="Z2179" i="16"/>
  <c r="Y2179" i="16"/>
  <c r="V2179" i="16"/>
  <c r="U2179" i="16"/>
  <c r="X2179" i="16" s="1"/>
  <c r="T2179" i="16"/>
  <c r="Z2178" i="16"/>
  <c r="Y2178" i="16"/>
  <c r="V2178" i="16"/>
  <c r="U2178" i="16"/>
  <c r="W2178" i="16" s="1"/>
  <c r="T2178" i="16"/>
  <c r="Z2177" i="16"/>
  <c r="Y2177" i="16"/>
  <c r="V2177" i="16"/>
  <c r="U2177" i="16"/>
  <c r="X2177" i="16" s="1"/>
  <c r="T2177" i="16"/>
  <c r="Z2176" i="16"/>
  <c r="Y2176" i="16"/>
  <c r="V2176" i="16"/>
  <c r="U2176" i="16"/>
  <c r="W2176" i="16" s="1"/>
  <c r="T2176" i="16"/>
  <c r="Z2175" i="16"/>
  <c r="Y2175" i="16"/>
  <c r="V2175" i="16"/>
  <c r="U2175" i="16"/>
  <c r="X2175" i="16" s="1"/>
  <c r="T2175" i="16"/>
  <c r="Z2174" i="16"/>
  <c r="Y2174" i="16"/>
  <c r="V2174" i="16"/>
  <c r="U2174" i="16"/>
  <c r="W2174" i="16" s="1"/>
  <c r="T2174" i="16"/>
  <c r="Z2173" i="16"/>
  <c r="Y2173" i="16"/>
  <c r="V2173" i="16"/>
  <c r="U2173" i="16"/>
  <c r="X2173" i="16" s="1"/>
  <c r="T2173" i="16"/>
  <c r="Z2172" i="16"/>
  <c r="Y2172" i="16"/>
  <c r="V2172" i="16"/>
  <c r="U2172" i="16"/>
  <c r="W2172" i="16" s="1"/>
  <c r="T2172" i="16"/>
  <c r="Z2171" i="16"/>
  <c r="Y2171" i="16"/>
  <c r="V2171" i="16"/>
  <c r="U2171" i="16"/>
  <c r="X2171" i="16" s="1"/>
  <c r="T2171" i="16"/>
  <c r="Z2170" i="16"/>
  <c r="Y2170" i="16"/>
  <c r="V2170" i="16"/>
  <c r="U2170" i="16"/>
  <c r="W2170" i="16" s="1"/>
  <c r="T2170" i="16"/>
  <c r="Z2169" i="16"/>
  <c r="Y2169" i="16"/>
  <c r="V2169" i="16"/>
  <c r="U2169" i="16"/>
  <c r="X2169" i="16" s="1"/>
  <c r="T2169" i="16"/>
  <c r="Z2168" i="16"/>
  <c r="Y2168" i="16"/>
  <c r="V2168" i="16"/>
  <c r="U2168" i="16"/>
  <c r="W2168" i="16" s="1"/>
  <c r="T2168" i="16"/>
  <c r="Z2167" i="16"/>
  <c r="Y2167" i="16"/>
  <c r="V2167" i="16"/>
  <c r="U2167" i="16"/>
  <c r="X2167" i="16" s="1"/>
  <c r="T2167" i="16"/>
  <c r="Z2166" i="16"/>
  <c r="Y2166" i="16"/>
  <c r="V2166" i="16"/>
  <c r="U2166" i="16"/>
  <c r="W2166" i="16" s="1"/>
  <c r="T2166" i="16"/>
  <c r="Z2165" i="16"/>
  <c r="Y2165" i="16"/>
  <c r="V2165" i="16"/>
  <c r="U2165" i="16"/>
  <c r="X2165" i="16" s="1"/>
  <c r="T2165" i="16"/>
  <c r="Z2164" i="16"/>
  <c r="Y2164" i="16"/>
  <c r="V2164" i="16"/>
  <c r="U2164" i="16"/>
  <c r="W2164" i="16" s="1"/>
  <c r="T2164" i="16"/>
  <c r="Z2163" i="16"/>
  <c r="Y2163" i="16"/>
  <c r="V2163" i="16"/>
  <c r="U2163" i="16"/>
  <c r="X2163" i="16" s="1"/>
  <c r="T2163" i="16"/>
  <c r="Z2162" i="16"/>
  <c r="Y2162" i="16"/>
  <c r="V2162" i="16"/>
  <c r="U2162" i="16"/>
  <c r="W2162" i="16" s="1"/>
  <c r="T2162" i="16"/>
  <c r="Z2161" i="16"/>
  <c r="Y2161" i="16"/>
  <c r="V2161" i="16"/>
  <c r="U2161" i="16"/>
  <c r="X2161" i="16" s="1"/>
  <c r="T2161" i="16"/>
  <c r="Z2160" i="16"/>
  <c r="Y2160" i="16"/>
  <c r="V2160" i="16"/>
  <c r="U2160" i="16"/>
  <c r="W2160" i="16" s="1"/>
  <c r="T2160" i="16"/>
  <c r="Z2159" i="16"/>
  <c r="Y2159" i="16"/>
  <c r="V2159" i="16"/>
  <c r="U2159" i="16"/>
  <c r="X2159" i="16" s="1"/>
  <c r="T2159" i="16"/>
  <c r="Z2158" i="16"/>
  <c r="Y2158" i="16"/>
  <c r="V2158" i="16"/>
  <c r="U2158" i="16"/>
  <c r="W2158" i="16" s="1"/>
  <c r="T2158" i="16"/>
  <c r="Z2157" i="16"/>
  <c r="Y2157" i="16"/>
  <c r="V2157" i="16"/>
  <c r="U2157" i="16"/>
  <c r="X2157" i="16" s="1"/>
  <c r="T2157" i="16"/>
  <c r="Z2156" i="16"/>
  <c r="Y2156" i="16"/>
  <c r="V2156" i="16"/>
  <c r="U2156" i="16"/>
  <c r="W2156" i="16" s="1"/>
  <c r="T2156" i="16"/>
  <c r="Z2155" i="16"/>
  <c r="Y2155" i="16"/>
  <c r="V2155" i="16"/>
  <c r="U2155" i="16"/>
  <c r="X2155" i="16" s="1"/>
  <c r="T2155" i="16"/>
  <c r="Z2154" i="16"/>
  <c r="Y2154" i="16"/>
  <c r="V2154" i="16"/>
  <c r="U2154" i="16"/>
  <c r="W2154" i="16" s="1"/>
  <c r="T2154" i="16"/>
  <c r="Z2153" i="16"/>
  <c r="Y2153" i="16"/>
  <c r="V2153" i="16"/>
  <c r="U2153" i="16"/>
  <c r="X2153" i="16" s="1"/>
  <c r="T2153" i="16"/>
  <c r="Z2152" i="16"/>
  <c r="Y2152" i="16"/>
  <c r="V2152" i="16"/>
  <c r="U2152" i="16"/>
  <c r="W2152" i="16" s="1"/>
  <c r="T2152" i="16"/>
  <c r="Z2151" i="16"/>
  <c r="Y2151" i="16"/>
  <c r="V2151" i="16"/>
  <c r="U2151" i="16"/>
  <c r="X2151" i="16" s="1"/>
  <c r="T2151" i="16"/>
  <c r="Z2150" i="16"/>
  <c r="Y2150" i="16"/>
  <c r="V2150" i="16"/>
  <c r="U2150" i="16"/>
  <c r="W2150" i="16" s="1"/>
  <c r="T2150" i="16"/>
  <c r="Z2149" i="16"/>
  <c r="Y2149" i="16"/>
  <c r="V2149" i="16"/>
  <c r="U2149" i="16"/>
  <c r="X2149" i="16" s="1"/>
  <c r="T2149" i="16"/>
  <c r="Z2148" i="16"/>
  <c r="Y2148" i="16"/>
  <c r="V2148" i="16"/>
  <c r="U2148" i="16"/>
  <c r="W2148" i="16" s="1"/>
  <c r="T2148" i="16"/>
  <c r="Z2147" i="16"/>
  <c r="Y2147" i="16"/>
  <c r="V2147" i="16"/>
  <c r="U2147" i="16"/>
  <c r="X2147" i="16" s="1"/>
  <c r="T2147" i="16"/>
  <c r="Z2146" i="16"/>
  <c r="Y2146" i="16"/>
  <c r="V2146" i="16"/>
  <c r="U2146" i="16"/>
  <c r="W2146" i="16" s="1"/>
  <c r="T2146" i="16"/>
  <c r="Z2145" i="16"/>
  <c r="Y2145" i="16"/>
  <c r="V2145" i="16"/>
  <c r="U2145" i="16"/>
  <c r="X2145" i="16" s="1"/>
  <c r="T2145" i="16"/>
  <c r="Z2144" i="16"/>
  <c r="Y2144" i="16"/>
  <c r="V2144" i="16"/>
  <c r="U2144" i="16"/>
  <c r="W2144" i="16" s="1"/>
  <c r="T2144" i="16"/>
  <c r="Z2143" i="16"/>
  <c r="Y2143" i="16"/>
  <c r="V2143" i="16"/>
  <c r="U2143" i="16"/>
  <c r="X2143" i="16" s="1"/>
  <c r="T2143" i="16"/>
  <c r="Z2142" i="16"/>
  <c r="Y2142" i="16"/>
  <c r="V2142" i="16"/>
  <c r="U2142" i="16"/>
  <c r="W2142" i="16" s="1"/>
  <c r="T2142" i="16"/>
  <c r="Z2141" i="16"/>
  <c r="Y2141" i="16"/>
  <c r="V2141" i="16"/>
  <c r="U2141" i="16"/>
  <c r="X2141" i="16" s="1"/>
  <c r="T2141" i="16"/>
  <c r="Z2140" i="16"/>
  <c r="Y2140" i="16"/>
  <c r="V2140" i="16"/>
  <c r="U2140" i="16"/>
  <c r="W2140" i="16" s="1"/>
  <c r="T2140" i="16"/>
  <c r="Z2139" i="16"/>
  <c r="Y2139" i="16"/>
  <c r="V2139" i="16"/>
  <c r="U2139" i="16"/>
  <c r="X2139" i="16" s="1"/>
  <c r="T2139" i="16"/>
  <c r="Z2138" i="16"/>
  <c r="Y2138" i="16"/>
  <c r="V2138" i="16"/>
  <c r="U2138" i="16"/>
  <c r="W2138" i="16" s="1"/>
  <c r="T2138" i="16"/>
  <c r="Z2137" i="16"/>
  <c r="Y2137" i="16"/>
  <c r="V2137" i="16"/>
  <c r="U2137" i="16"/>
  <c r="X2137" i="16" s="1"/>
  <c r="T2137" i="16"/>
  <c r="Z2136" i="16"/>
  <c r="Y2136" i="16"/>
  <c r="V2136" i="16"/>
  <c r="U2136" i="16"/>
  <c r="W2136" i="16" s="1"/>
  <c r="T2136" i="16"/>
  <c r="Z2135" i="16"/>
  <c r="Y2135" i="16"/>
  <c r="V2135" i="16"/>
  <c r="U2135" i="16"/>
  <c r="X2135" i="16" s="1"/>
  <c r="T2135" i="16"/>
  <c r="Z2134" i="16"/>
  <c r="Y2134" i="16"/>
  <c r="V2134" i="16"/>
  <c r="U2134" i="16"/>
  <c r="W2134" i="16" s="1"/>
  <c r="T2134" i="16"/>
  <c r="Z2133" i="16"/>
  <c r="Y2133" i="16"/>
  <c r="V2133" i="16"/>
  <c r="U2133" i="16"/>
  <c r="X2133" i="16" s="1"/>
  <c r="T2133" i="16"/>
  <c r="Z2132" i="16"/>
  <c r="Y2132" i="16"/>
  <c r="V2132" i="16"/>
  <c r="U2132" i="16"/>
  <c r="W2132" i="16" s="1"/>
  <c r="T2132" i="16"/>
  <c r="Z2131" i="16"/>
  <c r="Y2131" i="16"/>
  <c r="V2131" i="16"/>
  <c r="U2131" i="16"/>
  <c r="X2131" i="16" s="1"/>
  <c r="T2131" i="16"/>
  <c r="Z2130" i="16"/>
  <c r="Y2130" i="16"/>
  <c r="V2130" i="16"/>
  <c r="U2130" i="16"/>
  <c r="W2130" i="16" s="1"/>
  <c r="T2130" i="16"/>
  <c r="Z2129" i="16"/>
  <c r="Y2129" i="16"/>
  <c r="V2129" i="16"/>
  <c r="U2129" i="16"/>
  <c r="X2129" i="16" s="1"/>
  <c r="T2129" i="16"/>
  <c r="Z2128" i="16"/>
  <c r="Y2128" i="16"/>
  <c r="V2128" i="16"/>
  <c r="U2128" i="16"/>
  <c r="W2128" i="16" s="1"/>
  <c r="T2128" i="16"/>
  <c r="Z2127" i="16"/>
  <c r="Y2127" i="16"/>
  <c r="V2127" i="16"/>
  <c r="U2127" i="16"/>
  <c r="X2127" i="16" s="1"/>
  <c r="T2127" i="16"/>
  <c r="Z2126" i="16"/>
  <c r="Y2126" i="16"/>
  <c r="V2126" i="16"/>
  <c r="U2126" i="16"/>
  <c r="W2126" i="16" s="1"/>
  <c r="T2126" i="16"/>
  <c r="Z2125" i="16"/>
  <c r="Y2125" i="16"/>
  <c r="V2125" i="16"/>
  <c r="U2125" i="16"/>
  <c r="X2125" i="16" s="1"/>
  <c r="T2125" i="16"/>
  <c r="Z2124" i="16"/>
  <c r="Y2124" i="16"/>
  <c r="V2124" i="16"/>
  <c r="U2124" i="16"/>
  <c r="W2124" i="16" s="1"/>
  <c r="T2124" i="16"/>
  <c r="Z2123" i="16"/>
  <c r="Y2123" i="16"/>
  <c r="V2123" i="16"/>
  <c r="U2123" i="16"/>
  <c r="X2123" i="16" s="1"/>
  <c r="T2123" i="16"/>
  <c r="Z2122" i="16"/>
  <c r="Y2122" i="16"/>
  <c r="V2122" i="16"/>
  <c r="U2122" i="16"/>
  <c r="W2122" i="16" s="1"/>
  <c r="T2122" i="16"/>
  <c r="Z2121" i="16"/>
  <c r="Y2121" i="16"/>
  <c r="V2121" i="16"/>
  <c r="U2121" i="16"/>
  <c r="X2121" i="16" s="1"/>
  <c r="T2121" i="16"/>
  <c r="Z2120" i="16"/>
  <c r="Y2120" i="16"/>
  <c r="V2120" i="16"/>
  <c r="U2120" i="16"/>
  <c r="W2120" i="16" s="1"/>
  <c r="T2120" i="16"/>
  <c r="Z2119" i="16"/>
  <c r="Y2119" i="16"/>
  <c r="V2119" i="16"/>
  <c r="U2119" i="16"/>
  <c r="X2119" i="16" s="1"/>
  <c r="T2119" i="16"/>
  <c r="Z2118" i="16"/>
  <c r="Y2118" i="16"/>
  <c r="V2118" i="16"/>
  <c r="U2118" i="16"/>
  <c r="W2118" i="16" s="1"/>
  <c r="T2118" i="16"/>
  <c r="Z2117" i="16"/>
  <c r="Y2117" i="16"/>
  <c r="V2117" i="16"/>
  <c r="U2117" i="16"/>
  <c r="X2117" i="16" s="1"/>
  <c r="T2117" i="16"/>
  <c r="Z2116" i="16"/>
  <c r="Y2116" i="16"/>
  <c r="V2116" i="16"/>
  <c r="U2116" i="16"/>
  <c r="W2116" i="16" s="1"/>
  <c r="T2116" i="16"/>
  <c r="Z2115" i="16"/>
  <c r="Y2115" i="16"/>
  <c r="V2115" i="16"/>
  <c r="U2115" i="16"/>
  <c r="X2115" i="16" s="1"/>
  <c r="T2115" i="16"/>
  <c r="Z2114" i="16"/>
  <c r="Y2114" i="16"/>
  <c r="V2114" i="16"/>
  <c r="U2114" i="16"/>
  <c r="W2114" i="16" s="1"/>
  <c r="T2114" i="16"/>
  <c r="Z2113" i="16"/>
  <c r="Y2113" i="16"/>
  <c r="V2113" i="16"/>
  <c r="U2113" i="16"/>
  <c r="X2113" i="16" s="1"/>
  <c r="T2113" i="16"/>
  <c r="Z2112" i="16"/>
  <c r="Y2112" i="16"/>
  <c r="V2112" i="16"/>
  <c r="U2112" i="16"/>
  <c r="W2112" i="16" s="1"/>
  <c r="T2112" i="16"/>
  <c r="Z2111" i="16"/>
  <c r="Y2111" i="16"/>
  <c r="V2111" i="16"/>
  <c r="U2111" i="16"/>
  <c r="X2111" i="16" s="1"/>
  <c r="T2111" i="16"/>
  <c r="Z2110" i="16"/>
  <c r="Y2110" i="16"/>
  <c r="V2110" i="16"/>
  <c r="U2110" i="16"/>
  <c r="W2110" i="16" s="1"/>
  <c r="T2110" i="16"/>
  <c r="Z2109" i="16"/>
  <c r="Y2109" i="16"/>
  <c r="V2109" i="16"/>
  <c r="U2109" i="16"/>
  <c r="X2109" i="16" s="1"/>
  <c r="T2109" i="16"/>
  <c r="Z2108" i="16"/>
  <c r="Y2108" i="16"/>
  <c r="V2108" i="16"/>
  <c r="U2108" i="16"/>
  <c r="W2108" i="16" s="1"/>
  <c r="T2108" i="16"/>
  <c r="Z2107" i="16"/>
  <c r="Y2107" i="16"/>
  <c r="V2107" i="16"/>
  <c r="U2107" i="16"/>
  <c r="X2107" i="16" s="1"/>
  <c r="T2107" i="16"/>
  <c r="Z2106" i="16"/>
  <c r="Y2106" i="16"/>
  <c r="V2106" i="16"/>
  <c r="U2106" i="16"/>
  <c r="W2106" i="16" s="1"/>
  <c r="T2106" i="16"/>
  <c r="Z2105" i="16"/>
  <c r="Y2105" i="16"/>
  <c r="V2105" i="16"/>
  <c r="U2105" i="16"/>
  <c r="X2105" i="16" s="1"/>
  <c r="T2105" i="16"/>
  <c r="Z2104" i="16"/>
  <c r="Y2104" i="16"/>
  <c r="V2104" i="16"/>
  <c r="U2104" i="16"/>
  <c r="W2104" i="16" s="1"/>
  <c r="T2104" i="16"/>
  <c r="Z2103" i="16"/>
  <c r="Y2103" i="16"/>
  <c r="V2103" i="16"/>
  <c r="U2103" i="16"/>
  <c r="X2103" i="16" s="1"/>
  <c r="T2103" i="16"/>
  <c r="Z2102" i="16"/>
  <c r="Y2102" i="16"/>
  <c r="V2102" i="16"/>
  <c r="U2102" i="16"/>
  <c r="W2102" i="16" s="1"/>
  <c r="T2102" i="16"/>
  <c r="Z2101" i="16"/>
  <c r="Y2101" i="16"/>
  <c r="V2101" i="16"/>
  <c r="U2101" i="16"/>
  <c r="X2101" i="16" s="1"/>
  <c r="T2101" i="16"/>
  <c r="Z2100" i="16"/>
  <c r="Y2100" i="16"/>
  <c r="V2100" i="16"/>
  <c r="U2100" i="16"/>
  <c r="W2100" i="16" s="1"/>
  <c r="T2100" i="16"/>
  <c r="Z2099" i="16"/>
  <c r="Y2099" i="16"/>
  <c r="V2099" i="16"/>
  <c r="U2099" i="16"/>
  <c r="X2099" i="16" s="1"/>
  <c r="T2099" i="16"/>
  <c r="Z2098" i="16"/>
  <c r="Y2098" i="16"/>
  <c r="V2098" i="16"/>
  <c r="U2098" i="16"/>
  <c r="W2098" i="16" s="1"/>
  <c r="T2098" i="16"/>
  <c r="Z2097" i="16"/>
  <c r="Y2097" i="16"/>
  <c r="V2097" i="16"/>
  <c r="U2097" i="16"/>
  <c r="X2097" i="16" s="1"/>
  <c r="T2097" i="16"/>
  <c r="Z2096" i="16"/>
  <c r="Y2096" i="16"/>
  <c r="V2096" i="16"/>
  <c r="U2096" i="16"/>
  <c r="W2096" i="16" s="1"/>
  <c r="T2096" i="16"/>
  <c r="Z2095" i="16"/>
  <c r="Y2095" i="16"/>
  <c r="V2095" i="16"/>
  <c r="U2095" i="16"/>
  <c r="X2095" i="16" s="1"/>
  <c r="T2095" i="16"/>
  <c r="Z2094" i="16"/>
  <c r="Y2094" i="16"/>
  <c r="V2094" i="16"/>
  <c r="U2094" i="16"/>
  <c r="W2094" i="16" s="1"/>
  <c r="T2094" i="16"/>
  <c r="Z2093" i="16"/>
  <c r="Y2093" i="16"/>
  <c r="V2093" i="16"/>
  <c r="U2093" i="16"/>
  <c r="X2093" i="16" s="1"/>
  <c r="T2093" i="16"/>
  <c r="Z2092" i="16"/>
  <c r="Y2092" i="16"/>
  <c r="V2092" i="16"/>
  <c r="U2092" i="16"/>
  <c r="W2092" i="16" s="1"/>
  <c r="T2092" i="16"/>
  <c r="Z2091" i="16"/>
  <c r="Y2091" i="16"/>
  <c r="V2091" i="16"/>
  <c r="U2091" i="16"/>
  <c r="X2091" i="16" s="1"/>
  <c r="T2091" i="16"/>
  <c r="Z2090" i="16"/>
  <c r="Y2090" i="16"/>
  <c r="V2090" i="16"/>
  <c r="U2090" i="16"/>
  <c r="W2090" i="16" s="1"/>
  <c r="T2090" i="16"/>
  <c r="Z2089" i="16"/>
  <c r="Y2089" i="16"/>
  <c r="V2089" i="16"/>
  <c r="U2089" i="16"/>
  <c r="X2089" i="16" s="1"/>
  <c r="T2089" i="16"/>
  <c r="Z2088" i="16"/>
  <c r="Y2088" i="16"/>
  <c r="V2088" i="16"/>
  <c r="U2088" i="16"/>
  <c r="W2088" i="16" s="1"/>
  <c r="T2088" i="16"/>
  <c r="Z2087" i="16"/>
  <c r="Y2087" i="16"/>
  <c r="V2087" i="16"/>
  <c r="U2087" i="16"/>
  <c r="X2087" i="16" s="1"/>
  <c r="T2087" i="16"/>
  <c r="Z2086" i="16"/>
  <c r="Y2086" i="16"/>
  <c r="V2086" i="16"/>
  <c r="U2086" i="16"/>
  <c r="W2086" i="16" s="1"/>
  <c r="T2086" i="16"/>
  <c r="Z2085" i="16"/>
  <c r="Y2085" i="16"/>
  <c r="V2085" i="16"/>
  <c r="U2085" i="16"/>
  <c r="X2085" i="16" s="1"/>
  <c r="T2085" i="16"/>
  <c r="Z2084" i="16"/>
  <c r="Y2084" i="16"/>
  <c r="V2084" i="16"/>
  <c r="U2084" i="16"/>
  <c r="W2084" i="16" s="1"/>
  <c r="T2084" i="16"/>
  <c r="Z2083" i="16"/>
  <c r="Y2083" i="16"/>
  <c r="V2083" i="16"/>
  <c r="U2083" i="16"/>
  <c r="X2083" i="16" s="1"/>
  <c r="T2083" i="16"/>
  <c r="Z2082" i="16"/>
  <c r="Y2082" i="16"/>
  <c r="V2082" i="16"/>
  <c r="U2082" i="16"/>
  <c r="W2082" i="16" s="1"/>
  <c r="T2082" i="16"/>
  <c r="Z2081" i="16"/>
  <c r="Y2081" i="16"/>
  <c r="V2081" i="16"/>
  <c r="U2081" i="16"/>
  <c r="X2081" i="16" s="1"/>
  <c r="T2081" i="16"/>
  <c r="Z2080" i="16"/>
  <c r="Y2080" i="16"/>
  <c r="V2080" i="16"/>
  <c r="U2080" i="16"/>
  <c r="W2080" i="16" s="1"/>
  <c r="T2080" i="16"/>
  <c r="Z2079" i="16"/>
  <c r="Y2079" i="16"/>
  <c r="V2079" i="16"/>
  <c r="U2079" i="16"/>
  <c r="X2079" i="16" s="1"/>
  <c r="T2079" i="16"/>
  <c r="Z2078" i="16"/>
  <c r="Y2078" i="16"/>
  <c r="V2078" i="16"/>
  <c r="U2078" i="16"/>
  <c r="W2078" i="16" s="1"/>
  <c r="T2078" i="16"/>
  <c r="Z2077" i="16"/>
  <c r="Y2077" i="16"/>
  <c r="V2077" i="16"/>
  <c r="U2077" i="16"/>
  <c r="X2077" i="16" s="1"/>
  <c r="T2077" i="16"/>
  <c r="Z2076" i="16"/>
  <c r="Y2076" i="16"/>
  <c r="V2076" i="16"/>
  <c r="U2076" i="16"/>
  <c r="W2076" i="16" s="1"/>
  <c r="T2076" i="16"/>
  <c r="Z2075" i="16"/>
  <c r="Y2075" i="16"/>
  <c r="V2075" i="16"/>
  <c r="U2075" i="16"/>
  <c r="X2075" i="16" s="1"/>
  <c r="T2075" i="16"/>
  <c r="Z2074" i="16"/>
  <c r="Y2074" i="16"/>
  <c r="V2074" i="16"/>
  <c r="U2074" i="16"/>
  <c r="W2074" i="16" s="1"/>
  <c r="T2074" i="16"/>
  <c r="Z2073" i="16"/>
  <c r="Y2073" i="16"/>
  <c r="V2073" i="16"/>
  <c r="U2073" i="16"/>
  <c r="X2073" i="16" s="1"/>
  <c r="T2073" i="16"/>
  <c r="Z2072" i="16"/>
  <c r="Y2072" i="16"/>
  <c r="V2072" i="16"/>
  <c r="U2072" i="16"/>
  <c r="W2072" i="16" s="1"/>
  <c r="T2072" i="16"/>
  <c r="Z2071" i="16"/>
  <c r="Y2071" i="16"/>
  <c r="V2071" i="16"/>
  <c r="U2071" i="16"/>
  <c r="X2071" i="16" s="1"/>
  <c r="T2071" i="16"/>
  <c r="Z2070" i="16"/>
  <c r="Y2070" i="16"/>
  <c r="V2070" i="16"/>
  <c r="U2070" i="16"/>
  <c r="W2070" i="16" s="1"/>
  <c r="T2070" i="16"/>
  <c r="Z2069" i="16"/>
  <c r="Y2069" i="16"/>
  <c r="V2069" i="16"/>
  <c r="U2069" i="16"/>
  <c r="X2069" i="16" s="1"/>
  <c r="T2069" i="16"/>
  <c r="Z2068" i="16"/>
  <c r="Y2068" i="16"/>
  <c r="V2068" i="16"/>
  <c r="U2068" i="16"/>
  <c r="W2068" i="16" s="1"/>
  <c r="T2068" i="16"/>
  <c r="Z2067" i="16"/>
  <c r="Y2067" i="16"/>
  <c r="V2067" i="16"/>
  <c r="U2067" i="16"/>
  <c r="X2067" i="16" s="1"/>
  <c r="T2067" i="16"/>
  <c r="Z2066" i="16"/>
  <c r="Y2066" i="16"/>
  <c r="V2066" i="16"/>
  <c r="U2066" i="16"/>
  <c r="W2066" i="16" s="1"/>
  <c r="T2066" i="16"/>
  <c r="Z2065" i="16"/>
  <c r="Y2065" i="16"/>
  <c r="V2065" i="16"/>
  <c r="U2065" i="16"/>
  <c r="X2065" i="16" s="1"/>
  <c r="T2065" i="16"/>
  <c r="Z2064" i="16"/>
  <c r="Y2064" i="16"/>
  <c r="V2064" i="16"/>
  <c r="U2064" i="16"/>
  <c r="W2064" i="16" s="1"/>
  <c r="T2064" i="16"/>
  <c r="Z2063" i="16"/>
  <c r="Y2063" i="16"/>
  <c r="V2063" i="16"/>
  <c r="U2063" i="16"/>
  <c r="X2063" i="16" s="1"/>
  <c r="T2063" i="16"/>
  <c r="Z2062" i="16"/>
  <c r="Y2062" i="16"/>
  <c r="V2062" i="16"/>
  <c r="U2062" i="16"/>
  <c r="W2062" i="16" s="1"/>
  <c r="T2062" i="16"/>
  <c r="Z2061" i="16"/>
  <c r="Y2061" i="16"/>
  <c r="V2061" i="16"/>
  <c r="U2061" i="16"/>
  <c r="X2061" i="16" s="1"/>
  <c r="T2061" i="16"/>
  <c r="Z2060" i="16"/>
  <c r="Y2060" i="16"/>
  <c r="V2060" i="16"/>
  <c r="U2060" i="16"/>
  <c r="W2060" i="16" s="1"/>
  <c r="T2060" i="16"/>
  <c r="Z2059" i="16"/>
  <c r="Y2059" i="16"/>
  <c r="V2059" i="16"/>
  <c r="U2059" i="16"/>
  <c r="X2059" i="16" s="1"/>
  <c r="T2059" i="16"/>
  <c r="Z2058" i="16"/>
  <c r="Y2058" i="16"/>
  <c r="V2058" i="16"/>
  <c r="U2058" i="16"/>
  <c r="W2058" i="16" s="1"/>
  <c r="T2058" i="16"/>
  <c r="Z2057" i="16"/>
  <c r="Y2057" i="16"/>
  <c r="V2057" i="16"/>
  <c r="U2057" i="16"/>
  <c r="X2057" i="16" s="1"/>
  <c r="T2057" i="16"/>
  <c r="Z2056" i="16"/>
  <c r="Y2056" i="16"/>
  <c r="V2056" i="16"/>
  <c r="U2056" i="16"/>
  <c r="W2056" i="16" s="1"/>
  <c r="T2056" i="16"/>
  <c r="Z2055" i="16"/>
  <c r="Y2055" i="16"/>
  <c r="V2055" i="16"/>
  <c r="U2055" i="16"/>
  <c r="X2055" i="16" s="1"/>
  <c r="T2055" i="16"/>
  <c r="Z2054" i="16"/>
  <c r="Y2054" i="16"/>
  <c r="V2054" i="16"/>
  <c r="U2054" i="16"/>
  <c r="W2054" i="16" s="1"/>
  <c r="T2054" i="16"/>
  <c r="Z2053" i="16"/>
  <c r="Y2053" i="16"/>
  <c r="V2053" i="16"/>
  <c r="U2053" i="16"/>
  <c r="X2053" i="16" s="1"/>
  <c r="T2053" i="16"/>
  <c r="Z2052" i="16"/>
  <c r="Y2052" i="16"/>
  <c r="V2052" i="16"/>
  <c r="U2052" i="16"/>
  <c r="W2052" i="16" s="1"/>
  <c r="T2052" i="16"/>
  <c r="Z2051" i="16"/>
  <c r="Y2051" i="16"/>
  <c r="V2051" i="16"/>
  <c r="U2051" i="16"/>
  <c r="X2051" i="16" s="1"/>
  <c r="T2051" i="16"/>
  <c r="Z2050" i="16"/>
  <c r="Y2050" i="16"/>
  <c r="V2050" i="16"/>
  <c r="U2050" i="16"/>
  <c r="W2050" i="16" s="1"/>
  <c r="T2050" i="16"/>
  <c r="Z2049" i="16"/>
  <c r="Y2049" i="16"/>
  <c r="V2049" i="16"/>
  <c r="U2049" i="16"/>
  <c r="X2049" i="16" s="1"/>
  <c r="T2049" i="16"/>
  <c r="Z2048" i="16"/>
  <c r="Y2048" i="16"/>
  <c r="V2048" i="16"/>
  <c r="U2048" i="16"/>
  <c r="W2048" i="16" s="1"/>
  <c r="T2048" i="16"/>
  <c r="Z2047" i="16"/>
  <c r="Y2047" i="16"/>
  <c r="V2047" i="16"/>
  <c r="U2047" i="16"/>
  <c r="X2047" i="16" s="1"/>
  <c r="T2047" i="16"/>
  <c r="Z2046" i="16"/>
  <c r="Y2046" i="16"/>
  <c r="V2046" i="16"/>
  <c r="U2046" i="16"/>
  <c r="W2046" i="16" s="1"/>
  <c r="T2046" i="16"/>
  <c r="Z2045" i="16"/>
  <c r="Y2045" i="16"/>
  <c r="V2045" i="16"/>
  <c r="U2045" i="16"/>
  <c r="X2045" i="16" s="1"/>
  <c r="T2045" i="16"/>
  <c r="Z2044" i="16"/>
  <c r="Y2044" i="16"/>
  <c r="V2044" i="16"/>
  <c r="U2044" i="16"/>
  <c r="W2044" i="16" s="1"/>
  <c r="T2044" i="16"/>
  <c r="Z2043" i="16"/>
  <c r="Y2043" i="16"/>
  <c r="V2043" i="16"/>
  <c r="U2043" i="16"/>
  <c r="X2043" i="16" s="1"/>
  <c r="T2043" i="16"/>
  <c r="Z2042" i="16"/>
  <c r="Y2042" i="16"/>
  <c r="V2042" i="16"/>
  <c r="U2042" i="16"/>
  <c r="W2042" i="16" s="1"/>
  <c r="T2042" i="16"/>
  <c r="Z2041" i="16"/>
  <c r="Y2041" i="16"/>
  <c r="V2041" i="16"/>
  <c r="U2041" i="16"/>
  <c r="X2041" i="16" s="1"/>
  <c r="T2041" i="16"/>
  <c r="Z2040" i="16"/>
  <c r="Y2040" i="16"/>
  <c r="V2040" i="16"/>
  <c r="U2040" i="16"/>
  <c r="W2040" i="16" s="1"/>
  <c r="T2040" i="16"/>
  <c r="Z2039" i="16"/>
  <c r="Y2039" i="16"/>
  <c r="V2039" i="16"/>
  <c r="U2039" i="16"/>
  <c r="X2039" i="16" s="1"/>
  <c r="T2039" i="16"/>
  <c r="Z2038" i="16"/>
  <c r="Y2038" i="16"/>
  <c r="V2038" i="16"/>
  <c r="U2038" i="16"/>
  <c r="W2038" i="16" s="1"/>
  <c r="T2038" i="16"/>
  <c r="Z2037" i="16"/>
  <c r="Y2037" i="16"/>
  <c r="V2037" i="16"/>
  <c r="U2037" i="16"/>
  <c r="X2037" i="16" s="1"/>
  <c r="T2037" i="16"/>
  <c r="Z2036" i="16"/>
  <c r="Y2036" i="16"/>
  <c r="V2036" i="16"/>
  <c r="U2036" i="16"/>
  <c r="W2036" i="16" s="1"/>
  <c r="T2036" i="16"/>
  <c r="Z2035" i="16"/>
  <c r="Y2035" i="16"/>
  <c r="V2035" i="16"/>
  <c r="U2035" i="16"/>
  <c r="X2035" i="16" s="1"/>
  <c r="T2035" i="16"/>
  <c r="Z2034" i="16"/>
  <c r="Y2034" i="16"/>
  <c r="V2034" i="16"/>
  <c r="U2034" i="16"/>
  <c r="W2034" i="16" s="1"/>
  <c r="T2034" i="16"/>
  <c r="Z2033" i="16"/>
  <c r="Y2033" i="16"/>
  <c r="V2033" i="16"/>
  <c r="U2033" i="16"/>
  <c r="X2033" i="16" s="1"/>
  <c r="T2033" i="16"/>
  <c r="Z2032" i="16"/>
  <c r="Y2032" i="16"/>
  <c r="V2032" i="16"/>
  <c r="U2032" i="16"/>
  <c r="W2032" i="16" s="1"/>
  <c r="T2032" i="16"/>
  <c r="Z2031" i="16"/>
  <c r="Y2031" i="16"/>
  <c r="V2031" i="16"/>
  <c r="U2031" i="16"/>
  <c r="X2031" i="16" s="1"/>
  <c r="T2031" i="16"/>
  <c r="Z2030" i="16"/>
  <c r="Y2030" i="16"/>
  <c r="V2030" i="16"/>
  <c r="U2030" i="16"/>
  <c r="W2030" i="16" s="1"/>
  <c r="T2030" i="16"/>
  <c r="Z2029" i="16"/>
  <c r="Y2029" i="16"/>
  <c r="V2029" i="16"/>
  <c r="U2029" i="16"/>
  <c r="X2029" i="16" s="1"/>
  <c r="T2029" i="16"/>
  <c r="Z2028" i="16"/>
  <c r="Y2028" i="16"/>
  <c r="V2028" i="16"/>
  <c r="U2028" i="16"/>
  <c r="W2028" i="16" s="1"/>
  <c r="T2028" i="16"/>
  <c r="Z2027" i="16"/>
  <c r="Y2027" i="16"/>
  <c r="V2027" i="16"/>
  <c r="U2027" i="16"/>
  <c r="X2027" i="16" s="1"/>
  <c r="T2027" i="16"/>
  <c r="Z2026" i="16"/>
  <c r="Y2026" i="16"/>
  <c r="V2026" i="16"/>
  <c r="U2026" i="16"/>
  <c r="W2026" i="16" s="1"/>
  <c r="T2026" i="16"/>
  <c r="Z2025" i="16"/>
  <c r="Y2025" i="16"/>
  <c r="V2025" i="16"/>
  <c r="U2025" i="16"/>
  <c r="X2025" i="16" s="1"/>
  <c r="T2025" i="16"/>
  <c r="Z2024" i="16"/>
  <c r="Y2024" i="16"/>
  <c r="V2024" i="16"/>
  <c r="U2024" i="16"/>
  <c r="W2024" i="16" s="1"/>
  <c r="T2024" i="16"/>
  <c r="Z2023" i="16"/>
  <c r="Y2023" i="16"/>
  <c r="V2023" i="16"/>
  <c r="U2023" i="16"/>
  <c r="X2023" i="16" s="1"/>
  <c r="T2023" i="16"/>
  <c r="Z2022" i="16"/>
  <c r="Y2022" i="16"/>
  <c r="V2022" i="16"/>
  <c r="U2022" i="16"/>
  <c r="W2022" i="16" s="1"/>
  <c r="T2022" i="16"/>
  <c r="Z2021" i="16"/>
  <c r="Y2021" i="16"/>
  <c r="V2021" i="16"/>
  <c r="U2021" i="16"/>
  <c r="X2021" i="16" s="1"/>
  <c r="T2021" i="16"/>
  <c r="Z2020" i="16"/>
  <c r="Y2020" i="16"/>
  <c r="V2020" i="16"/>
  <c r="U2020" i="16"/>
  <c r="W2020" i="16" s="1"/>
  <c r="T2020" i="16"/>
  <c r="Z2019" i="16"/>
  <c r="Y2019" i="16"/>
  <c r="V2019" i="16"/>
  <c r="U2019" i="16"/>
  <c r="X2019" i="16" s="1"/>
  <c r="T2019" i="16"/>
  <c r="Z2018" i="16"/>
  <c r="Y2018" i="16"/>
  <c r="V2018" i="16"/>
  <c r="U2018" i="16"/>
  <c r="W2018" i="16" s="1"/>
  <c r="T2018" i="16"/>
  <c r="Z2017" i="16"/>
  <c r="Y2017" i="16"/>
  <c r="V2017" i="16"/>
  <c r="U2017" i="16"/>
  <c r="X2017" i="16" s="1"/>
  <c r="T2017" i="16"/>
  <c r="Z2016" i="16"/>
  <c r="Y2016" i="16"/>
  <c r="V2016" i="16"/>
  <c r="U2016" i="16"/>
  <c r="W2016" i="16" s="1"/>
  <c r="T2016" i="16"/>
  <c r="Z2015" i="16"/>
  <c r="Y2015" i="16"/>
  <c r="V2015" i="16"/>
  <c r="U2015" i="16"/>
  <c r="X2015" i="16" s="1"/>
  <c r="T2015" i="16"/>
  <c r="Z2014" i="16"/>
  <c r="Y2014" i="16"/>
  <c r="V2014" i="16"/>
  <c r="U2014" i="16"/>
  <c r="W2014" i="16" s="1"/>
  <c r="T2014" i="16"/>
  <c r="Z2013" i="16"/>
  <c r="Y2013" i="16"/>
  <c r="V2013" i="16"/>
  <c r="U2013" i="16"/>
  <c r="X2013" i="16" s="1"/>
  <c r="T2013" i="16"/>
  <c r="Z2012" i="16"/>
  <c r="Y2012" i="16"/>
  <c r="V2012" i="16"/>
  <c r="U2012" i="16"/>
  <c r="W2012" i="16" s="1"/>
  <c r="T2012" i="16"/>
  <c r="Z2011" i="16"/>
  <c r="Y2011" i="16"/>
  <c r="V2011" i="16"/>
  <c r="U2011" i="16"/>
  <c r="X2011" i="16" s="1"/>
  <c r="T2011" i="16"/>
  <c r="Z2010" i="16"/>
  <c r="Y2010" i="16"/>
  <c r="V2010" i="16"/>
  <c r="U2010" i="16"/>
  <c r="W2010" i="16" s="1"/>
  <c r="T2010" i="16"/>
  <c r="Z2009" i="16"/>
  <c r="Y2009" i="16"/>
  <c r="V2009" i="16"/>
  <c r="U2009" i="16"/>
  <c r="X2009" i="16" s="1"/>
  <c r="T2009" i="16"/>
  <c r="Z2008" i="16"/>
  <c r="Y2008" i="16"/>
  <c r="V2008" i="16"/>
  <c r="U2008" i="16"/>
  <c r="W2008" i="16" s="1"/>
  <c r="T2008" i="16"/>
  <c r="Z2007" i="16"/>
  <c r="Y2007" i="16"/>
  <c r="V2007" i="16"/>
  <c r="U2007" i="16"/>
  <c r="X2007" i="16" s="1"/>
  <c r="T2007" i="16"/>
  <c r="Z2006" i="16"/>
  <c r="Y2006" i="16"/>
  <c r="V2006" i="16"/>
  <c r="U2006" i="16"/>
  <c r="W2006" i="16" s="1"/>
  <c r="T2006" i="16"/>
  <c r="Z2005" i="16"/>
  <c r="Y2005" i="16"/>
  <c r="V2005" i="16"/>
  <c r="U2005" i="16"/>
  <c r="X2005" i="16" s="1"/>
  <c r="T2005" i="16"/>
  <c r="Z2004" i="16"/>
  <c r="Y2004" i="16"/>
  <c r="V2004" i="16"/>
  <c r="U2004" i="16"/>
  <c r="W2004" i="16" s="1"/>
  <c r="T2004" i="16"/>
  <c r="Z2003" i="16"/>
  <c r="Y2003" i="16"/>
  <c r="V2003" i="16"/>
  <c r="U2003" i="16"/>
  <c r="X2003" i="16" s="1"/>
  <c r="T2003" i="16"/>
  <c r="Z2002" i="16"/>
  <c r="Y2002" i="16"/>
  <c r="V2002" i="16"/>
  <c r="U2002" i="16"/>
  <c r="W2002" i="16" s="1"/>
  <c r="T2002" i="16"/>
  <c r="Z2001" i="16"/>
  <c r="Y2001" i="16"/>
  <c r="V2001" i="16"/>
  <c r="U2001" i="16"/>
  <c r="X2001" i="16" s="1"/>
  <c r="T2001" i="16"/>
  <c r="Z2000" i="16"/>
  <c r="Y2000" i="16"/>
  <c r="V2000" i="16"/>
  <c r="U2000" i="16"/>
  <c r="W2000" i="16" s="1"/>
  <c r="T2000" i="16"/>
  <c r="Z1999" i="16"/>
  <c r="Y1999" i="16"/>
  <c r="V1999" i="16"/>
  <c r="U1999" i="16"/>
  <c r="X1999" i="16" s="1"/>
  <c r="T1999" i="16"/>
  <c r="Z1998" i="16"/>
  <c r="Y1998" i="16"/>
  <c r="V1998" i="16"/>
  <c r="U1998" i="16"/>
  <c r="W1998" i="16" s="1"/>
  <c r="T1998" i="16"/>
  <c r="Z1997" i="16"/>
  <c r="Y1997" i="16"/>
  <c r="V1997" i="16"/>
  <c r="U1997" i="16"/>
  <c r="X1997" i="16" s="1"/>
  <c r="T1997" i="16"/>
  <c r="Z1996" i="16"/>
  <c r="Y1996" i="16"/>
  <c r="V1996" i="16"/>
  <c r="U1996" i="16"/>
  <c r="W1996" i="16" s="1"/>
  <c r="T1996" i="16"/>
  <c r="Z1995" i="16"/>
  <c r="Y1995" i="16"/>
  <c r="V1995" i="16"/>
  <c r="U1995" i="16"/>
  <c r="X1995" i="16" s="1"/>
  <c r="T1995" i="16"/>
  <c r="Z1994" i="16"/>
  <c r="Y1994" i="16"/>
  <c r="V1994" i="16"/>
  <c r="U1994" i="16"/>
  <c r="W1994" i="16" s="1"/>
  <c r="T1994" i="16"/>
  <c r="Z1993" i="16"/>
  <c r="Y1993" i="16"/>
  <c r="V1993" i="16"/>
  <c r="U1993" i="16"/>
  <c r="X1993" i="16" s="1"/>
  <c r="T1993" i="16"/>
  <c r="Z1992" i="16"/>
  <c r="Y1992" i="16"/>
  <c r="V1992" i="16"/>
  <c r="U1992" i="16"/>
  <c r="W1992" i="16" s="1"/>
  <c r="T1992" i="16"/>
  <c r="Z1991" i="16"/>
  <c r="Y1991" i="16"/>
  <c r="V1991" i="16"/>
  <c r="U1991" i="16"/>
  <c r="X1991" i="16" s="1"/>
  <c r="T1991" i="16"/>
  <c r="Z1990" i="16"/>
  <c r="Y1990" i="16"/>
  <c r="V1990" i="16"/>
  <c r="U1990" i="16"/>
  <c r="W1990" i="16" s="1"/>
  <c r="T1990" i="16"/>
  <c r="Z1989" i="16"/>
  <c r="Y1989" i="16"/>
  <c r="V1989" i="16"/>
  <c r="U1989" i="16"/>
  <c r="X1989" i="16" s="1"/>
  <c r="T1989" i="16"/>
  <c r="Z1988" i="16"/>
  <c r="Y1988" i="16"/>
  <c r="V1988" i="16"/>
  <c r="U1988" i="16"/>
  <c r="W1988" i="16" s="1"/>
  <c r="T1988" i="16"/>
  <c r="Z1987" i="16"/>
  <c r="Y1987" i="16"/>
  <c r="V1987" i="16"/>
  <c r="U1987" i="16"/>
  <c r="X1987" i="16" s="1"/>
  <c r="T1987" i="16"/>
  <c r="Z1986" i="16"/>
  <c r="Y1986" i="16"/>
  <c r="V1986" i="16"/>
  <c r="U1986" i="16"/>
  <c r="W1986" i="16" s="1"/>
  <c r="T1986" i="16"/>
  <c r="Z1985" i="16"/>
  <c r="Y1985" i="16"/>
  <c r="V1985" i="16"/>
  <c r="U1985" i="16"/>
  <c r="X1985" i="16" s="1"/>
  <c r="T1985" i="16"/>
  <c r="Z1984" i="16"/>
  <c r="Y1984" i="16"/>
  <c r="V1984" i="16"/>
  <c r="U1984" i="16"/>
  <c r="W1984" i="16" s="1"/>
  <c r="T1984" i="16"/>
  <c r="Z1983" i="16"/>
  <c r="Y1983" i="16"/>
  <c r="V1983" i="16"/>
  <c r="U1983" i="16"/>
  <c r="X1983" i="16" s="1"/>
  <c r="T1983" i="16"/>
  <c r="Z1982" i="16"/>
  <c r="Y1982" i="16"/>
  <c r="V1982" i="16"/>
  <c r="U1982" i="16"/>
  <c r="W1982" i="16" s="1"/>
  <c r="T1982" i="16"/>
  <c r="Z1981" i="16"/>
  <c r="Y1981" i="16"/>
  <c r="V1981" i="16"/>
  <c r="U1981" i="16"/>
  <c r="X1981" i="16" s="1"/>
  <c r="T1981" i="16"/>
  <c r="Z1980" i="16"/>
  <c r="Y1980" i="16"/>
  <c r="V1980" i="16"/>
  <c r="U1980" i="16"/>
  <c r="W1980" i="16" s="1"/>
  <c r="T1980" i="16"/>
  <c r="Z1979" i="16"/>
  <c r="Y1979" i="16"/>
  <c r="V1979" i="16"/>
  <c r="U1979" i="16"/>
  <c r="X1979" i="16" s="1"/>
  <c r="T1979" i="16"/>
  <c r="Z1978" i="16"/>
  <c r="Y1978" i="16"/>
  <c r="V1978" i="16"/>
  <c r="U1978" i="16"/>
  <c r="W1978" i="16" s="1"/>
  <c r="T1978" i="16"/>
  <c r="Z1977" i="16"/>
  <c r="Y1977" i="16"/>
  <c r="V1977" i="16"/>
  <c r="U1977" i="16"/>
  <c r="X1977" i="16" s="1"/>
  <c r="T1977" i="16"/>
  <c r="Z1976" i="16"/>
  <c r="Y1976" i="16"/>
  <c r="V1976" i="16"/>
  <c r="U1976" i="16"/>
  <c r="W1976" i="16" s="1"/>
  <c r="T1976" i="16"/>
  <c r="Z1975" i="16"/>
  <c r="Y1975" i="16"/>
  <c r="V1975" i="16"/>
  <c r="U1975" i="16"/>
  <c r="X1975" i="16" s="1"/>
  <c r="T1975" i="16"/>
  <c r="Z1974" i="16"/>
  <c r="Y1974" i="16"/>
  <c r="V1974" i="16"/>
  <c r="U1974" i="16"/>
  <c r="W1974" i="16" s="1"/>
  <c r="T1974" i="16"/>
  <c r="Z1973" i="16"/>
  <c r="Y1973" i="16"/>
  <c r="V1973" i="16"/>
  <c r="U1973" i="16"/>
  <c r="X1973" i="16" s="1"/>
  <c r="T1973" i="16"/>
  <c r="Z1972" i="16"/>
  <c r="Y1972" i="16"/>
  <c r="V1972" i="16"/>
  <c r="U1972" i="16"/>
  <c r="W1972" i="16" s="1"/>
  <c r="T1972" i="16"/>
  <c r="Z1971" i="16"/>
  <c r="Y1971" i="16"/>
  <c r="V1971" i="16"/>
  <c r="U1971" i="16"/>
  <c r="X1971" i="16" s="1"/>
  <c r="T1971" i="16"/>
  <c r="Z1970" i="16"/>
  <c r="Y1970" i="16"/>
  <c r="V1970" i="16"/>
  <c r="U1970" i="16"/>
  <c r="W1970" i="16" s="1"/>
  <c r="T1970" i="16"/>
  <c r="Z1969" i="16"/>
  <c r="Y1969" i="16"/>
  <c r="V1969" i="16"/>
  <c r="U1969" i="16"/>
  <c r="X1969" i="16" s="1"/>
  <c r="T1969" i="16"/>
  <c r="Z1968" i="16"/>
  <c r="Y1968" i="16"/>
  <c r="V1968" i="16"/>
  <c r="U1968" i="16"/>
  <c r="W1968" i="16" s="1"/>
  <c r="T1968" i="16"/>
  <c r="Z1967" i="16"/>
  <c r="Y1967" i="16"/>
  <c r="V1967" i="16"/>
  <c r="U1967" i="16"/>
  <c r="X1967" i="16" s="1"/>
  <c r="T1967" i="16"/>
  <c r="Z1966" i="16"/>
  <c r="Y1966" i="16"/>
  <c r="V1966" i="16"/>
  <c r="U1966" i="16"/>
  <c r="W1966" i="16" s="1"/>
  <c r="T1966" i="16"/>
  <c r="Z1965" i="16"/>
  <c r="Y1965" i="16"/>
  <c r="V1965" i="16"/>
  <c r="U1965" i="16"/>
  <c r="X1965" i="16" s="1"/>
  <c r="T1965" i="16"/>
  <c r="Z1964" i="16"/>
  <c r="Y1964" i="16"/>
  <c r="V1964" i="16"/>
  <c r="U1964" i="16"/>
  <c r="W1964" i="16" s="1"/>
  <c r="T1964" i="16"/>
  <c r="Z1963" i="16"/>
  <c r="Y1963" i="16"/>
  <c r="V1963" i="16"/>
  <c r="U1963" i="16"/>
  <c r="X1963" i="16" s="1"/>
  <c r="T1963" i="16"/>
  <c r="Z1962" i="16"/>
  <c r="Y1962" i="16"/>
  <c r="V1962" i="16"/>
  <c r="U1962" i="16"/>
  <c r="W1962" i="16" s="1"/>
  <c r="T1962" i="16"/>
  <c r="Z1961" i="16"/>
  <c r="Y1961" i="16"/>
  <c r="V1961" i="16"/>
  <c r="U1961" i="16"/>
  <c r="X1961" i="16" s="1"/>
  <c r="T1961" i="16"/>
  <c r="Z1960" i="16"/>
  <c r="Y1960" i="16"/>
  <c r="V1960" i="16"/>
  <c r="U1960" i="16"/>
  <c r="W1960" i="16" s="1"/>
  <c r="T1960" i="16"/>
  <c r="Z1959" i="16"/>
  <c r="Y1959" i="16"/>
  <c r="V1959" i="16"/>
  <c r="U1959" i="16"/>
  <c r="X1959" i="16" s="1"/>
  <c r="T1959" i="16"/>
  <c r="Z1958" i="16"/>
  <c r="Y1958" i="16"/>
  <c r="V1958" i="16"/>
  <c r="U1958" i="16"/>
  <c r="W1958" i="16" s="1"/>
  <c r="T1958" i="16"/>
  <c r="Z1957" i="16"/>
  <c r="Y1957" i="16"/>
  <c r="V1957" i="16"/>
  <c r="U1957" i="16"/>
  <c r="X1957" i="16" s="1"/>
  <c r="T1957" i="16"/>
  <c r="Z1956" i="16"/>
  <c r="Y1956" i="16"/>
  <c r="V1956" i="16"/>
  <c r="U1956" i="16"/>
  <c r="W1956" i="16" s="1"/>
  <c r="T1956" i="16"/>
  <c r="Z1955" i="16"/>
  <c r="Y1955" i="16"/>
  <c r="V1955" i="16"/>
  <c r="U1955" i="16"/>
  <c r="X1955" i="16" s="1"/>
  <c r="T1955" i="16"/>
  <c r="Z1954" i="16"/>
  <c r="Y1954" i="16"/>
  <c r="V1954" i="16"/>
  <c r="U1954" i="16"/>
  <c r="W1954" i="16" s="1"/>
  <c r="T1954" i="16"/>
  <c r="Z1953" i="16"/>
  <c r="Y1953" i="16"/>
  <c r="V1953" i="16"/>
  <c r="U1953" i="16"/>
  <c r="X1953" i="16" s="1"/>
  <c r="T1953" i="16"/>
  <c r="Z1952" i="16"/>
  <c r="Y1952" i="16"/>
  <c r="V1952" i="16"/>
  <c r="U1952" i="16"/>
  <c r="W1952" i="16" s="1"/>
  <c r="T1952" i="16"/>
  <c r="Z1951" i="16"/>
  <c r="Y1951" i="16"/>
  <c r="V1951" i="16"/>
  <c r="U1951" i="16"/>
  <c r="X1951" i="16" s="1"/>
  <c r="T1951" i="16"/>
  <c r="Z1950" i="16"/>
  <c r="Y1950" i="16"/>
  <c r="V1950" i="16"/>
  <c r="U1950" i="16"/>
  <c r="W1950" i="16" s="1"/>
  <c r="T1950" i="16"/>
  <c r="Z1949" i="16"/>
  <c r="Y1949" i="16"/>
  <c r="V1949" i="16"/>
  <c r="U1949" i="16"/>
  <c r="X1949" i="16" s="1"/>
  <c r="T1949" i="16"/>
  <c r="Z1948" i="16"/>
  <c r="Y1948" i="16"/>
  <c r="V1948" i="16"/>
  <c r="U1948" i="16"/>
  <c r="W1948" i="16" s="1"/>
  <c r="T1948" i="16"/>
  <c r="Z1947" i="16"/>
  <c r="Y1947" i="16"/>
  <c r="V1947" i="16"/>
  <c r="U1947" i="16"/>
  <c r="X1947" i="16" s="1"/>
  <c r="T1947" i="16"/>
  <c r="Z1946" i="16"/>
  <c r="Y1946" i="16"/>
  <c r="V1946" i="16"/>
  <c r="U1946" i="16"/>
  <c r="W1946" i="16" s="1"/>
  <c r="T1946" i="16"/>
  <c r="Z1945" i="16"/>
  <c r="Y1945" i="16"/>
  <c r="V1945" i="16"/>
  <c r="U1945" i="16"/>
  <c r="X1945" i="16" s="1"/>
  <c r="T1945" i="16"/>
  <c r="Z1944" i="16"/>
  <c r="Y1944" i="16"/>
  <c r="V1944" i="16"/>
  <c r="U1944" i="16"/>
  <c r="W1944" i="16" s="1"/>
  <c r="T1944" i="16"/>
  <c r="Z1943" i="16"/>
  <c r="Y1943" i="16"/>
  <c r="V1943" i="16"/>
  <c r="U1943" i="16"/>
  <c r="X1943" i="16" s="1"/>
  <c r="T1943" i="16"/>
  <c r="Z1942" i="16"/>
  <c r="Y1942" i="16"/>
  <c r="V1942" i="16"/>
  <c r="U1942" i="16"/>
  <c r="W1942" i="16" s="1"/>
  <c r="T1942" i="16"/>
  <c r="Z1941" i="16"/>
  <c r="Y1941" i="16"/>
  <c r="V1941" i="16"/>
  <c r="U1941" i="16"/>
  <c r="X1941" i="16" s="1"/>
  <c r="T1941" i="16"/>
  <c r="Z1940" i="16"/>
  <c r="Y1940" i="16"/>
  <c r="V1940" i="16"/>
  <c r="U1940" i="16"/>
  <c r="W1940" i="16" s="1"/>
  <c r="T1940" i="16"/>
  <c r="Z1939" i="16"/>
  <c r="Y1939" i="16"/>
  <c r="V1939" i="16"/>
  <c r="U1939" i="16"/>
  <c r="X1939" i="16" s="1"/>
  <c r="T1939" i="16"/>
  <c r="Z1938" i="16"/>
  <c r="Y1938" i="16"/>
  <c r="V1938" i="16"/>
  <c r="U1938" i="16"/>
  <c r="W1938" i="16" s="1"/>
  <c r="T1938" i="16"/>
  <c r="Z1937" i="16"/>
  <c r="Y1937" i="16"/>
  <c r="V1937" i="16"/>
  <c r="U1937" i="16"/>
  <c r="X1937" i="16" s="1"/>
  <c r="T1937" i="16"/>
  <c r="Z1936" i="16"/>
  <c r="Y1936" i="16"/>
  <c r="V1936" i="16"/>
  <c r="U1936" i="16"/>
  <c r="W1936" i="16" s="1"/>
  <c r="T1936" i="16"/>
  <c r="Z1935" i="16"/>
  <c r="Y1935" i="16"/>
  <c r="V1935" i="16"/>
  <c r="U1935" i="16"/>
  <c r="X1935" i="16" s="1"/>
  <c r="T1935" i="16"/>
  <c r="Z1934" i="16"/>
  <c r="Y1934" i="16"/>
  <c r="V1934" i="16"/>
  <c r="U1934" i="16"/>
  <c r="W1934" i="16" s="1"/>
  <c r="T1934" i="16"/>
  <c r="Z1933" i="16"/>
  <c r="Y1933" i="16"/>
  <c r="V1933" i="16"/>
  <c r="U1933" i="16"/>
  <c r="X1933" i="16" s="1"/>
  <c r="T1933" i="16"/>
  <c r="Z1932" i="16"/>
  <c r="Y1932" i="16"/>
  <c r="V1932" i="16"/>
  <c r="U1932" i="16"/>
  <c r="W1932" i="16" s="1"/>
  <c r="T1932" i="16"/>
  <c r="Z1931" i="16"/>
  <c r="Y1931" i="16"/>
  <c r="V1931" i="16"/>
  <c r="U1931" i="16"/>
  <c r="X1931" i="16" s="1"/>
  <c r="T1931" i="16"/>
  <c r="Z1930" i="16"/>
  <c r="Y1930" i="16"/>
  <c r="V1930" i="16"/>
  <c r="U1930" i="16"/>
  <c r="W1930" i="16" s="1"/>
  <c r="T1930" i="16"/>
  <c r="Z1929" i="16"/>
  <c r="Y1929" i="16"/>
  <c r="V1929" i="16"/>
  <c r="U1929" i="16"/>
  <c r="X1929" i="16" s="1"/>
  <c r="T1929" i="16"/>
  <c r="Z1928" i="16"/>
  <c r="Y1928" i="16"/>
  <c r="V1928" i="16"/>
  <c r="U1928" i="16"/>
  <c r="W1928" i="16" s="1"/>
  <c r="T1928" i="16"/>
  <c r="Z1927" i="16"/>
  <c r="Y1927" i="16"/>
  <c r="V1927" i="16"/>
  <c r="U1927" i="16"/>
  <c r="X1927" i="16" s="1"/>
  <c r="T1927" i="16"/>
  <c r="Z1926" i="16"/>
  <c r="Y1926" i="16"/>
  <c r="V1926" i="16"/>
  <c r="U1926" i="16"/>
  <c r="W1926" i="16" s="1"/>
  <c r="T1926" i="16"/>
  <c r="Z1925" i="16"/>
  <c r="Y1925" i="16"/>
  <c r="V1925" i="16"/>
  <c r="U1925" i="16"/>
  <c r="X1925" i="16" s="1"/>
  <c r="T1925" i="16"/>
  <c r="Z1924" i="16"/>
  <c r="Y1924" i="16"/>
  <c r="V1924" i="16"/>
  <c r="U1924" i="16"/>
  <c r="W1924" i="16" s="1"/>
  <c r="T1924" i="16"/>
  <c r="Z1923" i="16"/>
  <c r="Y1923" i="16"/>
  <c r="V1923" i="16"/>
  <c r="U1923" i="16"/>
  <c r="X1923" i="16" s="1"/>
  <c r="T1923" i="16"/>
  <c r="Z1922" i="16"/>
  <c r="Y1922" i="16"/>
  <c r="V1922" i="16"/>
  <c r="U1922" i="16"/>
  <c r="W1922" i="16" s="1"/>
  <c r="T1922" i="16"/>
  <c r="Z1921" i="16"/>
  <c r="Y1921" i="16"/>
  <c r="V1921" i="16"/>
  <c r="U1921" i="16"/>
  <c r="X1921" i="16" s="1"/>
  <c r="T1921" i="16"/>
  <c r="Z1920" i="16"/>
  <c r="Y1920" i="16"/>
  <c r="V1920" i="16"/>
  <c r="U1920" i="16"/>
  <c r="W1920" i="16" s="1"/>
  <c r="T1920" i="16"/>
  <c r="Z1919" i="16"/>
  <c r="Y1919" i="16"/>
  <c r="V1919" i="16"/>
  <c r="U1919" i="16"/>
  <c r="X1919" i="16" s="1"/>
  <c r="T1919" i="16"/>
  <c r="Z1918" i="16"/>
  <c r="Y1918" i="16"/>
  <c r="V1918" i="16"/>
  <c r="U1918" i="16"/>
  <c r="W1918" i="16" s="1"/>
  <c r="T1918" i="16"/>
  <c r="Z1917" i="16"/>
  <c r="Y1917" i="16"/>
  <c r="V1917" i="16"/>
  <c r="U1917" i="16"/>
  <c r="X1917" i="16" s="1"/>
  <c r="T1917" i="16"/>
  <c r="Z1916" i="16"/>
  <c r="Y1916" i="16"/>
  <c r="V1916" i="16"/>
  <c r="U1916" i="16"/>
  <c r="W1916" i="16" s="1"/>
  <c r="T1916" i="16"/>
  <c r="Z1915" i="16"/>
  <c r="Y1915" i="16"/>
  <c r="V1915" i="16"/>
  <c r="U1915" i="16"/>
  <c r="X1915" i="16" s="1"/>
  <c r="T1915" i="16"/>
  <c r="Z1914" i="16"/>
  <c r="Y1914" i="16"/>
  <c r="V1914" i="16"/>
  <c r="U1914" i="16"/>
  <c r="W1914" i="16" s="1"/>
  <c r="T1914" i="16"/>
  <c r="Z1913" i="16"/>
  <c r="Y1913" i="16"/>
  <c r="V1913" i="16"/>
  <c r="U1913" i="16"/>
  <c r="X1913" i="16" s="1"/>
  <c r="T1913" i="16"/>
  <c r="Z1912" i="16"/>
  <c r="Y1912" i="16"/>
  <c r="V1912" i="16"/>
  <c r="U1912" i="16"/>
  <c r="W1912" i="16" s="1"/>
  <c r="T1912" i="16"/>
  <c r="Z1911" i="16"/>
  <c r="Y1911" i="16"/>
  <c r="V1911" i="16"/>
  <c r="U1911" i="16"/>
  <c r="X1911" i="16" s="1"/>
  <c r="T1911" i="16"/>
  <c r="Z1910" i="16"/>
  <c r="Y1910" i="16"/>
  <c r="V1910" i="16"/>
  <c r="U1910" i="16"/>
  <c r="W1910" i="16" s="1"/>
  <c r="T1910" i="16"/>
  <c r="Z1909" i="16"/>
  <c r="Y1909" i="16"/>
  <c r="V1909" i="16"/>
  <c r="U1909" i="16"/>
  <c r="X1909" i="16" s="1"/>
  <c r="T1909" i="16"/>
  <c r="Z1908" i="16"/>
  <c r="Y1908" i="16"/>
  <c r="V1908" i="16"/>
  <c r="U1908" i="16"/>
  <c r="W1908" i="16" s="1"/>
  <c r="T1908" i="16"/>
  <c r="Z1907" i="16"/>
  <c r="Y1907" i="16"/>
  <c r="V1907" i="16"/>
  <c r="U1907" i="16"/>
  <c r="X1907" i="16" s="1"/>
  <c r="T1907" i="16"/>
  <c r="Z1906" i="16"/>
  <c r="Y1906" i="16"/>
  <c r="V1906" i="16"/>
  <c r="U1906" i="16"/>
  <c r="W1906" i="16" s="1"/>
  <c r="T1906" i="16"/>
  <c r="Z1905" i="16"/>
  <c r="Y1905" i="16"/>
  <c r="V1905" i="16"/>
  <c r="U1905" i="16"/>
  <c r="X1905" i="16" s="1"/>
  <c r="T1905" i="16"/>
  <c r="Z1904" i="16"/>
  <c r="Y1904" i="16"/>
  <c r="V1904" i="16"/>
  <c r="U1904" i="16"/>
  <c r="W1904" i="16" s="1"/>
  <c r="T1904" i="16"/>
  <c r="Z1903" i="16"/>
  <c r="Y1903" i="16"/>
  <c r="V1903" i="16"/>
  <c r="U1903" i="16"/>
  <c r="X1903" i="16" s="1"/>
  <c r="T1903" i="16"/>
  <c r="Z1902" i="16"/>
  <c r="Y1902" i="16"/>
  <c r="V1902" i="16"/>
  <c r="U1902" i="16"/>
  <c r="W1902" i="16" s="1"/>
  <c r="T1902" i="16"/>
  <c r="Z1901" i="16"/>
  <c r="Y1901" i="16"/>
  <c r="V1901" i="16"/>
  <c r="U1901" i="16"/>
  <c r="X1901" i="16" s="1"/>
  <c r="T1901" i="16"/>
  <c r="Z1900" i="16"/>
  <c r="Y1900" i="16"/>
  <c r="V1900" i="16"/>
  <c r="U1900" i="16"/>
  <c r="W1900" i="16" s="1"/>
  <c r="T1900" i="16"/>
  <c r="Z1899" i="16"/>
  <c r="Y1899" i="16"/>
  <c r="V1899" i="16"/>
  <c r="U1899" i="16"/>
  <c r="X1899" i="16" s="1"/>
  <c r="T1899" i="16"/>
  <c r="Z1898" i="16"/>
  <c r="Y1898" i="16"/>
  <c r="V1898" i="16"/>
  <c r="U1898" i="16"/>
  <c r="W1898" i="16" s="1"/>
  <c r="T1898" i="16"/>
  <c r="Z1897" i="16"/>
  <c r="Y1897" i="16"/>
  <c r="V1897" i="16"/>
  <c r="U1897" i="16"/>
  <c r="X1897" i="16" s="1"/>
  <c r="T1897" i="16"/>
  <c r="Z1896" i="16"/>
  <c r="Y1896" i="16"/>
  <c r="V1896" i="16"/>
  <c r="U1896" i="16"/>
  <c r="W1896" i="16" s="1"/>
  <c r="T1896" i="16"/>
  <c r="Z1895" i="16"/>
  <c r="Y1895" i="16"/>
  <c r="V1895" i="16"/>
  <c r="U1895" i="16"/>
  <c r="X1895" i="16" s="1"/>
  <c r="T1895" i="16"/>
  <c r="Z1894" i="16"/>
  <c r="Y1894" i="16"/>
  <c r="V1894" i="16"/>
  <c r="U1894" i="16"/>
  <c r="W1894" i="16" s="1"/>
  <c r="T1894" i="16"/>
  <c r="Z1893" i="16"/>
  <c r="Y1893" i="16"/>
  <c r="V1893" i="16"/>
  <c r="U1893" i="16"/>
  <c r="X1893" i="16" s="1"/>
  <c r="T1893" i="16"/>
  <c r="Z1892" i="16"/>
  <c r="Y1892" i="16"/>
  <c r="V1892" i="16"/>
  <c r="U1892" i="16"/>
  <c r="W1892" i="16" s="1"/>
  <c r="T1892" i="16"/>
  <c r="Z1891" i="16"/>
  <c r="Y1891" i="16"/>
  <c r="V1891" i="16"/>
  <c r="U1891" i="16"/>
  <c r="X1891" i="16" s="1"/>
  <c r="T1891" i="16"/>
  <c r="Z1890" i="16"/>
  <c r="Y1890" i="16"/>
  <c r="V1890" i="16"/>
  <c r="U1890" i="16"/>
  <c r="W1890" i="16" s="1"/>
  <c r="T1890" i="16"/>
  <c r="Z1889" i="16"/>
  <c r="Y1889" i="16"/>
  <c r="V1889" i="16"/>
  <c r="U1889" i="16"/>
  <c r="X1889" i="16" s="1"/>
  <c r="T1889" i="16"/>
  <c r="Z1888" i="16"/>
  <c r="Y1888" i="16"/>
  <c r="V1888" i="16"/>
  <c r="U1888" i="16"/>
  <c r="W1888" i="16" s="1"/>
  <c r="T1888" i="16"/>
  <c r="Z1887" i="16"/>
  <c r="Y1887" i="16"/>
  <c r="V1887" i="16"/>
  <c r="U1887" i="16"/>
  <c r="X1887" i="16" s="1"/>
  <c r="T1887" i="16"/>
  <c r="Z1886" i="16"/>
  <c r="Y1886" i="16"/>
  <c r="V1886" i="16"/>
  <c r="U1886" i="16"/>
  <c r="W1886" i="16" s="1"/>
  <c r="T1886" i="16"/>
  <c r="Z1885" i="16"/>
  <c r="Y1885" i="16"/>
  <c r="V1885" i="16"/>
  <c r="U1885" i="16"/>
  <c r="X1885" i="16" s="1"/>
  <c r="T1885" i="16"/>
  <c r="Z1884" i="16"/>
  <c r="Y1884" i="16"/>
  <c r="V1884" i="16"/>
  <c r="U1884" i="16"/>
  <c r="W1884" i="16" s="1"/>
  <c r="T1884" i="16"/>
  <c r="Z1883" i="16"/>
  <c r="Y1883" i="16"/>
  <c r="V1883" i="16"/>
  <c r="U1883" i="16"/>
  <c r="X1883" i="16" s="1"/>
  <c r="T1883" i="16"/>
  <c r="Z1882" i="16"/>
  <c r="Y1882" i="16"/>
  <c r="V1882" i="16"/>
  <c r="U1882" i="16"/>
  <c r="W1882" i="16" s="1"/>
  <c r="T1882" i="16"/>
  <c r="Z1881" i="16"/>
  <c r="Y1881" i="16"/>
  <c r="V1881" i="16"/>
  <c r="U1881" i="16"/>
  <c r="X1881" i="16" s="1"/>
  <c r="T1881" i="16"/>
  <c r="Z1880" i="16"/>
  <c r="Y1880" i="16"/>
  <c r="V1880" i="16"/>
  <c r="U1880" i="16"/>
  <c r="W1880" i="16" s="1"/>
  <c r="T1880" i="16"/>
  <c r="Z1879" i="16"/>
  <c r="Y1879" i="16"/>
  <c r="V1879" i="16"/>
  <c r="U1879" i="16"/>
  <c r="X1879" i="16" s="1"/>
  <c r="T1879" i="16"/>
  <c r="Z1878" i="16"/>
  <c r="Y1878" i="16"/>
  <c r="V1878" i="16"/>
  <c r="U1878" i="16"/>
  <c r="W1878" i="16" s="1"/>
  <c r="T1878" i="16"/>
  <c r="Z1877" i="16"/>
  <c r="Y1877" i="16"/>
  <c r="V1877" i="16"/>
  <c r="U1877" i="16"/>
  <c r="X1877" i="16" s="1"/>
  <c r="T1877" i="16"/>
  <c r="Z1876" i="16"/>
  <c r="Y1876" i="16"/>
  <c r="V1876" i="16"/>
  <c r="U1876" i="16"/>
  <c r="W1876" i="16" s="1"/>
  <c r="T1876" i="16"/>
  <c r="Z1875" i="16"/>
  <c r="Y1875" i="16"/>
  <c r="V1875" i="16"/>
  <c r="U1875" i="16"/>
  <c r="X1875" i="16" s="1"/>
  <c r="T1875" i="16"/>
  <c r="Z1874" i="16"/>
  <c r="Y1874" i="16"/>
  <c r="V1874" i="16"/>
  <c r="U1874" i="16"/>
  <c r="W1874" i="16" s="1"/>
  <c r="T1874" i="16"/>
  <c r="Z1873" i="16"/>
  <c r="Y1873" i="16"/>
  <c r="V1873" i="16"/>
  <c r="U1873" i="16"/>
  <c r="X1873" i="16" s="1"/>
  <c r="T1873" i="16"/>
  <c r="Z1872" i="16"/>
  <c r="Y1872" i="16"/>
  <c r="V1872" i="16"/>
  <c r="U1872" i="16"/>
  <c r="W1872" i="16" s="1"/>
  <c r="T1872" i="16"/>
  <c r="Z1871" i="16"/>
  <c r="Y1871" i="16"/>
  <c r="V1871" i="16"/>
  <c r="U1871" i="16"/>
  <c r="X1871" i="16" s="1"/>
  <c r="T1871" i="16"/>
  <c r="Z1870" i="16"/>
  <c r="Y1870" i="16"/>
  <c r="V1870" i="16"/>
  <c r="U1870" i="16"/>
  <c r="W1870" i="16" s="1"/>
  <c r="T1870" i="16"/>
  <c r="Z1869" i="16"/>
  <c r="Y1869" i="16"/>
  <c r="V1869" i="16"/>
  <c r="U1869" i="16"/>
  <c r="X1869" i="16" s="1"/>
  <c r="T1869" i="16"/>
  <c r="Z1868" i="16"/>
  <c r="Y1868" i="16"/>
  <c r="V1868" i="16"/>
  <c r="U1868" i="16"/>
  <c r="W1868" i="16" s="1"/>
  <c r="T1868" i="16"/>
  <c r="Z1867" i="16"/>
  <c r="Y1867" i="16"/>
  <c r="V1867" i="16"/>
  <c r="U1867" i="16"/>
  <c r="X1867" i="16" s="1"/>
  <c r="T1867" i="16"/>
  <c r="Z1866" i="16"/>
  <c r="Y1866" i="16"/>
  <c r="V1866" i="16"/>
  <c r="U1866" i="16"/>
  <c r="W1866" i="16" s="1"/>
  <c r="T1866" i="16"/>
  <c r="Z1865" i="16"/>
  <c r="Y1865" i="16"/>
  <c r="V1865" i="16"/>
  <c r="U1865" i="16"/>
  <c r="X1865" i="16" s="1"/>
  <c r="T1865" i="16"/>
  <c r="Z1864" i="16"/>
  <c r="Y1864" i="16"/>
  <c r="V1864" i="16"/>
  <c r="U1864" i="16"/>
  <c r="W1864" i="16" s="1"/>
  <c r="T1864" i="16"/>
  <c r="Z1863" i="16"/>
  <c r="Y1863" i="16"/>
  <c r="V1863" i="16"/>
  <c r="U1863" i="16"/>
  <c r="X1863" i="16" s="1"/>
  <c r="T1863" i="16"/>
  <c r="Z1862" i="16"/>
  <c r="Y1862" i="16"/>
  <c r="V1862" i="16"/>
  <c r="U1862" i="16"/>
  <c r="W1862" i="16" s="1"/>
  <c r="T1862" i="16"/>
  <c r="Z1861" i="16"/>
  <c r="Y1861" i="16"/>
  <c r="V1861" i="16"/>
  <c r="U1861" i="16"/>
  <c r="X1861" i="16" s="1"/>
  <c r="T1861" i="16"/>
  <c r="Z1860" i="16"/>
  <c r="Y1860" i="16"/>
  <c r="V1860" i="16"/>
  <c r="U1860" i="16"/>
  <c r="W1860" i="16" s="1"/>
  <c r="T1860" i="16"/>
  <c r="Z1859" i="16"/>
  <c r="Y1859" i="16"/>
  <c r="V1859" i="16"/>
  <c r="U1859" i="16"/>
  <c r="X1859" i="16" s="1"/>
  <c r="T1859" i="16"/>
  <c r="Z1858" i="16"/>
  <c r="Y1858" i="16"/>
  <c r="V1858" i="16"/>
  <c r="U1858" i="16"/>
  <c r="W1858" i="16" s="1"/>
  <c r="T1858" i="16"/>
  <c r="Z1857" i="16"/>
  <c r="Y1857" i="16"/>
  <c r="V1857" i="16"/>
  <c r="U1857" i="16"/>
  <c r="X1857" i="16" s="1"/>
  <c r="T1857" i="16"/>
  <c r="Z1856" i="16"/>
  <c r="Y1856" i="16"/>
  <c r="V1856" i="16"/>
  <c r="U1856" i="16"/>
  <c r="W1856" i="16" s="1"/>
  <c r="T1856" i="16"/>
  <c r="Z1855" i="16"/>
  <c r="Y1855" i="16"/>
  <c r="V1855" i="16"/>
  <c r="U1855" i="16"/>
  <c r="X1855" i="16" s="1"/>
  <c r="T1855" i="16"/>
  <c r="Z1854" i="16"/>
  <c r="Y1854" i="16"/>
  <c r="V1854" i="16"/>
  <c r="U1854" i="16"/>
  <c r="W1854" i="16" s="1"/>
  <c r="T1854" i="16"/>
  <c r="Z1853" i="16"/>
  <c r="Y1853" i="16"/>
  <c r="V1853" i="16"/>
  <c r="U1853" i="16"/>
  <c r="X1853" i="16" s="1"/>
  <c r="T1853" i="16"/>
  <c r="Z1852" i="16"/>
  <c r="Y1852" i="16"/>
  <c r="V1852" i="16"/>
  <c r="U1852" i="16"/>
  <c r="W1852" i="16" s="1"/>
  <c r="T1852" i="16"/>
  <c r="Z1851" i="16"/>
  <c r="Y1851" i="16"/>
  <c r="V1851" i="16"/>
  <c r="U1851" i="16"/>
  <c r="X1851" i="16" s="1"/>
  <c r="T1851" i="16"/>
  <c r="Z1850" i="16"/>
  <c r="Y1850" i="16"/>
  <c r="V1850" i="16"/>
  <c r="U1850" i="16"/>
  <c r="W1850" i="16" s="1"/>
  <c r="T1850" i="16"/>
  <c r="Z1849" i="16"/>
  <c r="Y1849" i="16"/>
  <c r="V1849" i="16"/>
  <c r="U1849" i="16"/>
  <c r="X1849" i="16" s="1"/>
  <c r="T1849" i="16"/>
  <c r="Z1848" i="16"/>
  <c r="Y1848" i="16"/>
  <c r="V1848" i="16"/>
  <c r="U1848" i="16"/>
  <c r="W1848" i="16" s="1"/>
  <c r="T1848" i="16"/>
  <c r="Z1847" i="16"/>
  <c r="Y1847" i="16"/>
  <c r="V1847" i="16"/>
  <c r="U1847" i="16"/>
  <c r="X1847" i="16" s="1"/>
  <c r="T1847" i="16"/>
  <c r="Z1846" i="16"/>
  <c r="Y1846" i="16"/>
  <c r="V1846" i="16"/>
  <c r="U1846" i="16"/>
  <c r="W1846" i="16" s="1"/>
  <c r="T1846" i="16"/>
  <c r="Z1845" i="16"/>
  <c r="Y1845" i="16"/>
  <c r="V1845" i="16"/>
  <c r="U1845" i="16"/>
  <c r="X1845" i="16" s="1"/>
  <c r="T1845" i="16"/>
  <c r="Z1844" i="16"/>
  <c r="Y1844" i="16"/>
  <c r="V1844" i="16"/>
  <c r="U1844" i="16"/>
  <c r="W1844" i="16" s="1"/>
  <c r="T1844" i="16"/>
  <c r="Z1843" i="16"/>
  <c r="Y1843" i="16"/>
  <c r="V1843" i="16"/>
  <c r="U1843" i="16"/>
  <c r="X1843" i="16" s="1"/>
  <c r="T1843" i="16"/>
  <c r="Z1842" i="16"/>
  <c r="Y1842" i="16"/>
  <c r="V1842" i="16"/>
  <c r="U1842" i="16"/>
  <c r="W1842" i="16" s="1"/>
  <c r="T1842" i="16"/>
  <c r="Z1841" i="16"/>
  <c r="Y1841" i="16"/>
  <c r="V1841" i="16"/>
  <c r="U1841" i="16"/>
  <c r="X1841" i="16" s="1"/>
  <c r="T1841" i="16"/>
  <c r="Z1840" i="16"/>
  <c r="Y1840" i="16"/>
  <c r="V1840" i="16"/>
  <c r="U1840" i="16"/>
  <c r="W1840" i="16" s="1"/>
  <c r="T1840" i="16"/>
  <c r="Z1839" i="16"/>
  <c r="Y1839" i="16"/>
  <c r="V1839" i="16"/>
  <c r="U1839" i="16"/>
  <c r="X1839" i="16" s="1"/>
  <c r="T1839" i="16"/>
  <c r="Z1838" i="16"/>
  <c r="Y1838" i="16"/>
  <c r="V1838" i="16"/>
  <c r="U1838" i="16"/>
  <c r="W1838" i="16" s="1"/>
  <c r="T1838" i="16"/>
  <c r="Z1837" i="16"/>
  <c r="Y1837" i="16"/>
  <c r="V1837" i="16"/>
  <c r="U1837" i="16"/>
  <c r="X1837" i="16" s="1"/>
  <c r="T1837" i="16"/>
  <c r="Z1836" i="16"/>
  <c r="Y1836" i="16"/>
  <c r="V1836" i="16"/>
  <c r="U1836" i="16"/>
  <c r="W1836" i="16" s="1"/>
  <c r="T1836" i="16"/>
  <c r="Z1835" i="16"/>
  <c r="Y1835" i="16"/>
  <c r="V1835" i="16"/>
  <c r="U1835" i="16"/>
  <c r="X1835" i="16" s="1"/>
  <c r="T1835" i="16"/>
  <c r="Z1834" i="16"/>
  <c r="Y1834" i="16"/>
  <c r="V1834" i="16"/>
  <c r="U1834" i="16"/>
  <c r="W1834" i="16" s="1"/>
  <c r="T1834" i="16"/>
  <c r="Z1833" i="16"/>
  <c r="Y1833" i="16"/>
  <c r="V1833" i="16"/>
  <c r="U1833" i="16"/>
  <c r="X1833" i="16" s="1"/>
  <c r="T1833" i="16"/>
  <c r="Z1832" i="16"/>
  <c r="Y1832" i="16"/>
  <c r="V1832" i="16"/>
  <c r="U1832" i="16"/>
  <c r="W1832" i="16" s="1"/>
  <c r="T1832" i="16"/>
  <c r="Z1831" i="16"/>
  <c r="Y1831" i="16"/>
  <c r="V1831" i="16"/>
  <c r="U1831" i="16"/>
  <c r="X1831" i="16" s="1"/>
  <c r="T1831" i="16"/>
  <c r="Z1830" i="16"/>
  <c r="Y1830" i="16"/>
  <c r="V1830" i="16"/>
  <c r="U1830" i="16"/>
  <c r="W1830" i="16" s="1"/>
  <c r="T1830" i="16"/>
  <c r="Z1829" i="16"/>
  <c r="Y1829" i="16"/>
  <c r="V1829" i="16"/>
  <c r="U1829" i="16"/>
  <c r="X1829" i="16" s="1"/>
  <c r="T1829" i="16"/>
  <c r="Z1828" i="16"/>
  <c r="Y1828" i="16"/>
  <c r="V1828" i="16"/>
  <c r="U1828" i="16"/>
  <c r="W1828" i="16" s="1"/>
  <c r="T1828" i="16"/>
  <c r="Z1827" i="16"/>
  <c r="Y1827" i="16"/>
  <c r="V1827" i="16"/>
  <c r="U1827" i="16"/>
  <c r="X1827" i="16" s="1"/>
  <c r="T1827" i="16"/>
  <c r="Z1826" i="16"/>
  <c r="Y1826" i="16"/>
  <c r="V1826" i="16"/>
  <c r="U1826" i="16"/>
  <c r="W1826" i="16" s="1"/>
  <c r="T1826" i="16"/>
  <c r="Z1825" i="16"/>
  <c r="Y1825" i="16"/>
  <c r="V1825" i="16"/>
  <c r="U1825" i="16"/>
  <c r="X1825" i="16" s="1"/>
  <c r="T1825" i="16"/>
  <c r="Z1824" i="16"/>
  <c r="Y1824" i="16"/>
  <c r="V1824" i="16"/>
  <c r="U1824" i="16"/>
  <c r="W1824" i="16" s="1"/>
  <c r="T1824" i="16"/>
  <c r="Z1823" i="16"/>
  <c r="Y1823" i="16"/>
  <c r="V1823" i="16"/>
  <c r="U1823" i="16"/>
  <c r="X1823" i="16" s="1"/>
  <c r="T1823" i="16"/>
  <c r="Z1822" i="16"/>
  <c r="Y1822" i="16"/>
  <c r="V1822" i="16"/>
  <c r="U1822" i="16"/>
  <c r="W1822" i="16" s="1"/>
  <c r="T1822" i="16"/>
  <c r="Z1821" i="16"/>
  <c r="Y1821" i="16"/>
  <c r="V1821" i="16"/>
  <c r="U1821" i="16"/>
  <c r="X1821" i="16" s="1"/>
  <c r="T1821" i="16"/>
  <c r="Z1820" i="16"/>
  <c r="Y1820" i="16"/>
  <c r="V1820" i="16"/>
  <c r="U1820" i="16"/>
  <c r="W1820" i="16" s="1"/>
  <c r="T1820" i="16"/>
  <c r="Z1819" i="16"/>
  <c r="Y1819" i="16"/>
  <c r="V1819" i="16"/>
  <c r="U1819" i="16"/>
  <c r="X1819" i="16" s="1"/>
  <c r="T1819" i="16"/>
  <c r="Z1818" i="16"/>
  <c r="Y1818" i="16"/>
  <c r="V1818" i="16"/>
  <c r="U1818" i="16"/>
  <c r="W1818" i="16" s="1"/>
  <c r="T1818" i="16"/>
  <c r="Z1817" i="16"/>
  <c r="Y1817" i="16"/>
  <c r="V1817" i="16"/>
  <c r="U1817" i="16"/>
  <c r="X1817" i="16" s="1"/>
  <c r="T1817" i="16"/>
  <c r="Z1816" i="16"/>
  <c r="Y1816" i="16"/>
  <c r="V1816" i="16"/>
  <c r="U1816" i="16"/>
  <c r="W1816" i="16" s="1"/>
  <c r="T1816" i="16"/>
  <c r="Z1815" i="16"/>
  <c r="Y1815" i="16"/>
  <c r="V1815" i="16"/>
  <c r="U1815" i="16"/>
  <c r="X1815" i="16" s="1"/>
  <c r="T1815" i="16"/>
  <c r="Z1814" i="16"/>
  <c r="Y1814" i="16"/>
  <c r="V1814" i="16"/>
  <c r="U1814" i="16"/>
  <c r="W1814" i="16" s="1"/>
  <c r="T1814" i="16"/>
  <c r="Z1813" i="16"/>
  <c r="Y1813" i="16"/>
  <c r="V1813" i="16"/>
  <c r="U1813" i="16"/>
  <c r="X1813" i="16" s="1"/>
  <c r="T1813" i="16"/>
  <c r="Z1812" i="16"/>
  <c r="Y1812" i="16"/>
  <c r="V1812" i="16"/>
  <c r="U1812" i="16"/>
  <c r="W1812" i="16" s="1"/>
  <c r="T1812" i="16"/>
  <c r="Z1811" i="16"/>
  <c r="Y1811" i="16"/>
  <c r="V1811" i="16"/>
  <c r="U1811" i="16"/>
  <c r="X1811" i="16" s="1"/>
  <c r="T1811" i="16"/>
  <c r="Z1810" i="16"/>
  <c r="Y1810" i="16"/>
  <c r="V1810" i="16"/>
  <c r="U1810" i="16"/>
  <c r="W1810" i="16" s="1"/>
  <c r="T1810" i="16"/>
  <c r="Z1809" i="16"/>
  <c r="Y1809" i="16"/>
  <c r="V1809" i="16"/>
  <c r="U1809" i="16"/>
  <c r="X1809" i="16" s="1"/>
  <c r="T1809" i="16"/>
  <c r="Z1808" i="16"/>
  <c r="Y1808" i="16"/>
  <c r="V1808" i="16"/>
  <c r="U1808" i="16"/>
  <c r="W1808" i="16" s="1"/>
  <c r="T1808" i="16"/>
  <c r="Z1807" i="16"/>
  <c r="Y1807" i="16"/>
  <c r="V1807" i="16"/>
  <c r="U1807" i="16"/>
  <c r="X1807" i="16" s="1"/>
  <c r="T1807" i="16"/>
  <c r="Z1806" i="16"/>
  <c r="Y1806" i="16"/>
  <c r="V1806" i="16"/>
  <c r="U1806" i="16"/>
  <c r="W1806" i="16" s="1"/>
  <c r="T1806" i="16"/>
  <c r="Z1805" i="16"/>
  <c r="Y1805" i="16"/>
  <c r="V1805" i="16"/>
  <c r="U1805" i="16"/>
  <c r="X1805" i="16" s="1"/>
  <c r="T1805" i="16"/>
  <c r="Z1804" i="16"/>
  <c r="Y1804" i="16"/>
  <c r="V1804" i="16"/>
  <c r="U1804" i="16"/>
  <c r="W1804" i="16" s="1"/>
  <c r="T1804" i="16"/>
  <c r="Z1803" i="16"/>
  <c r="Y1803" i="16"/>
  <c r="V1803" i="16"/>
  <c r="U1803" i="16"/>
  <c r="X1803" i="16" s="1"/>
  <c r="T1803" i="16"/>
  <c r="Z1802" i="16"/>
  <c r="Y1802" i="16"/>
  <c r="V1802" i="16"/>
  <c r="U1802" i="16"/>
  <c r="W1802" i="16" s="1"/>
  <c r="T1802" i="16"/>
  <c r="Z1801" i="16"/>
  <c r="Y1801" i="16"/>
  <c r="V1801" i="16"/>
  <c r="U1801" i="16"/>
  <c r="X1801" i="16" s="1"/>
  <c r="T1801" i="16"/>
  <c r="Z1800" i="16"/>
  <c r="Y1800" i="16"/>
  <c r="V1800" i="16"/>
  <c r="U1800" i="16"/>
  <c r="W1800" i="16" s="1"/>
  <c r="T1800" i="16"/>
  <c r="Z1799" i="16"/>
  <c r="Y1799" i="16"/>
  <c r="V1799" i="16"/>
  <c r="U1799" i="16"/>
  <c r="X1799" i="16" s="1"/>
  <c r="T1799" i="16"/>
  <c r="Z1798" i="16"/>
  <c r="Y1798" i="16"/>
  <c r="V1798" i="16"/>
  <c r="U1798" i="16"/>
  <c r="W1798" i="16" s="1"/>
  <c r="T1798" i="16"/>
  <c r="Z1797" i="16"/>
  <c r="Y1797" i="16"/>
  <c r="V1797" i="16"/>
  <c r="U1797" i="16"/>
  <c r="X1797" i="16" s="1"/>
  <c r="T1797" i="16"/>
  <c r="Z1796" i="16"/>
  <c r="Y1796" i="16"/>
  <c r="V1796" i="16"/>
  <c r="U1796" i="16"/>
  <c r="W1796" i="16" s="1"/>
  <c r="T1796" i="16"/>
  <c r="Z1795" i="16"/>
  <c r="Y1795" i="16"/>
  <c r="V1795" i="16"/>
  <c r="U1795" i="16"/>
  <c r="X1795" i="16" s="1"/>
  <c r="T1795" i="16"/>
  <c r="Z1794" i="16"/>
  <c r="Y1794" i="16"/>
  <c r="V1794" i="16"/>
  <c r="U1794" i="16"/>
  <c r="W1794" i="16" s="1"/>
  <c r="T1794" i="16"/>
  <c r="Z1793" i="16"/>
  <c r="Y1793" i="16"/>
  <c r="V1793" i="16"/>
  <c r="U1793" i="16"/>
  <c r="X1793" i="16" s="1"/>
  <c r="T1793" i="16"/>
  <c r="Z1792" i="16"/>
  <c r="Y1792" i="16"/>
  <c r="V1792" i="16"/>
  <c r="U1792" i="16"/>
  <c r="W1792" i="16" s="1"/>
  <c r="T1792" i="16"/>
  <c r="Z1791" i="16"/>
  <c r="Y1791" i="16"/>
  <c r="V1791" i="16"/>
  <c r="U1791" i="16"/>
  <c r="X1791" i="16" s="1"/>
  <c r="T1791" i="16"/>
  <c r="Z1790" i="16"/>
  <c r="Y1790" i="16"/>
  <c r="V1790" i="16"/>
  <c r="U1790" i="16"/>
  <c r="W1790" i="16" s="1"/>
  <c r="T1790" i="16"/>
  <c r="Z1789" i="16"/>
  <c r="Y1789" i="16"/>
  <c r="V1789" i="16"/>
  <c r="U1789" i="16"/>
  <c r="X1789" i="16" s="1"/>
  <c r="T1789" i="16"/>
  <c r="Z1788" i="16"/>
  <c r="Y1788" i="16"/>
  <c r="V1788" i="16"/>
  <c r="U1788" i="16"/>
  <c r="W1788" i="16" s="1"/>
  <c r="T1788" i="16"/>
  <c r="Z1787" i="16"/>
  <c r="Y1787" i="16"/>
  <c r="V1787" i="16"/>
  <c r="U1787" i="16"/>
  <c r="X1787" i="16" s="1"/>
  <c r="T1787" i="16"/>
  <c r="Z1786" i="16"/>
  <c r="Y1786" i="16"/>
  <c r="V1786" i="16"/>
  <c r="U1786" i="16"/>
  <c r="W1786" i="16" s="1"/>
  <c r="T1786" i="16"/>
  <c r="Z1785" i="16"/>
  <c r="Y1785" i="16"/>
  <c r="V1785" i="16"/>
  <c r="U1785" i="16"/>
  <c r="X1785" i="16" s="1"/>
  <c r="T1785" i="16"/>
  <c r="Z1784" i="16"/>
  <c r="Y1784" i="16"/>
  <c r="V1784" i="16"/>
  <c r="U1784" i="16"/>
  <c r="W1784" i="16" s="1"/>
  <c r="T1784" i="16"/>
  <c r="Z1783" i="16"/>
  <c r="Y1783" i="16"/>
  <c r="V1783" i="16"/>
  <c r="U1783" i="16"/>
  <c r="X1783" i="16" s="1"/>
  <c r="T1783" i="16"/>
  <c r="Z1782" i="16"/>
  <c r="Y1782" i="16"/>
  <c r="V1782" i="16"/>
  <c r="U1782" i="16"/>
  <c r="W1782" i="16" s="1"/>
  <c r="T1782" i="16"/>
  <c r="Z1781" i="16"/>
  <c r="Y1781" i="16"/>
  <c r="V1781" i="16"/>
  <c r="U1781" i="16"/>
  <c r="X1781" i="16" s="1"/>
  <c r="T1781" i="16"/>
  <c r="Z1780" i="16"/>
  <c r="Y1780" i="16"/>
  <c r="V1780" i="16"/>
  <c r="U1780" i="16"/>
  <c r="W1780" i="16" s="1"/>
  <c r="T1780" i="16"/>
  <c r="Z1779" i="16"/>
  <c r="Y1779" i="16"/>
  <c r="V1779" i="16"/>
  <c r="U1779" i="16"/>
  <c r="X1779" i="16" s="1"/>
  <c r="T1779" i="16"/>
  <c r="Z1778" i="16"/>
  <c r="Y1778" i="16"/>
  <c r="V1778" i="16"/>
  <c r="U1778" i="16"/>
  <c r="W1778" i="16" s="1"/>
  <c r="T1778" i="16"/>
  <c r="Z1777" i="16"/>
  <c r="Y1777" i="16"/>
  <c r="V1777" i="16"/>
  <c r="U1777" i="16"/>
  <c r="X1777" i="16" s="1"/>
  <c r="T1777" i="16"/>
  <c r="Z1776" i="16"/>
  <c r="Y1776" i="16"/>
  <c r="V1776" i="16"/>
  <c r="U1776" i="16"/>
  <c r="W1776" i="16" s="1"/>
  <c r="T1776" i="16"/>
  <c r="Z1775" i="16"/>
  <c r="Y1775" i="16"/>
  <c r="V1775" i="16"/>
  <c r="U1775" i="16"/>
  <c r="X1775" i="16" s="1"/>
  <c r="T1775" i="16"/>
  <c r="Z1774" i="16"/>
  <c r="Y1774" i="16"/>
  <c r="V1774" i="16"/>
  <c r="U1774" i="16"/>
  <c r="W1774" i="16" s="1"/>
  <c r="T1774" i="16"/>
  <c r="Z1773" i="16"/>
  <c r="Y1773" i="16"/>
  <c r="V1773" i="16"/>
  <c r="U1773" i="16"/>
  <c r="X1773" i="16" s="1"/>
  <c r="T1773" i="16"/>
  <c r="Z1772" i="16"/>
  <c r="Y1772" i="16"/>
  <c r="V1772" i="16"/>
  <c r="U1772" i="16"/>
  <c r="W1772" i="16" s="1"/>
  <c r="T1772" i="16"/>
  <c r="Z1771" i="16"/>
  <c r="Y1771" i="16"/>
  <c r="V1771" i="16"/>
  <c r="U1771" i="16"/>
  <c r="X1771" i="16" s="1"/>
  <c r="T1771" i="16"/>
  <c r="Z1770" i="16"/>
  <c r="Y1770" i="16"/>
  <c r="V1770" i="16"/>
  <c r="U1770" i="16"/>
  <c r="W1770" i="16" s="1"/>
  <c r="T1770" i="16"/>
  <c r="Z1769" i="16"/>
  <c r="Y1769" i="16"/>
  <c r="V1769" i="16"/>
  <c r="U1769" i="16"/>
  <c r="X1769" i="16" s="1"/>
  <c r="T1769" i="16"/>
  <c r="Z1768" i="16"/>
  <c r="Y1768" i="16"/>
  <c r="V1768" i="16"/>
  <c r="U1768" i="16"/>
  <c r="W1768" i="16" s="1"/>
  <c r="T1768" i="16"/>
  <c r="Z1767" i="16"/>
  <c r="Y1767" i="16"/>
  <c r="V1767" i="16"/>
  <c r="U1767" i="16"/>
  <c r="X1767" i="16" s="1"/>
  <c r="T1767" i="16"/>
  <c r="Z1766" i="16"/>
  <c r="Y1766" i="16"/>
  <c r="V1766" i="16"/>
  <c r="U1766" i="16"/>
  <c r="W1766" i="16" s="1"/>
  <c r="T1766" i="16"/>
  <c r="Z1765" i="16"/>
  <c r="Y1765" i="16"/>
  <c r="V1765" i="16"/>
  <c r="U1765" i="16"/>
  <c r="X1765" i="16" s="1"/>
  <c r="T1765" i="16"/>
  <c r="Z1764" i="16"/>
  <c r="Y1764" i="16"/>
  <c r="V1764" i="16"/>
  <c r="U1764" i="16"/>
  <c r="W1764" i="16" s="1"/>
  <c r="T1764" i="16"/>
  <c r="Z1763" i="16"/>
  <c r="Y1763" i="16"/>
  <c r="V1763" i="16"/>
  <c r="U1763" i="16"/>
  <c r="X1763" i="16" s="1"/>
  <c r="T1763" i="16"/>
  <c r="Z1762" i="16"/>
  <c r="Y1762" i="16"/>
  <c r="V1762" i="16"/>
  <c r="U1762" i="16"/>
  <c r="W1762" i="16" s="1"/>
  <c r="T1762" i="16"/>
  <c r="Z1761" i="16"/>
  <c r="Y1761" i="16"/>
  <c r="V1761" i="16"/>
  <c r="U1761" i="16"/>
  <c r="X1761" i="16" s="1"/>
  <c r="T1761" i="16"/>
  <c r="Z1760" i="16"/>
  <c r="Y1760" i="16"/>
  <c r="V1760" i="16"/>
  <c r="U1760" i="16"/>
  <c r="W1760" i="16" s="1"/>
  <c r="T1760" i="16"/>
  <c r="Z1759" i="16"/>
  <c r="Y1759" i="16"/>
  <c r="V1759" i="16"/>
  <c r="U1759" i="16"/>
  <c r="X1759" i="16" s="1"/>
  <c r="T1759" i="16"/>
  <c r="Z1758" i="16"/>
  <c r="Y1758" i="16"/>
  <c r="V1758" i="16"/>
  <c r="U1758" i="16"/>
  <c r="W1758" i="16" s="1"/>
  <c r="T1758" i="16"/>
  <c r="Z1757" i="16"/>
  <c r="Y1757" i="16"/>
  <c r="V1757" i="16"/>
  <c r="U1757" i="16"/>
  <c r="X1757" i="16" s="1"/>
  <c r="T1757" i="16"/>
  <c r="Z1756" i="16"/>
  <c r="Y1756" i="16"/>
  <c r="V1756" i="16"/>
  <c r="U1756" i="16"/>
  <c r="W1756" i="16" s="1"/>
  <c r="T1756" i="16"/>
  <c r="Z1755" i="16"/>
  <c r="Y1755" i="16"/>
  <c r="V1755" i="16"/>
  <c r="U1755" i="16"/>
  <c r="X1755" i="16" s="1"/>
  <c r="T1755" i="16"/>
  <c r="Z1754" i="16"/>
  <c r="Y1754" i="16"/>
  <c r="V1754" i="16"/>
  <c r="U1754" i="16"/>
  <c r="W1754" i="16" s="1"/>
  <c r="T1754" i="16"/>
  <c r="Z1753" i="16"/>
  <c r="Y1753" i="16"/>
  <c r="V1753" i="16"/>
  <c r="U1753" i="16"/>
  <c r="X1753" i="16" s="1"/>
  <c r="T1753" i="16"/>
  <c r="Z1752" i="16"/>
  <c r="Y1752" i="16"/>
  <c r="V1752" i="16"/>
  <c r="U1752" i="16"/>
  <c r="W1752" i="16" s="1"/>
  <c r="T1752" i="16"/>
  <c r="Z1751" i="16"/>
  <c r="Y1751" i="16"/>
  <c r="V1751" i="16"/>
  <c r="U1751" i="16"/>
  <c r="X1751" i="16" s="1"/>
  <c r="T1751" i="16"/>
  <c r="Z1750" i="16"/>
  <c r="Y1750" i="16"/>
  <c r="V1750" i="16"/>
  <c r="U1750" i="16"/>
  <c r="W1750" i="16" s="1"/>
  <c r="T1750" i="16"/>
  <c r="Z1749" i="16"/>
  <c r="Y1749" i="16"/>
  <c r="V1749" i="16"/>
  <c r="U1749" i="16"/>
  <c r="X1749" i="16" s="1"/>
  <c r="T1749" i="16"/>
  <c r="Z1748" i="16"/>
  <c r="Y1748" i="16"/>
  <c r="V1748" i="16"/>
  <c r="U1748" i="16"/>
  <c r="W1748" i="16" s="1"/>
  <c r="T1748" i="16"/>
  <c r="Z1747" i="16"/>
  <c r="Y1747" i="16"/>
  <c r="V1747" i="16"/>
  <c r="U1747" i="16"/>
  <c r="X1747" i="16" s="1"/>
  <c r="T1747" i="16"/>
  <c r="Z1746" i="16"/>
  <c r="Y1746" i="16"/>
  <c r="V1746" i="16"/>
  <c r="U1746" i="16"/>
  <c r="W1746" i="16" s="1"/>
  <c r="T1746" i="16"/>
  <c r="Z1745" i="16"/>
  <c r="Y1745" i="16"/>
  <c r="V1745" i="16"/>
  <c r="U1745" i="16"/>
  <c r="X1745" i="16" s="1"/>
  <c r="T1745" i="16"/>
  <c r="Z1744" i="16"/>
  <c r="Y1744" i="16"/>
  <c r="V1744" i="16"/>
  <c r="U1744" i="16"/>
  <c r="W1744" i="16" s="1"/>
  <c r="T1744" i="16"/>
  <c r="Z1743" i="16"/>
  <c r="Y1743" i="16"/>
  <c r="V1743" i="16"/>
  <c r="U1743" i="16"/>
  <c r="X1743" i="16" s="1"/>
  <c r="T1743" i="16"/>
  <c r="Z1742" i="16"/>
  <c r="Y1742" i="16"/>
  <c r="V1742" i="16"/>
  <c r="U1742" i="16"/>
  <c r="W1742" i="16" s="1"/>
  <c r="T1742" i="16"/>
  <c r="Z1741" i="16"/>
  <c r="Y1741" i="16"/>
  <c r="V1741" i="16"/>
  <c r="U1741" i="16"/>
  <c r="X1741" i="16" s="1"/>
  <c r="T1741" i="16"/>
  <c r="Z1740" i="16"/>
  <c r="Y1740" i="16"/>
  <c r="V1740" i="16"/>
  <c r="U1740" i="16"/>
  <c r="W1740" i="16" s="1"/>
  <c r="T1740" i="16"/>
  <c r="Z1739" i="16"/>
  <c r="Y1739" i="16"/>
  <c r="V1739" i="16"/>
  <c r="U1739" i="16"/>
  <c r="X1739" i="16" s="1"/>
  <c r="T1739" i="16"/>
  <c r="Z1738" i="16"/>
  <c r="Y1738" i="16"/>
  <c r="V1738" i="16"/>
  <c r="U1738" i="16"/>
  <c r="W1738" i="16" s="1"/>
  <c r="T1738" i="16"/>
  <c r="Z1737" i="16"/>
  <c r="Y1737" i="16"/>
  <c r="V1737" i="16"/>
  <c r="U1737" i="16"/>
  <c r="X1737" i="16" s="1"/>
  <c r="T1737" i="16"/>
  <c r="Z1736" i="16"/>
  <c r="Y1736" i="16"/>
  <c r="V1736" i="16"/>
  <c r="U1736" i="16"/>
  <c r="W1736" i="16" s="1"/>
  <c r="T1736" i="16"/>
  <c r="Z1735" i="16"/>
  <c r="Y1735" i="16"/>
  <c r="V1735" i="16"/>
  <c r="U1735" i="16"/>
  <c r="X1735" i="16" s="1"/>
  <c r="T1735" i="16"/>
  <c r="Z1734" i="16"/>
  <c r="Y1734" i="16"/>
  <c r="V1734" i="16"/>
  <c r="U1734" i="16"/>
  <c r="W1734" i="16" s="1"/>
  <c r="T1734" i="16"/>
  <c r="Z1733" i="16"/>
  <c r="Y1733" i="16"/>
  <c r="V1733" i="16"/>
  <c r="U1733" i="16"/>
  <c r="X1733" i="16" s="1"/>
  <c r="T1733" i="16"/>
  <c r="Z1732" i="16"/>
  <c r="Y1732" i="16"/>
  <c r="V1732" i="16"/>
  <c r="U1732" i="16"/>
  <c r="W1732" i="16" s="1"/>
  <c r="T1732" i="16"/>
  <c r="Z1731" i="16"/>
  <c r="Y1731" i="16"/>
  <c r="V1731" i="16"/>
  <c r="U1731" i="16"/>
  <c r="X1731" i="16" s="1"/>
  <c r="T1731" i="16"/>
  <c r="Z1730" i="16"/>
  <c r="Y1730" i="16"/>
  <c r="V1730" i="16"/>
  <c r="U1730" i="16"/>
  <c r="W1730" i="16" s="1"/>
  <c r="T1730" i="16"/>
  <c r="Z1729" i="16"/>
  <c r="Y1729" i="16"/>
  <c r="V1729" i="16"/>
  <c r="U1729" i="16"/>
  <c r="X1729" i="16" s="1"/>
  <c r="T1729" i="16"/>
  <c r="Z1728" i="16"/>
  <c r="Y1728" i="16"/>
  <c r="V1728" i="16"/>
  <c r="U1728" i="16"/>
  <c r="W1728" i="16" s="1"/>
  <c r="T1728" i="16"/>
  <c r="Z1727" i="16"/>
  <c r="Y1727" i="16"/>
  <c r="V1727" i="16"/>
  <c r="U1727" i="16"/>
  <c r="X1727" i="16" s="1"/>
  <c r="T1727" i="16"/>
  <c r="Z1726" i="16"/>
  <c r="Y1726" i="16"/>
  <c r="V1726" i="16"/>
  <c r="U1726" i="16"/>
  <c r="W1726" i="16" s="1"/>
  <c r="T1726" i="16"/>
  <c r="Z1725" i="16"/>
  <c r="Y1725" i="16"/>
  <c r="V1725" i="16"/>
  <c r="U1725" i="16"/>
  <c r="X1725" i="16" s="1"/>
  <c r="T1725" i="16"/>
  <c r="Z1724" i="16"/>
  <c r="Y1724" i="16"/>
  <c r="V1724" i="16"/>
  <c r="U1724" i="16"/>
  <c r="W1724" i="16" s="1"/>
  <c r="T1724" i="16"/>
  <c r="Z1723" i="16"/>
  <c r="Y1723" i="16"/>
  <c r="V1723" i="16"/>
  <c r="U1723" i="16"/>
  <c r="X1723" i="16" s="1"/>
  <c r="T1723" i="16"/>
  <c r="Z1722" i="16"/>
  <c r="Y1722" i="16"/>
  <c r="V1722" i="16"/>
  <c r="U1722" i="16"/>
  <c r="W1722" i="16" s="1"/>
  <c r="T1722" i="16"/>
  <c r="Z1721" i="16"/>
  <c r="Y1721" i="16"/>
  <c r="V1721" i="16"/>
  <c r="U1721" i="16"/>
  <c r="X1721" i="16" s="1"/>
  <c r="T1721" i="16"/>
  <c r="Z1720" i="16"/>
  <c r="Y1720" i="16"/>
  <c r="V1720" i="16"/>
  <c r="U1720" i="16"/>
  <c r="W1720" i="16" s="1"/>
  <c r="T1720" i="16"/>
  <c r="Z1719" i="16"/>
  <c r="Y1719" i="16"/>
  <c r="V1719" i="16"/>
  <c r="U1719" i="16"/>
  <c r="X1719" i="16" s="1"/>
  <c r="T1719" i="16"/>
  <c r="Z1718" i="16"/>
  <c r="Y1718" i="16"/>
  <c r="V1718" i="16"/>
  <c r="U1718" i="16"/>
  <c r="W1718" i="16" s="1"/>
  <c r="T1718" i="16"/>
  <c r="Z1717" i="16"/>
  <c r="Y1717" i="16"/>
  <c r="V1717" i="16"/>
  <c r="U1717" i="16"/>
  <c r="X1717" i="16" s="1"/>
  <c r="T1717" i="16"/>
  <c r="Z1716" i="16"/>
  <c r="Y1716" i="16"/>
  <c r="V1716" i="16"/>
  <c r="U1716" i="16"/>
  <c r="W1716" i="16" s="1"/>
  <c r="T1716" i="16"/>
  <c r="Z1715" i="16"/>
  <c r="Y1715" i="16"/>
  <c r="V1715" i="16"/>
  <c r="U1715" i="16"/>
  <c r="X1715" i="16" s="1"/>
  <c r="T1715" i="16"/>
  <c r="Z1714" i="16"/>
  <c r="Y1714" i="16"/>
  <c r="V1714" i="16"/>
  <c r="U1714" i="16"/>
  <c r="W1714" i="16" s="1"/>
  <c r="T1714" i="16"/>
  <c r="Z1713" i="16"/>
  <c r="Y1713" i="16"/>
  <c r="V1713" i="16"/>
  <c r="U1713" i="16"/>
  <c r="X1713" i="16" s="1"/>
  <c r="T1713" i="16"/>
  <c r="Z1712" i="16"/>
  <c r="Y1712" i="16"/>
  <c r="V1712" i="16"/>
  <c r="U1712" i="16"/>
  <c r="W1712" i="16" s="1"/>
  <c r="T1712" i="16"/>
  <c r="Z1711" i="16"/>
  <c r="Y1711" i="16"/>
  <c r="V1711" i="16"/>
  <c r="U1711" i="16"/>
  <c r="X1711" i="16" s="1"/>
  <c r="T1711" i="16"/>
  <c r="Z1710" i="16"/>
  <c r="Y1710" i="16"/>
  <c r="V1710" i="16"/>
  <c r="U1710" i="16"/>
  <c r="W1710" i="16" s="1"/>
  <c r="T1710" i="16"/>
  <c r="Z1709" i="16"/>
  <c r="Y1709" i="16"/>
  <c r="V1709" i="16"/>
  <c r="U1709" i="16"/>
  <c r="X1709" i="16" s="1"/>
  <c r="T1709" i="16"/>
  <c r="Z1708" i="16"/>
  <c r="Y1708" i="16"/>
  <c r="V1708" i="16"/>
  <c r="U1708" i="16"/>
  <c r="W1708" i="16" s="1"/>
  <c r="T1708" i="16"/>
  <c r="Z1707" i="16"/>
  <c r="Y1707" i="16"/>
  <c r="V1707" i="16"/>
  <c r="U1707" i="16"/>
  <c r="X1707" i="16" s="1"/>
  <c r="T1707" i="16"/>
  <c r="Z1706" i="16"/>
  <c r="Y1706" i="16"/>
  <c r="V1706" i="16"/>
  <c r="U1706" i="16"/>
  <c r="W1706" i="16" s="1"/>
  <c r="T1706" i="16"/>
  <c r="Z1705" i="16"/>
  <c r="Y1705" i="16"/>
  <c r="V1705" i="16"/>
  <c r="U1705" i="16"/>
  <c r="X1705" i="16" s="1"/>
  <c r="T1705" i="16"/>
  <c r="Z1704" i="16"/>
  <c r="Y1704" i="16"/>
  <c r="V1704" i="16"/>
  <c r="U1704" i="16"/>
  <c r="W1704" i="16" s="1"/>
  <c r="T1704" i="16"/>
  <c r="Z1703" i="16"/>
  <c r="Y1703" i="16"/>
  <c r="V1703" i="16"/>
  <c r="U1703" i="16"/>
  <c r="X1703" i="16" s="1"/>
  <c r="T1703" i="16"/>
  <c r="Z1702" i="16"/>
  <c r="Y1702" i="16"/>
  <c r="V1702" i="16"/>
  <c r="U1702" i="16"/>
  <c r="W1702" i="16" s="1"/>
  <c r="T1702" i="16"/>
  <c r="Z1701" i="16"/>
  <c r="Y1701" i="16"/>
  <c r="V1701" i="16"/>
  <c r="U1701" i="16"/>
  <c r="X1701" i="16" s="1"/>
  <c r="T1701" i="16"/>
  <c r="Z1700" i="16"/>
  <c r="Y1700" i="16"/>
  <c r="V1700" i="16"/>
  <c r="U1700" i="16"/>
  <c r="W1700" i="16" s="1"/>
  <c r="T1700" i="16"/>
  <c r="Z1699" i="16"/>
  <c r="Y1699" i="16"/>
  <c r="V1699" i="16"/>
  <c r="U1699" i="16"/>
  <c r="X1699" i="16" s="1"/>
  <c r="T1699" i="16"/>
  <c r="Z1698" i="16"/>
  <c r="Y1698" i="16"/>
  <c r="V1698" i="16"/>
  <c r="U1698" i="16"/>
  <c r="W1698" i="16" s="1"/>
  <c r="T1698" i="16"/>
  <c r="Z1697" i="16"/>
  <c r="Y1697" i="16"/>
  <c r="V1697" i="16"/>
  <c r="U1697" i="16"/>
  <c r="X1697" i="16" s="1"/>
  <c r="T1697" i="16"/>
  <c r="Z1696" i="16"/>
  <c r="Y1696" i="16"/>
  <c r="V1696" i="16"/>
  <c r="U1696" i="16"/>
  <c r="W1696" i="16" s="1"/>
  <c r="T1696" i="16"/>
  <c r="Z1695" i="16"/>
  <c r="Y1695" i="16"/>
  <c r="V1695" i="16"/>
  <c r="U1695" i="16"/>
  <c r="X1695" i="16" s="1"/>
  <c r="T1695" i="16"/>
  <c r="Z1694" i="16"/>
  <c r="Y1694" i="16"/>
  <c r="V1694" i="16"/>
  <c r="U1694" i="16"/>
  <c r="W1694" i="16" s="1"/>
  <c r="T1694" i="16"/>
  <c r="Z1693" i="16"/>
  <c r="Y1693" i="16"/>
  <c r="V1693" i="16"/>
  <c r="U1693" i="16"/>
  <c r="X1693" i="16" s="1"/>
  <c r="T1693" i="16"/>
  <c r="Z1692" i="16"/>
  <c r="Y1692" i="16"/>
  <c r="V1692" i="16"/>
  <c r="U1692" i="16"/>
  <c r="W1692" i="16" s="1"/>
  <c r="T1692" i="16"/>
  <c r="Z1691" i="16"/>
  <c r="Y1691" i="16"/>
  <c r="V1691" i="16"/>
  <c r="U1691" i="16"/>
  <c r="X1691" i="16" s="1"/>
  <c r="T1691" i="16"/>
  <c r="Z1690" i="16"/>
  <c r="Y1690" i="16"/>
  <c r="V1690" i="16"/>
  <c r="U1690" i="16"/>
  <c r="W1690" i="16" s="1"/>
  <c r="T1690" i="16"/>
  <c r="Z1689" i="16"/>
  <c r="Y1689" i="16"/>
  <c r="V1689" i="16"/>
  <c r="U1689" i="16"/>
  <c r="X1689" i="16" s="1"/>
  <c r="T1689" i="16"/>
  <c r="Z1688" i="16"/>
  <c r="Y1688" i="16"/>
  <c r="V1688" i="16"/>
  <c r="U1688" i="16"/>
  <c r="W1688" i="16" s="1"/>
  <c r="T1688" i="16"/>
  <c r="Z1687" i="16"/>
  <c r="Y1687" i="16"/>
  <c r="V1687" i="16"/>
  <c r="U1687" i="16"/>
  <c r="X1687" i="16" s="1"/>
  <c r="T1687" i="16"/>
  <c r="Z1686" i="16"/>
  <c r="Y1686" i="16"/>
  <c r="V1686" i="16"/>
  <c r="U1686" i="16"/>
  <c r="W1686" i="16" s="1"/>
  <c r="T1686" i="16"/>
  <c r="Z1685" i="16"/>
  <c r="Y1685" i="16"/>
  <c r="V1685" i="16"/>
  <c r="U1685" i="16"/>
  <c r="X1685" i="16" s="1"/>
  <c r="T1685" i="16"/>
  <c r="Z1684" i="16"/>
  <c r="Y1684" i="16"/>
  <c r="V1684" i="16"/>
  <c r="U1684" i="16"/>
  <c r="W1684" i="16" s="1"/>
  <c r="T1684" i="16"/>
  <c r="Z1683" i="16"/>
  <c r="Y1683" i="16"/>
  <c r="V1683" i="16"/>
  <c r="U1683" i="16"/>
  <c r="X1683" i="16" s="1"/>
  <c r="T1683" i="16"/>
  <c r="Z1682" i="16"/>
  <c r="Y1682" i="16"/>
  <c r="V1682" i="16"/>
  <c r="U1682" i="16"/>
  <c r="W1682" i="16" s="1"/>
  <c r="T1682" i="16"/>
  <c r="Z1681" i="16"/>
  <c r="Y1681" i="16"/>
  <c r="V1681" i="16"/>
  <c r="U1681" i="16"/>
  <c r="X1681" i="16" s="1"/>
  <c r="T1681" i="16"/>
  <c r="Z1680" i="16"/>
  <c r="Y1680" i="16"/>
  <c r="V1680" i="16"/>
  <c r="U1680" i="16"/>
  <c r="W1680" i="16" s="1"/>
  <c r="T1680" i="16"/>
  <c r="Z1679" i="16"/>
  <c r="Y1679" i="16"/>
  <c r="V1679" i="16"/>
  <c r="U1679" i="16"/>
  <c r="X1679" i="16" s="1"/>
  <c r="T1679" i="16"/>
  <c r="Z1678" i="16"/>
  <c r="Y1678" i="16"/>
  <c r="V1678" i="16"/>
  <c r="U1678" i="16"/>
  <c r="W1678" i="16" s="1"/>
  <c r="T1678" i="16"/>
  <c r="Z1677" i="16"/>
  <c r="Y1677" i="16"/>
  <c r="V1677" i="16"/>
  <c r="U1677" i="16"/>
  <c r="X1677" i="16" s="1"/>
  <c r="T1677" i="16"/>
  <c r="Z1676" i="16"/>
  <c r="Y1676" i="16"/>
  <c r="V1676" i="16"/>
  <c r="U1676" i="16"/>
  <c r="W1676" i="16" s="1"/>
  <c r="T1676" i="16"/>
  <c r="Z1675" i="16"/>
  <c r="Y1675" i="16"/>
  <c r="V1675" i="16"/>
  <c r="U1675" i="16"/>
  <c r="X1675" i="16" s="1"/>
  <c r="T1675" i="16"/>
  <c r="Z1674" i="16"/>
  <c r="Y1674" i="16"/>
  <c r="V1674" i="16"/>
  <c r="U1674" i="16"/>
  <c r="W1674" i="16" s="1"/>
  <c r="T1674" i="16"/>
  <c r="Z1673" i="16"/>
  <c r="Y1673" i="16"/>
  <c r="V1673" i="16"/>
  <c r="U1673" i="16"/>
  <c r="X1673" i="16" s="1"/>
  <c r="T1673" i="16"/>
  <c r="Z1672" i="16"/>
  <c r="Y1672" i="16"/>
  <c r="V1672" i="16"/>
  <c r="U1672" i="16"/>
  <c r="W1672" i="16" s="1"/>
  <c r="T1672" i="16"/>
  <c r="Z1671" i="16"/>
  <c r="Y1671" i="16"/>
  <c r="V1671" i="16"/>
  <c r="U1671" i="16"/>
  <c r="X1671" i="16" s="1"/>
  <c r="T1671" i="16"/>
  <c r="Z1670" i="16"/>
  <c r="Y1670" i="16"/>
  <c r="V1670" i="16"/>
  <c r="U1670" i="16"/>
  <c r="W1670" i="16" s="1"/>
  <c r="T1670" i="16"/>
  <c r="Z1669" i="16"/>
  <c r="Y1669" i="16"/>
  <c r="V1669" i="16"/>
  <c r="U1669" i="16"/>
  <c r="X1669" i="16" s="1"/>
  <c r="T1669" i="16"/>
  <c r="Z1668" i="16"/>
  <c r="Y1668" i="16"/>
  <c r="V1668" i="16"/>
  <c r="U1668" i="16"/>
  <c r="W1668" i="16" s="1"/>
  <c r="T1668" i="16"/>
  <c r="Z1667" i="16"/>
  <c r="Y1667" i="16"/>
  <c r="V1667" i="16"/>
  <c r="U1667" i="16"/>
  <c r="X1667" i="16" s="1"/>
  <c r="T1667" i="16"/>
  <c r="Z1666" i="16"/>
  <c r="Y1666" i="16"/>
  <c r="V1666" i="16"/>
  <c r="U1666" i="16"/>
  <c r="W1666" i="16" s="1"/>
  <c r="T1666" i="16"/>
  <c r="Z1665" i="16"/>
  <c r="Y1665" i="16"/>
  <c r="V1665" i="16"/>
  <c r="U1665" i="16"/>
  <c r="X1665" i="16" s="1"/>
  <c r="T1665" i="16"/>
  <c r="Z1664" i="16"/>
  <c r="Y1664" i="16"/>
  <c r="V1664" i="16"/>
  <c r="U1664" i="16"/>
  <c r="W1664" i="16" s="1"/>
  <c r="T1664" i="16"/>
  <c r="Z1663" i="16"/>
  <c r="Y1663" i="16"/>
  <c r="V1663" i="16"/>
  <c r="U1663" i="16"/>
  <c r="X1663" i="16" s="1"/>
  <c r="T1663" i="16"/>
  <c r="Z1662" i="16"/>
  <c r="Y1662" i="16"/>
  <c r="V1662" i="16"/>
  <c r="U1662" i="16"/>
  <c r="W1662" i="16" s="1"/>
  <c r="T1662" i="16"/>
  <c r="Z1661" i="16"/>
  <c r="Y1661" i="16"/>
  <c r="V1661" i="16"/>
  <c r="U1661" i="16"/>
  <c r="X1661" i="16" s="1"/>
  <c r="T1661" i="16"/>
  <c r="Z1660" i="16"/>
  <c r="Y1660" i="16"/>
  <c r="V1660" i="16"/>
  <c r="U1660" i="16"/>
  <c r="W1660" i="16" s="1"/>
  <c r="T1660" i="16"/>
  <c r="Z1659" i="16"/>
  <c r="Y1659" i="16"/>
  <c r="V1659" i="16"/>
  <c r="U1659" i="16"/>
  <c r="X1659" i="16" s="1"/>
  <c r="T1659" i="16"/>
  <c r="Z1658" i="16"/>
  <c r="Y1658" i="16"/>
  <c r="V1658" i="16"/>
  <c r="U1658" i="16"/>
  <c r="W1658" i="16" s="1"/>
  <c r="T1658" i="16"/>
  <c r="Z1657" i="16"/>
  <c r="Y1657" i="16"/>
  <c r="V1657" i="16"/>
  <c r="U1657" i="16"/>
  <c r="X1657" i="16" s="1"/>
  <c r="T1657" i="16"/>
  <c r="Z1656" i="16"/>
  <c r="Y1656" i="16"/>
  <c r="V1656" i="16"/>
  <c r="U1656" i="16"/>
  <c r="W1656" i="16" s="1"/>
  <c r="T1656" i="16"/>
  <c r="Z1655" i="16"/>
  <c r="Y1655" i="16"/>
  <c r="V1655" i="16"/>
  <c r="U1655" i="16"/>
  <c r="X1655" i="16" s="1"/>
  <c r="T1655" i="16"/>
  <c r="Z1654" i="16"/>
  <c r="Y1654" i="16"/>
  <c r="V1654" i="16"/>
  <c r="U1654" i="16"/>
  <c r="W1654" i="16" s="1"/>
  <c r="T1654" i="16"/>
  <c r="Z1653" i="16"/>
  <c r="Y1653" i="16"/>
  <c r="V1653" i="16"/>
  <c r="U1653" i="16"/>
  <c r="X1653" i="16" s="1"/>
  <c r="T1653" i="16"/>
  <c r="Z1652" i="16"/>
  <c r="Y1652" i="16"/>
  <c r="V1652" i="16"/>
  <c r="U1652" i="16"/>
  <c r="W1652" i="16" s="1"/>
  <c r="T1652" i="16"/>
  <c r="Z1651" i="16"/>
  <c r="Y1651" i="16"/>
  <c r="V1651" i="16"/>
  <c r="U1651" i="16"/>
  <c r="X1651" i="16" s="1"/>
  <c r="T1651" i="16"/>
  <c r="Z1650" i="16"/>
  <c r="Y1650" i="16"/>
  <c r="V1650" i="16"/>
  <c r="U1650" i="16"/>
  <c r="W1650" i="16" s="1"/>
  <c r="T1650" i="16"/>
  <c r="Z1649" i="16"/>
  <c r="Y1649" i="16"/>
  <c r="V1649" i="16"/>
  <c r="U1649" i="16"/>
  <c r="X1649" i="16" s="1"/>
  <c r="T1649" i="16"/>
  <c r="Z1648" i="16"/>
  <c r="Y1648" i="16"/>
  <c r="V1648" i="16"/>
  <c r="U1648" i="16"/>
  <c r="W1648" i="16" s="1"/>
  <c r="T1648" i="16"/>
  <c r="Z1647" i="16"/>
  <c r="Y1647" i="16"/>
  <c r="V1647" i="16"/>
  <c r="U1647" i="16"/>
  <c r="X1647" i="16" s="1"/>
  <c r="T1647" i="16"/>
  <c r="Z1646" i="16"/>
  <c r="Y1646" i="16"/>
  <c r="V1646" i="16"/>
  <c r="U1646" i="16"/>
  <c r="W1646" i="16" s="1"/>
  <c r="T1646" i="16"/>
  <c r="Z1645" i="16"/>
  <c r="Y1645" i="16"/>
  <c r="V1645" i="16"/>
  <c r="U1645" i="16"/>
  <c r="X1645" i="16" s="1"/>
  <c r="T1645" i="16"/>
  <c r="Z1644" i="16"/>
  <c r="Y1644" i="16"/>
  <c r="V1644" i="16"/>
  <c r="U1644" i="16"/>
  <c r="W1644" i="16" s="1"/>
  <c r="T1644" i="16"/>
  <c r="Z1643" i="16"/>
  <c r="Y1643" i="16"/>
  <c r="V1643" i="16"/>
  <c r="U1643" i="16"/>
  <c r="X1643" i="16" s="1"/>
  <c r="T1643" i="16"/>
  <c r="Z1642" i="16"/>
  <c r="Y1642" i="16"/>
  <c r="V1642" i="16"/>
  <c r="U1642" i="16"/>
  <c r="W1642" i="16" s="1"/>
  <c r="T1642" i="16"/>
  <c r="Z1641" i="16"/>
  <c r="Y1641" i="16"/>
  <c r="V1641" i="16"/>
  <c r="U1641" i="16"/>
  <c r="W1641" i="16" s="1"/>
  <c r="T1641" i="16"/>
  <c r="Z1640" i="16"/>
  <c r="Y1640" i="16"/>
  <c r="V1640" i="16"/>
  <c r="U1640" i="16"/>
  <c r="W1640" i="16" s="1"/>
  <c r="T1640" i="16"/>
  <c r="Z1639" i="16"/>
  <c r="Y1639" i="16"/>
  <c r="V1639" i="16"/>
  <c r="U1639" i="16"/>
  <c r="W1639" i="16" s="1"/>
  <c r="T1639" i="16"/>
  <c r="Z1638" i="16"/>
  <c r="Y1638" i="16"/>
  <c r="V1638" i="16"/>
  <c r="U1638" i="16"/>
  <c r="W1638" i="16" s="1"/>
  <c r="T1638" i="16"/>
  <c r="Z1637" i="16"/>
  <c r="Y1637" i="16"/>
  <c r="V1637" i="16"/>
  <c r="U1637" i="16"/>
  <c r="W1637" i="16" s="1"/>
  <c r="T1637" i="16"/>
  <c r="Z1636" i="16"/>
  <c r="Y1636" i="16"/>
  <c r="V1636" i="16"/>
  <c r="U1636" i="16"/>
  <c r="W1636" i="16" s="1"/>
  <c r="T1636" i="16"/>
  <c r="Z1635" i="16"/>
  <c r="Y1635" i="16"/>
  <c r="V1635" i="16"/>
  <c r="U1635" i="16"/>
  <c r="W1635" i="16" s="1"/>
  <c r="T1635" i="16"/>
  <c r="Z1634" i="16"/>
  <c r="Y1634" i="16"/>
  <c r="V1634" i="16"/>
  <c r="U1634" i="16"/>
  <c r="W1634" i="16" s="1"/>
  <c r="T1634" i="16"/>
  <c r="Z1633" i="16"/>
  <c r="Y1633" i="16"/>
  <c r="V1633" i="16"/>
  <c r="U1633" i="16"/>
  <c r="W1633" i="16" s="1"/>
  <c r="T1633" i="16"/>
  <c r="Z1632" i="16"/>
  <c r="Y1632" i="16"/>
  <c r="V1632" i="16"/>
  <c r="U1632" i="16"/>
  <c r="W1632" i="16" s="1"/>
  <c r="T1632" i="16"/>
  <c r="Z1631" i="16"/>
  <c r="Y1631" i="16"/>
  <c r="V1631" i="16"/>
  <c r="U1631" i="16"/>
  <c r="W1631" i="16" s="1"/>
  <c r="T1631" i="16"/>
  <c r="Z1630" i="16"/>
  <c r="Y1630" i="16"/>
  <c r="V1630" i="16"/>
  <c r="U1630" i="16"/>
  <c r="W1630" i="16" s="1"/>
  <c r="T1630" i="16"/>
  <c r="Z1629" i="16"/>
  <c r="Y1629" i="16"/>
  <c r="V1629" i="16"/>
  <c r="U1629" i="16"/>
  <c r="W1629" i="16" s="1"/>
  <c r="T1629" i="16"/>
  <c r="Z1628" i="16"/>
  <c r="Y1628" i="16"/>
  <c r="V1628" i="16"/>
  <c r="U1628" i="16"/>
  <c r="W1628" i="16" s="1"/>
  <c r="T1628" i="16"/>
  <c r="Z1627" i="16"/>
  <c r="Y1627" i="16"/>
  <c r="V1627" i="16"/>
  <c r="U1627" i="16"/>
  <c r="W1627" i="16" s="1"/>
  <c r="T1627" i="16"/>
  <c r="Z1626" i="16"/>
  <c r="Y1626" i="16"/>
  <c r="V1626" i="16"/>
  <c r="U1626" i="16"/>
  <c r="W1626" i="16" s="1"/>
  <c r="T1626" i="16"/>
  <c r="Z1625" i="16"/>
  <c r="Y1625" i="16"/>
  <c r="V1625" i="16"/>
  <c r="U1625" i="16"/>
  <c r="W1625" i="16" s="1"/>
  <c r="T1625" i="16"/>
  <c r="Z1624" i="16"/>
  <c r="Y1624" i="16"/>
  <c r="V1624" i="16"/>
  <c r="U1624" i="16"/>
  <c r="W1624" i="16" s="1"/>
  <c r="T1624" i="16"/>
  <c r="Z1623" i="16"/>
  <c r="Y1623" i="16"/>
  <c r="V1623" i="16"/>
  <c r="U1623" i="16"/>
  <c r="W1623" i="16" s="1"/>
  <c r="T1623" i="16"/>
  <c r="Z1622" i="16"/>
  <c r="Y1622" i="16"/>
  <c r="V1622" i="16"/>
  <c r="U1622" i="16"/>
  <c r="W1622" i="16" s="1"/>
  <c r="T1622" i="16"/>
  <c r="Z1621" i="16"/>
  <c r="Y1621" i="16"/>
  <c r="V1621" i="16"/>
  <c r="U1621" i="16"/>
  <c r="W1621" i="16" s="1"/>
  <c r="T1621" i="16"/>
  <c r="Z1620" i="16"/>
  <c r="Y1620" i="16"/>
  <c r="V1620" i="16"/>
  <c r="U1620" i="16"/>
  <c r="W1620" i="16" s="1"/>
  <c r="T1620" i="16"/>
  <c r="Z1619" i="16"/>
  <c r="Y1619" i="16"/>
  <c r="V1619" i="16"/>
  <c r="U1619" i="16"/>
  <c r="W1619" i="16" s="1"/>
  <c r="T1619" i="16"/>
  <c r="Z1618" i="16"/>
  <c r="Y1618" i="16"/>
  <c r="V1618" i="16"/>
  <c r="U1618" i="16"/>
  <c r="W1618" i="16" s="1"/>
  <c r="T1618" i="16"/>
  <c r="Z1617" i="16"/>
  <c r="Y1617" i="16"/>
  <c r="V1617" i="16"/>
  <c r="U1617" i="16"/>
  <c r="W1617" i="16" s="1"/>
  <c r="T1617" i="16"/>
  <c r="Z1616" i="16"/>
  <c r="Y1616" i="16"/>
  <c r="V1616" i="16"/>
  <c r="U1616" i="16"/>
  <c r="W1616" i="16" s="1"/>
  <c r="T1616" i="16"/>
  <c r="Z1615" i="16"/>
  <c r="Y1615" i="16"/>
  <c r="V1615" i="16"/>
  <c r="U1615" i="16"/>
  <c r="W1615" i="16" s="1"/>
  <c r="T1615" i="16"/>
  <c r="Z1614" i="16"/>
  <c r="Y1614" i="16"/>
  <c r="V1614" i="16"/>
  <c r="U1614" i="16"/>
  <c r="W1614" i="16" s="1"/>
  <c r="T1614" i="16"/>
  <c r="Z1613" i="16"/>
  <c r="Y1613" i="16"/>
  <c r="V1613" i="16"/>
  <c r="U1613" i="16"/>
  <c r="W1613" i="16" s="1"/>
  <c r="T1613" i="16"/>
  <c r="Z1612" i="16"/>
  <c r="Y1612" i="16"/>
  <c r="V1612" i="16"/>
  <c r="U1612" i="16"/>
  <c r="W1612" i="16" s="1"/>
  <c r="T1612" i="16"/>
  <c r="Z1611" i="16"/>
  <c r="Y1611" i="16"/>
  <c r="V1611" i="16"/>
  <c r="U1611" i="16"/>
  <c r="W1611" i="16" s="1"/>
  <c r="T1611" i="16"/>
  <c r="Z1610" i="16"/>
  <c r="Y1610" i="16"/>
  <c r="V1610" i="16"/>
  <c r="U1610" i="16"/>
  <c r="W1610" i="16" s="1"/>
  <c r="T1610" i="16"/>
  <c r="Z1609" i="16"/>
  <c r="Y1609" i="16"/>
  <c r="V1609" i="16"/>
  <c r="U1609" i="16"/>
  <c r="W1609" i="16" s="1"/>
  <c r="T1609" i="16"/>
  <c r="Z1608" i="16"/>
  <c r="Y1608" i="16"/>
  <c r="V1608" i="16"/>
  <c r="U1608" i="16"/>
  <c r="W1608" i="16" s="1"/>
  <c r="T1608" i="16"/>
  <c r="Z1607" i="16"/>
  <c r="Y1607" i="16"/>
  <c r="V1607" i="16"/>
  <c r="U1607" i="16"/>
  <c r="W1607" i="16" s="1"/>
  <c r="T1607" i="16"/>
  <c r="Z1606" i="16"/>
  <c r="Y1606" i="16"/>
  <c r="V1606" i="16"/>
  <c r="U1606" i="16"/>
  <c r="W1606" i="16" s="1"/>
  <c r="T1606" i="16"/>
  <c r="Z1605" i="16"/>
  <c r="Y1605" i="16"/>
  <c r="V1605" i="16"/>
  <c r="U1605" i="16"/>
  <c r="W1605" i="16" s="1"/>
  <c r="T1605" i="16"/>
  <c r="Z1604" i="16"/>
  <c r="Y1604" i="16"/>
  <c r="V1604" i="16"/>
  <c r="U1604" i="16"/>
  <c r="W1604" i="16" s="1"/>
  <c r="T1604" i="16"/>
  <c r="Z1603" i="16"/>
  <c r="Y1603" i="16"/>
  <c r="V1603" i="16"/>
  <c r="U1603" i="16"/>
  <c r="W1603" i="16" s="1"/>
  <c r="T1603" i="16"/>
  <c r="Z1602" i="16"/>
  <c r="Y1602" i="16"/>
  <c r="V1602" i="16"/>
  <c r="U1602" i="16"/>
  <c r="W1602" i="16" s="1"/>
  <c r="T1602" i="16"/>
  <c r="Z1601" i="16"/>
  <c r="Y1601" i="16"/>
  <c r="V1601" i="16"/>
  <c r="U1601" i="16"/>
  <c r="W1601" i="16" s="1"/>
  <c r="T1601" i="16"/>
  <c r="Z1600" i="16"/>
  <c r="Y1600" i="16"/>
  <c r="V1600" i="16"/>
  <c r="U1600" i="16"/>
  <c r="W1600" i="16" s="1"/>
  <c r="T1600" i="16"/>
  <c r="Z1599" i="16"/>
  <c r="Y1599" i="16"/>
  <c r="V1599" i="16"/>
  <c r="U1599" i="16"/>
  <c r="W1599" i="16" s="1"/>
  <c r="T1599" i="16"/>
  <c r="Z1598" i="16"/>
  <c r="Y1598" i="16"/>
  <c r="V1598" i="16"/>
  <c r="U1598" i="16"/>
  <c r="W1598" i="16" s="1"/>
  <c r="T1598" i="16"/>
  <c r="Z1597" i="16"/>
  <c r="Y1597" i="16"/>
  <c r="V1597" i="16"/>
  <c r="U1597" i="16"/>
  <c r="W1597" i="16" s="1"/>
  <c r="T1597" i="16"/>
  <c r="Z1596" i="16"/>
  <c r="Y1596" i="16"/>
  <c r="V1596" i="16"/>
  <c r="U1596" i="16"/>
  <c r="W1596" i="16" s="1"/>
  <c r="T1596" i="16"/>
  <c r="Z1595" i="16"/>
  <c r="Y1595" i="16"/>
  <c r="V1595" i="16"/>
  <c r="U1595" i="16"/>
  <c r="W1595" i="16" s="1"/>
  <c r="T1595" i="16"/>
  <c r="Z1594" i="16"/>
  <c r="Y1594" i="16"/>
  <c r="V1594" i="16"/>
  <c r="U1594" i="16"/>
  <c r="W1594" i="16" s="1"/>
  <c r="T1594" i="16"/>
  <c r="Z1593" i="16"/>
  <c r="Y1593" i="16"/>
  <c r="V1593" i="16"/>
  <c r="U1593" i="16"/>
  <c r="W1593" i="16" s="1"/>
  <c r="T1593" i="16"/>
  <c r="Z1592" i="16"/>
  <c r="Y1592" i="16"/>
  <c r="V1592" i="16"/>
  <c r="U1592" i="16"/>
  <c r="W1592" i="16" s="1"/>
  <c r="T1592" i="16"/>
  <c r="Z1591" i="16"/>
  <c r="Y1591" i="16"/>
  <c r="V1591" i="16"/>
  <c r="U1591" i="16"/>
  <c r="W1591" i="16" s="1"/>
  <c r="T1591" i="16"/>
  <c r="Z1590" i="16"/>
  <c r="Y1590" i="16"/>
  <c r="V1590" i="16"/>
  <c r="U1590" i="16"/>
  <c r="W1590" i="16" s="1"/>
  <c r="T1590" i="16"/>
  <c r="Z1589" i="16"/>
  <c r="Y1589" i="16"/>
  <c r="V1589" i="16"/>
  <c r="U1589" i="16"/>
  <c r="W1589" i="16" s="1"/>
  <c r="T1589" i="16"/>
  <c r="Z1588" i="16"/>
  <c r="Y1588" i="16"/>
  <c r="V1588" i="16"/>
  <c r="U1588" i="16"/>
  <c r="W1588" i="16" s="1"/>
  <c r="T1588" i="16"/>
  <c r="Z1587" i="16"/>
  <c r="Y1587" i="16"/>
  <c r="V1587" i="16"/>
  <c r="U1587" i="16"/>
  <c r="W1587" i="16" s="1"/>
  <c r="T1587" i="16"/>
  <c r="Z1586" i="16"/>
  <c r="Y1586" i="16"/>
  <c r="V1586" i="16"/>
  <c r="U1586" i="16"/>
  <c r="W1586" i="16" s="1"/>
  <c r="T1586" i="16"/>
  <c r="Z1585" i="16"/>
  <c r="Y1585" i="16"/>
  <c r="V1585" i="16"/>
  <c r="U1585" i="16"/>
  <c r="W1585" i="16" s="1"/>
  <c r="T1585" i="16"/>
  <c r="Z1584" i="16"/>
  <c r="Y1584" i="16"/>
  <c r="V1584" i="16"/>
  <c r="U1584" i="16"/>
  <c r="W1584" i="16" s="1"/>
  <c r="T1584" i="16"/>
  <c r="Z1583" i="16"/>
  <c r="Y1583" i="16"/>
  <c r="V1583" i="16"/>
  <c r="U1583" i="16"/>
  <c r="W1583" i="16" s="1"/>
  <c r="T1583" i="16"/>
  <c r="Z1582" i="16"/>
  <c r="Y1582" i="16"/>
  <c r="V1582" i="16"/>
  <c r="U1582" i="16"/>
  <c r="W1582" i="16" s="1"/>
  <c r="T1582" i="16"/>
  <c r="Z1581" i="16"/>
  <c r="Y1581" i="16"/>
  <c r="V1581" i="16"/>
  <c r="U1581" i="16"/>
  <c r="W1581" i="16" s="1"/>
  <c r="T1581" i="16"/>
  <c r="Z1580" i="16"/>
  <c r="Y1580" i="16"/>
  <c r="V1580" i="16"/>
  <c r="U1580" i="16"/>
  <c r="W1580" i="16" s="1"/>
  <c r="T1580" i="16"/>
  <c r="Z1579" i="16"/>
  <c r="Y1579" i="16"/>
  <c r="V1579" i="16"/>
  <c r="U1579" i="16"/>
  <c r="W1579" i="16" s="1"/>
  <c r="T1579" i="16"/>
  <c r="Z1578" i="16"/>
  <c r="Y1578" i="16"/>
  <c r="V1578" i="16"/>
  <c r="U1578" i="16"/>
  <c r="W1578" i="16" s="1"/>
  <c r="T1578" i="16"/>
  <c r="Z1577" i="16"/>
  <c r="Y1577" i="16"/>
  <c r="V1577" i="16"/>
  <c r="U1577" i="16"/>
  <c r="W1577" i="16" s="1"/>
  <c r="T1577" i="16"/>
  <c r="Z1576" i="16"/>
  <c r="Y1576" i="16"/>
  <c r="V1576" i="16"/>
  <c r="U1576" i="16"/>
  <c r="W1576" i="16" s="1"/>
  <c r="T1576" i="16"/>
  <c r="Z1575" i="16"/>
  <c r="Y1575" i="16"/>
  <c r="V1575" i="16"/>
  <c r="U1575" i="16"/>
  <c r="W1575" i="16" s="1"/>
  <c r="T1575" i="16"/>
  <c r="Z1574" i="16"/>
  <c r="Y1574" i="16"/>
  <c r="V1574" i="16"/>
  <c r="U1574" i="16"/>
  <c r="W1574" i="16" s="1"/>
  <c r="T1574" i="16"/>
  <c r="Z1573" i="16"/>
  <c r="Y1573" i="16"/>
  <c r="V1573" i="16"/>
  <c r="U1573" i="16"/>
  <c r="W1573" i="16" s="1"/>
  <c r="T1573" i="16"/>
  <c r="Z1572" i="16"/>
  <c r="Y1572" i="16"/>
  <c r="V1572" i="16"/>
  <c r="U1572" i="16"/>
  <c r="W1572" i="16" s="1"/>
  <c r="T1572" i="16"/>
  <c r="Z1571" i="16"/>
  <c r="Y1571" i="16"/>
  <c r="V1571" i="16"/>
  <c r="U1571" i="16"/>
  <c r="W1571" i="16" s="1"/>
  <c r="T1571" i="16"/>
  <c r="Z1570" i="16"/>
  <c r="Y1570" i="16"/>
  <c r="V1570" i="16"/>
  <c r="U1570" i="16"/>
  <c r="W1570" i="16" s="1"/>
  <c r="T1570" i="16"/>
  <c r="Z1569" i="16"/>
  <c r="Y1569" i="16"/>
  <c r="V1569" i="16"/>
  <c r="U1569" i="16"/>
  <c r="W1569" i="16" s="1"/>
  <c r="T1569" i="16"/>
  <c r="Z1568" i="16"/>
  <c r="Y1568" i="16"/>
  <c r="V1568" i="16"/>
  <c r="U1568" i="16"/>
  <c r="W1568" i="16" s="1"/>
  <c r="T1568" i="16"/>
  <c r="Z1567" i="16"/>
  <c r="Y1567" i="16"/>
  <c r="V1567" i="16"/>
  <c r="U1567" i="16"/>
  <c r="W1567" i="16" s="1"/>
  <c r="T1567" i="16"/>
  <c r="Z1566" i="16"/>
  <c r="Y1566" i="16"/>
  <c r="V1566" i="16"/>
  <c r="U1566" i="16"/>
  <c r="W1566" i="16" s="1"/>
  <c r="T1566" i="16"/>
  <c r="Z1565" i="16"/>
  <c r="Y1565" i="16"/>
  <c r="V1565" i="16"/>
  <c r="U1565" i="16"/>
  <c r="W1565" i="16" s="1"/>
  <c r="T1565" i="16"/>
  <c r="Z1564" i="16"/>
  <c r="Y1564" i="16"/>
  <c r="V1564" i="16"/>
  <c r="U1564" i="16"/>
  <c r="W1564" i="16" s="1"/>
  <c r="T1564" i="16"/>
  <c r="Z1563" i="16"/>
  <c r="Y1563" i="16"/>
  <c r="V1563" i="16"/>
  <c r="U1563" i="16"/>
  <c r="W1563" i="16" s="1"/>
  <c r="T1563" i="16"/>
  <c r="Z1562" i="16"/>
  <c r="Y1562" i="16"/>
  <c r="V1562" i="16"/>
  <c r="U1562" i="16"/>
  <c r="W1562" i="16" s="1"/>
  <c r="T1562" i="16"/>
  <c r="Z1561" i="16"/>
  <c r="Y1561" i="16"/>
  <c r="V1561" i="16"/>
  <c r="U1561" i="16"/>
  <c r="W1561" i="16" s="1"/>
  <c r="T1561" i="16"/>
  <c r="Z1560" i="16"/>
  <c r="Y1560" i="16"/>
  <c r="V1560" i="16"/>
  <c r="U1560" i="16"/>
  <c r="W1560" i="16" s="1"/>
  <c r="T1560" i="16"/>
  <c r="Z1559" i="16"/>
  <c r="Y1559" i="16"/>
  <c r="V1559" i="16"/>
  <c r="U1559" i="16"/>
  <c r="W1559" i="16" s="1"/>
  <c r="T1559" i="16"/>
  <c r="Z1558" i="16"/>
  <c r="Y1558" i="16"/>
  <c r="V1558" i="16"/>
  <c r="U1558" i="16"/>
  <c r="W1558" i="16" s="1"/>
  <c r="T1558" i="16"/>
  <c r="Z1557" i="16"/>
  <c r="Y1557" i="16"/>
  <c r="V1557" i="16"/>
  <c r="U1557" i="16"/>
  <c r="W1557" i="16" s="1"/>
  <c r="T1557" i="16"/>
  <c r="Z1556" i="16"/>
  <c r="Y1556" i="16"/>
  <c r="V1556" i="16"/>
  <c r="U1556" i="16"/>
  <c r="W1556" i="16" s="1"/>
  <c r="T1556" i="16"/>
  <c r="Z1555" i="16"/>
  <c r="Y1555" i="16"/>
  <c r="V1555" i="16"/>
  <c r="U1555" i="16"/>
  <c r="W1555" i="16" s="1"/>
  <c r="T1555" i="16"/>
  <c r="Z1554" i="16"/>
  <c r="Y1554" i="16"/>
  <c r="V1554" i="16"/>
  <c r="U1554" i="16"/>
  <c r="W1554" i="16" s="1"/>
  <c r="T1554" i="16"/>
  <c r="Z1553" i="16"/>
  <c r="Y1553" i="16"/>
  <c r="V1553" i="16"/>
  <c r="U1553" i="16"/>
  <c r="W1553" i="16" s="1"/>
  <c r="T1553" i="16"/>
  <c r="Z1552" i="16"/>
  <c r="Y1552" i="16"/>
  <c r="V1552" i="16"/>
  <c r="U1552" i="16"/>
  <c r="W1552" i="16" s="1"/>
  <c r="T1552" i="16"/>
  <c r="Z1551" i="16"/>
  <c r="Y1551" i="16"/>
  <c r="V1551" i="16"/>
  <c r="U1551" i="16"/>
  <c r="W1551" i="16" s="1"/>
  <c r="T1551" i="16"/>
  <c r="Z1550" i="16"/>
  <c r="Y1550" i="16"/>
  <c r="V1550" i="16"/>
  <c r="U1550" i="16"/>
  <c r="W1550" i="16" s="1"/>
  <c r="T1550" i="16"/>
  <c r="Z1549" i="16"/>
  <c r="Y1549" i="16"/>
  <c r="V1549" i="16"/>
  <c r="U1549" i="16"/>
  <c r="W1549" i="16" s="1"/>
  <c r="T1549" i="16"/>
  <c r="Z1548" i="16"/>
  <c r="Y1548" i="16"/>
  <c r="V1548" i="16"/>
  <c r="U1548" i="16"/>
  <c r="W1548" i="16" s="1"/>
  <c r="T1548" i="16"/>
  <c r="Z1547" i="16"/>
  <c r="Y1547" i="16"/>
  <c r="V1547" i="16"/>
  <c r="U1547" i="16"/>
  <c r="W1547" i="16" s="1"/>
  <c r="T1547" i="16"/>
  <c r="Z1546" i="16"/>
  <c r="Y1546" i="16"/>
  <c r="V1546" i="16"/>
  <c r="U1546" i="16"/>
  <c r="W1546" i="16" s="1"/>
  <c r="T1546" i="16"/>
  <c r="Z1545" i="16"/>
  <c r="Y1545" i="16"/>
  <c r="V1545" i="16"/>
  <c r="U1545" i="16"/>
  <c r="W1545" i="16" s="1"/>
  <c r="T1545" i="16"/>
  <c r="Z1544" i="16"/>
  <c r="Y1544" i="16"/>
  <c r="V1544" i="16"/>
  <c r="U1544" i="16"/>
  <c r="W1544" i="16" s="1"/>
  <c r="T1544" i="16"/>
  <c r="Z1543" i="16"/>
  <c r="Y1543" i="16"/>
  <c r="V1543" i="16"/>
  <c r="U1543" i="16"/>
  <c r="W1543" i="16" s="1"/>
  <c r="T1543" i="16"/>
  <c r="Z1542" i="16"/>
  <c r="Y1542" i="16"/>
  <c r="V1542" i="16"/>
  <c r="U1542" i="16"/>
  <c r="W1542" i="16" s="1"/>
  <c r="T1542" i="16"/>
  <c r="Z1541" i="16"/>
  <c r="Y1541" i="16"/>
  <c r="V1541" i="16"/>
  <c r="U1541" i="16"/>
  <c r="W1541" i="16" s="1"/>
  <c r="T1541" i="16"/>
  <c r="Z1540" i="16"/>
  <c r="Y1540" i="16"/>
  <c r="V1540" i="16"/>
  <c r="U1540" i="16"/>
  <c r="W1540" i="16" s="1"/>
  <c r="T1540" i="16"/>
  <c r="Z1539" i="16"/>
  <c r="Y1539" i="16"/>
  <c r="V1539" i="16"/>
  <c r="U1539" i="16"/>
  <c r="W1539" i="16" s="1"/>
  <c r="T1539" i="16"/>
  <c r="Z1538" i="16"/>
  <c r="Y1538" i="16"/>
  <c r="V1538" i="16"/>
  <c r="U1538" i="16"/>
  <c r="W1538" i="16" s="1"/>
  <c r="T1538" i="16"/>
  <c r="Z1537" i="16"/>
  <c r="Y1537" i="16"/>
  <c r="V1537" i="16"/>
  <c r="U1537" i="16"/>
  <c r="W1537" i="16" s="1"/>
  <c r="T1537" i="16"/>
  <c r="Z1536" i="16"/>
  <c r="Y1536" i="16"/>
  <c r="V1536" i="16"/>
  <c r="U1536" i="16"/>
  <c r="W1536" i="16" s="1"/>
  <c r="T1536" i="16"/>
  <c r="Z1535" i="16"/>
  <c r="Y1535" i="16"/>
  <c r="V1535" i="16"/>
  <c r="U1535" i="16"/>
  <c r="W1535" i="16" s="1"/>
  <c r="T1535" i="16"/>
  <c r="Z1534" i="16"/>
  <c r="Y1534" i="16"/>
  <c r="V1534" i="16"/>
  <c r="U1534" i="16"/>
  <c r="W1534" i="16" s="1"/>
  <c r="T1534" i="16"/>
  <c r="Z1533" i="16"/>
  <c r="Y1533" i="16"/>
  <c r="V1533" i="16"/>
  <c r="U1533" i="16"/>
  <c r="W1533" i="16" s="1"/>
  <c r="T1533" i="16"/>
  <c r="Z1532" i="16"/>
  <c r="Y1532" i="16"/>
  <c r="V1532" i="16"/>
  <c r="U1532" i="16"/>
  <c r="W1532" i="16" s="1"/>
  <c r="T1532" i="16"/>
  <c r="Z1531" i="16"/>
  <c r="Y1531" i="16"/>
  <c r="V1531" i="16"/>
  <c r="U1531" i="16"/>
  <c r="W1531" i="16" s="1"/>
  <c r="T1531" i="16"/>
  <c r="Z1530" i="16"/>
  <c r="Y1530" i="16"/>
  <c r="V1530" i="16"/>
  <c r="U1530" i="16"/>
  <c r="W1530" i="16" s="1"/>
  <c r="T1530" i="16"/>
  <c r="Z1529" i="16"/>
  <c r="Y1529" i="16"/>
  <c r="V1529" i="16"/>
  <c r="U1529" i="16"/>
  <c r="W1529" i="16" s="1"/>
  <c r="T1529" i="16"/>
  <c r="Z1528" i="16"/>
  <c r="Y1528" i="16"/>
  <c r="V1528" i="16"/>
  <c r="U1528" i="16"/>
  <c r="W1528" i="16" s="1"/>
  <c r="T1528" i="16"/>
  <c r="Z1527" i="16"/>
  <c r="Y1527" i="16"/>
  <c r="V1527" i="16"/>
  <c r="U1527" i="16"/>
  <c r="W1527" i="16" s="1"/>
  <c r="T1527" i="16"/>
  <c r="Z1526" i="16"/>
  <c r="Y1526" i="16"/>
  <c r="V1526" i="16"/>
  <c r="U1526" i="16"/>
  <c r="W1526" i="16" s="1"/>
  <c r="T1526" i="16"/>
  <c r="Z1525" i="16"/>
  <c r="Y1525" i="16"/>
  <c r="V1525" i="16"/>
  <c r="U1525" i="16"/>
  <c r="W1525" i="16" s="1"/>
  <c r="T1525" i="16"/>
  <c r="Z1524" i="16"/>
  <c r="Y1524" i="16"/>
  <c r="V1524" i="16"/>
  <c r="U1524" i="16"/>
  <c r="W1524" i="16" s="1"/>
  <c r="T1524" i="16"/>
  <c r="Z1523" i="16"/>
  <c r="Y1523" i="16"/>
  <c r="V1523" i="16"/>
  <c r="U1523" i="16"/>
  <c r="W1523" i="16" s="1"/>
  <c r="T1523" i="16"/>
  <c r="Z1522" i="16"/>
  <c r="Y1522" i="16"/>
  <c r="V1522" i="16"/>
  <c r="U1522" i="16"/>
  <c r="W1522" i="16" s="1"/>
  <c r="T1522" i="16"/>
  <c r="Z1521" i="16"/>
  <c r="Y1521" i="16"/>
  <c r="V1521" i="16"/>
  <c r="U1521" i="16"/>
  <c r="W1521" i="16" s="1"/>
  <c r="T1521" i="16"/>
  <c r="Z1520" i="16"/>
  <c r="Y1520" i="16"/>
  <c r="V1520" i="16"/>
  <c r="U1520" i="16"/>
  <c r="W1520" i="16" s="1"/>
  <c r="T1520" i="16"/>
  <c r="Z1519" i="16"/>
  <c r="Y1519" i="16"/>
  <c r="V1519" i="16"/>
  <c r="U1519" i="16"/>
  <c r="W1519" i="16" s="1"/>
  <c r="T1519" i="16"/>
  <c r="Z1518" i="16"/>
  <c r="Y1518" i="16"/>
  <c r="V1518" i="16"/>
  <c r="U1518" i="16"/>
  <c r="W1518" i="16" s="1"/>
  <c r="T1518" i="16"/>
  <c r="Z1517" i="16"/>
  <c r="Y1517" i="16"/>
  <c r="V1517" i="16"/>
  <c r="U1517" i="16"/>
  <c r="W1517" i="16" s="1"/>
  <c r="T1517" i="16"/>
  <c r="Z1516" i="16"/>
  <c r="Y1516" i="16"/>
  <c r="V1516" i="16"/>
  <c r="U1516" i="16"/>
  <c r="W1516" i="16" s="1"/>
  <c r="T1516" i="16"/>
  <c r="Z1515" i="16"/>
  <c r="Y1515" i="16"/>
  <c r="V1515" i="16"/>
  <c r="U1515" i="16"/>
  <c r="W1515" i="16" s="1"/>
  <c r="T1515" i="16"/>
  <c r="Z1514" i="16"/>
  <c r="Y1514" i="16"/>
  <c r="V1514" i="16"/>
  <c r="U1514" i="16"/>
  <c r="W1514" i="16" s="1"/>
  <c r="T1514" i="16"/>
  <c r="Z1513" i="16"/>
  <c r="Y1513" i="16"/>
  <c r="V1513" i="16"/>
  <c r="U1513" i="16"/>
  <c r="W1513" i="16" s="1"/>
  <c r="T1513" i="16"/>
  <c r="Z1512" i="16"/>
  <c r="Y1512" i="16"/>
  <c r="V1512" i="16"/>
  <c r="U1512" i="16"/>
  <c r="W1512" i="16" s="1"/>
  <c r="T1512" i="16"/>
  <c r="Z1511" i="16"/>
  <c r="Y1511" i="16"/>
  <c r="V1511" i="16"/>
  <c r="U1511" i="16"/>
  <c r="W1511" i="16" s="1"/>
  <c r="T1511" i="16"/>
  <c r="Z1510" i="16"/>
  <c r="Y1510" i="16"/>
  <c r="V1510" i="16"/>
  <c r="U1510" i="16"/>
  <c r="W1510" i="16" s="1"/>
  <c r="T1510" i="16"/>
  <c r="Z1509" i="16"/>
  <c r="Y1509" i="16"/>
  <c r="V1509" i="16"/>
  <c r="U1509" i="16"/>
  <c r="W1509" i="16" s="1"/>
  <c r="T1509" i="16"/>
  <c r="Z1508" i="16"/>
  <c r="Y1508" i="16"/>
  <c r="V1508" i="16"/>
  <c r="U1508" i="16"/>
  <c r="W1508" i="16" s="1"/>
  <c r="T1508" i="16"/>
  <c r="Z1507" i="16"/>
  <c r="Y1507" i="16"/>
  <c r="V1507" i="16"/>
  <c r="U1507" i="16"/>
  <c r="W1507" i="16" s="1"/>
  <c r="T1507" i="16"/>
  <c r="Z1506" i="16"/>
  <c r="Y1506" i="16"/>
  <c r="V1506" i="16"/>
  <c r="U1506" i="16"/>
  <c r="W1506" i="16" s="1"/>
  <c r="T1506" i="16"/>
  <c r="Z1505" i="16"/>
  <c r="Y1505" i="16"/>
  <c r="V1505" i="16"/>
  <c r="U1505" i="16"/>
  <c r="W1505" i="16" s="1"/>
  <c r="T1505" i="16"/>
  <c r="Z1504" i="16"/>
  <c r="Y1504" i="16"/>
  <c r="V1504" i="16"/>
  <c r="U1504" i="16"/>
  <c r="W1504" i="16" s="1"/>
  <c r="T1504" i="16"/>
  <c r="Z1503" i="16"/>
  <c r="Y1503" i="16"/>
  <c r="V1503" i="16"/>
  <c r="U1503" i="16"/>
  <c r="W1503" i="16" s="1"/>
  <c r="T1503" i="16"/>
  <c r="Z1502" i="16"/>
  <c r="Y1502" i="16"/>
  <c r="V1502" i="16"/>
  <c r="U1502" i="16"/>
  <c r="W1502" i="16" s="1"/>
  <c r="T1502" i="16"/>
  <c r="Z1501" i="16"/>
  <c r="Y1501" i="16"/>
  <c r="V1501" i="16"/>
  <c r="U1501" i="16"/>
  <c r="W1501" i="16" s="1"/>
  <c r="T1501" i="16"/>
  <c r="Z1500" i="16"/>
  <c r="Y1500" i="16"/>
  <c r="V1500" i="16"/>
  <c r="U1500" i="16"/>
  <c r="W1500" i="16" s="1"/>
  <c r="T1500" i="16"/>
  <c r="Z1499" i="16"/>
  <c r="Y1499" i="16"/>
  <c r="V1499" i="16"/>
  <c r="U1499" i="16"/>
  <c r="W1499" i="16" s="1"/>
  <c r="T1499" i="16"/>
  <c r="Z1498" i="16"/>
  <c r="Y1498" i="16"/>
  <c r="V1498" i="16"/>
  <c r="U1498" i="16"/>
  <c r="W1498" i="16" s="1"/>
  <c r="T1498" i="16"/>
  <c r="Z1497" i="16"/>
  <c r="Y1497" i="16"/>
  <c r="V1497" i="16"/>
  <c r="U1497" i="16"/>
  <c r="W1497" i="16" s="1"/>
  <c r="T1497" i="16"/>
  <c r="Z1496" i="16"/>
  <c r="Y1496" i="16"/>
  <c r="V1496" i="16"/>
  <c r="U1496" i="16"/>
  <c r="W1496" i="16" s="1"/>
  <c r="T1496" i="16"/>
  <c r="Z1495" i="16"/>
  <c r="Y1495" i="16"/>
  <c r="V1495" i="16"/>
  <c r="U1495" i="16"/>
  <c r="W1495" i="16" s="1"/>
  <c r="T1495" i="16"/>
  <c r="Z1494" i="16"/>
  <c r="Y1494" i="16"/>
  <c r="V1494" i="16"/>
  <c r="U1494" i="16"/>
  <c r="W1494" i="16" s="1"/>
  <c r="T1494" i="16"/>
  <c r="Z1493" i="16"/>
  <c r="Y1493" i="16"/>
  <c r="V1493" i="16"/>
  <c r="U1493" i="16"/>
  <c r="W1493" i="16" s="1"/>
  <c r="T1493" i="16"/>
  <c r="Z1492" i="16"/>
  <c r="Y1492" i="16"/>
  <c r="V1492" i="16"/>
  <c r="U1492" i="16"/>
  <c r="W1492" i="16" s="1"/>
  <c r="T1492" i="16"/>
  <c r="Z1491" i="16"/>
  <c r="Y1491" i="16"/>
  <c r="V1491" i="16"/>
  <c r="U1491" i="16"/>
  <c r="W1491" i="16" s="1"/>
  <c r="T1491" i="16"/>
  <c r="Z1490" i="16"/>
  <c r="Y1490" i="16"/>
  <c r="V1490" i="16"/>
  <c r="U1490" i="16"/>
  <c r="W1490" i="16" s="1"/>
  <c r="T1490" i="16"/>
  <c r="Z1489" i="16"/>
  <c r="Y1489" i="16"/>
  <c r="V1489" i="16"/>
  <c r="U1489" i="16"/>
  <c r="W1489" i="16" s="1"/>
  <c r="T1489" i="16"/>
  <c r="Z1488" i="16"/>
  <c r="Y1488" i="16"/>
  <c r="V1488" i="16"/>
  <c r="U1488" i="16"/>
  <c r="W1488" i="16" s="1"/>
  <c r="T1488" i="16"/>
  <c r="Z1487" i="16"/>
  <c r="Y1487" i="16"/>
  <c r="V1487" i="16"/>
  <c r="U1487" i="16"/>
  <c r="W1487" i="16" s="1"/>
  <c r="T1487" i="16"/>
  <c r="Z1486" i="16"/>
  <c r="Y1486" i="16"/>
  <c r="V1486" i="16"/>
  <c r="U1486" i="16"/>
  <c r="W1486" i="16" s="1"/>
  <c r="T1486" i="16"/>
  <c r="Z1485" i="16"/>
  <c r="Y1485" i="16"/>
  <c r="V1485" i="16"/>
  <c r="U1485" i="16"/>
  <c r="W1485" i="16" s="1"/>
  <c r="T1485" i="16"/>
  <c r="Z1484" i="16"/>
  <c r="Y1484" i="16"/>
  <c r="V1484" i="16"/>
  <c r="U1484" i="16"/>
  <c r="W1484" i="16" s="1"/>
  <c r="T1484" i="16"/>
  <c r="Z1483" i="16"/>
  <c r="Y1483" i="16"/>
  <c r="V1483" i="16"/>
  <c r="U1483" i="16"/>
  <c r="W1483" i="16" s="1"/>
  <c r="T1483" i="16"/>
  <c r="Z1482" i="16"/>
  <c r="Y1482" i="16"/>
  <c r="V1482" i="16"/>
  <c r="U1482" i="16"/>
  <c r="W1482" i="16" s="1"/>
  <c r="T1482" i="16"/>
  <c r="Z1481" i="16"/>
  <c r="Y1481" i="16"/>
  <c r="V1481" i="16"/>
  <c r="U1481" i="16"/>
  <c r="W1481" i="16" s="1"/>
  <c r="T1481" i="16"/>
  <c r="Z1480" i="16"/>
  <c r="Y1480" i="16"/>
  <c r="V1480" i="16"/>
  <c r="U1480" i="16"/>
  <c r="W1480" i="16" s="1"/>
  <c r="T1480" i="16"/>
  <c r="Z1479" i="16"/>
  <c r="Y1479" i="16"/>
  <c r="V1479" i="16"/>
  <c r="U1479" i="16"/>
  <c r="W1479" i="16" s="1"/>
  <c r="T1479" i="16"/>
  <c r="Z1478" i="16"/>
  <c r="Y1478" i="16"/>
  <c r="V1478" i="16"/>
  <c r="U1478" i="16"/>
  <c r="W1478" i="16" s="1"/>
  <c r="T1478" i="16"/>
  <c r="Z1477" i="16"/>
  <c r="Y1477" i="16"/>
  <c r="V1477" i="16"/>
  <c r="U1477" i="16"/>
  <c r="W1477" i="16" s="1"/>
  <c r="T1477" i="16"/>
  <c r="Z1476" i="16"/>
  <c r="Y1476" i="16"/>
  <c r="V1476" i="16"/>
  <c r="U1476" i="16"/>
  <c r="W1476" i="16" s="1"/>
  <c r="T1476" i="16"/>
  <c r="Z1475" i="16"/>
  <c r="Y1475" i="16"/>
  <c r="V1475" i="16"/>
  <c r="U1475" i="16"/>
  <c r="W1475" i="16" s="1"/>
  <c r="T1475" i="16"/>
  <c r="Z1474" i="16"/>
  <c r="Y1474" i="16"/>
  <c r="V1474" i="16"/>
  <c r="U1474" i="16"/>
  <c r="W1474" i="16" s="1"/>
  <c r="T1474" i="16"/>
  <c r="Z1473" i="16"/>
  <c r="Y1473" i="16"/>
  <c r="V1473" i="16"/>
  <c r="U1473" i="16"/>
  <c r="W1473" i="16" s="1"/>
  <c r="T1473" i="16"/>
  <c r="Z1472" i="16"/>
  <c r="Y1472" i="16"/>
  <c r="V1472" i="16"/>
  <c r="U1472" i="16"/>
  <c r="W1472" i="16" s="1"/>
  <c r="T1472" i="16"/>
  <c r="Z1471" i="16"/>
  <c r="Y1471" i="16"/>
  <c r="V1471" i="16"/>
  <c r="U1471" i="16"/>
  <c r="W1471" i="16" s="1"/>
  <c r="T1471" i="16"/>
  <c r="Z1470" i="16"/>
  <c r="Y1470" i="16"/>
  <c r="V1470" i="16"/>
  <c r="U1470" i="16"/>
  <c r="W1470" i="16" s="1"/>
  <c r="T1470" i="16"/>
  <c r="Z1469" i="16"/>
  <c r="Y1469" i="16"/>
  <c r="V1469" i="16"/>
  <c r="U1469" i="16"/>
  <c r="W1469" i="16" s="1"/>
  <c r="T1469" i="16"/>
  <c r="Z1468" i="16"/>
  <c r="Y1468" i="16"/>
  <c r="V1468" i="16"/>
  <c r="U1468" i="16"/>
  <c r="W1468" i="16" s="1"/>
  <c r="T1468" i="16"/>
  <c r="Z1467" i="16"/>
  <c r="Y1467" i="16"/>
  <c r="V1467" i="16"/>
  <c r="U1467" i="16"/>
  <c r="W1467" i="16" s="1"/>
  <c r="T1467" i="16"/>
  <c r="Z1466" i="16"/>
  <c r="Y1466" i="16"/>
  <c r="V1466" i="16"/>
  <c r="U1466" i="16"/>
  <c r="W1466" i="16" s="1"/>
  <c r="T1466" i="16"/>
  <c r="Z1465" i="16"/>
  <c r="Y1465" i="16"/>
  <c r="V1465" i="16"/>
  <c r="U1465" i="16"/>
  <c r="W1465" i="16" s="1"/>
  <c r="T1465" i="16"/>
  <c r="Z1464" i="16"/>
  <c r="Y1464" i="16"/>
  <c r="V1464" i="16"/>
  <c r="U1464" i="16"/>
  <c r="W1464" i="16" s="1"/>
  <c r="T1464" i="16"/>
  <c r="Z1463" i="16"/>
  <c r="Y1463" i="16"/>
  <c r="V1463" i="16"/>
  <c r="U1463" i="16"/>
  <c r="W1463" i="16" s="1"/>
  <c r="T1463" i="16"/>
  <c r="Z1462" i="16"/>
  <c r="Y1462" i="16"/>
  <c r="V1462" i="16"/>
  <c r="U1462" i="16"/>
  <c r="W1462" i="16" s="1"/>
  <c r="T1462" i="16"/>
  <c r="Z1461" i="16"/>
  <c r="Y1461" i="16"/>
  <c r="V1461" i="16"/>
  <c r="U1461" i="16"/>
  <c r="W1461" i="16" s="1"/>
  <c r="T1461" i="16"/>
  <c r="Z1460" i="16"/>
  <c r="Y1460" i="16"/>
  <c r="V1460" i="16"/>
  <c r="U1460" i="16"/>
  <c r="W1460" i="16" s="1"/>
  <c r="T1460" i="16"/>
  <c r="Z1459" i="16"/>
  <c r="Y1459" i="16"/>
  <c r="V1459" i="16"/>
  <c r="U1459" i="16"/>
  <c r="W1459" i="16" s="1"/>
  <c r="T1459" i="16"/>
  <c r="Z1458" i="16"/>
  <c r="Y1458" i="16"/>
  <c r="V1458" i="16"/>
  <c r="U1458" i="16"/>
  <c r="W1458" i="16" s="1"/>
  <c r="T1458" i="16"/>
  <c r="Z1457" i="16"/>
  <c r="Y1457" i="16"/>
  <c r="V1457" i="16"/>
  <c r="U1457" i="16"/>
  <c r="W1457" i="16" s="1"/>
  <c r="T1457" i="16"/>
  <c r="Z1456" i="16"/>
  <c r="Y1456" i="16"/>
  <c r="V1456" i="16"/>
  <c r="U1456" i="16"/>
  <c r="W1456" i="16" s="1"/>
  <c r="T1456" i="16"/>
  <c r="Z1455" i="16"/>
  <c r="Y1455" i="16"/>
  <c r="V1455" i="16"/>
  <c r="U1455" i="16"/>
  <c r="W1455" i="16" s="1"/>
  <c r="T1455" i="16"/>
  <c r="Z1454" i="16"/>
  <c r="Y1454" i="16"/>
  <c r="V1454" i="16"/>
  <c r="U1454" i="16"/>
  <c r="W1454" i="16" s="1"/>
  <c r="T1454" i="16"/>
  <c r="Z1453" i="16"/>
  <c r="Y1453" i="16"/>
  <c r="V1453" i="16"/>
  <c r="U1453" i="16"/>
  <c r="W1453" i="16" s="1"/>
  <c r="T1453" i="16"/>
  <c r="Z1452" i="16"/>
  <c r="Y1452" i="16"/>
  <c r="V1452" i="16"/>
  <c r="U1452" i="16"/>
  <c r="W1452" i="16" s="1"/>
  <c r="T1452" i="16"/>
  <c r="Z1451" i="16"/>
  <c r="Y1451" i="16"/>
  <c r="V1451" i="16"/>
  <c r="U1451" i="16"/>
  <c r="W1451" i="16" s="1"/>
  <c r="T1451" i="16"/>
  <c r="Z1450" i="16"/>
  <c r="Y1450" i="16"/>
  <c r="V1450" i="16"/>
  <c r="U1450" i="16"/>
  <c r="W1450" i="16" s="1"/>
  <c r="T1450" i="16"/>
  <c r="Z1449" i="16"/>
  <c r="Y1449" i="16"/>
  <c r="V1449" i="16"/>
  <c r="U1449" i="16"/>
  <c r="W1449" i="16" s="1"/>
  <c r="T1449" i="16"/>
  <c r="Z1448" i="16"/>
  <c r="Y1448" i="16"/>
  <c r="V1448" i="16"/>
  <c r="U1448" i="16"/>
  <c r="W1448" i="16" s="1"/>
  <c r="T1448" i="16"/>
  <c r="Z1447" i="16"/>
  <c r="Y1447" i="16"/>
  <c r="V1447" i="16"/>
  <c r="U1447" i="16"/>
  <c r="W1447" i="16" s="1"/>
  <c r="T1447" i="16"/>
  <c r="Z1446" i="16"/>
  <c r="Y1446" i="16"/>
  <c r="V1446" i="16"/>
  <c r="U1446" i="16"/>
  <c r="W1446" i="16" s="1"/>
  <c r="T1446" i="16"/>
  <c r="Z1445" i="16"/>
  <c r="Y1445" i="16"/>
  <c r="V1445" i="16"/>
  <c r="U1445" i="16"/>
  <c r="W1445" i="16" s="1"/>
  <c r="T1445" i="16"/>
  <c r="Z1444" i="16"/>
  <c r="Y1444" i="16"/>
  <c r="V1444" i="16"/>
  <c r="U1444" i="16"/>
  <c r="W1444" i="16" s="1"/>
  <c r="T1444" i="16"/>
  <c r="Z1443" i="16"/>
  <c r="Y1443" i="16"/>
  <c r="V1443" i="16"/>
  <c r="U1443" i="16"/>
  <c r="W1443" i="16" s="1"/>
  <c r="T1443" i="16"/>
  <c r="Z1442" i="16"/>
  <c r="Y1442" i="16"/>
  <c r="V1442" i="16"/>
  <c r="U1442" i="16"/>
  <c r="W1442" i="16" s="1"/>
  <c r="T1442" i="16"/>
  <c r="Z1441" i="16"/>
  <c r="Y1441" i="16"/>
  <c r="V1441" i="16"/>
  <c r="U1441" i="16"/>
  <c r="W1441" i="16" s="1"/>
  <c r="T1441" i="16"/>
  <c r="Z1440" i="16"/>
  <c r="Y1440" i="16"/>
  <c r="V1440" i="16"/>
  <c r="U1440" i="16"/>
  <c r="W1440" i="16" s="1"/>
  <c r="T1440" i="16"/>
  <c r="Z1439" i="16"/>
  <c r="Y1439" i="16"/>
  <c r="V1439" i="16"/>
  <c r="U1439" i="16"/>
  <c r="W1439" i="16" s="1"/>
  <c r="T1439" i="16"/>
  <c r="Z1438" i="16"/>
  <c r="Y1438" i="16"/>
  <c r="V1438" i="16"/>
  <c r="U1438" i="16"/>
  <c r="W1438" i="16" s="1"/>
  <c r="T1438" i="16"/>
  <c r="Z1437" i="16"/>
  <c r="Y1437" i="16"/>
  <c r="V1437" i="16"/>
  <c r="U1437" i="16"/>
  <c r="W1437" i="16" s="1"/>
  <c r="T1437" i="16"/>
  <c r="Z1436" i="16"/>
  <c r="Y1436" i="16"/>
  <c r="V1436" i="16"/>
  <c r="U1436" i="16"/>
  <c r="W1436" i="16" s="1"/>
  <c r="T1436" i="16"/>
  <c r="Z1435" i="16"/>
  <c r="Y1435" i="16"/>
  <c r="V1435" i="16"/>
  <c r="U1435" i="16"/>
  <c r="W1435" i="16" s="1"/>
  <c r="T1435" i="16"/>
  <c r="Z1434" i="16"/>
  <c r="Y1434" i="16"/>
  <c r="V1434" i="16"/>
  <c r="U1434" i="16"/>
  <c r="W1434" i="16" s="1"/>
  <c r="T1434" i="16"/>
  <c r="Z1433" i="16"/>
  <c r="Y1433" i="16"/>
  <c r="V1433" i="16"/>
  <c r="U1433" i="16"/>
  <c r="W1433" i="16" s="1"/>
  <c r="T1433" i="16"/>
  <c r="Z1432" i="16"/>
  <c r="Y1432" i="16"/>
  <c r="V1432" i="16"/>
  <c r="U1432" i="16"/>
  <c r="W1432" i="16" s="1"/>
  <c r="T1432" i="16"/>
  <c r="Z1431" i="16"/>
  <c r="Y1431" i="16"/>
  <c r="V1431" i="16"/>
  <c r="U1431" i="16"/>
  <c r="W1431" i="16" s="1"/>
  <c r="T1431" i="16"/>
  <c r="Z1430" i="16"/>
  <c r="Y1430" i="16"/>
  <c r="V1430" i="16"/>
  <c r="U1430" i="16"/>
  <c r="W1430" i="16" s="1"/>
  <c r="T1430" i="16"/>
  <c r="Z1429" i="16"/>
  <c r="Y1429" i="16"/>
  <c r="V1429" i="16"/>
  <c r="U1429" i="16"/>
  <c r="W1429" i="16" s="1"/>
  <c r="T1429" i="16"/>
  <c r="Z1428" i="16"/>
  <c r="Y1428" i="16"/>
  <c r="V1428" i="16"/>
  <c r="U1428" i="16"/>
  <c r="W1428" i="16" s="1"/>
  <c r="T1428" i="16"/>
  <c r="Z1427" i="16"/>
  <c r="Y1427" i="16"/>
  <c r="V1427" i="16"/>
  <c r="U1427" i="16"/>
  <c r="W1427" i="16" s="1"/>
  <c r="T1427" i="16"/>
  <c r="Z1426" i="16"/>
  <c r="Y1426" i="16"/>
  <c r="V1426" i="16"/>
  <c r="U1426" i="16"/>
  <c r="W1426" i="16" s="1"/>
  <c r="T1426" i="16"/>
  <c r="Z1425" i="16"/>
  <c r="Y1425" i="16"/>
  <c r="V1425" i="16"/>
  <c r="U1425" i="16"/>
  <c r="W1425" i="16" s="1"/>
  <c r="T1425" i="16"/>
  <c r="Z1424" i="16"/>
  <c r="Y1424" i="16"/>
  <c r="V1424" i="16"/>
  <c r="U1424" i="16"/>
  <c r="W1424" i="16" s="1"/>
  <c r="T1424" i="16"/>
  <c r="Z1423" i="16"/>
  <c r="Y1423" i="16"/>
  <c r="V1423" i="16"/>
  <c r="U1423" i="16"/>
  <c r="W1423" i="16" s="1"/>
  <c r="T1423" i="16"/>
  <c r="Z1422" i="16"/>
  <c r="Y1422" i="16"/>
  <c r="V1422" i="16"/>
  <c r="U1422" i="16"/>
  <c r="W1422" i="16" s="1"/>
  <c r="T1422" i="16"/>
  <c r="Z1421" i="16"/>
  <c r="Y1421" i="16"/>
  <c r="V1421" i="16"/>
  <c r="U1421" i="16"/>
  <c r="W1421" i="16" s="1"/>
  <c r="T1421" i="16"/>
  <c r="Z1420" i="16"/>
  <c r="Y1420" i="16"/>
  <c r="V1420" i="16"/>
  <c r="U1420" i="16"/>
  <c r="W1420" i="16" s="1"/>
  <c r="T1420" i="16"/>
  <c r="Z1419" i="16"/>
  <c r="Y1419" i="16"/>
  <c r="V1419" i="16"/>
  <c r="U1419" i="16"/>
  <c r="W1419" i="16" s="1"/>
  <c r="T1419" i="16"/>
  <c r="Z1418" i="16"/>
  <c r="Y1418" i="16"/>
  <c r="V1418" i="16"/>
  <c r="U1418" i="16"/>
  <c r="W1418" i="16" s="1"/>
  <c r="T1418" i="16"/>
  <c r="Z1417" i="16"/>
  <c r="Y1417" i="16"/>
  <c r="V1417" i="16"/>
  <c r="U1417" i="16"/>
  <c r="W1417" i="16" s="1"/>
  <c r="T1417" i="16"/>
  <c r="Z1416" i="16"/>
  <c r="Y1416" i="16"/>
  <c r="V1416" i="16"/>
  <c r="U1416" i="16"/>
  <c r="W1416" i="16" s="1"/>
  <c r="T1416" i="16"/>
  <c r="Z1415" i="16"/>
  <c r="Y1415" i="16"/>
  <c r="V1415" i="16"/>
  <c r="U1415" i="16"/>
  <c r="W1415" i="16" s="1"/>
  <c r="T1415" i="16"/>
  <c r="Z1414" i="16"/>
  <c r="Y1414" i="16"/>
  <c r="V1414" i="16"/>
  <c r="U1414" i="16"/>
  <c r="X1414" i="16" s="1"/>
  <c r="T1414" i="16"/>
  <c r="Z1413" i="16"/>
  <c r="Y1413" i="16"/>
  <c r="V1413" i="16"/>
  <c r="U1413" i="16"/>
  <c r="W1413" i="16" s="1"/>
  <c r="T1413" i="16"/>
  <c r="Z1412" i="16"/>
  <c r="Y1412" i="16"/>
  <c r="V1412" i="16"/>
  <c r="U1412" i="16"/>
  <c r="X1412" i="16" s="1"/>
  <c r="T1412" i="16"/>
  <c r="Z1411" i="16"/>
  <c r="Y1411" i="16"/>
  <c r="V1411" i="16"/>
  <c r="U1411" i="16"/>
  <c r="W1411" i="16" s="1"/>
  <c r="T1411" i="16"/>
  <c r="Z1410" i="16"/>
  <c r="Y1410" i="16"/>
  <c r="V1410" i="16"/>
  <c r="U1410" i="16"/>
  <c r="X1410" i="16" s="1"/>
  <c r="T1410" i="16"/>
  <c r="Z1409" i="16"/>
  <c r="Y1409" i="16"/>
  <c r="V1409" i="16"/>
  <c r="U1409" i="16"/>
  <c r="W1409" i="16" s="1"/>
  <c r="T1409" i="16"/>
  <c r="Z1408" i="16"/>
  <c r="Y1408" i="16"/>
  <c r="V1408" i="16"/>
  <c r="U1408" i="16"/>
  <c r="X1408" i="16" s="1"/>
  <c r="T1408" i="16"/>
  <c r="Z1407" i="16"/>
  <c r="Y1407" i="16"/>
  <c r="V1407" i="16"/>
  <c r="U1407" i="16"/>
  <c r="W1407" i="16" s="1"/>
  <c r="T1407" i="16"/>
  <c r="Z1406" i="16"/>
  <c r="Y1406" i="16"/>
  <c r="V1406" i="16"/>
  <c r="U1406" i="16"/>
  <c r="X1406" i="16" s="1"/>
  <c r="T1406" i="16"/>
  <c r="Z1405" i="16"/>
  <c r="Y1405" i="16"/>
  <c r="V1405" i="16"/>
  <c r="U1405" i="16"/>
  <c r="W1405" i="16" s="1"/>
  <c r="T1405" i="16"/>
  <c r="Z1404" i="16"/>
  <c r="Y1404" i="16"/>
  <c r="V1404" i="16"/>
  <c r="U1404" i="16"/>
  <c r="X1404" i="16" s="1"/>
  <c r="T1404" i="16"/>
  <c r="Z1403" i="16"/>
  <c r="Y1403" i="16"/>
  <c r="V1403" i="16"/>
  <c r="U1403" i="16"/>
  <c r="W1403" i="16" s="1"/>
  <c r="T1403" i="16"/>
  <c r="Z1402" i="16"/>
  <c r="Y1402" i="16"/>
  <c r="V1402" i="16"/>
  <c r="U1402" i="16"/>
  <c r="X1402" i="16" s="1"/>
  <c r="T1402" i="16"/>
  <c r="Z1401" i="16"/>
  <c r="Y1401" i="16"/>
  <c r="V1401" i="16"/>
  <c r="U1401" i="16"/>
  <c r="W1401" i="16" s="1"/>
  <c r="T1401" i="16"/>
  <c r="Z1400" i="16"/>
  <c r="Y1400" i="16"/>
  <c r="V1400" i="16"/>
  <c r="U1400" i="16"/>
  <c r="X1400" i="16" s="1"/>
  <c r="T1400" i="16"/>
  <c r="Z1399" i="16"/>
  <c r="Y1399" i="16"/>
  <c r="V1399" i="16"/>
  <c r="U1399" i="16"/>
  <c r="W1399" i="16" s="1"/>
  <c r="T1399" i="16"/>
  <c r="Z1398" i="16"/>
  <c r="Y1398" i="16"/>
  <c r="V1398" i="16"/>
  <c r="U1398" i="16"/>
  <c r="X1398" i="16" s="1"/>
  <c r="T1398" i="16"/>
  <c r="Z1397" i="16"/>
  <c r="Y1397" i="16"/>
  <c r="V1397" i="16"/>
  <c r="U1397" i="16"/>
  <c r="W1397" i="16" s="1"/>
  <c r="T1397" i="16"/>
  <c r="Z1396" i="16"/>
  <c r="Y1396" i="16"/>
  <c r="V1396" i="16"/>
  <c r="U1396" i="16"/>
  <c r="X1396" i="16" s="1"/>
  <c r="T1396" i="16"/>
  <c r="Z1395" i="16"/>
  <c r="Y1395" i="16"/>
  <c r="V1395" i="16"/>
  <c r="U1395" i="16"/>
  <c r="W1395" i="16" s="1"/>
  <c r="T1395" i="16"/>
  <c r="Z1394" i="16"/>
  <c r="Y1394" i="16"/>
  <c r="V1394" i="16"/>
  <c r="U1394" i="16"/>
  <c r="X1394" i="16" s="1"/>
  <c r="T1394" i="16"/>
  <c r="Z1393" i="16"/>
  <c r="Y1393" i="16"/>
  <c r="V1393" i="16"/>
  <c r="U1393" i="16"/>
  <c r="W1393" i="16" s="1"/>
  <c r="T1393" i="16"/>
  <c r="Z1392" i="16"/>
  <c r="Y1392" i="16"/>
  <c r="V1392" i="16"/>
  <c r="U1392" i="16"/>
  <c r="W1392" i="16" s="1"/>
  <c r="T1392" i="16"/>
  <c r="Z1391" i="16"/>
  <c r="Y1391" i="16"/>
  <c r="V1391" i="16"/>
  <c r="U1391" i="16"/>
  <c r="W1391" i="16" s="1"/>
  <c r="T1391" i="16"/>
  <c r="Z1390" i="16"/>
  <c r="Y1390" i="16"/>
  <c r="V1390" i="16"/>
  <c r="U1390" i="16"/>
  <c r="W1390" i="16" s="1"/>
  <c r="T1390" i="16"/>
  <c r="Z1389" i="16"/>
  <c r="Y1389" i="16"/>
  <c r="V1389" i="16"/>
  <c r="U1389" i="16"/>
  <c r="W1389" i="16" s="1"/>
  <c r="T1389" i="16"/>
  <c r="Z1388" i="16"/>
  <c r="Y1388" i="16"/>
  <c r="V1388" i="16"/>
  <c r="U1388" i="16"/>
  <c r="W1388" i="16" s="1"/>
  <c r="T1388" i="16"/>
  <c r="Z1387" i="16"/>
  <c r="Y1387" i="16"/>
  <c r="V1387" i="16"/>
  <c r="U1387" i="16"/>
  <c r="W1387" i="16" s="1"/>
  <c r="T1387" i="16"/>
  <c r="Z1386" i="16"/>
  <c r="Y1386" i="16"/>
  <c r="V1386" i="16"/>
  <c r="U1386" i="16"/>
  <c r="W1386" i="16" s="1"/>
  <c r="T1386" i="16"/>
  <c r="Z1385" i="16"/>
  <c r="Y1385" i="16"/>
  <c r="V1385" i="16"/>
  <c r="U1385" i="16"/>
  <c r="W1385" i="16" s="1"/>
  <c r="T1385" i="16"/>
  <c r="Z1384" i="16"/>
  <c r="Y1384" i="16"/>
  <c r="V1384" i="16"/>
  <c r="U1384" i="16"/>
  <c r="W1384" i="16" s="1"/>
  <c r="T1384" i="16"/>
  <c r="Z1383" i="16"/>
  <c r="Y1383" i="16"/>
  <c r="V1383" i="16"/>
  <c r="U1383" i="16"/>
  <c r="W1383" i="16" s="1"/>
  <c r="T1383" i="16"/>
  <c r="Z1382" i="16"/>
  <c r="Y1382" i="16"/>
  <c r="V1382" i="16"/>
  <c r="U1382" i="16"/>
  <c r="W1382" i="16" s="1"/>
  <c r="T1382" i="16"/>
  <c r="Z1381" i="16"/>
  <c r="Y1381" i="16"/>
  <c r="V1381" i="16"/>
  <c r="U1381" i="16"/>
  <c r="W1381" i="16" s="1"/>
  <c r="T1381" i="16"/>
  <c r="Z1380" i="16"/>
  <c r="Y1380" i="16"/>
  <c r="V1380" i="16"/>
  <c r="U1380" i="16"/>
  <c r="W1380" i="16" s="1"/>
  <c r="T1380" i="16"/>
  <c r="Z1379" i="16"/>
  <c r="Y1379" i="16"/>
  <c r="V1379" i="16"/>
  <c r="U1379" i="16"/>
  <c r="W1379" i="16" s="1"/>
  <c r="T1379" i="16"/>
  <c r="Z1378" i="16"/>
  <c r="Y1378" i="16"/>
  <c r="V1378" i="16"/>
  <c r="U1378" i="16"/>
  <c r="W1378" i="16" s="1"/>
  <c r="T1378" i="16"/>
  <c r="Z1377" i="16"/>
  <c r="Y1377" i="16"/>
  <c r="V1377" i="16"/>
  <c r="U1377" i="16"/>
  <c r="W1377" i="16" s="1"/>
  <c r="T1377" i="16"/>
  <c r="Z1376" i="16"/>
  <c r="Y1376" i="16"/>
  <c r="V1376" i="16"/>
  <c r="U1376" i="16"/>
  <c r="W1376" i="16" s="1"/>
  <c r="T1376" i="16"/>
  <c r="Z1375" i="16"/>
  <c r="Y1375" i="16"/>
  <c r="V1375" i="16"/>
  <c r="U1375" i="16"/>
  <c r="W1375" i="16" s="1"/>
  <c r="T1375" i="16"/>
  <c r="Z1374" i="16"/>
  <c r="Y1374" i="16"/>
  <c r="V1374" i="16"/>
  <c r="U1374" i="16"/>
  <c r="W1374" i="16" s="1"/>
  <c r="T1374" i="16"/>
  <c r="Z1373" i="16"/>
  <c r="Y1373" i="16"/>
  <c r="V1373" i="16"/>
  <c r="U1373" i="16"/>
  <c r="X1373" i="16" s="1"/>
  <c r="T1373" i="16"/>
  <c r="Z1372" i="16"/>
  <c r="Y1372" i="16"/>
  <c r="V1372" i="16"/>
  <c r="U1372" i="16"/>
  <c r="W1372" i="16" s="1"/>
  <c r="T1372" i="16"/>
  <c r="Z1371" i="16"/>
  <c r="Y1371" i="16"/>
  <c r="V1371" i="16"/>
  <c r="U1371" i="16"/>
  <c r="X1371" i="16" s="1"/>
  <c r="T1371" i="16"/>
  <c r="Z1370" i="16"/>
  <c r="Y1370" i="16"/>
  <c r="V1370" i="16"/>
  <c r="U1370" i="16"/>
  <c r="W1370" i="16" s="1"/>
  <c r="T1370" i="16"/>
  <c r="Z1369" i="16"/>
  <c r="Y1369" i="16"/>
  <c r="V1369" i="16"/>
  <c r="U1369" i="16"/>
  <c r="X1369" i="16" s="1"/>
  <c r="T1369" i="16"/>
  <c r="Z1368" i="16"/>
  <c r="Y1368" i="16"/>
  <c r="V1368" i="16"/>
  <c r="U1368" i="16"/>
  <c r="W1368" i="16" s="1"/>
  <c r="T1368" i="16"/>
  <c r="Z1367" i="16"/>
  <c r="Y1367" i="16"/>
  <c r="V1367" i="16"/>
  <c r="U1367" i="16"/>
  <c r="X1367" i="16" s="1"/>
  <c r="T1367" i="16"/>
  <c r="Z1366" i="16"/>
  <c r="Y1366" i="16"/>
  <c r="V1366" i="16"/>
  <c r="U1366" i="16"/>
  <c r="W1366" i="16" s="1"/>
  <c r="T1366" i="16"/>
  <c r="Z1365" i="16"/>
  <c r="Y1365" i="16"/>
  <c r="V1365" i="16"/>
  <c r="U1365" i="16"/>
  <c r="X1365" i="16" s="1"/>
  <c r="T1365" i="16"/>
  <c r="Z1364" i="16"/>
  <c r="Y1364" i="16"/>
  <c r="V1364" i="16"/>
  <c r="U1364" i="16"/>
  <c r="W1364" i="16" s="1"/>
  <c r="T1364" i="16"/>
  <c r="Z1363" i="16"/>
  <c r="Y1363" i="16"/>
  <c r="V1363" i="16"/>
  <c r="U1363" i="16"/>
  <c r="X1363" i="16" s="1"/>
  <c r="T1363" i="16"/>
  <c r="Z1362" i="16"/>
  <c r="Y1362" i="16"/>
  <c r="V1362" i="16"/>
  <c r="U1362" i="16"/>
  <c r="W1362" i="16" s="1"/>
  <c r="T1362" i="16"/>
  <c r="Z1361" i="16"/>
  <c r="Y1361" i="16"/>
  <c r="V1361" i="16"/>
  <c r="U1361" i="16"/>
  <c r="X1361" i="16" s="1"/>
  <c r="T1361" i="16"/>
  <c r="Z1360" i="16"/>
  <c r="Y1360" i="16"/>
  <c r="V1360" i="16"/>
  <c r="U1360" i="16"/>
  <c r="W1360" i="16" s="1"/>
  <c r="T1360" i="16"/>
  <c r="Z1359" i="16"/>
  <c r="Y1359" i="16"/>
  <c r="V1359" i="16"/>
  <c r="U1359" i="16"/>
  <c r="X1359" i="16" s="1"/>
  <c r="T1359" i="16"/>
  <c r="Z1358" i="16"/>
  <c r="Y1358" i="16"/>
  <c r="V1358" i="16"/>
  <c r="U1358" i="16"/>
  <c r="W1358" i="16" s="1"/>
  <c r="T1358" i="16"/>
  <c r="Z1357" i="16"/>
  <c r="Y1357" i="16"/>
  <c r="V1357" i="16"/>
  <c r="U1357" i="16"/>
  <c r="X1357" i="16" s="1"/>
  <c r="T1357" i="16"/>
  <c r="Z1356" i="16"/>
  <c r="Y1356" i="16"/>
  <c r="V1356" i="16"/>
  <c r="U1356" i="16"/>
  <c r="W1356" i="16" s="1"/>
  <c r="T1356" i="16"/>
  <c r="Z1355" i="16"/>
  <c r="Y1355" i="16"/>
  <c r="V1355" i="16"/>
  <c r="U1355" i="16"/>
  <c r="X1355" i="16" s="1"/>
  <c r="T1355" i="16"/>
  <c r="Z1354" i="16"/>
  <c r="Y1354" i="16"/>
  <c r="V1354" i="16"/>
  <c r="U1354" i="16"/>
  <c r="W1354" i="16" s="1"/>
  <c r="T1354" i="16"/>
  <c r="Z1353" i="16"/>
  <c r="Y1353" i="16"/>
  <c r="V1353" i="16"/>
  <c r="U1353" i="16"/>
  <c r="X1353" i="16" s="1"/>
  <c r="T1353" i="16"/>
  <c r="Z1352" i="16"/>
  <c r="Y1352" i="16"/>
  <c r="V1352" i="16"/>
  <c r="U1352" i="16"/>
  <c r="W1352" i="16" s="1"/>
  <c r="T1352" i="16"/>
  <c r="Z1351" i="16"/>
  <c r="Y1351" i="16"/>
  <c r="V1351" i="16"/>
  <c r="U1351" i="16"/>
  <c r="X1351" i="16" s="1"/>
  <c r="T1351" i="16"/>
  <c r="Z1350" i="16"/>
  <c r="Y1350" i="16"/>
  <c r="V1350" i="16"/>
  <c r="U1350" i="16"/>
  <c r="W1350" i="16" s="1"/>
  <c r="T1350" i="16"/>
  <c r="Z1349" i="16"/>
  <c r="Y1349" i="16"/>
  <c r="V1349" i="16"/>
  <c r="U1349" i="16"/>
  <c r="X1349" i="16" s="1"/>
  <c r="T1349" i="16"/>
  <c r="Z1348" i="16"/>
  <c r="Y1348" i="16"/>
  <c r="V1348" i="16"/>
  <c r="U1348" i="16"/>
  <c r="W1348" i="16" s="1"/>
  <c r="T1348" i="16"/>
  <c r="Z1347" i="16"/>
  <c r="Y1347" i="16"/>
  <c r="V1347" i="16"/>
  <c r="U1347" i="16"/>
  <c r="X1347" i="16" s="1"/>
  <c r="T1347" i="16"/>
  <c r="Z1346" i="16"/>
  <c r="Y1346" i="16"/>
  <c r="V1346" i="16"/>
  <c r="U1346" i="16"/>
  <c r="W1346" i="16" s="1"/>
  <c r="T1346" i="16"/>
  <c r="Z1345" i="16"/>
  <c r="Y1345" i="16"/>
  <c r="V1345" i="16"/>
  <c r="U1345" i="16"/>
  <c r="X1345" i="16" s="1"/>
  <c r="T1345" i="16"/>
  <c r="Z1344" i="16"/>
  <c r="Y1344" i="16"/>
  <c r="V1344" i="16"/>
  <c r="U1344" i="16"/>
  <c r="W1344" i="16" s="1"/>
  <c r="T1344" i="16"/>
  <c r="Z1343" i="16"/>
  <c r="Y1343" i="16"/>
  <c r="V1343" i="16"/>
  <c r="U1343" i="16"/>
  <c r="X1343" i="16" s="1"/>
  <c r="T1343" i="16"/>
  <c r="Z1342" i="16"/>
  <c r="Y1342" i="16"/>
  <c r="V1342" i="16"/>
  <c r="U1342" i="16"/>
  <c r="W1342" i="16" s="1"/>
  <c r="T1342" i="16"/>
  <c r="Z1341" i="16"/>
  <c r="Y1341" i="16"/>
  <c r="V1341" i="16"/>
  <c r="U1341" i="16"/>
  <c r="X1341" i="16" s="1"/>
  <c r="T1341" i="16"/>
  <c r="Z1340" i="16"/>
  <c r="Y1340" i="16"/>
  <c r="V1340" i="16"/>
  <c r="U1340" i="16"/>
  <c r="W1340" i="16" s="1"/>
  <c r="T1340" i="16"/>
  <c r="Z1339" i="16"/>
  <c r="Y1339" i="16"/>
  <c r="V1339" i="16"/>
  <c r="U1339" i="16"/>
  <c r="X1339" i="16" s="1"/>
  <c r="T1339" i="16"/>
  <c r="Z1338" i="16"/>
  <c r="Y1338" i="16"/>
  <c r="V1338" i="16"/>
  <c r="U1338" i="16"/>
  <c r="W1338" i="16" s="1"/>
  <c r="T1338" i="16"/>
  <c r="Z1337" i="16"/>
  <c r="Y1337" i="16"/>
  <c r="V1337" i="16"/>
  <c r="U1337" i="16"/>
  <c r="X1337" i="16" s="1"/>
  <c r="T1337" i="16"/>
  <c r="Z1336" i="16"/>
  <c r="Y1336" i="16"/>
  <c r="V1336" i="16"/>
  <c r="U1336" i="16"/>
  <c r="W1336" i="16" s="1"/>
  <c r="T1336" i="16"/>
  <c r="Z1335" i="16"/>
  <c r="Y1335" i="16"/>
  <c r="V1335" i="16"/>
  <c r="U1335" i="16"/>
  <c r="X1335" i="16" s="1"/>
  <c r="T1335" i="16"/>
  <c r="Z1334" i="16"/>
  <c r="Y1334" i="16"/>
  <c r="V1334" i="16"/>
  <c r="U1334" i="16"/>
  <c r="W1334" i="16" s="1"/>
  <c r="T1334" i="16"/>
  <c r="Z1333" i="16"/>
  <c r="Y1333" i="16"/>
  <c r="V1333" i="16"/>
  <c r="U1333" i="16"/>
  <c r="X1333" i="16" s="1"/>
  <c r="T1333" i="16"/>
  <c r="Z1332" i="16"/>
  <c r="Y1332" i="16"/>
  <c r="V1332" i="16"/>
  <c r="U1332" i="16"/>
  <c r="W1332" i="16" s="1"/>
  <c r="T1332" i="16"/>
  <c r="Z1331" i="16"/>
  <c r="Y1331" i="16"/>
  <c r="V1331" i="16"/>
  <c r="U1331" i="16"/>
  <c r="X1331" i="16" s="1"/>
  <c r="T1331" i="16"/>
  <c r="Z1330" i="16"/>
  <c r="Y1330" i="16"/>
  <c r="V1330" i="16"/>
  <c r="U1330" i="16"/>
  <c r="W1330" i="16" s="1"/>
  <c r="T1330" i="16"/>
  <c r="Z1329" i="16"/>
  <c r="Y1329" i="16"/>
  <c r="V1329" i="16"/>
  <c r="U1329" i="16"/>
  <c r="X1329" i="16" s="1"/>
  <c r="T1329" i="16"/>
  <c r="Z1328" i="16"/>
  <c r="Y1328" i="16"/>
  <c r="V1328" i="16"/>
  <c r="U1328" i="16"/>
  <c r="W1328" i="16" s="1"/>
  <c r="T1328" i="16"/>
  <c r="Z1327" i="16"/>
  <c r="Y1327" i="16"/>
  <c r="V1327" i="16"/>
  <c r="U1327" i="16"/>
  <c r="X1327" i="16" s="1"/>
  <c r="T1327" i="16"/>
  <c r="Z1326" i="16"/>
  <c r="Y1326" i="16"/>
  <c r="V1326" i="16"/>
  <c r="U1326" i="16"/>
  <c r="W1326" i="16" s="1"/>
  <c r="T1326" i="16"/>
  <c r="Z1325" i="16"/>
  <c r="Y1325" i="16"/>
  <c r="V1325" i="16"/>
  <c r="U1325" i="16"/>
  <c r="X1325" i="16" s="1"/>
  <c r="T1325" i="16"/>
  <c r="Z1324" i="16"/>
  <c r="Y1324" i="16"/>
  <c r="V1324" i="16"/>
  <c r="U1324" i="16"/>
  <c r="W1324" i="16" s="1"/>
  <c r="T1324" i="16"/>
  <c r="Z1323" i="16"/>
  <c r="Y1323" i="16"/>
  <c r="V1323" i="16"/>
  <c r="U1323" i="16"/>
  <c r="X1323" i="16" s="1"/>
  <c r="T1323" i="16"/>
  <c r="Z1322" i="16"/>
  <c r="Y1322" i="16"/>
  <c r="V1322" i="16"/>
  <c r="U1322" i="16"/>
  <c r="W1322" i="16" s="1"/>
  <c r="T1322" i="16"/>
  <c r="Z1321" i="16"/>
  <c r="Y1321" i="16"/>
  <c r="V1321" i="16"/>
  <c r="U1321" i="16"/>
  <c r="X1321" i="16" s="1"/>
  <c r="T1321" i="16"/>
  <c r="Z1320" i="16"/>
  <c r="Y1320" i="16"/>
  <c r="V1320" i="16"/>
  <c r="U1320" i="16"/>
  <c r="W1320" i="16" s="1"/>
  <c r="T1320" i="16"/>
  <c r="Z1319" i="16"/>
  <c r="Y1319" i="16"/>
  <c r="V1319" i="16"/>
  <c r="U1319" i="16"/>
  <c r="X1319" i="16" s="1"/>
  <c r="T1319" i="16"/>
  <c r="Z1318" i="16"/>
  <c r="Y1318" i="16"/>
  <c r="V1318" i="16"/>
  <c r="U1318" i="16"/>
  <c r="W1318" i="16" s="1"/>
  <c r="T1318" i="16"/>
  <c r="Z1317" i="16"/>
  <c r="Y1317" i="16"/>
  <c r="V1317" i="16"/>
  <c r="U1317" i="16"/>
  <c r="X1317" i="16" s="1"/>
  <c r="T1317" i="16"/>
  <c r="Z1316" i="16"/>
  <c r="Y1316" i="16"/>
  <c r="V1316" i="16"/>
  <c r="U1316" i="16"/>
  <c r="W1316" i="16" s="1"/>
  <c r="T1316" i="16"/>
  <c r="Z1315" i="16"/>
  <c r="Y1315" i="16"/>
  <c r="V1315" i="16"/>
  <c r="U1315" i="16"/>
  <c r="X1315" i="16" s="1"/>
  <c r="T1315" i="16"/>
  <c r="Z1314" i="16"/>
  <c r="Y1314" i="16"/>
  <c r="V1314" i="16"/>
  <c r="U1314" i="16"/>
  <c r="W1314" i="16" s="1"/>
  <c r="T1314" i="16"/>
  <c r="Z1313" i="16"/>
  <c r="Y1313" i="16"/>
  <c r="V1313" i="16"/>
  <c r="U1313" i="16"/>
  <c r="X1313" i="16" s="1"/>
  <c r="T1313" i="16"/>
  <c r="Z1312" i="16"/>
  <c r="Y1312" i="16"/>
  <c r="V1312" i="16"/>
  <c r="U1312" i="16"/>
  <c r="W1312" i="16" s="1"/>
  <c r="T1312" i="16"/>
  <c r="Z1311" i="16"/>
  <c r="Y1311" i="16"/>
  <c r="V1311" i="16"/>
  <c r="U1311" i="16"/>
  <c r="X1311" i="16" s="1"/>
  <c r="T1311" i="16"/>
  <c r="Z1310" i="16"/>
  <c r="Y1310" i="16"/>
  <c r="V1310" i="16"/>
  <c r="U1310" i="16"/>
  <c r="W1310" i="16" s="1"/>
  <c r="T1310" i="16"/>
  <c r="Z1309" i="16"/>
  <c r="Y1309" i="16"/>
  <c r="V1309" i="16"/>
  <c r="U1309" i="16"/>
  <c r="X1309" i="16" s="1"/>
  <c r="T1309" i="16"/>
  <c r="Z1308" i="16"/>
  <c r="Y1308" i="16"/>
  <c r="V1308" i="16"/>
  <c r="U1308" i="16"/>
  <c r="W1308" i="16" s="1"/>
  <c r="T1308" i="16"/>
  <c r="Z1307" i="16"/>
  <c r="Y1307" i="16"/>
  <c r="V1307" i="16"/>
  <c r="U1307" i="16"/>
  <c r="X1307" i="16" s="1"/>
  <c r="T1307" i="16"/>
  <c r="Z1306" i="16"/>
  <c r="Y1306" i="16"/>
  <c r="V1306" i="16"/>
  <c r="U1306" i="16"/>
  <c r="W1306" i="16" s="1"/>
  <c r="T1306" i="16"/>
  <c r="Z1305" i="16"/>
  <c r="Y1305" i="16"/>
  <c r="V1305" i="16"/>
  <c r="U1305" i="16"/>
  <c r="X1305" i="16" s="1"/>
  <c r="T1305" i="16"/>
  <c r="Z1304" i="16"/>
  <c r="Y1304" i="16"/>
  <c r="V1304" i="16"/>
  <c r="U1304" i="16"/>
  <c r="W1304" i="16" s="1"/>
  <c r="T1304" i="16"/>
  <c r="Z1303" i="16"/>
  <c r="Y1303" i="16"/>
  <c r="V1303" i="16"/>
  <c r="U1303" i="16"/>
  <c r="X1303" i="16" s="1"/>
  <c r="T1303" i="16"/>
  <c r="Z1302" i="16"/>
  <c r="Y1302" i="16"/>
  <c r="V1302" i="16"/>
  <c r="U1302" i="16"/>
  <c r="W1302" i="16" s="1"/>
  <c r="T1302" i="16"/>
  <c r="Z1301" i="16"/>
  <c r="Y1301" i="16"/>
  <c r="V1301" i="16"/>
  <c r="U1301" i="16"/>
  <c r="X1301" i="16" s="1"/>
  <c r="T1301" i="16"/>
  <c r="Z1300" i="16"/>
  <c r="Y1300" i="16"/>
  <c r="V1300" i="16"/>
  <c r="U1300" i="16"/>
  <c r="W1300" i="16" s="1"/>
  <c r="T1300" i="16"/>
  <c r="Z1299" i="16"/>
  <c r="Y1299" i="16"/>
  <c r="V1299" i="16"/>
  <c r="U1299" i="16"/>
  <c r="X1299" i="16" s="1"/>
  <c r="T1299" i="16"/>
  <c r="Z1298" i="16"/>
  <c r="Y1298" i="16"/>
  <c r="V1298" i="16"/>
  <c r="U1298" i="16"/>
  <c r="W1298" i="16" s="1"/>
  <c r="T1298" i="16"/>
  <c r="Z1297" i="16"/>
  <c r="Y1297" i="16"/>
  <c r="V1297" i="16"/>
  <c r="U1297" i="16"/>
  <c r="X1297" i="16" s="1"/>
  <c r="T1297" i="16"/>
  <c r="Z1296" i="16"/>
  <c r="Y1296" i="16"/>
  <c r="V1296" i="16"/>
  <c r="U1296" i="16"/>
  <c r="W1296" i="16" s="1"/>
  <c r="T1296" i="16"/>
  <c r="Z1295" i="16"/>
  <c r="Y1295" i="16"/>
  <c r="V1295" i="16"/>
  <c r="U1295" i="16"/>
  <c r="X1295" i="16" s="1"/>
  <c r="T1295" i="16"/>
  <c r="Z1294" i="16"/>
  <c r="Y1294" i="16"/>
  <c r="V1294" i="16"/>
  <c r="U1294" i="16"/>
  <c r="W1294" i="16" s="1"/>
  <c r="T1294" i="16"/>
  <c r="Z1293" i="16"/>
  <c r="Y1293" i="16"/>
  <c r="V1293" i="16"/>
  <c r="U1293" i="16"/>
  <c r="X1293" i="16" s="1"/>
  <c r="T1293" i="16"/>
  <c r="Z1292" i="16"/>
  <c r="Y1292" i="16"/>
  <c r="V1292" i="16"/>
  <c r="U1292" i="16"/>
  <c r="W1292" i="16" s="1"/>
  <c r="T1292" i="16"/>
  <c r="Z1291" i="16"/>
  <c r="Y1291" i="16"/>
  <c r="V1291" i="16"/>
  <c r="U1291" i="16"/>
  <c r="X1291" i="16" s="1"/>
  <c r="T1291" i="16"/>
  <c r="Z1290" i="16"/>
  <c r="Y1290" i="16"/>
  <c r="V1290" i="16"/>
  <c r="U1290" i="16"/>
  <c r="W1290" i="16" s="1"/>
  <c r="T1290" i="16"/>
  <c r="Z1289" i="16"/>
  <c r="Y1289" i="16"/>
  <c r="V1289" i="16"/>
  <c r="U1289" i="16"/>
  <c r="X1289" i="16" s="1"/>
  <c r="T1289" i="16"/>
  <c r="Z1288" i="16"/>
  <c r="Y1288" i="16"/>
  <c r="V1288" i="16"/>
  <c r="U1288" i="16"/>
  <c r="W1288" i="16" s="1"/>
  <c r="T1288" i="16"/>
  <c r="Z1287" i="16"/>
  <c r="Y1287" i="16"/>
  <c r="V1287" i="16"/>
  <c r="U1287" i="16"/>
  <c r="X1287" i="16" s="1"/>
  <c r="T1287" i="16"/>
  <c r="Z1286" i="16"/>
  <c r="Y1286" i="16"/>
  <c r="V1286" i="16"/>
  <c r="U1286" i="16"/>
  <c r="W1286" i="16" s="1"/>
  <c r="T1286" i="16"/>
  <c r="Z1285" i="16"/>
  <c r="Y1285" i="16"/>
  <c r="V1285" i="16"/>
  <c r="U1285" i="16"/>
  <c r="X1285" i="16" s="1"/>
  <c r="T1285" i="16"/>
  <c r="Z1284" i="16"/>
  <c r="Y1284" i="16"/>
  <c r="V1284" i="16"/>
  <c r="U1284" i="16"/>
  <c r="W1284" i="16" s="1"/>
  <c r="T1284" i="16"/>
  <c r="Z1283" i="16"/>
  <c r="Y1283" i="16"/>
  <c r="V1283" i="16"/>
  <c r="U1283" i="16"/>
  <c r="X1283" i="16" s="1"/>
  <c r="T1283" i="16"/>
  <c r="Z1282" i="16"/>
  <c r="Y1282" i="16"/>
  <c r="V1282" i="16"/>
  <c r="U1282" i="16"/>
  <c r="W1282" i="16" s="1"/>
  <c r="T1282" i="16"/>
  <c r="Z1281" i="16"/>
  <c r="Y1281" i="16"/>
  <c r="V1281" i="16"/>
  <c r="U1281" i="16"/>
  <c r="X1281" i="16" s="1"/>
  <c r="T1281" i="16"/>
  <c r="Z1280" i="16"/>
  <c r="Y1280" i="16"/>
  <c r="V1280" i="16"/>
  <c r="U1280" i="16"/>
  <c r="W1280" i="16" s="1"/>
  <c r="T1280" i="16"/>
  <c r="Z1279" i="16"/>
  <c r="Y1279" i="16"/>
  <c r="V1279" i="16"/>
  <c r="U1279" i="16"/>
  <c r="X1279" i="16" s="1"/>
  <c r="T1279" i="16"/>
  <c r="Z1278" i="16"/>
  <c r="Y1278" i="16"/>
  <c r="V1278" i="16"/>
  <c r="U1278" i="16"/>
  <c r="W1278" i="16" s="1"/>
  <c r="T1278" i="16"/>
  <c r="Z1277" i="16"/>
  <c r="Y1277" i="16"/>
  <c r="V1277" i="16"/>
  <c r="U1277" i="16"/>
  <c r="X1277" i="16" s="1"/>
  <c r="T1277" i="16"/>
  <c r="Z1276" i="16"/>
  <c r="Y1276" i="16"/>
  <c r="V1276" i="16"/>
  <c r="U1276" i="16"/>
  <c r="W1276" i="16" s="1"/>
  <c r="T1276" i="16"/>
  <c r="Z1275" i="16"/>
  <c r="Y1275" i="16"/>
  <c r="V1275" i="16"/>
  <c r="U1275" i="16"/>
  <c r="X1275" i="16" s="1"/>
  <c r="T1275" i="16"/>
  <c r="Z1274" i="16"/>
  <c r="Y1274" i="16"/>
  <c r="V1274" i="16"/>
  <c r="U1274" i="16"/>
  <c r="W1274" i="16" s="1"/>
  <c r="T1274" i="16"/>
  <c r="Z1273" i="16"/>
  <c r="Y1273" i="16"/>
  <c r="V1273" i="16"/>
  <c r="U1273" i="16"/>
  <c r="X1273" i="16" s="1"/>
  <c r="T1273" i="16"/>
  <c r="Z1272" i="16"/>
  <c r="Y1272" i="16"/>
  <c r="V1272" i="16"/>
  <c r="U1272" i="16"/>
  <c r="W1272" i="16" s="1"/>
  <c r="T1272" i="16"/>
  <c r="Z1271" i="16"/>
  <c r="Y1271" i="16"/>
  <c r="V1271" i="16"/>
  <c r="U1271" i="16"/>
  <c r="X1271" i="16" s="1"/>
  <c r="T1271" i="16"/>
  <c r="Z1270" i="16"/>
  <c r="Y1270" i="16"/>
  <c r="V1270" i="16"/>
  <c r="U1270" i="16"/>
  <c r="W1270" i="16" s="1"/>
  <c r="T1270" i="16"/>
  <c r="Z1269" i="16"/>
  <c r="Y1269" i="16"/>
  <c r="V1269" i="16"/>
  <c r="U1269" i="16"/>
  <c r="X1269" i="16" s="1"/>
  <c r="T1269" i="16"/>
  <c r="Z1268" i="16"/>
  <c r="Y1268" i="16"/>
  <c r="V1268" i="16"/>
  <c r="U1268" i="16"/>
  <c r="W1268" i="16" s="1"/>
  <c r="T1268" i="16"/>
  <c r="Z1267" i="16"/>
  <c r="Y1267" i="16"/>
  <c r="V1267" i="16"/>
  <c r="U1267" i="16"/>
  <c r="X1267" i="16" s="1"/>
  <c r="T1267" i="16"/>
  <c r="Z1266" i="16"/>
  <c r="Y1266" i="16"/>
  <c r="V1266" i="16"/>
  <c r="U1266" i="16"/>
  <c r="W1266" i="16" s="1"/>
  <c r="T1266" i="16"/>
  <c r="Z1265" i="16"/>
  <c r="Y1265" i="16"/>
  <c r="V1265" i="16"/>
  <c r="U1265" i="16"/>
  <c r="X1265" i="16" s="1"/>
  <c r="T1265" i="16"/>
  <c r="Z1264" i="16"/>
  <c r="Y1264" i="16"/>
  <c r="V1264" i="16"/>
  <c r="U1264" i="16"/>
  <c r="W1264" i="16" s="1"/>
  <c r="T1264" i="16"/>
  <c r="Z1263" i="16"/>
  <c r="Y1263" i="16"/>
  <c r="V1263" i="16"/>
  <c r="U1263" i="16"/>
  <c r="X1263" i="16" s="1"/>
  <c r="T1263" i="16"/>
  <c r="Z1262" i="16"/>
  <c r="Y1262" i="16"/>
  <c r="V1262" i="16"/>
  <c r="U1262" i="16"/>
  <c r="W1262" i="16" s="1"/>
  <c r="T1262" i="16"/>
  <c r="Z1261" i="16"/>
  <c r="Y1261" i="16"/>
  <c r="V1261" i="16"/>
  <c r="U1261" i="16"/>
  <c r="X1261" i="16" s="1"/>
  <c r="T1261" i="16"/>
  <c r="Z1260" i="16"/>
  <c r="Y1260" i="16"/>
  <c r="V1260" i="16"/>
  <c r="U1260" i="16"/>
  <c r="W1260" i="16" s="1"/>
  <c r="T1260" i="16"/>
  <c r="Z1259" i="16"/>
  <c r="Y1259" i="16"/>
  <c r="V1259" i="16"/>
  <c r="U1259" i="16"/>
  <c r="X1259" i="16" s="1"/>
  <c r="T1259" i="16"/>
  <c r="Z1258" i="16"/>
  <c r="Y1258" i="16"/>
  <c r="V1258" i="16"/>
  <c r="U1258" i="16"/>
  <c r="W1258" i="16" s="1"/>
  <c r="T1258" i="16"/>
  <c r="Z1257" i="16"/>
  <c r="Y1257" i="16"/>
  <c r="V1257" i="16"/>
  <c r="U1257" i="16"/>
  <c r="X1257" i="16" s="1"/>
  <c r="T1257" i="16"/>
  <c r="Z1256" i="16"/>
  <c r="Y1256" i="16"/>
  <c r="V1256" i="16"/>
  <c r="U1256" i="16"/>
  <c r="W1256" i="16" s="1"/>
  <c r="T1256" i="16"/>
  <c r="Z1255" i="16"/>
  <c r="Y1255" i="16"/>
  <c r="V1255" i="16"/>
  <c r="U1255" i="16"/>
  <c r="X1255" i="16" s="1"/>
  <c r="T1255" i="16"/>
  <c r="Z1254" i="16"/>
  <c r="Y1254" i="16"/>
  <c r="V1254" i="16"/>
  <c r="U1254" i="16"/>
  <c r="W1254" i="16" s="1"/>
  <c r="T1254" i="16"/>
  <c r="Z1253" i="16"/>
  <c r="Y1253" i="16"/>
  <c r="V1253" i="16"/>
  <c r="U1253" i="16"/>
  <c r="X1253" i="16" s="1"/>
  <c r="T1253" i="16"/>
  <c r="Z1252" i="16"/>
  <c r="Y1252" i="16"/>
  <c r="V1252" i="16"/>
  <c r="U1252" i="16"/>
  <c r="W1252" i="16" s="1"/>
  <c r="T1252" i="16"/>
  <c r="Z1251" i="16"/>
  <c r="Y1251" i="16"/>
  <c r="V1251" i="16"/>
  <c r="U1251" i="16"/>
  <c r="X1251" i="16" s="1"/>
  <c r="T1251" i="16"/>
  <c r="Z1250" i="16"/>
  <c r="Y1250" i="16"/>
  <c r="V1250" i="16"/>
  <c r="U1250" i="16"/>
  <c r="W1250" i="16" s="1"/>
  <c r="T1250" i="16"/>
  <c r="Z1249" i="16"/>
  <c r="Y1249" i="16"/>
  <c r="V1249" i="16"/>
  <c r="U1249" i="16"/>
  <c r="X1249" i="16" s="1"/>
  <c r="T1249" i="16"/>
  <c r="Z1248" i="16"/>
  <c r="Y1248" i="16"/>
  <c r="V1248" i="16"/>
  <c r="U1248" i="16"/>
  <c r="W1248" i="16" s="1"/>
  <c r="T1248" i="16"/>
  <c r="Z1247" i="16"/>
  <c r="Y1247" i="16"/>
  <c r="V1247" i="16"/>
  <c r="U1247" i="16"/>
  <c r="X1247" i="16" s="1"/>
  <c r="T1247" i="16"/>
  <c r="Z1246" i="16"/>
  <c r="Y1246" i="16"/>
  <c r="V1246" i="16"/>
  <c r="U1246" i="16"/>
  <c r="W1246" i="16" s="1"/>
  <c r="T1246" i="16"/>
  <c r="Z1245" i="16"/>
  <c r="Y1245" i="16"/>
  <c r="V1245" i="16"/>
  <c r="U1245" i="16"/>
  <c r="X1245" i="16" s="1"/>
  <c r="T1245" i="16"/>
  <c r="Z1244" i="16"/>
  <c r="Y1244" i="16"/>
  <c r="V1244" i="16"/>
  <c r="U1244" i="16"/>
  <c r="W1244" i="16" s="1"/>
  <c r="T1244" i="16"/>
  <c r="Z1243" i="16"/>
  <c r="Y1243" i="16"/>
  <c r="V1243" i="16"/>
  <c r="U1243" i="16"/>
  <c r="X1243" i="16" s="1"/>
  <c r="T1243" i="16"/>
  <c r="Z1242" i="16"/>
  <c r="Y1242" i="16"/>
  <c r="V1242" i="16"/>
  <c r="U1242" i="16"/>
  <c r="W1242" i="16" s="1"/>
  <c r="T1242" i="16"/>
  <c r="Z1241" i="16"/>
  <c r="Y1241" i="16"/>
  <c r="V1241" i="16"/>
  <c r="U1241" i="16"/>
  <c r="X1241" i="16" s="1"/>
  <c r="T1241" i="16"/>
  <c r="Z1240" i="16"/>
  <c r="Y1240" i="16"/>
  <c r="V1240" i="16"/>
  <c r="U1240" i="16"/>
  <c r="W1240" i="16" s="1"/>
  <c r="T1240" i="16"/>
  <c r="Z1239" i="16"/>
  <c r="Y1239" i="16"/>
  <c r="V1239" i="16"/>
  <c r="U1239" i="16"/>
  <c r="X1239" i="16" s="1"/>
  <c r="T1239" i="16"/>
  <c r="Z1238" i="16"/>
  <c r="Y1238" i="16"/>
  <c r="V1238" i="16"/>
  <c r="U1238" i="16"/>
  <c r="W1238" i="16" s="1"/>
  <c r="T1238" i="16"/>
  <c r="Z1237" i="16"/>
  <c r="Y1237" i="16"/>
  <c r="V1237" i="16"/>
  <c r="U1237" i="16"/>
  <c r="X1237" i="16" s="1"/>
  <c r="T1237" i="16"/>
  <c r="Z1236" i="16"/>
  <c r="Y1236" i="16"/>
  <c r="V1236" i="16"/>
  <c r="U1236" i="16"/>
  <c r="W1236" i="16" s="1"/>
  <c r="T1236" i="16"/>
  <c r="Z1235" i="16"/>
  <c r="Y1235" i="16"/>
  <c r="V1235" i="16"/>
  <c r="U1235" i="16"/>
  <c r="X1235" i="16" s="1"/>
  <c r="T1235" i="16"/>
  <c r="Z1234" i="16"/>
  <c r="Y1234" i="16"/>
  <c r="V1234" i="16"/>
  <c r="U1234" i="16"/>
  <c r="W1234" i="16" s="1"/>
  <c r="T1234" i="16"/>
  <c r="Z1233" i="16"/>
  <c r="Y1233" i="16"/>
  <c r="V1233" i="16"/>
  <c r="U1233" i="16"/>
  <c r="X1233" i="16" s="1"/>
  <c r="T1233" i="16"/>
  <c r="Z1232" i="16"/>
  <c r="Y1232" i="16"/>
  <c r="V1232" i="16"/>
  <c r="U1232" i="16"/>
  <c r="W1232" i="16" s="1"/>
  <c r="T1232" i="16"/>
  <c r="Z1231" i="16"/>
  <c r="Y1231" i="16"/>
  <c r="V1231" i="16"/>
  <c r="U1231" i="16"/>
  <c r="X1231" i="16" s="1"/>
  <c r="T1231" i="16"/>
  <c r="Z1230" i="16"/>
  <c r="Y1230" i="16"/>
  <c r="V1230" i="16"/>
  <c r="U1230" i="16"/>
  <c r="W1230" i="16" s="1"/>
  <c r="T1230" i="16"/>
  <c r="Z1229" i="16"/>
  <c r="Y1229" i="16"/>
  <c r="V1229" i="16"/>
  <c r="U1229" i="16"/>
  <c r="X1229" i="16" s="1"/>
  <c r="T1229" i="16"/>
  <c r="Z1228" i="16"/>
  <c r="Y1228" i="16"/>
  <c r="V1228" i="16"/>
  <c r="U1228" i="16"/>
  <c r="W1228" i="16" s="1"/>
  <c r="T1228" i="16"/>
  <c r="Z1227" i="16"/>
  <c r="Y1227" i="16"/>
  <c r="V1227" i="16"/>
  <c r="U1227" i="16"/>
  <c r="X1227" i="16" s="1"/>
  <c r="T1227" i="16"/>
  <c r="Z1226" i="16"/>
  <c r="Y1226" i="16"/>
  <c r="V1226" i="16"/>
  <c r="U1226" i="16"/>
  <c r="W1226" i="16" s="1"/>
  <c r="T1226" i="16"/>
  <c r="Z1225" i="16"/>
  <c r="Y1225" i="16"/>
  <c r="V1225" i="16"/>
  <c r="U1225" i="16"/>
  <c r="X1225" i="16" s="1"/>
  <c r="T1225" i="16"/>
  <c r="Z1224" i="16"/>
  <c r="Y1224" i="16"/>
  <c r="V1224" i="16"/>
  <c r="U1224" i="16"/>
  <c r="W1224" i="16" s="1"/>
  <c r="T1224" i="16"/>
  <c r="Z1223" i="16"/>
  <c r="Y1223" i="16"/>
  <c r="V1223" i="16"/>
  <c r="U1223" i="16"/>
  <c r="X1223" i="16" s="1"/>
  <c r="T1223" i="16"/>
  <c r="Z1222" i="16"/>
  <c r="Y1222" i="16"/>
  <c r="V1222" i="16"/>
  <c r="U1222" i="16"/>
  <c r="W1222" i="16" s="1"/>
  <c r="T1222" i="16"/>
  <c r="Z1221" i="16"/>
  <c r="Y1221" i="16"/>
  <c r="V1221" i="16"/>
  <c r="U1221" i="16"/>
  <c r="X1221" i="16" s="1"/>
  <c r="T1221" i="16"/>
  <c r="Z1220" i="16"/>
  <c r="Y1220" i="16"/>
  <c r="V1220" i="16"/>
  <c r="U1220" i="16"/>
  <c r="W1220" i="16" s="1"/>
  <c r="T1220" i="16"/>
  <c r="Z1219" i="16"/>
  <c r="Y1219" i="16"/>
  <c r="V1219" i="16"/>
  <c r="U1219" i="16"/>
  <c r="X1219" i="16" s="1"/>
  <c r="T1219" i="16"/>
  <c r="Z1218" i="16"/>
  <c r="Y1218" i="16"/>
  <c r="V1218" i="16"/>
  <c r="U1218" i="16"/>
  <c r="W1218" i="16" s="1"/>
  <c r="T1218" i="16"/>
  <c r="Z1217" i="16"/>
  <c r="Y1217" i="16"/>
  <c r="V1217" i="16"/>
  <c r="U1217" i="16"/>
  <c r="X1217" i="16" s="1"/>
  <c r="T1217" i="16"/>
  <c r="Z1216" i="16"/>
  <c r="Y1216" i="16"/>
  <c r="V1216" i="16"/>
  <c r="U1216" i="16"/>
  <c r="W1216" i="16" s="1"/>
  <c r="T1216" i="16"/>
  <c r="Z1215" i="16"/>
  <c r="Y1215" i="16"/>
  <c r="V1215" i="16"/>
  <c r="U1215" i="16"/>
  <c r="X1215" i="16" s="1"/>
  <c r="T1215" i="16"/>
  <c r="Z1214" i="16"/>
  <c r="Y1214" i="16"/>
  <c r="V1214" i="16"/>
  <c r="U1214" i="16"/>
  <c r="W1214" i="16" s="1"/>
  <c r="T1214" i="16"/>
  <c r="Z1213" i="16"/>
  <c r="Y1213" i="16"/>
  <c r="V1213" i="16"/>
  <c r="U1213" i="16"/>
  <c r="X1213" i="16" s="1"/>
  <c r="T1213" i="16"/>
  <c r="Z1212" i="16"/>
  <c r="Y1212" i="16"/>
  <c r="V1212" i="16"/>
  <c r="U1212" i="16"/>
  <c r="W1212" i="16" s="1"/>
  <c r="T1212" i="16"/>
  <c r="Z1211" i="16"/>
  <c r="Y1211" i="16"/>
  <c r="V1211" i="16"/>
  <c r="U1211" i="16"/>
  <c r="X1211" i="16" s="1"/>
  <c r="T1211" i="16"/>
  <c r="Z1210" i="16"/>
  <c r="Y1210" i="16"/>
  <c r="V1210" i="16"/>
  <c r="U1210" i="16"/>
  <c r="W1210" i="16" s="1"/>
  <c r="T1210" i="16"/>
  <c r="Z1209" i="16"/>
  <c r="Y1209" i="16"/>
  <c r="V1209" i="16"/>
  <c r="U1209" i="16"/>
  <c r="X1209" i="16" s="1"/>
  <c r="T1209" i="16"/>
  <c r="Z1208" i="16"/>
  <c r="Y1208" i="16"/>
  <c r="V1208" i="16"/>
  <c r="U1208" i="16"/>
  <c r="W1208" i="16" s="1"/>
  <c r="T1208" i="16"/>
  <c r="Z1207" i="16"/>
  <c r="Y1207" i="16"/>
  <c r="V1207" i="16"/>
  <c r="U1207" i="16"/>
  <c r="X1207" i="16" s="1"/>
  <c r="T1207" i="16"/>
  <c r="Z1206" i="16"/>
  <c r="Y1206" i="16"/>
  <c r="V1206" i="16"/>
  <c r="U1206" i="16"/>
  <c r="W1206" i="16" s="1"/>
  <c r="T1206" i="16"/>
  <c r="Z1205" i="16"/>
  <c r="Y1205" i="16"/>
  <c r="V1205" i="16"/>
  <c r="U1205" i="16"/>
  <c r="X1205" i="16" s="1"/>
  <c r="T1205" i="16"/>
  <c r="Z1204" i="16"/>
  <c r="Y1204" i="16"/>
  <c r="V1204" i="16"/>
  <c r="U1204" i="16"/>
  <c r="W1204" i="16" s="1"/>
  <c r="T1204" i="16"/>
  <c r="Z1203" i="16"/>
  <c r="Y1203" i="16"/>
  <c r="V1203" i="16"/>
  <c r="U1203" i="16"/>
  <c r="X1203" i="16" s="1"/>
  <c r="T1203" i="16"/>
  <c r="Z1202" i="16"/>
  <c r="Y1202" i="16"/>
  <c r="V1202" i="16"/>
  <c r="U1202" i="16"/>
  <c r="W1202" i="16" s="1"/>
  <c r="T1202" i="16"/>
  <c r="Z1201" i="16"/>
  <c r="Y1201" i="16"/>
  <c r="V1201" i="16"/>
  <c r="U1201" i="16"/>
  <c r="X1201" i="16" s="1"/>
  <c r="T1201" i="16"/>
  <c r="Z1200" i="16"/>
  <c r="Y1200" i="16"/>
  <c r="V1200" i="16"/>
  <c r="U1200" i="16"/>
  <c r="W1200" i="16" s="1"/>
  <c r="T1200" i="16"/>
  <c r="Z1199" i="16"/>
  <c r="Y1199" i="16"/>
  <c r="V1199" i="16"/>
  <c r="U1199" i="16"/>
  <c r="X1199" i="16" s="1"/>
  <c r="T1199" i="16"/>
  <c r="Z1198" i="16"/>
  <c r="Y1198" i="16"/>
  <c r="V1198" i="16"/>
  <c r="U1198" i="16"/>
  <c r="W1198" i="16" s="1"/>
  <c r="T1198" i="16"/>
  <c r="Z1197" i="16"/>
  <c r="Y1197" i="16"/>
  <c r="V1197" i="16"/>
  <c r="U1197" i="16"/>
  <c r="X1197" i="16" s="1"/>
  <c r="T1197" i="16"/>
  <c r="Z1196" i="16"/>
  <c r="Y1196" i="16"/>
  <c r="V1196" i="16"/>
  <c r="U1196" i="16"/>
  <c r="W1196" i="16" s="1"/>
  <c r="T1196" i="16"/>
  <c r="Z1195" i="16"/>
  <c r="Y1195" i="16"/>
  <c r="V1195" i="16"/>
  <c r="U1195" i="16"/>
  <c r="X1195" i="16" s="1"/>
  <c r="T1195" i="16"/>
  <c r="Z1194" i="16"/>
  <c r="Y1194" i="16"/>
  <c r="V1194" i="16"/>
  <c r="U1194" i="16"/>
  <c r="W1194" i="16" s="1"/>
  <c r="T1194" i="16"/>
  <c r="Z1193" i="16"/>
  <c r="Y1193" i="16"/>
  <c r="V1193" i="16"/>
  <c r="U1193" i="16"/>
  <c r="X1193" i="16" s="1"/>
  <c r="T1193" i="16"/>
  <c r="Z1192" i="16"/>
  <c r="Y1192" i="16"/>
  <c r="V1192" i="16"/>
  <c r="U1192" i="16"/>
  <c r="W1192" i="16" s="1"/>
  <c r="T1192" i="16"/>
  <c r="Z1191" i="16"/>
  <c r="Y1191" i="16"/>
  <c r="V1191" i="16"/>
  <c r="U1191" i="16"/>
  <c r="X1191" i="16" s="1"/>
  <c r="T1191" i="16"/>
  <c r="Z1190" i="16"/>
  <c r="Y1190" i="16"/>
  <c r="V1190" i="16"/>
  <c r="U1190" i="16"/>
  <c r="W1190" i="16" s="1"/>
  <c r="T1190" i="16"/>
  <c r="Z1189" i="16"/>
  <c r="Y1189" i="16"/>
  <c r="V1189" i="16"/>
  <c r="U1189" i="16"/>
  <c r="X1189" i="16" s="1"/>
  <c r="T1189" i="16"/>
  <c r="Z1188" i="16"/>
  <c r="Y1188" i="16"/>
  <c r="V1188" i="16"/>
  <c r="U1188" i="16"/>
  <c r="W1188" i="16" s="1"/>
  <c r="T1188" i="16"/>
  <c r="Z1187" i="16"/>
  <c r="Y1187" i="16"/>
  <c r="V1187" i="16"/>
  <c r="U1187" i="16"/>
  <c r="X1187" i="16" s="1"/>
  <c r="T1187" i="16"/>
  <c r="Z1186" i="16"/>
  <c r="Y1186" i="16"/>
  <c r="V1186" i="16"/>
  <c r="U1186" i="16"/>
  <c r="W1186" i="16" s="1"/>
  <c r="T1186" i="16"/>
  <c r="Z1185" i="16"/>
  <c r="Y1185" i="16"/>
  <c r="V1185" i="16"/>
  <c r="U1185" i="16"/>
  <c r="X1185" i="16" s="1"/>
  <c r="T1185" i="16"/>
  <c r="Z1184" i="16"/>
  <c r="Y1184" i="16"/>
  <c r="V1184" i="16"/>
  <c r="U1184" i="16"/>
  <c r="W1184" i="16" s="1"/>
  <c r="T1184" i="16"/>
  <c r="Z1183" i="16"/>
  <c r="Y1183" i="16"/>
  <c r="V1183" i="16"/>
  <c r="U1183" i="16"/>
  <c r="X1183" i="16" s="1"/>
  <c r="T1183" i="16"/>
  <c r="Z1182" i="16"/>
  <c r="Y1182" i="16"/>
  <c r="V1182" i="16"/>
  <c r="U1182" i="16"/>
  <c r="W1182" i="16" s="1"/>
  <c r="T1182" i="16"/>
  <c r="Z1181" i="16"/>
  <c r="Y1181" i="16"/>
  <c r="V1181" i="16"/>
  <c r="U1181" i="16"/>
  <c r="X1181" i="16" s="1"/>
  <c r="T1181" i="16"/>
  <c r="Z1180" i="16"/>
  <c r="Y1180" i="16"/>
  <c r="V1180" i="16"/>
  <c r="U1180" i="16"/>
  <c r="W1180" i="16" s="1"/>
  <c r="T1180" i="16"/>
  <c r="Z1179" i="16"/>
  <c r="Y1179" i="16"/>
  <c r="V1179" i="16"/>
  <c r="U1179" i="16"/>
  <c r="X1179" i="16" s="1"/>
  <c r="T1179" i="16"/>
  <c r="Z1178" i="16"/>
  <c r="Y1178" i="16"/>
  <c r="V1178" i="16"/>
  <c r="U1178" i="16"/>
  <c r="W1178" i="16" s="1"/>
  <c r="T1178" i="16"/>
  <c r="Z1177" i="16"/>
  <c r="Y1177" i="16"/>
  <c r="V1177" i="16"/>
  <c r="U1177" i="16"/>
  <c r="X1177" i="16" s="1"/>
  <c r="T1177" i="16"/>
  <c r="Z1176" i="16"/>
  <c r="Y1176" i="16"/>
  <c r="V1176" i="16"/>
  <c r="U1176" i="16"/>
  <c r="W1176" i="16" s="1"/>
  <c r="T1176" i="16"/>
  <c r="Z1175" i="16"/>
  <c r="Y1175" i="16"/>
  <c r="V1175" i="16"/>
  <c r="U1175" i="16"/>
  <c r="X1175" i="16" s="1"/>
  <c r="T1175" i="16"/>
  <c r="Z1174" i="16"/>
  <c r="Y1174" i="16"/>
  <c r="V1174" i="16"/>
  <c r="U1174" i="16"/>
  <c r="W1174" i="16" s="1"/>
  <c r="T1174" i="16"/>
  <c r="Z1173" i="16"/>
  <c r="Y1173" i="16"/>
  <c r="V1173" i="16"/>
  <c r="U1173" i="16"/>
  <c r="X1173" i="16" s="1"/>
  <c r="T1173" i="16"/>
  <c r="Z1172" i="16"/>
  <c r="Y1172" i="16"/>
  <c r="V1172" i="16"/>
  <c r="U1172" i="16"/>
  <c r="W1172" i="16" s="1"/>
  <c r="T1172" i="16"/>
  <c r="Z1171" i="16"/>
  <c r="Y1171" i="16"/>
  <c r="V1171" i="16"/>
  <c r="U1171" i="16"/>
  <c r="X1171" i="16" s="1"/>
  <c r="T1171" i="16"/>
  <c r="Z1170" i="16"/>
  <c r="Y1170" i="16"/>
  <c r="V1170" i="16"/>
  <c r="U1170" i="16"/>
  <c r="W1170" i="16" s="1"/>
  <c r="T1170" i="16"/>
  <c r="Z1169" i="16"/>
  <c r="Y1169" i="16"/>
  <c r="V1169" i="16"/>
  <c r="U1169" i="16"/>
  <c r="X1169" i="16" s="1"/>
  <c r="T1169" i="16"/>
  <c r="Z1168" i="16"/>
  <c r="Y1168" i="16"/>
  <c r="V1168" i="16"/>
  <c r="U1168" i="16"/>
  <c r="W1168" i="16" s="1"/>
  <c r="T1168" i="16"/>
  <c r="Z1167" i="16"/>
  <c r="Y1167" i="16"/>
  <c r="V1167" i="16"/>
  <c r="U1167" i="16"/>
  <c r="X1167" i="16" s="1"/>
  <c r="T1167" i="16"/>
  <c r="Z1166" i="16"/>
  <c r="Y1166" i="16"/>
  <c r="V1166" i="16"/>
  <c r="U1166" i="16"/>
  <c r="W1166" i="16" s="1"/>
  <c r="T1166" i="16"/>
  <c r="Z1165" i="16"/>
  <c r="Y1165" i="16"/>
  <c r="V1165" i="16"/>
  <c r="U1165" i="16"/>
  <c r="X1165" i="16" s="1"/>
  <c r="T1165" i="16"/>
  <c r="Z1164" i="16"/>
  <c r="Y1164" i="16"/>
  <c r="V1164" i="16"/>
  <c r="U1164" i="16"/>
  <c r="W1164" i="16" s="1"/>
  <c r="T1164" i="16"/>
  <c r="Z1163" i="16"/>
  <c r="Y1163" i="16"/>
  <c r="V1163" i="16"/>
  <c r="U1163" i="16"/>
  <c r="X1163" i="16" s="1"/>
  <c r="T1163" i="16"/>
  <c r="Z1162" i="16"/>
  <c r="Y1162" i="16"/>
  <c r="V1162" i="16"/>
  <c r="U1162" i="16"/>
  <c r="W1162" i="16" s="1"/>
  <c r="T1162" i="16"/>
  <c r="Z1161" i="16"/>
  <c r="Y1161" i="16"/>
  <c r="V1161" i="16"/>
  <c r="U1161" i="16"/>
  <c r="X1161" i="16" s="1"/>
  <c r="T1161" i="16"/>
  <c r="Z1160" i="16"/>
  <c r="Y1160" i="16"/>
  <c r="V1160" i="16"/>
  <c r="U1160" i="16"/>
  <c r="W1160" i="16" s="1"/>
  <c r="T1160" i="16"/>
  <c r="Z1159" i="16"/>
  <c r="Y1159" i="16"/>
  <c r="V1159" i="16"/>
  <c r="U1159" i="16"/>
  <c r="X1159" i="16" s="1"/>
  <c r="T1159" i="16"/>
  <c r="Z1158" i="16"/>
  <c r="Y1158" i="16"/>
  <c r="V1158" i="16"/>
  <c r="U1158" i="16"/>
  <c r="W1158" i="16" s="1"/>
  <c r="T1158" i="16"/>
  <c r="Z1157" i="16"/>
  <c r="Y1157" i="16"/>
  <c r="V1157" i="16"/>
  <c r="U1157" i="16"/>
  <c r="X1157" i="16" s="1"/>
  <c r="T1157" i="16"/>
  <c r="Z1156" i="16"/>
  <c r="Y1156" i="16"/>
  <c r="V1156" i="16"/>
  <c r="U1156" i="16"/>
  <c r="W1156" i="16" s="1"/>
  <c r="T1156" i="16"/>
  <c r="Z1155" i="16"/>
  <c r="Y1155" i="16"/>
  <c r="V1155" i="16"/>
  <c r="U1155" i="16"/>
  <c r="X1155" i="16" s="1"/>
  <c r="T1155" i="16"/>
  <c r="Z1154" i="16"/>
  <c r="Y1154" i="16"/>
  <c r="V1154" i="16"/>
  <c r="U1154" i="16"/>
  <c r="W1154" i="16" s="1"/>
  <c r="T1154" i="16"/>
  <c r="Z1153" i="16"/>
  <c r="Y1153" i="16"/>
  <c r="V1153" i="16"/>
  <c r="U1153" i="16"/>
  <c r="X1153" i="16" s="1"/>
  <c r="T1153" i="16"/>
  <c r="Z1152" i="16"/>
  <c r="Y1152" i="16"/>
  <c r="V1152" i="16"/>
  <c r="U1152" i="16"/>
  <c r="W1152" i="16" s="1"/>
  <c r="T1152" i="16"/>
  <c r="Z1151" i="16"/>
  <c r="Y1151" i="16"/>
  <c r="V1151" i="16"/>
  <c r="U1151" i="16"/>
  <c r="X1151" i="16" s="1"/>
  <c r="T1151" i="16"/>
  <c r="Z1150" i="16"/>
  <c r="Y1150" i="16"/>
  <c r="V1150" i="16"/>
  <c r="U1150" i="16"/>
  <c r="W1150" i="16" s="1"/>
  <c r="T1150" i="16"/>
  <c r="Z1149" i="16"/>
  <c r="Y1149" i="16"/>
  <c r="V1149" i="16"/>
  <c r="U1149" i="16"/>
  <c r="X1149" i="16" s="1"/>
  <c r="T1149" i="16"/>
  <c r="Z1148" i="16"/>
  <c r="Y1148" i="16"/>
  <c r="V1148" i="16"/>
  <c r="U1148" i="16"/>
  <c r="W1148" i="16" s="1"/>
  <c r="T1148" i="16"/>
  <c r="Z1147" i="16"/>
  <c r="Y1147" i="16"/>
  <c r="V1147" i="16"/>
  <c r="U1147" i="16"/>
  <c r="X1147" i="16" s="1"/>
  <c r="T1147" i="16"/>
  <c r="Z1146" i="16"/>
  <c r="Y1146" i="16"/>
  <c r="V1146" i="16"/>
  <c r="U1146" i="16"/>
  <c r="W1146" i="16" s="1"/>
  <c r="T1146" i="16"/>
  <c r="Z1145" i="16"/>
  <c r="Y1145" i="16"/>
  <c r="V1145" i="16"/>
  <c r="U1145" i="16"/>
  <c r="X1145" i="16" s="1"/>
  <c r="T1145" i="16"/>
  <c r="Z1144" i="16"/>
  <c r="Y1144" i="16"/>
  <c r="V1144" i="16"/>
  <c r="U1144" i="16"/>
  <c r="W1144" i="16" s="1"/>
  <c r="T1144" i="16"/>
  <c r="Z1143" i="16"/>
  <c r="Y1143" i="16"/>
  <c r="V1143" i="16"/>
  <c r="U1143" i="16"/>
  <c r="X1143" i="16" s="1"/>
  <c r="T1143" i="16"/>
  <c r="Z1142" i="16"/>
  <c r="Y1142" i="16"/>
  <c r="V1142" i="16"/>
  <c r="U1142" i="16"/>
  <c r="W1142" i="16" s="1"/>
  <c r="T1142" i="16"/>
  <c r="Z1141" i="16"/>
  <c r="Y1141" i="16"/>
  <c r="V1141" i="16"/>
  <c r="U1141" i="16"/>
  <c r="X1141" i="16" s="1"/>
  <c r="T1141" i="16"/>
  <c r="Z1140" i="16"/>
  <c r="Y1140" i="16"/>
  <c r="V1140" i="16"/>
  <c r="U1140" i="16"/>
  <c r="W1140" i="16" s="1"/>
  <c r="T1140" i="16"/>
  <c r="Z1139" i="16"/>
  <c r="Y1139" i="16"/>
  <c r="V1139" i="16"/>
  <c r="U1139" i="16"/>
  <c r="X1139" i="16" s="1"/>
  <c r="T1139" i="16"/>
  <c r="Z1138" i="16"/>
  <c r="Y1138" i="16"/>
  <c r="V1138" i="16"/>
  <c r="U1138" i="16"/>
  <c r="W1138" i="16" s="1"/>
  <c r="T1138" i="16"/>
  <c r="Z1137" i="16"/>
  <c r="Y1137" i="16"/>
  <c r="V1137" i="16"/>
  <c r="U1137" i="16"/>
  <c r="X1137" i="16" s="1"/>
  <c r="T1137" i="16"/>
  <c r="Z1136" i="16"/>
  <c r="Y1136" i="16"/>
  <c r="V1136" i="16"/>
  <c r="U1136" i="16"/>
  <c r="W1136" i="16" s="1"/>
  <c r="T1136" i="16"/>
  <c r="Z1135" i="16"/>
  <c r="Y1135" i="16"/>
  <c r="V1135" i="16"/>
  <c r="U1135" i="16"/>
  <c r="X1135" i="16" s="1"/>
  <c r="T1135" i="16"/>
  <c r="Z1134" i="16"/>
  <c r="Y1134" i="16"/>
  <c r="V1134" i="16"/>
  <c r="U1134" i="16"/>
  <c r="W1134" i="16" s="1"/>
  <c r="T1134" i="16"/>
  <c r="Z1133" i="16"/>
  <c r="Y1133" i="16"/>
  <c r="V1133" i="16"/>
  <c r="U1133" i="16"/>
  <c r="X1133" i="16" s="1"/>
  <c r="T1133" i="16"/>
  <c r="Z1132" i="16"/>
  <c r="Y1132" i="16"/>
  <c r="V1132" i="16"/>
  <c r="U1132" i="16"/>
  <c r="W1132" i="16" s="1"/>
  <c r="T1132" i="16"/>
  <c r="Z1131" i="16"/>
  <c r="Y1131" i="16"/>
  <c r="V1131" i="16"/>
  <c r="U1131" i="16"/>
  <c r="X1131" i="16" s="1"/>
  <c r="T1131" i="16"/>
  <c r="Z1130" i="16"/>
  <c r="Y1130" i="16"/>
  <c r="V1130" i="16"/>
  <c r="U1130" i="16"/>
  <c r="W1130" i="16" s="1"/>
  <c r="T1130" i="16"/>
  <c r="Z1129" i="16"/>
  <c r="Y1129" i="16"/>
  <c r="V1129" i="16"/>
  <c r="U1129" i="16"/>
  <c r="X1129" i="16" s="1"/>
  <c r="T1129" i="16"/>
  <c r="Z1128" i="16"/>
  <c r="Y1128" i="16"/>
  <c r="V1128" i="16"/>
  <c r="U1128" i="16"/>
  <c r="W1128" i="16" s="1"/>
  <c r="T1128" i="16"/>
  <c r="Z1127" i="16"/>
  <c r="Y1127" i="16"/>
  <c r="V1127" i="16"/>
  <c r="U1127" i="16"/>
  <c r="X1127" i="16" s="1"/>
  <c r="T1127" i="16"/>
  <c r="Z1126" i="16"/>
  <c r="Y1126" i="16"/>
  <c r="V1126" i="16"/>
  <c r="U1126" i="16"/>
  <c r="W1126" i="16" s="1"/>
  <c r="T1126" i="16"/>
  <c r="Z1125" i="16"/>
  <c r="Y1125" i="16"/>
  <c r="V1125" i="16"/>
  <c r="U1125" i="16"/>
  <c r="X1125" i="16" s="1"/>
  <c r="T1125" i="16"/>
  <c r="Z1124" i="16"/>
  <c r="Y1124" i="16"/>
  <c r="V1124" i="16"/>
  <c r="U1124" i="16"/>
  <c r="T1124" i="16"/>
  <c r="Z1123" i="16"/>
  <c r="Y1123" i="16"/>
  <c r="V1123" i="16"/>
  <c r="U1123" i="16"/>
  <c r="X1123" i="16" s="1"/>
  <c r="T1123" i="16"/>
  <c r="Z1122" i="16"/>
  <c r="Y1122" i="16"/>
  <c r="V1122" i="16"/>
  <c r="U1122" i="16"/>
  <c r="W1122" i="16" s="1"/>
  <c r="T1122" i="16"/>
  <c r="Z1121" i="16"/>
  <c r="Y1121" i="16"/>
  <c r="V1121" i="16"/>
  <c r="U1121" i="16"/>
  <c r="X1121" i="16" s="1"/>
  <c r="T1121" i="16"/>
  <c r="Z1120" i="16"/>
  <c r="Y1120" i="16"/>
  <c r="V1120" i="16"/>
  <c r="U1120" i="16"/>
  <c r="W1120" i="16" s="1"/>
  <c r="T1120" i="16"/>
  <c r="Z1119" i="16"/>
  <c r="Y1119" i="16"/>
  <c r="V1119" i="16"/>
  <c r="U1119" i="16"/>
  <c r="X1119" i="16" s="1"/>
  <c r="T1119" i="16"/>
  <c r="Z1118" i="16"/>
  <c r="Y1118" i="16"/>
  <c r="V1118" i="16"/>
  <c r="U1118" i="16"/>
  <c r="W1118" i="16" s="1"/>
  <c r="T1118" i="16"/>
  <c r="Z1117" i="16"/>
  <c r="Y1117" i="16"/>
  <c r="V1117" i="16"/>
  <c r="U1117" i="16"/>
  <c r="X1117" i="16" s="1"/>
  <c r="T1117" i="16"/>
  <c r="Z1116" i="16"/>
  <c r="Y1116" i="16"/>
  <c r="V1116" i="16"/>
  <c r="U1116" i="16"/>
  <c r="W1116" i="16" s="1"/>
  <c r="T1116" i="16"/>
  <c r="Z1115" i="16"/>
  <c r="Y1115" i="16"/>
  <c r="V1115" i="16"/>
  <c r="U1115" i="16"/>
  <c r="X1115" i="16" s="1"/>
  <c r="T1115" i="16"/>
  <c r="Z1114" i="16"/>
  <c r="Y1114" i="16"/>
  <c r="V1114" i="16"/>
  <c r="U1114" i="16"/>
  <c r="W1114" i="16" s="1"/>
  <c r="T1114" i="16"/>
  <c r="Z1113" i="16"/>
  <c r="Y1113" i="16"/>
  <c r="V1113" i="16"/>
  <c r="U1113" i="16"/>
  <c r="X1113" i="16" s="1"/>
  <c r="T1113" i="16"/>
  <c r="Z1112" i="16"/>
  <c r="Y1112" i="16"/>
  <c r="V1112" i="16"/>
  <c r="U1112" i="16"/>
  <c r="W1112" i="16" s="1"/>
  <c r="T1112" i="16"/>
  <c r="Z1111" i="16"/>
  <c r="Y1111" i="16"/>
  <c r="V1111" i="16"/>
  <c r="U1111" i="16"/>
  <c r="X1111" i="16" s="1"/>
  <c r="T1111" i="16"/>
  <c r="Z1110" i="16"/>
  <c r="Y1110" i="16"/>
  <c r="V1110" i="16"/>
  <c r="U1110" i="16"/>
  <c r="W1110" i="16" s="1"/>
  <c r="T1110" i="16"/>
  <c r="Z1109" i="16"/>
  <c r="Y1109" i="16"/>
  <c r="V1109" i="16"/>
  <c r="U1109" i="16"/>
  <c r="X1109" i="16" s="1"/>
  <c r="T1109" i="16"/>
  <c r="Z1108" i="16"/>
  <c r="Y1108" i="16"/>
  <c r="V1108" i="16"/>
  <c r="U1108" i="16"/>
  <c r="W1108" i="16" s="1"/>
  <c r="T1108" i="16"/>
  <c r="Z1107" i="16"/>
  <c r="Y1107" i="16"/>
  <c r="V1107" i="16"/>
  <c r="U1107" i="16"/>
  <c r="X1107" i="16" s="1"/>
  <c r="T1107" i="16"/>
  <c r="Z1106" i="16"/>
  <c r="Y1106" i="16"/>
  <c r="V1106" i="16"/>
  <c r="U1106" i="16"/>
  <c r="W1106" i="16" s="1"/>
  <c r="T1106" i="16"/>
  <c r="Z1105" i="16"/>
  <c r="Y1105" i="16"/>
  <c r="V1105" i="16"/>
  <c r="U1105" i="16"/>
  <c r="X1105" i="16" s="1"/>
  <c r="T1105" i="16"/>
  <c r="Z1104" i="16"/>
  <c r="Y1104" i="16"/>
  <c r="V1104" i="16"/>
  <c r="U1104" i="16"/>
  <c r="W1104" i="16" s="1"/>
  <c r="T1104" i="16"/>
  <c r="Z1103" i="16"/>
  <c r="Y1103" i="16"/>
  <c r="V1103" i="16"/>
  <c r="U1103" i="16"/>
  <c r="X1103" i="16" s="1"/>
  <c r="T1103" i="16"/>
  <c r="Z1102" i="16"/>
  <c r="Y1102" i="16"/>
  <c r="V1102" i="16"/>
  <c r="U1102" i="16"/>
  <c r="W1102" i="16" s="1"/>
  <c r="T1102" i="16"/>
  <c r="Z1101" i="16"/>
  <c r="Y1101" i="16"/>
  <c r="V1101" i="16"/>
  <c r="U1101" i="16"/>
  <c r="X1101" i="16" s="1"/>
  <c r="T1101" i="16"/>
  <c r="Z1100" i="16"/>
  <c r="Y1100" i="16"/>
  <c r="V1100" i="16"/>
  <c r="U1100" i="16"/>
  <c r="W1100" i="16" s="1"/>
  <c r="T1100" i="16"/>
  <c r="Z1099" i="16"/>
  <c r="Y1099" i="16"/>
  <c r="V1099" i="16"/>
  <c r="U1099" i="16"/>
  <c r="X1099" i="16" s="1"/>
  <c r="T1099" i="16"/>
  <c r="Z1098" i="16"/>
  <c r="Y1098" i="16"/>
  <c r="V1098" i="16"/>
  <c r="U1098" i="16"/>
  <c r="W1098" i="16" s="1"/>
  <c r="T1098" i="16"/>
  <c r="Z1097" i="16"/>
  <c r="Y1097" i="16"/>
  <c r="V1097" i="16"/>
  <c r="U1097" i="16"/>
  <c r="X1097" i="16" s="1"/>
  <c r="T1097" i="16"/>
  <c r="Z1096" i="16"/>
  <c r="Y1096" i="16"/>
  <c r="V1096" i="16"/>
  <c r="U1096" i="16"/>
  <c r="W1096" i="16" s="1"/>
  <c r="T1096" i="16"/>
  <c r="Z1095" i="16"/>
  <c r="Y1095" i="16"/>
  <c r="V1095" i="16"/>
  <c r="U1095" i="16"/>
  <c r="X1095" i="16" s="1"/>
  <c r="T1095" i="16"/>
  <c r="Z1094" i="16"/>
  <c r="Y1094" i="16"/>
  <c r="V1094" i="16"/>
  <c r="U1094" i="16"/>
  <c r="W1094" i="16" s="1"/>
  <c r="T1094" i="16"/>
  <c r="Z1093" i="16"/>
  <c r="Y1093" i="16"/>
  <c r="V1093" i="16"/>
  <c r="U1093" i="16"/>
  <c r="X1093" i="16" s="1"/>
  <c r="T1093" i="16"/>
  <c r="Z1092" i="16"/>
  <c r="Y1092" i="16"/>
  <c r="V1092" i="16"/>
  <c r="U1092" i="16"/>
  <c r="W1092" i="16" s="1"/>
  <c r="T1092" i="16"/>
  <c r="Z1091" i="16"/>
  <c r="Y1091" i="16"/>
  <c r="V1091" i="16"/>
  <c r="U1091" i="16"/>
  <c r="X1091" i="16" s="1"/>
  <c r="T1091" i="16"/>
  <c r="Z1090" i="16"/>
  <c r="Y1090" i="16"/>
  <c r="V1090" i="16"/>
  <c r="U1090" i="16"/>
  <c r="W1090" i="16" s="1"/>
  <c r="T1090" i="16"/>
  <c r="Z1089" i="16"/>
  <c r="Y1089" i="16"/>
  <c r="V1089" i="16"/>
  <c r="U1089" i="16"/>
  <c r="X1089" i="16" s="1"/>
  <c r="T1089" i="16"/>
  <c r="Z1088" i="16"/>
  <c r="Y1088" i="16"/>
  <c r="V1088" i="16"/>
  <c r="U1088" i="16"/>
  <c r="W1088" i="16" s="1"/>
  <c r="T1088" i="16"/>
  <c r="Z1087" i="16"/>
  <c r="Y1087" i="16"/>
  <c r="V1087" i="16"/>
  <c r="U1087" i="16"/>
  <c r="X1087" i="16" s="1"/>
  <c r="T1087" i="16"/>
  <c r="Z1086" i="16"/>
  <c r="Y1086" i="16"/>
  <c r="V1086" i="16"/>
  <c r="U1086" i="16"/>
  <c r="W1086" i="16" s="1"/>
  <c r="T1086" i="16"/>
  <c r="Z1085" i="16"/>
  <c r="Y1085" i="16"/>
  <c r="V1085" i="16"/>
  <c r="U1085" i="16"/>
  <c r="X1085" i="16" s="1"/>
  <c r="T1085" i="16"/>
  <c r="Z1084" i="16"/>
  <c r="Y1084" i="16"/>
  <c r="V1084" i="16"/>
  <c r="U1084" i="16"/>
  <c r="W1084" i="16" s="1"/>
  <c r="T1084" i="16"/>
  <c r="Z1083" i="16"/>
  <c r="Y1083" i="16"/>
  <c r="V1083" i="16"/>
  <c r="U1083" i="16"/>
  <c r="X1083" i="16" s="1"/>
  <c r="T1083" i="16"/>
  <c r="Z1082" i="16"/>
  <c r="Y1082" i="16"/>
  <c r="V1082" i="16"/>
  <c r="U1082" i="16"/>
  <c r="W1082" i="16" s="1"/>
  <c r="T1082" i="16"/>
  <c r="Z1081" i="16"/>
  <c r="Y1081" i="16"/>
  <c r="V1081" i="16"/>
  <c r="U1081" i="16"/>
  <c r="X1081" i="16" s="1"/>
  <c r="T1081" i="16"/>
  <c r="Z1080" i="16"/>
  <c r="Y1080" i="16"/>
  <c r="V1080" i="16"/>
  <c r="U1080" i="16"/>
  <c r="W1080" i="16" s="1"/>
  <c r="T1080" i="16"/>
  <c r="Z1079" i="16"/>
  <c r="Y1079" i="16"/>
  <c r="V1079" i="16"/>
  <c r="U1079" i="16"/>
  <c r="X1079" i="16" s="1"/>
  <c r="T1079" i="16"/>
  <c r="Z1078" i="16"/>
  <c r="Y1078" i="16"/>
  <c r="V1078" i="16"/>
  <c r="U1078" i="16"/>
  <c r="W1078" i="16" s="1"/>
  <c r="T1078" i="16"/>
  <c r="Z1077" i="16"/>
  <c r="Y1077" i="16"/>
  <c r="V1077" i="16"/>
  <c r="U1077" i="16"/>
  <c r="X1077" i="16" s="1"/>
  <c r="T1077" i="16"/>
  <c r="Z1076" i="16"/>
  <c r="Y1076" i="16"/>
  <c r="V1076" i="16"/>
  <c r="U1076" i="16"/>
  <c r="W1076" i="16" s="1"/>
  <c r="T1076" i="16"/>
  <c r="Z1075" i="16"/>
  <c r="Y1075" i="16"/>
  <c r="V1075" i="16"/>
  <c r="U1075" i="16"/>
  <c r="X1075" i="16" s="1"/>
  <c r="T1075" i="16"/>
  <c r="Z1074" i="16"/>
  <c r="Y1074" i="16"/>
  <c r="V1074" i="16"/>
  <c r="U1074" i="16"/>
  <c r="W1074" i="16" s="1"/>
  <c r="T1074" i="16"/>
  <c r="Z1073" i="16"/>
  <c r="Y1073" i="16"/>
  <c r="V1073" i="16"/>
  <c r="U1073" i="16"/>
  <c r="X1073" i="16" s="1"/>
  <c r="T1073" i="16"/>
  <c r="Z1072" i="16"/>
  <c r="Y1072" i="16"/>
  <c r="V1072" i="16"/>
  <c r="U1072" i="16"/>
  <c r="W1072" i="16" s="1"/>
  <c r="T1072" i="16"/>
  <c r="Z1071" i="16"/>
  <c r="Y1071" i="16"/>
  <c r="V1071" i="16"/>
  <c r="U1071" i="16"/>
  <c r="X1071" i="16" s="1"/>
  <c r="T1071" i="16"/>
  <c r="Z1070" i="16"/>
  <c r="Y1070" i="16"/>
  <c r="V1070" i="16"/>
  <c r="U1070" i="16"/>
  <c r="W1070" i="16" s="1"/>
  <c r="T1070" i="16"/>
  <c r="Z1069" i="16"/>
  <c r="Y1069" i="16"/>
  <c r="V1069" i="16"/>
  <c r="U1069" i="16"/>
  <c r="X1069" i="16" s="1"/>
  <c r="T1069" i="16"/>
  <c r="Z1068" i="16"/>
  <c r="Y1068" i="16"/>
  <c r="V1068" i="16"/>
  <c r="U1068" i="16"/>
  <c r="W1068" i="16" s="1"/>
  <c r="T1068" i="16"/>
  <c r="Z1067" i="16"/>
  <c r="Y1067" i="16"/>
  <c r="V1067" i="16"/>
  <c r="U1067" i="16"/>
  <c r="X1067" i="16" s="1"/>
  <c r="T1067" i="16"/>
  <c r="Z1066" i="16"/>
  <c r="Y1066" i="16"/>
  <c r="V1066" i="16"/>
  <c r="U1066" i="16"/>
  <c r="W1066" i="16" s="1"/>
  <c r="T1066" i="16"/>
  <c r="Z1065" i="16"/>
  <c r="Y1065" i="16"/>
  <c r="V1065" i="16"/>
  <c r="U1065" i="16"/>
  <c r="X1065" i="16" s="1"/>
  <c r="T1065" i="16"/>
  <c r="Z1064" i="16"/>
  <c r="Y1064" i="16"/>
  <c r="V1064" i="16"/>
  <c r="U1064" i="16"/>
  <c r="W1064" i="16" s="1"/>
  <c r="T1064" i="16"/>
  <c r="Z1063" i="16"/>
  <c r="Y1063" i="16"/>
  <c r="V1063" i="16"/>
  <c r="U1063" i="16"/>
  <c r="X1063" i="16" s="1"/>
  <c r="T1063" i="16"/>
  <c r="Z1062" i="16"/>
  <c r="Y1062" i="16"/>
  <c r="V1062" i="16"/>
  <c r="U1062" i="16"/>
  <c r="W1062" i="16" s="1"/>
  <c r="T1062" i="16"/>
  <c r="Z1061" i="16"/>
  <c r="Y1061" i="16"/>
  <c r="V1061" i="16"/>
  <c r="U1061" i="16"/>
  <c r="X1061" i="16" s="1"/>
  <c r="T1061" i="16"/>
  <c r="Z1060" i="16"/>
  <c r="Y1060" i="16"/>
  <c r="V1060" i="16"/>
  <c r="U1060" i="16"/>
  <c r="W1060" i="16" s="1"/>
  <c r="T1060" i="16"/>
  <c r="Z1059" i="16"/>
  <c r="Y1059" i="16"/>
  <c r="V1059" i="16"/>
  <c r="U1059" i="16"/>
  <c r="X1059" i="16" s="1"/>
  <c r="T1059" i="16"/>
  <c r="Z1058" i="16"/>
  <c r="Y1058" i="16"/>
  <c r="V1058" i="16"/>
  <c r="U1058" i="16"/>
  <c r="W1058" i="16" s="1"/>
  <c r="T1058" i="16"/>
  <c r="Z1057" i="16"/>
  <c r="Y1057" i="16"/>
  <c r="V1057" i="16"/>
  <c r="U1057" i="16"/>
  <c r="X1057" i="16" s="1"/>
  <c r="T1057" i="16"/>
  <c r="Z1056" i="16"/>
  <c r="Y1056" i="16"/>
  <c r="V1056" i="16"/>
  <c r="U1056" i="16"/>
  <c r="W1056" i="16" s="1"/>
  <c r="T1056" i="16"/>
  <c r="Z1055" i="16"/>
  <c r="Y1055" i="16"/>
  <c r="V1055" i="16"/>
  <c r="U1055" i="16"/>
  <c r="X1055" i="16" s="1"/>
  <c r="T1055" i="16"/>
  <c r="Z1054" i="16"/>
  <c r="Y1054" i="16"/>
  <c r="V1054" i="16"/>
  <c r="U1054" i="16"/>
  <c r="W1054" i="16" s="1"/>
  <c r="T1054" i="16"/>
  <c r="Z1053" i="16"/>
  <c r="Y1053" i="16"/>
  <c r="V1053" i="16"/>
  <c r="U1053" i="16"/>
  <c r="X1053" i="16" s="1"/>
  <c r="T1053" i="16"/>
  <c r="Z1052" i="16"/>
  <c r="Y1052" i="16"/>
  <c r="V1052" i="16"/>
  <c r="U1052" i="16"/>
  <c r="W1052" i="16" s="1"/>
  <c r="T1052" i="16"/>
  <c r="Z1051" i="16"/>
  <c r="Y1051" i="16"/>
  <c r="V1051" i="16"/>
  <c r="U1051" i="16"/>
  <c r="X1051" i="16" s="1"/>
  <c r="T1051" i="16"/>
  <c r="Z1050" i="16"/>
  <c r="Y1050" i="16"/>
  <c r="V1050" i="16"/>
  <c r="U1050" i="16"/>
  <c r="W1050" i="16" s="1"/>
  <c r="T1050" i="16"/>
  <c r="Z1049" i="16"/>
  <c r="Y1049" i="16"/>
  <c r="V1049" i="16"/>
  <c r="U1049" i="16"/>
  <c r="X1049" i="16" s="1"/>
  <c r="T1049" i="16"/>
  <c r="Z1048" i="16"/>
  <c r="Y1048" i="16"/>
  <c r="V1048" i="16"/>
  <c r="U1048" i="16"/>
  <c r="W1048" i="16" s="1"/>
  <c r="T1048" i="16"/>
  <c r="Z1047" i="16"/>
  <c r="Y1047" i="16"/>
  <c r="V1047" i="16"/>
  <c r="U1047" i="16"/>
  <c r="X1047" i="16" s="1"/>
  <c r="T1047" i="16"/>
  <c r="Z1046" i="16"/>
  <c r="Y1046" i="16"/>
  <c r="V1046" i="16"/>
  <c r="U1046" i="16"/>
  <c r="W1046" i="16" s="1"/>
  <c r="T1046" i="16"/>
  <c r="Z1045" i="16"/>
  <c r="Y1045" i="16"/>
  <c r="V1045" i="16"/>
  <c r="U1045" i="16"/>
  <c r="X1045" i="16" s="1"/>
  <c r="T1045" i="16"/>
  <c r="Z1044" i="16"/>
  <c r="Y1044" i="16"/>
  <c r="V1044" i="16"/>
  <c r="U1044" i="16"/>
  <c r="W1044" i="16" s="1"/>
  <c r="T1044" i="16"/>
  <c r="Z1043" i="16"/>
  <c r="Y1043" i="16"/>
  <c r="V1043" i="16"/>
  <c r="U1043" i="16"/>
  <c r="X1043" i="16" s="1"/>
  <c r="T1043" i="16"/>
  <c r="Z1042" i="16"/>
  <c r="Y1042" i="16"/>
  <c r="V1042" i="16"/>
  <c r="U1042" i="16"/>
  <c r="W1042" i="16" s="1"/>
  <c r="T1042" i="16"/>
  <c r="Z1041" i="16"/>
  <c r="Y1041" i="16"/>
  <c r="V1041" i="16"/>
  <c r="U1041" i="16"/>
  <c r="X1041" i="16" s="1"/>
  <c r="T1041" i="16"/>
  <c r="Z1040" i="16"/>
  <c r="Y1040" i="16"/>
  <c r="V1040" i="16"/>
  <c r="U1040" i="16"/>
  <c r="W1040" i="16" s="1"/>
  <c r="T1040" i="16"/>
  <c r="Z1039" i="16"/>
  <c r="Y1039" i="16"/>
  <c r="V1039" i="16"/>
  <c r="U1039" i="16"/>
  <c r="X1039" i="16" s="1"/>
  <c r="T1039" i="16"/>
  <c r="Z1038" i="16"/>
  <c r="Y1038" i="16"/>
  <c r="V1038" i="16"/>
  <c r="U1038" i="16"/>
  <c r="W1038" i="16" s="1"/>
  <c r="T1038" i="16"/>
  <c r="Z1037" i="16"/>
  <c r="Y1037" i="16"/>
  <c r="V1037" i="16"/>
  <c r="U1037" i="16"/>
  <c r="X1037" i="16" s="1"/>
  <c r="T1037" i="16"/>
  <c r="Z1036" i="16"/>
  <c r="Y1036" i="16"/>
  <c r="V1036" i="16"/>
  <c r="U1036" i="16"/>
  <c r="W1036" i="16" s="1"/>
  <c r="T1036" i="16"/>
  <c r="Z1035" i="16"/>
  <c r="Y1035" i="16"/>
  <c r="V1035" i="16"/>
  <c r="U1035" i="16"/>
  <c r="X1035" i="16" s="1"/>
  <c r="T1035" i="16"/>
  <c r="Z1034" i="16"/>
  <c r="Y1034" i="16"/>
  <c r="V1034" i="16"/>
  <c r="U1034" i="16"/>
  <c r="W1034" i="16" s="1"/>
  <c r="T1034" i="16"/>
  <c r="Z1033" i="16"/>
  <c r="Y1033" i="16"/>
  <c r="V1033" i="16"/>
  <c r="U1033" i="16"/>
  <c r="X1033" i="16" s="1"/>
  <c r="T1033" i="16"/>
  <c r="Z1032" i="16"/>
  <c r="Y1032" i="16"/>
  <c r="V1032" i="16"/>
  <c r="U1032" i="16"/>
  <c r="W1032" i="16" s="1"/>
  <c r="T1032" i="16"/>
  <c r="Z1031" i="16"/>
  <c r="Y1031" i="16"/>
  <c r="V1031" i="16"/>
  <c r="U1031" i="16"/>
  <c r="X1031" i="16" s="1"/>
  <c r="T1031" i="16"/>
  <c r="Z1030" i="16"/>
  <c r="Y1030" i="16"/>
  <c r="V1030" i="16"/>
  <c r="U1030" i="16"/>
  <c r="W1030" i="16" s="1"/>
  <c r="T1030" i="16"/>
  <c r="Z1029" i="16"/>
  <c r="Y1029" i="16"/>
  <c r="V1029" i="16"/>
  <c r="U1029" i="16"/>
  <c r="X1029" i="16" s="1"/>
  <c r="T1029" i="16"/>
  <c r="Z1028" i="16"/>
  <c r="Y1028" i="16"/>
  <c r="V1028" i="16"/>
  <c r="U1028" i="16"/>
  <c r="W1028" i="16" s="1"/>
  <c r="T1028" i="16"/>
  <c r="Z1027" i="16"/>
  <c r="Y1027" i="16"/>
  <c r="V1027" i="16"/>
  <c r="U1027" i="16"/>
  <c r="X1027" i="16" s="1"/>
  <c r="T1027" i="16"/>
  <c r="Z1026" i="16"/>
  <c r="Y1026" i="16"/>
  <c r="V1026" i="16"/>
  <c r="U1026" i="16"/>
  <c r="W1026" i="16" s="1"/>
  <c r="T1026" i="16"/>
  <c r="Z1025" i="16"/>
  <c r="Y1025" i="16"/>
  <c r="V1025" i="16"/>
  <c r="U1025" i="16"/>
  <c r="X1025" i="16" s="1"/>
  <c r="T1025" i="16"/>
  <c r="Z1024" i="16"/>
  <c r="Y1024" i="16"/>
  <c r="V1024" i="16"/>
  <c r="U1024" i="16"/>
  <c r="W1024" i="16" s="1"/>
  <c r="T1024" i="16"/>
  <c r="Z1023" i="16"/>
  <c r="Y1023" i="16"/>
  <c r="V1023" i="16"/>
  <c r="U1023" i="16"/>
  <c r="X1023" i="16" s="1"/>
  <c r="T1023" i="16"/>
  <c r="Z1022" i="16"/>
  <c r="Y1022" i="16"/>
  <c r="V1022" i="16"/>
  <c r="U1022" i="16"/>
  <c r="W1022" i="16" s="1"/>
  <c r="T1022" i="16"/>
  <c r="Z1021" i="16"/>
  <c r="Y1021" i="16"/>
  <c r="V1021" i="16"/>
  <c r="U1021" i="16"/>
  <c r="X1021" i="16" s="1"/>
  <c r="T1021" i="16"/>
  <c r="Z1020" i="16"/>
  <c r="Y1020" i="16"/>
  <c r="V1020" i="16"/>
  <c r="U1020" i="16"/>
  <c r="W1020" i="16" s="1"/>
  <c r="T1020" i="16"/>
  <c r="Z1019" i="16"/>
  <c r="Y1019" i="16"/>
  <c r="V1019" i="16"/>
  <c r="U1019" i="16"/>
  <c r="X1019" i="16" s="1"/>
  <c r="T1019" i="16"/>
  <c r="Z1018" i="16"/>
  <c r="Y1018" i="16"/>
  <c r="V1018" i="16"/>
  <c r="U1018" i="16"/>
  <c r="W1018" i="16" s="1"/>
  <c r="T1018" i="16"/>
  <c r="Z1017" i="16"/>
  <c r="Y1017" i="16"/>
  <c r="V1017" i="16"/>
  <c r="U1017" i="16"/>
  <c r="X1017" i="16" s="1"/>
  <c r="T1017" i="16"/>
  <c r="Z1016" i="16"/>
  <c r="Y1016" i="16"/>
  <c r="V1016" i="16"/>
  <c r="U1016" i="16"/>
  <c r="W1016" i="16" s="1"/>
  <c r="T1016" i="16"/>
  <c r="Z1015" i="16"/>
  <c r="Y1015" i="16"/>
  <c r="V1015" i="16"/>
  <c r="U1015" i="16"/>
  <c r="X1015" i="16" s="1"/>
  <c r="T1015" i="16"/>
  <c r="Z1014" i="16"/>
  <c r="Y1014" i="16"/>
  <c r="V1014" i="16"/>
  <c r="U1014" i="16"/>
  <c r="W1014" i="16" s="1"/>
  <c r="T1014" i="16"/>
  <c r="Z1013" i="16"/>
  <c r="Y1013" i="16"/>
  <c r="V1013" i="16"/>
  <c r="U1013" i="16"/>
  <c r="X1013" i="16" s="1"/>
  <c r="T1013" i="16"/>
  <c r="Z1012" i="16"/>
  <c r="Y1012" i="16"/>
  <c r="V1012" i="16"/>
  <c r="U1012" i="16"/>
  <c r="W1012" i="16" s="1"/>
  <c r="T1012" i="16"/>
  <c r="Z1011" i="16"/>
  <c r="Y1011" i="16"/>
  <c r="V1011" i="16"/>
  <c r="U1011" i="16"/>
  <c r="X1011" i="16" s="1"/>
  <c r="T1011" i="16"/>
  <c r="Z1010" i="16"/>
  <c r="Y1010" i="16"/>
  <c r="V1010" i="16"/>
  <c r="U1010" i="16"/>
  <c r="W1010" i="16" s="1"/>
  <c r="T1010" i="16"/>
  <c r="Z1009" i="16"/>
  <c r="Y1009" i="16"/>
  <c r="V1009" i="16"/>
  <c r="U1009" i="16"/>
  <c r="X1009" i="16" s="1"/>
  <c r="T1009" i="16"/>
  <c r="Z1008" i="16"/>
  <c r="Y1008" i="16"/>
  <c r="V1008" i="16"/>
  <c r="U1008" i="16"/>
  <c r="W1008" i="16" s="1"/>
  <c r="T1008" i="16"/>
  <c r="Z1007" i="16"/>
  <c r="Y1007" i="16"/>
  <c r="V1007" i="16"/>
  <c r="U1007" i="16"/>
  <c r="X1007" i="16" s="1"/>
  <c r="T1007" i="16"/>
  <c r="Z1006" i="16"/>
  <c r="Y1006" i="16"/>
  <c r="V1006" i="16"/>
  <c r="U1006" i="16"/>
  <c r="W1006" i="16" s="1"/>
  <c r="T1006" i="16"/>
  <c r="Z1005" i="16"/>
  <c r="Y1005" i="16"/>
  <c r="V1005" i="16"/>
  <c r="U1005" i="16"/>
  <c r="X1005" i="16" s="1"/>
  <c r="T1005" i="16"/>
  <c r="Z1004" i="16"/>
  <c r="Y1004" i="16"/>
  <c r="V1004" i="16"/>
  <c r="U1004" i="16"/>
  <c r="W1004" i="16" s="1"/>
  <c r="T1004" i="16"/>
  <c r="Z1003" i="16"/>
  <c r="Y1003" i="16"/>
  <c r="V1003" i="16"/>
  <c r="U1003" i="16"/>
  <c r="X1003" i="16" s="1"/>
  <c r="T1003" i="16"/>
  <c r="Z1002" i="16"/>
  <c r="Y1002" i="16"/>
  <c r="V1002" i="16"/>
  <c r="U1002" i="16"/>
  <c r="W1002" i="16" s="1"/>
  <c r="T1002" i="16"/>
  <c r="Z1001" i="16"/>
  <c r="Y1001" i="16"/>
  <c r="V1001" i="16"/>
  <c r="U1001" i="16"/>
  <c r="X1001" i="16" s="1"/>
  <c r="T1001" i="16"/>
  <c r="Z1000" i="16"/>
  <c r="Y1000" i="16"/>
  <c r="V1000" i="16"/>
  <c r="U1000" i="16"/>
  <c r="W1000" i="16" s="1"/>
  <c r="T1000" i="16"/>
  <c r="Z999" i="16"/>
  <c r="Y999" i="16"/>
  <c r="V999" i="16"/>
  <c r="U999" i="16"/>
  <c r="X999" i="16" s="1"/>
  <c r="T999" i="16"/>
  <c r="Z998" i="16"/>
  <c r="Y998" i="16"/>
  <c r="V998" i="16"/>
  <c r="U998" i="16"/>
  <c r="W998" i="16" s="1"/>
  <c r="T998" i="16"/>
  <c r="Z997" i="16"/>
  <c r="Y997" i="16"/>
  <c r="V997" i="16"/>
  <c r="U997" i="16"/>
  <c r="X997" i="16" s="1"/>
  <c r="T997" i="16"/>
  <c r="Z996" i="16"/>
  <c r="Y996" i="16"/>
  <c r="V996" i="16"/>
  <c r="U996" i="16"/>
  <c r="W996" i="16" s="1"/>
  <c r="T996" i="16"/>
  <c r="Z995" i="16"/>
  <c r="Y995" i="16"/>
  <c r="V995" i="16"/>
  <c r="U995" i="16"/>
  <c r="X995" i="16" s="1"/>
  <c r="T995" i="16"/>
  <c r="Z994" i="16"/>
  <c r="Y994" i="16"/>
  <c r="V994" i="16"/>
  <c r="U994" i="16"/>
  <c r="W994" i="16" s="1"/>
  <c r="T994" i="16"/>
  <c r="Z993" i="16"/>
  <c r="Y993" i="16"/>
  <c r="V993" i="16"/>
  <c r="U993" i="16"/>
  <c r="X993" i="16" s="1"/>
  <c r="T993" i="16"/>
  <c r="Z992" i="16"/>
  <c r="Y992" i="16"/>
  <c r="V992" i="16"/>
  <c r="U992" i="16"/>
  <c r="W992" i="16" s="1"/>
  <c r="T992" i="16"/>
  <c r="Z991" i="16"/>
  <c r="Y991" i="16"/>
  <c r="V991" i="16"/>
  <c r="U991" i="16"/>
  <c r="X991" i="16" s="1"/>
  <c r="T991" i="16"/>
  <c r="Z990" i="16"/>
  <c r="Y990" i="16"/>
  <c r="V990" i="16"/>
  <c r="U990" i="16"/>
  <c r="W990" i="16" s="1"/>
  <c r="T990" i="16"/>
  <c r="Z989" i="16"/>
  <c r="Y989" i="16"/>
  <c r="V989" i="16"/>
  <c r="U989" i="16"/>
  <c r="X989" i="16" s="1"/>
  <c r="T989" i="16"/>
  <c r="Z988" i="16"/>
  <c r="Y988" i="16"/>
  <c r="V988" i="16"/>
  <c r="U988" i="16"/>
  <c r="W988" i="16" s="1"/>
  <c r="T988" i="16"/>
  <c r="Z987" i="16"/>
  <c r="Y987" i="16"/>
  <c r="V987" i="16"/>
  <c r="U987" i="16"/>
  <c r="X987" i="16" s="1"/>
  <c r="T987" i="16"/>
  <c r="Z986" i="16"/>
  <c r="Y986" i="16"/>
  <c r="V986" i="16"/>
  <c r="U986" i="16"/>
  <c r="W986" i="16" s="1"/>
  <c r="T986" i="16"/>
  <c r="Z985" i="16"/>
  <c r="Y985" i="16"/>
  <c r="V985" i="16"/>
  <c r="U985" i="16"/>
  <c r="X985" i="16" s="1"/>
  <c r="T985" i="16"/>
  <c r="Z984" i="16"/>
  <c r="Y984" i="16"/>
  <c r="V984" i="16"/>
  <c r="U984" i="16"/>
  <c r="W984" i="16" s="1"/>
  <c r="T984" i="16"/>
  <c r="Z983" i="16"/>
  <c r="Y983" i="16"/>
  <c r="V983" i="16"/>
  <c r="U983" i="16"/>
  <c r="X983" i="16" s="1"/>
  <c r="T983" i="16"/>
  <c r="Z982" i="16"/>
  <c r="Y982" i="16"/>
  <c r="V982" i="16"/>
  <c r="U982" i="16"/>
  <c r="W982" i="16" s="1"/>
  <c r="T982" i="16"/>
  <c r="Z981" i="16"/>
  <c r="Y981" i="16"/>
  <c r="V981" i="16"/>
  <c r="U981" i="16"/>
  <c r="X981" i="16" s="1"/>
  <c r="T981" i="16"/>
  <c r="Z980" i="16"/>
  <c r="Y980" i="16"/>
  <c r="V980" i="16"/>
  <c r="U980" i="16"/>
  <c r="W980" i="16" s="1"/>
  <c r="T980" i="16"/>
  <c r="Z979" i="16"/>
  <c r="Y979" i="16"/>
  <c r="V979" i="16"/>
  <c r="U979" i="16"/>
  <c r="X979" i="16" s="1"/>
  <c r="T979" i="16"/>
  <c r="Z978" i="16"/>
  <c r="Y978" i="16"/>
  <c r="V978" i="16"/>
  <c r="U978" i="16"/>
  <c r="W978" i="16" s="1"/>
  <c r="T978" i="16"/>
  <c r="Z977" i="16"/>
  <c r="Y977" i="16"/>
  <c r="V977" i="16"/>
  <c r="U977" i="16"/>
  <c r="X977" i="16" s="1"/>
  <c r="T977" i="16"/>
  <c r="Z976" i="16"/>
  <c r="Y976" i="16"/>
  <c r="V976" i="16"/>
  <c r="U976" i="16"/>
  <c r="W976" i="16" s="1"/>
  <c r="T976" i="16"/>
  <c r="Z975" i="16"/>
  <c r="Y975" i="16"/>
  <c r="V975" i="16"/>
  <c r="U975" i="16"/>
  <c r="X975" i="16" s="1"/>
  <c r="T975" i="16"/>
  <c r="Z974" i="16"/>
  <c r="Y974" i="16"/>
  <c r="V974" i="16"/>
  <c r="U974" i="16"/>
  <c r="W974" i="16" s="1"/>
  <c r="T974" i="16"/>
  <c r="Z973" i="16"/>
  <c r="Y973" i="16"/>
  <c r="V973" i="16"/>
  <c r="U973" i="16"/>
  <c r="X973" i="16" s="1"/>
  <c r="T973" i="16"/>
  <c r="Z972" i="16"/>
  <c r="Y972" i="16"/>
  <c r="V972" i="16"/>
  <c r="U972" i="16"/>
  <c r="W972" i="16" s="1"/>
  <c r="T972" i="16"/>
  <c r="Z971" i="16"/>
  <c r="Y971" i="16"/>
  <c r="V971" i="16"/>
  <c r="U971" i="16"/>
  <c r="X971" i="16" s="1"/>
  <c r="T971" i="16"/>
  <c r="Z970" i="16"/>
  <c r="Y970" i="16"/>
  <c r="V970" i="16"/>
  <c r="U970" i="16"/>
  <c r="W970" i="16" s="1"/>
  <c r="T970" i="16"/>
  <c r="Z969" i="16"/>
  <c r="Y969" i="16"/>
  <c r="V969" i="16"/>
  <c r="U969" i="16"/>
  <c r="X969" i="16" s="1"/>
  <c r="T969" i="16"/>
  <c r="Z968" i="16"/>
  <c r="Y968" i="16"/>
  <c r="V968" i="16"/>
  <c r="U968" i="16"/>
  <c r="W968" i="16" s="1"/>
  <c r="T968" i="16"/>
  <c r="Z967" i="16"/>
  <c r="Y967" i="16"/>
  <c r="V967" i="16"/>
  <c r="U967" i="16"/>
  <c r="X967" i="16" s="1"/>
  <c r="T967" i="16"/>
  <c r="Z966" i="16"/>
  <c r="Y966" i="16"/>
  <c r="V966" i="16"/>
  <c r="U966" i="16"/>
  <c r="W966" i="16" s="1"/>
  <c r="T966" i="16"/>
  <c r="Z965" i="16"/>
  <c r="Y965" i="16"/>
  <c r="V965" i="16"/>
  <c r="U965" i="16"/>
  <c r="X965" i="16" s="1"/>
  <c r="T965" i="16"/>
  <c r="Z964" i="16"/>
  <c r="Y964" i="16"/>
  <c r="V964" i="16"/>
  <c r="U964" i="16"/>
  <c r="W964" i="16" s="1"/>
  <c r="T964" i="16"/>
  <c r="Z963" i="16"/>
  <c r="Y963" i="16"/>
  <c r="V963" i="16"/>
  <c r="U963" i="16"/>
  <c r="X963" i="16" s="1"/>
  <c r="T963" i="16"/>
  <c r="Z962" i="16"/>
  <c r="Y962" i="16"/>
  <c r="V962" i="16"/>
  <c r="U962" i="16"/>
  <c r="W962" i="16" s="1"/>
  <c r="T962" i="16"/>
  <c r="Z961" i="16"/>
  <c r="Y961" i="16"/>
  <c r="V961" i="16"/>
  <c r="U961" i="16"/>
  <c r="X961" i="16" s="1"/>
  <c r="T961" i="16"/>
  <c r="Z960" i="16"/>
  <c r="Y960" i="16"/>
  <c r="V960" i="16"/>
  <c r="U960" i="16"/>
  <c r="W960" i="16" s="1"/>
  <c r="T960" i="16"/>
  <c r="Z959" i="16"/>
  <c r="Y959" i="16"/>
  <c r="V959" i="16"/>
  <c r="U959" i="16"/>
  <c r="X959" i="16" s="1"/>
  <c r="T959" i="16"/>
  <c r="Z958" i="16"/>
  <c r="Y958" i="16"/>
  <c r="V958" i="16"/>
  <c r="U958" i="16"/>
  <c r="W958" i="16" s="1"/>
  <c r="T958" i="16"/>
  <c r="Z957" i="16"/>
  <c r="Y957" i="16"/>
  <c r="V957" i="16"/>
  <c r="U957" i="16"/>
  <c r="X957" i="16" s="1"/>
  <c r="T957" i="16"/>
  <c r="Z956" i="16"/>
  <c r="Y956" i="16"/>
  <c r="V956" i="16"/>
  <c r="U956" i="16"/>
  <c r="W956" i="16" s="1"/>
  <c r="T956" i="16"/>
  <c r="Z955" i="16"/>
  <c r="Y955" i="16"/>
  <c r="V955" i="16"/>
  <c r="U955" i="16"/>
  <c r="X955" i="16" s="1"/>
  <c r="T955" i="16"/>
  <c r="Z954" i="16"/>
  <c r="Y954" i="16"/>
  <c r="V954" i="16"/>
  <c r="U954" i="16"/>
  <c r="W954" i="16" s="1"/>
  <c r="T954" i="16"/>
  <c r="Z953" i="16"/>
  <c r="Y953" i="16"/>
  <c r="V953" i="16"/>
  <c r="U953" i="16"/>
  <c r="X953" i="16" s="1"/>
  <c r="T953" i="16"/>
  <c r="Z952" i="16"/>
  <c r="Y952" i="16"/>
  <c r="V952" i="16"/>
  <c r="U952" i="16"/>
  <c r="W952" i="16" s="1"/>
  <c r="T952" i="16"/>
  <c r="Z951" i="16"/>
  <c r="Y951" i="16"/>
  <c r="V951" i="16"/>
  <c r="U951" i="16"/>
  <c r="X951" i="16" s="1"/>
  <c r="T951" i="16"/>
  <c r="Z950" i="16"/>
  <c r="Y950" i="16"/>
  <c r="V950" i="16"/>
  <c r="U950" i="16"/>
  <c r="W950" i="16" s="1"/>
  <c r="T950" i="16"/>
  <c r="Z949" i="16"/>
  <c r="Y949" i="16"/>
  <c r="V949" i="16"/>
  <c r="U949" i="16"/>
  <c r="X949" i="16" s="1"/>
  <c r="T949" i="16"/>
  <c r="Z948" i="16"/>
  <c r="Y948" i="16"/>
  <c r="V948" i="16"/>
  <c r="U948" i="16"/>
  <c r="W948" i="16" s="1"/>
  <c r="T948" i="16"/>
  <c r="Z947" i="16"/>
  <c r="Y947" i="16"/>
  <c r="V947" i="16"/>
  <c r="U947" i="16"/>
  <c r="X947" i="16" s="1"/>
  <c r="T947" i="16"/>
  <c r="Z946" i="16"/>
  <c r="Y946" i="16"/>
  <c r="V946" i="16"/>
  <c r="U946" i="16"/>
  <c r="W946" i="16" s="1"/>
  <c r="T946" i="16"/>
  <c r="Z945" i="16"/>
  <c r="Y945" i="16"/>
  <c r="V945" i="16"/>
  <c r="U945" i="16"/>
  <c r="X945" i="16" s="1"/>
  <c r="T945" i="16"/>
  <c r="Z944" i="16"/>
  <c r="Y944" i="16"/>
  <c r="V944" i="16"/>
  <c r="U944" i="16"/>
  <c r="W944" i="16" s="1"/>
  <c r="T944" i="16"/>
  <c r="Z943" i="16"/>
  <c r="Y943" i="16"/>
  <c r="V943" i="16"/>
  <c r="U943" i="16"/>
  <c r="X943" i="16" s="1"/>
  <c r="T943" i="16"/>
  <c r="Z942" i="16"/>
  <c r="Y942" i="16"/>
  <c r="V942" i="16"/>
  <c r="U942" i="16"/>
  <c r="W942" i="16" s="1"/>
  <c r="T942" i="16"/>
  <c r="Z941" i="16"/>
  <c r="Y941" i="16"/>
  <c r="V941" i="16"/>
  <c r="U941" i="16"/>
  <c r="X941" i="16" s="1"/>
  <c r="T941" i="16"/>
  <c r="Z940" i="16"/>
  <c r="Y940" i="16"/>
  <c r="V940" i="16"/>
  <c r="U940" i="16"/>
  <c r="W940" i="16" s="1"/>
  <c r="T940" i="16"/>
  <c r="Z939" i="16"/>
  <c r="Y939" i="16"/>
  <c r="V939" i="16"/>
  <c r="U939" i="16"/>
  <c r="X939" i="16" s="1"/>
  <c r="T939" i="16"/>
  <c r="Z938" i="16"/>
  <c r="Y938" i="16"/>
  <c r="V938" i="16"/>
  <c r="U938" i="16"/>
  <c r="W938" i="16" s="1"/>
  <c r="T938" i="16"/>
  <c r="Z937" i="16"/>
  <c r="Y937" i="16"/>
  <c r="V937" i="16"/>
  <c r="U937" i="16"/>
  <c r="X937" i="16" s="1"/>
  <c r="T937" i="16"/>
  <c r="Z936" i="16"/>
  <c r="Y936" i="16"/>
  <c r="V936" i="16"/>
  <c r="U936" i="16"/>
  <c r="W936" i="16" s="1"/>
  <c r="T936" i="16"/>
  <c r="Z935" i="16"/>
  <c r="Y935" i="16"/>
  <c r="V935" i="16"/>
  <c r="U935" i="16"/>
  <c r="X935" i="16" s="1"/>
  <c r="T935" i="16"/>
  <c r="Z934" i="16"/>
  <c r="Y934" i="16"/>
  <c r="V934" i="16"/>
  <c r="U934" i="16"/>
  <c r="W934" i="16" s="1"/>
  <c r="T934" i="16"/>
  <c r="Z933" i="16"/>
  <c r="Y933" i="16"/>
  <c r="V933" i="16"/>
  <c r="U933" i="16"/>
  <c r="X933" i="16" s="1"/>
  <c r="T933" i="16"/>
  <c r="Z932" i="16"/>
  <c r="Y932" i="16"/>
  <c r="V932" i="16"/>
  <c r="U932" i="16"/>
  <c r="W932" i="16" s="1"/>
  <c r="T932" i="16"/>
  <c r="Z931" i="16"/>
  <c r="Y931" i="16"/>
  <c r="V931" i="16"/>
  <c r="U931" i="16"/>
  <c r="X931" i="16" s="1"/>
  <c r="T931" i="16"/>
  <c r="Z930" i="16"/>
  <c r="Y930" i="16"/>
  <c r="V930" i="16"/>
  <c r="U930" i="16"/>
  <c r="W930" i="16" s="1"/>
  <c r="T930" i="16"/>
  <c r="Z929" i="16"/>
  <c r="Y929" i="16"/>
  <c r="V929" i="16"/>
  <c r="U929" i="16"/>
  <c r="X929" i="16" s="1"/>
  <c r="T929" i="16"/>
  <c r="Z928" i="16"/>
  <c r="Y928" i="16"/>
  <c r="V928" i="16"/>
  <c r="U928" i="16"/>
  <c r="W928" i="16" s="1"/>
  <c r="T928" i="16"/>
  <c r="Z927" i="16"/>
  <c r="Y927" i="16"/>
  <c r="V927" i="16"/>
  <c r="U927" i="16"/>
  <c r="X927" i="16" s="1"/>
  <c r="T927" i="16"/>
  <c r="Z926" i="16"/>
  <c r="Y926" i="16"/>
  <c r="V926" i="16"/>
  <c r="U926" i="16"/>
  <c r="W926" i="16" s="1"/>
  <c r="T926" i="16"/>
  <c r="Z925" i="16"/>
  <c r="Y925" i="16"/>
  <c r="V925" i="16"/>
  <c r="U925" i="16"/>
  <c r="X925" i="16" s="1"/>
  <c r="T925" i="16"/>
  <c r="Z924" i="16"/>
  <c r="Y924" i="16"/>
  <c r="V924" i="16"/>
  <c r="U924" i="16"/>
  <c r="W924" i="16" s="1"/>
  <c r="T924" i="16"/>
  <c r="Z923" i="16"/>
  <c r="Y923" i="16"/>
  <c r="V923" i="16"/>
  <c r="U923" i="16"/>
  <c r="X923" i="16" s="1"/>
  <c r="T923" i="16"/>
  <c r="Z922" i="16"/>
  <c r="Y922" i="16"/>
  <c r="V922" i="16"/>
  <c r="U922" i="16"/>
  <c r="W922" i="16" s="1"/>
  <c r="T922" i="16"/>
  <c r="Z921" i="16"/>
  <c r="Y921" i="16"/>
  <c r="V921" i="16"/>
  <c r="U921" i="16"/>
  <c r="X921" i="16" s="1"/>
  <c r="T921" i="16"/>
  <c r="Z920" i="16"/>
  <c r="Y920" i="16"/>
  <c r="V920" i="16"/>
  <c r="U920" i="16"/>
  <c r="W920" i="16" s="1"/>
  <c r="T920" i="16"/>
  <c r="Z919" i="16"/>
  <c r="Y919" i="16"/>
  <c r="V919" i="16"/>
  <c r="U919" i="16"/>
  <c r="X919" i="16" s="1"/>
  <c r="T919" i="16"/>
  <c r="Z918" i="16"/>
  <c r="Y918" i="16"/>
  <c r="V918" i="16"/>
  <c r="U918" i="16"/>
  <c r="W918" i="16" s="1"/>
  <c r="T918" i="16"/>
  <c r="Z917" i="16"/>
  <c r="Y917" i="16"/>
  <c r="V917" i="16"/>
  <c r="U917" i="16"/>
  <c r="X917" i="16" s="1"/>
  <c r="T917" i="16"/>
  <c r="Z916" i="16"/>
  <c r="Y916" i="16"/>
  <c r="V916" i="16"/>
  <c r="U916" i="16"/>
  <c r="W916" i="16" s="1"/>
  <c r="T916" i="16"/>
  <c r="Z915" i="16"/>
  <c r="Y915" i="16"/>
  <c r="V915" i="16"/>
  <c r="U915" i="16"/>
  <c r="X915" i="16" s="1"/>
  <c r="T915" i="16"/>
  <c r="Z914" i="16"/>
  <c r="Y914" i="16"/>
  <c r="V914" i="16"/>
  <c r="U914" i="16"/>
  <c r="W914" i="16" s="1"/>
  <c r="T914" i="16"/>
  <c r="Z913" i="16"/>
  <c r="Y913" i="16"/>
  <c r="V913" i="16"/>
  <c r="U913" i="16"/>
  <c r="X913" i="16" s="1"/>
  <c r="T913" i="16"/>
  <c r="Z912" i="16"/>
  <c r="Y912" i="16"/>
  <c r="V912" i="16"/>
  <c r="U912" i="16"/>
  <c r="W912" i="16" s="1"/>
  <c r="T912" i="16"/>
  <c r="Z911" i="16"/>
  <c r="Y911" i="16"/>
  <c r="V911" i="16"/>
  <c r="U911" i="16"/>
  <c r="X911" i="16" s="1"/>
  <c r="T911" i="16"/>
  <c r="Z910" i="16"/>
  <c r="Y910" i="16"/>
  <c r="V910" i="16"/>
  <c r="U910" i="16"/>
  <c r="W910" i="16" s="1"/>
  <c r="T910" i="16"/>
  <c r="Z909" i="16"/>
  <c r="Y909" i="16"/>
  <c r="V909" i="16"/>
  <c r="U909" i="16"/>
  <c r="X909" i="16" s="1"/>
  <c r="T909" i="16"/>
  <c r="Z908" i="16"/>
  <c r="Y908" i="16"/>
  <c r="V908" i="16"/>
  <c r="U908" i="16"/>
  <c r="W908" i="16" s="1"/>
  <c r="T908" i="16"/>
  <c r="Z907" i="16"/>
  <c r="Y907" i="16"/>
  <c r="V907" i="16"/>
  <c r="U907" i="16"/>
  <c r="X907" i="16" s="1"/>
  <c r="T907" i="16"/>
  <c r="Z906" i="16"/>
  <c r="Y906" i="16"/>
  <c r="V906" i="16"/>
  <c r="U906" i="16"/>
  <c r="W906" i="16" s="1"/>
  <c r="T906" i="16"/>
  <c r="Z905" i="16"/>
  <c r="Y905" i="16"/>
  <c r="V905" i="16"/>
  <c r="U905" i="16"/>
  <c r="X905" i="16" s="1"/>
  <c r="T905" i="16"/>
  <c r="Z904" i="16"/>
  <c r="Y904" i="16"/>
  <c r="V904" i="16"/>
  <c r="U904" i="16"/>
  <c r="W904" i="16" s="1"/>
  <c r="T904" i="16"/>
  <c r="Z903" i="16"/>
  <c r="Y903" i="16"/>
  <c r="V903" i="16"/>
  <c r="U903" i="16"/>
  <c r="X903" i="16" s="1"/>
  <c r="T903" i="16"/>
  <c r="Z902" i="16"/>
  <c r="Y902" i="16"/>
  <c r="V902" i="16"/>
  <c r="U902" i="16"/>
  <c r="W902" i="16" s="1"/>
  <c r="T902" i="16"/>
  <c r="Z901" i="16"/>
  <c r="Y901" i="16"/>
  <c r="V901" i="16"/>
  <c r="U901" i="16"/>
  <c r="X901" i="16" s="1"/>
  <c r="T901" i="16"/>
  <c r="Z900" i="16"/>
  <c r="Y900" i="16"/>
  <c r="V900" i="16"/>
  <c r="U900" i="16"/>
  <c r="W900" i="16" s="1"/>
  <c r="T900" i="16"/>
  <c r="Z899" i="16"/>
  <c r="Y899" i="16"/>
  <c r="V899" i="16"/>
  <c r="U899" i="16"/>
  <c r="X899" i="16" s="1"/>
  <c r="T899" i="16"/>
  <c r="Z898" i="16"/>
  <c r="Y898" i="16"/>
  <c r="V898" i="16"/>
  <c r="U898" i="16"/>
  <c r="W898" i="16" s="1"/>
  <c r="T898" i="16"/>
  <c r="Z897" i="16"/>
  <c r="Y897" i="16"/>
  <c r="V897" i="16"/>
  <c r="U897" i="16"/>
  <c r="X897" i="16" s="1"/>
  <c r="T897" i="16"/>
  <c r="Z896" i="16"/>
  <c r="Y896" i="16"/>
  <c r="V896" i="16"/>
  <c r="U896" i="16"/>
  <c r="W896" i="16" s="1"/>
  <c r="T896" i="16"/>
  <c r="Z895" i="16"/>
  <c r="Y895" i="16"/>
  <c r="V895" i="16"/>
  <c r="U895" i="16"/>
  <c r="X895" i="16" s="1"/>
  <c r="T895" i="16"/>
  <c r="Z894" i="16"/>
  <c r="Y894" i="16"/>
  <c r="V894" i="16"/>
  <c r="U894" i="16"/>
  <c r="W894" i="16" s="1"/>
  <c r="T894" i="16"/>
  <c r="Z893" i="16"/>
  <c r="Y893" i="16"/>
  <c r="V893" i="16"/>
  <c r="U893" i="16"/>
  <c r="X893" i="16" s="1"/>
  <c r="T893" i="16"/>
  <c r="Z892" i="16"/>
  <c r="Y892" i="16"/>
  <c r="V892" i="16"/>
  <c r="U892" i="16"/>
  <c r="W892" i="16" s="1"/>
  <c r="T892" i="16"/>
  <c r="Z891" i="16"/>
  <c r="Y891" i="16"/>
  <c r="V891" i="16"/>
  <c r="U891" i="16"/>
  <c r="X891" i="16" s="1"/>
  <c r="T891" i="16"/>
  <c r="Z890" i="16"/>
  <c r="Y890" i="16"/>
  <c r="V890" i="16"/>
  <c r="U890" i="16"/>
  <c r="W890" i="16" s="1"/>
  <c r="T890" i="16"/>
  <c r="Z889" i="16"/>
  <c r="Y889" i="16"/>
  <c r="V889" i="16"/>
  <c r="U889" i="16"/>
  <c r="X889" i="16" s="1"/>
  <c r="T889" i="16"/>
  <c r="Z888" i="16"/>
  <c r="Y888" i="16"/>
  <c r="V888" i="16"/>
  <c r="U888" i="16"/>
  <c r="W888" i="16" s="1"/>
  <c r="T888" i="16"/>
  <c r="Z887" i="16"/>
  <c r="Y887" i="16"/>
  <c r="V887" i="16"/>
  <c r="U887" i="16"/>
  <c r="X887" i="16" s="1"/>
  <c r="T887" i="16"/>
  <c r="Z886" i="16"/>
  <c r="Y886" i="16"/>
  <c r="V886" i="16"/>
  <c r="U886" i="16"/>
  <c r="W886" i="16" s="1"/>
  <c r="T886" i="16"/>
  <c r="Z885" i="16"/>
  <c r="Y885" i="16"/>
  <c r="V885" i="16"/>
  <c r="U885" i="16"/>
  <c r="X885" i="16" s="1"/>
  <c r="T885" i="16"/>
  <c r="Z884" i="16"/>
  <c r="Y884" i="16"/>
  <c r="V884" i="16"/>
  <c r="U884" i="16"/>
  <c r="W884" i="16" s="1"/>
  <c r="T884" i="16"/>
  <c r="Z883" i="16"/>
  <c r="Y883" i="16"/>
  <c r="V883" i="16"/>
  <c r="U883" i="16"/>
  <c r="X883" i="16" s="1"/>
  <c r="T883" i="16"/>
  <c r="Z882" i="16"/>
  <c r="Y882" i="16"/>
  <c r="V882" i="16"/>
  <c r="U882" i="16"/>
  <c r="W882" i="16" s="1"/>
  <c r="T882" i="16"/>
  <c r="Z881" i="16"/>
  <c r="Y881" i="16"/>
  <c r="V881" i="16"/>
  <c r="U881" i="16"/>
  <c r="W881" i="16" s="1"/>
  <c r="T881" i="16"/>
  <c r="Z880" i="16"/>
  <c r="Y880" i="16"/>
  <c r="V880" i="16"/>
  <c r="U880" i="16"/>
  <c r="W880" i="16" s="1"/>
  <c r="T880" i="16"/>
  <c r="Z879" i="16"/>
  <c r="Y879" i="16"/>
  <c r="V879" i="16"/>
  <c r="U879" i="16"/>
  <c r="W879" i="16" s="1"/>
  <c r="T879" i="16"/>
  <c r="Z878" i="16"/>
  <c r="Y878" i="16"/>
  <c r="V878" i="16"/>
  <c r="U878" i="16"/>
  <c r="W878" i="16" s="1"/>
  <c r="T878" i="16"/>
  <c r="Z877" i="16"/>
  <c r="Y877" i="16"/>
  <c r="V877" i="16"/>
  <c r="U877" i="16"/>
  <c r="W877" i="16" s="1"/>
  <c r="T877" i="16"/>
  <c r="Z876" i="16"/>
  <c r="Y876" i="16"/>
  <c r="V876" i="16"/>
  <c r="U876" i="16"/>
  <c r="W876" i="16" s="1"/>
  <c r="T876" i="16"/>
  <c r="Z875" i="16"/>
  <c r="Y875" i="16"/>
  <c r="V875" i="16"/>
  <c r="U875" i="16"/>
  <c r="W875" i="16" s="1"/>
  <c r="T875" i="16"/>
  <c r="Z874" i="16"/>
  <c r="Y874" i="16"/>
  <c r="V874" i="16"/>
  <c r="U874" i="16"/>
  <c r="W874" i="16" s="1"/>
  <c r="T874" i="16"/>
  <c r="Z873" i="16"/>
  <c r="Y873" i="16"/>
  <c r="V873" i="16"/>
  <c r="U873" i="16"/>
  <c r="W873" i="16" s="1"/>
  <c r="T873" i="16"/>
  <c r="Z872" i="16"/>
  <c r="Y872" i="16"/>
  <c r="V872" i="16"/>
  <c r="U872" i="16"/>
  <c r="W872" i="16" s="1"/>
  <c r="T872" i="16"/>
  <c r="Z871" i="16"/>
  <c r="Y871" i="16"/>
  <c r="V871" i="16"/>
  <c r="U871" i="16"/>
  <c r="W871" i="16" s="1"/>
  <c r="T871" i="16"/>
  <c r="Z870" i="16"/>
  <c r="Y870" i="16"/>
  <c r="V870" i="16"/>
  <c r="U870" i="16"/>
  <c r="W870" i="16" s="1"/>
  <c r="T870" i="16"/>
  <c r="Z869" i="16"/>
  <c r="Y869" i="16"/>
  <c r="V869" i="16"/>
  <c r="U869" i="16"/>
  <c r="W869" i="16" s="1"/>
  <c r="T869" i="16"/>
  <c r="Z868" i="16"/>
  <c r="Y868" i="16"/>
  <c r="V868" i="16"/>
  <c r="U868" i="16"/>
  <c r="W868" i="16" s="1"/>
  <c r="T868" i="16"/>
  <c r="Z867" i="16"/>
  <c r="Y867" i="16"/>
  <c r="V867" i="16"/>
  <c r="U867" i="16"/>
  <c r="W867" i="16" s="1"/>
  <c r="T867" i="16"/>
  <c r="Z866" i="16"/>
  <c r="Y866" i="16"/>
  <c r="V866" i="16"/>
  <c r="U866" i="16"/>
  <c r="W866" i="16" s="1"/>
  <c r="T866" i="16"/>
  <c r="Z865" i="16"/>
  <c r="Y865" i="16"/>
  <c r="V865" i="16"/>
  <c r="U865" i="16"/>
  <c r="W865" i="16" s="1"/>
  <c r="T865" i="16"/>
  <c r="Z864" i="16"/>
  <c r="Y864" i="16"/>
  <c r="V864" i="16"/>
  <c r="U864" i="16"/>
  <c r="W864" i="16" s="1"/>
  <c r="T864" i="16"/>
  <c r="Z863" i="16"/>
  <c r="Y863" i="16"/>
  <c r="V863" i="16"/>
  <c r="U863" i="16"/>
  <c r="W863" i="16" s="1"/>
  <c r="T863" i="16"/>
  <c r="Z862" i="16"/>
  <c r="Y862" i="16"/>
  <c r="V862" i="16"/>
  <c r="U862" i="16"/>
  <c r="W862" i="16" s="1"/>
  <c r="T862" i="16"/>
  <c r="Z861" i="16"/>
  <c r="Y861" i="16"/>
  <c r="V861" i="16"/>
  <c r="U861" i="16"/>
  <c r="W861" i="16" s="1"/>
  <c r="T861" i="16"/>
  <c r="Z860" i="16"/>
  <c r="Y860" i="16"/>
  <c r="V860" i="16"/>
  <c r="U860" i="16"/>
  <c r="W860" i="16" s="1"/>
  <c r="T860" i="16"/>
  <c r="Z859" i="16"/>
  <c r="Y859" i="16"/>
  <c r="V859" i="16"/>
  <c r="U859" i="16"/>
  <c r="W859" i="16" s="1"/>
  <c r="T859" i="16"/>
  <c r="Z858" i="16"/>
  <c r="Y858" i="16"/>
  <c r="V858" i="16"/>
  <c r="U858" i="16"/>
  <c r="W858" i="16" s="1"/>
  <c r="T858" i="16"/>
  <c r="Z857" i="16"/>
  <c r="Y857" i="16"/>
  <c r="V857" i="16"/>
  <c r="U857" i="16"/>
  <c r="W857" i="16" s="1"/>
  <c r="T857" i="16"/>
  <c r="Z856" i="16"/>
  <c r="Y856" i="16"/>
  <c r="V856" i="16"/>
  <c r="U856" i="16"/>
  <c r="W856" i="16" s="1"/>
  <c r="T856" i="16"/>
  <c r="Z855" i="16"/>
  <c r="Y855" i="16"/>
  <c r="V855" i="16"/>
  <c r="U855" i="16"/>
  <c r="W855" i="16" s="1"/>
  <c r="T855" i="16"/>
  <c r="Z854" i="16"/>
  <c r="Y854" i="16"/>
  <c r="V854" i="16"/>
  <c r="U854" i="16"/>
  <c r="W854" i="16" s="1"/>
  <c r="T854" i="16"/>
  <c r="Z853" i="16"/>
  <c r="Y853" i="16"/>
  <c r="V853" i="16"/>
  <c r="U853" i="16"/>
  <c r="W853" i="16" s="1"/>
  <c r="T853" i="16"/>
  <c r="Z852" i="16"/>
  <c r="Y852" i="16"/>
  <c r="V852" i="16"/>
  <c r="U852" i="16"/>
  <c r="W852" i="16" s="1"/>
  <c r="T852" i="16"/>
  <c r="Z851" i="16"/>
  <c r="Y851" i="16"/>
  <c r="V851" i="16"/>
  <c r="U851" i="16"/>
  <c r="W851" i="16" s="1"/>
  <c r="T851" i="16"/>
  <c r="Z850" i="16"/>
  <c r="Y850" i="16"/>
  <c r="V850" i="16"/>
  <c r="U850" i="16"/>
  <c r="W850" i="16" s="1"/>
  <c r="T850" i="16"/>
  <c r="Z849" i="16"/>
  <c r="Y849" i="16"/>
  <c r="V849" i="16"/>
  <c r="U849" i="16"/>
  <c r="W849" i="16" s="1"/>
  <c r="T849" i="16"/>
  <c r="Z848" i="16"/>
  <c r="Y848" i="16"/>
  <c r="V848" i="16"/>
  <c r="U848" i="16"/>
  <c r="W848" i="16" s="1"/>
  <c r="T848" i="16"/>
  <c r="Z847" i="16"/>
  <c r="Y847" i="16"/>
  <c r="V847" i="16"/>
  <c r="U847" i="16"/>
  <c r="W847" i="16" s="1"/>
  <c r="T847" i="16"/>
  <c r="Z846" i="16"/>
  <c r="Y846" i="16"/>
  <c r="V846" i="16"/>
  <c r="U846" i="16"/>
  <c r="W846" i="16" s="1"/>
  <c r="T846" i="16"/>
  <c r="Z845" i="16"/>
  <c r="Y845" i="16"/>
  <c r="V845" i="16"/>
  <c r="U845" i="16"/>
  <c r="W845" i="16" s="1"/>
  <c r="T845" i="16"/>
  <c r="Z844" i="16"/>
  <c r="Y844" i="16"/>
  <c r="V844" i="16"/>
  <c r="U844" i="16"/>
  <c r="W844" i="16" s="1"/>
  <c r="T844" i="16"/>
  <c r="Z843" i="16"/>
  <c r="Y843" i="16"/>
  <c r="V843" i="16"/>
  <c r="U843" i="16"/>
  <c r="W843" i="16" s="1"/>
  <c r="T843" i="16"/>
  <c r="Z842" i="16"/>
  <c r="Y842" i="16"/>
  <c r="V842" i="16"/>
  <c r="U842" i="16"/>
  <c r="W842" i="16" s="1"/>
  <c r="T842" i="16"/>
  <c r="Z841" i="16"/>
  <c r="Y841" i="16"/>
  <c r="V841" i="16"/>
  <c r="U841" i="16"/>
  <c r="W841" i="16" s="1"/>
  <c r="T841" i="16"/>
  <c r="Z840" i="16"/>
  <c r="Y840" i="16"/>
  <c r="V840" i="16"/>
  <c r="U840" i="16"/>
  <c r="W840" i="16" s="1"/>
  <c r="T840" i="16"/>
  <c r="Z839" i="16"/>
  <c r="Y839" i="16"/>
  <c r="V839" i="16"/>
  <c r="U839" i="16"/>
  <c r="W839" i="16" s="1"/>
  <c r="T839" i="16"/>
  <c r="Z838" i="16"/>
  <c r="Y838" i="16"/>
  <c r="V838" i="16"/>
  <c r="U838" i="16"/>
  <c r="W838" i="16" s="1"/>
  <c r="T838" i="16"/>
  <c r="Z837" i="16"/>
  <c r="Y837" i="16"/>
  <c r="V837" i="16"/>
  <c r="U837" i="16"/>
  <c r="W837" i="16" s="1"/>
  <c r="T837" i="16"/>
  <c r="Z836" i="16"/>
  <c r="Y836" i="16"/>
  <c r="V836" i="16"/>
  <c r="U836" i="16"/>
  <c r="W836" i="16" s="1"/>
  <c r="T836" i="16"/>
  <c r="Z835" i="16"/>
  <c r="Y835" i="16"/>
  <c r="V835" i="16"/>
  <c r="U835" i="16"/>
  <c r="W835" i="16" s="1"/>
  <c r="T835" i="16"/>
  <c r="Z834" i="16"/>
  <c r="Y834" i="16"/>
  <c r="V834" i="16"/>
  <c r="U834" i="16"/>
  <c r="W834" i="16" s="1"/>
  <c r="T834" i="16"/>
  <c r="Z833" i="16"/>
  <c r="Y833" i="16"/>
  <c r="V833" i="16"/>
  <c r="U833" i="16"/>
  <c r="W833" i="16" s="1"/>
  <c r="T833" i="16"/>
  <c r="Z832" i="16"/>
  <c r="Y832" i="16"/>
  <c r="V832" i="16"/>
  <c r="U832" i="16"/>
  <c r="W832" i="16" s="1"/>
  <c r="T832" i="16"/>
  <c r="Z831" i="16"/>
  <c r="Y831" i="16"/>
  <c r="V831" i="16"/>
  <c r="U831" i="16"/>
  <c r="W831" i="16" s="1"/>
  <c r="T831" i="16"/>
  <c r="Z830" i="16"/>
  <c r="Y830" i="16"/>
  <c r="V830" i="16"/>
  <c r="U830" i="16"/>
  <c r="W830" i="16" s="1"/>
  <c r="T830" i="16"/>
  <c r="Z829" i="16"/>
  <c r="Y829" i="16"/>
  <c r="V829" i="16"/>
  <c r="U829" i="16"/>
  <c r="W829" i="16" s="1"/>
  <c r="T829" i="16"/>
  <c r="Z828" i="16"/>
  <c r="Y828" i="16"/>
  <c r="V828" i="16"/>
  <c r="U828" i="16"/>
  <c r="W828" i="16" s="1"/>
  <c r="T828" i="16"/>
  <c r="Z827" i="16"/>
  <c r="Y827" i="16"/>
  <c r="V827" i="16"/>
  <c r="U827" i="16"/>
  <c r="W827" i="16" s="1"/>
  <c r="T827" i="16"/>
  <c r="Z826" i="16"/>
  <c r="Y826" i="16"/>
  <c r="V826" i="16"/>
  <c r="U826" i="16"/>
  <c r="W826" i="16" s="1"/>
  <c r="T826" i="16"/>
  <c r="Z825" i="16"/>
  <c r="Y825" i="16"/>
  <c r="V825" i="16"/>
  <c r="U825" i="16"/>
  <c r="W825" i="16" s="1"/>
  <c r="T825" i="16"/>
  <c r="Z824" i="16"/>
  <c r="Y824" i="16"/>
  <c r="V824" i="16"/>
  <c r="U824" i="16"/>
  <c r="W824" i="16" s="1"/>
  <c r="T824" i="16"/>
  <c r="Z823" i="16"/>
  <c r="Y823" i="16"/>
  <c r="V823" i="16"/>
  <c r="U823" i="16"/>
  <c r="W823" i="16" s="1"/>
  <c r="T823" i="16"/>
  <c r="Z822" i="16"/>
  <c r="Y822" i="16"/>
  <c r="V822" i="16"/>
  <c r="U822" i="16"/>
  <c r="W822" i="16" s="1"/>
  <c r="T822" i="16"/>
  <c r="Z821" i="16"/>
  <c r="Y821" i="16"/>
  <c r="V821" i="16"/>
  <c r="U821" i="16"/>
  <c r="W821" i="16" s="1"/>
  <c r="T821" i="16"/>
  <c r="Z820" i="16"/>
  <c r="Y820" i="16"/>
  <c r="V820" i="16"/>
  <c r="U820" i="16"/>
  <c r="W820" i="16" s="1"/>
  <c r="T820" i="16"/>
  <c r="Z819" i="16"/>
  <c r="Y819" i="16"/>
  <c r="V819" i="16"/>
  <c r="U819" i="16"/>
  <c r="W819" i="16" s="1"/>
  <c r="T819" i="16"/>
  <c r="Z818" i="16"/>
  <c r="Y818" i="16"/>
  <c r="V818" i="16"/>
  <c r="U818" i="16"/>
  <c r="W818" i="16" s="1"/>
  <c r="T818" i="16"/>
  <c r="Z817" i="16"/>
  <c r="Y817" i="16"/>
  <c r="V817" i="16"/>
  <c r="U817" i="16"/>
  <c r="W817" i="16" s="1"/>
  <c r="T817" i="16"/>
  <c r="Z816" i="16"/>
  <c r="Y816" i="16"/>
  <c r="V816" i="16"/>
  <c r="U816" i="16"/>
  <c r="W816" i="16" s="1"/>
  <c r="T816" i="16"/>
  <c r="Z815" i="16"/>
  <c r="Y815" i="16"/>
  <c r="V815" i="16"/>
  <c r="U815" i="16"/>
  <c r="W815" i="16" s="1"/>
  <c r="T815" i="16"/>
  <c r="Z814" i="16"/>
  <c r="Y814" i="16"/>
  <c r="V814" i="16"/>
  <c r="U814" i="16"/>
  <c r="W814" i="16" s="1"/>
  <c r="T814" i="16"/>
  <c r="Z813" i="16"/>
  <c r="Y813" i="16"/>
  <c r="V813" i="16"/>
  <c r="U813" i="16"/>
  <c r="W813" i="16" s="1"/>
  <c r="T813" i="16"/>
  <c r="Z812" i="16"/>
  <c r="Y812" i="16"/>
  <c r="V812" i="16"/>
  <c r="U812" i="16"/>
  <c r="W812" i="16" s="1"/>
  <c r="T812" i="16"/>
  <c r="Z811" i="16"/>
  <c r="Y811" i="16"/>
  <c r="V811" i="16"/>
  <c r="U811" i="16"/>
  <c r="W811" i="16" s="1"/>
  <c r="T811" i="16"/>
  <c r="Z810" i="16"/>
  <c r="Y810" i="16"/>
  <c r="V810" i="16"/>
  <c r="U810" i="16"/>
  <c r="W810" i="16" s="1"/>
  <c r="T810" i="16"/>
  <c r="Z809" i="16"/>
  <c r="Y809" i="16"/>
  <c r="V809" i="16"/>
  <c r="U809" i="16"/>
  <c r="W809" i="16" s="1"/>
  <c r="T809" i="16"/>
  <c r="Z808" i="16"/>
  <c r="Y808" i="16"/>
  <c r="V808" i="16"/>
  <c r="U808" i="16"/>
  <c r="W808" i="16" s="1"/>
  <c r="T808" i="16"/>
  <c r="Z807" i="16"/>
  <c r="Y807" i="16"/>
  <c r="V807" i="16"/>
  <c r="U807" i="16"/>
  <c r="W807" i="16" s="1"/>
  <c r="T807" i="16"/>
  <c r="Z806" i="16"/>
  <c r="Y806" i="16"/>
  <c r="V806" i="16"/>
  <c r="U806" i="16"/>
  <c r="W806" i="16" s="1"/>
  <c r="T806" i="16"/>
  <c r="Z805" i="16"/>
  <c r="Y805" i="16"/>
  <c r="V805" i="16"/>
  <c r="U805" i="16"/>
  <c r="W805" i="16" s="1"/>
  <c r="T805" i="16"/>
  <c r="Z804" i="16"/>
  <c r="Y804" i="16"/>
  <c r="V804" i="16"/>
  <c r="U804" i="16"/>
  <c r="W804" i="16" s="1"/>
  <c r="T804" i="16"/>
  <c r="Z803" i="16"/>
  <c r="Y803" i="16"/>
  <c r="V803" i="16"/>
  <c r="U803" i="16"/>
  <c r="W803" i="16" s="1"/>
  <c r="T803" i="16"/>
  <c r="Z802" i="16"/>
  <c r="Y802" i="16"/>
  <c r="V802" i="16"/>
  <c r="U802" i="16"/>
  <c r="W802" i="16" s="1"/>
  <c r="T802" i="16"/>
  <c r="Z801" i="16"/>
  <c r="Y801" i="16"/>
  <c r="V801" i="16"/>
  <c r="U801" i="16"/>
  <c r="W801" i="16" s="1"/>
  <c r="T801" i="16"/>
  <c r="Z800" i="16"/>
  <c r="Y800" i="16"/>
  <c r="V800" i="16"/>
  <c r="U800" i="16"/>
  <c r="W800" i="16" s="1"/>
  <c r="T800" i="16"/>
  <c r="Z799" i="16"/>
  <c r="Y799" i="16"/>
  <c r="V799" i="16"/>
  <c r="U799" i="16"/>
  <c r="W799" i="16" s="1"/>
  <c r="T799" i="16"/>
  <c r="Z798" i="16"/>
  <c r="Y798" i="16"/>
  <c r="V798" i="16"/>
  <c r="U798" i="16"/>
  <c r="W798" i="16" s="1"/>
  <c r="T798" i="16"/>
  <c r="Z797" i="16"/>
  <c r="Y797" i="16"/>
  <c r="V797" i="16"/>
  <c r="U797" i="16"/>
  <c r="W797" i="16" s="1"/>
  <c r="T797" i="16"/>
  <c r="Z796" i="16"/>
  <c r="Y796" i="16"/>
  <c r="V796" i="16"/>
  <c r="U796" i="16"/>
  <c r="W796" i="16" s="1"/>
  <c r="T796" i="16"/>
  <c r="Z795" i="16"/>
  <c r="Y795" i="16"/>
  <c r="V795" i="16"/>
  <c r="U795" i="16"/>
  <c r="W795" i="16" s="1"/>
  <c r="T795" i="16"/>
  <c r="Z794" i="16"/>
  <c r="Y794" i="16"/>
  <c r="V794" i="16"/>
  <c r="U794" i="16"/>
  <c r="W794" i="16" s="1"/>
  <c r="T794" i="16"/>
  <c r="Z793" i="16"/>
  <c r="Y793" i="16"/>
  <c r="V793" i="16"/>
  <c r="U793" i="16"/>
  <c r="W793" i="16" s="1"/>
  <c r="T793" i="16"/>
  <c r="Z792" i="16"/>
  <c r="Y792" i="16"/>
  <c r="V792" i="16"/>
  <c r="U792" i="16"/>
  <c r="W792" i="16" s="1"/>
  <c r="T792" i="16"/>
  <c r="Z791" i="16"/>
  <c r="Y791" i="16"/>
  <c r="V791" i="16"/>
  <c r="U791" i="16"/>
  <c r="W791" i="16" s="1"/>
  <c r="T791" i="16"/>
  <c r="Z790" i="16"/>
  <c r="Y790" i="16"/>
  <c r="V790" i="16"/>
  <c r="U790" i="16"/>
  <c r="W790" i="16" s="1"/>
  <c r="T790" i="16"/>
  <c r="Z789" i="16"/>
  <c r="Y789" i="16"/>
  <c r="V789" i="16"/>
  <c r="U789" i="16"/>
  <c r="W789" i="16" s="1"/>
  <c r="T789" i="16"/>
  <c r="Z788" i="16"/>
  <c r="Y788" i="16"/>
  <c r="V788" i="16"/>
  <c r="U788" i="16"/>
  <c r="W788" i="16" s="1"/>
  <c r="T788" i="16"/>
  <c r="Z787" i="16"/>
  <c r="Y787" i="16"/>
  <c r="V787" i="16"/>
  <c r="U787" i="16"/>
  <c r="W787" i="16" s="1"/>
  <c r="T787" i="16"/>
  <c r="Z786" i="16"/>
  <c r="Y786" i="16"/>
  <c r="V786" i="16"/>
  <c r="U786" i="16"/>
  <c r="W786" i="16" s="1"/>
  <c r="T786" i="16"/>
  <c r="Z785" i="16"/>
  <c r="Y785" i="16"/>
  <c r="V785" i="16"/>
  <c r="U785" i="16"/>
  <c r="W785" i="16" s="1"/>
  <c r="T785" i="16"/>
  <c r="Z784" i="16"/>
  <c r="Y784" i="16"/>
  <c r="V784" i="16"/>
  <c r="U784" i="16"/>
  <c r="W784" i="16" s="1"/>
  <c r="T784" i="16"/>
  <c r="Z783" i="16"/>
  <c r="Y783" i="16"/>
  <c r="V783" i="16"/>
  <c r="U783" i="16"/>
  <c r="W783" i="16" s="1"/>
  <c r="T783" i="16"/>
  <c r="Z782" i="16"/>
  <c r="Y782" i="16"/>
  <c r="V782" i="16"/>
  <c r="U782" i="16"/>
  <c r="W782" i="16" s="1"/>
  <c r="T782" i="16"/>
  <c r="Z781" i="16"/>
  <c r="Y781" i="16"/>
  <c r="V781" i="16"/>
  <c r="U781" i="16"/>
  <c r="W781" i="16" s="1"/>
  <c r="T781" i="16"/>
  <c r="Z780" i="16"/>
  <c r="Y780" i="16"/>
  <c r="V780" i="16"/>
  <c r="U780" i="16"/>
  <c r="W780" i="16" s="1"/>
  <c r="T780" i="16"/>
  <c r="Z779" i="16"/>
  <c r="Y779" i="16"/>
  <c r="V779" i="16"/>
  <c r="U779" i="16"/>
  <c r="W779" i="16" s="1"/>
  <c r="T779" i="16"/>
  <c r="Z778" i="16"/>
  <c r="Y778" i="16"/>
  <c r="V778" i="16"/>
  <c r="U778" i="16"/>
  <c r="W778" i="16" s="1"/>
  <c r="T778" i="16"/>
  <c r="Z777" i="16"/>
  <c r="Y777" i="16"/>
  <c r="V777" i="16"/>
  <c r="U777" i="16"/>
  <c r="W777" i="16" s="1"/>
  <c r="T777" i="16"/>
  <c r="Z776" i="16"/>
  <c r="Y776" i="16"/>
  <c r="V776" i="16"/>
  <c r="U776" i="16"/>
  <c r="W776" i="16" s="1"/>
  <c r="T776" i="16"/>
  <c r="Z775" i="16"/>
  <c r="Y775" i="16"/>
  <c r="V775" i="16"/>
  <c r="U775" i="16"/>
  <c r="W775" i="16" s="1"/>
  <c r="T775" i="16"/>
  <c r="Z774" i="16"/>
  <c r="Y774" i="16"/>
  <c r="V774" i="16"/>
  <c r="U774" i="16"/>
  <c r="W774" i="16" s="1"/>
  <c r="T774" i="16"/>
  <c r="Z773" i="16"/>
  <c r="Y773" i="16"/>
  <c r="V773" i="16"/>
  <c r="U773" i="16"/>
  <c r="W773" i="16" s="1"/>
  <c r="T773" i="16"/>
  <c r="Z772" i="16"/>
  <c r="Y772" i="16"/>
  <c r="V772" i="16"/>
  <c r="U772" i="16"/>
  <c r="W772" i="16" s="1"/>
  <c r="T772" i="16"/>
  <c r="Z771" i="16"/>
  <c r="Y771" i="16"/>
  <c r="V771" i="16"/>
  <c r="U771" i="16"/>
  <c r="W771" i="16" s="1"/>
  <c r="T771" i="16"/>
  <c r="Z770" i="16"/>
  <c r="Y770" i="16"/>
  <c r="V770" i="16"/>
  <c r="U770" i="16"/>
  <c r="W770" i="16" s="1"/>
  <c r="T770" i="16"/>
  <c r="Z769" i="16"/>
  <c r="Y769" i="16"/>
  <c r="V769" i="16"/>
  <c r="U769" i="16"/>
  <c r="W769" i="16" s="1"/>
  <c r="T769" i="16"/>
  <c r="Z768" i="16"/>
  <c r="Y768" i="16"/>
  <c r="V768" i="16"/>
  <c r="U768" i="16"/>
  <c r="W768" i="16" s="1"/>
  <c r="T768" i="16"/>
  <c r="Z767" i="16"/>
  <c r="Y767" i="16"/>
  <c r="V767" i="16"/>
  <c r="U767" i="16"/>
  <c r="W767" i="16" s="1"/>
  <c r="T767" i="16"/>
  <c r="Z766" i="16"/>
  <c r="Y766" i="16"/>
  <c r="V766" i="16"/>
  <c r="U766" i="16"/>
  <c r="W766" i="16" s="1"/>
  <c r="T766" i="16"/>
  <c r="Z765" i="16"/>
  <c r="Y765" i="16"/>
  <c r="V765" i="16"/>
  <c r="U765" i="16"/>
  <c r="W765" i="16" s="1"/>
  <c r="T765" i="16"/>
  <c r="Z764" i="16"/>
  <c r="Y764" i="16"/>
  <c r="V764" i="16"/>
  <c r="U764" i="16"/>
  <c r="W764" i="16" s="1"/>
  <c r="T764" i="16"/>
  <c r="Z763" i="16"/>
  <c r="Y763" i="16"/>
  <c r="V763" i="16"/>
  <c r="U763" i="16"/>
  <c r="W763" i="16" s="1"/>
  <c r="T763" i="16"/>
  <c r="Z762" i="16"/>
  <c r="Y762" i="16"/>
  <c r="V762" i="16"/>
  <c r="U762" i="16"/>
  <c r="W762" i="16" s="1"/>
  <c r="T762" i="16"/>
  <c r="Z761" i="16"/>
  <c r="Y761" i="16"/>
  <c r="V761" i="16"/>
  <c r="U761" i="16"/>
  <c r="W761" i="16" s="1"/>
  <c r="T761" i="16"/>
  <c r="Z760" i="16"/>
  <c r="Y760" i="16"/>
  <c r="V760" i="16"/>
  <c r="U760" i="16"/>
  <c r="W760" i="16" s="1"/>
  <c r="T760" i="16"/>
  <c r="Z759" i="16"/>
  <c r="Y759" i="16"/>
  <c r="V759" i="16"/>
  <c r="U759" i="16"/>
  <c r="W759" i="16" s="1"/>
  <c r="T759" i="16"/>
  <c r="Z758" i="16"/>
  <c r="Y758" i="16"/>
  <c r="V758" i="16"/>
  <c r="U758" i="16"/>
  <c r="W758" i="16" s="1"/>
  <c r="T758" i="16"/>
  <c r="Z757" i="16"/>
  <c r="Y757" i="16"/>
  <c r="V757" i="16"/>
  <c r="U757" i="16"/>
  <c r="W757" i="16" s="1"/>
  <c r="T757" i="16"/>
  <c r="Z756" i="16"/>
  <c r="Y756" i="16"/>
  <c r="V756" i="16"/>
  <c r="U756" i="16"/>
  <c r="W756" i="16" s="1"/>
  <c r="T756" i="16"/>
  <c r="Z755" i="16"/>
  <c r="Y755" i="16"/>
  <c r="V755" i="16"/>
  <c r="U755" i="16"/>
  <c r="W755" i="16" s="1"/>
  <c r="T755" i="16"/>
  <c r="Z754" i="16"/>
  <c r="Y754" i="16"/>
  <c r="V754" i="16"/>
  <c r="U754" i="16"/>
  <c r="W754" i="16" s="1"/>
  <c r="T754" i="16"/>
  <c r="Z753" i="16"/>
  <c r="Y753" i="16"/>
  <c r="V753" i="16"/>
  <c r="U753" i="16"/>
  <c r="W753" i="16" s="1"/>
  <c r="T753" i="16"/>
  <c r="Z752" i="16"/>
  <c r="Y752" i="16"/>
  <c r="V752" i="16"/>
  <c r="U752" i="16"/>
  <c r="W752" i="16" s="1"/>
  <c r="T752" i="16"/>
  <c r="Z751" i="16"/>
  <c r="Y751" i="16"/>
  <c r="V751" i="16"/>
  <c r="U751" i="16"/>
  <c r="W751" i="16" s="1"/>
  <c r="T751" i="16"/>
  <c r="Z750" i="16"/>
  <c r="Y750" i="16"/>
  <c r="V750" i="16"/>
  <c r="U750" i="16"/>
  <c r="W750" i="16" s="1"/>
  <c r="T750" i="16"/>
  <c r="Z749" i="16"/>
  <c r="Y749" i="16"/>
  <c r="V749" i="16"/>
  <c r="U749" i="16"/>
  <c r="W749" i="16" s="1"/>
  <c r="T749" i="16"/>
  <c r="Z748" i="16"/>
  <c r="Y748" i="16"/>
  <c r="V748" i="16"/>
  <c r="U748" i="16"/>
  <c r="W748" i="16" s="1"/>
  <c r="T748" i="16"/>
  <c r="Z747" i="16"/>
  <c r="Y747" i="16"/>
  <c r="V747" i="16"/>
  <c r="U747" i="16"/>
  <c r="W747" i="16" s="1"/>
  <c r="T747" i="16"/>
  <c r="Z746" i="16"/>
  <c r="Y746" i="16"/>
  <c r="V746" i="16"/>
  <c r="U746" i="16"/>
  <c r="W746" i="16" s="1"/>
  <c r="T746" i="16"/>
  <c r="Z745" i="16"/>
  <c r="Y745" i="16"/>
  <c r="V745" i="16"/>
  <c r="U745" i="16"/>
  <c r="W745" i="16" s="1"/>
  <c r="T745" i="16"/>
  <c r="Z744" i="16"/>
  <c r="Y744" i="16"/>
  <c r="V744" i="16"/>
  <c r="U744" i="16"/>
  <c r="W744" i="16" s="1"/>
  <c r="T744" i="16"/>
  <c r="Z743" i="16"/>
  <c r="Y743" i="16"/>
  <c r="V743" i="16"/>
  <c r="U743" i="16"/>
  <c r="W743" i="16" s="1"/>
  <c r="T743" i="16"/>
  <c r="Z742" i="16"/>
  <c r="Y742" i="16"/>
  <c r="V742" i="16"/>
  <c r="U742" i="16"/>
  <c r="W742" i="16" s="1"/>
  <c r="T742" i="16"/>
  <c r="Z741" i="16"/>
  <c r="Y741" i="16"/>
  <c r="V741" i="16"/>
  <c r="U741" i="16"/>
  <c r="W741" i="16" s="1"/>
  <c r="T741" i="16"/>
  <c r="Z740" i="16"/>
  <c r="Y740" i="16"/>
  <c r="V740" i="16"/>
  <c r="U740" i="16"/>
  <c r="W740" i="16" s="1"/>
  <c r="T740" i="16"/>
  <c r="Z739" i="16"/>
  <c r="Y739" i="16"/>
  <c r="V739" i="16"/>
  <c r="U739" i="16"/>
  <c r="W739" i="16" s="1"/>
  <c r="T739" i="16"/>
  <c r="Z738" i="16"/>
  <c r="Y738" i="16"/>
  <c r="V738" i="16"/>
  <c r="U738" i="16"/>
  <c r="W738" i="16" s="1"/>
  <c r="T738" i="16"/>
  <c r="Z737" i="16"/>
  <c r="Y737" i="16"/>
  <c r="V737" i="16"/>
  <c r="U737" i="16"/>
  <c r="W737" i="16" s="1"/>
  <c r="T737" i="16"/>
  <c r="Z736" i="16"/>
  <c r="Y736" i="16"/>
  <c r="V736" i="16"/>
  <c r="U736" i="16"/>
  <c r="W736" i="16" s="1"/>
  <c r="T736" i="16"/>
  <c r="Z735" i="16"/>
  <c r="Y735" i="16"/>
  <c r="V735" i="16"/>
  <c r="U735" i="16"/>
  <c r="W735" i="16" s="1"/>
  <c r="T735" i="16"/>
  <c r="Z734" i="16"/>
  <c r="Y734" i="16"/>
  <c r="V734" i="16"/>
  <c r="U734" i="16"/>
  <c r="W734" i="16" s="1"/>
  <c r="T734" i="16"/>
  <c r="Z733" i="16"/>
  <c r="Y733" i="16"/>
  <c r="V733" i="16"/>
  <c r="U733" i="16"/>
  <c r="W733" i="16" s="1"/>
  <c r="T733" i="16"/>
  <c r="Z732" i="16"/>
  <c r="Y732" i="16"/>
  <c r="V732" i="16"/>
  <c r="U732" i="16"/>
  <c r="W732" i="16" s="1"/>
  <c r="T732" i="16"/>
  <c r="Z731" i="16"/>
  <c r="Y731" i="16"/>
  <c r="V731" i="16"/>
  <c r="U731" i="16"/>
  <c r="W731" i="16" s="1"/>
  <c r="T731" i="16"/>
  <c r="Z730" i="16"/>
  <c r="Y730" i="16"/>
  <c r="V730" i="16"/>
  <c r="U730" i="16"/>
  <c r="W730" i="16" s="1"/>
  <c r="T730" i="16"/>
  <c r="Z729" i="16"/>
  <c r="Y729" i="16"/>
  <c r="V729" i="16"/>
  <c r="U729" i="16"/>
  <c r="W729" i="16" s="1"/>
  <c r="T729" i="16"/>
  <c r="Z728" i="16"/>
  <c r="Y728" i="16"/>
  <c r="V728" i="16"/>
  <c r="U728" i="16"/>
  <c r="W728" i="16" s="1"/>
  <c r="T728" i="16"/>
  <c r="Z727" i="16"/>
  <c r="Y727" i="16"/>
  <c r="V727" i="16"/>
  <c r="U727" i="16"/>
  <c r="W727" i="16" s="1"/>
  <c r="T727" i="16"/>
  <c r="Z726" i="16"/>
  <c r="Y726" i="16"/>
  <c r="V726" i="16"/>
  <c r="U726" i="16"/>
  <c r="W726" i="16" s="1"/>
  <c r="T726" i="16"/>
  <c r="Z725" i="16"/>
  <c r="Y725" i="16"/>
  <c r="V725" i="16"/>
  <c r="U725" i="16"/>
  <c r="W725" i="16" s="1"/>
  <c r="T725" i="16"/>
  <c r="Z724" i="16"/>
  <c r="Y724" i="16"/>
  <c r="V724" i="16"/>
  <c r="U724" i="16"/>
  <c r="W724" i="16" s="1"/>
  <c r="T724" i="16"/>
  <c r="Z723" i="16"/>
  <c r="Y723" i="16"/>
  <c r="V723" i="16"/>
  <c r="U723" i="16"/>
  <c r="W723" i="16" s="1"/>
  <c r="T723" i="16"/>
  <c r="Z722" i="16"/>
  <c r="Y722" i="16"/>
  <c r="V722" i="16"/>
  <c r="U722" i="16"/>
  <c r="W722" i="16" s="1"/>
  <c r="T722" i="16"/>
  <c r="Z721" i="16"/>
  <c r="Y721" i="16"/>
  <c r="V721" i="16"/>
  <c r="U721" i="16"/>
  <c r="W721" i="16" s="1"/>
  <c r="T721" i="16"/>
  <c r="Z720" i="16"/>
  <c r="Y720" i="16"/>
  <c r="V720" i="16"/>
  <c r="U720" i="16"/>
  <c r="W720" i="16" s="1"/>
  <c r="T720" i="16"/>
  <c r="Z719" i="16"/>
  <c r="Y719" i="16"/>
  <c r="V719" i="16"/>
  <c r="U719" i="16"/>
  <c r="W719" i="16" s="1"/>
  <c r="T719" i="16"/>
  <c r="Z718" i="16"/>
  <c r="Y718" i="16"/>
  <c r="V718" i="16"/>
  <c r="U718" i="16"/>
  <c r="W718" i="16" s="1"/>
  <c r="T718" i="16"/>
  <c r="Z717" i="16"/>
  <c r="Y717" i="16"/>
  <c r="V717" i="16"/>
  <c r="U717" i="16"/>
  <c r="W717" i="16" s="1"/>
  <c r="T717" i="16"/>
  <c r="Z716" i="16"/>
  <c r="Y716" i="16"/>
  <c r="V716" i="16"/>
  <c r="U716" i="16"/>
  <c r="W716" i="16" s="1"/>
  <c r="T716" i="16"/>
  <c r="Z715" i="16"/>
  <c r="Y715" i="16"/>
  <c r="V715" i="16"/>
  <c r="U715" i="16"/>
  <c r="W715" i="16" s="1"/>
  <c r="T715" i="16"/>
  <c r="Z714" i="16"/>
  <c r="Y714" i="16"/>
  <c r="V714" i="16"/>
  <c r="U714" i="16"/>
  <c r="W714" i="16" s="1"/>
  <c r="T714" i="16"/>
  <c r="Z713" i="16"/>
  <c r="Y713" i="16"/>
  <c r="V713" i="16"/>
  <c r="U713" i="16"/>
  <c r="W713" i="16" s="1"/>
  <c r="T713" i="16"/>
  <c r="Z712" i="16"/>
  <c r="Y712" i="16"/>
  <c r="V712" i="16"/>
  <c r="U712" i="16"/>
  <c r="W712" i="16" s="1"/>
  <c r="T712" i="16"/>
  <c r="Z711" i="16"/>
  <c r="Y711" i="16"/>
  <c r="V711" i="16"/>
  <c r="U711" i="16"/>
  <c r="W711" i="16" s="1"/>
  <c r="T711" i="16"/>
  <c r="Z710" i="16"/>
  <c r="Y710" i="16"/>
  <c r="V710" i="16"/>
  <c r="U710" i="16"/>
  <c r="W710" i="16" s="1"/>
  <c r="T710" i="16"/>
  <c r="Z709" i="16"/>
  <c r="Y709" i="16"/>
  <c r="V709" i="16"/>
  <c r="U709" i="16"/>
  <c r="W709" i="16" s="1"/>
  <c r="T709" i="16"/>
  <c r="Z708" i="16"/>
  <c r="Y708" i="16"/>
  <c r="V708" i="16"/>
  <c r="U708" i="16"/>
  <c r="W708" i="16" s="1"/>
  <c r="T708" i="16"/>
  <c r="Z707" i="16"/>
  <c r="Y707" i="16"/>
  <c r="V707" i="16"/>
  <c r="U707" i="16"/>
  <c r="W707" i="16" s="1"/>
  <c r="T707" i="16"/>
  <c r="Z706" i="16"/>
  <c r="Y706" i="16"/>
  <c r="V706" i="16"/>
  <c r="U706" i="16"/>
  <c r="W706" i="16" s="1"/>
  <c r="T706" i="16"/>
  <c r="Z705" i="16"/>
  <c r="Y705" i="16"/>
  <c r="V705" i="16"/>
  <c r="U705" i="16"/>
  <c r="W705" i="16" s="1"/>
  <c r="T705" i="16"/>
  <c r="Z704" i="16"/>
  <c r="Y704" i="16"/>
  <c r="V704" i="16"/>
  <c r="U704" i="16"/>
  <c r="W704" i="16" s="1"/>
  <c r="T704" i="16"/>
  <c r="Z703" i="16"/>
  <c r="Y703" i="16"/>
  <c r="V703" i="16"/>
  <c r="U703" i="16"/>
  <c r="W703" i="16" s="1"/>
  <c r="T703" i="16"/>
  <c r="Z702" i="16"/>
  <c r="Y702" i="16"/>
  <c r="V702" i="16"/>
  <c r="U702" i="16"/>
  <c r="W702" i="16" s="1"/>
  <c r="T702" i="16"/>
  <c r="Z701" i="16"/>
  <c r="Y701" i="16"/>
  <c r="V701" i="16"/>
  <c r="U701" i="16"/>
  <c r="W701" i="16" s="1"/>
  <c r="T701" i="16"/>
  <c r="Z700" i="16"/>
  <c r="Y700" i="16"/>
  <c r="V700" i="16"/>
  <c r="U700" i="16"/>
  <c r="W700" i="16" s="1"/>
  <c r="T700" i="16"/>
  <c r="Z699" i="16"/>
  <c r="Y699" i="16"/>
  <c r="V699" i="16"/>
  <c r="U699" i="16"/>
  <c r="W699" i="16" s="1"/>
  <c r="T699" i="16"/>
  <c r="Z698" i="16"/>
  <c r="Y698" i="16"/>
  <c r="V698" i="16"/>
  <c r="U698" i="16"/>
  <c r="W698" i="16" s="1"/>
  <c r="T698" i="16"/>
  <c r="Z697" i="16"/>
  <c r="Y697" i="16"/>
  <c r="V697" i="16"/>
  <c r="U697" i="16"/>
  <c r="W697" i="16" s="1"/>
  <c r="T697" i="16"/>
  <c r="Z696" i="16"/>
  <c r="Y696" i="16"/>
  <c r="V696" i="16"/>
  <c r="U696" i="16"/>
  <c r="W696" i="16" s="1"/>
  <c r="T696" i="16"/>
  <c r="Z695" i="16"/>
  <c r="Y695" i="16"/>
  <c r="V695" i="16"/>
  <c r="U695" i="16"/>
  <c r="W695" i="16" s="1"/>
  <c r="T695" i="16"/>
  <c r="Z694" i="16"/>
  <c r="Y694" i="16"/>
  <c r="V694" i="16"/>
  <c r="U694" i="16"/>
  <c r="W694" i="16" s="1"/>
  <c r="T694" i="16"/>
  <c r="Z693" i="16"/>
  <c r="Y693" i="16"/>
  <c r="V693" i="16"/>
  <c r="U693" i="16"/>
  <c r="W693" i="16" s="1"/>
  <c r="T693" i="16"/>
  <c r="Z692" i="16"/>
  <c r="Y692" i="16"/>
  <c r="V692" i="16"/>
  <c r="U692" i="16"/>
  <c r="W692" i="16" s="1"/>
  <c r="T692" i="16"/>
  <c r="Z691" i="16"/>
  <c r="Y691" i="16"/>
  <c r="V691" i="16"/>
  <c r="U691" i="16"/>
  <c r="W691" i="16" s="1"/>
  <c r="T691" i="16"/>
  <c r="Z690" i="16"/>
  <c r="Y690" i="16"/>
  <c r="V690" i="16"/>
  <c r="U690" i="16"/>
  <c r="W690" i="16" s="1"/>
  <c r="T690" i="16"/>
  <c r="Z689" i="16"/>
  <c r="Y689" i="16"/>
  <c r="V689" i="16"/>
  <c r="U689" i="16"/>
  <c r="W689" i="16" s="1"/>
  <c r="T689" i="16"/>
  <c r="Z688" i="16"/>
  <c r="Y688" i="16"/>
  <c r="V688" i="16"/>
  <c r="U688" i="16"/>
  <c r="W688" i="16" s="1"/>
  <c r="T688" i="16"/>
  <c r="Z687" i="16"/>
  <c r="Y687" i="16"/>
  <c r="V687" i="16"/>
  <c r="U687" i="16"/>
  <c r="W687" i="16" s="1"/>
  <c r="T687" i="16"/>
  <c r="Z686" i="16"/>
  <c r="Y686" i="16"/>
  <c r="V686" i="16"/>
  <c r="U686" i="16"/>
  <c r="W686" i="16" s="1"/>
  <c r="T686" i="16"/>
  <c r="Z685" i="16"/>
  <c r="Y685" i="16"/>
  <c r="V685" i="16"/>
  <c r="U685" i="16"/>
  <c r="W685" i="16" s="1"/>
  <c r="T685" i="16"/>
  <c r="Z684" i="16"/>
  <c r="Y684" i="16"/>
  <c r="V684" i="16"/>
  <c r="U684" i="16"/>
  <c r="W684" i="16" s="1"/>
  <c r="T684" i="16"/>
  <c r="Z683" i="16"/>
  <c r="Y683" i="16"/>
  <c r="V683" i="16"/>
  <c r="U683" i="16"/>
  <c r="W683" i="16" s="1"/>
  <c r="T683" i="16"/>
  <c r="Z682" i="16"/>
  <c r="Y682" i="16"/>
  <c r="V682" i="16"/>
  <c r="U682" i="16"/>
  <c r="W682" i="16" s="1"/>
  <c r="T682" i="16"/>
  <c r="Z681" i="16"/>
  <c r="Y681" i="16"/>
  <c r="V681" i="16"/>
  <c r="U681" i="16"/>
  <c r="W681" i="16" s="1"/>
  <c r="T681" i="16"/>
  <c r="Z680" i="16"/>
  <c r="Y680" i="16"/>
  <c r="V680" i="16"/>
  <c r="U680" i="16"/>
  <c r="W680" i="16" s="1"/>
  <c r="T680" i="16"/>
  <c r="Z679" i="16"/>
  <c r="Y679" i="16"/>
  <c r="V679" i="16"/>
  <c r="U679" i="16"/>
  <c r="W679" i="16" s="1"/>
  <c r="T679" i="16"/>
  <c r="Z678" i="16"/>
  <c r="Y678" i="16"/>
  <c r="V678" i="16"/>
  <c r="U678" i="16"/>
  <c r="W678" i="16" s="1"/>
  <c r="T678" i="16"/>
  <c r="Z677" i="16"/>
  <c r="Y677" i="16"/>
  <c r="V677" i="16"/>
  <c r="U677" i="16"/>
  <c r="W677" i="16" s="1"/>
  <c r="T677" i="16"/>
  <c r="Z676" i="16"/>
  <c r="Y676" i="16"/>
  <c r="V676" i="16"/>
  <c r="U676" i="16"/>
  <c r="W676" i="16" s="1"/>
  <c r="T676" i="16"/>
  <c r="Z675" i="16"/>
  <c r="Y675" i="16"/>
  <c r="V675" i="16"/>
  <c r="U675" i="16"/>
  <c r="W675" i="16" s="1"/>
  <c r="T675" i="16"/>
  <c r="Z674" i="16"/>
  <c r="Y674" i="16"/>
  <c r="V674" i="16"/>
  <c r="U674" i="16"/>
  <c r="W674" i="16" s="1"/>
  <c r="T674" i="16"/>
  <c r="Z673" i="16"/>
  <c r="Y673" i="16"/>
  <c r="V673" i="16"/>
  <c r="U673" i="16"/>
  <c r="W673" i="16" s="1"/>
  <c r="T673" i="16"/>
  <c r="Z672" i="16"/>
  <c r="Y672" i="16"/>
  <c r="V672" i="16"/>
  <c r="U672" i="16"/>
  <c r="W672" i="16" s="1"/>
  <c r="T672" i="16"/>
  <c r="Z671" i="16"/>
  <c r="Y671" i="16"/>
  <c r="V671" i="16"/>
  <c r="U671" i="16"/>
  <c r="W671" i="16" s="1"/>
  <c r="T671" i="16"/>
  <c r="Z670" i="16"/>
  <c r="Y670" i="16"/>
  <c r="V670" i="16"/>
  <c r="U670" i="16"/>
  <c r="W670" i="16" s="1"/>
  <c r="T670" i="16"/>
  <c r="Z669" i="16"/>
  <c r="Y669" i="16"/>
  <c r="V669" i="16"/>
  <c r="U669" i="16"/>
  <c r="W669" i="16" s="1"/>
  <c r="T669" i="16"/>
  <c r="Z668" i="16"/>
  <c r="Y668" i="16"/>
  <c r="V668" i="16"/>
  <c r="U668" i="16"/>
  <c r="W668" i="16" s="1"/>
  <c r="T668" i="16"/>
  <c r="Z667" i="16"/>
  <c r="Y667" i="16"/>
  <c r="V667" i="16"/>
  <c r="U667" i="16"/>
  <c r="W667" i="16" s="1"/>
  <c r="T667" i="16"/>
  <c r="Z666" i="16"/>
  <c r="Y666" i="16"/>
  <c r="V666" i="16"/>
  <c r="U666" i="16"/>
  <c r="W666" i="16" s="1"/>
  <c r="T666" i="16"/>
  <c r="Z665" i="16"/>
  <c r="Y665" i="16"/>
  <c r="V665" i="16"/>
  <c r="U665" i="16"/>
  <c r="W665" i="16" s="1"/>
  <c r="T665" i="16"/>
  <c r="Z664" i="16"/>
  <c r="Y664" i="16"/>
  <c r="V664" i="16"/>
  <c r="U664" i="16"/>
  <c r="W664" i="16" s="1"/>
  <c r="T664" i="16"/>
  <c r="Z663" i="16"/>
  <c r="Y663" i="16"/>
  <c r="V663" i="16"/>
  <c r="U663" i="16"/>
  <c r="W663" i="16" s="1"/>
  <c r="T663" i="16"/>
  <c r="Z662" i="16"/>
  <c r="Y662" i="16"/>
  <c r="V662" i="16"/>
  <c r="U662" i="16"/>
  <c r="W662" i="16" s="1"/>
  <c r="T662" i="16"/>
  <c r="Z661" i="16"/>
  <c r="Y661" i="16"/>
  <c r="V661" i="16"/>
  <c r="U661" i="16"/>
  <c r="W661" i="16" s="1"/>
  <c r="T661" i="16"/>
  <c r="Z660" i="16"/>
  <c r="Y660" i="16"/>
  <c r="V660" i="16"/>
  <c r="U660" i="16"/>
  <c r="W660" i="16" s="1"/>
  <c r="T660" i="16"/>
  <c r="Z659" i="16"/>
  <c r="Y659" i="16"/>
  <c r="V659" i="16"/>
  <c r="U659" i="16"/>
  <c r="W659" i="16" s="1"/>
  <c r="T659" i="16"/>
  <c r="Z658" i="16"/>
  <c r="Y658" i="16"/>
  <c r="V658" i="16"/>
  <c r="U658" i="16"/>
  <c r="W658" i="16" s="1"/>
  <c r="T658" i="16"/>
  <c r="Z657" i="16"/>
  <c r="Y657" i="16"/>
  <c r="V657" i="16"/>
  <c r="U657" i="16"/>
  <c r="W657" i="16" s="1"/>
  <c r="T657" i="16"/>
  <c r="Z656" i="16"/>
  <c r="Y656" i="16"/>
  <c r="V656" i="16"/>
  <c r="U656" i="16"/>
  <c r="W656" i="16" s="1"/>
  <c r="T656" i="16"/>
  <c r="Z655" i="16"/>
  <c r="Y655" i="16"/>
  <c r="V655" i="16"/>
  <c r="U655" i="16"/>
  <c r="W655" i="16" s="1"/>
  <c r="T655" i="16"/>
  <c r="Z654" i="16"/>
  <c r="Y654" i="16"/>
  <c r="V654" i="16"/>
  <c r="U654" i="16"/>
  <c r="W654" i="16" s="1"/>
  <c r="T654" i="16"/>
  <c r="Z653" i="16"/>
  <c r="Y653" i="16"/>
  <c r="V653" i="16"/>
  <c r="U653" i="16"/>
  <c r="W653" i="16" s="1"/>
  <c r="T653" i="16"/>
  <c r="Z652" i="16"/>
  <c r="Y652" i="16"/>
  <c r="V652" i="16"/>
  <c r="U652" i="16"/>
  <c r="W652" i="16" s="1"/>
  <c r="T652" i="16"/>
  <c r="Z651" i="16"/>
  <c r="Y651" i="16"/>
  <c r="V651" i="16"/>
  <c r="U651" i="16"/>
  <c r="W651" i="16" s="1"/>
  <c r="T651" i="16"/>
  <c r="Z650" i="16"/>
  <c r="Y650" i="16"/>
  <c r="V650" i="16"/>
  <c r="U650" i="16"/>
  <c r="W650" i="16" s="1"/>
  <c r="T650" i="16"/>
  <c r="Z649" i="16"/>
  <c r="Y649" i="16"/>
  <c r="V649" i="16"/>
  <c r="U649" i="16"/>
  <c r="W649" i="16" s="1"/>
  <c r="T649" i="16"/>
  <c r="Z648" i="16"/>
  <c r="Y648" i="16"/>
  <c r="V648" i="16"/>
  <c r="U648" i="16"/>
  <c r="W648" i="16" s="1"/>
  <c r="T648" i="16"/>
  <c r="Z647" i="16"/>
  <c r="Y647" i="16"/>
  <c r="V647" i="16"/>
  <c r="U647" i="16"/>
  <c r="W647" i="16" s="1"/>
  <c r="T647" i="16"/>
  <c r="Z646" i="16"/>
  <c r="Y646" i="16"/>
  <c r="V646" i="16"/>
  <c r="U646" i="16"/>
  <c r="W646" i="16" s="1"/>
  <c r="T646" i="16"/>
  <c r="Z645" i="16"/>
  <c r="Y645" i="16"/>
  <c r="V645" i="16"/>
  <c r="U645" i="16"/>
  <c r="W645" i="16" s="1"/>
  <c r="T645" i="16"/>
  <c r="Z644" i="16"/>
  <c r="Y644" i="16"/>
  <c r="V644" i="16"/>
  <c r="U644" i="16"/>
  <c r="W644" i="16" s="1"/>
  <c r="T644" i="16"/>
  <c r="Z643" i="16"/>
  <c r="Y643" i="16"/>
  <c r="V643" i="16"/>
  <c r="U643" i="16"/>
  <c r="W643" i="16" s="1"/>
  <c r="T643" i="16"/>
  <c r="Z642" i="16"/>
  <c r="Y642" i="16"/>
  <c r="V642" i="16"/>
  <c r="U642" i="16"/>
  <c r="W642" i="16" s="1"/>
  <c r="T642" i="16"/>
  <c r="Z641" i="16"/>
  <c r="Y641" i="16"/>
  <c r="V641" i="16"/>
  <c r="U641" i="16"/>
  <c r="W641" i="16" s="1"/>
  <c r="T641" i="16"/>
  <c r="Z640" i="16"/>
  <c r="Y640" i="16"/>
  <c r="V640" i="16"/>
  <c r="U640" i="16"/>
  <c r="W640" i="16" s="1"/>
  <c r="T640" i="16"/>
  <c r="Z639" i="16"/>
  <c r="Y639" i="16"/>
  <c r="V639" i="16"/>
  <c r="U639" i="16"/>
  <c r="W639" i="16" s="1"/>
  <c r="T639" i="16"/>
  <c r="Z638" i="16"/>
  <c r="Y638" i="16"/>
  <c r="V638" i="16"/>
  <c r="U638" i="16"/>
  <c r="W638" i="16" s="1"/>
  <c r="T638" i="16"/>
  <c r="Z637" i="16"/>
  <c r="Y637" i="16"/>
  <c r="V637" i="16"/>
  <c r="U637" i="16"/>
  <c r="W637" i="16" s="1"/>
  <c r="T637" i="16"/>
  <c r="Z636" i="16"/>
  <c r="Y636" i="16"/>
  <c r="V636" i="16"/>
  <c r="U636" i="16"/>
  <c r="W636" i="16" s="1"/>
  <c r="T636" i="16"/>
  <c r="Z635" i="16"/>
  <c r="Y635" i="16"/>
  <c r="V635" i="16"/>
  <c r="U635" i="16"/>
  <c r="W635" i="16" s="1"/>
  <c r="T635" i="16"/>
  <c r="Z634" i="16"/>
  <c r="Y634" i="16"/>
  <c r="V634" i="16"/>
  <c r="U634" i="16"/>
  <c r="W634" i="16" s="1"/>
  <c r="T634" i="16"/>
  <c r="Z633" i="16"/>
  <c r="Y633" i="16"/>
  <c r="V633" i="16"/>
  <c r="U633" i="16"/>
  <c r="W633" i="16" s="1"/>
  <c r="T633" i="16"/>
  <c r="Z632" i="16"/>
  <c r="Y632" i="16"/>
  <c r="V632" i="16"/>
  <c r="U632" i="16"/>
  <c r="W632" i="16" s="1"/>
  <c r="T632" i="16"/>
  <c r="Z631" i="16"/>
  <c r="Y631" i="16"/>
  <c r="V631" i="16"/>
  <c r="U631" i="16"/>
  <c r="W631" i="16" s="1"/>
  <c r="T631" i="16"/>
  <c r="Z630" i="16"/>
  <c r="Y630" i="16"/>
  <c r="V630" i="16"/>
  <c r="U630" i="16"/>
  <c r="W630" i="16" s="1"/>
  <c r="T630" i="16"/>
  <c r="Z629" i="16"/>
  <c r="Y629" i="16"/>
  <c r="V629" i="16"/>
  <c r="U629" i="16"/>
  <c r="W629" i="16" s="1"/>
  <c r="T629" i="16"/>
  <c r="Z628" i="16"/>
  <c r="Y628" i="16"/>
  <c r="V628" i="16"/>
  <c r="U628" i="16"/>
  <c r="W628" i="16" s="1"/>
  <c r="T628" i="16"/>
  <c r="Z627" i="16"/>
  <c r="Y627" i="16"/>
  <c r="V627" i="16"/>
  <c r="U627" i="16"/>
  <c r="W627" i="16" s="1"/>
  <c r="T627" i="16"/>
  <c r="Z626" i="16"/>
  <c r="Y626" i="16"/>
  <c r="V626" i="16"/>
  <c r="U626" i="16"/>
  <c r="W626" i="16" s="1"/>
  <c r="T626" i="16"/>
  <c r="Z625" i="16"/>
  <c r="Y625" i="16"/>
  <c r="V625" i="16"/>
  <c r="U625" i="16"/>
  <c r="W625" i="16" s="1"/>
  <c r="T625" i="16"/>
  <c r="Z624" i="16"/>
  <c r="Y624" i="16"/>
  <c r="V624" i="16"/>
  <c r="U624" i="16"/>
  <c r="W624" i="16" s="1"/>
  <c r="T624" i="16"/>
  <c r="Z623" i="16"/>
  <c r="Y623" i="16"/>
  <c r="V623" i="16"/>
  <c r="U623" i="16"/>
  <c r="W623" i="16" s="1"/>
  <c r="T623" i="16"/>
  <c r="Z622" i="16"/>
  <c r="Y622" i="16"/>
  <c r="V622" i="16"/>
  <c r="U622" i="16"/>
  <c r="W622" i="16" s="1"/>
  <c r="T622" i="16"/>
  <c r="Z621" i="16"/>
  <c r="Y621" i="16"/>
  <c r="V621" i="16"/>
  <c r="U621" i="16"/>
  <c r="W621" i="16" s="1"/>
  <c r="T621" i="16"/>
  <c r="Z620" i="16"/>
  <c r="Y620" i="16"/>
  <c r="V620" i="16"/>
  <c r="U620" i="16"/>
  <c r="W620" i="16" s="1"/>
  <c r="T620" i="16"/>
  <c r="Z619" i="16"/>
  <c r="Y619" i="16"/>
  <c r="V619" i="16"/>
  <c r="U619" i="16"/>
  <c r="W619" i="16" s="1"/>
  <c r="T619" i="16"/>
  <c r="Z618" i="16"/>
  <c r="Y618" i="16"/>
  <c r="V618" i="16"/>
  <c r="U618" i="16"/>
  <c r="W618" i="16" s="1"/>
  <c r="T618" i="16"/>
  <c r="Z617" i="16"/>
  <c r="Y617" i="16"/>
  <c r="V617" i="16"/>
  <c r="U617" i="16"/>
  <c r="W617" i="16" s="1"/>
  <c r="T617" i="16"/>
  <c r="Z616" i="16"/>
  <c r="Y616" i="16"/>
  <c r="V616" i="16"/>
  <c r="U616" i="16"/>
  <c r="W616" i="16" s="1"/>
  <c r="T616" i="16"/>
  <c r="Z615" i="16"/>
  <c r="Y615" i="16"/>
  <c r="V615" i="16"/>
  <c r="U615" i="16"/>
  <c r="W615" i="16" s="1"/>
  <c r="T615" i="16"/>
  <c r="Z614" i="16"/>
  <c r="Y614" i="16"/>
  <c r="V614" i="16"/>
  <c r="U614" i="16"/>
  <c r="W614" i="16" s="1"/>
  <c r="T614" i="16"/>
  <c r="Z613" i="16"/>
  <c r="Y613" i="16"/>
  <c r="V613" i="16"/>
  <c r="U613" i="16"/>
  <c r="W613" i="16" s="1"/>
  <c r="T613" i="16"/>
  <c r="Z612" i="16"/>
  <c r="Y612" i="16"/>
  <c r="V612" i="16"/>
  <c r="U612" i="16"/>
  <c r="W612" i="16" s="1"/>
  <c r="T612" i="16"/>
  <c r="Z611" i="16"/>
  <c r="Y611" i="16"/>
  <c r="V611" i="16"/>
  <c r="U611" i="16"/>
  <c r="W611" i="16" s="1"/>
  <c r="T611" i="16"/>
  <c r="Z610" i="16"/>
  <c r="Y610" i="16"/>
  <c r="V610" i="16"/>
  <c r="U610" i="16"/>
  <c r="W610" i="16" s="1"/>
  <c r="T610" i="16"/>
  <c r="Z609" i="16"/>
  <c r="Y609" i="16"/>
  <c r="V609" i="16"/>
  <c r="U609" i="16"/>
  <c r="W609" i="16" s="1"/>
  <c r="T609" i="16"/>
  <c r="Z608" i="16"/>
  <c r="Y608" i="16"/>
  <c r="V608" i="16"/>
  <c r="U608" i="16"/>
  <c r="W608" i="16" s="1"/>
  <c r="T608" i="16"/>
  <c r="Z607" i="16"/>
  <c r="Y607" i="16"/>
  <c r="V607" i="16"/>
  <c r="U607" i="16"/>
  <c r="W607" i="16" s="1"/>
  <c r="T607" i="16"/>
  <c r="Z606" i="16"/>
  <c r="Y606" i="16"/>
  <c r="V606" i="16"/>
  <c r="U606" i="16"/>
  <c r="W606" i="16" s="1"/>
  <c r="T606" i="16"/>
  <c r="Z605" i="16"/>
  <c r="Y605" i="16"/>
  <c r="V605" i="16"/>
  <c r="U605" i="16"/>
  <c r="W605" i="16" s="1"/>
  <c r="T605" i="16"/>
  <c r="Z604" i="16"/>
  <c r="Y604" i="16"/>
  <c r="V604" i="16"/>
  <c r="U604" i="16"/>
  <c r="W604" i="16" s="1"/>
  <c r="T604" i="16"/>
  <c r="Z603" i="16"/>
  <c r="Y603" i="16"/>
  <c r="V603" i="16"/>
  <c r="U603" i="16"/>
  <c r="W603" i="16" s="1"/>
  <c r="T603" i="16"/>
  <c r="Z602" i="16"/>
  <c r="Y602" i="16"/>
  <c r="V602" i="16"/>
  <c r="U602" i="16"/>
  <c r="W602" i="16" s="1"/>
  <c r="T602" i="16"/>
  <c r="Z601" i="16"/>
  <c r="Y601" i="16"/>
  <c r="V601" i="16"/>
  <c r="U601" i="16"/>
  <c r="W601" i="16" s="1"/>
  <c r="T601" i="16"/>
  <c r="Z600" i="16"/>
  <c r="Y600" i="16"/>
  <c r="V600" i="16"/>
  <c r="U600" i="16"/>
  <c r="W600" i="16" s="1"/>
  <c r="T600" i="16"/>
  <c r="Z599" i="16"/>
  <c r="Y599" i="16"/>
  <c r="V599" i="16"/>
  <c r="U599" i="16"/>
  <c r="W599" i="16" s="1"/>
  <c r="T599" i="16"/>
  <c r="Z598" i="16"/>
  <c r="Y598" i="16"/>
  <c r="V598" i="16"/>
  <c r="U598" i="16"/>
  <c r="W598" i="16" s="1"/>
  <c r="T598" i="16"/>
  <c r="Z597" i="16"/>
  <c r="Y597" i="16"/>
  <c r="V597" i="16"/>
  <c r="U597" i="16"/>
  <c r="W597" i="16" s="1"/>
  <c r="T597" i="16"/>
  <c r="Z596" i="16"/>
  <c r="Y596" i="16"/>
  <c r="V596" i="16"/>
  <c r="U596" i="16"/>
  <c r="W596" i="16" s="1"/>
  <c r="T596" i="16"/>
  <c r="Z595" i="16"/>
  <c r="Y595" i="16"/>
  <c r="V595" i="16"/>
  <c r="U595" i="16"/>
  <c r="W595" i="16" s="1"/>
  <c r="T595" i="16"/>
  <c r="Z594" i="16"/>
  <c r="Y594" i="16"/>
  <c r="V594" i="16"/>
  <c r="U594" i="16"/>
  <c r="W594" i="16" s="1"/>
  <c r="T594" i="16"/>
  <c r="Z593" i="16"/>
  <c r="Y593" i="16"/>
  <c r="V593" i="16"/>
  <c r="U593" i="16"/>
  <c r="W593" i="16" s="1"/>
  <c r="T593" i="16"/>
  <c r="Z592" i="16"/>
  <c r="Y592" i="16"/>
  <c r="V592" i="16"/>
  <c r="U592" i="16"/>
  <c r="W592" i="16" s="1"/>
  <c r="T592" i="16"/>
  <c r="Z591" i="16"/>
  <c r="Y591" i="16"/>
  <c r="V591" i="16"/>
  <c r="U591" i="16"/>
  <c r="W591" i="16" s="1"/>
  <c r="T591" i="16"/>
  <c r="Z590" i="16"/>
  <c r="Y590" i="16"/>
  <c r="V590" i="16"/>
  <c r="U590" i="16"/>
  <c r="W590" i="16" s="1"/>
  <c r="T590" i="16"/>
  <c r="Z589" i="16"/>
  <c r="Y589" i="16"/>
  <c r="V589" i="16"/>
  <c r="U589" i="16"/>
  <c r="W589" i="16" s="1"/>
  <c r="T589" i="16"/>
  <c r="Z588" i="16"/>
  <c r="Y588" i="16"/>
  <c r="V588" i="16"/>
  <c r="U588" i="16"/>
  <c r="W588" i="16" s="1"/>
  <c r="T588" i="16"/>
  <c r="Z587" i="16"/>
  <c r="Y587" i="16"/>
  <c r="V587" i="16"/>
  <c r="U587" i="16"/>
  <c r="W587" i="16" s="1"/>
  <c r="T587" i="16"/>
  <c r="Z586" i="16"/>
  <c r="Y586" i="16"/>
  <c r="V586" i="16"/>
  <c r="U586" i="16"/>
  <c r="W586" i="16" s="1"/>
  <c r="T586" i="16"/>
  <c r="Z585" i="16"/>
  <c r="Y585" i="16"/>
  <c r="V585" i="16"/>
  <c r="U585" i="16"/>
  <c r="W585" i="16" s="1"/>
  <c r="T585" i="16"/>
  <c r="Z584" i="16"/>
  <c r="Y584" i="16"/>
  <c r="V584" i="16"/>
  <c r="U584" i="16"/>
  <c r="W584" i="16" s="1"/>
  <c r="T584" i="16"/>
  <c r="Z583" i="16"/>
  <c r="Y583" i="16"/>
  <c r="V583" i="16"/>
  <c r="U583" i="16"/>
  <c r="W583" i="16" s="1"/>
  <c r="T583" i="16"/>
  <c r="Z582" i="16"/>
  <c r="Y582" i="16"/>
  <c r="V582" i="16"/>
  <c r="U582" i="16"/>
  <c r="W582" i="16" s="1"/>
  <c r="T582" i="16"/>
  <c r="Z581" i="16"/>
  <c r="Y581" i="16"/>
  <c r="V581" i="16"/>
  <c r="U581" i="16"/>
  <c r="W581" i="16" s="1"/>
  <c r="T581" i="16"/>
  <c r="Z580" i="16"/>
  <c r="Y580" i="16"/>
  <c r="V580" i="16"/>
  <c r="U580" i="16"/>
  <c r="W580" i="16" s="1"/>
  <c r="T580" i="16"/>
  <c r="Z579" i="16"/>
  <c r="Y579" i="16"/>
  <c r="V579" i="16"/>
  <c r="U579" i="16"/>
  <c r="W579" i="16" s="1"/>
  <c r="T579" i="16"/>
  <c r="Z578" i="16"/>
  <c r="Y578" i="16"/>
  <c r="V578" i="16"/>
  <c r="U578" i="16"/>
  <c r="W578" i="16" s="1"/>
  <c r="T578" i="16"/>
  <c r="Z577" i="16"/>
  <c r="Y577" i="16"/>
  <c r="V577" i="16"/>
  <c r="U577" i="16"/>
  <c r="W577" i="16" s="1"/>
  <c r="T577" i="16"/>
  <c r="Z576" i="16"/>
  <c r="Y576" i="16"/>
  <c r="V576" i="16"/>
  <c r="U576" i="16"/>
  <c r="W576" i="16" s="1"/>
  <c r="T576" i="16"/>
  <c r="Z575" i="16"/>
  <c r="Y575" i="16"/>
  <c r="V575" i="16"/>
  <c r="U575" i="16"/>
  <c r="W575" i="16" s="1"/>
  <c r="T575" i="16"/>
  <c r="Z574" i="16"/>
  <c r="Y574" i="16"/>
  <c r="V574" i="16"/>
  <c r="U574" i="16"/>
  <c r="W574" i="16" s="1"/>
  <c r="T574" i="16"/>
  <c r="Z573" i="16"/>
  <c r="Y573" i="16"/>
  <c r="V573" i="16"/>
  <c r="U573" i="16"/>
  <c r="W573" i="16" s="1"/>
  <c r="T573" i="16"/>
  <c r="Z572" i="16"/>
  <c r="Y572" i="16"/>
  <c r="V572" i="16"/>
  <c r="U572" i="16"/>
  <c r="W572" i="16" s="1"/>
  <c r="T572" i="16"/>
  <c r="Z571" i="16"/>
  <c r="Y571" i="16"/>
  <c r="V571" i="16"/>
  <c r="U571" i="16"/>
  <c r="W571" i="16" s="1"/>
  <c r="T571" i="16"/>
  <c r="Z570" i="16"/>
  <c r="Y570" i="16"/>
  <c r="V570" i="16"/>
  <c r="U570" i="16"/>
  <c r="W570" i="16" s="1"/>
  <c r="T570" i="16"/>
  <c r="Z569" i="16"/>
  <c r="Y569" i="16"/>
  <c r="V569" i="16"/>
  <c r="U569" i="16"/>
  <c r="W569" i="16" s="1"/>
  <c r="T569" i="16"/>
  <c r="Z568" i="16"/>
  <c r="Y568" i="16"/>
  <c r="V568" i="16"/>
  <c r="U568" i="16"/>
  <c r="W568" i="16" s="1"/>
  <c r="T568" i="16"/>
  <c r="Z567" i="16"/>
  <c r="Y567" i="16"/>
  <c r="V567" i="16"/>
  <c r="U567" i="16"/>
  <c r="W567" i="16" s="1"/>
  <c r="T567" i="16"/>
  <c r="Z566" i="16"/>
  <c r="Y566" i="16"/>
  <c r="V566" i="16"/>
  <c r="U566" i="16"/>
  <c r="W566" i="16" s="1"/>
  <c r="T566" i="16"/>
  <c r="Z565" i="16"/>
  <c r="Y565" i="16"/>
  <c r="V565" i="16"/>
  <c r="U565" i="16"/>
  <c r="W565" i="16" s="1"/>
  <c r="T565" i="16"/>
  <c r="Z564" i="16"/>
  <c r="Y564" i="16"/>
  <c r="V564" i="16"/>
  <c r="U564" i="16"/>
  <c r="W564" i="16" s="1"/>
  <c r="T564" i="16"/>
  <c r="Z563" i="16"/>
  <c r="Y563" i="16"/>
  <c r="V563" i="16"/>
  <c r="U563" i="16"/>
  <c r="W563" i="16" s="1"/>
  <c r="T563" i="16"/>
  <c r="Z562" i="16"/>
  <c r="Y562" i="16"/>
  <c r="V562" i="16"/>
  <c r="U562" i="16"/>
  <c r="W562" i="16" s="1"/>
  <c r="T562" i="16"/>
  <c r="Z561" i="16"/>
  <c r="Y561" i="16"/>
  <c r="V561" i="16"/>
  <c r="U561" i="16"/>
  <c r="W561" i="16" s="1"/>
  <c r="T561" i="16"/>
  <c r="Z560" i="16"/>
  <c r="Y560" i="16"/>
  <c r="V560" i="16"/>
  <c r="U560" i="16"/>
  <c r="W560" i="16" s="1"/>
  <c r="T560" i="16"/>
  <c r="Z559" i="16"/>
  <c r="Y559" i="16"/>
  <c r="V559" i="16"/>
  <c r="U559" i="16"/>
  <c r="W559" i="16" s="1"/>
  <c r="T559" i="16"/>
  <c r="Z558" i="16"/>
  <c r="Y558" i="16"/>
  <c r="V558" i="16"/>
  <c r="U558" i="16"/>
  <c r="W558" i="16" s="1"/>
  <c r="T558" i="16"/>
  <c r="Z557" i="16"/>
  <c r="Y557" i="16"/>
  <c r="V557" i="16"/>
  <c r="U557" i="16"/>
  <c r="W557" i="16" s="1"/>
  <c r="T557" i="16"/>
  <c r="Z556" i="16"/>
  <c r="Y556" i="16"/>
  <c r="V556" i="16"/>
  <c r="U556" i="16"/>
  <c r="W556" i="16" s="1"/>
  <c r="T556" i="16"/>
  <c r="Z555" i="16"/>
  <c r="Y555" i="16"/>
  <c r="V555" i="16"/>
  <c r="U555" i="16"/>
  <c r="W555" i="16" s="1"/>
  <c r="T555" i="16"/>
  <c r="Z554" i="16"/>
  <c r="Y554" i="16"/>
  <c r="V554" i="16"/>
  <c r="U554" i="16"/>
  <c r="W554" i="16" s="1"/>
  <c r="T554" i="16"/>
  <c r="Z553" i="16"/>
  <c r="Y553" i="16"/>
  <c r="V553" i="16"/>
  <c r="U553" i="16"/>
  <c r="W553" i="16" s="1"/>
  <c r="T553" i="16"/>
  <c r="Z552" i="16"/>
  <c r="Y552" i="16"/>
  <c r="V552" i="16"/>
  <c r="U552" i="16"/>
  <c r="W552" i="16" s="1"/>
  <c r="T552" i="16"/>
  <c r="Z551" i="16"/>
  <c r="Y551" i="16"/>
  <c r="V551" i="16"/>
  <c r="U551" i="16"/>
  <c r="W551" i="16" s="1"/>
  <c r="T551" i="16"/>
  <c r="Z550" i="16"/>
  <c r="Y550" i="16"/>
  <c r="V550" i="16"/>
  <c r="U550" i="16"/>
  <c r="W550" i="16" s="1"/>
  <c r="T550" i="16"/>
  <c r="Z549" i="16"/>
  <c r="Y549" i="16"/>
  <c r="V549" i="16"/>
  <c r="U549" i="16"/>
  <c r="W549" i="16" s="1"/>
  <c r="T549" i="16"/>
  <c r="Z548" i="16"/>
  <c r="Y548" i="16"/>
  <c r="V548" i="16"/>
  <c r="U548" i="16"/>
  <c r="W548" i="16" s="1"/>
  <c r="T548" i="16"/>
  <c r="Z547" i="16"/>
  <c r="Y547" i="16"/>
  <c r="V547" i="16"/>
  <c r="U547" i="16"/>
  <c r="W547" i="16" s="1"/>
  <c r="T547" i="16"/>
  <c r="Z546" i="16"/>
  <c r="Y546" i="16"/>
  <c r="V546" i="16"/>
  <c r="U546" i="16"/>
  <c r="W546" i="16" s="1"/>
  <c r="T546" i="16"/>
  <c r="Z545" i="16"/>
  <c r="Y545" i="16"/>
  <c r="V545" i="16"/>
  <c r="U545" i="16"/>
  <c r="W545" i="16" s="1"/>
  <c r="T545" i="16"/>
  <c r="Z544" i="16"/>
  <c r="Y544" i="16"/>
  <c r="V544" i="16"/>
  <c r="U544" i="16"/>
  <c r="W544" i="16" s="1"/>
  <c r="T544" i="16"/>
  <c r="Z543" i="16"/>
  <c r="Y543" i="16"/>
  <c r="V543" i="16"/>
  <c r="U543" i="16"/>
  <c r="W543" i="16" s="1"/>
  <c r="T543" i="16"/>
  <c r="Z542" i="16"/>
  <c r="Y542" i="16"/>
  <c r="V542" i="16"/>
  <c r="U542" i="16"/>
  <c r="W542" i="16" s="1"/>
  <c r="T542" i="16"/>
  <c r="Z541" i="16"/>
  <c r="Y541" i="16"/>
  <c r="V541" i="16"/>
  <c r="U541" i="16"/>
  <c r="W541" i="16" s="1"/>
  <c r="T541" i="16"/>
  <c r="Z540" i="16"/>
  <c r="Y540" i="16"/>
  <c r="V540" i="16"/>
  <c r="U540" i="16"/>
  <c r="W540" i="16" s="1"/>
  <c r="T540" i="16"/>
  <c r="Z539" i="16"/>
  <c r="Y539" i="16"/>
  <c r="V539" i="16"/>
  <c r="U539" i="16"/>
  <c r="W539" i="16" s="1"/>
  <c r="T539" i="16"/>
  <c r="Z538" i="16"/>
  <c r="Y538" i="16"/>
  <c r="V538" i="16"/>
  <c r="U538" i="16"/>
  <c r="W538" i="16" s="1"/>
  <c r="T538" i="16"/>
  <c r="Z537" i="16"/>
  <c r="Y537" i="16"/>
  <c r="V537" i="16"/>
  <c r="U537" i="16"/>
  <c r="W537" i="16" s="1"/>
  <c r="T537" i="16"/>
  <c r="Z536" i="16"/>
  <c r="Y536" i="16"/>
  <c r="V536" i="16"/>
  <c r="U536" i="16"/>
  <c r="W536" i="16" s="1"/>
  <c r="T536" i="16"/>
  <c r="Z535" i="16"/>
  <c r="Y535" i="16"/>
  <c r="V535" i="16"/>
  <c r="U535" i="16"/>
  <c r="W535" i="16" s="1"/>
  <c r="T535" i="16"/>
  <c r="Z534" i="16"/>
  <c r="Y534" i="16"/>
  <c r="V534" i="16"/>
  <c r="U534" i="16"/>
  <c r="W534" i="16" s="1"/>
  <c r="T534" i="16"/>
  <c r="Z533" i="16"/>
  <c r="Y533" i="16"/>
  <c r="V533" i="16"/>
  <c r="U533" i="16"/>
  <c r="W533" i="16" s="1"/>
  <c r="T533" i="16"/>
  <c r="Z532" i="16"/>
  <c r="Y532" i="16"/>
  <c r="V532" i="16"/>
  <c r="U532" i="16"/>
  <c r="W532" i="16" s="1"/>
  <c r="T532" i="16"/>
  <c r="Z531" i="16"/>
  <c r="Y531" i="16"/>
  <c r="V531" i="16"/>
  <c r="U531" i="16"/>
  <c r="W531" i="16" s="1"/>
  <c r="T531" i="16"/>
  <c r="Z530" i="16"/>
  <c r="Y530" i="16"/>
  <c r="V530" i="16"/>
  <c r="U530" i="16"/>
  <c r="W530" i="16" s="1"/>
  <c r="T530" i="16"/>
  <c r="Z529" i="16"/>
  <c r="Y529" i="16"/>
  <c r="V529" i="16"/>
  <c r="U529" i="16"/>
  <c r="W529" i="16" s="1"/>
  <c r="T529" i="16"/>
  <c r="Z528" i="16"/>
  <c r="Y528" i="16"/>
  <c r="V528" i="16"/>
  <c r="U528" i="16"/>
  <c r="W528" i="16" s="1"/>
  <c r="T528" i="16"/>
  <c r="Z527" i="16"/>
  <c r="Y527" i="16"/>
  <c r="V527" i="16"/>
  <c r="U527" i="16"/>
  <c r="W527" i="16" s="1"/>
  <c r="T527" i="16"/>
  <c r="Z526" i="16"/>
  <c r="Y526" i="16"/>
  <c r="V526" i="16"/>
  <c r="U526" i="16"/>
  <c r="W526" i="16" s="1"/>
  <c r="T526" i="16"/>
  <c r="Z525" i="16"/>
  <c r="Y525" i="16"/>
  <c r="V525" i="16"/>
  <c r="U525" i="16"/>
  <c r="W525" i="16" s="1"/>
  <c r="T525" i="16"/>
  <c r="Z524" i="16"/>
  <c r="Y524" i="16"/>
  <c r="V524" i="16"/>
  <c r="U524" i="16"/>
  <c r="W524" i="16" s="1"/>
  <c r="T524" i="16"/>
  <c r="Z523" i="16"/>
  <c r="Y523" i="16"/>
  <c r="V523" i="16"/>
  <c r="U523" i="16"/>
  <c r="W523" i="16" s="1"/>
  <c r="T523" i="16"/>
  <c r="Z522" i="16"/>
  <c r="Y522" i="16"/>
  <c r="V522" i="16"/>
  <c r="U522" i="16"/>
  <c r="W522" i="16" s="1"/>
  <c r="T522" i="16"/>
  <c r="Z521" i="16"/>
  <c r="Y521" i="16"/>
  <c r="V521" i="16"/>
  <c r="U521" i="16"/>
  <c r="W521" i="16" s="1"/>
  <c r="T521" i="16"/>
  <c r="Z520" i="16"/>
  <c r="Y520" i="16"/>
  <c r="V520" i="16"/>
  <c r="U520" i="16"/>
  <c r="W520" i="16" s="1"/>
  <c r="T520" i="16"/>
  <c r="Z519" i="16"/>
  <c r="Y519" i="16"/>
  <c r="V519" i="16"/>
  <c r="U519" i="16"/>
  <c r="W519" i="16" s="1"/>
  <c r="T519" i="16"/>
  <c r="Z518" i="16"/>
  <c r="Y518" i="16"/>
  <c r="V518" i="16"/>
  <c r="U518" i="16"/>
  <c r="W518" i="16" s="1"/>
  <c r="T518" i="16"/>
  <c r="Z517" i="16"/>
  <c r="Y517" i="16"/>
  <c r="V517" i="16"/>
  <c r="U517" i="16"/>
  <c r="W517" i="16" s="1"/>
  <c r="T517" i="16"/>
  <c r="Z516" i="16"/>
  <c r="Y516" i="16"/>
  <c r="V516" i="16"/>
  <c r="U516" i="16"/>
  <c r="W516" i="16" s="1"/>
  <c r="T516" i="16"/>
  <c r="Z515" i="16"/>
  <c r="Y515" i="16"/>
  <c r="V515" i="16"/>
  <c r="U515" i="16"/>
  <c r="W515" i="16" s="1"/>
  <c r="T515" i="16"/>
  <c r="Z514" i="16"/>
  <c r="Y514" i="16"/>
  <c r="V514" i="16"/>
  <c r="U514" i="16"/>
  <c r="W514" i="16" s="1"/>
  <c r="T514" i="16"/>
  <c r="Z513" i="16"/>
  <c r="Y513" i="16"/>
  <c r="V513" i="16"/>
  <c r="U513" i="16"/>
  <c r="W513" i="16" s="1"/>
  <c r="T513" i="16"/>
  <c r="Z512" i="16"/>
  <c r="Y512" i="16"/>
  <c r="V512" i="16"/>
  <c r="U512" i="16"/>
  <c r="W512" i="16" s="1"/>
  <c r="T512" i="16"/>
  <c r="Z511" i="16"/>
  <c r="Y511" i="16"/>
  <c r="V511" i="16"/>
  <c r="U511" i="16"/>
  <c r="W511" i="16" s="1"/>
  <c r="T511" i="16"/>
  <c r="Z510" i="16"/>
  <c r="Y510" i="16"/>
  <c r="V510" i="16"/>
  <c r="U510" i="16"/>
  <c r="W510" i="16" s="1"/>
  <c r="T510" i="16"/>
  <c r="Z509" i="16"/>
  <c r="Y509" i="16"/>
  <c r="V509" i="16"/>
  <c r="U509" i="16"/>
  <c r="W509" i="16" s="1"/>
  <c r="T509" i="16"/>
  <c r="Z508" i="16"/>
  <c r="Y508" i="16"/>
  <c r="V508" i="16"/>
  <c r="U508" i="16"/>
  <c r="W508" i="16" s="1"/>
  <c r="T508" i="16"/>
  <c r="Z507" i="16"/>
  <c r="Y507" i="16"/>
  <c r="V507" i="16"/>
  <c r="U507" i="16"/>
  <c r="W507" i="16" s="1"/>
  <c r="T507" i="16"/>
  <c r="Z506" i="16"/>
  <c r="Y506" i="16"/>
  <c r="V506" i="16"/>
  <c r="U506" i="16"/>
  <c r="W506" i="16" s="1"/>
  <c r="T506" i="16"/>
  <c r="Z505" i="16"/>
  <c r="Y505" i="16"/>
  <c r="V505" i="16"/>
  <c r="U505" i="16"/>
  <c r="W505" i="16" s="1"/>
  <c r="T505" i="16"/>
  <c r="Z504" i="16"/>
  <c r="Y504" i="16"/>
  <c r="V504" i="16"/>
  <c r="U504" i="16"/>
  <c r="W504" i="16" s="1"/>
  <c r="T504" i="16"/>
  <c r="Z503" i="16"/>
  <c r="Y503" i="16"/>
  <c r="V503" i="16"/>
  <c r="U503" i="16"/>
  <c r="W503" i="16" s="1"/>
  <c r="T503" i="16"/>
  <c r="Z502" i="16"/>
  <c r="Y502" i="16"/>
  <c r="V502" i="16"/>
  <c r="U502" i="16"/>
  <c r="W502" i="16" s="1"/>
  <c r="T502" i="16"/>
  <c r="Z501" i="16"/>
  <c r="Y501" i="16"/>
  <c r="V501" i="16"/>
  <c r="U501" i="16"/>
  <c r="W501" i="16" s="1"/>
  <c r="T501" i="16"/>
  <c r="Z500" i="16"/>
  <c r="Y500" i="16"/>
  <c r="V500" i="16"/>
  <c r="U500" i="16"/>
  <c r="W500" i="16" s="1"/>
  <c r="T500" i="16"/>
  <c r="Z499" i="16"/>
  <c r="Y499" i="16"/>
  <c r="V499" i="16"/>
  <c r="U499" i="16"/>
  <c r="W499" i="16" s="1"/>
  <c r="T499" i="16"/>
  <c r="Z498" i="16"/>
  <c r="Y498" i="16"/>
  <c r="V498" i="16"/>
  <c r="U498" i="16"/>
  <c r="W498" i="16" s="1"/>
  <c r="T498" i="16"/>
  <c r="Z497" i="16"/>
  <c r="Y497" i="16"/>
  <c r="V497" i="16"/>
  <c r="U497" i="16"/>
  <c r="W497" i="16" s="1"/>
  <c r="T497" i="16"/>
  <c r="Z496" i="16"/>
  <c r="Y496" i="16"/>
  <c r="V496" i="16"/>
  <c r="U496" i="16"/>
  <c r="W496" i="16" s="1"/>
  <c r="T496" i="16"/>
  <c r="Z495" i="16"/>
  <c r="Y495" i="16"/>
  <c r="V495" i="16"/>
  <c r="U495" i="16"/>
  <c r="W495" i="16" s="1"/>
  <c r="T495" i="16"/>
  <c r="Z494" i="16"/>
  <c r="Y494" i="16"/>
  <c r="V494" i="16"/>
  <c r="U494" i="16"/>
  <c r="W494" i="16" s="1"/>
  <c r="T494" i="16"/>
  <c r="Z493" i="16"/>
  <c r="Y493" i="16"/>
  <c r="V493" i="16"/>
  <c r="U493" i="16"/>
  <c r="W493" i="16" s="1"/>
  <c r="T493" i="16"/>
  <c r="Z492" i="16"/>
  <c r="Y492" i="16"/>
  <c r="V492" i="16"/>
  <c r="U492" i="16"/>
  <c r="W492" i="16" s="1"/>
  <c r="T492" i="16"/>
  <c r="Z491" i="16"/>
  <c r="Y491" i="16"/>
  <c r="V491" i="16"/>
  <c r="U491" i="16"/>
  <c r="W491" i="16" s="1"/>
  <c r="T491" i="16"/>
  <c r="Z490" i="16"/>
  <c r="Y490" i="16"/>
  <c r="V490" i="16"/>
  <c r="U490" i="16"/>
  <c r="W490" i="16" s="1"/>
  <c r="T490" i="16"/>
  <c r="Z489" i="16"/>
  <c r="Y489" i="16"/>
  <c r="V489" i="16"/>
  <c r="U489" i="16"/>
  <c r="W489" i="16" s="1"/>
  <c r="T489" i="16"/>
  <c r="Z488" i="16"/>
  <c r="Y488" i="16"/>
  <c r="V488" i="16"/>
  <c r="U488" i="16"/>
  <c r="W488" i="16" s="1"/>
  <c r="T488" i="16"/>
  <c r="Z487" i="16"/>
  <c r="Y487" i="16"/>
  <c r="V487" i="16"/>
  <c r="U487" i="16"/>
  <c r="W487" i="16" s="1"/>
  <c r="T487" i="16"/>
  <c r="Z486" i="16"/>
  <c r="Y486" i="16"/>
  <c r="V486" i="16"/>
  <c r="U486" i="16"/>
  <c r="W486" i="16" s="1"/>
  <c r="T486" i="16"/>
  <c r="Z485" i="16"/>
  <c r="Y485" i="16"/>
  <c r="V485" i="16"/>
  <c r="U485" i="16"/>
  <c r="W485" i="16" s="1"/>
  <c r="T485" i="16"/>
  <c r="Z484" i="16"/>
  <c r="Y484" i="16"/>
  <c r="V484" i="16"/>
  <c r="U484" i="16"/>
  <c r="W484" i="16" s="1"/>
  <c r="T484" i="16"/>
  <c r="Z483" i="16"/>
  <c r="Y483" i="16"/>
  <c r="V483" i="16"/>
  <c r="U483" i="16"/>
  <c r="W483" i="16" s="1"/>
  <c r="T483" i="16"/>
  <c r="Z482" i="16"/>
  <c r="Y482" i="16"/>
  <c r="V482" i="16"/>
  <c r="U482" i="16"/>
  <c r="W482" i="16" s="1"/>
  <c r="T482" i="16"/>
  <c r="Z481" i="16"/>
  <c r="Y481" i="16"/>
  <c r="V481" i="16"/>
  <c r="U481" i="16"/>
  <c r="W481" i="16" s="1"/>
  <c r="T481" i="16"/>
  <c r="Z480" i="16"/>
  <c r="Y480" i="16"/>
  <c r="V480" i="16"/>
  <c r="U480" i="16"/>
  <c r="W480" i="16" s="1"/>
  <c r="T480" i="16"/>
  <c r="Z479" i="16"/>
  <c r="Y479" i="16"/>
  <c r="V479" i="16"/>
  <c r="U479" i="16"/>
  <c r="W479" i="16" s="1"/>
  <c r="T479" i="16"/>
  <c r="Z478" i="16"/>
  <c r="Y478" i="16"/>
  <c r="V478" i="16"/>
  <c r="U478" i="16"/>
  <c r="W478" i="16" s="1"/>
  <c r="T478" i="16"/>
  <c r="Z477" i="16"/>
  <c r="Y477" i="16"/>
  <c r="V477" i="16"/>
  <c r="U477" i="16"/>
  <c r="W477" i="16" s="1"/>
  <c r="T477" i="16"/>
  <c r="Z476" i="16"/>
  <c r="Y476" i="16"/>
  <c r="V476" i="16"/>
  <c r="U476" i="16"/>
  <c r="W476" i="16" s="1"/>
  <c r="T476" i="16"/>
  <c r="Z475" i="16"/>
  <c r="Y475" i="16"/>
  <c r="V475" i="16"/>
  <c r="U475" i="16"/>
  <c r="W475" i="16" s="1"/>
  <c r="T475" i="16"/>
  <c r="Z474" i="16"/>
  <c r="Y474" i="16"/>
  <c r="V474" i="16"/>
  <c r="U474" i="16"/>
  <c r="W474" i="16" s="1"/>
  <c r="T474" i="16"/>
  <c r="Z473" i="16"/>
  <c r="Y473" i="16"/>
  <c r="V473" i="16"/>
  <c r="U473" i="16"/>
  <c r="W473" i="16" s="1"/>
  <c r="T473" i="16"/>
  <c r="Z472" i="16"/>
  <c r="Y472" i="16"/>
  <c r="V472" i="16"/>
  <c r="U472" i="16"/>
  <c r="W472" i="16" s="1"/>
  <c r="T472" i="16"/>
  <c r="Z471" i="16"/>
  <c r="Y471" i="16"/>
  <c r="V471" i="16"/>
  <c r="U471" i="16"/>
  <c r="W471" i="16" s="1"/>
  <c r="T471" i="16"/>
  <c r="Z470" i="16"/>
  <c r="Y470" i="16"/>
  <c r="V470" i="16"/>
  <c r="U470" i="16"/>
  <c r="W470" i="16" s="1"/>
  <c r="T470" i="16"/>
  <c r="Z469" i="16"/>
  <c r="Y469" i="16"/>
  <c r="V469" i="16"/>
  <c r="U469" i="16"/>
  <c r="W469" i="16" s="1"/>
  <c r="T469" i="16"/>
  <c r="Z468" i="16"/>
  <c r="Y468" i="16"/>
  <c r="V468" i="16"/>
  <c r="U468" i="16"/>
  <c r="W468" i="16" s="1"/>
  <c r="T468" i="16"/>
  <c r="Z467" i="16"/>
  <c r="Y467" i="16"/>
  <c r="V467" i="16"/>
  <c r="U467" i="16"/>
  <c r="W467" i="16" s="1"/>
  <c r="T467" i="16"/>
  <c r="Z466" i="16"/>
  <c r="Y466" i="16"/>
  <c r="V466" i="16"/>
  <c r="U466" i="16"/>
  <c r="W466" i="16" s="1"/>
  <c r="T466" i="16"/>
  <c r="Z465" i="16"/>
  <c r="Y465" i="16"/>
  <c r="V465" i="16"/>
  <c r="U465" i="16"/>
  <c r="W465" i="16" s="1"/>
  <c r="T465" i="16"/>
  <c r="Z464" i="16"/>
  <c r="Y464" i="16"/>
  <c r="V464" i="16"/>
  <c r="U464" i="16"/>
  <c r="W464" i="16" s="1"/>
  <c r="T464" i="16"/>
  <c r="Z463" i="16"/>
  <c r="Y463" i="16"/>
  <c r="V463" i="16"/>
  <c r="U463" i="16"/>
  <c r="W463" i="16" s="1"/>
  <c r="T463" i="16"/>
  <c r="Z462" i="16"/>
  <c r="Y462" i="16"/>
  <c r="V462" i="16"/>
  <c r="U462" i="16"/>
  <c r="W462" i="16" s="1"/>
  <c r="T462" i="16"/>
  <c r="Z461" i="16"/>
  <c r="Y461" i="16"/>
  <c r="V461" i="16"/>
  <c r="U461" i="16"/>
  <c r="W461" i="16" s="1"/>
  <c r="T461" i="16"/>
  <c r="Z460" i="16"/>
  <c r="Y460" i="16"/>
  <c r="V460" i="16"/>
  <c r="U460" i="16"/>
  <c r="W460" i="16" s="1"/>
  <c r="T460" i="16"/>
  <c r="Z459" i="16"/>
  <c r="Y459" i="16"/>
  <c r="V459" i="16"/>
  <c r="U459" i="16"/>
  <c r="W459" i="16" s="1"/>
  <c r="T459" i="16"/>
  <c r="Z458" i="16"/>
  <c r="Y458" i="16"/>
  <c r="V458" i="16"/>
  <c r="U458" i="16"/>
  <c r="W458" i="16" s="1"/>
  <c r="T458" i="16"/>
  <c r="Z457" i="16"/>
  <c r="Y457" i="16"/>
  <c r="V457" i="16"/>
  <c r="U457" i="16"/>
  <c r="W457" i="16" s="1"/>
  <c r="T457" i="16"/>
  <c r="Z456" i="16"/>
  <c r="Y456" i="16"/>
  <c r="V456" i="16"/>
  <c r="U456" i="16"/>
  <c r="W456" i="16" s="1"/>
  <c r="T456" i="16"/>
  <c r="Z455" i="16"/>
  <c r="Y455" i="16"/>
  <c r="V455" i="16"/>
  <c r="U455" i="16"/>
  <c r="W455" i="16" s="1"/>
  <c r="T455" i="16"/>
  <c r="Z454" i="16"/>
  <c r="Y454" i="16"/>
  <c r="V454" i="16"/>
  <c r="U454" i="16"/>
  <c r="W454" i="16" s="1"/>
  <c r="T454" i="16"/>
  <c r="Z453" i="16"/>
  <c r="Y453" i="16"/>
  <c r="V453" i="16"/>
  <c r="U453" i="16"/>
  <c r="W453" i="16" s="1"/>
  <c r="T453" i="16"/>
  <c r="Z452" i="16"/>
  <c r="Y452" i="16"/>
  <c r="V452" i="16"/>
  <c r="U452" i="16"/>
  <c r="W452" i="16" s="1"/>
  <c r="T452" i="16"/>
  <c r="Z451" i="16"/>
  <c r="Y451" i="16"/>
  <c r="V451" i="16"/>
  <c r="U451" i="16"/>
  <c r="W451" i="16" s="1"/>
  <c r="T451" i="16"/>
  <c r="Z450" i="16"/>
  <c r="Y450" i="16"/>
  <c r="V450" i="16"/>
  <c r="U450" i="16"/>
  <c r="W450" i="16" s="1"/>
  <c r="T450" i="16"/>
  <c r="Z449" i="16"/>
  <c r="Y449" i="16"/>
  <c r="V449" i="16"/>
  <c r="U449" i="16"/>
  <c r="W449" i="16" s="1"/>
  <c r="T449" i="16"/>
  <c r="Z448" i="16"/>
  <c r="Y448" i="16"/>
  <c r="V448" i="16"/>
  <c r="U448" i="16"/>
  <c r="W448" i="16" s="1"/>
  <c r="T448" i="16"/>
  <c r="Z447" i="16"/>
  <c r="Y447" i="16"/>
  <c r="V447" i="16"/>
  <c r="U447" i="16"/>
  <c r="W447" i="16" s="1"/>
  <c r="T447" i="16"/>
  <c r="Z446" i="16"/>
  <c r="Y446" i="16"/>
  <c r="V446" i="16"/>
  <c r="U446" i="16"/>
  <c r="W446" i="16" s="1"/>
  <c r="T446" i="16"/>
  <c r="Z445" i="16"/>
  <c r="Y445" i="16"/>
  <c r="V445" i="16"/>
  <c r="U445" i="16"/>
  <c r="W445" i="16" s="1"/>
  <c r="T445" i="16"/>
  <c r="Z444" i="16"/>
  <c r="Y444" i="16"/>
  <c r="V444" i="16"/>
  <c r="U444" i="16"/>
  <c r="W444" i="16" s="1"/>
  <c r="T444" i="16"/>
  <c r="Z443" i="16"/>
  <c r="Y443" i="16"/>
  <c r="V443" i="16"/>
  <c r="U443" i="16"/>
  <c r="W443" i="16" s="1"/>
  <c r="T443" i="16"/>
  <c r="Z442" i="16"/>
  <c r="Y442" i="16"/>
  <c r="V442" i="16"/>
  <c r="U442" i="16"/>
  <c r="W442" i="16" s="1"/>
  <c r="T442" i="16"/>
  <c r="Z441" i="16"/>
  <c r="Y441" i="16"/>
  <c r="V441" i="16"/>
  <c r="U441" i="16"/>
  <c r="W441" i="16" s="1"/>
  <c r="T441" i="16"/>
  <c r="Z440" i="16"/>
  <c r="Y440" i="16"/>
  <c r="V440" i="16"/>
  <c r="U440" i="16"/>
  <c r="W440" i="16" s="1"/>
  <c r="T440" i="16"/>
  <c r="Z439" i="16"/>
  <c r="Y439" i="16"/>
  <c r="V439" i="16"/>
  <c r="U439" i="16"/>
  <c r="W439" i="16" s="1"/>
  <c r="T439" i="16"/>
  <c r="Z438" i="16"/>
  <c r="Y438" i="16"/>
  <c r="V438" i="16"/>
  <c r="U438" i="16"/>
  <c r="W438" i="16" s="1"/>
  <c r="T438" i="16"/>
  <c r="Z437" i="16"/>
  <c r="Y437" i="16"/>
  <c r="V437" i="16"/>
  <c r="U437" i="16"/>
  <c r="W437" i="16" s="1"/>
  <c r="T437" i="16"/>
  <c r="Z436" i="16"/>
  <c r="Y436" i="16"/>
  <c r="V436" i="16"/>
  <c r="U436" i="16"/>
  <c r="W436" i="16" s="1"/>
  <c r="T436" i="16"/>
  <c r="Z435" i="16"/>
  <c r="Y435" i="16"/>
  <c r="V435" i="16"/>
  <c r="U435" i="16"/>
  <c r="W435" i="16" s="1"/>
  <c r="T435" i="16"/>
  <c r="Z434" i="16"/>
  <c r="Y434" i="16"/>
  <c r="V434" i="16"/>
  <c r="U434" i="16"/>
  <c r="W434" i="16" s="1"/>
  <c r="T434" i="16"/>
  <c r="Z433" i="16"/>
  <c r="Y433" i="16"/>
  <c r="V433" i="16"/>
  <c r="U433" i="16"/>
  <c r="W433" i="16" s="1"/>
  <c r="T433" i="16"/>
  <c r="Z432" i="16"/>
  <c r="Y432" i="16"/>
  <c r="V432" i="16"/>
  <c r="U432" i="16"/>
  <c r="W432" i="16" s="1"/>
  <c r="T432" i="16"/>
  <c r="Z431" i="16"/>
  <c r="Y431" i="16"/>
  <c r="V431" i="16"/>
  <c r="U431" i="16"/>
  <c r="W431" i="16" s="1"/>
  <c r="T431" i="16"/>
  <c r="Z430" i="16"/>
  <c r="Y430" i="16"/>
  <c r="V430" i="16"/>
  <c r="U430" i="16"/>
  <c r="W430" i="16" s="1"/>
  <c r="T430" i="16"/>
  <c r="Z429" i="16"/>
  <c r="Y429" i="16"/>
  <c r="V429" i="16"/>
  <c r="U429" i="16"/>
  <c r="W429" i="16" s="1"/>
  <c r="T429" i="16"/>
  <c r="Z428" i="16"/>
  <c r="Y428" i="16"/>
  <c r="V428" i="16"/>
  <c r="U428" i="16"/>
  <c r="W428" i="16" s="1"/>
  <c r="T428" i="16"/>
  <c r="Z427" i="16"/>
  <c r="Y427" i="16"/>
  <c r="V427" i="16"/>
  <c r="U427" i="16"/>
  <c r="W427" i="16" s="1"/>
  <c r="T427" i="16"/>
  <c r="Z426" i="16"/>
  <c r="Y426" i="16"/>
  <c r="V426" i="16"/>
  <c r="U426" i="16"/>
  <c r="W426" i="16" s="1"/>
  <c r="T426" i="16"/>
  <c r="Z425" i="16"/>
  <c r="Y425" i="16"/>
  <c r="V425" i="16"/>
  <c r="U425" i="16"/>
  <c r="W425" i="16" s="1"/>
  <c r="T425" i="16"/>
  <c r="Z424" i="16"/>
  <c r="Y424" i="16"/>
  <c r="V424" i="16"/>
  <c r="U424" i="16"/>
  <c r="W424" i="16" s="1"/>
  <c r="T424" i="16"/>
  <c r="Z423" i="16"/>
  <c r="Y423" i="16"/>
  <c r="V423" i="16"/>
  <c r="U423" i="16"/>
  <c r="W423" i="16" s="1"/>
  <c r="T423" i="16"/>
  <c r="Z422" i="16"/>
  <c r="Y422" i="16"/>
  <c r="V422" i="16"/>
  <c r="U422" i="16"/>
  <c r="W422" i="16" s="1"/>
  <c r="T422" i="16"/>
  <c r="Z421" i="16"/>
  <c r="Y421" i="16"/>
  <c r="V421" i="16"/>
  <c r="U421" i="16"/>
  <c r="W421" i="16" s="1"/>
  <c r="T421" i="16"/>
  <c r="Z420" i="16"/>
  <c r="Y420" i="16"/>
  <c r="V420" i="16"/>
  <c r="U420" i="16"/>
  <c r="W420" i="16" s="1"/>
  <c r="T420" i="16"/>
  <c r="Z419" i="16"/>
  <c r="Y419" i="16"/>
  <c r="V419" i="16"/>
  <c r="U419" i="16"/>
  <c r="W419" i="16" s="1"/>
  <c r="T419" i="16"/>
  <c r="Z418" i="16"/>
  <c r="Y418" i="16"/>
  <c r="V418" i="16"/>
  <c r="U418" i="16"/>
  <c r="W418" i="16" s="1"/>
  <c r="T418" i="16"/>
  <c r="Z417" i="16"/>
  <c r="Y417" i="16"/>
  <c r="V417" i="16"/>
  <c r="U417" i="16"/>
  <c r="W417" i="16" s="1"/>
  <c r="T417" i="16"/>
  <c r="Z416" i="16"/>
  <c r="Y416" i="16"/>
  <c r="V416" i="16"/>
  <c r="U416" i="16"/>
  <c r="W416" i="16" s="1"/>
  <c r="T416" i="16"/>
  <c r="Z415" i="16"/>
  <c r="Y415" i="16"/>
  <c r="V415" i="16"/>
  <c r="U415" i="16"/>
  <c r="W415" i="16" s="1"/>
  <c r="T415" i="16"/>
  <c r="Z414" i="16"/>
  <c r="Y414" i="16"/>
  <c r="V414" i="16"/>
  <c r="U414" i="16"/>
  <c r="W414" i="16" s="1"/>
  <c r="T414" i="16"/>
  <c r="Z413" i="16"/>
  <c r="Y413" i="16"/>
  <c r="V413" i="16"/>
  <c r="U413" i="16"/>
  <c r="W413" i="16" s="1"/>
  <c r="T413" i="16"/>
  <c r="Z412" i="16"/>
  <c r="Y412" i="16"/>
  <c r="V412" i="16"/>
  <c r="U412" i="16"/>
  <c r="W412" i="16" s="1"/>
  <c r="T412" i="16"/>
  <c r="Z411" i="16"/>
  <c r="Y411" i="16"/>
  <c r="V411" i="16"/>
  <c r="U411" i="16"/>
  <c r="W411" i="16" s="1"/>
  <c r="T411" i="16"/>
  <c r="Z410" i="16"/>
  <c r="Y410" i="16"/>
  <c r="V410" i="16"/>
  <c r="U410" i="16"/>
  <c r="W410" i="16" s="1"/>
  <c r="T410" i="16"/>
  <c r="Z409" i="16"/>
  <c r="Y409" i="16"/>
  <c r="V409" i="16"/>
  <c r="U409" i="16"/>
  <c r="W409" i="16" s="1"/>
  <c r="T409" i="16"/>
  <c r="Z408" i="16"/>
  <c r="Y408" i="16"/>
  <c r="V408" i="16"/>
  <c r="U408" i="16"/>
  <c r="W408" i="16" s="1"/>
  <c r="T408" i="16"/>
  <c r="Z407" i="16"/>
  <c r="Y407" i="16"/>
  <c r="V407" i="16"/>
  <c r="U407" i="16"/>
  <c r="W407" i="16" s="1"/>
  <c r="T407" i="16"/>
  <c r="Z406" i="16"/>
  <c r="Y406" i="16"/>
  <c r="V406" i="16"/>
  <c r="U406" i="16"/>
  <c r="W406" i="16" s="1"/>
  <c r="T406" i="16"/>
  <c r="Z405" i="16"/>
  <c r="Y405" i="16"/>
  <c r="V405" i="16"/>
  <c r="U405" i="16"/>
  <c r="W405" i="16" s="1"/>
  <c r="T405" i="16"/>
  <c r="Z404" i="16"/>
  <c r="Y404" i="16"/>
  <c r="V404" i="16"/>
  <c r="U404" i="16"/>
  <c r="W404" i="16" s="1"/>
  <c r="T404" i="16"/>
  <c r="Z403" i="16"/>
  <c r="Y403" i="16"/>
  <c r="V403" i="16"/>
  <c r="U403" i="16"/>
  <c r="W403" i="16" s="1"/>
  <c r="T403" i="16"/>
  <c r="Z402" i="16"/>
  <c r="Y402" i="16"/>
  <c r="V402" i="16"/>
  <c r="U402" i="16"/>
  <c r="W402" i="16" s="1"/>
  <c r="T402" i="16"/>
  <c r="Z401" i="16"/>
  <c r="Y401" i="16"/>
  <c r="V401" i="16"/>
  <c r="U401" i="16"/>
  <c r="W401" i="16" s="1"/>
  <c r="T401" i="16"/>
  <c r="Z400" i="16"/>
  <c r="Y400" i="16"/>
  <c r="V400" i="16"/>
  <c r="U400" i="16"/>
  <c r="W400" i="16" s="1"/>
  <c r="T400" i="16"/>
  <c r="Z399" i="16"/>
  <c r="Y399" i="16"/>
  <c r="V399" i="16"/>
  <c r="U399" i="16"/>
  <c r="W399" i="16" s="1"/>
  <c r="T399" i="16"/>
  <c r="Z398" i="16"/>
  <c r="Y398" i="16"/>
  <c r="V398" i="16"/>
  <c r="U398" i="16"/>
  <c r="W398" i="16" s="1"/>
  <c r="T398" i="16"/>
  <c r="Z397" i="16"/>
  <c r="Y397" i="16"/>
  <c r="V397" i="16"/>
  <c r="U397" i="16"/>
  <c r="W397" i="16" s="1"/>
  <c r="T397" i="16"/>
  <c r="Z396" i="16"/>
  <c r="Y396" i="16"/>
  <c r="V396" i="16"/>
  <c r="U396" i="16"/>
  <c r="W396" i="16" s="1"/>
  <c r="T396" i="16"/>
  <c r="Z395" i="16"/>
  <c r="Y395" i="16"/>
  <c r="V395" i="16"/>
  <c r="U395" i="16"/>
  <c r="W395" i="16" s="1"/>
  <c r="T395" i="16"/>
  <c r="Z394" i="16"/>
  <c r="Y394" i="16"/>
  <c r="V394" i="16"/>
  <c r="U394" i="16"/>
  <c r="W394" i="16" s="1"/>
  <c r="T394" i="16"/>
  <c r="Z393" i="16"/>
  <c r="Y393" i="16"/>
  <c r="V393" i="16"/>
  <c r="U393" i="16"/>
  <c r="W393" i="16" s="1"/>
  <c r="T393" i="16"/>
  <c r="Z392" i="16"/>
  <c r="Y392" i="16"/>
  <c r="V392" i="16"/>
  <c r="U392" i="16"/>
  <c r="W392" i="16" s="1"/>
  <c r="T392" i="16"/>
  <c r="Z391" i="16"/>
  <c r="Y391" i="16"/>
  <c r="V391" i="16"/>
  <c r="U391" i="16"/>
  <c r="W391" i="16" s="1"/>
  <c r="T391" i="16"/>
  <c r="Z390" i="16"/>
  <c r="Y390" i="16"/>
  <c r="V390" i="16"/>
  <c r="U390" i="16"/>
  <c r="W390" i="16" s="1"/>
  <c r="T390" i="16"/>
  <c r="Z389" i="16"/>
  <c r="Y389" i="16"/>
  <c r="V389" i="16"/>
  <c r="U389" i="16"/>
  <c r="W389" i="16" s="1"/>
  <c r="T389" i="16"/>
  <c r="Z388" i="16"/>
  <c r="Y388" i="16"/>
  <c r="V388" i="16"/>
  <c r="U388" i="16"/>
  <c r="W388" i="16" s="1"/>
  <c r="T388" i="16"/>
  <c r="Z387" i="16"/>
  <c r="Y387" i="16"/>
  <c r="V387" i="16"/>
  <c r="U387" i="16"/>
  <c r="W387" i="16" s="1"/>
  <c r="T387" i="16"/>
  <c r="Z386" i="16"/>
  <c r="Y386" i="16"/>
  <c r="V386" i="16"/>
  <c r="U386" i="16"/>
  <c r="W386" i="16" s="1"/>
  <c r="T386" i="16"/>
  <c r="Z385" i="16"/>
  <c r="Y385" i="16"/>
  <c r="V385" i="16"/>
  <c r="U385" i="16"/>
  <c r="W385" i="16" s="1"/>
  <c r="T385" i="16"/>
  <c r="Z384" i="16"/>
  <c r="Y384" i="16"/>
  <c r="V384" i="16"/>
  <c r="U384" i="16"/>
  <c r="W384" i="16" s="1"/>
  <c r="T384" i="16"/>
  <c r="Z383" i="16"/>
  <c r="Y383" i="16"/>
  <c r="V383" i="16"/>
  <c r="U383" i="16"/>
  <c r="W383" i="16" s="1"/>
  <c r="T383" i="16"/>
  <c r="Z382" i="16"/>
  <c r="Y382" i="16"/>
  <c r="V382" i="16"/>
  <c r="U382" i="16"/>
  <c r="W382" i="16" s="1"/>
  <c r="T382" i="16"/>
  <c r="Z381" i="16"/>
  <c r="Y381" i="16"/>
  <c r="V381" i="16"/>
  <c r="U381" i="16"/>
  <c r="W381" i="16" s="1"/>
  <c r="T381" i="16"/>
  <c r="Z380" i="16"/>
  <c r="Y380" i="16"/>
  <c r="V380" i="16"/>
  <c r="U380" i="16"/>
  <c r="W380" i="16" s="1"/>
  <c r="T380" i="16"/>
  <c r="Z379" i="16"/>
  <c r="Y379" i="16"/>
  <c r="V379" i="16"/>
  <c r="U379" i="16"/>
  <c r="W379" i="16" s="1"/>
  <c r="T379" i="16"/>
  <c r="Z378" i="16"/>
  <c r="Y378" i="16"/>
  <c r="V378" i="16"/>
  <c r="U378" i="16"/>
  <c r="W378" i="16" s="1"/>
  <c r="T378" i="16"/>
  <c r="Z377" i="16"/>
  <c r="Y377" i="16"/>
  <c r="V377" i="16"/>
  <c r="U377" i="16"/>
  <c r="W377" i="16" s="1"/>
  <c r="T377" i="16"/>
  <c r="Z376" i="16"/>
  <c r="Y376" i="16"/>
  <c r="V376" i="16"/>
  <c r="U376" i="16"/>
  <c r="W376" i="16" s="1"/>
  <c r="T376" i="16"/>
  <c r="Z375" i="16"/>
  <c r="Y375" i="16"/>
  <c r="V375" i="16"/>
  <c r="U375" i="16"/>
  <c r="W375" i="16" s="1"/>
  <c r="T375" i="16"/>
  <c r="Z374" i="16"/>
  <c r="Y374" i="16"/>
  <c r="V374" i="16"/>
  <c r="U374" i="16"/>
  <c r="W374" i="16" s="1"/>
  <c r="T374" i="16"/>
  <c r="Z373" i="16"/>
  <c r="Y373" i="16"/>
  <c r="V373" i="16"/>
  <c r="U373" i="16"/>
  <c r="W373" i="16" s="1"/>
  <c r="T373" i="16"/>
  <c r="Z372" i="16"/>
  <c r="Y372" i="16"/>
  <c r="V372" i="16"/>
  <c r="U372" i="16"/>
  <c r="W372" i="16" s="1"/>
  <c r="T372" i="16"/>
  <c r="Z371" i="16"/>
  <c r="Y371" i="16"/>
  <c r="V371" i="16"/>
  <c r="U371" i="16"/>
  <c r="W371" i="16" s="1"/>
  <c r="T371" i="16"/>
  <c r="Z370" i="16"/>
  <c r="Y370" i="16"/>
  <c r="V370" i="16"/>
  <c r="U370" i="16"/>
  <c r="W370" i="16" s="1"/>
  <c r="T370" i="16"/>
  <c r="Z369" i="16"/>
  <c r="Y369" i="16"/>
  <c r="V369" i="16"/>
  <c r="U369" i="16"/>
  <c r="W369" i="16" s="1"/>
  <c r="T369" i="16"/>
  <c r="Z368" i="16"/>
  <c r="Y368" i="16"/>
  <c r="V368" i="16"/>
  <c r="U368" i="16"/>
  <c r="W368" i="16" s="1"/>
  <c r="T368" i="16"/>
  <c r="Z367" i="16"/>
  <c r="Y367" i="16"/>
  <c r="V367" i="16"/>
  <c r="U367" i="16"/>
  <c r="W367" i="16" s="1"/>
  <c r="T367" i="16"/>
  <c r="Z366" i="16"/>
  <c r="Y366" i="16"/>
  <c r="V366" i="16"/>
  <c r="U366" i="16"/>
  <c r="W366" i="16" s="1"/>
  <c r="T366" i="16"/>
  <c r="Z365" i="16"/>
  <c r="Y365" i="16"/>
  <c r="V365" i="16"/>
  <c r="U365" i="16"/>
  <c r="W365" i="16" s="1"/>
  <c r="T365" i="16"/>
  <c r="Z364" i="16"/>
  <c r="Y364" i="16"/>
  <c r="V364" i="16"/>
  <c r="U364" i="16"/>
  <c r="W364" i="16" s="1"/>
  <c r="T364" i="16"/>
  <c r="Z363" i="16"/>
  <c r="Y363" i="16"/>
  <c r="V363" i="16"/>
  <c r="U363" i="16"/>
  <c r="W363" i="16" s="1"/>
  <c r="T363" i="16"/>
  <c r="Z362" i="16"/>
  <c r="Y362" i="16"/>
  <c r="V362" i="16"/>
  <c r="U362" i="16"/>
  <c r="W362" i="16" s="1"/>
  <c r="T362" i="16"/>
  <c r="Z361" i="16"/>
  <c r="Y361" i="16"/>
  <c r="V361" i="16"/>
  <c r="U361" i="16"/>
  <c r="W361" i="16" s="1"/>
  <c r="T361" i="16"/>
  <c r="Z360" i="16"/>
  <c r="Y360" i="16"/>
  <c r="V360" i="16"/>
  <c r="U360" i="16"/>
  <c r="W360" i="16" s="1"/>
  <c r="T360" i="16"/>
  <c r="Z359" i="16"/>
  <c r="Y359" i="16"/>
  <c r="V359" i="16"/>
  <c r="U359" i="16"/>
  <c r="W359" i="16" s="1"/>
  <c r="T359" i="16"/>
  <c r="Z358" i="16"/>
  <c r="Y358" i="16"/>
  <c r="V358" i="16"/>
  <c r="U358" i="16"/>
  <c r="W358" i="16" s="1"/>
  <c r="T358" i="16"/>
  <c r="Z357" i="16"/>
  <c r="Y357" i="16"/>
  <c r="V357" i="16"/>
  <c r="U357" i="16"/>
  <c r="W357" i="16" s="1"/>
  <c r="T357" i="16"/>
  <c r="Z356" i="16"/>
  <c r="Y356" i="16"/>
  <c r="V356" i="16"/>
  <c r="U356" i="16"/>
  <c r="W356" i="16" s="1"/>
  <c r="T356" i="16"/>
  <c r="Z355" i="16"/>
  <c r="Y355" i="16"/>
  <c r="V355" i="16"/>
  <c r="U355" i="16"/>
  <c r="W355" i="16" s="1"/>
  <c r="T355" i="16"/>
  <c r="Z354" i="16"/>
  <c r="Y354" i="16"/>
  <c r="V354" i="16"/>
  <c r="U354" i="16"/>
  <c r="W354" i="16" s="1"/>
  <c r="T354" i="16"/>
  <c r="Z353" i="16"/>
  <c r="Y353" i="16"/>
  <c r="V353" i="16"/>
  <c r="U353" i="16"/>
  <c r="W353" i="16" s="1"/>
  <c r="T353" i="16"/>
  <c r="Z352" i="16"/>
  <c r="Y352" i="16"/>
  <c r="V352" i="16"/>
  <c r="U352" i="16"/>
  <c r="W352" i="16" s="1"/>
  <c r="T352" i="16"/>
  <c r="Z351" i="16"/>
  <c r="Y351" i="16"/>
  <c r="V351" i="16"/>
  <c r="U351" i="16"/>
  <c r="W351" i="16" s="1"/>
  <c r="T351" i="16"/>
  <c r="Z350" i="16"/>
  <c r="Y350" i="16"/>
  <c r="V350" i="16"/>
  <c r="U350" i="16"/>
  <c r="W350" i="16" s="1"/>
  <c r="T350" i="16"/>
  <c r="Z349" i="16"/>
  <c r="Y349" i="16"/>
  <c r="V349" i="16"/>
  <c r="U349" i="16"/>
  <c r="W349" i="16" s="1"/>
  <c r="T349" i="16"/>
  <c r="Z348" i="16"/>
  <c r="Y348" i="16"/>
  <c r="V348" i="16"/>
  <c r="U348" i="16"/>
  <c r="W348" i="16" s="1"/>
  <c r="T348" i="16"/>
  <c r="Z347" i="16"/>
  <c r="Y347" i="16"/>
  <c r="V347" i="16"/>
  <c r="U347" i="16"/>
  <c r="W347" i="16" s="1"/>
  <c r="T347" i="16"/>
  <c r="Z346" i="16"/>
  <c r="Y346" i="16"/>
  <c r="V346" i="16"/>
  <c r="U346" i="16"/>
  <c r="W346" i="16" s="1"/>
  <c r="T346" i="16"/>
  <c r="Z345" i="16"/>
  <c r="Y345" i="16"/>
  <c r="V345" i="16"/>
  <c r="U345" i="16"/>
  <c r="W345" i="16" s="1"/>
  <c r="T345" i="16"/>
  <c r="Z344" i="16"/>
  <c r="Y344" i="16"/>
  <c r="V344" i="16"/>
  <c r="U344" i="16"/>
  <c r="W344" i="16" s="1"/>
  <c r="T344" i="16"/>
  <c r="Z343" i="16"/>
  <c r="Y343" i="16"/>
  <c r="V343" i="16"/>
  <c r="U343" i="16"/>
  <c r="W343" i="16" s="1"/>
  <c r="T343" i="16"/>
  <c r="Z342" i="16"/>
  <c r="Y342" i="16"/>
  <c r="V342" i="16"/>
  <c r="U342" i="16"/>
  <c r="W342" i="16" s="1"/>
  <c r="T342" i="16"/>
  <c r="Z341" i="16"/>
  <c r="Y341" i="16"/>
  <c r="V341" i="16"/>
  <c r="U341" i="16"/>
  <c r="W341" i="16" s="1"/>
  <c r="T341" i="16"/>
  <c r="Z340" i="16"/>
  <c r="Y340" i="16"/>
  <c r="V340" i="16"/>
  <c r="U340" i="16"/>
  <c r="W340" i="16" s="1"/>
  <c r="T340" i="16"/>
  <c r="Z339" i="16"/>
  <c r="Y339" i="16"/>
  <c r="V339" i="16"/>
  <c r="U339" i="16"/>
  <c r="W339" i="16" s="1"/>
  <c r="T339" i="16"/>
  <c r="Z338" i="16"/>
  <c r="Y338" i="16"/>
  <c r="V338" i="16"/>
  <c r="U338" i="16"/>
  <c r="W338" i="16" s="1"/>
  <c r="T338" i="16"/>
  <c r="Z337" i="16"/>
  <c r="Y337" i="16"/>
  <c r="V337" i="16"/>
  <c r="U337" i="16"/>
  <c r="W337" i="16" s="1"/>
  <c r="T337" i="16"/>
  <c r="Z336" i="16"/>
  <c r="Y336" i="16"/>
  <c r="V336" i="16"/>
  <c r="U336" i="16"/>
  <c r="W336" i="16" s="1"/>
  <c r="T336" i="16"/>
  <c r="Z335" i="16"/>
  <c r="Y335" i="16"/>
  <c r="V335" i="16"/>
  <c r="U335" i="16"/>
  <c r="W335" i="16" s="1"/>
  <c r="T335" i="16"/>
  <c r="Z334" i="16"/>
  <c r="Y334" i="16"/>
  <c r="V334" i="16"/>
  <c r="U334" i="16"/>
  <c r="W334" i="16" s="1"/>
  <c r="T334" i="16"/>
  <c r="Z333" i="16"/>
  <c r="Y333" i="16"/>
  <c r="V333" i="16"/>
  <c r="U333" i="16"/>
  <c r="W333" i="16" s="1"/>
  <c r="T333" i="16"/>
  <c r="Z332" i="16"/>
  <c r="Y332" i="16"/>
  <c r="V332" i="16"/>
  <c r="U332" i="16"/>
  <c r="W332" i="16" s="1"/>
  <c r="T332" i="16"/>
  <c r="Z331" i="16"/>
  <c r="Y331" i="16"/>
  <c r="V331" i="16"/>
  <c r="U331" i="16"/>
  <c r="W331" i="16" s="1"/>
  <c r="T331" i="16"/>
  <c r="Z330" i="16"/>
  <c r="Y330" i="16"/>
  <c r="V330" i="16"/>
  <c r="U330" i="16"/>
  <c r="W330" i="16" s="1"/>
  <c r="T330" i="16"/>
  <c r="Z329" i="16"/>
  <c r="Y329" i="16"/>
  <c r="V329" i="16"/>
  <c r="U329" i="16"/>
  <c r="W329" i="16" s="1"/>
  <c r="T329" i="16"/>
  <c r="Z328" i="16"/>
  <c r="Y328" i="16"/>
  <c r="V328" i="16"/>
  <c r="U328" i="16"/>
  <c r="W328" i="16" s="1"/>
  <c r="T328" i="16"/>
  <c r="Z327" i="16"/>
  <c r="Y327" i="16"/>
  <c r="V327" i="16"/>
  <c r="U327" i="16"/>
  <c r="W327" i="16" s="1"/>
  <c r="T327" i="16"/>
  <c r="Z326" i="16"/>
  <c r="Y326" i="16"/>
  <c r="V326" i="16"/>
  <c r="U326" i="16"/>
  <c r="W326" i="16" s="1"/>
  <c r="T326" i="16"/>
  <c r="Z325" i="16"/>
  <c r="Y325" i="16"/>
  <c r="V325" i="16"/>
  <c r="U325" i="16"/>
  <c r="W325" i="16" s="1"/>
  <c r="T325" i="16"/>
  <c r="Z324" i="16"/>
  <c r="Y324" i="16"/>
  <c r="V324" i="16"/>
  <c r="U324" i="16"/>
  <c r="W324" i="16" s="1"/>
  <c r="T324" i="16"/>
  <c r="Z323" i="16"/>
  <c r="Y323" i="16"/>
  <c r="V323" i="16"/>
  <c r="U323" i="16"/>
  <c r="W323" i="16" s="1"/>
  <c r="T323" i="16"/>
  <c r="Z322" i="16"/>
  <c r="Y322" i="16"/>
  <c r="V322" i="16"/>
  <c r="U322" i="16"/>
  <c r="W322" i="16" s="1"/>
  <c r="T322" i="16"/>
  <c r="Z321" i="16"/>
  <c r="Y321" i="16"/>
  <c r="V321" i="16"/>
  <c r="U321" i="16"/>
  <c r="W321" i="16" s="1"/>
  <c r="T321" i="16"/>
  <c r="Z320" i="16"/>
  <c r="Y320" i="16"/>
  <c r="V320" i="16"/>
  <c r="U320" i="16"/>
  <c r="W320" i="16" s="1"/>
  <c r="T320" i="16"/>
  <c r="Z319" i="16"/>
  <c r="Y319" i="16"/>
  <c r="V319" i="16"/>
  <c r="U319" i="16"/>
  <c r="W319" i="16" s="1"/>
  <c r="T319" i="16"/>
  <c r="Z318" i="16"/>
  <c r="Y318" i="16"/>
  <c r="V318" i="16"/>
  <c r="U318" i="16"/>
  <c r="W318" i="16" s="1"/>
  <c r="T318" i="16"/>
  <c r="Z317" i="16"/>
  <c r="Y317" i="16"/>
  <c r="V317" i="16"/>
  <c r="U317" i="16"/>
  <c r="W317" i="16" s="1"/>
  <c r="T317" i="16"/>
  <c r="Z316" i="16"/>
  <c r="Y316" i="16"/>
  <c r="V316" i="16"/>
  <c r="U316" i="16"/>
  <c r="W316" i="16" s="1"/>
  <c r="T316" i="16"/>
  <c r="Z315" i="16"/>
  <c r="Y315" i="16"/>
  <c r="V315" i="16"/>
  <c r="U315" i="16"/>
  <c r="W315" i="16" s="1"/>
  <c r="T315" i="16"/>
  <c r="Z314" i="16"/>
  <c r="Y314" i="16"/>
  <c r="V314" i="16"/>
  <c r="U314" i="16"/>
  <c r="W314" i="16" s="1"/>
  <c r="T314" i="16"/>
  <c r="Z313" i="16"/>
  <c r="Y313" i="16"/>
  <c r="V313" i="16"/>
  <c r="U313" i="16"/>
  <c r="W313" i="16" s="1"/>
  <c r="T313" i="16"/>
  <c r="Z312" i="16"/>
  <c r="Y312" i="16"/>
  <c r="V312" i="16"/>
  <c r="U312" i="16"/>
  <c r="W312" i="16" s="1"/>
  <c r="T312" i="16"/>
  <c r="Z311" i="16"/>
  <c r="Y311" i="16"/>
  <c r="V311" i="16"/>
  <c r="U311" i="16"/>
  <c r="W311" i="16" s="1"/>
  <c r="T311" i="16"/>
  <c r="Z310" i="16"/>
  <c r="Y310" i="16"/>
  <c r="V310" i="16"/>
  <c r="U310" i="16"/>
  <c r="W310" i="16" s="1"/>
  <c r="T310" i="16"/>
  <c r="Z309" i="16"/>
  <c r="Y309" i="16"/>
  <c r="V309" i="16"/>
  <c r="U309" i="16"/>
  <c r="W309" i="16" s="1"/>
  <c r="T309" i="16"/>
  <c r="Z308" i="16"/>
  <c r="Y308" i="16"/>
  <c r="V308" i="16"/>
  <c r="U308" i="16"/>
  <c r="W308" i="16" s="1"/>
  <c r="T308" i="16"/>
  <c r="Z307" i="16"/>
  <c r="Y307" i="16"/>
  <c r="V307" i="16"/>
  <c r="U307" i="16"/>
  <c r="W307" i="16" s="1"/>
  <c r="T307" i="16"/>
  <c r="Z306" i="16"/>
  <c r="Y306" i="16"/>
  <c r="V306" i="16"/>
  <c r="U306" i="16"/>
  <c r="W306" i="16" s="1"/>
  <c r="T306" i="16"/>
  <c r="Z305" i="16"/>
  <c r="Y305" i="16"/>
  <c r="V305" i="16"/>
  <c r="U305" i="16"/>
  <c r="W305" i="16" s="1"/>
  <c r="T305" i="16"/>
  <c r="Z304" i="16"/>
  <c r="Y304" i="16"/>
  <c r="V304" i="16"/>
  <c r="U304" i="16"/>
  <c r="W304" i="16" s="1"/>
  <c r="T304" i="16"/>
  <c r="Z303" i="16"/>
  <c r="Y303" i="16"/>
  <c r="V303" i="16"/>
  <c r="U303" i="16"/>
  <c r="W303" i="16" s="1"/>
  <c r="T303" i="16"/>
  <c r="Z302" i="16"/>
  <c r="Y302" i="16"/>
  <c r="V302" i="16"/>
  <c r="U302" i="16"/>
  <c r="W302" i="16" s="1"/>
  <c r="T302" i="16"/>
  <c r="Z301" i="16"/>
  <c r="Y301" i="16"/>
  <c r="V301" i="16"/>
  <c r="U301" i="16"/>
  <c r="W301" i="16" s="1"/>
  <c r="T301" i="16"/>
  <c r="Z300" i="16"/>
  <c r="Y300" i="16"/>
  <c r="V300" i="16"/>
  <c r="U300" i="16"/>
  <c r="W300" i="16" s="1"/>
  <c r="T300" i="16"/>
  <c r="Z299" i="16"/>
  <c r="Y299" i="16"/>
  <c r="V299" i="16"/>
  <c r="U299" i="16"/>
  <c r="W299" i="16" s="1"/>
  <c r="T299" i="16"/>
  <c r="Z298" i="16"/>
  <c r="Y298" i="16"/>
  <c r="V298" i="16"/>
  <c r="U298" i="16"/>
  <c r="W298" i="16" s="1"/>
  <c r="T298" i="16"/>
  <c r="Z297" i="16"/>
  <c r="Y297" i="16"/>
  <c r="V297" i="16"/>
  <c r="U297" i="16"/>
  <c r="W297" i="16" s="1"/>
  <c r="T297" i="16"/>
  <c r="Z296" i="16"/>
  <c r="Y296" i="16"/>
  <c r="V296" i="16"/>
  <c r="U296" i="16"/>
  <c r="W296" i="16" s="1"/>
  <c r="T296" i="16"/>
  <c r="Z295" i="16"/>
  <c r="Y295" i="16"/>
  <c r="V295" i="16"/>
  <c r="U295" i="16"/>
  <c r="W295" i="16" s="1"/>
  <c r="T295" i="16"/>
  <c r="Z294" i="16"/>
  <c r="Y294" i="16"/>
  <c r="V294" i="16"/>
  <c r="U294" i="16"/>
  <c r="W294" i="16" s="1"/>
  <c r="T294" i="16"/>
  <c r="Z293" i="16"/>
  <c r="Y293" i="16"/>
  <c r="V293" i="16"/>
  <c r="U293" i="16"/>
  <c r="W293" i="16" s="1"/>
  <c r="T293" i="16"/>
  <c r="Z292" i="16"/>
  <c r="Y292" i="16"/>
  <c r="V292" i="16"/>
  <c r="U292" i="16"/>
  <c r="W292" i="16" s="1"/>
  <c r="T292" i="16"/>
  <c r="Z291" i="16"/>
  <c r="Y291" i="16"/>
  <c r="V291" i="16"/>
  <c r="U291" i="16"/>
  <c r="W291" i="16" s="1"/>
  <c r="T291" i="16"/>
  <c r="Z290" i="16"/>
  <c r="Y290" i="16"/>
  <c r="V290" i="16"/>
  <c r="U290" i="16"/>
  <c r="W290" i="16" s="1"/>
  <c r="T290" i="16"/>
  <c r="Z289" i="16"/>
  <c r="Y289" i="16"/>
  <c r="V289" i="16"/>
  <c r="U289" i="16"/>
  <c r="W289" i="16" s="1"/>
  <c r="T289" i="16"/>
  <c r="Z288" i="16"/>
  <c r="Y288" i="16"/>
  <c r="V288" i="16"/>
  <c r="U288" i="16"/>
  <c r="W288" i="16" s="1"/>
  <c r="T288" i="16"/>
  <c r="Z287" i="16"/>
  <c r="Y287" i="16"/>
  <c r="V287" i="16"/>
  <c r="U287" i="16"/>
  <c r="W287" i="16" s="1"/>
  <c r="T287" i="16"/>
  <c r="Z286" i="16"/>
  <c r="Y286" i="16"/>
  <c r="V286" i="16"/>
  <c r="U286" i="16"/>
  <c r="W286" i="16" s="1"/>
  <c r="T286" i="16"/>
  <c r="Z285" i="16"/>
  <c r="Y285" i="16"/>
  <c r="V285" i="16"/>
  <c r="U285" i="16"/>
  <c r="W285" i="16" s="1"/>
  <c r="T285" i="16"/>
  <c r="Z284" i="16"/>
  <c r="Y284" i="16"/>
  <c r="V284" i="16"/>
  <c r="U284" i="16"/>
  <c r="W284" i="16" s="1"/>
  <c r="T284" i="16"/>
  <c r="Z283" i="16"/>
  <c r="Y283" i="16"/>
  <c r="V283" i="16"/>
  <c r="U283" i="16"/>
  <c r="W283" i="16" s="1"/>
  <c r="T283" i="16"/>
  <c r="Z282" i="16"/>
  <c r="Y282" i="16"/>
  <c r="V282" i="16"/>
  <c r="U282" i="16"/>
  <c r="W282" i="16" s="1"/>
  <c r="T282" i="16"/>
  <c r="Z281" i="16"/>
  <c r="Y281" i="16"/>
  <c r="V281" i="16"/>
  <c r="U281" i="16"/>
  <c r="W281" i="16" s="1"/>
  <c r="T281" i="16"/>
  <c r="Z280" i="16"/>
  <c r="Y280" i="16"/>
  <c r="V280" i="16"/>
  <c r="U280" i="16"/>
  <c r="W280" i="16" s="1"/>
  <c r="T280" i="16"/>
  <c r="Z279" i="16"/>
  <c r="Y279" i="16"/>
  <c r="V279" i="16"/>
  <c r="U279" i="16"/>
  <c r="W279" i="16" s="1"/>
  <c r="T279" i="16"/>
  <c r="Z278" i="16"/>
  <c r="Y278" i="16"/>
  <c r="V278" i="16"/>
  <c r="U278" i="16"/>
  <c r="W278" i="16" s="1"/>
  <c r="T278" i="16"/>
  <c r="Z277" i="16"/>
  <c r="Y277" i="16"/>
  <c r="V277" i="16"/>
  <c r="U277" i="16"/>
  <c r="W277" i="16" s="1"/>
  <c r="T277" i="16"/>
  <c r="Z276" i="16"/>
  <c r="Y276" i="16"/>
  <c r="V276" i="16"/>
  <c r="U276" i="16"/>
  <c r="W276" i="16" s="1"/>
  <c r="T276" i="16"/>
  <c r="Z275" i="16"/>
  <c r="Y275" i="16"/>
  <c r="V275" i="16"/>
  <c r="U275" i="16"/>
  <c r="W275" i="16" s="1"/>
  <c r="T275" i="16"/>
  <c r="Z274" i="16"/>
  <c r="Y274" i="16"/>
  <c r="V274" i="16"/>
  <c r="U274" i="16"/>
  <c r="W274" i="16" s="1"/>
  <c r="T274" i="16"/>
  <c r="Z273" i="16"/>
  <c r="Y273" i="16"/>
  <c r="V273" i="16"/>
  <c r="U273" i="16"/>
  <c r="W273" i="16" s="1"/>
  <c r="T273" i="16"/>
  <c r="Z272" i="16"/>
  <c r="Y272" i="16"/>
  <c r="V272" i="16"/>
  <c r="U272" i="16"/>
  <c r="W272" i="16" s="1"/>
  <c r="T272" i="16"/>
  <c r="Z271" i="16"/>
  <c r="Y271" i="16"/>
  <c r="V271" i="16"/>
  <c r="U271" i="16"/>
  <c r="W271" i="16" s="1"/>
  <c r="T271" i="16"/>
  <c r="Z270" i="16"/>
  <c r="Y270" i="16"/>
  <c r="V270" i="16"/>
  <c r="U270" i="16"/>
  <c r="W270" i="16" s="1"/>
  <c r="T270" i="16"/>
  <c r="Z269" i="16"/>
  <c r="Y269" i="16"/>
  <c r="V269" i="16"/>
  <c r="U269" i="16"/>
  <c r="W269" i="16" s="1"/>
  <c r="T269" i="16"/>
  <c r="Z268" i="16"/>
  <c r="Y268" i="16"/>
  <c r="V268" i="16"/>
  <c r="U268" i="16"/>
  <c r="W268" i="16" s="1"/>
  <c r="T268" i="16"/>
  <c r="Z267" i="16"/>
  <c r="Y267" i="16"/>
  <c r="V267" i="16"/>
  <c r="U267" i="16"/>
  <c r="W267" i="16" s="1"/>
  <c r="T267" i="16"/>
  <c r="Z266" i="16"/>
  <c r="Y266" i="16"/>
  <c r="V266" i="16"/>
  <c r="U266" i="16"/>
  <c r="W266" i="16" s="1"/>
  <c r="T266" i="16"/>
  <c r="Z265" i="16"/>
  <c r="Y265" i="16"/>
  <c r="V265" i="16"/>
  <c r="U265" i="16"/>
  <c r="W265" i="16" s="1"/>
  <c r="T265" i="16"/>
  <c r="Z264" i="16"/>
  <c r="Y264" i="16"/>
  <c r="V264" i="16"/>
  <c r="U264" i="16"/>
  <c r="W264" i="16" s="1"/>
  <c r="T264" i="16"/>
  <c r="Z263" i="16"/>
  <c r="Y263" i="16"/>
  <c r="V263" i="16"/>
  <c r="U263" i="16"/>
  <c r="W263" i="16" s="1"/>
  <c r="T263" i="16"/>
  <c r="Z262" i="16"/>
  <c r="Y262" i="16"/>
  <c r="V262" i="16"/>
  <c r="U262" i="16"/>
  <c r="W262" i="16" s="1"/>
  <c r="T262" i="16"/>
  <c r="Z261" i="16"/>
  <c r="Y261" i="16"/>
  <c r="V261" i="16"/>
  <c r="U261" i="16"/>
  <c r="W261" i="16" s="1"/>
  <c r="T261" i="16"/>
  <c r="Z260" i="16"/>
  <c r="Y260" i="16"/>
  <c r="V260" i="16"/>
  <c r="U260" i="16"/>
  <c r="W260" i="16" s="1"/>
  <c r="T260" i="16"/>
  <c r="Z259" i="16"/>
  <c r="Y259" i="16"/>
  <c r="V259" i="16"/>
  <c r="U259" i="16"/>
  <c r="W259" i="16" s="1"/>
  <c r="T259" i="16"/>
  <c r="Z258" i="16"/>
  <c r="Y258" i="16"/>
  <c r="V258" i="16"/>
  <c r="U258" i="16"/>
  <c r="W258" i="16" s="1"/>
  <c r="T258" i="16"/>
  <c r="Z257" i="16"/>
  <c r="Y257" i="16"/>
  <c r="V257" i="16"/>
  <c r="U257" i="16"/>
  <c r="W257" i="16" s="1"/>
  <c r="T257" i="16"/>
  <c r="Z256" i="16"/>
  <c r="Y256" i="16"/>
  <c r="V256" i="16"/>
  <c r="U256" i="16"/>
  <c r="W256" i="16" s="1"/>
  <c r="T256" i="16"/>
  <c r="Z255" i="16"/>
  <c r="Y255" i="16"/>
  <c r="V255" i="16"/>
  <c r="U255" i="16"/>
  <c r="W255" i="16" s="1"/>
  <c r="T255" i="16"/>
  <c r="Z254" i="16"/>
  <c r="Y254" i="16"/>
  <c r="V254" i="16"/>
  <c r="U254" i="16"/>
  <c r="W254" i="16" s="1"/>
  <c r="T254" i="16"/>
  <c r="Z253" i="16"/>
  <c r="Y253" i="16"/>
  <c r="V253" i="16"/>
  <c r="U253" i="16"/>
  <c r="W253" i="16" s="1"/>
  <c r="T253" i="16"/>
  <c r="Z252" i="16"/>
  <c r="Y252" i="16"/>
  <c r="V252" i="16"/>
  <c r="U252" i="16"/>
  <c r="W252" i="16" s="1"/>
  <c r="T252" i="16"/>
  <c r="Z251" i="16"/>
  <c r="Y251" i="16"/>
  <c r="V251" i="16"/>
  <c r="U251" i="16"/>
  <c r="W251" i="16" s="1"/>
  <c r="T251" i="16"/>
  <c r="Z250" i="16"/>
  <c r="Y250" i="16"/>
  <c r="V250" i="16"/>
  <c r="U250" i="16"/>
  <c r="W250" i="16" s="1"/>
  <c r="T250" i="16"/>
  <c r="Z249" i="16"/>
  <c r="Y249" i="16"/>
  <c r="V249" i="16"/>
  <c r="U249" i="16"/>
  <c r="W249" i="16" s="1"/>
  <c r="T249" i="16"/>
  <c r="Z248" i="16"/>
  <c r="Y248" i="16"/>
  <c r="V248" i="16"/>
  <c r="U248" i="16"/>
  <c r="W248" i="16" s="1"/>
  <c r="T248" i="16"/>
  <c r="Z247" i="16"/>
  <c r="Y247" i="16"/>
  <c r="V247" i="16"/>
  <c r="U247" i="16"/>
  <c r="W247" i="16" s="1"/>
  <c r="T247" i="16"/>
  <c r="Z246" i="16"/>
  <c r="Y246" i="16"/>
  <c r="V246" i="16"/>
  <c r="U246" i="16"/>
  <c r="W246" i="16" s="1"/>
  <c r="T246" i="16"/>
  <c r="Z245" i="16"/>
  <c r="Y245" i="16"/>
  <c r="V245" i="16"/>
  <c r="U245" i="16"/>
  <c r="W245" i="16" s="1"/>
  <c r="T245" i="16"/>
  <c r="Z244" i="16"/>
  <c r="Y244" i="16"/>
  <c r="V244" i="16"/>
  <c r="U244" i="16"/>
  <c r="W244" i="16" s="1"/>
  <c r="T244" i="16"/>
  <c r="Z243" i="16"/>
  <c r="Y243" i="16"/>
  <c r="V243" i="16"/>
  <c r="U243" i="16"/>
  <c r="W243" i="16" s="1"/>
  <c r="T243" i="16"/>
  <c r="Z242" i="16"/>
  <c r="Y242" i="16"/>
  <c r="V242" i="16"/>
  <c r="U242" i="16"/>
  <c r="W242" i="16" s="1"/>
  <c r="T242" i="16"/>
  <c r="Z241" i="16"/>
  <c r="Y241" i="16"/>
  <c r="V241" i="16"/>
  <c r="U241" i="16"/>
  <c r="W241" i="16" s="1"/>
  <c r="T241" i="16"/>
  <c r="Z240" i="16"/>
  <c r="Y240" i="16"/>
  <c r="V240" i="16"/>
  <c r="U240" i="16"/>
  <c r="W240" i="16" s="1"/>
  <c r="T240" i="16"/>
  <c r="Z239" i="16"/>
  <c r="Y239" i="16"/>
  <c r="V239" i="16"/>
  <c r="U239" i="16"/>
  <c r="W239" i="16" s="1"/>
  <c r="T239" i="16"/>
  <c r="Z238" i="16"/>
  <c r="Y238" i="16"/>
  <c r="V238" i="16"/>
  <c r="U238" i="16"/>
  <c r="W238" i="16" s="1"/>
  <c r="T238" i="16"/>
  <c r="Z237" i="16"/>
  <c r="Y237" i="16"/>
  <c r="V237" i="16"/>
  <c r="U237" i="16"/>
  <c r="W237" i="16" s="1"/>
  <c r="T237" i="16"/>
  <c r="Z236" i="16"/>
  <c r="Y236" i="16"/>
  <c r="V236" i="16"/>
  <c r="U236" i="16"/>
  <c r="W236" i="16" s="1"/>
  <c r="T236" i="16"/>
  <c r="Z235" i="16"/>
  <c r="Y235" i="16"/>
  <c r="V235" i="16"/>
  <c r="U235" i="16"/>
  <c r="W235" i="16" s="1"/>
  <c r="T235" i="16"/>
  <c r="Z234" i="16"/>
  <c r="Y234" i="16"/>
  <c r="V234" i="16"/>
  <c r="U234" i="16"/>
  <c r="W234" i="16" s="1"/>
  <c r="T234" i="16"/>
  <c r="Z233" i="16"/>
  <c r="Y233" i="16"/>
  <c r="V233" i="16"/>
  <c r="U233" i="16"/>
  <c r="W233" i="16" s="1"/>
  <c r="T233" i="16"/>
  <c r="Z232" i="16"/>
  <c r="Y232" i="16"/>
  <c r="V232" i="16"/>
  <c r="U232" i="16"/>
  <c r="W232" i="16" s="1"/>
  <c r="T232" i="16"/>
  <c r="S232" i="16"/>
  <c r="Z231" i="16"/>
  <c r="Y231" i="16"/>
  <c r="V231" i="16"/>
  <c r="U231" i="16"/>
  <c r="W231" i="16" s="1"/>
  <c r="T231" i="16"/>
  <c r="S231" i="16"/>
  <c r="Z230" i="16"/>
  <c r="Y230" i="16"/>
  <c r="V230" i="16"/>
  <c r="U230" i="16"/>
  <c r="W230" i="16" s="1"/>
  <c r="T230" i="16"/>
  <c r="S230" i="16"/>
  <c r="Z229" i="16"/>
  <c r="Y229" i="16"/>
  <c r="V229" i="16"/>
  <c r="U229" i="16"/>
  <c r="W229" i="16" s="1"/>
  <c r="T229" i="16"/>
  <c r="S229" i="16"/>
  <c r="Z228" i="16"/>
  <c r="Y228" i="16"/>
  <c r="V228" i="16"/>
  <c r="U228" i="16"/>
  <c r="W228" i="16" s="1"/>
  <c r="T228" i="16"/>
  <c r="S228" i="16"/>
  <c r="Z227" i="16"/>
  <c r="Y227" i="16"/>
  <c r="V227" i="16"/>
  <c r="U227" i="16"/>
  <c r="W227" i="16" s="1"/>
  <c r="T227" i="16"/>
  <c r="S227" i="16"/>
  <c r="Z226" i="16"/>
  <c r="Y226" i="16"/>
  <c r="V226" i="16"/>
  <c r="U226" i="16"/>
  <c r="W226" i="16" s="1"/>
  <c r="T226" i="16"/>
  <c r="S226" i="16"/>
  <c r="Z225" i="16"/>
  <c r="Y225" i="16"/>
  <c r="V225" i="16"/>
  <c r="U225" i="16"/>
  <c r="W225" i="16" s="1"/>
  <c r="T225" i="16"/>
  <c r="S225" i="16"/>
  <c r="Z224" i="16"/>
  <c r="Y224" i="16"/>
  <c r="V224" i="16"/>
  <c r="U224" i="16"/>
  <c r="W224" i="16" s="1"/>
  <c r="T224" i="16"/>
  <c r="S224" i="16"/>
  <c r="Z223" i="16"/>
  <c r="Y223" i="16"/>
  <c r="V223" i="16"/>
  <c r="U223" i="16"/>
  <c r="W223" i="16" s="1"/>
  <c r="T223" i="16"/>
  <c r="S223" i="16"/>
  <c r="Z222" i="16"/>
  <c r="Y222" i="16"/>
  <c r="V222" i="16"/>
  <c r="U222" i="16"/>
  <c r="W222" i="16" s="1"/>
  <c r="T222" i="16"/>
  <c r="S222" i="16"/>
  <c r="Z221" i="16"/>
  <c r="Y221" i="16"/>
  <c r="V221" i="16"/>
  <c r="U221" i="16"/>
  <c r="W221" i="16" s="1"/>
  <c r="T221" i="16"/>
  <c r="S221" i="16"/>
  <c r="Z220" i="16"/>
  <c r="Y220" i="16"/>
  <c r="V220" i="16"/>
  <c r="U220" i="16"/>
  <c r="W220" i="16" s="1"/>
  <c r="T220" i="16"/>
  <c r="S220" i="16"/>
  <c r="Z219" i="16"/>
  <c r="Y219" i="16"/>
  <c r="V219" i="16"/>
  <c r="U219" i="16"/>
  <c r="W219" i="16" s="1"/>
  <c r="T219" i="16"/>
  <c r="S219" i="16"/>
  <c r="Z218" i="16"/>
  <c r="Y218" i="16"/>
  <c r="V218" i="16"/>
  <c r="U218" i="16"/>
  <c r="W218" i="16" s="1"/>
  <c r="T218" i="16"/>
  <c r="S218" i="16"/>
  <c r="Z217" i="16"/>
  <c r="Y217" i="16"/>
  <c r="V217" i="16"/>
  <c r="U217" i="16"/>
  <c r="W217" i="16" s="1"/>
  <c r="T217" i="16"/>
  <c r="S217" i="16"/>
  <c r="Z216" i="16"/>
  <c r="Y216" i="16"/>
  <c r="V216" i="16"/>
  <c r="U216" i="16"/>
  <c r="W216" i="16" s="1"/>
  <c r="T216" i="16"/>
  <c r="S216" i="16"/>
  <c r="Z215" i="16"/>
  <c r="Y215" i="16"/>
  <c r="V215" i="16"/>
  <c r="U215" i="16"/>
  <c r="W215" i="16" s="1"/>
  <c r="T215" i="16"/>
  <c r="S215" i="16"/>
  <c r="Z214" i="16"/>
  <c r="Y214" i="16"/>
  <c r="V214" i="16"/>
  <c r="U214" i="16"/>
  <c r="W214" i="16" s="1"/>
  <c r="T214" i="16"/>
  <c r="S214" i="16"/>
  <c r="Z213" i="16"/>
  <c r="Y213" i="16"/>
  <c r="V213" i="16"/>
  <c r="U213" i="16"/>
  <c r="W213" i="16" s="1"/>
  <c r="T213" i="16"/>
  <c r="S213" i="16"/>
  <c r="Z212" i="16"/>
  <c r="Y212" i="16"/>
  <c r="V212" i="16"/>
  <c r="U212" i="16"/>
  <c r="W212" i="16" s="1"/>
  <c r="T212" i="16"/>
  <c r="S212" i="16"/>
  <c r="Z211" i="16"/>
  <c r="Y211" i="16"/>
  <c r="V211" i="16"/>
  <c r="U211" i="16"/>
  <c r="W211" i="16" s="1"/>
  <c r="T211" i="16"/>
  <c r="S211" i="16"/>
  <c r="Z210" i="16"/>
  <c r="Y210" i="16"/>
  <c r="V210" i="16"/>
  <c r="U210" i="16"/>
  <c r="W210" i="16" s="1"/>
  <c r="T210" i="16"/>
  <c r="S210" i="16"/>
  <c r="Z209" i="16"/>
  <c r="Y209" i="16"/>
  <c r="V209" i="16"/>
  <c r="U209" i="16"/>
  <c r="W209" i="16" s="1"/>
  <c r="T209" i="16"/>
  <c r="S209" i="16"/>
  <c r="Z208" i="16"/>
  <c r="Y208" i="16"/>
  <c r="V208" i="16"/>
  <c r="U208" i="16"/>
  <c r="W208" i="16" s="1"/>
  <c r="T208" i="16"/>
  <c r="S208" i="16"/>
  <c r="Z207" i="16"/>
  <c r="Y207" i="16"/>
  <c r="V207" i="16"/>
  <c r="U207" i="16"/>
  <c r="W207" i="16" s="1"/>
  <c r="T207" i="16"/>
  <c r="S207" i="16"/>
  <c r="Z206" i="16"/>
  <c r="Y206" i="16"/>
  <c r="V206" i="16"/>
  <c r="U206" i="16"/>
  <c r="W206" i="16" s="1"/>
  <c r="T206" i="16"/>
  <c r="S206" i="16"/>
  <c r="Z205" i="16"/>
  <c r="Y205" i="16"/>
  <c r="V205" i="16"/>
  <c r="U205" i="16"/>
  <c r="W205" i="16" s="1"/>
  <c r="T205" i="16"/>
  <c r="S205" i="16"/>
  <c r="Z204" i="16"/>
  <c r="Y204" i="16"/>
  <c r="V204" i="16"/>
  <c r="U204" i="16"/>
  <c r="W204" i="16" s="1"/>
  <c r="T204" i="16"/>
  <c r="S204" i="16"/>
  <c r="Z203" i="16"/>
  <c r="Y203" i="16"/>
  <c r="V203" i="16"/>
  <c r="U203" i="16"/>
  <c r="W203" i="16" s="1"/>
  <c r="T203" i="16"/>
  <c r="S203" i="16"/>
  <c r="Z202" i="16"/>
  <c r="Y202" i="16"/>
  <c r="V202" i="16"/>
  <c r="U202" i="16"/>
  <c r="W202" i="16" s="1"/>
  <c r="T202" i="16"/>
  <c r="S202" i="16"/>
  <c r="Z201" i="16"/>
  <c r="Y201" i="16"/>
  <c r="V201" i="16"/>
  <c r="U201" i="16"/>
  <c r="W201" i="16" s="1"/>
  <c r="T201" i="16"/>
  <c r="S201" i="16"/>
  <c r="Z200" i="16"/>
  <c r="Y200" i="16"/>
  <c r="V200" i="16"/>
  <c r="U200" i="16"/>
  <c r="W200" i="16" s="1"/>
  <c r="T200" i="16"/>
  <c r="S200" i="16"/>
  <c r="Z199" i="16"/>
  <c r="Y199" i="16"/>
  <c r="V199" i="16"/>
  <c r="U199" i="16"/>
  <c r="W199" i="16" s="1"/>
  <c r="T199" i="16"/>
  <c r="S199" i="16"/>
  <c r="Z198" i="16"/>
  <c r="Y198" i="16"/>
  <c r="V198" i="16"/>
  <c r="U198" i="16"/>
  <c r="W198" i="16" s="1"/>
  <c r="T198" i="16"/>
  <c r="S198" i="16"/>
  <c r="Z197" i="16"/>
  <c r="Y197" i="16"/>
  <c r="V197" i="16"/>
  <c r="U197" i="16"/>
  <c r="W197" i="16" s="1"/>
  <c r="T197" i="16"/>
  <c r="S197" i="16"/>
  <c r="Z196" i="16"/>
  <c r="Y196" i="16"/>
  <c r="V196" i="16"/>
  <c r="U196" i="16"/>
  <c r="W196" i="16" s="1"/>
  <c r="T196" i="16"/>
  <c r="S196" i="16"/>
  <c r="Z195" i="16"/>
  <c r="Y195" i="16"/>
  <c r="V195" i="16"/>
  <c r="U195" i="16"/>
  <c r="W195" i="16" s="1"/>
  <c r="T195" i="16"/>
  <c r="S195" i="16"/>
  <c r="Z194" i="16"/>
  <c r="Y194" i="16"/>
  <c r="V194" i="16"/>
  <c r="U194" i="16"/>
  <c r="W194" i="16" s="1"/>
  <c r="T194" i="16"/>
  <c r="S194" i="16"/>
  <c r="Z193" i="16"/>
  <c r="Y193" i="16"/>
  <c r="V193" i="16"/>
  <c r="U193" i="16"/>
  <c r="W193" i="16" s="1"/>
  <c r="T193" i="16"/>
  <c r="S193" i="16"/>
  <c r="Z192" i="16"/>
  <c r="Y192" i="16"/>
  <c r="V192" i="16"/>
  <c r="U192" i="16"/>
  <c r="W192" i="16" s="1"/>
  <c r="T192" i="16"/>
  <c r="S192" i="16"/>
  <c r="Z191" i="16"/>
  <c r="Y191" i="16"/>
  <c r="V191" i="16"/>
  <c r="U191" i="16"/>
  <c r="W191" i="16" s="1"/>
  <c r="T191" i="16"/>
  <c r="S191" i="16"/>
  <c r="Z190" i="16"/>
  <c r="Y190" i="16"/>
  <c r="V190" i="16"/>
  <c r="U190" i="16"/>
  <c r="W190" i="16" s="1"/>
  <c r="T190" i="16"/>
  <c r="S190" i="16"/>
  <c r="Z189" i="16"/>
  <c r="Y189" i="16"/>
  <c r="V189" i="16"/>
  <c r="U189" i="16"/>
  <c r="W189" i="16" s="1"/>
  <c r="T189" i="16"/>
  <c r="S189" i="16"/>
  <c r="Z188" i="16"/>
  <c r="Y188" i="16"/>
  <c r="V188" i="16"/>
  <c r="U188" i="16"/>
  <c r="W188" i="16" s="1"/>
  <c r="T188" i="16"/>
  <c r="S188" i="16"/>
  <c r="Z187" i="16"/>
  <c r="Y187" i="16"/>
  <c r="V187" i="16"/>
  <c r="U187" i="16"/>
  <c r="W187" i="16" s="1"/>
  <c r="T187" i="16"/>
  <c r="S187" i="16"/>
  <c r="Z186" i="16"/>
  <c r="Y186" i="16"/>
  <c r="V186" i="16"/>
  <c r="U186" i="16"/>
  <c r="W186" i="16" s="1"/>
  <c r="T186" i="16"/>
  <c r="S186" i="16"/>
  <c r="Z185" i="16"/>
  <c r="Y185" i="16"/>
  <c r="V185" i="16"/>
  <c r="U185" i="16"/>
  <c r="W185" i="16" s="1"/>
  <c r="T185" i="16"/>
  <c r="S185" i="16"/>
  <c r="Z184" i="16"/>
  <c r="Y184" i="16"/>
  <c r="V184" i="16"/>
  <c r="U184" i="16"/>
  <c r="W184" i="16" s="1"/>
  <c r="T184" i="16"/>
  <c r="S184" i="16"/>
  <c r="Z183" i="16"/>
  <c r="Y183" i="16"/>
  <c r="V183" i="16"/>
  <c r="U183" i="16"/>
  <c r="W183" i="16" s="1"/>
  <c r="T183" i="16"/>
  <c r="S183" i="16"/>
  <c r="Z182" i="16"/>
  <c r="Y182" i="16"/>
  <c r="V182" i="16"/>
  <c r="U182" i="16"/>
  <c r="W182" i="16" s="1"/>
  <c r="T182" i="16"/>
  <c r="S182" i="16"/>
  <c r="Z181" i="16"/>
  <c r="Y181" i="16"/>
  <c r="V181" i="16"/>
  <c r="U181" i="16"/>
  <c r="W181" i="16" s="1"/>
  <c r="T181" i="16"/>
  <c r="S181" i="16"/>
  <c r="Z180" i="16"/>
  <c r="Y180" i="16"/>
  <c r="V180" i="16"/>
  <c r="U180" i="16"/>
  <c r="W180" i="16" s="1"/>
  <c r="T180" i="16"/>
  <c r="S180" i="16"/>
  <c r="Z179" i="16"/>
  <c r="Y179" i="16"/>
  <c r="V179" i="16"/>
  <c r="U179" i="16"/>
  <c r="W179" i="16" s="1"/>
  <c r="T179" i="16"/>
  <c r="S179" i="16"/>
  <c r="Z178" i="16"/>
  <c r="Y178" i="16"/>
  <c r="V178" i="16"/>
  <c r="U178" i="16"/>
  <c r="W178" i="16" s="1"/>
  <c r="T178" i="16"/>
  <c r="S178" i="16"/>
  <c r="Z177" i="16"/>
  <c r="Y177" i="16"/>
  <c r="V177" i="16"/>
  <c r="U177" i="16"/>
  <c r="W177" i="16" s="1"/>
  <c r="T177" i="16"/>
  <c r="S177" i="16"/>
  <c r="Z176" i="16"/>
  <c r="Y176" i="16"/>
  <c r="V176" i="16"/>
  <c r="U176" i="16"/>
  <c r="W176" i="16" s="1"/>
  <c r="T176" i="16"/>
  <c r="S176" i="16"/>
  <c r="Z175" i="16"/>
  <c r="Y175" i="16"/>
  <c r="V175" i="16"/>
  <c r="U175" i="16"/>
  <c r="W175" i="16" s="1"/>
  <c r="T175" i="16"/>
  <c r="S175" i="16"/>
  <c r="Z174" i="16"/>
  <c r="Y174" i="16"/>
  <c r="V174" i="16"/>
  <c r="U174" i="16"/>
  <c r="W174" i="16" s="1"/>
  <c r="T174" i="16"/>
  <c r="S174" i="16"/>
  <c r="Z173" i="16"/>
  <c r="Y173" i="16"/>
  <c r="V173" i="16"/>
  <c r="U173" i="16"/>
  <c r="W173" i="16" s="1"/>
  <c r="T173" i="16"/>
  <c r="S173" i="16"/>
  <c r="Z172" i="16"/>
  <c r="Y172" i="16"/>
  <c r="V172" i="16"/>
  <c r="U172" i="16"/>
  <c r="W172" i="16" s="1"/>
  <c r="T172" i="16"/>
  <c r="S172" i="16"/>
  <c r="Z171" i="16"/>
  <c r="Y171" i="16"/>
  <c r="V171" i="16"/>
  <c r="U171" i="16"/>
  <c r="W171" i="16" s="1"/>
  <c r="T171" i="16"/>
  <c r="S171" i="16"/>
  <c r="Z170" i="16"/>
  <c r="Y170" i="16"/>
  <c r="V170" i="16"/>
  <c r="U170" i="16"/>
  <c r="W170" i="16" s="1"/>
  <c r="T170" i="16"/>
  <c r="S170" i="16"/>
  <c r="Z169" i="16"/>
  <c r="Y169" i="16"/>
  <c r="V169" i="16"/>
  <c r="U169" i="16"/>
  <c r="W169" i="16" s="1"/>
  <c r="T169" i="16"/>
  <c r="S169" i="16"/>
  <c r="Z168" i="16"/>
  <c r="Y168" i="16"/>
  <c r="V168" i="16"/>
  <c r="U168" i="16"/>
  <c r="W168" i="16" s="1"/>
  <c r="T168" i="16"/>
  <c r="S168" i="16"/>
  <c r="Z167" i="16"/>
  <c r="Y167" i="16"/>
  <c r="V167" i="16"/>
  <c r="U167" i="16"/>
  <c r="W167" i="16" s="1"/>
  <c r="T167" i="16"/>
  <c r="S167" i="16"/>
  <c r="Z166" i="16"/>
  <c r="Y166" i="16"/>
  <c r="V166" i="16"/>
  <c r="U166" i="16"/>
  <c r="W166" i="16" s="1"/>
  <c r="T166" i="16"/>
  <c r="S166" i="16"/>
  <c r="Z165" i="16"/>
  <c r="Y165" i="16"/>
  <c r="V165" i="16"/>
  <c r="U165" i="16"/>
  <c r="W165" i="16" s="1"/>
  <c r="T165" i="16"/>
  <c r="S165" i="16"/>
  <c r="Z164" i="16"/>
  <c r="Y164" i="16"/>
  <c r="V164" i="16"/>
  <c r="U164" i="16"/>
  <c r="W164" i="16" s="1"/>
  <c r="T164" i="16"/>
  <c r="S164" i="16"/>
  <c r="Z163" i="16"/>
  <c r="Y163" i="16"/>
  <c r="V163" i="16"/>
  <c r="U163" i="16"/>
  <c r="W163" i="16" s="1"/>
  <c r="T163" i="16"/>
  <c r="S163" i="16"/>
  <c r="Z162" i="16"/>
  <c r="Y162" i="16"/>
  <c r="V162" i="16"/>
  <c r="U162" i="16"/>
  <c r="W162" i="16" s="1"/>
  <c r="T162" i="16"/>
  <c r="S162" i="16"/>
  <c r="Z161" i="16"/>
  <c r="Y161" i="16"/>
  <c r="V161" i="16"/>
  <c r="U161" i="16"/>
  <c r="W161" i="16" s="1"/>
  <c r="T161" i="16"/>
  <c r="S161" i="16"/>
  <c r="Z160" i="16"/>
  <c r="Y160" i="16"/>
  <c r="V160" i="16"/>
  <c r="U160" i="16"/>
  <c r="W160" i="16" s="1"/>
  <c r="T160" i="16"/>
  <c r="S160" i="16"/>
  <c r="Z159" i="16"/>
  <c r="Y159" i="16"/>
  <c r="V159" i="16"/>
  <c r="U159" i="16"/>
  <c r="W159" i="16" s="1"/>
  <c r="T159" i="16"/>
  <c r="S159" i="16"/>
  <c r="Z158" i="16"/>
  <c r="Y158" i="16"/>
  <c r="V158" i="16"/>
  <c r="U158" i="16"/>
  <c r="W158" i="16" s="1"/>
  <c r="T158" i="16"/>
  <c r="S158" i="16"/>
  <c r="Z157" i="16"/>
  <c r="Y157" i="16"/>
  <c r="V157" i="16"/>
  <c r="U157" i="16"/>
  <c r="W157" i="16" s="1"/>
  <c r="T157" i="16"/>
  <c r="S157" i="16"/>
  <c r="Z156" i="16"/>
  <c r="Y156" i="16"/>
  <c r="V156" i="16"/>
  <c r="U156" i="16"/>
  <c r="W156" i="16" s="1"/>
  <c r="T156" i="16"/>
  <c r="S156" i="16"/>
  <c r="Z155" i="16"/>
  <c r="Y155" i="16"/>
  <c r="V155" i="16"/>
  <c r="U155" i="16"/>
  <c r="W155" i="16" s="1"/>
  <c r="T155" i="16"/>
  <c r="S155" i="16"/>
  <c r="Z154" i="16"/>
  <c r="Y154" i="16"/>
  <c r="V154" i="16"/>
  <c r="U154" i="16"/>
  <c r="W154" i="16" s="1"/>
  <c r="T154" i="16"/>
  <c r="S154" i="16"/>
  <c r="Z153" i="16"/>
  <c r="Y153" i="16"/>
  <c r="V153" i="16"/>
  <c r="U153" i="16"/>
  <c r="W153" i="16" s="1"/>
  <c r="T153" i="16"/>
  <c r="S153" i="16"/>
  <c r="Z152" i="16"/>
  <c r="Y152" i="16"/>
  <c r="V152" i="16"/>
  <c r="U152" i="16"/>
  <c r="W152" i="16" s="1"/>
  <c r="T152" i="16"/>
  <c r="S152" i="16"/>
  <c r="Z151" i="16"/>
  <c r="Y151" i="16"/>
  <c r="V151" i="16"/>
  <c r="U151" i="16"/>
  <c r="W151" i="16" s="1"/>
  <c r="T151" i="16"/>
  <c r="S151" i="16"/>
  <c r="Z150" i="16"/>
  <c r="Y150" i="16"/>
  <c r="V150" i="16"/>
  <c r="U150" i="16"/>
  <c r="W150" i="16" s="1"/>
  <c r="T150" i="16"/>
  <c r="S150" i="16"/>
  <c r="Z149" i="16"/>
  <c r="Y149" i="16"/>
  <c r="V149" i="16"/>
  <c r="U149" i="16"/>
  <c r="W149" i="16" s="1"/>
  <c r="T149" i="16"/>
  <c r="S149" i="16"/>
  <c r="Z148" i="16"/>
  <c r="Y148" i="16"/>
  <c r="V148" i="16"/>
  <c r="U148" i="16"/>
  <c r="W148" i="16" s="1"/>
  <c r="T148" i="16"/>
  <c r="S148" i="16"/>
  <c r="Z147" i="16"/>
  <c r="Y147" i="16"/>
  <c r="V147" i="16"/>
  <c r="U147" i="16"/>
  <c r="W147" i="16" s="1"/>
  <c r="T147" i="16"/>
  <c r="S147" i="16"/>
  <c r="Z146" i="16"/>
  <c r="Y146" i="16"/>
  <c r="V146" i="16"/>
  <c r="U146" i="16"/>
  <c r="W146" i="16" s="1"/>
  <c r="T146" i="16"/>
  <c r="S146" i="16"/>
  <c r="Z145" i="16"/>
  <c r="Y145" i="16"/>
  <c r="V145" i="16"/>
  <c r="U145" i="16"/>
  <c r="W145" i="16" s="1"/>
  <c r="T145" i="16"/>
  <c r="S145" i="16"/>
  <c r="Z144" i="16"/>
  <c r="Y144" i="16"/>
  <c r="V144" i="16"/>
  <c r="U144" i="16"/>
  <c r="W144" i="16" s="1"/>
  <c r="T144" i="16"/>
  <c r="S144" i="16"/>
  <c r="Z143" i="16"/>
  <c r="Y143" i="16"/>
  <c r="V143" i="16"/>
  <c r="U143" i="16"/>
  <c r="W143" i="16" s="1"/>
  <c r="T143" i="16"/>
  <c r="S143" i="16"/>
  <c r="Z142" i="16"/>
  <c r="Y142" i="16"/>
  <c r="V142" i="16"/>
  <c r="U142" i="16"/>
  <c r="W142" i="16" s="1"/>
  <c r="T142" i="16"/>
  <c r="S142" i="16"/>
  <c r="Z141" i="16"/>
  <c r="Y141" i="16"/>
  <c r="V141" i="16"/>
  <c r="U141" i="16"/>
  <c r="W141" i="16" s="1"/>
  <c r="T141" i="16"/>
  <c r="S141" i="16"/>
  <c r="Z140" i="16"/>
  <c r="Y140" i="16"/>
  <c r="V140" i="16"/>
  <c r="U140" i="16"/>
  <c r="W140" i="16" s="1"/>
  <c r="T140" i="16"/>
  <c r="S140" i="16"/>
  <c r="Z139" i="16"/>
  <c r="Y139" i="16"/>
  <c r="V139" i="16"/>
  <c r="U139" i="16"/>
  <c r="W139" i="16" s="1"/>
  <c r="T139" i="16"/>
  <c r="S139" i="16"/>
  <c r="Z138" i="16"/>
  <c r="Y138" i="16"/>
  <c r="V138" i="16"/>
  <c r="U138" i="16"/>
  <c r="W138" i="16" s="1"/>
  <c r="T138" i="16"/>
  <c r="S138" i="16"/>
  <c r="Z137" i="16"/>
  <c r="Y137" i="16"/>
  <c r="V137" i="16"/>
  <c r="U137" i="16"/>
  <c r="W137" i="16" s="1"/>
  <c r="T137" i="16"/>
  <c r="S137" i="16"/>
  <c r="Z136" i="16"/>
  <c r="Y136" i="16"/>
  <c r="V136" i="16"/>
  <c r="U136" i="16"/>
  <c r="W136" i="16" s="1"/>
  <c r="T136" i="16"/>
  <c r="S136" i="16"/>
  <c r="Z135" i="16"/>
  <c r="Y135" i="16"/>
  <c r="V135" i="16"/>
  <c r="U135" i="16"/>
  <c r="W135" i="16" s="1"/>
  <c r="T135" i="16"/>
  <c r="S135" i="16"/>
  <c r="Z134" i="16"/>
  <c r="Y134" i="16"/>
  <c r="V134" i="16"/>
  <c r="U134" i="16"/>
  <c r="W134" i="16" s="1"/>
  <c r="T134" i="16"/>
  <c r="S134" i="16"/>
  <c r="Z133" i="16"/>
  <c r="Y133" i="16"/>
  <c r="V133" i="16"/>
  <c r="U133" i="16"/>
  <c r="W133" i="16" s="1"/>
  <c r="T133" i="16"/>
  <c r="S133" i="16"/>
  <c r="Z132" i="16"/>
  <c r="Y132" i="16"/>
  <c r="V132" i="16"/>
  <c r="U132" i="16"/>
  <c r="W132" i="16" s="1"/>
  <c r="T132" i="16"/>
  <c r="S132" i="16"/>
  <c r="Z131" i="16"/>
  <c r="Y131" i="16"/>
  <c r="V131" i="16"/>
  <c r="U131" i="16"/>
  <c r="W131" i="16" s="1"/>
  <c r="T131" i="16"/>
  <c r="S131" i="16"/>
  <c r="Z130" i="16"/>
  <c r="Y130" i="16"/>
  <c r="V130" i="16"/>
  <c r="U130" i="16"/>
  <c r="W130" i="16" s="1"/>
  <c r="T130" i="16"/>
  <c r="S130" i="16"/>
  <c r="Z129" i="16"/>
  <c r="Y129" i="16"/>
  <c r="V129" i="16"/>
  <c r="U129" i="16"/>
  <c r="W129" i="16" s="1"/>
  <c r="T129" i="16"/>
  <c r="S129" i="16"/>
  <c r="Z128" i="16"/>
  <c r="Y128" i="16"/>
  <c r="V128" i="16"/>
  <c r="U128" i="16"/>
  <c r="W128" i="16" s="1"/>
  <c r="T128" i="16"/>
  <c r="S128" i="16"/>
  <c r="Z127" i="16"/>
  <c r="Y127" i="16"/>
  <c r="V127" i="16"/>
  <c r="U127" i="16"/>
  <c r="W127" i="16" s="1"/>
  <c r="T127" i="16"/>
  <c r="S127" i="16"/>
  <c r="Z126" i="16"/>
  <c r="Y126" i="16"/>
  <c r="V126" i="16"/>
  <c r="U126" i="16"/>
  <c r="W126" i="16" s="1"/>
  <c r="T126" i="16"/>
  <c r="S126" i="16"/>
  <c r="Z125" i="16"/>
  <c r="Y125" i="16"/>
  <c r="V125" i="16"/>
  <c r="U125" i="16"/>
  <c r="W125" i="16" s="1"/>
  <c r="T125" i="16"/>
  <c r="S125" i="16"/>
  <c r="Z124" i="16"/>
  <c r="Y124" i="16"/>
  <c r="V124" i="16"/>
  <c r="U124" i="16"/>
  <c r="W124" i="16" s="1"/>
  <c r="T124" i="16"/>
  <c r="S124" i="16"/>
  <c r="Z123" i="16"/>
  <c r="Y123" i="16"/>
  <c r="V123" i="16"/>
  <c r="U123" i="16"/>
  <c r="W123" i="16" s="1"/>
  <c r="T123" i="16"/>
  <c r="S123" i="16"/>
  <c r="Z122" i="16"/>
  <c r="Y122" i="16"/>
  <c r="V122" i="16"/>
  <c r="U122" i="16"/>
  <c r="W122" i="16" s="1"/>
  <c r="T122" i="16"/>
  <c r="S122" i="16"/>
  <c r="Z121" i="16"/>
  <c r="Y121" i="16"/>
  <c r="V121" i="16"/>
  <c r="U121" i="16"/>
  <c r="W121" i="16" s="1"/>
  <c r="T121" i="16"/>
  <c r="S121" i="16"/>
  <c r="Z120" i="16"/>
  <c r="Y120" i="16"/>
  <c r="V120" i="16"/>
  <c r="U120" i="16"/>
  <c r="W120" i="16" s="1"/>
  <c r="T120" i="16"/>
  <c r="S120" i="16"/>
  <c r="Z119" i="16"/>
  <c r="Y119" i="16"/>
  <c r="V119" i="16"/>
  <c r="U119" i="16"/>
  <c r="W119" i="16" s="1"/>
  <c r="T119" i="16"/>
  <c r="S119" i="16"/>
  <c r="Z118" i="16"/>
  <c r="Y118" i="16"/>
  <c r="V118" i="16"/>
  <c r="U118" i="16"/>
  <c r="W118" i="16" s="1"/>
  <c r="T118" i="16"/>
  <c r="S118" i="16"/>
  <c r="Z117" i="16"/>
  <c r="Y117" i="16"/>
  <c r="V117" i="16"/>
  <c r="U117" i="16"/>
  <c r="W117" i="16" s="1"/>
  <c r="T117" i="16"/>
  <c r="S117" i="16"/>
  <c r="Z116" i="16"/>
  <c r="Y116" i="16"/>
  <c r="V116" i="16"/>
  <c r="U116" i="16"/>
  <c r="W116" i="16" s="1"/>
  <c r="T116" i="16"/>
  <c r="S116" i="16"/>
  <c r="Z115" i="16"/>
  <c r="Y115" i="16"/>
  <c r="V115" i="16"/>
  <c r="U115" i="16"/>
  <c r="W115" i="16" s="1"/>
  <c r="T115" i="16"/>
  <c r="S115" i="16"/>
  <c r="Z114" i="16"/>
  <c r="Y114" i="16"/>
  <c r="V114" i="16"/>
  <c r="U114" i="16"/>
  <c r="W114" i="16" s="1"/>
  <c r="T114" i="16"/>
  <c r="S114" i="16"/>
  <c r="Z113" i="16"/>
  <c r="Y113" i="16"/>
  <c r="V113" i="16"/>
  <c r="U113" i="16"/>
  <c r="W113" i="16" s="1"/>
  <c r="T113" i="16"/>
  <c r="S113" i="16"/>
  <c r="Z112" i="16"/>
  <c r="Y112" i="16"/>
  <c r="V112" i="16"/>
  <c r="U112" i="16"/>
  <c r="W112" i="16" s="1"/>
  <c r="T112" i="16"/>
  <c r="S112" i="16"/>
  <c r="Z111" i="16"/>
  <c r="Y111" i="16"/>
  <c r="V111" i="16"/>
  <c r="U111" i="16"/>
  <c r="W111" i="16" s="1"/>
  <c r="T111" i="16"/>
  <c r="S111" i="16"/>
  <c r="Z110" i="16"/>
  <c r="Y110" i="16"/>
  <c r="V110" i="16"/>
  <c r="U110" i="16"/>
  <c r="W110" i="16" s="1"/>
  <c r="T110" i="16"/>
  <c r="S110" i="16"/>
  <c r="Z109" i="16"/>
  <c r="Y109" i="16"/>
  <c r="V109" i="16"/>
  <c r="U109" i="16"/>
  <c r="W109" i="16" s="1"/>
  <c r="T109" i="16"/>
  <c r="S109" i="16"/>
  <c r="Z108" i="16"/>
  <c r="Y108" i="16"/>
  <c r="V108" i="16"/>
  <c r="U108" i="16"/>
  <c r="W108" i="16" s="1"/>
  <c r="T108" i="16"/>
  <c r="S108" i="16"/>
  <c r="Z107" i="16"/>
  <c r="Y107" i="16"/>
  <c r="V107" i="16"/>
  <c r="U107" i="16"/>
  <c r="W107" i="16" s="1"/>
  <c r="T107" i="16"/>
  <c r="S107" i="16"/>
  <c r="Z106" i="16"/>
  <c r="Y106" i="16"/>
  <c r="V106" i="16"/>
  <c r="U106" i="16"/>
  <c r="W106" i="16" s="1"/>
  <c r="T106" i="16"/>
  <c r="S106" i="16"/>
  <c r="Z105" i="16"/>
  <c r="Y105" i="16"/>
  <c r="V105" i="16"/>
  <c r="U105" i="16"/>
  <c r="W105" i="16" s="1"/>
  <c r="T105" i="16"/>
  <c r="S105" i="16"/>
  <c r="Z104" i="16"/>
  <c r="Y104" i="16"/>
  <c r="V104" i="16"/>
  <c r="U104" i="16"/>
  <c r="W104" i="16" s="1"/>
  <c r="T104" i="16"/>
  <c r="S104" i="16"/>
  <c r="Z103" i="16"/>
  <c r="Y103" i="16"/>
  <c r="V103" i="16"/>
  <c r="U103" i="16"/>
  <c r="W103" i="16" s="1"/>
  <c r="T103" i="16"/>
  <c r="S103" i="16"/>
  <c r="Z102" i="16"/>
  <c r="Y102" i="16"/>
  <c r="V102" i="16"/>
  <c r="U102" i="16"/>
  <c r="W102" i="16" s="1"/>
  <c r="T102" i="16"/>
  <c r="S102" i="16"/>
  <c r="Z101" i="16"/>
  <c r="Y101" i="16"/>
  <c r="V101" i="16"/>
  <c r="U101" i="16"/>
  <c r="W101" i="16" s="1"/>
  <c r="T101" i="16"/>
  <c r="S101" i="16"/>
  <c r="Z100" i="16"/>
  <c r="Y100" i="16"/>
  <c r="V100" i="16"/>
  <c r="U100" i="16"/>
  <c r="W100" i="16" s="1"/>
  <c r="T100" i="16"/>
  <c r="S100" i="16"/>
  <c r="Z99" i="16"/>
  <c r="Y99" i="16"/>
  <c r="V99" i="16"/>
  <c r="U99" i="16"/>
  <c r="W99" i="16" s="1"/>
  <c r="T99" i="16"/>
  <c r="S99" i="16"/>
  <c r="Z98" i="16"/>
  <c r="Y98" i="16"/>
  <c r="V98" i="16"/>
  <c r="U98" i="16"/>
  <c r="W98" i="16" s="1"/>
  <c r="T98" i="16"/>
  <c r="S98" i="16"/>
  <c r="Z97" i="16"/>
  <c r="Y97" i="16"/>
  <c r="V97" i="16"/>
  <c r="U97" i="16"/>
  <c r="W97" i="16" s="1"/>
  <c r="T97" i="16"/>
  <c r="S97" i="16"/>
  <c r="Z96" i="16"/>
  <c r="Y96" i="16"/>
  <c r="V96" i="16"/>
  <c r="U96" i="16"/>
  <c r="W96" i="16" s="1"/>
  <c r="T96" i="16"/>
  <c r="S96" i="16"/>
  <c r="Z95" i="16"/>
  <c r="Y95" i="16"/>
  <c r="V95" i="16"/>
  <c r="U95" i="16"/>
  <c r="W95" i="16" s="1"/>
  <c r="T95" i="16"/>
  <c r="S95" i="16"/>
  <c r="Z94" i="16"/>
  <c r="Y94" i="16"/>
  <c r="V94" i="16"/>
  <c r="U94" i="16"/>
  <c r="W94" i="16" s="1"/>
  <c r="T94" i="16"/>
  <c r="S94" i="16"/>
  <c r="Z93" i="16"/>
  <c r="Y93" i="16"/>
  <c r="V93" i="16"/>
  <c r="U93" i="16"/>
  <c r="W93" i="16" s="1"/>
  <c r="T93" i="16"/>
  <c r="S93" i="16"/>
  <c r="Z92" i="16"/>
  <c r="Y92" i="16"/>
  <c r="V92" i="16"/>
  <c r="U92" i="16"/>
  <c r="W92" i="16" s="1"/>
  <c r="T92" i="16"/>
  <c r="S92" i="16"/>
  <c r="Z91" i="16"/>
  <c r="Y91" i="16"/>
  <c r="V91" i="16"/>
  <c r="U91" i="16"/>
  <c r="W91" i="16" s="1"/>
  <c r="T91" i="16"/>
  <c r="S91" i="16"/>
  <c r="Z90" i="16"/>
  <c r="Y90" i="16"/>
  <c r="V90" i="16"/>
  <c r="U90" i="16"/>
  <c r="W90" i="16" s="1"/>
  <c r="T90" i="16"/>
  <c r="S90" i="16"/>
  <c r="Z89" i="16"/>
  <c r="Y89" i="16"/>
  <c r="V89" i="16"/>
  <c r="U89" i="16"/>
  <c r="W89" i="16" s="1"/>
  <c r="T89" i="16"/>
  <c r="S89" i="16"/>
  <c r="Z88" i="16"/>
  <c r="Y88" i="16"/>
  <c r="V88" i="16"/>
  <c r="U88" i="16"/>
  <c r="W88" i="16" s="1"/>
  <c r="T88" i="16"/>
  <c r="S88" i="16"/>
  <c r="Z87" i="16"/>
  <c r="Y87" i="16"/>
  <c r="V87" i="16"/>
  <c r="U87" i="16"/>
  <c r="W87" i="16" s="1"/>
  <c r="T87" i="16"/>
  <c r="S87" i="16"/>
  <c r="Z86" i="16"/>
  <c r="Y86" i="16"/>
  <c r="V86" i="16"/>
  <c r="U86" i="16"/>
  <c r="W86" i="16" s="1"/>
  <c r="T86" i="16"/>
  <c r="S86" i="16"/>
  <c r="Z85" i="16"/>
  <c r="Y85" i="16"/>
  <c r="V85" i="16"/>
  <c r="U85" i="16"/>
  <c r="W85" i="16" s="1"/>
  <c r="T85" i="16"/>
  <c r="S85" i="16"/>
  <c r="Z84" i="16"/>
  <c r="Y84" i="16"/>
  <c r="V84" i="16"/>
  <c r="U84" i="16"/>
  <c r="W84" i="16" s="1"/>
  <c r="T84" i="16"/>
  <c r="S84" i="16"/>
  <c r="Z83" i="16"/>
  <c r="Y83" i="16"/>
  <c r="V83" i="16"/>
  <c r="U83" i="16"/>
  <c r="W83" i="16" s="1"/>
  <c r="T83" i="16"/>
  <c r="S83" i="16"/>
  <c r="Z82" i="16"/>
  <c r="Y82" i="16"/>
  <c r="V82" i="16"/>
  <c r="U82" i="16"/>
  <c r="W82" i="16" s="1"/>
  <c r="T82" i="16"/>
  <c r="S82" i="16"/>
  <c r="Z81" i="16"/>
  <c r="Y81" i="16"/>
  <c r="V81" i="16"/>
  <c r="U81" i="16"/>
  <c r="W81" i="16" s="1"/>
  <c r="T81" i="16"/>
  <c r="S81" i="16"/>
  <c r="Z80" i="16"/>
  <c r="Y80" i="16"/>
  <c r="V80" i="16"/>
  <c r="U80" i="16"/>
  <c r="W80" i="16" s="1"/>
  <c r="T80" i="16"/>
  <c r="S80" i="16"/>
  <c r="Z79" i="16"/>
  <c r="Y79" i="16"/>
  <c r="V79" i="16"/>
  <c r="U79" i="16"/>
  <c r="W79" i="16" s="1"/>
  <c r="T79" i="16"/>
  <c r="S79" i="16"/>
  <c r="Z78" i="16"/>
  <c r="Y78" i="16"/>
  <c r="V78" i="16"/>
  <c r="U78" i="16"/>
  <c r="W78" i="16" s="1"/>
  <c r="T78" i="16"/>
  <c r="S78" i="16"/>
  <c r="Z77" i="16"/>
  <c r="Y77" i="16"/>
  <c r="V77" i="16"/>
  <c r="U77" i="16"/>
  <c r="W77" i="16" s="1"/>
  <c r="T77" i="16"/>
  <c r="S77" i="16"/>
  <c r="Z76" i="16"/>
  <c r="Y76" i="16"/>
  <c r="V76" i="16"/>
  <c r="U76" i="16"/>
  <c r="W76" i="16" s="1"/>
  <c r="T76" i="16"/>
  <c r="S76" i="16"/>
  <c r="Z75" i="16"/>
  <c r="Y75" i="16"/>
  <c r="V75" i="16"/>
  <c r="U75" i="16"/>
  <c r="W75" i="16" s="1"/>
  <c r="T75" i="16"/>
  <c r="S75" i="16"/>
  <c r="Z74" i="16"/>
  <c r="Y74" i="16"/>
  <c r="V74" i="16"/>
  <c r="U74" i="16"/>
  <c r="W74" i="16" s="1"/>
  <c r="T74" i="16"/>
  <c r="S74" i="16"/>
  <c r="Z73" i="16"/>
  <c r="Y73" i="16"/>
  <c r="V73" i="16"/>
  <c r="U73" i="16"/>
  <c r="W73" i="16" s="1"/>
  <c r="T73" i="16"/>
  <c r="S73" i="16"/>
  <c r="Z72" i="16"/>
  <c r="Y72" i="16"/>
  <c r="V72" i="16"/>
  <c r="U72" i="16"/>
  <c r="W72" i="16" s="1"/>
  <c r="T72" i="16"/>
  <c r="S72" i="16"/>
  <c r="Z71" i="16"/>
  <c r="Y71" i="16"/>
  <c r="V71" i="16"/>
  <c r="U71" i="16"/>
  <c r="W71" i="16" s="1"/>
  <c r="T71" i="16"/>
  <c r="S71" i="16"/>
  <c r="Z70" i="16"/>
  <c r="Y70" i="16"/>
  <c r="V70" i="16"/>
  <c r="U70" i="16"/>
  <c r="W70" i="16" s="1"/>
  <c r="T70" i="16"/>
  <c r="S70" i="16"/>
  <c r="Z69" i="16"/>
  <c r="Y69" i="16"/>
  <c r="V69" i="16"/>
  <c r="U69" i="16"/>
  <c r="W69" i="16" s="1"/>
  <c r="T69" i="16"/>
  <c r="S69" i="16"/>
  <c r="Z68" i="16"/>
  <c r="Y68" i="16"/>
  <c r="V68" i="16"/>
  <c r="U68" i="16"/>
  <c r="W68" i="16" s="1"/>
  <c r="T68" i="16"/>
  <c r="S68" i="16"/>
  <c r="Z67" i="16"/>
  <c r="Y67" i="16"/>
  <c r="V67" i="16"/>
  <c r="U67" i="16"/>
  <c r="W67" i="16" s="1"/>
  <c r="T67" i="16"/>
  <c r="S67" i="16"/>
  <c r="Z66" i="16"/>
  <c r="Y66" i="16"/>
  <c r="V66" i="16"/>
  <c r="U66" i="16"/>
  <c r="W66" i="16" s="1"/>
  <c r="T66" i="16"/>
  <c r="S66" i="16"/>
  <c r="Z65" i="16"/>
  <c r="Y65" i="16"/>
  <c r="V65" i="16"/>
  <c r="U65" i="16"/>
  <c r="W65" i="16" s="1"/>
  <c r="T65" i="16"/>
  <c r="S65" i="16"/>
  <c r="Z64" i="16"/>
  <c r="Y64" i="16"/>
  <c r="V64" i="16"/>
  <c r="U64" i="16"/>
  <c r="W64" i="16" s="1"/>
  <c r="T64" i="16"/>
  <c r="S64" i="16"/>
  <c r="Z63" i="16"/>
  <c r="Y63" i="16"/>
  <c r="V63" i="16"/>
  <c r="U63" i="16"/>
  <c r="W63" i="16" s="1"/>
  <c r="T63" i="16"/>
  <c r="S63" i="16"/>
  <c r="Z62" i="16"/>
  <c r="Y62" i="16"/>
  <c r="V62" i="16"/>
  <c r="U62" i="16"/>
  <c r="W62" i="16" s="1"/>
  <c r="T62" i="16"/>
  <c r="S62" i="16"/>
  <c r="Z61" i="16"/>
  <c r="Y61" i="16"/>
  <c r="V61" i="16"/>
  <c r="U61" i="16"/>
  <c r="W61" i="16" s="1"/>
  <c r="T61" i="16"/>
  <c r="S61" i="16"/>
  <c r="Z60" i="16"/>
  <c r="Y60" i="16"/>
  <c r="V60" i="16"/>
  <c r="U60" i="16"/>
  <c r="W60" i="16" s="1"/>
  <c r="T60" i="16"/>
  <c r="S60" i="16"/>
  <c r="Z59" i="16"/>
  <c r="Y59" i="16"/>
  <c r="V59" i="16"/>
  <c r="U59" i="16"/>
  <c r="W59" i="16" s="1"/>
  <c r="T59" i="16"/>
  <c r="S59" i="16"/>
  <c r="Z58" i="16"/>
  <c r="Y58" i="16"/>
  <c r="V58" i="16"/>
  <c r="U58" i="16"/>
  <c r="W58" i="16" s="1"/>
  <c r="T58" i="16"/>
  <c r="S58" i="16"/>
  <c r="Z57" i="16"/>
  <c r="Y57" i="16"/>
  <c r="V57" i="16"/>
  <c r="U57" i="16"/>
  <c r="W57" i="16" s="1"/>
  <c r="T57" i="16"/>
  <c r="S57" i="16"/>
  <c r="Z56" i="16"/>
  <c r="Y56" i="16"/>
  <c r="V56" i="16"/>
  <c r="U56" i="16"/>
  <c r="W56" i="16" s="1"/>
  <c r="T56" i="16"/>
  <c r="S56" i="16"/>
  <c r="Z55" i="16"/>
  <c r="Y55" i="16"/>
  <c r="V55" i="16"/>
  <c r="U55" i="16"/>
  <c r="W55" i="16" s="1"/>
  <c r="T55" i="16"/>
  <c r="S55" i="16"/>
  <c r="Z54" i="16"/>
  <c r="Y54" i="16"/>
  <c r="V54" i="16"/>
  <c r="U54" i="16"/>
  <c r="W54" i="16" s="1"/>
  <c r="T54" i="16"/>
  <c r="S54" i="16"/>
  <c r="Z53" i="16"/>
  <c r="Y53" i="16"/>
  <c r="V53" i="16"/>
  <c r="U53" i="16"/>
  <c r="W53" i="16" s="1"/>
  <c r="T53" i="16"/>
  <c r="S53" i="16"/>
  <c r="Z52" i="16"/>
  <c r="Y52" i="16"/>
  <c r="V52" i="16"/>
  <c r="U52" i="16"/>
  <c r="W52" i="16" s="1"/>
  <c r="T52" i="16"/>
  <c r="S52" i="16"/>
  <c r="Z51" i="16"/>
  <c r="Y51" i="16"/>
  <c r="V51" i="16"/>
  <c r="U51" i="16"/>
  <c r="W51" i="16" s="1"/>
  <c r="T51" i="16"/>
  <c r="S51" i="16"/>
  <c r="Z50" i="16"/>
  <c r="Y50" i="16"/>
  <c r="V50" i="16"/>
  <c r="U50" i="16"/>
  <c r="W50" i="16" s="1"/>
  <c r="T50" i="16"/>
  <c r="S50" i="16"/>
  <c r="Z49" i="16"/>
  <c r="Y49" i="16"/>
  <c r="V49" i="16"/>
  <c r="U49" i="16"/>
  <c r="W49" i="16" s="1"/>
  <c r="T49" i="16"/>
  <c r="S49" i="16"/>
  <c r="Z48" i="16"/>
  <c r="Y48" i="16"/>
  <c r="V48" i="16"/>
  <c r="U48" i="16"/>
  <c r="W48" i="16" s="1"/>
  <c r="T48" i="16"/>
  <c r="S48" i="16"/>
  <c r="Z47" i="16"/>
  <c r="Y47" i="16"/>
  <c r="V47" i="16"/>
  <c r="U47" i="16"/>
  <c r="W47" i="16" s="1"/>
  <c r="T47" i="16"/>
  <c r="S47" i="16"/>
  <c r="Z46" i="16"/>
  <c r="Y46" i="16"/>
  <c r="V46" i="16"/>
  <c r="U46" i="16"/>
  <c r="W46" i="16" s="1"/>
  <c r="T46" i="16"/>
  <c r="S46" i="16"/>
  <c r="Z45" i="16"/>
  <c r="Y45" i="16"/>
  <c r="V45" i="16"/>
  <c r="U45" i="16"/>
  <c r="W45" i="16" s="1"/>
  <c r="T45" i="16"/>
  <c r="S45" i="16"/>
  <c r="Z44" i="16"/>
  <c r="Y44" i="16"/>
  <c r="V44" i="16"/>
  <c r="U44" i="16"/>
  <c r="W44" i="16" s="1"/>
  <c r="T44" i="16"/>
  <c r="S44" i="16"/>
  <c r="Z43" i="16"/>
  <c r="Y43" i="16"/>
  <c r="V43" i="16"/>
  <c r="U43" i="16"/>
  <c r="W43" i="16" s="1"/>
  <c r="T43" i="16"/>
  <c r="S43" i="16"/>
  <c r="Z42" i="16"/>
  <c r="Y42" i="16"/>
  <c r="V42" i="16"/>
  <c r="U42" i="16"/>
  <c r="W42" i="16" s="1"/>
  <c r="T42" i="16"/>
  <c r="S42" i="16"/>
  <c r="Z41" i="16"/>
  <c r="Y41" i="16"/>
  <c r="V41" i="16"/>
  <c r="U41" i="16"/>
  <c r="T41" i="16"/>
  <c r="S41" i="16"/>
  <c r="Z40" i="16"/>
  <c r="Y40" i="16"/>
  <c r="V40" i="16"/>
  <c r="U40" i="16"/>
  <c r="T40" i="16"/>
  <c r="S40" i="16"/>
  <c r="Z39" i="16"/>
  <c r="Y39" i="16"/>
  <c r="V39" i="16"/>
  <c r="U39" i="16"/>
  <c r="T39" i="16"/>
  <c r="S39" i="16"/>
  <c r="Z38" i="16"/>
  <c r="Y38" i="16"/>
  <c r="V38" i="16"/>
  <c r="U38" i="16"/>
  <c r="W38" i="16" s="1"/>
  <c r="T38" i="16"/>
  <c r="S38" i="16"/>
  <c r="Y37" i="16"/>
  <c r="V37" i="16"/>
  <c r="U37" i="16"/>
  <c r="Z37" i="16" s="1"/>
  <c r="T37" i="16"/>
  <c r="S37" i="16"/>
  <c r="Z36" i="16"/>
  <c r="Y36" i="16"/>
  <c r="V36" i="16"/>
  <c r="U36" i="16"/>
  <c r="W36" i="16" s="1"/>
  <c r="T36" i="16"/>
  <c r="S36" i="16"/>
  <c r="Y35" i="16"/>
  <c r="V35" i="16"/>
  <c r="U35" i="16"/>
  <c r="Z35" i="16" s="1"/>
  <c r="T35" i="16"/>
  <c r="S35" i="16"/>
  <c r="Y34" i="16"/>
  <c r="V34" i="16"/>
  <c r="U34" i="16"/>
  <c r="T34" i="16"/>
  <c r="S34" i="16"/>
  <c r="Z33" i="16"/>
  <c r="Y33" i="16"/>
  <c r="V33" i="16"/>
  <c r="U33" i="16"/>
  <c r="W33" i="16" s="1"/>
  <c r="T33" i="16"/>
  <c r="S33" i="16"/>
  <c r="Y32" i="16"/>
  <c r="V32" i="16"/>
  <c r="U32" i="16"/>
  <c r="T32" i="16"/>
  <c r="S32" i="16"/>
  <c r="Z31" i="16"/>
  <c r="Y31" i="16"/>
  <c r="V31" i="16"/>
  <c r="U31" i="16"/>
  <c r="T31" i="16"/>
  <c r="S31" i="16"/>
  <c r="Y30" i="16"/>
  <c r="V30" i="16"/>
  <c r="U30" i="16"/>
  <c r="Z30" i="16" s="1"/>
  <c r="T30" i="16"/>
  <c r="S30" i="16"/>
  <c r="Y29" i="16"/>
  <c r="V29" i="16"/>
  <c r="U29" i="16"/>
  <c r="Z29" i="16" s="1"/>
  <c r="T29" i="16"/>
  <c r="S29" i="16"/>
  <c r="Y28" i="16"/>
  <c r="V28" i="16"/>
  <c r="U28" i="16"/>
  <c r="Z28" i="16" s="1"/>
  <c r="T28" i="16"/>
  <c r="S28" i="16"/>
  <c r="Y27" i="16"/>
  <c r="V27" i="16"/>
  <c r="U27" i="16"/>
  <c r="Z27" i="16" s="1"/>
  <c r="T27" i="16"/>
  <c r="S27" i="16"/>
  <c r="Y26" i="16"/>
  <c r="V26" i="16"/>
  <c r="U26" i="16"/>
  <c r="Z26" i="16" s="1"/>
  <c r="T26" i="16"/>
  <c r="S26" i="16"/>
  <c r="Y25" i="16"/>
  <c r="V25" i="16"/>
  <c r="U25" i="16"/>
  <c r="Z25" i="16" s="1"/>
  <c r="T25" i="16"/>
  <c r="S25" i="16"/>
  <c r="Y24" i="16"/>
  <c r="V24" i="16"/>
  <c r="U24" i="16"/>
  <c r="Z24" i="16" s="1"/>
  <c r="T24" i="16"/>
  <c r="S24" i="16"/>
  <c r="Y23" i="16"/>
  <c r="V23" i="16"/>
  <c r="U23" i="16"/>
  <c r="Z23" i="16" s="1"/>
  <c r="T23" i="16"/>
  <c r="S23" i="16"/>
  <c r="Y22" i="16"/>
  <c r="V22" i="16"/>
  <c r="U22" i="16"/>
  <c r="Z22" i="16" s="1"/>
  <c r="T22" i="16"/>
  <c r="S22" i="16"/>
  <c r="Y21" i="16"/>
  <c r="V21" i="16"/>
  <c r="U21" i="16"/>
  <c r="T21" i="16"/>
  <c r="S21" i="16"/>
  <c r="Y20" i="16"/>
  <c r="V20" i="16"/>
  <c r="U20" i="16"/>
  <c r="Z20" i="16" s="1"/>
  <c r="T20" i="16"/>
  <c r="S20" i="16"/>
  <c r="Y19" i="16"/>
  <c r="V19" i="16"/>
  <c r="U19" i="16"/>
  <c r="T19" i="16"/>
  <c r="S19" i="16"/>
  <c r="Y18" i="16"/>
  <c r="V18" i="16"/>
  <c r="U18" i="16"/>
  <c r="W18" i="16" s="1"/>
  <c r="T18" i="16"/>
  <c r="S18" i="16"/>
  <c r="AB11" i="16"/>
  <c r="AA11" i="16"/>
  <c r="Z11" i="16"/>
  <c r="Y11" i="16"/>
  <c r="X11" i="16"/>
  <c r="W11" i="16"/>
  <c r="V11" i="16"/>
  <c r="U11" i="16"/>
  <c r="T11" i="16"/>
  <c r="S11" i="16"/>
  <c r="R11" i="16"/>
  <c r="Q11" i="16"/>
  <c r="M11" i="16"/>
  <c r="L11" i="16"/>
  <c r="K11" i="16"/>
  <c r="H11" i="16"/>
  <c r="G11" i="16"/>
  <c r="F11" i="16"/>
  <c r="E11" i="16"/>
  <c r="D11" i="16"/>
  <c r="C11" i="16"/>
  <c r="AB9" i="16"/>
  <c r="AA9" i="16"/>
  <c r="Z9" i="16"/>
  <c r="Y9" i="16"/>
  <c r="X9" i="16"/>
  <c r="W9" i="16"/>
  <c r="V9" i="16"/>
  <c r="U9" i="16"/>
  <c r="T9" i="16"/>
  <c r="S9" i="16"/>
  <c r="R9" i="16"/>
  <c r="Q9" i="16"/>
  <c r="H9" i="16"/>
  <c r="G9" i="16"/>
  <c r="F9" i="16"/>
  <c r="E9" i="16"/>
  <c r="D9" i="16"/>
  <c r="C9" i="16"/>
  <c r="AB8" i="16"/>
  <c r="AA8" i="16"/>
  <c r="Z8" i="16"/>
  <c r="Y8" i="16"/>
  <c r="X8" i="16"/>
  <c r="W8" i="16"/>
  <c r="V8" i="16"/>
  <c r="U8" i="16"/>
  <c r="T8" i="16"/>
  <c r="S8" i="16"/>
  <c r="R8" i="16"/>
  <c r="Q8" i="16"/>
  <c r="M8" i="16"/>
  <c r="L8" i="16"/>
  <c r="K8" i="16"/>
  <c r="H8" i="16"/>
  <c r="G8" i="16"/>
  <c r="F8" i="16"/>
  <c r="E8" i="16"/>
  <c r="D8" i="16"/>
  <c r="C8" i="16"/>
  <c r="AB5" i="16" a="1"/>
  <c r="AB5" i="16" s="1"/>
  <c r="AA5" i="16" a="1"/>
  <c r="AA5" i="16" s="1"/>
  <c r="Z5" i="16" a="1"/>
  <c r="Z5" i="16" s="1"/>
  <c r="Y5" i="16" a="1"/>
  <c r="Y5" i="16" s="1"/>
  <c r="X5" i="16" a="1"/>
  <c r="X5" i="16" s="1"/>
  <c r="W5" i="16" a="1"/>
  <c r="W5" i="16" s="1"/>
  <c r="V5" i="16" a="1"/>
  <c r="V5" i="16" s="1"/>
  <c r="U5" i="16" a="1"/>
  <c r="U5" i="16" s="1"/>
  <c r="T5" i="16" a="1"/>
  <c r="T5" i="16" s="1"/>
  <c r="S5" i="16" a="1"/>
  <c r="S5" i="16" s="1"/>
  <c r="R5" i="16" a="1"/>
  <c r="R5" i="16" s="1"/>
  <c r="Q5" i="16" a="1"/>
  <c r="Q5" i="16" s="1"/>
  <c r="I5" i="16"/>
  <c r="E5" i="16"/>
  <c r="J3" i="16"/>
  <c r="G5" i="16" l="1"/>
  <c r="N11" i="16"/>
  <c r="W2505" i="16"/>
  <c r="N8" i="16"/>
  <c r="O11" i="16"/>
  <c r="O8" i="16"/>
  <c r="L3" i="16" s="1"/>
  <c r="W40" i="16"/>
  <c r="W19" i="16"/>
  <c r="W39" i="16"/>
  <c r="W41" i="16"/>
  <c r="Z19" i="16"/>
  <c r="W21" i="16"/>
  <c r="W31" i="16"/>
  <c r="W34" i="16"/>
  <c r="W20" i="16"/>
  <c r="W32" i="16"/>
  <c r="W35" i="16"/>
  <c r="W37" i="16"/>
  <c r="Z34" i="16"/>
  <c r="W3" i="16"/>
  <c r="Y3" i="16"/>
  <c r="Z32" i="16"/>
  <c r="K5" i="16"/>
  <c r="O9" i="16"/>
  <c r="N9" i="16"/>
  <c r="N10" i="16" s="1"/>
  <c r="L9" i="16"/>
  <c r="L10" i="16" s="1"/>
  <c r="E13" i="16"/>
  <c r="E14" i="16" s="1"/>
  <c r="M5" i="16"/>
  <c r="N5" i="16"/>
  <c r="M9" i="16"/>
  <c r="M10" i="16" s="1"/>
  <c r="L5" i="16"/>
  <c r="K9" i="16"/>
  <c r="K10" i="16" s="1"/>
  <c r="C13" i="16"/>
  <c r="C12" i="16" s="1"/>
  <c r="Z21" i="16"/>
  <c r="W23" i="16"/>
  <c r="W25" i="16"/>
  <c r="W27" i="16"/>
  <c r="W29" i="16"/>
  <c r="W22" i="16"/>
  <c r="W24" i="16"/>
  <c r="W26" i="16"/>
  <c r="W28" i="16"/>
  <c r="W30" i="16"/>
  <c r="G13" i="16"/>
  <c r="G12" i="16" s="1"/>
  <c r="X235" i="16"/>
  <c r="X239" i="16"/>
  <c r="X243" i="16"/>
  <c r="X247" i="16"/>
  <c r="X251" i="16"/>
  <c r="X255" i="16"/>
  <c r="X259" i="16"/>
  <c r="X263" i="16"/>
  <c r="X267" i="16"/>
  <c r="X271" i="16"/>
  <c r="X275" i="16"/>
  <c r="X279" i="16"/>
  <c r="X283" i="16"/>
  <c r="X287" i="16"/>
  <c r="X291" i="16"/>
  <c r="X295" i="16"/>
  <c r="X299" i="16"/>
  <c r="X303" i="16"/>
  <c r="X307" i="16"/>
  <c r="X311" i="16"/>
  <c r="X315" i="16"/>
  <c r="X319" i="16"/>
  <c r="X323" i="16"/>
  <c r="X329" i="16"/>
  <c r="X337" i="16"/>
  <c r="X345" i="16"/>
  <c r="X353" i="16"/>
  <c r="X361" i="16"/>
  <c r="X369" i="16"/>
  <c r="X377" i="16"/>
  <c r="X385" i="16"/>
  <c r="X393" i="16"/>
  <c r="X401" i="16"/>
  <c r="X409" i="16"/>
  <c r="X417" i="16"/>
  <c r="X425" i="16"/>
  <c r="X433" i="16"/>
  <c r="X441" i="16"/>
  <c r="X449" i="16"/>
  <c r="X457" i="16"/>
  <c r="X465" i="16"/>
  <c r="X473" i="16"/>
  <c r="X481" i="16"/>
  <c r="X489" i="16"/>
  <c r="X497" i="16"/>
  <c r="X505" i="16"/>
  <c r="X513" i="16"/>
  <c r="X521" i="16"/>
  <c r="X529" i="16"/>
  <c r="X537" i="16"/>
  <c r="X545" i="16"/>
  <c r="X553" i="16"/>
  <c r="X561" i="16"/>
  <c r="X569" i="16"/>
  <c r="X577" i="16"/>
  <c r="X585" i="16"/>
  <c r="X593" i="16"/>
  <c r="X601" i="16"/>
  <c r="X609" i="16"/>
  <c r="X617" i="16"/>
  <c r="X625" i="16"/>
  <c r="X633" i="16"/>
  <c r="X641" i="16"/>
  <c r="X649" i="16"/>
  <c r="X657" i="16"/>
  <c r="X665" i="16"/>
  <c r="X673" i="16"/>
  <c r="X681" i="16"/>
  <c r="X689" i="16"/>
  <c r="X697" i="16"/>
  <c r="X705" i="16"/>
  <c r="X713" i="16"/>
  <c r="X721" i="16"/>
  <c r="X729" i="16"/>
  <c r="X737" i="16"/>
  <c r="X745" i="16"/>
  <c r="X753" i="16"/>
  <c r="X761" i="16"/>
  <c r="X769" i="16"/>
  <c r="X777" i="16"/>
  <c r="X785" i="16"/>
  <c r="X793" i="16"/>
  <c r="X801" i="16"/>
  <c r="X809" i="16"/>
  <c r="X817" i="16"/>
  <c r="X825" i="16"/>
  <c r="X833" i="16"/>
  <c r="X841" i="16"/>
  <c r="X849" i="16"/>
  <c r="X857" i="16"/>
  <c r="X865" i="16"/>
  <c r="X873" i="16"/>
  <c r="X881" i="16"/>
  <c r="X884" i="16"/>
  <c r="X892" i="16"/>
  <c r="X900" i="16"/>
  <c r="X908" i="16"/>
  <c r="X916" i="16"/>
  <c r="X924" i="16"/>
  <c r="X932" i="16"/>
  <c r="X940" i="16"/>
  <c r="X948" i="16"/>
  <c r="X956" i="16"/>
  <c r="X964" i="16"/>
  <c r="X972" i="16"/>
  <c r="X980" i="16"/>
  <c r="X988" i="16"/>
  <c r="X996" i="16"/>
  <c r="X1004" i="16"/>
  <c r="X1012" i="16"/>
  <c r="X1020" i="16"/>
  <c r="X1028" i="16"/>
  <c r="X1036" i="16"/>
  <c r="X1044" i="16"/>
  <c r="X1052" i="16"/>
  <c r="X1060" i="16"/>
  <c r="X1068" i="16"/>
  <c r="X1076" i="16"/>
  <c r="X1084" i="16"/>
  <c r="X1092" i="16"/>
  <c r="X1100" i="16"/>
  <c r="X1108" i="16"/>
  <c r="X1116" i="16"/>
  <c r="W1124" i="16"/>
  <c r="X1124" i="16"/>
  <c r="X233" i="16"/>
  <c r="X237" i="16"/>
  <c r="X241" i="16"/>
  <c r="X245" i="16"/>
  <c r="X249" i="16"/>
  <c r="X253" i="16"/>
  <c r="X257" i="16"/>
  <c r="X261" i="16"/>
  <c r="X265" i="16"/>
  <c r="X269" i="16"/>
  <c r="X273" i="16"/>
  <c r="X277" i="16"/>
  <c r="X281" i="16"/>
  <c r="X285" i="16"/>
  <c r="X289" i="16"/>
  <c r="X293" i="16"/>
  <c r="X297" i="16"/>
  <c r="X301" i="16"/>
  <c r="X305" i="16"/>
  <c r="X309" i="16"/>
  <c r="X313" i="16"/>
  <c r="X317" i="16"/>
  <c r="X321" i="16"/>
  <c r="X325" i="16"/>
  <c r="X333" i="16"/>
  <c r="X341" i="16"/>
  <c r="X349" i="16"/>
  <c r="X357" i="16"/>
  <c r="X365" i="16"/>
  <c r="X373" i="16"/>
  <c r="X381" i="16"/>
  <c r="X389" i="16"/>
  <c r="X397" i="16"/>
  <c r="X405" i="16"/>
  <c r="X413" i="16"/>
  <c r="X421" i="16"/>
  <c r="X429" i="16"/>
  <c r="X437" i="16"/>
  <c r="X445" i="16"/>
  <c r="X453" i="16"/>
  <c r="X461" i="16"/>
  <c r="X469" i="16"/>
  <c r="X477" i="16"/>
  <c r="X485" i="16"/>
  <c r="X493" i="16"/>
  <c r="X501" i="16"/>
  <c r="X509" i="16"/>
  <c r="X517" i="16"/>
  <c r="X525" i="16"/>
  <c r="X533" i="16"/>
  <c r="X541" i="16"/>
  <c r="X549" i="16"/>
  <c r="X557" i="16"/>
  <c r="X565" i="16"/>
  <c r="X573" i="16"/>
  <c r="X581" i="16"/>
  <c r="X589" i="16"/>
  <c r="X597" i="16"/>
  <c r="X605" i="16"/>
  <c r="X613" i="16"/>
  <c r="X621" i="16"/>
  <c r="X629" i="16"/>
  <c r="X637" i="16"/>
  <c r="X645" i="16"/>
  <c r="X653" i="16"/>
  <c r="X661" i="16"/>
  <c r="X669" i="16"/>
  <c r="X677" i="16"/>
  <c r="X685" i="16"/>
  <c r="X693" i="16"/>
  <c r="X701" i="16"/>
  <c r="X709" i="16"/>
  <c r="X717" i="16"/>
  <c r="X725" i="16"/>
  <c r="X733" i="16"/>
  <c r="X741" i="16"/>
  <c r="X749" i="16"/>
  <c r="X757" i="16"/>
  <c r="X765" i="16"/>
  <c r="X773" i="16"/>
  <c r="X781" i="16"/>
  <c r="X789" i="16"/>
  <c r="X797" i="16"/>
  <c r="X805" i="16"/>
  <c r="X813" i="16"/>
  <c r="X821" i="16"/>
  <c r="X829" i="16"/>
  <c r="X837" i="16"/>
  <c r="X845" i="16"/>
  <c r="X853" i="16"/>
  <c r="X861" i="16"/>
  <c r="X869" i="16"/>
  <c r="X877" i="16"/>
  <c r="X888" i="16"/>
  <c r="X896" i="16"/>
  <c r="X904" i="16"/>
  <c r="X912" i="16"/>
  <c r="X920" i="16"/>
  <c r="X928" i="16"/>
  <c r="X936" i="16"/>
  <c r="X944" i="16"/>
  <c r="X952" i="16"/>
  <c r="X960" i="16"/>
  <c r="X968" i="16"/>
  <c r="X976" i="16"/>
  <c r="X984" i="16"/>
  <c r="X992" i="16"/>
  <c r="X1000" i="16"/>
  <c r="X1008" i="16"/>
  <c r="X1016" i="16"/>
  <c r="X1024" i="16"/>
  <c r="X1032" i="16"/>
  <c r="X1040" i="16"/>
  <c r="X1048" i="16"/>
  <c r="X1056" i="16"/>
  <c r="X1064" i="16"/>
  <c r="X1072" i="16"/>
  <c r="X1080" i="16"/>
  <c r="X1088" i="16"/>
  <c r="X1096" i="16"/>
  <c r="X1104" i="16"/>
  <c r="X1112" i="16"/>
  <c r="X1120" i="16"/>
  <c r="X327" i="16"/>
  <c r="X331" i="16"/>
  <c r="X335" i="16"/>
  <c r="X339" i="16"/>
  <c r="X343" i="16"/>
  <c r="X347" i="16"/>
  <c r="X351" i="16"/>
  <c r="X355" i="16"/>
  <c r="X359" i="16"/>
  <c r="X363" i="16"/>
  <c r="X367" i="16"/>
  <c r="X371" i="16"/>
  <c r="X375" i="16"/>
  <c r="X379" i="16"/>
  <c r="X383" i="16"/>
  <c r="X387" i="16"/>
  <c r="X391" i="16"/>
  <c r="X395" i="16"/>
  <c r="X399" i="16"/>
  <c r="X403" i="16"/>
  <c r="X407" i="16"/>
  <c r="X411" i="16"/>
  <c r="X415" i="16"/>
  <c r="X419" i="16"/>
  <c r="X423" i="16"/>
  <c r="X427" i="16"/>
  <c r="X431" i="16"/>
  <c r="X435" i="16"/>
  <c r="X439" i="16"/>
  <c r="X443" i="16"/>
  <c r="X447" i="16"/>
  <c r="X451" i="16"/>
  <c r="X455" i="16"/>
  <c r="X459" i="16"/>
  <c r="X463" i="16"/>
  <c r="X467" i="16"/>
  <c r="X471" i="16"/>
  <c r="X475" i="16"/>
  <c r="X479" i="16"/>
  <c r="X483" i="16"/>
  <c r="X487" i="16"/>
  <c r="X491" i="16"/>
  <c r="X495" i="16"/>
  <c r="X499" i="16"/>
  <c r="X503" i="16"/>
  <c r="X507" i="16"/>
  <c r="X511" i="16"/>
  <c r="X515" i="16"/>
  <c r="X519" i="16"/>
  <c r="X523" i="16"/>
  <c r="X527" i="16"/>
  <c r="X531" i="16"/>
  <c r="X535" i="16"/>
  <c r="X539" i="16"/>
  <c r="X543" i="16"/>
  <c r="X547" i="16"/>
  <c r="X551" i="16"/>
  <c r="X555" i="16"/>
  <c r="X559" i="16"/>
  <c r="X563" i="16"/>
  <c r="X567" i="16"/>
  <c r="X571" i="16"/>
  <c r="X575" i="16"/>
  <c r="X579" i="16"/>
  <c r="X583" i="16"/>
  <c r="X587" i="16"/>
  <c r="X591" i="16"/>
  <c r="X595" i="16"/>
  <c r="X599" i="16"/>
  <c r="X603" i="16"/>
  <c r="X607" i="16"/>
  <c r="X611" i="16"/>
  <c r="X615" i="16"/>
  <c r="X619" i="16"/>
  <c r="X623" i="16"/>
  <c r="X627" i="16"/>
  <c r="X631" i="16"/>
  <c r="X635" i="16"/>
  <c r="X639" i="16"/>
  <c r="X643" i="16"/>
  <c r="X647" i="16"/>
  <c r="X651" i="16"/>
  <c r="X655" i="16"/>
  <c r="X659" i="16"/>
  <c r="X663" i="16"/>
  <c r="X667" i="16"/>
  <c r="X671" i="16"/>
  <c r="X675" i="16"/>
  <c r="X679" i="16"/>
  <c r="X683" i="16"/>
  <c r="X687" i="16"/>
  <c r="X691" i="16"/>
  <c r="X695" i="16"/>
  <c r="X699" i="16"/>
  <c r="X703" i="16"/>
  <c r="X707" i="16"/>
  <c r="X711" i="16"/>
  <c r="X715" i="16"/>
  <c r="X719" i="16"/>
  <c r="X723" i="16"/>
  <c r="X727" i="16"/>
  <c r="X731" i="16"/>
  <c r="X735" i="16"/>
  <c r="X739" i="16"/>
  <c r="X743" i="16"/>
  <c r="X747" i="16"/>
  <c r="X751" i="16"/>
  <c r="X755" i="16"/>
  <c r="X759" i="16"/>
  <c r="X763" i="16"/>
  <c r="X767" i="16"/>
  <c r="X771" i="16"/>
  <c r="X775" i="16"/>
  <c r="X779" i="16"/>
  <c r="X783" i="16"/>
  <c r="X787" i="16"/>
  <c r="X791" i="16"/>
  <c r="X795" i="16"/>
  <c r="X799" i="16"/>
  <c r="X803" i="16"/>
  <c r="X807" i="16"/>
  <c r="X811" i="16"/>
  <c r="X815" i="16"/>
  <c r="X819" i="16"/>
  <c r="X823" i="16"/>
  <c r="X827" i="16"/>
  <c r="X831" i="16"/>
  <c r="X835" i="16"/>
  <c r="X839" i="16"/>
  <c r="X843" i="16"/>
  <c r="X847" i="16"/>
  <c r="X851" i="16"/>
  <c r="X855" i="16"/>
  <c r="X859" i="16"/>
  <c r="X863" i="16"/>
  <c r="X867" i="16"/>
  <c r="X871" i="16"/>
  <c r="X875" i="16"/>
  <c r="X879" i="16"/>
  <c r="X886" i="16"/>
  <c r="X890" i="16"/>
  <c r="X894" i="16"/>
  <c r="X898" i="16"/>
  <c r="X902" i="16"/>
  <c r="X906" i="16"/>
  <c r="X910" i="16"/>
  <c r="X914" i="16"/>
  <c r="X918" i="16"/>
  <c r="X922" i="16"/>
  <c r="X926" i="16"/>
  <c r="X930" i="16"/>
  <c r="X934" i="16"/>
  <c r="X938" i="16"/>
  <c r="X942" i="16"/>
  <c r="X946" i="16"/>
  <c r="X950" i="16"/>
  <c r="X954" i="16"/>
  <c r="X958" i="16"/>
  <c r="X962" i="16"/>
  <c r="X966" i="16"/>
  <c r="X970" i="16"/>
  <c r="X974" i="16"/>
  <c r="X978" i="16"/>
  <c r="X982" i="16"/>
  <c r="X986" i="16"/>
  <c r="X990" i="16"/>
  <c r="X994" i="16"/>
  <c r="X998" i="16"/>
  <c r="X1002" i="16"/>
  <c r="X1006" i="16"/>
  <c r="X1010" i="16"/>
  <c r="X1014" i="16"/>
  <c r="X1018" i="16"/>
  <c r="X1022" i="16"/>
  <c r="X1026" i="16"/>
  <c r="X1030" i="16"/>
  <c r="X1034" i="16"/>
  <c r="X1038" i="16"/>
  <c r="X1042" i="16"/>
  <c r="X1046" i="16"/>
  <c r="X1050" i="16"/>
  <c r="X1054" i="16"/>
  <c r="X1058" i="16"/>
  <c r="X1062" i="16"/>
  <c r="X1066" i="16"/>
  <c r="X1070" i="16"/>
  <c r="X1074" i="16"/>
  <c r="X1078" i="16"/>
  <c r="X1082" i="16"/>
  <c r="X1086" i="16"/>
  <c r="X1090" i="16"/>
  <c r="X1094" i="16"/>
  <c r="X1098" i="16"/>
  <c r="X1102" i="16"/>
  <c r="X1106" i="16"/>
  <c r="X1110" i="16"/>
  <c r="X1114" i="16"/>
  <c r="X1118" i="16"/>
  <c r="X1122" i="16"/>
  <c r="X1126" i="16"/>
  <c r="X1130" i="16"/>
  <c r="X1134" i="16"/>
  <c r="X1138" i="16"/>
  <c r="X1142" i="16"/>
  <c r="X1146" i="16"/>
  <c r="X1150" i="16"/>
  <c r="X1154" i="16"/>
  <c r="X1158" i="16"/>
  <c r="X1162" i="16"/>
  <c r="X1166" i="16"/>
  <c r="X1170" i="16"/>
  <c r="X1174" i="16"/>
  <c r="X1178" i="16"/>
  <c r="X1182" i="16"/>
  <c r="X1186" i="16"/>
  <c r="X1190" i="16"/>
  <c r="X1194" i="16"/>
  <c r="X1198" i="16"/>
  <c r="X1202" i="16"/>
  <c r="X1206" i="16"/>
  <c r="X1210" i="16"/>
  <c r="X1214" i="16"/>
  <c r="X1218" i="16"/>
  <c r="X1222" i="16"/>
  <c r="X1226" i="16"/>
  <c r="X1230" i="16"/>
  <c r="X1234" i="16"/>
  <c r="X1238" i="16"/>
  <c r="X1242" i="16"/>
  <c r="X1246" i="16"/>
  <c r="X1250" i="16"/>
  <c r="X1254" i="16"/>
  <c r="X1258" i="16"/>
  <c r="X1262" i="16"/>
  <c r="X1266" i="16"/>
  <c r="X1270" i="16"/>
  <c r="X1274" i="16"/>
  <c r="X1278" i="16"/>
  <c r="X1282" i="16"/>
  <c r="X1286" i="16"/>
  <c r="X1290" i="16"/>
  <c r="X1294" i="16"/>
  <c r="X1298" i="16"/>
  <c r="X1302" i="16"/>
  <c r="X1306" i="16"/>
  <c r="X1310" i="16"/>
  <c r="X1314" i="16"/>
  <c r="X1318" i="16"/>
  <c r="X1322" i="16"/>
  <c r="X1326" i="16"/>
  <c r="X1330" i="16"/>
  <c r="X1334" i="16"/>
  <c r="X1338" i="16"/>
  <c r="X1342" i="16"/>
  <c r="X1346" i="16"/>
  <c r="X1350" i="16"/>
  <c r="X1354" i="16"/>
  <c r="X1358" i="16"/>
  <c r="X1362" i="16"/>
  <c r="X1366" i="16"/>
  <c r="X1370" i="16"/>
  <c r="X1377" i="16"/>
  <c r="X1381" i="16"/>
  <c r="X1385" i="16"/>
  <c r="X1389" i="16"/>
  <c r="X1393" i="16"/>
  <c r="X1397" i="16"/>
  <c r="X1401" i="16"/>
  <c r="X1405" i="16"/>
  <c r="X1409" i="16"/>
  <c r="X1413" i="16"/>
  <c r="X1417" i="16"/>
  <c r="X1421" i="16"/>
  <c r="X1425" i="16"/>
  <c r="X1429" i="16"/>
  <c r="X1433" i="16"/>
  <c r="X1437" i="16"/>
  <c r="X1441" i="16"/>
  <c r="X1445" i="16"/>
  <c r="X1449" i="16"/>
  <c r="X1453" i="16"/>
  <c r="X1457" i="16"/>
  <c r="X1461" i="16"/>
  <c r="X1465" i="16"/>
  <c r="X1469" i="16"/>
  <c r="X1473" i="16"/>
  <c r="X1477" i="16"/>
  <c r="X1481" i="16"/>
  <c r="X1485" i="16"/>
  <c r="X1489" i="16"/>
  <c r="X1493" i="16"/>
  <c r="X1497" i="16"/>
  <c r="X1501" i="16"/>
  <c r="X1505" i="16"/>
  <c r="X1509" i="16"/>
  <c r="X1513" i="16"/>
  <c r="X1517" i="16"/>
  <c r="X1521" i="16"/>
  <c r="X1525" i="16"/>
  <c r="X1529" i="16"/>
  <c r="X1533" i="16"/>
  <c r="X1537" i="16"/>
  <c r="X1541" i="16"/>
  <c r="X1545" i="16"/>
  <c r="X1549" i="16"/>
  <c r="X1553" i="16"/>
  <c r="X1557" i="16"/>
  <c r="X1561" i="16"/>
  <c r="X1565" i="16"/>
  <c r="X1569" i="16"/>
  <c r="X1573" i="16"/>
  <c r="X1577" i="16"/>
  <c r="X1581" i="16"/>
  <c r="X1585" i="16"/>
  <c r="X1589" i="16"/>
  <c r="X1593" i="16"/>
  <c r="X1597" i="16"/>
  <c r="X1601" i="16"/>
  <c r="X1605" i="16"/>
  <c r="X1609" i="16"/>
  <c r="X1613" i="16"/>
  <c r="X1617" i="16"/>
  <c r="X1621" i="16"/>
  <c r="X1625" i="16"/>
  <c r="X1629" i="16"/>
  <c r="X1633" i="16"/>
  <c r="X1637" i="16"/>
  <c r="X1641" i="16"/>
  <c r="X1644" i="16"/>
  <c r="X1648" i="16"/>
  <c r="X1652" i="16"/>
  <c r="X1656" i="16"/>
  <c r="X1660" i="16"/>
  <c r="X1664" i="16"/>
  <c r="X1668" i="16"/>
  <c r="X1672" i="16"/>
  <c r="X1676" i="16"/>
  <c r="X1680" i="16"/>
  <c r="X1684" i="16"/>
  <c r="X1688" i="16"/>
  <c r="X1692" i="16"/>
  <c r="X1696" i="16"/>
  <c r="X1700" i="16"/>
  <c r="X1704" i="16"/>
  <c r="X1708" i="16"/>
  <c r="X1712" i="16"/>
  <c r="X1716" i="16"/>
  <c r="X1720" i="16"/>
  <c r="X1730" i="16"/>
  <c r="X1734" i="16"/>
  <c r="X1738" i="16"/>
  <c r="X1742" i="16"/>
  <c r="X1746" i="16"/>
  <c r="X1750" i="16"/>
  <c r="X1754" i="16"/>
  <c r="X1758" i="16"/>
  <c r="X1762" i="16"/>
  <c r="X1766" i="16"/>
  <c r="X1770" i="16"/>
  <c r="X1774" i="16"/>
  <c r="X1778" i="16"/>
  <c r="X1782" i="16"/>
  <c r="X1786" i="16"/>
  <c r="X1790" i="16"/>
  <c r="X1794" i="16"/>
  <c r="X1798" i="16"/>
  <c r="X1802" i="16"/>
  <c r="X1806" i="16"/>
  <c r="X1810" i="16"/>
  <c r="X1814" i="16"/>
  <c r="X1818" i="16"/>
  <c r="X1822" i="16"/>
  <c r="X1826" i="16"/>
  <c r="X1830" i="16"/>
  <c r="X1834" i="16"/>
  <c r="X1838" i="16"/>
  <c r="X1842" i="16"/>
  <c r="X1846" i="16"/>
  <c r="X1850" i="16"/>
  <c r="X1854" i="16"/>
  <c r="X1858" i="16"/>
  <c r="X1862" i="16"/>
  <c r="X1866" i="16"/>
  <c r="X1870" i="16"/>
  <c r="X1874" i="16"/>
  <c r="X1878" i="16"/>
  <c r="X1882" i="16"/>
  <c r="X1886" i="16"/>
  <c r="X1890" i="16"/>
  <c r="X1894" i="16"/>
  <c r="X1898" i="16"/>
  <c r="X1902" i="16"/>
  <c r="X1906" i="16"/>
  <c r="X1910" i="16"/>
  <c r="X1914" i="16"/>
  <c r="X1918" i="16"/>
  <c r="X1922" i="16"/>
  <c r="X1926" i="16"/>
  <c r="X1930" i="16"/>
  <c r="X1934" i="16"/>
  <c r="X1938" i="16"/>
  <c r="X1942" i="16"/>
  <c r="X1946" i="16"/>
  <c r="X1950" i="16"/>
  <c r="X1954" i="16"/>
  <c r="X1958" i="16"/>
  <c r="X1962" i="16"/>
  <c r="X1966" i="16"/>
  <c r="X1970" i="16"/>
  <c r="X1974" i="16"/>
  <c r="X1978" i="16"/>
  <c r="X1982" i="16"/>
  <c r="X1986" i="16"/>
  <c r="X1990" i="16"/>
  <c r="X1994" i="16"/>
  <c r="X1998" i="16"/>
  <c r="X2002" i="16"/>
  <c r="X2006" i="16"/>
  <c r="X2010" i="16"/>
  <c r="X2014" i="16"/>
  <c r="X2018" i="16"/>
  <c r="X2022" i="16"/>
  <c r="X2026" i="16"/>
  <c r="X2030" i="16"/>
  <c r="X2034" i="16"/>
  <c r="X2038" i="16"/>
  <c r="X2042" i="16"/>
  <c r="X2046" i="16"/>
  <c r="X2050" i="16"/>
  <c r="X2054" i="16"/>
  <c r="X2058" i="16"/>
  <c r="X2062" i="16"/>
  <c r="X2066" i="16"/>
  <c r="X2070" i="16"/>
  <c r="X2074" i="16"/>
  <c r="X2078" i="16"/>
  <c r="X2082" i="16"/>
  <c r="X2086" i="16"/>
  <c r="X2090" i="16"/>
  <c r="X2094" i="16"/>
  <c r="X2098" i="16"/>
  <c r="X2102" i="16"/>
  <c r="X2106" i="16"/>
  <c r="X2110" i="16"/>
  <c r="X2114" i="16"/>
  <c r="X2118" i="16"/>
  <c r="X2122" i="16"/>
  <c r="X2126" i="16"/>
  <c r="X2130" i="16"/>
  <c r="X2134" i="16"/>
  <c r="X2138" i="16"/>
  <c r="X2142" i="16"/>
  <c r="X2146" i="16"/>
  <c r="X2150" i="16"/>
  <c r="X2154" i="16"/>
  <c r="X2158" i="16"/>
  <c r="X2164" i="16"/>
  <c r="X2168" i="16"/>
  <c r="X2172" i="16"/>
  <c r="X2176" i="16"/>
  <c r="X2180" i="16"/>
  <c r="X2184" i="16"/>
  <c r="X2188" i="16"/>
  <c r="X2192" i="16"/>
  <c r="X2196" i="16"/>
  <c r="X2200" i="16"/>
  <c r="X2204" i="16"/>
  <c r="X2208" i="16"/>
  <c r="X2212" i="16"/>
  <c r="X2216" i="16"/>
  <c r="X2220" i="16"/>
  <c r="X2224" i="16"/>
  <c r="X2228" i="16"/>
  <c r="X2232" i="16"/>
  <c r="X2236" i="16"/>
  <c r="X2240" i="16"/>
  <c r="X2244" i="16"/>
  <c r="X2248" i="16"/>
  <c r="X2252" i="16"/>
  <c r="X2256" i="16"/>
  <c r="X2260" i="16"/>
  <c r="X2264" i="16"/>
  <c r="X2268" i="16"/>
  <c r="X2272" i="16"/>
  <c r="X2276" i="16"/>
  <c r="X2280" i="16"/>
  <c r="X2284" i="16"/>
  <c r="X2288" i="16"/>
  <c r="X2292" i="16"/>
  <c r="X2296" i="16"/>
  <c r="X2300" i="16"/>
  <c r="X2304" i="16"/>
  <c r="X2308" i="16"/>
  <c r="X2312" i="16"/>
  <c r="X2316" i="16"/>
  <c r="X2320" i="16"/>
  <c r="X2324" i="16"/>
  <c r="X2328" i="16"/>
  <c r="X2331" i="16"/>
  <c r="X2335" i="16"/>
  <c r="X2339" i="16"/>
  <c r="X2343" i="16"/>
  <c r="X2347" i="16"/>
  <c r="X2351" i="16"/>
  <c r="X2355" i="16"/>
  <c r="X2359" i="16"/>
  <c r="X2363" i="16"/>
  <c r="X2367" i="16"/>
  <c r="X2371" i="16"/>
  <c r="X2375" i="16"/>
  <c r="X2379" i="16"/>
  <c r="X2383" i="16"/>
  <c r="X2387" i="16"/>
  <c r="X2391" i="16"/>
  <c r="X2395" i="16"/>
  <c r="X2399" i="16"/>
  <c r="X2403" i="16"/>
  <c r="X2407" i="16"/>
  <c r="X2411" i="16"/>
  <c r="X2415" i="16"/>
  <c r="X2419" i="16"/>
  <c r="X2423" i="16"/>
  <c r="X2427" i="16"/>
  <c r="X2431" i="16"/>
  <c r="X2435" i="16"/>
  <c r="X2439" i="16"/>
  <c r="X2443" i="16"/>
  <c r="X2447" i="16"/>
  <c r="X2451" i="16"/>
  <c r="X2455" i="16"/>
  <c r="X2459" i="16"/>
  <c r="X2463" i="16"/>
  <c r="X2467" i="16"/>
  <c r="X2471" i="16"/>
  <c r="X2475" i="16"/>
  <c r="X2479" i="16"/>
  <c r="X2483" i="16"/>
  <c r="X2487" i="16"/>
  <c r="X2491" i="16"/>
  <c r="X2495" i="16"/>
  <c r="X2503" i="16"/>
  <c r="X2506" i="16"/>
  <c r="W2506" i="16"/>
  <c r="X1128" i="16"/>
  <c r="X1132" i="16"/>
  <c r="X1136" i="16"/>
  <c r="X1140" i="16"/>
  <c r="X1144" i="16"/>
  <c r="X1148" i="16"/>
  <c r="X1152" i="16"/>
  <c r="X1156" i="16"/>
  <c r="X1160" i="16"/>
  <c r="X1164" i="16"/>
  <c r="X1168" i="16"/>
  <c r="X1172" i="16"/>
  <c r="X1176" i="16"/>
  <c r="X1180" i="16"/>
  <c r="X1184" i="16"/>
  <c r="X1188" i="16"/>
  <c r="X1192" i="16"/>
  <c r="X1196" i="16"/>
  <c r="X1200" i="16"/>
  <c r="X1204" i="16"/>
  <c r="X1208" i="16"/>
  <c r="X1212" i="16"/>
  <c r="X1216" i="16"/>
  <c r="X1220" i="16"/>
  <c r="X1224" i="16"/>
  <c r="X1228" i="16"/>
  <c r="X1232" i="16"/>
  <c r="X1236" i="16"/>
  <c r="X1240" i="16"/>
  <c r="X1244" i="16"/>
  <c r="X1248" i="16"/>
  <c r="X1252" i="16"/>
  <c r="X1256" i="16"/>
  <c r="X1260" i="16"/>
  <c r="X1264" i="16"/>
  <c r="X1268" i="16"/>
  <c r="X1272" i="16"/>
  <c r="X1276" i="16"/>
  <c r="X1280" i="16"/>
  <c r="X1284" i="16"/>
  <c r="X1288" i="16"/>
  <c r="X1292" i="16"/>
  <c r="X1296" i="16"/>
  <c r="X1300" i="16"/>
  <c r="X1304" i="16"/>
  <c r="X1308" i="16"/>
  <c r="X1312" i="16"/>
  <c r="X1316" i="16"/>
  <c r="X1320" i="16"/>
  <c r="X1324" i="16"/>
  <c r="X1328" i="16"/>
  <c r="X1332" i="16"/>
  <c r="X1336" i="16"/>
  <c r="X1340" i="16"/>
  <c r="X1344" i="16"/>
  <c r="X1348" i="16"/>
  <c r="X1352" i="16"/>
  <c r="X1356" i="16"/>
  <c r="X1360" i="16"/>
  <c r="X1364" i="16"/>
  <c r="X1368" i="16"/>
  <c r="X1372" i="16"/>
  <c r="X1375" i="16"/>
  <c r="X1379" i="16"/>
  <c r="X1383" i="16"/>
  <c r="X1387" i="16"/>
  <c r="X1391" i="16"/>
  <c r="X1395" i="16"/>
  <c r="X1399" i="16"/>
  <c r="X1403" i="16"/>
  <c r="X1407" i="16"/>
  <c r="X1411" i="16"/>
  <c r="X1415" i="16"/>
  <c r="X1419" i="16"/>
  <c r="X1423" i="16"/>
  <c r="X1427" i="16"/>
  <c r="X1431" i="16"/>
  <c r="X1435" i="16"/>
  <c r="X1439" i="16"/>
  <c r="X1443" i="16"/>
  <c r="X1447" i="16"/>
  <c r="X1451" i="16"/>
  <c r="X1455" i="16"/>
  <c r="X1459" i="16"/>
  <c r="X1463" i="16"/>
  <c r="X1467" i="16"/>
  <c r="X1471" i="16"/>
  <c r="X1475" i="16"/>
  <c r="X1479" i="16"/>
  <c r="X1483" i="16"/>
  <c r="X1487" i="16"/>
  <c r="X1491" i="16"/>
  <c r="X1495" i="16"/>
  <c r="X1499" i="16"/>
  <c r="X1503" i="16"/>
  <c r="X1507" i="16"/>
  <c r="X1511" i="16"/>
  <c r="X1515" i="16"/>
  <c r="X1519" i="16"/>
  <c r="X1523" i="16"/>
  <c r="X1527" i="16"/>
  <c r="X1531" i="16"/>
  <c r="X1535" i="16"/>
  <c r="X1539" i="16"/>
  <c r="X1543" i="16"/>
  <c r="X1547" i="16"/>
  <c r="X1551" i="16"/>
  <c r="X1555" i="16"/>
  <c r="X1559" i="16"/>
  <c r="X1563" i="16"/>
  <c r="X1567" i="16"/>
  <c r="X1571" i="16"/>
  <c r="X1575" i="16"/>
  <c r="X1579" i="16"/>
  <c r="X1583" i="16"/>
  <c r="X1587" i="16"/>
  <c r="X1591" i="16"/>
  <c r="X1595" i="16"/>
  <c r="X1599" i="16"/>
  <c r="X1603" i="16"/>
  <c r="X1607" i="16"/>
  <c r="X1611" i="16"/>
  <c r="X1615" i="16"/>
  <c r="X1619" i="16"/>
  <c r="X1623" i="16"/>
  <c r="X1627" i="16"/>
  <c r="X1631" i="16"/>
  <c r="X1635" i="16"/>
  <c r="X1639" i="16"/>
  <c r="X1646" i="16"/>
  <c r="X1650" i="16"/>
  <c r="X1654" i="16"/>
  <c r="X1658" i="16"/>
  <c r="X1662" i="16"/>
  <c r="X1666" i="16"/>
  <c r="X1670" i="16"/>
  <c r="X1674" i="16"/>
  <c r="X1678" i="16"/>
  <c r="X1682" i="16"/>
  <c r="X1686" i="16"/>
  <c r="X1690" i="16"/>
  <c r="X1694" i="16"/>
  <c r="X1698" i="16"/>
  <c r="X1702" i="16"/>
  <c r="X1706" i="16"/>
  <c r="X1710" i="16"/>
  <c r="X1714" i="16"/>
  <c r="X1718" i="16"/>
  <c r="X1722" i="16"/>
  <c r="X1732" i="16"/>
  <c r="X1736" i="16"/>
  <c r="X1740" i="16"/>
  <c r="X1744" i="16"/>
  <c r="X1748" i="16"/>
  <c r="X1752" i="16"/>
  <c r="X1756" i="16"/>
  <c r="X1760" i="16"/>
  <c r="X1764" i="16"/>
  <c r="X1768" i="16"/>
  <c r="X1772" i="16"/>
  <c r="X1776" i="16"/>
  <c r="X1780" i="16"/>
  <c r="X1784" i="16"/>
  <c r="X1788" i="16"/>
  <c r="X1792" i="16"/>
  <c r="X1796" i="16"/>
  <c r="X1800" i="16"/>
  <c r="X1804" i="16"/>
  <c r="X1808" i="16"/>
  <c r="X1812" i="16"/>
  <c r="X1816" i="16"/>
  <c r="X1820" i="16"/>
  <c r="X1824" i="16"/>
  <c r="X1828" i="16"/>
  <c r="X1832" i="16"/>
  <c r="X1836" i="16"/>
  <c r="X1840" i="16"/>
  <c r="X1844" i="16"/>
  <c r="X1848" i="16"/>
  <c r="X1852" i="16"/>
  <c r="X1856" i="16"/>
  <c r="X1860" i="16"/>
  <c r="X1864" i="16"/>
  <c r="X1868" i="16"/>
  <c r="X1872" i="16"/>
  <c r="X1876" i="16"/>
  <c r="X1880" i="16"/>
  <c r="X1884" i="16"/>
  <c r="X1888" i="16"/>
  <c r="X1892" i="16"/>
  <c r="X1896" i="16"/>
  <c r="X1900" i="16"/>
  <c r="X1904" i="16"/>
  <c r="X1908" i="16"/>
  <c r="X1912" i="16"/>
  <c r="X1916" i="16"/>
  <c r="X1920" i="16"/>
  <c r="X1924" i="16"/>
  <c r="X1928" i="16"/>
  <c r="X1932" i="16"/>
  <c r="X1936" i="16"/>
  <c r="X1940" i="16"/>
  <c r="X1944" i="16"/>
  <c r="X1948" i="16"/>
  <c r="X1952" i="16"/>
  <c r="X1956" i="16"/>
  <c r="X1960" i="16"/>
  <c r="X1964" i="16"/>
  <c r="X1968" i="16"/>
  <c r="X1972" i="16"/>
  <c r="X1976" i="16"/>
  <c r="X1980" i="16"/>
  <c r="X1984" i="16"/>
  <c r="X1988" i="16"/>
  <c r="X1992" i="16"/>
  <c r="X1996" i="16"/>
  <c r="X2000" i="16"/>
  <c r="X2004" i="16"/>
  <c r="X2008" i="16"/>
  <c r="X2012" i="16"/>
  <c r="X2016" i="16"/>
  <c r="X2020" i="16"/>
  <c r="X2024" i="16"/>
  <c r="X2028" i="16"/>
  <c r="X2032" i="16"/>
  <c r="X2036" i="16"/>
  <c r="X2040" i="16"/>
  <c r="X2044" i="16"/>
  <c r="X2048" i="16"/>
  <c r="X2052" i="16"/>
  <c r="X2056" i="16"/>
  <c r="X2060" i="16"/>
  <c r="X2064" i="16"/>
  <c r="X2068" i="16"/>
  <c r="X2072" i="16"/>
  <c r="X2076" i="16"/>
  <c r="X2080" i="16"/>
  <c r="X2084" i="16"/>
  <c r="X2088" i="16"/>
  <c r="X2092" i="16"/>
  <c r="X2096" i="16"/>
  <c r="X2100" i="16"/>
  <c r="X2104" i="16"/>
  <c r="X2108" i="16"/>
  <c r="X2112" i="16"/>
  <c r="X2116" i="16"/>
  <c r="X2120" i="16"/>
  <c r="X2124" i="16"/>
  <c r="X2128" i="16"/>
  <c r="X2132" i="16"/>
  <c r="X2136" i="16"/>
  <c r="X2140" i="16"/>
  <c r="X2144" i="16"/>
  <c r="X2148" i="16"/>
  <c r="X2152" i="16"/>
  <c r="X2156" i="16"/>
  <c r="X2160" i="16"/>
  <c r="X2166" i="16"/>
  <c r="X2170" i="16"/>
  <c r="X2174" i="16"/>
  <c r="X2178" i="16"/>
  <c r="X2182" i="16"/>
  <c r="X2186" i="16"/>
  <c r="X2190" i="16"/>
  <c r="X2194" i="16"/>
  <c r="X2198" i="16"/>
  <c r="X2202" i="16"/>
  <c r="X2206" i="16"/>
  <c r="X2210" i="16"/>
  <c r="X2214" i="16"/>
  <c r="X2218" i="16"/>
  <c r="X2222" i="16"/>
  <c r="X2226" i="16"/>
  <c r="X2230" i="16"/>
  <c r="X2234" i="16"/>
  <c r="X2238" i="16"/>
  <c r="X2242" i="16"/>
  <c r="X2246" i="16"/>
  <c r="X2250" i="16"/>
  <c r="X2254" i="16"/>
  <c r="X2258" i="16"/>
  <c r="X2262" i="16"/>
  <c r="X2266" i="16"/>
  <c r="X2270" i="16"/>
  <c r="X2274" i="16"/>
  <c r="X2278" i="16"/>
  <c r="X2282" i="16"/>
  <c r="X2286" i="16"/>
  <c r="X2290" i="16"/>
  <c r="X2294" i="16"/>
  <c r="X2298" i="16"/>
  <c r="X2302" i="16"/>
  <c r="X2306" i="16"/>
  <c r="X2310" i="16"/>
  <c r="X2314" i="16"/>
  <c r="X2318" i="16"/>
  <c r="X2322" i="16"/>
  <c r="X2326" i="16"/>
  <c r="X2333" i="16"/>
  <c r="X2337" i="16"/>
  <c r="X2341" i="16"/>
  <c r="X2345" i="16"/>
  <c r="X2349" i="16"/>
  <c r="X2353" i="16"/>
  <c r="X2357" i="16"/>
  <c r="X2361" i="16"/>
  <c r="X2365" i="16"/>
  <c r="X2369" i="16"/>
  <c r="X2373" i="16"/>
  <c r="X2377" i="16"/>
  <c r="X2381" i="16"/>
  <c r="X2385" i="16"/>
  <c r="X2389" i="16"/>
  <c r="X2393" i="16"/>
  <c r="X2397" i="16"/>
  <c r="X2401" i="16"/>
  <c r="X2405" i="16"/>
  <c r="X2409" i="16"/>
  <c r="X2413" i="16"/>
  <c r="X2417" i="16"/>
  <c r="X2421" i="16"/>
  <c r="X2425" i="16"/>
  <c r="X2429" i="16"/>
  <c r="X2433" i="16"/>
  <c r="X2437" i="16"/>
  <c r="X2441" i="16"/>
  <c r="X2445" i="16"/>
  <c r="X2449" i="16"/>
  <c r="X2453" i="16"/>
  <c r="X2457" i="16"/>
  <c r="X2461" i="16"/>
  <c r="X2465" i="16"/>
  <c r="X2469" i="16"/>
  <c r="X2473" i="16"/>
  <c r="X2477" i="16"/>
  <c r="X2481" i="16"/>
  <c r="X2485" i="16"/>
  <c r="X2489" i="16"/>
  <c r="X2493" i="16"/>
  <c r="W2497" i="16"/>
  <c r="X2497" i="16"/>
  <c r="X2499" i="16"/>
  <c r="X2501" i="16"/>
  <c r="Z18" i="16"/>
  <c r="Z3" i="16"/>
  <c r="I8" i="16"/>
  <c r="M3" i="16" s="1"/>
  <c r="D10" i="16"/>
  <c r="V3" i="16" s="1"/>
  <c r="F10" i="16"/>
  <c r="H10" i="16"/>
  <c r="C10" i="16"/>
  <c r="E10" i="16"/>
  <c r="G10" i="16"/>
  <c r="Q10" i="16"/>
  <c r="S10" i="16"/>
  <c r="U10" i="16"/>
  <c r="W10" i="16"/>
  <c r="Y10" i="16"/>
  <c r="AA10" i="16"/>
  <c r="R10" i="16"/>
  <c r="T10" i="16"/>
  <c r="V10" i="16"/>
  <c r="X10" i="16"/>
  <c r="Z10" i="16"/>
  <c r="AB10" i="16"/>
  <c r="X3" i="16"/>
  <c r="D13" i="16"/>
  <c r="D12" i="16" s="1"/>
  <c r="F13" i="16"/>
  <c r="H13" i="16"/>
  <c r="H12" i="16" s="1"/>
  <c r="X18" i="16"/>
  <c r="X19" i="16" s="1"/>
  <c r="X20" i="16"/>
  <c r="X21" i="16" s="1"/>
  <c r="X25" i="16"/>
  <c r="X26" i="16"/>
  <c r="X27" i="16" s="1"/>
  <c r="X31" i="16"/>
  <c r="X36" i="16"/>
  <c r="X38" i="16"/>
  <c r="X39" i="16"/>
  <c r="X40" i="16"/>
  <c r="X42" i="16"/>
  <c r="X43" i="16"/>
  <c r="X44" i="16"/>
  <c r="X45" i="16"/>
  <c r="X46" i="16"/>
  <c r="X47" i="16"/>
  <c r="X48" i="16"/>
  <c r="X49" i="16"/>
  <c r="X50" i="16"/>
  <c r="X51" i="16"/>
  <c r="X52" i="16"/>
  <c r="X53" i="16"/>
  <c r="X54" i="16"/>
  <c r="X55" i="16"/>
  <c r="X56" i="16"/>
  <c r="X57" i="16"/>
  <c r="X58" i="16"/>
  <c r="X59" i="16"/>
  <c r="X60" i="16"/>
  <c r="X61" i="16"/>
  <c r="X62" i="16"/>
  <c r="X63" i="16"/>
  <c r="X64" i="16"/>
  <c r="X65" i="16"/>
  <c r="X66" i="16"/>
  <c r="X67" i="16"/>
  <c r="X68" i="16"/>
  <c r="X69" i="16"/>
  <c r="X70" i="16"/>
  <c r="X71" i="16"/>
  <c r="X72" i="16"/>
  <c r="X73" i="16"/>
  <c r="X74" i="16"/>
  <c r="X75" i="16"/>
  <c r="X76" i="16"/>
  <c r="X77" i="16"/>
  <c r="X78" i="16"/>
  <c r="X79" i="16"/>
  <c r="X80" i="16"/>
  <c r="X81" i="16"/>
  <c r="X82" i="16"/>
  <c r="X83" i="16"/>
  <c r="X84" i="16"/>
  <c r="X85" i="16"/>
  <c r="X86" i="16"/>
  <c r="X87" i="16"/>
  <c r="X88" i="16"/>
  <c r="X89" i="16"/>
  <c r="X90" i="16"/>
  <c r="X91" i="16"/>
  <c r="X92" i="16"/>
  <c r="X93" i="16"/>
  <c r="X94" i="16"/>
  <c r="X95" i="16"/>
  <c r="X96" i="16"/>
  <c r="X97" i="16"/>
  <c r="X98" i="16"/>
  <c r="X99" i="16"/>
  <c r="X100" i="16"/>
  <c r="X101" i="16"/>
  <c r="X102" i="16"/>
  <c r="X103" i="16"/>
  <c r="X104" i="16"/>
  <c r="X105" i="16"/>
  <c r="X106" i="16"/>
  <c r="X107" i="16"/>
  <c r="X108" i="16"/>
  <c r="X109" i="16"/>
  <c r="X110" i="16"/>
  <c r="X111" i="16"/>
  <c r="X112" i="16"/>
  <c r="X113" i="16"/>
  <c r="X114" i="16"/>
  <c r="X115" i="16"/>
  <c r="X116" i="16"/>
  <c r="X117" i="16"/>
  <c r="X118" i="16"/>
  <c r="X119" i="16"/>
  <c r="X120" i="16"/>
  <c r="X121" i="16"/>
  <c r="X122" i="16"/>
  <c r="X123" i="16"/>
  <c r="X124" i="16"/>
  <c r="X125" i="16"/>
  <c r="X126" i="16"/>
  <c r="X127" i="16"/>
  <c r="X128" i="16"/>
  <c r="X129" i="16"/>
  <c r="X130" i="16"/>
  <c r="X131" i="16"/>
  <c r="X132" i="16"/>
  <c r="X133" i="16"/>
  <c r="X134" i="16"/>
  <c r="X135" i="16"/>
  <c r="X136" i="16"/>
  <c r="X137" i="16"/>
  <c r="X138" i="16"/>
  <c r="X139" i="16"/>
  <c r="X140" i="16"/>
  <c r="X141" i="16"/>
  <c r="X142" i="16"/>
  <c r="X143" i="16"/>
  <c r="X144" i="16"/>
  <c r="X145" i="16"/>
  <c r="X146" i="16"/>
  <c r="X147" i="16"/>
  <c r="X148" i="16"/>
  <c r="X149" i="16"/>
  <c r="X150" i="16"/>
  <c r="X151" i="16"/>
  <c r="X152" i="16"/>
  <c r="X153" i="16"/>
  <c r="X154" i="16"/>
  <c r="X155" i="16"/>
  <c r="X156" i="16"/>
  <c r="X157" i="16"/>
  <c r="X158" i="16"/>
  <c r="X159" i="16"/>
  <c r="X160" i="16"/>
  <c r="X161" i="16"/>
  <c r="X162" i="16"/>
  <c r="X163" i="16"/>
  <c r="X164" i="16"/>
  <c r="X165" i="16"/>
  <c r="X166" i="16"/>
  <c r="X167" i="16"/>
  <c r="X168" i="16"/>
  <c r="X169" i="16"/>
  <c r="X170" i="16"/>
  <c r="X171" i="16"/>
  <c r="X172" i="16"/>
  <c r="X173" i="16"/>
  <c r="X174" i="16"/>
  <c r="X175" i="16"/>
  <c r="X176" i="16"/>
  <c r="X177" i="16"/>
  <c r="X178" i="16"/>
  <c r="X179" i="16"/>
  <c r="X180" i="16"/>
  <c r="X181" i="16"/>
  <c r="X182" i="16"/>
  <c r="X183" i="16"/>
  <c r="X184" i="16"/>
  <c r="X185" i="16"/>
  <c r="X186" i="16"/>
  <c r="X187" i="16"/>
  <c r="X188" i="16"/>
  <c r="X189" i="16"/>
  <c r="X190" i="16"/>
  <c r="X191" i="16"/>
  <c r="X192" i="16"/>
  <c r="X193" i="16"/>
  <c r="X194" i="16"/>
  <c r="X195" i="16"/>
  <c r="X196" i="16"/>
  <c r="X197" i="16"/>
  <c r="X198" i="16"/>
  <c r="X199" i="16"/>
  <c r="X200" i="16"/>
  <c r="X201" i="16"/>
  <c r="X202" i="16"/>
  <c r="X203" i="16"/>
  <c r="X204" i="16"/>
  <c r="X205" i="16"/>
  <c r="X206" i="16"/>
  <c r="X207" i="16"/>
  <c r="X208" i="16"/>
  <c r="X209" i="16"/>
  <c r="X210" i="16"/>
  <c r="X211" i="16"/>
  <c r="X212" i="16"/>
  <c r="X213" i="16"/>
  <c r="X214" i="16"/>
  <c r="X215" i="16"/>
  <c r="X216" i="16"/>
  <c r="X217" i="16"/>
  <c r="X218" i="16"/>
  <c r="X219" i="16"/>
  <c r="X220" i="16"/>
  <c r="X221" i="16"/>
  <c r="X222" i="16"/>
  <c r="X223" i="16"/>
  <c r="X224" i="16"/>
  <c r="X225" i="16"/>
  <c r="X226" i="16"/>
  <c r="X227" i="16"/>
  <c r="X228" i="16"/>
  <c r="X229" i="16"/>
  <c r="X230" i="16"/>
  <c r="X231" i="16"/>
  <c r="X232" i="16"/>
  <c r="X234" i="16"/>
  <c r="X236" i="16"/>
  <c r="X238" i="16"/>
  <c r="X240" i="16"/>
  <c r="X242" i="16"/>
  <c r="X244" i="16"/>
  <c r="X246" i="16"/>
  <c r="X248" i="16"/>
  <c r="X250" i="16"/>
  <c r="X252" i="16"/>
  <c r="X254" i="16"/>
  <c r="X256" i="16"/>
  <c r="X258" i="16"/>
  <c r="X260" i="16"/>
  <c r="X262" i="16"/>
  <c r="X264" i="16"/>
  <c r="X266" i="16"/>
  <c r="X268" i="16"/>
  <c r="X270" i="16"/>
  <c r="X272" i="16"/>
  <c r="X274" i="16"/>
  <c r="X276" i="16"/>
  <c r="X278" i="16"/>
  <c r="X280" i="16"/>
  <c r="X282" i="16"/>
  <c r="X284" i="16"/>
  <c r="X286" i="16"/>
  <c r="X288" i="16"/>
  <c r="X290" i="16"/>
  <c r="X292" i="16"/>
  <c r="X294" i="16"/>
  <c r="X296" i="16"/>
  <c r="X298" i="16"/>
  <c r="X300" i="16"/>
  <c r="X302" i="16"/>
  <c r="X304" i="16"/>
  <c r="X306" i="16"/>
  <c r="X308" i="16"/>
  <c r="X310" i="16"/>
  <c r="X312" i="16"/>
  <c r="X314" i="16"/>
  <c r="X316" i="16"/>
  <c r="X318" i="16"/>
  <c r="X320" i="16"/>
  <c r="X322" i="16"/>
  <c r="X324" i="16"/>
  <c r="X326" i="16"/>
  <c r="X328" i="16"/>
  <c r="X330" i="16"/>
  <c r="X332" i="16"/>
  <c r="X334" i="16"/>
  <c r="X336" i="16"/>
  <c r="X338" i="16"/>
  <c r="X340" i="16"/>
  <c r="X342" i="16"/>
  <c r="X344" i="16"/>
  <c r="X346" i="16"/>
  <c r="X348" i="16"/>
  <c r="X350" i="16"/>
  <c r="X352" i="16"/>
  <c r="X354" i="16"/>
  <c r="X356" i="16"/>
  <c r="X358" i="16"/>
  <c r="X360" i="16"/>
  <c r="X362" i="16"/>
  <c r="X364" i="16"/>
  <c r="X366" i="16"/>
  <c r="X368" i="16"/>
  <c r="X370" i="16"/>
  <c r="X372" i="16"/>
  <c r="X374" i="16"/>
  <c r="X376" i="16"/>
  <c r="X378" i="16"/>
  <c r="X380" i="16"/>
  <c r="X382" i="16"/>
  <c r="X384" i="16"/>
  <c r="X386" i="16"/>
  <c r="X388" i="16"/>
  <c r="X390" i="16"/>
  <c r="X392" i="16"/>
  <c r="X394" i="16"/>
  <c r="X396" i="16"/>
  <c r="X398" i="16"/>
  <c r="X400" i="16"/>
  <c r="X402" i="16"/>
  <c r="X404" i="16"/>
  <c r="X406" i="16"/>
  <c r="X408" i="16"/>
  <c r="X410" i="16"/>
  <c r="X412" i="16"/>
  <c r="X414" i="16"/>
  <c r="X416" i="16"/>
  <c r="X418" i="16"/>
  <c r="X420" i="16"/>
  <c r="X422" i="16"/>
  <c r="X424" i="16"/>
  <c r="X426" i="16"/>
  <c r="X428" i="16"/>
  <c r="X430" i="16"/>
  <c r="X432" i="16"/>
  <c r="X434" i="16"/>
  <c r="X436" i="16"/>
  <c r="X438" i="16"/>
  <c r="X440" i="16"/>
  <c r="X442" i="16"/>
  <c r="X444" i="16"/>
  <c r="X446" i="16"/>
  <c r="X448" i="16"/>
  <c r="X450" i="16"/>
  <c r="X452" i="16"/>
  <c r="X454" i="16"/>
  <c r="X456" i="16"/>
  <c r="X458" i="16"/>
  <c r="X460" i="16"/>
  <c r="X462" i="16"/>
  <c r="X464" i="16"/>
  <c r="X466" i="16"/>
  <c r="X468" i="16"/>
  <c r="X470" i="16"/>
  <c r="X472" i="16"/>
  <c r="X474" i="16"/>
  <c r="X476" i="16"/>
  <c r="X478" i="16"/>
  <c r="X480" i="16"/>
  <c r="X482" i="16"/>
  <c r="X484" i="16"/>
  <c r="X486" i="16"/>
  <c r="X488" i="16"/>
  <c r="X490" i="16"/>
  <c r="X492" i="16"/>
  <c r="X494" i="16"/>
  <c r="X496" i="16"/>
  <c r="X498" i="16"/>
  <c r="X500" i="16"/>
  <c r="X502" i="16"/>
  <c r="X504" i="16"/>
  <c r="X506" i="16"/>
  <c r="X508" i="16"/>
  <c r="X510" i="16"/>
  <c r="X512" i="16"/>
  <c r="X514" i="16"/>
  <c r="X516" i="16"/>
  <c r="X518" i="16"/>
  <c r="X520" i="16"/>
  <c r="X522" i="16"/>
  <c r="X524" i="16"/>
  <c r="X526" i="16"/>
  <c r="X528" i="16"/>
  <c r="X530" i="16"/>
  <c r="X532" i="16"/>
  <c r="X534" i="16"/>
  <c r="X536" i="16"/>
  <c r="X538" i="16"/>
  <c r="X540" i="16"/>
  <c r="X542" i="16"/>
  <c r="X544" i="16"/>
  <c r="X546" i="16"/>
  <c r="X548" i="16"/>
  <c r="X550" i="16"/>
  <c r="X552" i="16"/>
  <c r="X554" i="16"/>
  <c r="X556" i="16"/>
  <c r="X558" i="16"/>
  <c r="X560" i="16"/>
  <c r="X562" i="16"/>
  <c r="X564" i="16"/>
  <c r="X566" i="16"/>
  <c r="X568" i="16"/>
  <c r="X570" i="16"/>
  <c r="X572" i="16"/>
  <c r="X574" i="16"/>
  <c r="X576" i="16"/>
  <c r="X578" i="16"/>
  <c r="X580" i="16"/>
  <c r="X582" i="16"/>
  <c r="X584" i="16"/>
  <c r="X586" i="16"/>
  <c r="X588" i="16"/>
  <c r="X590" i="16"/>
  <c r="X592" i="16"/>
  <c r="X594" i="16"/>
  <c r="X596" i="16"/>
  <c r="X598" i="16"/>
  <c r="X600" i="16"/>
  <c r="X602" i="16"/>
  <c r="X604" i="16"/>
  <c r="X606" i="16"/>
  <c r="X608" i="16"/>
  <c r="X610" i="16"/>
  <c r="X612" i="16"/>
  <c r="X614" i="16"/>
  <c r="X616" i="16"/>
  <c r="X618" i="16"/>
  <c r="X620" i="16"/>
  <c r="X622" i="16"/>
  <c r="X624" i="16"/>
  <c r="X626" i="16"/>
  <c r="X628" i="16"/>
  <c r="X630" i="16"/>
  <c r="X632" i="16"/>
  <c r="X634" i="16"/>
  <c r="X636" i="16"/>
  <c r="X638" i="16"/>
  <c r="X640" i="16"/>
  <c r="X642" i="16"/>
  <c r="X644" i="16"/>
  <c r="X646" i="16"/>
  <c r="X648" i="16"/>
  <c r="X650" i="16"/>
  <c r="X652" i="16"/>
  <c r="X654" i="16"/>
  <c r="X656" i="16"/>
  <c r="X658" i="16"/>
  <c r="X660" i="16"/>
  <c r="X662" i="16"/>
  <c r="X664" i="16"/>
  <c r="X666" i="16"/>
  <c r="X668" i="16"/>
  <c r="X670" i="16"/>
  <c r="X672" i="16"/>
  <c r="X674" i="16"/>
  <c r="X676" i="16"/>
  <c r="X678" i="16"/>
  <c r="X680" i="16"/>
  <c r="X682" i="16"/>
  <c r="X684" i="16"/>
  <c r="X686" i="16"/>
  <c r="X688" i="16"/>
  <c r="X690" i="16"/>
  <c r="X692" i="16"/>
  <c r="X694" i="16"/>
  <c r="X696" i="16"/>
  <c r="X698" i="16"/>
  <c r="X700" i="16"/>
  <c r="X702" i="16"/>
  <c r="X704" i="16"/>
  <c r="X706" i="16"/>
  <c r="X708" i="16"/>
  <c r="X710" i="16"/>
  <c r="X712" i="16"/>
  <c r="X714" i="16"/>
  <c r="X716" i="16"/>
  <c r="X718" i="16"/>
  <c r="X720" i="16"/>
  <c r="X722" i="16"/>
  <c r="X724" i="16"/>
  <c r="X726" i="16"/>
  <c r="X728" i="16"/>
  <c r="X730" i="16"/>
  <c r="X732" i="16"/>
  <c r="X734" i="16"/>
  <c r="X736" i="16"/>
  <c r="X738" i="16"/>
  <c r="X740" i="16"/>
  <c r="X742" i="16"/>
  <c r="X744" i="16"/>
  <c r="X746" i="16"/>
  <c r="X748" i="16"/>
  <c r="X750" i="16"/>
  <c r="X752" i="16"/>
  <c r="X754" i="16"/>
  <c r="X756" i="16"/>
  <c r="X758" i="16"/>
  <c r="X760" i="16"/>
  <c r="X762" i="16"/>
  <c r="X764" i="16"/>
  <c r="X766" i="16"/>
  <c r="X768" i="16"/>
  <c r="X770" i="16"/>
  <c r="X772" i="16"/>
  <c r="X774" i="16"/>
  <c r="X776" i="16"/>
  <c r="X778" i="16"/>
  <c r="X780" i="16"/>
  <c r="X782" i="16"/>
  <c r="X784" i="16"/>
  <c r="X786" i="16"/>
  <c r="X788" i="16"/>
  <c r="X790" i="16"/>
  <c r="X792" i="16"/>
  <c r="X794" i="16"/>
  <c r="X796" i="16"/>
  <c r="X798" i="16"/>
  <c r="X800" i="16"/>
  <c r="X802" i="16"/>
  <c r="X804" i="16"/>
  <c r="X806" i="16"/>
  <c r="X808" i="16"/>
  <c r="X810" i="16"/>
  <c r="X812" i="16"/>
  <c r="X814" i="16"/>
  <c r="X816" i="16"/>
  <c r="X818" i="16"/>
  <c r="X820" i="16"/>
  <c r="X822" i="16"/>
  <c r="X824" i="16"/>
  <c r="X826" i="16"/>
  <c r="X828" i="16"/>
  <c r="X830" i="16"/>
  <c r="X832" i="16"/>
  <c r="X834" i="16"/>
  <c r="X836" i="16"/>
  <c r="X838" i="16"/>
  <c r="X840" i="16"/>
  <c r="X842" i="16"/>
  <c r="X844" i="16"/>
  <c r="X846" i="16"/>
  <c r="X848" i="16"/>
  <c r="X850" i="16"/>
  <c r="X852" i="16"/>
  <c r="X854" i="16"/>
  <c r="X856" i="16"/>
  <c r="X858" i="16"/>
  <c r="X860" i="16"/>
  <c r="X862" i="16"/>
  <c r="X864" i="16"/>
  <c r="X866" i="16"/>
  <c r="X868" i="16"/>
  <c r="X870" i="16"/>
  <c r="X872" i="16"/>
  <c r="X874" i="16"/>
  <c r="X876" i="16"/>
  <c r="X878" i="16"/>
  <c r="X880" i="16"/>
  <c r="X882" i="16"/>
  <c r="W883" i="16"/>
  <c r="W885" i="16"/>
  <c r="W887" i="16"/>
  <c r="W889" i="16"/>
  <c r="W891" i="16"/>
  <c r="W893" i="16"/>
  <c r="W895" i="16"/>
  <c r="W897" i="16"/>
  <c r="W899" i="16"/>
  <c r="W901" i="16"/>
  <c r="I9" i="16"/>
  <c r="I11" i="16"/>
  <c r="W903" i="16"/>
  <c r="W905" i="16"/>
  <c r="W907" i="16"/>
  <c r="W909" i="16"/>
  <c r="W911" i="16"/>
  <c r="W913" i="16"/>
  <c r="W915" i="16"/>
  <c r="W917" i="16"/>
  <c r="W919" i="16"/>
  <c r="W921" i="16"/>
  <c r="W923" i="16"/>
  <c r="W925" i="16"/>
  <c r="W927" i="16"/>
  <c r="W929" i="16"/>
  <c r="W931" i="16"/>
  <c r="W933" i="16"/>
  <c r="W935" i="16"/>
  <c r="W937" i="16"/>
  <c r="W939" i="16"/>
  <c r="W941" i="16"/>
  <c r="W943" i="16"/>
  <c r="W945" i="16"/>
  <c r="W947" i="16"/>
  <c r="W949" i="16"/>
  <c r="W951" i="16"/>
  <c r="W953" i="16"/>
  <c r="W955" i="16"/>
  <c r="W957" i="16"/>
  <c r="W959" i="16"/>
  <c r="W961" i="16"/>
  <c r="W963" i="16"/>
  <c r="W965" i="16"/>
  <c r="W967" i="16"/>
  <c r="W969" i="16"/>
  <c r="W971" i="16"/>
  <c r="W973" i="16"/>
  <c r="W975" i="16"/>
  <c r="W977" i="16"/>
  <c r="W979" i="16"/>
  <c r="W981" i="16"/>
  <c r="W983" i="16"/>
  <c r="W985" i="16"/>
  <c r="W987" i="16"/>
  <c r="W989" i="16"/>
  <c r="W991" i="16"/>
  <c r="W993" i="16"/>
  <c r="W995" i="16"/>
  <c r="W997" i="16"/>
  <c r="W999" i="16"/>
  <c r="W1001" i="16"/>
  <c r="W1003" i="16"/>
  <c r="W1005" i="16"/>
  <c r="W1007" i="16"/>
  <c r="W1009" i="16"/>
  <c r="W1011" i="16"/>
  <c r="W1013" i="16"/>
  <c r="W1015" i="16"/>
  <c r="W1017" i="16"/>
  <c r="W1019" i="16"/>
  <c r="W1021" i="16"/>
  <c r="W1023" i="16"/>
  <c r="W1025" i="16"/>
  <c r="W1027" i="16"/>
  <c r="W1029" i="16"/>
  <c r="W1031" i="16"/>
  <c r="W1033" i="16"/>
  <c r="W1035" i="16"/>
  <c r="W1037" i="16"/>
  <c r="W1039" i="16"/>
  <c r="W1041" i="16"/>
  <c r="W1043" i="16"/>
  <c r="W1045" i="16"/>
  <c r="W1047" i="16"/>
  <c r="W1049" i="16"/>
  <c r="W1051" i="16"/>
  <c r="W1053" i="16"/>
  <c r="W1055" i="16"/>
  <c r="W1057" i="16"/>
  <c r="W1059" i="16"/>
  <c r="W1061" i="16"/>
  <c r="W1063" i="16"/>
  <c r="W1065" i="16"/>
  <c r="W1067" i="16"/>
  <c r="W1069" i="16"/>
  <c r="W1071" i="16"/>
  <c r="W1073" i="16"/>
  <c r="W1075" i="16"/>
  <c r="W1077" i="16"/>
  <c r="W1079" i="16"/>
  <c r="W1081" i="16"/>
  <c r="W1083" i="16"/>
  <c r="W1085" i="16"/>
  <c r="W1087" i="16"/>
  <c r="W1089" i="16"/>
  <c r="W1091" i="16"/>
  <c r="W1093" i="16"/>
  <c r="W1095" i="16"/>
  <c r="W1097" i="16"/>
  <c r="W1099" i="16"/>
  <c r="W1101" i="16"/>
  <c r="W1103" i="16"/>
  <c r="W1105" i="16"/>
  <c r="W1107" i="16"/>
  <c r="W1109" i="16"/>
  <c r="W1111" i="16"/>
  <c r="W1113" i="16"/>
  <c r="W1115" i="16"/>
  <c r="W1117" i="16"/>
  <c r="W1119" i="16"/>
  <c r="W1121" i="16"/>
  <c r="W1123" i="16"/>
  <c r="W1125" i="16"/>
  <c r="W1127" i="16"/>
  <c r="W1129" i="16"/>
  <c r="W1131" i="16"/>
  <c r="W1133" i="16"/>
  <c r="W1135" i="16"/>
  <c r="W1137" i="16"/>
  <c r="W1139" i="16"/>
  <c r="W1141" i="16"/>
  <c r="W1143" i="16"/>
  <c r="W1145" i="16"/>
  <c r="W1147" i="16"/>
  <c r="W1149" i="16"/>
  <c r="W1151" i="16"/>
  <c r="W1153" i="16"/>
  <c r="W1155" i="16"/>
  <c r="W1157" i="16"/>
  <c r="W1159" i="16"/>
  <c r="W1161" i="16"/>
  <c r="W1163" i="16"/>
  <c r="W1165" i="16"/>
  <c r="W1167" i="16"/>
  <c r="W1169" i="16"/>
  <c r="W1171" i="16"/>
  <c r="W1173" i="16"/>
  <c r="W1175" i="16"/>
  <c r="W1177" i="16"/>
  <c r="W1179" i="16"/>
  <c r="W1181" i="16"/>
  <c r="W1183" i="16"/>
  <c r="W1185" i="16"/>
  <c r="W1187" i="16"/>
  <c r="W1189" i="16"/>
  <c r="W1191" i="16"/>
  <c r="W1193" i="16"/>
  <c r="W1195" i="16"/>
  <c r="W1197" i="16"/>
  <c r="W1199" i="16"/>
  <c r="W1201" i="16"/>
  <c r="W1203" i="16"/>
  <c r="W1205" i="16"/>
  <c r="W1207" i="16"/>
  <c r="W1209" i="16"/>
  <c r="W1211" i="16"/>
  <c r="W1213" i="16"/>
  <c r="W1215" i="16"/>
  <c r="W1217" i="16"/>
  <c r="W1219" i="16"/>
  <c r="W1221" i="16"/>
  <c r="W1223" i="16"/>
  <c r="W1225" i="16"/>
  <c r="W1227" i="16"/>
  <c r="W1229" i="16"/>
  <c r="W1231" i="16"/>
  <c r="W1233" i="16"/>
  <c r="W1235" i="16"/>
  <c r="W1237" i="16"/>
  <c r="W1239" i="16"/>
  <c r="W1241" i="16"/>
  <c r="W1243" i="16"/>
  <c r="W1245" i="16"/>
  <c r="W1247" i="16"/>
  <c r="W1249" i="16"/>
  <c r="W1251" i="16"/>
  <c r="W1253" i="16"/>
  <c r="W1255" i="16"/>
  <c r="W1257" i="16"/>
  <c r="W1259" i="16"/>
  <c r="W1261" i="16"/>
  <c r="W1263" i="16"/>
  <c r="W1265" i="16"/>
  <c r="W1267" i="16"/>
  <c r="W1269" i="16"/>
  <c r="W1271" i="16"/>
  <c r="W1273" i="16"/>
  <c r="W1275" i="16"/>
  <c r="W1277" i="16"/>
  <c r="W1279" i="16"/>
  <c r="W1281" i="16"/>
  <c r="W1283" i="16"/>
  <c r="W1285" i="16"/>
  <c r="W1287" i="16"/>
  <c r="W1289" i="16"/>
  <c r="W1291" i="16"/>
  <c r="W1293" i="16"/>
  <c r="W1295" i="16"/>
  <c r="W1297" i="16"/>
  <c r="W1299" i="16"/>
  <c r="W1301" i="16"/>
  <c r="W1303" i="16"/>
  <c r="W1305" i="16"/>
  <c r="W1307" i="16"/>
  <c r="W1309" i="16"/>
  <c r="W1311" i="16"/>
  <c r="W1313" i="16"/>
  <c r="W1315" i="16"/>
  <c r="W1317" i="16"/>
  <c r="W1319" i="16"/>
  <c r="W1321" i="16"/>
  <c r="W1323" i="16"/>
  <c r="W1325" i="16"/>
  <c r="W1327" i="16"/>
  <c r="W1329" i="16"/>
  <c r="W1331" i="16"/>
  <c r="W1333" i="16"/>
  <c r="W1335" i="16"/>
  <c r="W1337" i="16"/>
  <c r="W1339" i="16"/>
  <c r="W1341" i="16"/>
  <c r="W1343" i="16"/>
  <c r="W1345" i="16"/>
  <c r="W1347" i="16"/>
  <c r="W1349" i="16"/>
  <c r="W1351" i="16"/>
  <c r="W1353" i="16"/>
  <c r="W1355" i="16"/>
  <c r="W1357" i="16"/>
  <c r="W1359" i="16"/>
  <c r="W1361" i="16"/>
  <c r="W1363" i="16"/>
  <c r="W1365" i="16"/>
  <c r="W1367" i="16"/>
  <c r="W1369" i="16"/>
  <c r="W1371" i="16"/>
  <c r="W1373" i="16"/>
  <c r="X1374" i="16"/>
  <c r="X1376" i="16"/>
  <c r="X1378" i="16"/>
  <c r="X1380" i="16"/>
  <c r="X1382" i="16"/>
  <c r="X1384" i="16"/>
  <c r="X1386" i="16"/>
  <c r="X1388" i="16"/>
  <c r="X1390" i="16"/>
  <c r="X1392" i="16"/>
  <c r="W1394" i="16"/>
  <c r="W1396" i="16"/>
  <c r="W1398" i="16"/>
  <c r="W1400" i="16"/>
  <c r="W1402" i="16"/>
  <c r="W1404" i="16"/>
  <c r="W1406" i="16"/>
  <c r="W1408" i="16"/>
  <c r="W1410" i="16"/>
  <c r="W1412" i="16"/>
  <c r="W1414" i="16"/>
  <c r="X1416" i="16"/>
  <c r="X1418" i="16"/>
  <c r="X1420" i="16"/>
  <c r="X1422" i="16"/>
  <c r="X1424" i="16"/>
  <c r="X1426" i="16"/>
  <c r="X1428" i="16"/>
  <c r="X1430" i="16"/>
  <c r="X1432" i="16"/>
  <c r="X1434" i="16"/>
  <c r="X1436" i="16"/>
  <c r="X1438" i="16"/>
  <c r="X1440" i="16"/>
  <c r="X1442" i="16"/>
  <c r="X1444" i="16"/>
  <c r="X1446" i="16"/>
  <c r="X1448" i="16"/>
  <c r="X1450" i="16"/>
  <c r="X1452" i="16"/>
  <c r="X1454" i="16"/>
  <c r="X1456" i="16"/>
  <c r="X1458" i="16"/>
  <c r="X1460" i="16"/>
  <c r="X1462" i="16"/>
  <c r="X1464" i="16"/>
  <c r="X1466" i="16"/>
  <c r="X1468" i="16"/>
  <c r="X1470" i="16"/>
  <c r="X1472" i="16"/>
  <c r="X1474" i="16"/>
  <c r="X1476" i="16"/>
  <c r="X1478" i="16"/>
  <c r="X1480" i="16"/>
  <c r="X1482" i="16"/>
  <c r="X1484" i="16"/>
  <c r="X1486" i="16"/>
  <c r="X1488" i="16"/>
  <c r="X1490" i="16"/>
  <c r="X1492" i="16"/>
  <c r="X1494" i="16"/>
  <c r="X1496" i="16"/>
  <c r="X1498" i="16"/>
  <c r="X1500" i="16"/>
  <c r="X1502" i="16"/>
  <c r="X1504" i="16"/>
  <c r="X1506" i="16"/>
  <c r="X1508" i="16"/>
  <c r="X1510" i="16"/>
  <c r="X1512" i="16"/>
  <c r="X1514" i="16"/>
  <c r="X1516" i="16"/>
  <c r="X1518" i="16"/>
  <c r="X1520" i="16"/>
  <c r="X1522" i="16"/>
  <c r="X1524" i="16"/>
  <c r="X1526" i="16"/>
  <c r="X1528" i="16"/>
  <c r="X1530" i="16"/>
  <c r="X1532" i="16"/>
  <c r="X1534" i="16"/>
  <c r="X1536" i="16"/>
  <c r="X1538" i="16"/>
  <c r="X1540" i="16"/>
  <c r="X1542" i="16"/>
  <c r="X1544" i="16"/>
  <c r="X1546" i="16"/>
  <c r="X1548" i="16"/>
  <c r="X1550" i="16"/>
  <c r="X1552" i="16"/>
  <c r="X1554" i="16"/>
  <c r="X1556" i="16"/>
  <c r="X1558" i="16"/>
  <c r="X1560" i="16"/>
  <c r="X1562" i="16"/>
  <c r="X1564" i="16"/>
  <c r="X1566" i="16"/>
  <c r="X1568" i="16"/>
  <c r="X1570" i="16"/>
  <c r="X1572" i="16"/>
  <c r="X1574" i="16"/>
  <c r="X1576" i="16"/>
  <c r="X1578" i="16"/>
  <c r="X1580" i="16"/>
  <c r="X1582" i="16"/>
  <c r="X1584" i="16"/>
  <c r="X1586" i="16"/>
  <c r="X1588" i="16"/>
  <c r="X1590" i="16"/>
  <c r="X1592" i="16"/>
  <c r="X1594" i="16"/>
  <c r="X1596" i="16"/>
  <c r="X1598" i="16"/>
  <c r="X1600" i="16"/>
  <c r="X1602" i="16"/>
  <c r="X1604" i="16"/>
  <c r="X1606" i="16"/>
  <c r="X1608" i="16"/>
  <c r="X1610" i="16"/>
  <c r="X1612" i="16"/>
  <c r="X1614" i="16"/>
  <c r="X1616" i="16"/>
  <c r="X1618" i="16"/>
  <c r="X1620" i="16"/>
  <c r="X1622" i="16"/>
  <c r="X1624" i="16"/>
  <c r="X1626" i="16"/>
  <c r="X1628" i="16"/>
  <c r="X1630" i="16"/>
  <c r="X1632" i="16"/>
  <c r="X1634" i="16"/>
  <c r="X1636" i="16"/>
  <c r="X1638" i="16"/>
  <c r="X1640" i="16"/>
  <c r="X1642" i="16"/>
  <c r="W1643" i="16"/>
  <c r="W1645" i="16"/>
  <c r="W1647" i="16"/>
  <c r="W1649" i="16"/>
  <c r="W1651" i="16"/>
  <c r="W1653" i="16"/>
  <c r="W1655" i="16"/>
  <c r="W1657" i="16"/>
  <c r="W1659" i="16"/>
  <c r="W1661" i="16"/>
  <c r="W1663" i="16"/>
  <c r="W1665" i="16"/>
  <c r="W1667" i="16"/>
  <c r="W1669" i="16"/>
  <c r="W1671" i="16"/>
  <c r="W1673" i="16"/>
  <c r="W1675" i="16"/>
  <c r="W1677" i="16"/>
  <c r="W1679" i="16"/>
  <c r="W1681" i="16"/>
  <c r="W1683" i="16"/>
  <c r="W1685" i="16"/>
  <c r="W1687" i="16"/>
  <c r="W1689" i="16"/>
  <c r="W1691" i="16"/>
  <c r="W1693" i="16"/>
  <c r="W1695" i="16"/>
  <c r="W1697" i="16"/>
  <c r="W1699" i="16"/>
  <c r="W1701" i="16"/>
  <c r="W1703" i="16"/>
  <c r="W1705" i="16"/>
  <c r="W1707" i="16"/>
  <c r="W1709" i="16"/>
  <c r="W1711" i="16"/>
  <c r="W1713" i="16"/>
  <c r="W1715" i="16"/>
  <c r="W1717" i="16"/>
  <c r="W1719" i="16"/>
  <c r="W1721" i="16"/>
  <c r="W1723" i="16"/>
  <c r="X1724" i="16"/>
  <c r="W1725" i="16"/>
  <c r="X1726" i="16"/>
  <c r="W1727" i="16"/>
  <c r="X1728" i="16"/>
  <c r="W1729" i="16"/>
  <c r="W1731" i="16"/>
  <c r="W1733" i="16"/>
  <c r="W1735" i="16"/>
  <c r="W1737" i="16"/>
  <c r="W1739" i="16"/>
  <c r="W1741" i="16"/>
  <c r="W1743" i="16"/>
  <c r="W1745" i="16"/>
  <c r="W1747" i="16"/>
  <c r="W1749" i="16"/>
  <c r="W1751" i="16"/>
  <c r="W1753" i="16"/>
  <c r="W1755" i="16"/>
  <c r="W1757" i="16"/>
  <c r="W1759" i="16"/>
  <c r="W1761" i="16"/>
  <c r="W1763" i="16"/>
  <c r="W1765" i="16"/>
  <c r="W1767" i="16"/>
  <c r="W1769" i="16"/>
  <c r="W1771" i="16"/>
  <c r="W1773" i="16"/>
  <c r="W1775" i="16"/>
  <c r="W1777" i="16"/>
  <c r="W1779" i="16"/>
  <c r="W1781" i="16"/>
  <c r="W1783" i="16"/>
  <c r="W1785" i="16"/>
  <c r="W1787" i="16"/>
  <c r="W1789" i="16"/>
  <c r="W1791" i="16"/>
  <c r="W1793" i="16"/>
  <c r="W1795" i="16"/>
  <c r="W1797" i="16"/>
  <c r="W1799" i="16"/>
  <c r="W1801" i="16"/>
  <c r="W1803" i="16"/>
  <c r="W1805" i="16"/>
  <c r="W1807" i="16"/>
  <c r="W1809" i="16"/>
  <c r="W1811" i="16"/>
  <c r="W1813" i="16"/>
  <c r="W1815" i="16"/>
  <c r="W1817" i="16"/>
  <c r="W1819" i="16"/>
  <c r="W1821" i="16"/>
  <c r="W1823" i="16"/>
  <c r="W1825" i="16"/>
  <c r="W1827" i="16"/>
  <c r="W1829" i="16"/>
  <c r="W1831" i="16"/>
  <c r="W1833" i="16"/>
  <c r="W1835" i="16"/>
  <c r="W1837" i="16"/>
  <c r="W1839" i="16"/>
  <c r="W1841" i="16"/>
  <c r="W1843" i="16"/>
  <c r="W1845" i="16"/>
  <c r="W1847" i="16"/>
  <c r="W1849" i="16"/>
  <c r="W1851" i="16"/>
  <c r="W1853" i="16"/>
  <c r="W1855" i="16"/>
  <c r="W1857" i="16"/>
  <c r="W1859" i="16"/>
  <c r="W1861" i="16"/>
  <c r="W1863" i="16"/>
  <c r="W1865" i="16"/>
  <c r="W1867" i="16"/>
  <c r="W1869" i="16"/>
  <c r="W1871" i="16"/>
  <c r="W1873" i="16"/>
  <c r="W1875" i="16"/>
  <c r="W1877" i="16"/>
  <c r="W1879" i="16"/>
  <c r="W1881" i="16"/>
  <c r="W1883" i="16"/>
  <c r="W1885" i="16"/>
  <c r="W1887" i="16"/>
  <c r="W1889" i="16"/>
  <c r="W1891" i="16"/>
  <c r="W1893" i="16"/>
  <c r="W1895" i="16"/>
  <c r="W1897" i="16"/>
  <c r="W1899" i="16"/>
  <c r="W1901" i="16"/>
  <c r="W1903" i="16"/>
  <c r="W1905" i="16"/>
  <c r="W1907" i="16"/>
  <c r="W1909" i="16"/>
  <c r="W1911" i="16"/>
  <c r="W1913" i="16"/>
  <c r="W1915" i="16"/>
  <c r="W1917" i="16"/>
  <c r="W1919" i="16"/>
  <c r="W1921" i="16"/>
  <c r="W1923" i="16"/>
  <c r="W1925" i="16"/>
  <c r="W1927" i="16"/>
  <c r="W1929" i="16"/>
  <c r="W1931" i="16"/>
  <c r="W1933" i="16"/>
  <c r="W1935" i="16"/>
  <c r="W1937" i="16"/>
  <c r="W1939" i="16"/>
  <c r="W1941" i="16"/>
  <c r="W1943" i="16"/>
  <c r="W1945" i="16"/>
  <c r="W1947" i="16"/>
  <c r="W1949" i="16"/>
  <c r="W1951" i="16"/>
  <c r="W1953" i="16"/>
  <c r="W1955" i="16"/>
  <c r="W1957" i="16"/>
  <c r="W1959" i="16"/>
  <c r="W1961" i="16"/>
  <c r="W1963" i="16"/>
  <c r="W1965" i="16"/>
  <c r="W1967" i="16"/>
  <c r="W1969" i="16"/>
  <c r="W1971" i="16"/>
  <c r="W1973" i="16"/>
  <c r="W1975" i="16"/>
  <c r="W1977" i="16"/>
  <c r="W1979" i="16"/>
  <c r="W1981" i="16"/>
  <c r="W1983" i="16"/>
  <c r="W1985" i="16"/>
  <c r="W1987" i="16"/>
  <c r="W1989" i="16"/>
  <c r="W1991" i="16"/>
  <c r="W1993" i="16"/>
  <c r="W1995" i="16"/>
  <c r="W1997" i="16"/>
  <c r="W1999" i="16"/>
  <c r="W2001" i="16"/>
  <c r="W2003" i="16"/>
  <c r="W2005" i="16"/>
  <c r="W2007" i="16"/>
  <c r="W2009" i="16"/>
  <c r="W2011" i="16"/>
  <c r="W2013" i="16"/>
  <c r="W2015" i="16"/>
  <c r="W2017" i="16"/>
  <c r="W2019" i="16"/>
  <c r="W2021" i="16"/>
  <c r="W2023" i="16"/>
  <c r="W2025" i="16"/>
  <c r="W2027" i="16"/>
  <c r="W2029" i="16"/>
  <c r="W2031" i="16"/>
  <c r="W2033" i="16"/>
  <c r="W2035" i="16"/>
  <c r="W2037" i="16"/>
  <c r="W2039" i="16"/>
  <c r="W2041" i="16"/>
  <c r="W2043" i="16"/>
  <c r="W2045" i="16"/>
  <c r="W2047" i="16"/>
  <c r="W2049" i="16"/>
  <c r="W2051" i="16"/>
  <c r="W2053" i="16"/>
  <c r="W2055" i="16"/>
  <c r="W2057" i="16"/>
  <c r="W2059" i="16"/>
  <c r="W2061" i="16"/>
  <c r="W2063" i="16"/>
  <c r="W2065" i="16"/>
  <c r="W2067" i="16"/>
  <c r="W2069" i="16"/>
  <c r="W2071" i="16"/>
  <c r="W2073" i="16"/>
  <c r="W2075" i="16"/>
  <c r="W2077" i="16"/>
  <c r="W2079" i="16"/>
  <c r="W2081" i="16"/>
  <c r="W2083" i="16"/>
  <c r="W2085" i="16"/>
  <c r="W2087" i="16"/>
  <c r="W2089" i="16"/>
  <c r="W2091" i="16"/>
  <c r="W2093" i="16"/>
  <c r="W2095" i="16"/>
  <c r="W2097" i="16"/>
  <c r="W2099" i="16"/>
  <c r="W2101" i="16"/>
  <c r="W2103" i="16"/>
  <c r="W2105" i="16"/>
  <c r="W2107" i="16"/>
  <c r="W2109" i="16"/>
  <c r="W2111" i="16"/>
  <c r="W2113" i="16"/>
  <c r="W2115" i="16"/>
  <c r="W2117" i="16"/>
  <c r="W2119" i="16"/>
  <c r="W2121" i="16"/>
  <c r="W2123" i="16"/>
  <c r="W2125" i="16"/>
  <c r="W2127" i="16"/>
  <c r="W2129" i="16"/>
  <c r="W2131" i="16"/>
  <c r="W2133" i="16"/>
  <c r="W2135" i="16"/>
  <c r="W2137" i="16"/>
  <c r="W2139" i="16"/>
  <c r="W2141" i="16"/>
  <c r="W2143" i="16"/>
  <c r="W2145" i="16"/>
  <c r="W2147" i="16"/>
  <c r="W2149" i="16"/>
  <c r="W2151" i="16"/>
  <c r="W2153" i="16"/>
  <c r="W2155" i="16"/>
  <c r="W2157" i="16"/>
  <c r="W2159" i="16"/>
  <c r="W2161" i="16"/>
  <c r="X2162" i="16"/>
  <c r="W2163" i="16"/>
  <c r="W2165" i="16"/>
  <c r="W2167" i="16"/>
  <c r="W2169" i="16"/>
  <c r="W2171" i="16"/>
  <c r="W2173" i="16"/>
  <c r="W2175" i="16"/>
  <c r="W2177" i="16"/>
  <c r="W2179" i="16"/>
  <c r="W2181" i="16"/>
  <c r="W2183" i="16"/>
  <c r="W2185" i="16"/>
  <c r="W2187" i="16"/>
  <c r="W2189" i="16"/>
  <c r="W2191" i="16"/>
  <c r="W2193" i="16"/>
  <c r="W2195" i="16"/>
  <c r="W2197" i="16"/>
  <c r="X2199" i="16"/>
  <c r="X2201" i="16"/>
  <c r="X2203" i="16"/>
  <c r="X2205" i="16"/>
  <c r="X2207" i="16"/>
  <c r="X2209" i="16"/>
  <c r="X2211" i="16"/>
  <c r="X2213" i="16"/>
  <c r="X2215" i="16"/>
  <c r="X2217" i="16"/>
  <c r="X2219" i="16"/>
  <c r="X2221" i="16"/>
  <c r="X2223" i="16"/>
  <c r="X2225" i="16"/>
  <c r="X2227" i="16"/>
  <c r="X2229" i="16"/>
  <c r="X2231" i="16"/>
  <c r="X2233" i="16"/>
  <c r="X2235" i="16"/>
  <c r="X2237" i="16"/>
  <c r="X2239" i="16"/>
  <c r="X2241" i="16"/>
  <c r="X2243" i="16"/>
  <c r="X2245" i="16"/>
  <c r="X2247" i="16"/>
  <c r="X2249" i="16"/>
  <c r="X2251" i="16"/>
  <c r="X2253" i="16"/>
  <c r="X2255" i="16"/>
  <c r="X2257" i="16"/>
  <c r="X2259" i="16"/>
  <c r="X2261" i="16"/>
  <c r="X2263" i="16"/>
  <c r="X2265" i="16"/>
  <c r="X2267" i="16"/>
  <c r="X2269" i="16"/>
  <c r="X2271" i="16"/>
  <c r="X2273" i="16"/>
  <c r="X2275" i="16"/>
  <c r="X2277" i="16"/>
  <c r="X2279" i="16"/>
  <c r="X2281" i="16"/>
  <c r="X2283" i="16"/>
  <c r="X2285" i="16"/>
  <c r="X2287" i="16"/>
  <c r="X2289" i="16"/>
  <c r="X2291" i="16"/>
  <c r="X2293" i="16"/>
  <c r="X2295" i="16"/>
  <c r="X2297" i="16"/>
  <c r="X2299" i="16"/>
  <c r="X2301" i="16"/>
  <c r="X2303" i="16"/>
  <c r="X2305" i="16"/>
  <c r="X2307" i="16"/>
  <c r="X2309" i="16"/>
  <c r="X2311" i="16"/>
  <c r="X2313" i="16"/>
  <c r="X2315" i="16"/>
  <c r="X2317" i="16"/>
  <c r="X2319" i="16"/>
  <c r="X2321" i="16"/>
  <c r="X2323" i="16"/>
  <c r="X2325" i="16"/>
  <c r="X2327" i="16"/>
  <c r="X2329" i="16"/>
  <c r="W2330" i="16"/>
  <c r="W2332" i="16"/>
  <c r="W2334" i="16"/>
  <c r="W2336" i="16"/>
  <c r="W2338" i="16"/>
  <c r="W2340" i="16"/>
  <c r="W2342" i="16"/>
  <c r="W2344" i="16"/>
  <c r="W2346" i="16"/>
  <c r="W2348" i="16"/>
  <c r="W2350" i="16"/>
  <c r="W2352" i="16"/>
  <c r="W2354" i="16"/>
  <c r="W2356" i="16"/>
  <c r="W2358" i="16"/>
  <c r="W2360" i="16"/>
  <c r="W2362" i="16"/>
  <c r="W2364" i="16"/>
  <c r="W2366" i="16"/>
  <c r="W2368" i="16"/>
  <c r="W2370" i="16"/>
  <c r="W2372" i="16"/>
  <c r="W2374" i="16"/>
  <c r="W2376" i="16"/>
  <c r="W2378" i="16"/>
  <c r="W2380" i="16"/>
  <c r="W2382" i="16"/>
  <c r="W2384" i="16"/>
  <c r="W2386" i="16"/>
  <c r="W2388" i="16"/>
  <c r="W2390" i="16"/>
  <c r="W2392" i="16"/>
  <c r="W2394" i="16"/>
  <c r="W2396" i="16"/>
  <c r="W2398" i="16"/>
  <c r="W2400" i="16"/>
  <c r="W2402" i="16"/>
  <c r="W2404" i="16"/>
  <c r="W2406" i="16"/>
  <c r="W2408" i="16"/>
  <c r="W2410" i="16"/>
  <c r="W2412" i="16"/>
  <c r="W2414" i="16"/>
  <c r="W2416" i="16"/>
  <c r="W2418" i="16"/>
  <c r="W2420" i="16"/>
  <c r="W2422" i="16"/>
  <c r="W2424" i="16"/>
  <c r="W2426" i="16"/>
  <c r="W2428" i="16"/>
  <c r="W2430" i="16"/>
  <c r="W2432" i="16"/>
  <c r="W2434" i="16"/>
  <c r="W2436" i="16"/>
  <c r="W2438" i="16"/>
  <c r="W2440" i="16"/>
  <c r="W2442" i="16"/>
  <c r="W2444" i="16"/>
  <c r="W2446" i="16"/>
  <c r="W2448" i="16"/>
  <c r="W2450" i="16"/>
  <c r="W2452" i="16"/>
  <c r="W2454" i="16"/>
  <c r="W2456" i="16"/>
  <c r="W2458" i="16"/>
  <c r="W2460" i="16"/>
  <c r="W2462" i="16"/>
  <c r="W2464" i="16"/>
  <c r="W2466" i="16"/>
  <c r="W2468" i="16"/>
  <c r="W2470" i="16"/>
  <c r="W2472" i="16"/>
  <c r="W2474" i="16"/>
  <c r="W2476" i="16"/>
  <c r="W2478" i="16"/>
  <c r="W2480" i="16"/>
  <c r="W2482" i="16"/>
  <c r="W2484" i="16"/>
  <c r="W2486" i="16"/>
  <c r="W2488" i="16"/>
  <c r="W2490" i="16"/>
  <c r="W2492" i="16"/>
  <c r="W2494" i="16"/>
  <c r="W2496" i="16"/>
  <c r="W2498" i="16"/>
  <c r="W2500" i="16"/>
  <c r="W2502" i="16"/>
  <c r="X2504" i="16"/>
  <c r="O10" i="16" l="1"/>
  <c r="X22" i="16"/>
  <c r="X23" i="16" s="1"/>
  <c r="X24" i="16" s="1"/>
  <c r="X28" i="16"/>
  <c r="X29" i="16" s="1"/>
  <c r="N3" i="16"/>
  <c r="I10" i="16"/>
  <c r="E12" i="16"/>
  <c r="C14" i="16"/>
  <c r="O3" i="16"/>
  <c r="O5" i="16"/>
  <c r="G14" i="16"/>
  <c r="T3" i="16"/>
  <c r="AA3" i="16"/>
  <c r="AB12" i="16"/>
  <c r="AB13" i="16" s="1"/>
  <c r="AB14" i="16" s="1"/>
  <c r="Z12" i="16"/>
  <c r="Z13" i="16" s="1"/>
  <c r="Z14" i="16" s="1"/>
  <c r="X12" i="16"/>
  <c r="X13" i="16" s="1"/>
  <c r="X14" i="16" s="1"/>
  <c r="V12" i="16"/>
  <c r="V13" i="16" s="1"/>
  <c r="V14" i="16" s="1"/>
  <c r="T12" i="16"/>
  <c r="T13" i="16" s="1"/>
  <c r="T14" i="16" s="1"/>
  <c r="R12" i="16"/>
  <c r="R13" i="16" s="1"/>
  <c r="R14" i="16" s="1"/>
  <c r="O12" i="16"/>
  <c r="O13" i="16" s="1"/>
  <c r="O14" i="16" s="1"/>
  <c r="M12" i="16"/>
  <c r="M13" i="16" s="1"/>
  <c r="M14" i="16" s="1"/>
  <c r="K12" i="16"/>
  <c r="K13" i="16" s="1"/>
  <c r="K14" i="16" s="1"/>
  <c r="AA12" i="16"/>
  <c r="AA13" i="16" s="1"/>
  <c r="AA14" i="16" s="1"/>
  <c r="Y12" i="16"/>
  <c r="Y13" i="16" s="1"/>
  <c r="Y14" i="16" s="1"/>
  <c r="W12" i="16"/>
  <c r="W13" i="16" s="1"/>
  <c r="W14" i="16" s="1"/>
  <c r="U12" i="16"/>
  <c r="U13" i="16" s="1"/>
  <c r="U14" i="16" s="1"/>
  <c r="S12" i="16"/>
  <c r="S13" i="16" s="1"/>
  <c r="S14" i="16" s="1"/>
  <c r="Q12" i="16"/>
  <c r="Q13" i="16" s="1"/>
  <c r="Q14" i="16" s="1"/>
  <c r="N12" i="16"/>
  <c r="N13" i="16" s="1"/>
  <c r="N14" i="16" s="1"/>
  <c r="L12" i="16"/>
  <c r="L13" i="16" s="1"/>
  <c r="L14" i="16" s="1"/>
  <c r="F14" i="16"/>
  <c r="R3" i="16"/>
  <c r="I13" i="16"/>
  <c r="S3" i="16"/>
  <c r="H14" i="16"/>
  <c r="U3" i="16"/>
  <c r="Q3" i="16"/>
  <c r="D14" i="16"/>
  <c r="AB3" i="16"/>
  <c r="F12" i="16"/>
  <c r="X30" i="16" l="1"/>
  <c r="I12" i="16"/>
  <c r="X32" i="16"/>
  <c r="I14" i="16"/>
  <c r="K3" i="16"/>
  <c r="X33" i="16" l="1"/>
  <c r="X34" i="16" s="1"/>
  <c r="X35" i="16"/>
  <c r="X37" i="16" s="1"/>
  <c r="H3" i="4"/>
  <c r="X41" i="16" l="1"/>
  <c r="E3" i="16" s="1"/>
  <c r="I3" i="16" s="1"/>
  <c r="B3" i="16"/>
  <c r="G3" i="16"/>
  <c r="C3" i="16"/>
  <c r="D3" i="16"/>
  <c r="F3" i="16"/>
  <c r="U2511" i="4"/>
  <c r="S2511" i="4"/>
  <c r="U2510" i="4"/>
  <c r="S2510" i="4"/>
  <c r="U2509" i="4"/>
  <c r="S2509" i="4"/>
  <c r="U2508" i="4"/>
  <c r="S2508" i="4"/>
  <c r="U2507" i="4"/>
  <c r="S2507" i="4"/>
  <c r="U2506" i="4"/>
  <c r="S2506" i="4"/>
  <c r="U2505" i="4"/>
  <c r="S2505" i="4"/>
  <c r="U2504" i="4"/>
  <c r="S2504" i="4"/>
  <c r="U2503" i="4"/>
  <c r="S2503" i="4"/>
  <c r="L2503" i="4"/>
  <c r="U2502" i="4"/>
  <c r="S2502" i="4"/>
  <c r="L2502" i="4"/>
  <c r="U2501" i="4"/>
  <c r="S2501" i="4"/>
  <c r="L2501" i="4"/>
  <c r="U2500" i="4"/>
  <c r="S2500" i="4"/>
  <c r="L2500" i="4"/>
  <c r="U2499" i="4"/>
  <c r="S2499" i="4"/>
  <c r="L2499" i="4"/>
  <c r="U2498" i="4"/>
  <c r="S2498" i="4"/>
  <c r="L2498" i="4"/>
  <c r="U2497" i="4"/>
  <c r="S2497" i="4"/>
  <c r="L2497" i="4"/>
  <c r="U2496" i="4"/>
  <c r="S2496" i="4"/>
  <c r="L2496" i="4"/>
  <c r="U2495" i="4"/>
  <c r="S2495" i="4"/>
  <c r="L2495" i="4"/>
  <c r="U2494" i="4"/>
  <c r="S2494" i="4"/>
  <c r="L2494" i="4"/>
  <c r="U2493" i="4"/>
  <c r="S2493" i="4"/>
  <c r="L2493" i="4"/>
  <c r="U2492" i="4"/>
  <c r="S2492" i="4"/>
  <c r="L2492" i="4"/>
  <c r="U2491" i="4"/>
  <c r="S2491" i="4"/>
  <c r="L2491" i="4"/>
  <c r="U2490" i="4"/>
  <c r="S2490" i="4"/>
  <c r="L2490" i="4"/>
  <c r="U2489" i="4"/>
  <c r="S2489" i="4"/>
  <c r="L2489" i="4"/>
  <c r="U2488" i="4"/>
  <c r="S2488" i="4"/>
  <c r="L2488" i="4"/>
  <c r="U2487" i="4"/>
  <c r="S2487" i="4"/>
  <c r="L2487" i="4"/>
  <c r="U2486" i="4"/>
  <c r="S2486" i="4"/>
  <c r="L2486" i="4"/>
  <c r="U2485" i="4"/>
  <c r="S2485" i="4"/>
  <c r="L2485" i="4"/>
  <c r="U2484" i="4"/>
  <c r="S2484" i="4"/>
  <c r="L2484" i="4"/>
  <c r="U2483" i="4"/>
  <c r="S2483" i="4"/>
  <c r="L2483" i="4"/>
  <c r="U2482" i="4"/>
  <c r="S2482" i="4"/>
  <c r="L2482" i="4"/>
  <c r="U2481" i="4"/>
  <c r="S2481" i="4"/>
  <c r="L2481" i="4"/>
  <c r="U2480" i="4"/>
  <c r="S2480" i="4"/>
  <c r="L2480" i="4"/>
  <c r="U2479" i="4"/>
  <c r="S2479" i="4"/>
  <c r="L2479" i="4"/>
  <c r="U2478" i="4"/>
  <c r="S2478" i="4"/>
  <c r="L2478" i="4"/>
  <c r="U2477" i="4"/>
  <c r="S2477" i="4"/>
  <c r="L2477" i="4"/>
  <c r="U2476" i="4"/>
  <c r="S2476" i="4"/>
  <c r="L2476" i="4"/>
  <c r="U2475" i="4"/>
  <c r="S2475" i="4"/>
  <c r="L2475" i="4"/>
  <c r="U2474" i="4"/>
  <c r="S2474" i="4"/>
  <c r="L2474" i="4"/>
  <c r="U2473" i="4"/>
  <c r="S2473" i="4"/>
  <c r="L2473" i="4"/>
  <c r="U2472" i="4"/>
  <c r="S2472" i="4"/>
  <c r="L2472" i="4"/>
  <c r="U2471" i="4"/>
  <c r="S2471" i="4"/>
  <c r="L2471" i="4"/>
  <c r="U2470" i="4"/>
  <c r="S2470" i="4"/>
  <c r="L2470" i="4"/>
  <c r="U2469" i="4"/>
  <c r="S2469" i="4"/>
  <c r="L2469" i="4"/>
  <c r="U2468" i="4"/>
  <c r="S2468" i="4"/>
  <c r="L2468" i="4"/>
  <c r="U2467" i="4"/>
  <c r="S2467" i="4"/>
  <c r="L2467" i="4"/>
  <c r="U2466" i="4"/>
  <c r="S2466" i="4"/>
  <c r="L2466" i="4"/>
  <c r="U2465" i="4"/>
  <c r="S2465" i="4"/>
  <c r="L2465" i="4"/>
  <c r="U2464" i="4"/>
  <c r="S2464" i="4"/>
  <c r="L2464" i="4"/>
  <c r="U2463" i="4"/>
  <c r="S2463" i="4"/>
  <c r="L2463" i="4"/>
  <c r="U2462" i="4"/>
  <c r="S2462" i="4"/>
  <c r="L2462" i="4"/>
  <c r="U2461" i="4"/>
  <c r="S2461" i="4"/>
  <c r="L2461" i="4"/>
  <c r="U2460" i="4"/>
  <c r="S2460" i="4"/>
  <c r="L2460" i="4"/>
  <c r="U2459" i="4"/>
  <c r="S2459" i="4"/>
  <c r="L2459" i="4"/>
  <c r="U2458" i="4"/>
  <c r="S2458" i="4"/>
  <c r="L2458" i="4"/>
  <c r="U2457" i="4"/>
  <c r="S2457" i="4"/>
  <c r="L2457" i="4"/>
  <c r="U2456" i="4"/>
  <c r="S2456" i="4"/>
  <c r="L2456" i="4"/>
  <c r="U2455" i="4"/>
  <c r="S2455" i="4"/>
  <c r="L2455" i="4"/>
  <c r="U2454" i="4"/>
  <c r="S2454" i="4"/>
  <c r="L2454" i="4"/>
  <c r="U2453" i="4"/>
  <c r="S2453" i="4"/>
  <c r="L2453" i="4"/>
  <c r="U2452" i="4"/>
  <c r="S2452" i="4"/>
  <c r="L2452" i="4"/>
  <c r="U2451" i="4"/>
  <c r="S2451" i="4"/>
  <c r="L2451" i="4"/>
  <c r="U2450" i="4"/>
  <c r="S2450" i="4"/>
  <c r="L2450" i="4"/>
  <c r="U2449" i="4"/>
  <c r="S2449" i="4"/>
  <c r="L2449" i="4"/>
  <c r="U2448" i="4"/>
  <c r="S2448" i="4"/>
  <c r="L2448" i="4"/>
  <c r="U2447" i="4"/>
  <c r="S2447" i="4"/>
  <c r="L2447" i="4"/>
  <c r="U2446" i="4"/>
  <c r="S2446" i="4"/>
  <c r="L2446" i="4"/>
  <c r="U2445" i="4"/>
  <c r="S2445" i="4"/>
  <c r="L2445" i="4"/>
  <c r="U2444" i="4"/>
  <c r="S2444" i="4"/>
  <c r="L2444" i="4"/>
  <c r="U2443" i="4"/>
  <c r="S2443" i="4"/>
  <c r="L2443" i="4"/>
  <c r="U2442" i="4"/>
  <c r="S2442" i="4"/>
  <c r="L2442" i="4"/>
  <c r="U2441" i="4"/>
  <c r="S2441" i="4"/>
  <c r="L2441" i="4"/>
  <c r="U2440" i="4"/>
  <c r="S2440" i="4"/>
  <c r="L2440" i="4"/>
  <c r="U2439" i="4"/>
  <c r="S2439" i="4"/>
  <c r="L2439" i="4"/>
  <c r="U2438" i="4"/>
  <c r="S2438" i="4"/>
  <c r="L2438" i="4"/>
  <c r="U2437" i="4"/>
  <c r="S2437" i="4"/>
  <c r="L2437" i="4"/>
  <c r="U2436" i="4"/>
  <c r="S2436" i="4"/>
  <c r="L2436" i="4"/>
  <c r="U2435" i="4"/>
  <c r="S2435" i="4"/>
  <c r="L2435" i="4"/>
  <c r="U2434" i="4"/>
  <c r="S2434" i="4"/>
  <c r="L2434" i="4"/>
  <c r="U2433" i="4"/>
  <c r="S2433" i="4"/>
  <c r="L2433" i="4"/>
  <c r="U2432" i="4"/>
  <c r="S2432" i="4"/>
  <c r="L2432" i="4"/>
  <c r="U2431" i="4"/>
  <c r="S2431" i="4"/>
  <c r="L2431" i="4"/>
  <c r="U2430" i="4"/>
  <c r="S2430" i="4"/>
  <c r="L2430" i="4"/>
  <c r="U2429" i="4"/>
  <c r="S2429" i="4"/>
  <c r="L2429" i="4"/>
  <c r="U2428" i="4"/>
  <c r="S2428" i="4"/>
  <c r="L2428" i="4"/>
  <c r="U2427" i="4"/>
  <c r="S2427" i="4"/>
  <c r="L2427" i="4"/>
  <c r="U2426" i="4"/>
  <c r="S2426" i="4"/>
  <c r="L2426" i="4"/>
  <c r="U2425" i="4"/>
  <c r="S2425" i="4"/>
  <c r="L2425" i="4"/>
  <c r="U2424" i="4"/>
  <c r="S2424" i="4"/>
  <c r="L2424" i="4"/>
  <c r="U2423" i="4"/>
  <c r="S2423" i="4"/>
  <c r="L2423" i="4"/>
  <c r="U2422" i="4"/>
  <c r="S2422" i="4"/>
  <c r="L2422" i="4"/>
  <c r="U2421" i="4"/>
  <c r="S2421" i="4"/>
  <c r="L2421" i="4"/>
  <c r="U2420" i="4"/>
  <c r="S2420" i="4"/>
  <c r="L2420" i="4"/>
  <c r="U2419" i="4"/>
  <c r="S2419" i="4"/>
  <c r="L2419" i="4"/>
  <c r="U2418" i="4"/>
  <c r="S2418" i="4"/>
  <c r="L2418" i="4"/>
  <c r="U2417" i="4"/>
  <c r="S2417" i="4"/>
  <c r="L2417" i="4"/>
  <c r="U2416" i="4"/>
  <c r="S2416" i="4"/>
  <c r="L2416" i="4"/>
  <c r="U2415" i="4"/>
  <c r="S2415" i="4"/>
  <c r="L2415" i="4"/>
  <c r="U2414" i="4"/>
  <c r="S2414" i="4"/>
  <c r="L2414" i="4"/>
  <c r="U2413" i="4"/>
  <c r="S2413" i="4"/>
  <c r="L2413" i="4"/>
  <c r="U2412" i="4"/>
  <c r="S2412" i="4"/>
  <c r="L2412" i="4"/>
  <c r="U2411" i="4"/>
  <c r="S2411" i="4"/>
  <c r="L2411" i="4"/>
  <c r="U2410" i="4"/>
  <c r="S2410" i="4"/>
  <c r="L2410" i="4"/>
  <c r="U2409" i="4"/>
  <c r="S2409" i="4"/>
  <c r="L2409" i="4"/>
  <c r="U2408" i="4"/>
  <c r="S2408" i="4"/>
  <c r="L2408" i="4"/>
  <c r="U2407" i="4"/>
  <c r="S2407" i="4"/>
  <c r="L2407" i="4"/>
  <c r="U2406" i="4"/>
  <c r="S2406" i="4"/>
  <c r="L2406" i="4"/>
  <c r="U2405" i="4"/>
  <c r="S2405" i="4"/>
  <c r="L2405" i="4"/>
  <c r="U2404" i="4"/>
  <c r="S2404" i="4"/>
  <c r="L2404" i="4"/>
  <c r="U2403" i="4"/>
  <c r="S2403" i="4"/>
  <c r="L2403" i="4"/>
  <c r="U2402" i="4"/>
  <c r="S2402" i="4"/>
  <c r="L2402" i="4"/>
  <c r="U2401" i="4"/>
  <c r="S2401" i="4"/>
  <c r="L2401" i="4"/>
  <c r="U2400" i="4"/>
  <c r="S2400" i="4"/>
  <c r="L2400" i="4"/>
  <c r="U2399" i="4"/>
  <c r="S2399" i="4"/>
  <c r="L2399" i="4"/>
  <c r="U2398" i="4"/>
  <c r="S2398" i="4"/>
  <c r="L2398" i="4"/>
  <c r="U2397" i="4"/>
  <c r="S2397" i="4"/>
  <c r="L2397" i="4"/>
  <c r="U2396" i="4"/>
  <c r="S2396" i="4"/>
  <c r="L2396" i="4"/>
  <c r="U2395" i="4"/>
  <c r="S2395" i="4"/>
  <c r="L2395" i="4"/>
  <c r="U2394" i="4"/>
  <c r="S2394" i="4"/>
  <c r="L2394" i="4"/>
  <c r="U2393" i="4"/>
  <c r="S2393" i="4"/>
  <c r="L2393" i="4"/>
  <c r="U2392" i="4"/>
  <c r="S2392" i="4"/>
  <c r="L2392" i="4"/>
  <c r="U2391" i="4"/>
  <c r="S2391" i="4"/>
  <c r="L2391" i="4"/>
  <c r="U2390" i="4"/>
  <c r="S2390" i="4"/>
  <c r="L2390" i="4"/>
  <c r="U2389" i="4"/>
  <c r="S2389" i="4"/>
  <c r="L2389" i="4"/>
  <c r="U2388" i="4"/>
  <c r="S2388" i="4"/>
  <c r="L2388" i="4"/>
  <c r="U2387" i="4"/>
  <c r="S2387" i="4"/>
  <c r="L2387" i="4"/>
  <c r="U2386" i="4"/>
  <c r="S2386" i="4"/>
  <c r="L2386" i="4"/>
  <c r="U2385" i="4"/>
  <c r="S2385" i="4"/>
  <c r="L2385" i="4"/>
  <c r="U2384" i="4"/>
  <c r="S2384" i="4"/>
  <c r="L2384" i="4"/>
  <c r="U2383" i="4"/>
  <c r="S2383" i="4"/>
  <c r="L2383" i="4"/>
  <c r="U2382" i="4"/>
  <c r="S2382" i="4"/>
  <c r="L2382" i="4"/>
  <c r="U2381" i="4"/>
  <c r="S2381" i="4"/>
  <c r="L2381" i="4"/>
  <c r="U2380" i="4"/>
  <c r="S2380" i="4"/>
  <c r="L2380" i="4"/>
  <c r="U2379" i="4"/>
  <c r="S2379" i="4"/>
  <c r="L2379" i="4"/>
  <c r="U2378" i="4"/>
  <c r="S2378" i="4"/>
  <c r="L2378" i="4"/>
  <c r="U2377" i="4"/>
  <c r="S2377" i="4"/>
  <c r="L2377" i="4"/>
  <c r="U2376" i="4"/>
  <c r="S2376" i="4"/>
  <c r="L2376" i="4"/>
  <c r="U2375" i="4"/>
  <c r="S2375" i="4"/>
  <c r="L2375" i="4"/>
  <c r="U2374" i="4"/>
  <c r="S2374" i="4"/>
  <c r="L2374" i="4"/>
  <c r="U2373" i="4"/>
  <c r="S2373" i="4"/>
  <c r="L2373" i="4"/>
  <c r="U2372" i="4"/>
  <c r="S2372" i="4"/>
  <c r="L2372" i="4"/>
  <c r="U2371" i="4"/>
  <c r="S2371" i="4"/>
  <c r="L2371" i="4"/>
  <c r="U2370" i="4"/>
  <c r="S2370" i="4"/>
  <c r="L2370" i="4"/>
  <c r="U2369" i="4"/>
  <c r="S2369" i="4"/>
  <c r="L2369" i="4"/>
  <c r="U2368" i="4"/>
  <c r="S2368" i="4"/>
  <c r="L2368" i="4"/>
  <c r="U2367" i="4"/>
  <c r="S2367" i="4"/>
  <c r="L2367" i="4"/>
  <c r="U2366" i="4"/>
  <c r="S2366" i="4"/>
  <c r="L2366" i="4"/>
  <c r="U2365" i="4"/>
  <c r="S2365" i="4"/>
  <c r="L2365" i="4"/>
  <c r="U2364" i="4"/>
  <c r="S2364" i="4"/>
  <c r="L2364" i="4"/>
  <c r="U2363" i="4"/>
  <c r="S2363" i="4"/>
  <c r="L2363" i="4"/>
  <c r="U2362" i="4"/>
  <c r="S2362" i="4"/>
  <c r="L2362" i="4"/>
  <c r="U2361" i="4"/>
  <c r="S2361" i="4"/>
  <c r="L2361" i="4"/>
  <c r="U2360" i="4"/>
  <c r="S2360" i="4"/>
  <c r="L2360" i="4"/>
  <c r="U2359" i="4"/>
  <c r="S2359" i="4"/>
  <c r="L2359" i="4"/>
  <c r="U2358" i="4"/>
  <c r="S2358" i="4"/>
  <c r="L2358" i="4"/>
  <c r="U2357" i="4"/>
  <c r="S2357" i="4"/>
  <c r="L2357" i="4"/>
  <c r="U2356" i="4"/>
  <c r="S2356" i="4"/>
  <c r="L2356" i="4"/>
  <c r="U2355" i="4"/>
  <c r="S2355" i="4"/>
  <c r="L2355" i="4"/>
  <c r="U2354" i="4"/>
  <c r="S2354" i="4"/>
  <c r="L2354" i="4"/>
  <c r="U2353" i="4"/>
  <c r="S2353" i="4"/>
  <c r="L2353" i="4"/>
  <c r="U2352" i="4"/>
  <c r="S2352" i="4"/>
  <c r="L2352" i="4"/>
  <c r="U2351" i="4"/>
  <c r="S2351" i="4"/>
  <c r="L2351" i="4"/>
  <c r="U2350" i="4"/>
  <c r="S2350" i="4"/>
  <c r="L2350" i="4"/>
  <c r="U2349" i="4"/>
  <c r="S2349" i="4"/>
  <c r="L2349" i="4"/>
  <c r="U2348" i="4"/>
  <c r="S2348" i="4"/>
  <c r="L2348" i="4"/>
  <c r="U2347" i="4"/>
  <c r="S2347" i="4"/>
  <c r="L2347" i="4"/>
  <c r="U2346" i="4"/>
  <c r="S2346" i="4"/>
  <c r="L2346" i="4"/>
  <c r="U2345" i="4"/>
  <c r="S2345" i="4"/>
  <c r="L2345" i="4"/>
  <c r="U2344" i="4"/>
  <c r="S2344" i="4"/>
  <c r="L2344" i="4"/>
  <c r="U2343" i="4"/>
  <c r="S2343" i="4"/>
  <c r="L2343" i="4"/>
  <c r="U2342" i="4"/>
  <c r="S2342" i="4"/>
  <c r="L2342" i="4"/>
  <c r="U2341" i="4"/>
  <c r="S2341" i="4"/>
  <c r="L2341" i="4"/>
  <c r="U2340" i="4"/>
  <c r="S2340" i="4"/>
  <c r="L2340" i="4"/>
  <c r="U2339" i="4"/>
  <c r="S2339" i="4"/>
  <c r="L2339" i="4"/>
  <c r="U2338" i="4"/>
  <c r="S2338" i="4"/>
  <c r="L2338" i="4"/>
  <c r="U2337" i="4"/>
  <c r="S2337" i="4"/>
  <c r="L2337" i="4"/>
  <c r="U2336" i="4"/>
  <c r="S2336" i="4"/>
  <c r="L2336" i="4"/>
  <c r="U2335" i="4"/>
  <c r="S2335" i="4"/>
  <c r="L2335" i="4"/>
  <c r="U2334" i="4"/>
  <c r="S2334" i="4"/>
  <c r="L2334" i="4"/>
  <c r="U2333" i="4"/>
  <c r="S2333" i="4"/>
  <c r="L2333" i="4"/>
  <c r="U2332" i="4"/>
  <c r="S2332" i="4"/>
  <c r="L2332" i="4"/>
  <c r="U2331" i="4"/>
  <c r="S2331" i="4"/>
  <c r="L2331" i="4"/>
  <c r="U2330" i="4"/>
  <c r="S2330" i="4"/>
  <c r="L2330" i="4"/>
  <c r="U2329" i="4"/>
  <c r="S2329" i="4"/>
  <c r="L2329" i="4"/>
  <c r="U2328" i="4"/>
  <c r="S2328" i="4"/>
  <c r="L2328" i="4"/>
  <c r="U2327" i="4"/>
  <c r="S2327" i="4"/>
  <c r="L2327" i="4"/>
  <c r="U2326" i="4"/>
  <c r="S2326" i="4"/>
  <c r="L2326" i="4"/>
  <c r="U2325" i="4"/>
  <c r="S2325" i="4"/>
  <c r="L2325" i="4"/>
  <c r="U2324" i="4"/>
  <c r="S2324" i="4"/>
  <c r="L2324" i="4"/>
  <c r="U2323" i="4"/>
  <c r="S2323" i="4"/>
  <c r="L2323" i="4"/>
  <c r="U2322" i="4"/>
  <c r="S2322" i="4"/>
  <c r="L2322" i="4"/>
  <c r="U2321" i="4"/>
  <c r="S2321" i="4"/>
  <c r="L2321" i="4"/>
  <c r="U2320" i="4"/>
  <c r="S2320" i="4"/>
  <c r="L2320" i="4"/>
  <c r="U2319" i="4"/>
  <c r="S2319" i="4"/>
  <c r="L2319" i="4"/>
  <c r="U2318" i="4"/>
  <c r="S2318" i="4"/>
  <c r="L2318" i="4"/>
  <c r="U2317" i="4"/>
  <c r="S2317" i="4"/>
  <c r="L2317" i="4"/>
  <c r="U2316" i="4"/>
  <c r="S2316" i="4"/>
  <c r="L2316" i="4"/>
  <c r="U2315" i="4"/>
  <c r="S2315" i="4"/>
  <c r="L2315" i="4"/>
  <c r="U2314" i="4"/>
  <c r="S2314" i="4"/>
  <c r="L2314" i="4"/>
  <c r="U2313" i="4"/>
  <c r="S2313" i="4"/>
  <c r="L2313" i="4"/>
  <c r="U2312" i="4"/>
  <c r="S2312" i="4"/>
  <c r="L2312" i="4"/>
  <c r="U2311" i="4"/>
  <c r="S2311" i="4"/>
  <c r="L2311" i="4"/>
  <c r="U2310" i="4"/>
  <c r="S2310" i="4"/>
  <c r="L2310" i="4"/>
  <c r="U2309" i="4"/>
  <c r="S2309" i="4"/>
  <c r="L2309" i="4"/>
  <c r="U2308" i="4"/>
  <c r="S2308" i="4"/>
  <c r="L2308" i="4"/>
  <c r="U2307" i="4"/>
  <c r="S2307" i="4"/>
  <c r="L2307" i="4"/>
  <c r="U2306" i="4"/>
  <c r="S2306" i="4"/>
  <c r="L2306" i="4"/>
  <c r="U2305" i="4"/>
  <c r="S2305" i="4"/>
  <c r="L2305" i="4"/>
  <c r="U2304" i="4"/>
  <c r="S2304" i="4"/>
  <c r="L2304" i="4"/>
  <c r="U2303" i="4"/>
  <c r="S2303" i="4"/>
  <c r="L2303" i="4"/>
  <c r="U2302" i="4"/>
  <c r="S2302" i="4"/>
  <c r="L2302" i="4"/>
  <c r="U2301" i="4"/>
  <c r="S2301" i="4"/>
  <c r="L2301" i="4"/>
  <c r="U2300" i="4"/>
  <c r="S2300" i="4"/>
  <c r="L2300" i="4"/>
  <c r="U2299" i="4"/>
  <c r="S2299" i="4"/>
  <c r="L2299" i="4"/>
  <c r="U2298" i="4"/>
  <c r="S2298" i="4"/>
  <c r="L2298" i="4"/>
  <c r="U2297" i="4"/>
  <c r="S2297" i="4"/>
  <c r="L2297" i="4"/>
  <c r="U2296" i="4"/>
  <c r="S2296" i="4"/>
  <c r="L2296" i="4"/>
  <c r="U2295" i="4"/>
  <c r="S2295" i="4"/>
  <c r="L2295" i="4"/>
  <c r="U2294" i="4"/>
  <c r="S2294" i="4"/>
  <c r="L2294" i="4"/>
  <c r="U2293" i="4"/>
  <c r="S2293" i="4"/>
  <c r="L2293" i="4"/>
  <c r="U2292" i="4"/>
  <c r="S2292" i="4"/>
  <c r="L2292" i="4"/>
  <c r="U2291" i="4"/>
  <c r="S2291" i="4"/>
  <c r="L2291" i="4"/>
  <c r="U2290" i="4"/>
  <c r="S2290" i="4"/>
  <c r="L2290" i="4"/>
  <c r="U2289" i="4"/>
  <c r="S2289" i="4"/>
  <c r="L2289" i="4"/>
  <c r="U2288" i="4"/>
  <c r="S2288" i="4"/>
  <c r="L2288" i="4"/>
  <c r="U2287" i="4"/>
  <c r="S2287" i="4"/>
  <c r="L2287" i="4"/>
  <c r="U2286" i="4"/>
  <c r="S2286" i="4"/>
  <c r="L2286" i="4"/>
  <c r="U2285" i="4"/>
  <c r="S2285" i="4"/>
  <c r="L2285" i="4"/>
  <c r="U2284" i="4"/>
  <c r="S2284" i="4"/>
  <c r="L2284" i="4"/>
  <c r="U2283" i="4"/>
  <c r="S2283" i="4"/>
  <c r="L2283" i="4"/>
  <c r="U2282" i="4"/>
  <c r="S2282" i="4"/>
  <c r="L2282" i="4"/>
  <c r="U2281" i="4"/>
  <c r="S2281" i="4"/>
  <c r="L2281" i="4"/>
  <c r="U2280" i="4"/>
  <c r="S2280" i="4"/>
  <c r="L2280" i="4"/>
  <c r="U2279" i="4"/>
  <c r="S2279" i="4"/>
  <c r="L2279" i="4"/>
  <c r="U2278" i="4"/>
  <c r="S2278" i="4"/>
  <c r="L2278" i="4"/>
  <c r="U2277" i="4"/>
  <c r="S2277" i="4"/>
  <c r="L2277" i="4"/>
  <c r="U2276" i="4"/>
  <c r="S2276" i="4"/>
  <c r="L2276" i="4"/>
  <c r="U2275" i="4"/>
  <c r="S2275" i="4"/>
  <c r="L2275" i="4"/>
  <c r="U2274" i="4"/>
  <c r="S2274" i="4"/>
  <c r="L2274" i="4"/>
  <c r="U2273" i="4"/>
  <c r="S2273" i="4"/>
  <c r="L2273" i="4"/>
  <c r="U2272" i="4"/>
  <c r="S2272" i="4"/>
  <c r="L2272" i="4"/>
  <c r="U2271" i="4"/>
  <c r="S2271" i="4"/>
  <c r="L2271" i="4"/>
  <c r="U2270" i="4"/>
  <c r="S2270" i="4"/>
  <c r="L2270" i="4"/>
  <c r="U2269" i="4"/>
  <c r="S2269" i="4"/>
  <c r="L2269" i="4"/>
  <c r="U2268" i="4"/>
  <c r="S2268" i="4"/>
  <c r="L2268" i="4"/>
  <c r="U2267" i="4"/>
  <c r="S2267" i="4"/>
  <c r="L2267" i="4"/>
  <c r="U2266" i="4"/>
  <c r="S2266" i="4"/>
  <c r="L2266" i="4"/>
  <c r="U2265" i="4"/>
  <c r="S2265" i="4"/>
  <c r="L2265" i="4"/>
  <c r="U2264" i="4"/>
  <c r="S2264" i="4"/>
  <c r="L2264" i="4"/>
  <c r="U2263" i="4"/>
  <c r="S2263" i="4"/>
  <c r="L2263" i="4"/>
  <c r="U2262" i="4"/>
  <c r="S2262" i="4"/>
  <c r="L2262" i="4"/>
  <c r="U2261" i="4"/>
  <c r="S2261" i="4"/>
  <c r="L2261" i="4"/>
  <c r="U2260" i="4"/>
  <c r="S2260" i="4"/>
  <c r="L2260" i="4"/>
  <c r="U2259" i="4"/>
  <c r="S2259" i="4"/>
  <c r="L2259" i="4"/>
  <c r="U2258" i="4"/>
  <c r="S2258" i="4"/>
  <c r="L2258" i="4"/>
  <c r="U2257" i="4"/>
  <c r="S2257" i="4"/>
  <c r="L2257" i="4"/>
  <c r="U2256" i="4"/>
  <c r="S2256" i="4"/>
  <c r="L2256" i="4"/>
  <c r="U2255" i="4"/>
  <c r="S2255" i="4"/>
  <c r="L2255" i="4"/>
  <c r="U2254" i="4"/>
  <c r="S2254" i="4"/>
  <c r="L2254" i="4"/>
  <c r="U2253" i="4"/>
  <c r="S2253" i="4"/>
  <c r="L2253" i="4"/>
  <c r="U2252" i="4"/>
  <c r="S2252" i="4"/>
  <c r="L2252" i="4"/>
  <c r="U2251" i="4"/>
  <c r="S2251" i="4"/>
  <c r="L2251" i="4"/>
  <c r="U2250" i="4"/>
  <c r="S2250" i="4"/>
  <c r="L2250" i="4"/>
  <c r="U2249" i="4"/>
  <c r="S2249" i="4"/>
  <c r="L2249" i="4"/>
  <c r="U2248" i="4"/>
  <c r="S2248" i="4"/>
  <c r="L2248" i="4"/>
  <c r="U2247" i="4"/>
  <c r="S2247" i="4"/>
  <c r="L2247" i="4"/>
  <c r="U2246" i="4"/>
  <c r="S2246" i="4"/>
  <c r="L2246" i="4"/>
  <c r="U2245" i="4"/>
  <c r="S2245" i="4"/>
  <c r="L2245" i="4"/>
  <c r="U2244" i="4"/>
  <c r="S2244" i="4"/>
  <c r="L2244" i="4"/>
  <c r="U2243" i="4"/>
  <c r="S2243" i="4"/>
  <c r="L2243" i="4"/>
  <c r="U2242" i="4"/>
  <c r="S2242" i="4"/>
  <c r="L2242" i="4"/>
  <c r="U2241" i="4"/>
  <c r="S2241" i="4"/>
  <c r="L2241" i="4"/>
  <c r="U2240" i="4"/>
  <c r="S2240" i="4"/>
  <c r="L2240" i="4"/>
  <c r="U2239" i="4"/>
  <c r="S2239" i="4"/>
  <c r="L2239" i="4"/>
  <c r="U2238" i="4"/>
  <c r="S2238" i="4"/>
  <c r="L2238" i="4"/>
  <c r="U2237" i="4"/>
  <c r="S2237" i="4"/>
  <c r="L2237" i="4"/>
  <c r="U2236" i="4"/>
  <c r="S2236" i="4"/>
  <c r="L2236" i="4"/>
  <c r="U2235" i="4"/>
  <c r="S2235" i="4"/>
  <c r="L2235" i="4"/>
  <c r="U2234" i="4"/>
  <c r="S2234" i="4"/>
  <c r="L2234" i="4"/>
  <c r="U2233" i="4"/>
  <c r="S2233" i="4"/>
  <c r="L2233" i="4"/>
  <c r="U2232" i="4"/>
  <c r="S2232" i="4"/>
  <c r="L2232" i="4"/>
  <c r="U2231" i="4"/>
  <c r="S2231" i="4"/>
  <c r="L2231" i="4"/>
  <c r="U2230" i="4"/>
  <c r="S2230" i="4"/>
  <c r="L2230" i="4"/>
  <c r="U2229" i="4"/>
  <c r="S2229" i="4"/>
  <c r="L2229" i="4"/>
  <c r="U2228" i="4"/>
  <c r="S2228" i="4"/>
  <c r="L2228" i="4"/>
  <c r="U2227" i="4"/>
  <c r="S2227" i="4"/>
  <c r="L2227" i="4"/>
  <c r="U2226" i="4"/>
  <c r="S2226" i="4"/>
  <c r="L2226" i="4"/>
  <c r="U2225" i="4"/>
  <c r="S2225" i="4"/>
  <c r="L2225" i="4"/>
  <c r="U2224" i="4"/>
  <c r="S2224" i="4"/>
  <c r="L2224" i="4"/>
  <c r="U2223" i="4"/>
  <c r="S2223" i="4"/>
  <c r="L2223" i="4"/>
  <c r="U2222" i="4"/>
  <c r="S2222" i="4"/>
  <c r="L2222" i="4"/>
  <c r="U2221" i="4"/>
  <c r="S2221" i="4"/>
  <c r="L2221" i="4"/>
  <c r="U2220" i="4"/>
  <c r="S2220" i="4"/>
  <c r="L2220" i="4"/>
  <c r="U2219" i="4"/>
  <c r="S2219" i="4"/>
  <c r="L2219" i="4"/>
  <c r="U2218" i="4"/>
  <c r="S2218" i="4"/>
  <c r="L2218" i="4"/>
  <c r="U2217" i="4"/>
  <c r="S2217" i="4"/>
  <c r="L2217" i="4"/>
  <c r="U2216" i="4"/>
  <c r="S2216" i="4"/>
  <c r="L2216" i="4"/>
  <c r="U2215" i="4"/>
  <c r="S2215" i="4"/>
  <c r="L2215" i="4"/>
  <c r="U2214" i="4"/>
  <c r="S2214" i="4"/>
  <c r="L2214" i="4"/>
  <c r="U2213" i="4"/>
  <c r="S2213" i="4"/>
  <c r="L2213" i="4"/>
  <c r="U2212" i="4"/>
  <c r="S2212" i="4"/>
  <c r="L2212" i="4"/>
  <c r="U2211" i="4"/>
  <c r="S2211" i="4"/>
  <c r="L2211" i="4"/>
  <c r="U2210" i="4"/>
  <c r="S2210" i="4"/>
  <c r="L2210" i="4"/>
  <c r="U2209" i="4"/>
  <c r="S2209" i="4"/>
  <c r="L2209" i="4"/>
  <c r="U2208" i="4"/>
  <c r="S2208" i="4"/>
  <c r="L2208" i="4"/>
  <c r="U2207" i="4"/>
  <c r="S2207" i="4"/>
  <c r="L2207" i="4"/>
  <c r="U2206" i="4"/>
  <c r="S2206" i="4"/>
  <c r="L2206" i="4"/>
  <c r="U2205" i="4"/>
  <c r="S2205" i="4"/>
  <c r="L2205" i="4"/>
  <c r="U2204" i="4"/>
  <c r="S2204" i="4"/>
  <c r="L2204" i="4"/>
  <c r="U2203" i="4"/>
  <c r="S2203" i="4"/>
  <c r="L2203" i="4"/>
  <c r="U2202" i="4"/>
  <c r="S2202" i="4"/>
  <c r="L2202" i="4"/>
  <c r="U2201" i="4"/>
  <c r="S2201" i="4"/>
  <c r="L2201" i="4"/>
  <c r="U2200" i="4"/>
  <c r="S2200" i="4"/>
  <c r="L2200" i="4"/>
  <c r="U2199" i="4"/>
  <c r="S2199" i="4"/>
  <c r="L2199" i="4"/>
  <c r="U2198" i="4"/>
  <c r="S2198" i="4"/>
  <c r="L2198" i="4"/>
  <c r="U2197" i="4"/>
  <c r="S2197" i="4"/>
  <c r="L2197" i="4"/>
  <c r="U2196" i="4"/>
  <c r="S2196" i="4"/>
  <c r="L2196" i="4"/>
  <c r="U2195" i="4"/>
  <c r="S2195" i="4"/>
  <c r="L2195" i="4"/>
  <c r="U2194" i="4"/>
  <c r="S2194" i="4"/>
  <c r="L2194" i="4"/>
  <c r="U2193" i="4"/>
  <c r="S2193" i="4"/>
  <c r="L2193" i="4"/>
  <c r="U2192" i="4"/>
  <c r="S2192" i="4"/>
  <c r="L2192" i="4"/>
  <c r="U2191" i="4"/>
  <c r="S2191" i="4"/>
  <c r="L2191" i="4"/>
  <c r="U2190" i="4"/>
  <c r="S2190" i="4"/>
  <c r="L2190" i="4"/>
  <c r="U2189" i="4"/>
  <c r="S2189" i="4"/>
  <c r="L2189" i="4"/>
  <c r="U2188" i="4"/>
  <c r="S2188" i="4"/>
  <c r="L2188" i="4"/>
  <c r="U2187" i="4"/>
  <c r="S2187" i="4"/>
  <c r="L2187" i="4"/>
  <c r="U2186" i="4"/>
  <c r="S2186" i="4"/>
  <c r="L2186" i="4"/>
  <c r="U2185" i="4"/>
  <c r="S2185" i="4"/>
  <c r="L2185" i="4"/>
  <c r="U2184" i="4"/>
  <c r="S2184" i="4"/>
  <c r="L2184" i="4"/>
  <c r="U2183" i="4"/>
  <c r="S2183" i="4"/>
  <c r="L2183" i="4"/>
  <c r="U2182" i="4"/>
  <c r="S2182" i="4"/>
  <c r="L2182" i="4"/>
  <c r="U2181" i="4"/>
  <c r="S2181" i="4"/>
  <c r="L2181" i="4"/>
  <c r="U2180" i="4"/>
  <c r="S2180" i="4"/>
  <c r="L2180" i="4"/>
  <c r="U2179" i="4"/>
  <c r="S2179" i="4"/>
  <c r="L2179" i="4"/>
  <c r="U2178" i="4"/>
  <c r="S2178" i="4"/>
  <c r="L2178" i="4"/>
  <c r="U2177" i="4"/>
  <c r="S2177" i="4"/>
  <c r="L2177" i="4"/>
  <c r="U2176" i="4"/>
  <c r="S2176" i="4"/>
  <c r="L2176" i="4"/>
  <c r="U2175" i="4"/>
  <c r="S2175" i="4"/>
  <c r="L2175" i="4"/>
  <c r="U2174" i="4"/>
  <c r="S2174" i="4"/>
  <c r="L2174" i="4"/>
  <c r="U2173" i="4"/>
  <c r="S2173" i="4"/>
  <c r="L2173" i="4"/>
  <c r="U2172" i="4"/>
  <c r="S2172" i="4"/>
  <c r="L2172" i="4"/>
  <c r="U2171" i="4"/>
  <c r="S2171" i="4"/>
  <c r="L2171" i="4"/>
  <c r="U2170" i="4"/>
  <c r="S2170" i="4"/>
  <c r="L2170" i="4"/>
  <c r="U2169" i="4"/>
  <c r="S2169" i="4"/>
  <c r="L2169" i="4"/>
  <c r="U2168" i="4"/>
  <c r="S2168" i="4"/>
  <c r="L2168" i="4"/>
  <c r="U2167" i="4"/>
  <c r="S2167" i="4"/>
  <c r="L2167" i="4"/>
  <c r="U2166" i="4"/>
  <c r="S2166" i="4"/>
  <c r="L2166" i="4"/>
  <c r="U2165" i="4"/>
  <c r="S2165" i="4"/>
  <c r="L2165" i="4"/>
  <c r="U2164" i="4"/>
  <c r="S2164" i="4"/>
  <c r="L2164" i="4"/>
  <c r="U2163" i="4"/>
  <c r="S2163" i="4"/>
  <c r="L2163" i="4"/>
  <c r="U2162" i="4"/>
  <c r="S2162" i="4"/>
  <c r="L2162" i="4"/>
  <c r="U2161" i="4"/>
  <c r="S2161" i="4"/>
  <c r="L2161" i="4"/>
  <c r="U2160" i="4"/>
  <c r="S2160" i="4"/>
  <c r="L2160" i="4"/>
  <c r="U2159" i="4"/>
  <c r="S2159" i="4"/>
  <c r="L2159" i="4"/>
  <c r="U2158" i="4"/>
  <c r="S2158" i="4"/>
  <c r="L2158" i="4"/>
  <c r="U2157" i="4"/>
  <c r="S2157" i="4"/>
  <c r="L2157" i="4"/>
  <c r="U2156" i="4"/>
  <c r="S2156" i="4"/>
  <c r="L2156" i="4"/>
  <c r="U2155" i="4"/>
  <c r="S2155" i="4"/>
  <c r="L2155" i="4"/>
  <c r="U2154" i="4"/>
  <c r="S2154" i="4"/>
  <c r="L2154" i="4"/>
  <c r="U2153" i="4"/>
  <c r="S2153" i="4"/>
  <c r="L2153" i="4"/>
  <c r="U2152" i="4"/>
  <c r="S2152" i="4"/>
  <c r="L2152" i="4"/>
  <c r="U2151" i="4"/>
  <c r="S2151" i="4"/>
  <c r="L2151" i="4"/>
  <c r="U2150" i="4"/>
  <c r="S2150" i="4"/>
  <c r="L2150" i="4"/>
  <c r="U2149" i="4"/>
  <c r="S2149" i="4"/>
  <c r="L2149" i="4"/>
  <c r="U2148" i="4"/>
  <c r="S2148" i="4"/>
  <c r="L2148" i="4"/>
  <c r="U2147" i="4"/>
  <c r="S2147" i="4"/>
  <c r="L2147" i="4"/>
  <c r="U2146" i="4"/>
  <c r="S2146" i="4"/>
  <c r="L2146" i="4"/>
  <c r="U2145" i="4"/>
  <c r="S2145" i="4"/>
  <c r="L2145" i="4"/>
  <c r="U2144" i="4"/>
  <c r="S2144" i="4"/>
  <c r="L2144" i="4"/>
  <c r="U2143" i="4"/>
  <c r="S2143" i="4"/>
  <c r="L2143" i="4"/>
  <c r="U2142" i="4"/>
  <c r="S2142" i="4"/>
  <c r="L2142" i="4"/>
  <c r="U2141" i="4"/>
  <c r="S2141" i="4"/>
  <c r="L2141" i="4"/>
  <c r="U2140" i="4"/>
  <c r="S2140" i="4"/>
  <c r="L2140" i="4"/>
  <c r="U2139" i="4"/>
  <c r="S2139" i="4"/>
  <c r="L2139" i="4"/>
  <c r="U2138" i="4"/>
  <c r="S2138" i="4"/>
  <c r="L2138" i="4"/>
  <c r="U2137" i="4"/>
  <c r="S2137" i="4"/>
  <c r="L2137" i="4"/>
  <c r="U2136" i="4"/>
  <c r="S2136" i="4"/>
  <c r="L2136" i="4"/>
  <c r="U2135" i="4"/>
  <c r="S2135" i="4"/>
  <c r="L2135" i="4"/>
  <c r="U2134" i="4"/>
  <c r="S2134" i="4"/>
  <c r="L2134" i="4"/>
  <c r="U2133" i="4"/>
  <c r="S2133" i="4"/>
  <c r="L2133" i="4"/>
  <c r="U2132" i="4"/>
  <c r="S2132" i="4"/>
  <c r="L2132" i="4"/>
  <c r="U2131" i="4"/>
  <c r="S2131" i="4"/>
  <c r="L2131" i="4"/>
  <c r="U2130" i="4"/>
  <c r="S2130" i="4"/>
  <c r="L2130" i="4"/>
  <c r="U2129" i="4"/>
  <c r="S2129" i="4"/>
  <c r="L2129" i="4"/>
  <c r="U2128" i="4"/>
  <c r="S2128" i="4"/>
  <c r="L2128" i="4"/>
  <c r="U2127" i="4"/>
  <c r="S2127" i="4"/>
  <c r="L2127" i="4"/>
  <c r="U2126" i="4"/>
  <c r="S2126" i="4"/>
  <c r="L2126" i="4"/>
  <c r="U2125" i="4"/>
  <c r="S2125" i="4"/>
  <c r="L2125" i="4"/>
  <c r="U2124" i="4"/>
  <c r="S2124" i="4"/>
  <c r="L2124" i="4"/>
  <c r="U2123" i="4"/>
  <c r="S2123" i="4"/>
  <c r="L2123" i="4"/>
  <c r="U2122" i="4"/>
  <c r="S2122" i="4"/>
  <c r="L2122" i="4"/>
  <c r="U2121" i="4"/>
  <c r="S2121" i="4"/>
  <c r="L2121" i="4"/>
  <c r="U2120" i="4"/>
  <c r="S2120" i="4"/>
  <c r="L2120" i="4"/>
  <c r="U2119" i="4"/>
  <c r="S2119" i="4"/>
  <c r="L2119" i="4"/>
  <c r="U2118" i="4"/>
  <c r="S2118" i="4"/>
  <c r="L2118" i="4"/>
  <c r="U2117" i="4"/>
  <c r="S2117" i="4"/>
  <c r="L2117" i="4"/>
  <c r="U2116" i="4"/>
  <c r="S2116" i="4"/>
  <c r="L2116" i="4"/>
  <c r="U2115" i="4"/>
  <c r="S2115" i="4"/>
  <c r="L2115" i="4"/>
  <c r="U2114" i="4"/>
  <c r="S2114" i="4"/>
  <c r="L2114" i="4"/>
  <c r="U2113" i="4"/>
  <c r="S2113" i="4"/>
  <c r="L2113" i="4"/>
  <c r="U2112" i="4"/>
  <c r="S2112" i="4"/>
  <c r="L2112" i="4"/>
  <c r="U2111" i="4"/>
  <c r="S2111" i="4"/>
  <c r="L2111" i="4"/>
  <c r="U2110" i="4"/>
  <c r="S2110" i="4"/>
  <c r="L2110" i="4"/>
  <c r="U2109" i="4"/>
  <c r="S2109" i="4"/>
  <c r="L2109" i="4"/>
  <c r="U2108" i="4"/>
  <c r="S2108" i="4"/>
  <c r="L2108" i="4"/>
  <c r="U2107" i="4"/>
  <c r="S2107" i="4"/>
  <c r="L2107" i="4"/>
  <c r="U2106" i="4"/>
  <c r="S2106" i="4"/>
  <c r="L2106" i="4"/>
  <c r="U2105" i="4"/>
  <c r="S2105" i="4"/>
  <c r="L2105" i="4"/>
  <c r="U2104" i="4"/>
  <c r="S2104" i="4"/>
  <c r="L2104" i="4"/>
  <c r="U2103" i="4"/>
  <c r="S2103" i="4"/>
  <c r="L2103" i="4"/>
  <c r="U2102" i="4"/>
  <c r="S2102" i="4"/>
  <c r="L2102" i="4"/>
  <c r="U2101" i="4"/>
  <c r="S2101" i="4"/>
  <c r="L2101" i="4"/>
  <c r="U2100" i="4"/>
  <c r="S2100" i="4"/>
  <c r="L2100" i="4"/>
  <c r="U2099" i="4"/>
  <c r="S2099" i="4"/>
  <c r="L2099" i="4"/>
  <c r="U2098" i="4"/>
  <c r="S2098" i="4"/>
  <c r="L2098" i="4"/>
  <c r="U2097" i="4"/>
  <c r="S2097" i="4"/>
  <c r="L2097" i="4"/>
  <c r="U2096" i="4"/>
  <c r="S2096" i="4"/>
  <c r="L2096" i="4"/>
  <c r="U2095" i="4"/>
  <c r="S2095" i="4"/>
  <c r="L2095" i="4"/>
  <c r="U2094" i="4"/>
  <c r="S2094" i="4"/>
  <c r="L2094" i="4"/>
  <c r="U2093" i="4"/>
  <c r="S2093" i="4"/>
  <c r="L2093" i="4"/>
  <c r="U2092" i="4"/>
  <c r="S2092" i="4"/>
  <c r="L2092" i="4"/>
  <c r="U2091" i="4"/>
  <c r="S2091" i="4"/>
  <c r="L2091" i="4"/>
  <c r="U2090" i="4"/>
  <c r="S2090" i="4"/>
  <c r="L2090" i="4"/>
  <c r="U2089" i="4"/>
  <c r="S2089" i="4"/>
  <c r="L2089" i="4"/>
  <c r="U2088" i="4"/>
  <c r="S2088" i="4"/>
  <c r="L2088" i="4"/>
  <c r="U2087" i="4"/>
  <c r="S2087" i="4"/>
  <c r="L2087" i="4"/>
  <c r="U2086" i="4"/>
  <c r="S2086" i="4"/>
  <c r="L2086" i="4"/>
  <c r="U2085" i="4"/>
  <c r="S2085" i="4"/>
  <c r="L2085" i="4"/>
  <c r="U2084" i="4"/>
  <c r="S2084" i="4"/>
  <c r="L2084" i="4"/>
  <c r="U2083" i="4"/>
  <c r="S2083" i="4"/>
  <c r="L2083" i="4"/>
  <c r="U2082" i="4"/>
  <c r="S2082" i="4"/>
  <c r="L2082" i="4"/>
  <c r="U2081" i="4"/>
  <c r="S2081" i="4"/>
  <c r="L2081" i="4"/>
  <c r="U2080" i="4"/>
  <c r="S2080" i="4"/>
  <c r="L2080" i="4"/>
  <c r="U2079" i="4"/>
  <c r="S2079" i="4"/>
  <c r="L2079" i="4"/>
  <c r="U2078" i="4"/>
  <c r="S2078" i="4"/>
  <c r="L2078" i="4"/>
  <c r="U2077" i="4"/>
  <c r="S2077" i="4"/>
  <c r="L2077" i="4"/>
  <c r="U2076" i="4"/>
  <c r="S2076" i="4"/>
  <c r="L2076" i="4"/>
  <c r="U2075" i="4"/>
  <c r="S2075" i="4"/>
  <c r="L2075" i="4"/>
  <c r="U2074" i="4"/>
  <c r="S2074" i="4"/>
  <c r="L2074" i="4"/>
  <c r="U2073" i="4"/>
  <c r="S2073" i="4"/>
  <c r="L2073" i="4"/>
  <c r="U2072" i="4"/>
  <c r="S2072" i="4"/>
  <c r="L2072" i="4"/>
  <c r="U2071" i="4"/>
  <c r="S2071" i="4"/>
  <c r="L2071" i="4"/>
  <c r="U2070" i="4"/>
  <c r="S2070" i="4"/>
  <c r="L2070" i="4"/>
  <c r="U2069" i="4"/>
  <c r="S2069" i="4"/>
  <c r="L2069" i="4"/>
  <c r="U2068" i="4"/>
  <c r="S2068" i="4"/>
  <c r="L2068" i="4"/>
  <c r="U2067" i="4"/>
  <c r="S2067" i="4"/>
  <c r="L2067" i="4"/>
  <c r="U2066" i="4"/>
  <c r="S2066" i="4"/>
  <c r="L2066" i="4"/>
  <c r="U2065" i="4"/>
  <c r="S2065" i="4"/>
  <c r="L2065" i="4"/>
  <c r="U2064" i="4"/>
  <c r="S2064" i="4"/>
  <c r="L2064" i="4"/>
  <c r="U2063" i="4"/>
  <c r="S2063" i="4"/>
  <c r="L2063" i="4"/>
  <c r="U2062" i="4"/>
  <c r="S2062" i="4"/>
  <c r="L2062" i="4"/>
  <c r="U2061" i="4"/>
  <c r="S2061" i="4"/>
  <c r="L2061" i="4"/>
  <c r="U2060" i="4"/>
  <c r="S2060" i="4"/>
  <c r="L2060" i="4"/>
  <c r="U2059" i="4"/>
  <c r="S2059" i="4"/>
  <c r="L2059" i="4"/>
  <c r="U2058" i="4"/>
  <c r="S2058" i="4"/>
  <c r="L2058" i="4"/>
  <c r="U2057" i="4"/>
  <c r="S2057" i="4"/>
  <c r="L2057" i="4"/>
  <c r="U2056" i="4"/>
  <c r="S2056" i="4"/>
  <c r="L2056" i="4"/>
  <c r="U2055" i="4"/>
  <c r="S2055" i="4"/>
  <c r="L2055" i="4"/>
  <c r="U2054" i="4"/>
  <c r="S2054" i="4"/>
  <c r="L2054" i="4"/>
  <c r="U2053" i="4"/>
  <c r="S2053" i="4"/>
  <c r="L2053" i="4"/>
  <c r="U2052" i="4"/>
  <c r="S2052" i="4"/>
  <c r="L2052" i="4"/>
  <c r="U2051" i="4"/>
  <c r="S2051" i="4"/>
  <c r="L2051" i="4"/>
  <c r="U2050" i="4"/>
  <c r="S2050" i="4"/>
  <c r="L2050" i="4"/>
  <c r="U2049" i="4"/>
  <c r="S2049" i="4"/>
  <c r="L2049" i="4"/>
  <c r="U2048" i="4"/>
  <c r="S2048" i="4"/>
  <c r="L2048" i="4"/>
  <c r="U2047" i="4"/>
  <c r="S2047" i="4"/>
  <c r="L2047" i="4"/>
  <c r="U2046" i="4"/>
  <c r="S2046" i="4"/>
  <c r="L2046" i="4"/>
  <c r="U2045" i="4"/>
  <c r="S2045" i="4"/>
  <c r="L2045" i="4"/>
  <c r="U2044" i="4"/>
  <c r="S2044" i="4"/>
  <c r="L2044" i="4"/>
  <c r="U2043" i="4"/>
  <c r="S2043" i="4"/>
  <c r="L2043" i="4"/>
  <c r="U2042" i="4"/>
  <c r="S2042" i="4"/>
  <c r="L2042" i="4"/>
  <c r="U2041" i="4"/>
  <c r="S2041" i="4"/>
  <c r="L2041" i="4"/>
  <c r="U2040" i="4"/>
  <c r="S2040" i="4"/>
  <c r="L2040" i="4"/>
  <c r="U2039" i="4"/>
  <c r="S2039" i="4"/>
  <c r="L2039" i="4"/>
  <c r="U2038" i="4"/>
  <c r="S2038" i="4"/>
  <c r="L2038" i="4"/>
  <c r="U2037" i="4"/>
  <c r="S2037" i="4"/>
  <c r="L2037" i="4"/>
  <c r="U2036" i="4"/>
  <c r="S2036" i="4"/>
  <c r="L2036" i="4"/>
  <c r="U2035" i="4"/>
  <c r="S2035" i="4"/>
  <c r="L2035" i="4"/>
  <c r="U2034" i="4"/>
  <c r="S2034" i="4"/>
  <c r="L2034" i="4"/>
  <c r="U2033" i="4"/>
  <c r="S2033" i="4"/>
  <c r="L2033" i="4"/>
  <c r="U2032" i="4"/>
  <c r="S2032" i="4"/>
  <c r="L2032" i="4"/>
  <c r="U2031" i="4"/>
  <c r="S2031" i="4"/>
  <c r="L2031" i="4"/>
  <c r="U2030" i="4"/>
  <c r="S2030" i="4"/>
  <c r="L2030" i="4"/>
  <c r="U2029" i="4"/>
  <c r="S2029" i="4"/>
  <c r="L2029" i="4"/>
  <c r="U2028" i="4"/>
  <c r="S2028" i="4"/>
  <c r="L2028" i="4"/>
  <c r="U2027" i="4"/>
  <c r="S2027" i="4"/>
  <c r="L2027" i="4"/>
  <c r="U2026" i="4"/>
  <c r="S2026" i="4"/>
  <c r="L2026" i="4"/>
  <c r="U2025" i="4"/>
  <c r="S2025" i="4"/>
  <c r="L2025" i="4"/>
  <c r="U2024" i="4"/>
  <c r="S2024" i="4"/>
  <c r="L2024" i="4"/>
  <c r="U2023" i="4"/>
  <c r="S2023" i="4"/>
  <c r="L2023" i="4"/>
  <c r="U2022" i="4"/>
  <c r="S2022" i="4"/>
  <c r="L2022" i="4"/>
  <c r="U2021" i="4"/>
  <c r="S2021" i="4"/>
  <c r="L2021" i="4"/>
  <c r="U2020" i="4"/>
  <c r="S2020" i="4"/>
  <c r="L2020" i="4"/>
  <c r="U2019" i="4"/>
  <c r="S2019" i="4"/>
  <c r="L2019" i="4"/>
  <c r="U2018" i="4"/>
  <c r="S2018" i="4"/>
  <c r="L2018" i="4"/>
  <c r="U2017" i="4"/>
  <c r="S2017" i="4"/>
  <c r="L2017" i="4"/>
  <c r="U2016" i="4"/>
  <c r="S2016" i="4"/>
  <c r="L2016" i="4"/>
  <c r="U2015" i="4"/>
  <c r="S2015" i="4"/>
  <c r="L2015" i="4"/>
  <c r="U2014" i="4"/>
  <c r="S2014" i="4"/>
  <c r="L2014" i="4"/>
  <c r="U2013" i="4"/>
  <c r="S2013" i="4"/>
  <c r="L2013" i="4"/>
  <c r="U2012" i="4"/>
  <c r="S2012" i="4"/>
  <c r="L2012" i="4"/>
  <c r="U2011" i="4"/>
  <c r="S2011" i="4"/>
  <c r="L2011" i="4"/>
  <c r="U2010" i="4"/>
  <c r="S2010" i="4"/>
  <c r="L2010" i="4"/>
  <c r="U2009" i="4"/>
  <c r="S2009" i="4"/>
  <c r="L2009" i="4"/>
  <c r="U2008" i="4"/>
  <c r="S2008" i="4"/>
  <c r="L2008" i="4"/>
  <c r="U2007" i="4"/>
  <c r="S2007" i="4"/>
  <c r="L2007" i="4"/>
  <c r="U2006" i="4"/>
  <c r="S2006" i="4"/>
  <c r="L2006" i="4"/>
  <c r="U2005" i="4"/>
  <c r="S2005" i="4"/>
  <c r="L2005" i="4"/>
  <c r="U2004" i="4"/>
  <c r="S2004" i="4"/>
  <c r="L2004" i="4"/>
  <c r="U2003" i="4"/>
  <c r="S2003" i="4"/>
  <c r="L2003" i="4"/>
  <c r="U2002" i="4"/>
  <c r="S2002" i="4"/>
  <c r="L2002" i="4"/>
  <c r="U2001" i="4"/>
  <c r="S2001" i="4"/>
  <c r="L2001" i="4"/>
  <c r="U2000" i="4"/>
  <c r="S2000" i="4"/>
  <c r="L2000" i="4"/>
  <c r="U1999" i="4"/>
  <c r="S1999" i="4"/>
  <c r="L1999" i="4"/>
  <c r="U1998" i="4"/>
  <c r="S1998" i="4"/>
  <c r="L1998" i="4"/>
  <c r="U1997" i="4"/>
  <c r="S1997" i="4"/>
  <c r="L1997" i="4"/>
  <c r="U1996" i="4"/>
  <c r="S1996" i="4"/>
  <c r="L1996" i="4"/>
  <c r="U1995" i="4"/>
  <c r="S1995" i="4"/>
  <c r="L1995" i="4"/>
  <c r="U1994" i="4"/>
  <c r="S1994" i="4"/>
  <c r="L1994" i="4"/>
  <c r="U1993" i="4"/>
  <c r="S1993" i="4"/>
  <c r="L1993" i="4"/>
  <c r="U1992" i="4"/>
  <c r="S1992" i="4"/>
  <c r="L1992" i="4"/>
  <c r="U1991" i="4"/>
  <c r="S1991" i="4"/>
  <c r="L1991" i="4"/>
  <c r="U1990" i="4"/>
  <c r="S1990" i="4"/>
  <c r="L1990" i="4"/>
  <c r="U1989" i="4"/>
  <c r="S1989" i="4"/>
  <c r="L1989" i="4"/>
  <c r="U1988" i="4"/>
  <c r="S1988" i="4"/>
  <c r="L1988" i="4"/>
  <c r="U1987" i="4"/>
  <c r="S1987" i="4"/>
  <c r="L1987" i="4"/>
  <c r="U1986" i="4"/>
  <c r="S1986" i="4"/>
  <c r="L1986" i="4"/>
  <c r="U1985" i="4"/>
  <c r="S1985" i="4"/>
  <c r="L1985" i="4"/>
  <c r="U1984" i="4"/>
  <c r="S1984" i="4"/>
  <c r="L1984" i="4"/>
  <c r="U1983" i="4"/>
  <c r="S1983" i="4"/>
  <c r="L1983" i="4"/>
  <c r="U1982" i="4"/>
  <c r="S1982" i="4"/>
  <c r="L1982" i="4"/>
  <c r="U1981" i="4"/>
  <c r="S1981" i="4"/>
  <c r="L1981" i="4"/>
  <c r="U1980" i="4"/>
  <c r="S1980" i="4"/>
  <c r="L1980" i="4"/>
  <c r="U1979" i="4"/>
  <c r="S1979" i="4"/>
  <c r="L1979" i="4"/>
  <c r="U1978" i="4"/>
  <c r="S1978" i="4"/>
  <c r="L1978" i="4"/>
  <c r="U1977" i="4"/>
  <c r="S1977" i="4"/>
  <c r="L1977" i="4"/>
  <c r="U1976" i="4"/>
  <c r="S1976" i="4"/>
  <c r="L1976" i="4"/>
  <c r="U1975" i="4"/>
  <c r="S1975" i="4"/>
  <c r="L1975" i="4"/>
  <c r="U1974" i="4"/>
  <c r="S1974" i="4"/>
  <c r="L1974" i="4"/>
  <c r="U1973" i="4"/>
  <c r="S1973" i="4"/>
  <c r="L1973" i="4"/>
  <c r="U1972" i="4"/>
  <c r="S1972" i="4"/>
  <c r="L1972" i="4"/>
  <c r="U1971" i="4"/>
  <c r="S1971" i="4"/>
  <c r="L1971" i="4"/>
  <c r="U1970" i="4"/>
  <c r="S1970" i="4"/>
  <c r="L1970" i="4"/>
  <c r="U1969" i="4"/>
  <c r="S1969" i="4"/>
  <c r="L1969" i="4"/>
  <c r="U1968" i="4"/>
  <c r="S1968" i="4"/>
  <c r="L1968" i="4"/>
  <c r="U1967" i="4"/>
  <c r="S1967" i="4"/>
  <c r="L1967" i="4"/>
  <c r="U1966" i="4"/>
  <c r="S1966" i="4"/>
  <c r="L1966" i="4"/>
  <c r="U1965" i="4"/>
  <c r="S1965" i="4"/>
  <c r="L1965" i="4"/>
  <c r="U1964" i="4"/>
  <c r="S1964" i="4"/>
  <c r="L1964" i="4"/>
  <c r="U1963" i="4"/>
  <c r="S1963" i="4"/>
  <c r="L1963" i="4"/>
  <c r="U1962" i="4"/>
  <c r="S1962" i="4"/>
  <c r="L1962" i="4"/>
  <c r="U1961" i="4"/>
  <c r="S1961" i="4"/>
  <c r="L1961" i="4"/>
  <c r="U1960" i="4"/>
  <c r="S1960" i="4"/>
  <c r="L1960" i="4"/>
  <c r="U1959" i="4"/>
  <c r="S1959" i="4"/>
  <c r="L1959" i="4"/>
  <c r="U1958" i="4"/>
  <c r="S1958" i="4"/>
  <c r="L1958" i="4"/>
  <c r="U1957" i="4"/>
  <c r="S1957" i="4"/>
  <c r="L1957" i="4"/>
  <c r="U1956" i="4"/>
  <c r="S1956" i="4"/>
  <c r="L1956" i="4"/>
  <c r="U1955" i="4"/>
  <c r="S1955" i="4"/>
  <c r="L1955" i="4"/>
  <c r="U1954" i="4"/>
  <c r="S1954" i="4"/>
  <c r="L1954" i="4"/>
  <c r="U1953" i="4"/>
  <c r="S1953" i="4"/>
  <c r="L1953" i="4"/>
  <c r="U1952" i="4"/>
  <c r="S1952" i="4"/>
  <c r="L1952" i="4"/>
  <c r="U1951" i="4"/>
  <c r="S1951" i="4"/>
  <c r="L1951" i="4"/>
  <c r="U1950" i="4"/>
  <c r="S1950" i="4"/>
  <c r="L1950" i="4"/>
  <c r="U1949" i="4"/>
  <c r="S1949" i="4"/>
  <c r="L1949" i="4"/>
  <c r="U1948" i="4"/>
  <c r="S1948" i="4"/>
  <c r="L1948" i="4"/>
  <c r="U1947" i="4"/>
  <c r="S1947" i="4"/>
  <c r="L1947" i="4"/>
  <c r="U1946" i="4"/>
  <c r="S1946" i="4"/>
  <c r="L1946" i="4"/>
  <c r="U1945" i="4"/>
  <c r="S1945" i="4"/>
  <c r="L1945" i="4"/>
  <c r="U1944" i="4"/>
  <c r="S1944" i="4"/>
  <c r="L1944" i="4"/>
  <c r="U1943" i="4"/>
  <c r="S1943" i="4"/>
  <c r="L1943" i="4"/>
  <c r="U1942" i="4"/>
  <c r="S1942" i="4"/>
  <c r="L1942" i="4"/>
  <c r="U1941" i="4"/>
  <c r="S1941" i="4"/>
  <c r="L1941" i="4"/>
  <c r="U1940" i="4"/>
  <c r="S1940" i="4"/>
  <c r="L1940" i="4"/>
  <c r="U1939" i="4"/>
  <c r="S1939" i="4"/>
  <c r="L1939" i="4"/>
  <c r="U1938" i="4"/>
  <c r="S1938" i="4"/>
  <c r="L1938" i="4"/>
  <c r="U1937" i="4"/>
  <c r="S1937" i="4"/>
  <c r="L1937" i="4"/>
  <c r="U1936" i="4"/>
  <c r="S1936" i="4"/>
  <c r="L1936" i="4"/>
  <c r="U1935" i="4"/>
  <c r="S1935" i="4"/>
  <c r="L1935" i="4"/>
  <c r="U1934" i="4"/>
  <c r="S1934" i="4"/>
  <c r="L1934" i="4"/>
  <c r="U1933" i="4"/>
  <c r="S1933" i="4"/>
  <c r="L1933" i="4"/>
  <c r="U1932" i="4"/>
  <c r="S1932" i="4"/>
  <c r="L1932" i="4"/>
  <c r="U1931" i="4"/>
  <c r="S1931" i="4"/>
  <c r="L1931" i="4"/>
  <c r="U1930" i="4"/>
  <c r="S1930" i="4"/>
  <c r="L1930" i="4"/>
  <c r="U1929" i="4"/>
  <c r="S1929" i="4"/>
  <c r="L1929" i="4"/>
  <c r="U1928" i="4"/>
  <c r="S1928" i="4"/>
  <c r="L1928" i="4"/>
  <c r="U1927" i="4"/>
  <c r="S1927" i="4"/>
  <c r="L1927" i="4"/>
  <c r="U1926" i="4"/>
  <c r="S1926" i="4"/>
  <c r="L1926" i="4"/>
  <c r="U1925" i="4"/>
  <c r="S1925" i="4"/>
  <c r="L1925" i="4"/>
  <c r="U1924" i="4"/>
  <c r="S1924" i="4"/>
  <c r="L1924" i="4"/>
  <c r="U1923" i="4"/>
  <c r="S1923" i="4"/>
  <c r="L1923" i="4"/>
  <c r="U1922" i="4"/>
  <c r="S1922" i="4"/>
  <c r="L1922" i="4"/>
  <c r="U1921" i="4"/>
  <c r="S1921" i="4"/>
  <c r="L1921" i="4"/>
  <c r="U1920" i="4"/>
  <c r="S1920" i="4"/>
  <c r="L1920" i="4"/>
  <c r="U1919" i="4"/>
  <c r="S1919" i="4"/>
  <c r="L1919" i="4"/>
  <c r="U1918" i="4"/>
  <c r="S1918" i="4"/>
  <c r="L1918" i="4"/>
  <c r="U1917" i="4"/>
  <c r="S1917" i="4"/>
  <c r="L1917" i="4"/>
  <c r="U1916" i="4"/>
  <c r="S1916" i="4"/>
  <c r="L1916" i="4"/>
  <c r="U1915" i="4"/>
  <c r="S1915" i="4"/>
  <c r="L1915" i="4"/>
  <c r="U1914" i="4"/>
  <c r="S1914" i="4"/>
  <c r="L1914" i="4"/>
  <c r="U1913" i="4"/>
  <c r="S1913" i="4"/>
  <c r="L1913" i="4"/>
  <c r="U1912" i="4"/>
  <c r="S1912" i="4"/>
  <c r="L1912" i="4"/>
  <c r="U1911" i="4"/>
  <c r="S1911" i="4"/>
  <c r="L1911" i="4"/>
  <c r="U1910" i="4"/>
  <c r="S1910" i="4"/>
  <c r="L1910" i="4"/>
  <c r="U1909" i="4"/>
  <c r="S1909" i="4"/>
  <c r="L1909" i="4"/>
  <c r="U1908" i="4"/>
  <c r="S1908" i="4"/>
  <c r="L1908" i="4"/>
  <c r="U1907" i="4"/>
  <c r="S1907" i="4"/>
  <c r="L1907" i="4"/>
  <c r="U1906" i="4"/>
  <c r="S1906" i="4"/>
  <c r="L1906" i="4"/>
  <c r="U1905" i="4"/>
  <c r="S1905" i="4"/>
  <c r="L1905" i="4"/>
  <c r="U1904" i="4"/>
  <c r="S1904" i="4"/>
  <c r="L1904" i="4"/>
  <c r="U1903" i="4"/>
  <c r="S1903" i="4"/>
  <c r="L1903" i="4"/>
  <c r="U1902" i="4"/>
  <c r="S1902" i="4"/>
  <c r="L1902" i="4"/>
  <c r="U1901" i="4"/>
  <c r="S1901" i="4"/>
  <c r="L1901" i="4"/>
  <c r="U1900" i="4"/>
  <c r="S1900" i="4"/>
  <c r="L1900" i="4"/>
  <c r="U1899" i="4"/>
  <c r="S1899" i="4"/>
  <c r="L1899" i="4"/>
  <c r="U1898" i="4"/>
  <c r="S1898" i="4"/>
  <c r="L1898" i="4"/>
  <c r="U1897" i="4"/>
  <c r="S1897" i="4"/>
  <c r="L1897" i="4"/>
  <c r="U1896" i="4"/>
  <c r="S1896" i="4"/>
  <c r="L1896" i="4"/>
  <c r="U1895" i="4"/>
  <c r="S1895" i="4"/>
  <c r="L1895" i="4"/>
  <c r="U1894" i="4"/>
  <c r="S1894" i="4"/>
  <c r="L1894" i="4"/>
  <c r="U1893" i="4"/>
  <c r="S1893" i="4"/>
  <c r="L1893" i="4"/>
  <c r="U1892" i="4"/>
  <c r="S1892" i="4"/>
  <c r="L1892" i="4"/>
  <c r="U1891" i="4"/>
  <c r="S1891" i="4"/>
  <c r="L1891" i="4"/>
  <c r="U1890" i="4"/>
  <c r="S1890" i="4"/>
  <c r="L1890" i="4"/>
  <c r="U1889" i="4"/>
  <c r="S1889" i="4"/>
  <c r="L1889" i="4"/>
  <c r="U1888" i="4"/>
  <c r="S1888" i="4"/>
  <c r="L1888" i="4"/>
  <c r="U1887" i="4"/>
  <c r="S1887" i="4"/>
  <c r="L1887" i="4"/>
  <c r="U1886" i="4"/>
  <c r="S1886" i="4"/>
  <c r="L1886" i="4"/>
  <c r="U1885" i="4"/>
  <c r="S1885" i="4"/>
  <c r="L1885" i="4"/>
  <c r="U1884" i="4"/>
  <c r="S1884" i="4"/>
  <c r="L1884" i="4"/>
  <c r="U1883" i="4"/>
  <c r="S1883" i="4"/>
  <c r="L1883" i="4"/>
  <c r="U1882" i="4"/>
  <c r="S1882" i="4"/>
  <c r="L1882" i="4"/>
  <c r="U1881" i="4"/>
  <c r="S1881" i="4"/>
  <c r="L1881" i="4"/>
  <c r="U1880" i="4"/>
  <c r="S1880" i="4"/>
  <c r="L1880" i="4"/>
  <c r="U1879" i="4"/>
  <c r="S1879" i="4"/>
  <c r="L1879" i="4"/>
  <c r="U1878" i="4"/>
  <c r="S1878" i="4"/>
  <c r="L1878" i="4"/>
  <c r="U1877" i="4"/>
  <c r="S1877" i="4"/>
  <c r="L1877" i="4"/>
  <c r="U1876" i="4"/>
  <c r="S1876" i="4"/>
  <c r="L1876" i="4"/>
  <c r="U1875" i="4"/>
  <c r="S1875" i="4"/>
  <c r="L1875" i="4"/>
  <c r="U1874" i="4"/>
  <c r="S1874" i="4"/>
  <c r="L1874" i="4"/>
  <c r="U1873" i="4"/>
  <c r="S1873" i="4"/>
  <c r="L1873" i="4"/>
  <c r="U1872" i="4"/>
  <c r="S1872" i="4"/>
  <c r="L1872" i="4"/>
  <c r="U1871" i="4"/>
  <c r="S1871" i="4"/>
  <c r="L1871" i="4"/>
  <c r="U1870" i="4"/>
  <c r="S1870" i="4"/>
  <c r="L1870" i="4"/>
  <c r="U1869" i="4"/>
  <c r="S1869" i="4"/>
  <c r="L1869" i="4"/>
  <c r="U1868" i="4"/>
  <c r="S1868" i="4"/>
  <c r="L1868" i="4"/>
  <c r="U1867" i="4"/>
  <c r="S1867" i="4"/>
  <c r="L1867" i="4"/>
  <c r="U1866" i="4"/>
  <c r="S1866" i="4"/>
  <c r="L1866" i="4"/>
  <c r="U1865" i="4"/>
  <c r="S1865" i="4"/>
  <c r="L1865" i="4"/>
  <c r="U1864" i="4"/>
  <c r="S1864" i="4"/>
  <c r="L1864" i="4"/>
  <c r="U1863" i="4"/>
  <c r="S1863" i="4"/>
  <c r="L1863" i="4"/>
  <c r="U1862" i="4"/>
  <c r="S1862" i="4"/>
  <c r="L1862" i="4"/>
  <c r="U1861" i="4"/>
  <c r="S1861" i="4"/>
  <c r="L1861" i="4"/>
  <c r="U1860" i="4"/>
  <c r="S1860" i="4"/>
  <c r="L1860" i="4"/>
  <c r="U1859" i="4"/>
  <c r="S1859" i="4"/>
  <c r="L1859" i="4"/>
  <c r="U1858" i="4"/>
  <c r="S1858" i="4"/>
  <c r="L1858" i="4"/>
  <c r="U1857" i="4"/>
  <c r="S1857" i="4"/>
  <c r="L1857" i="4"/>
  <c r="U1856" i="4"/>
  <c r="S1856" i="4"/>
  <c r="L1856" i="4"/>
  <c r="U1855" i="4"/>
  <c r="S1855" i="4"/>
  <c r="L1855" i="4"/>
  <c r="U1854" i="4"/>
  <c r="S1854" i="4"/>
  <c r="L1854" i="4"/>
  <c r="U1853" i="4"/>
  <c r="S1853" i="4"/>
  <c r="L1853" i="4"/>
  <c r="U1852" i="4"/>
  <c r="S1852" i="4"/>
  <c r="L1852" i="4"/>
  <c r="U1851" i="4"/>
  <c r="S1851" i="4"/>
  <c r="L1851" i="4"/>
  <c r="U1850" i="4"/>
  <c r="S1850" i="4"/>
  <c r="L1850" i="4"/>
  <c r="U1849" i="4"/>
  <c r="S1849" i="4"/>
  <c r="L1849" i="4"/>
  <c r="U1848" i="4"/>
  <c r="S1848" i="4"/>
  <c r="L1848" i="4"/>
  <c r="U1847" i="4"/>
  <c r="S1847" i="4"/>
  <c r="L1847" i="4"/>
  <c r="U1846" i="4"/>
  <c r="S1846" i="4"/>
  <c r="L1846" i="4"/>
  <c r="U1845" i="4"/>
  <c r="S1845" i="4"/>
  <c r="L1845" i="4"/>
  <c r="U1844" i="4"/>
  <c r="S1844" i="4"/>
  <c r="L1844" i="4"/>
  <c r="U1843" i="4"/>
  <c r="S1843" i="4"/>
  <c r="L1843" i="4"/>
  <c r="U1842" i="4"/>
  <c r="S1842" i="4"/>
  <c r="L1842" i="4"/>
  <c r="U1841" i="4"/>
  <c r="S1841" i="4"/>
  <c r="L1841" i="4"/>
  <c r="U1840" i="4"/>
  <c r="S1840" i="4"/>
  <c r="L1840" i="4"/>
  <c r="U1839" i="4"/>
  <c r="S1839" i="4"/>
  <c r="L1839" i="4"/>
  <c r="U1838" i="4"/>
  <c r="S1838" i="4"/>
  <c r="L1838" i="4"/>
  <c r="U1837" i="4"/>
  <c r="S1837" i="4"/>
  <c r="L1837" i="4"/>
  <c r="U1836" i="4"/>
  <c r="S1836" i="4"/>
  <c r="L1836" i="4"/>
  <c r="U1835" i="4"/>
  <c r="S1835" i="4"/>
  <c r="L1835" i="4"/>
  <c r="U1834" i="4"/>
  <c r="S1834" i="4"/>
  <c r="L1834" i="4"/>
  <c r="U1833" i="4"/>
  <c r="S1833" i="4"/>
  <c r="L1833" i="4"/>
  <c r="U1832" i="4"/>
  <c r="S1832" i="4"/>
  <c r="L1832" i="4"/>
  <c r="U1831" i="4"/>
  <c r="S1831" i="4"/>
  <c r="L1831" i="4"/>
  <c r="U1830" i="4"/>
  <c r="S1830" i="4"/>
  <c r="L1830" i="4"/>
  <c r="U1829" i="4"/>
  <c r="S1829" i="4"/>
  <c r="L1829" i="4"/>
  <c r="U1828" i="4"/>
  <c r="S1828" i="4"/>
  <c r="L1828" i="4"/>
  <c r="U1827" i="4"/>
  <c r="S1827" i="4"/>
  <c r="L1827" i="4"/>
  <c r="U1826" i="4"/>
  <c r="S1826" i="4"/>
  <c r="L1826" i="4"/>
  <c r="U1825" i="4"/>
  <c r="S1825" i="4"/>
  <c r="L1825" i="4"/>
  <c r="U1824" i="4"/>
  <c r="S1824" i="4"/>
  <c r="L1824" i="4"/>
  <c r="U1823" i="4"/>
  <c r="S1823" i="4"/>
  <c r="L1823" i="4"/>
  <c r="U1822" i="4"/>
  <c r="S1822" i="4"/>
  <c r="L1822" i="4"/>
  <c r="U1821" i="4"/>
  <c r="S1821" i="4"/>
  <c r="L1821" i="4"/>
  <c r="U1820" i="4"/>
  <c r="S1820" i="4"/>
  <c r="L1820" i="4"/>
  <c r="U1819" i="4"/>
  <c r="S1819" i="4"/>
  <c r="L1819" i="4"/>
  <c r="U1818" i="4"/>
  <c r="S1818" i="4"/>
  <c r="L1818" i="4"/>
  <c r="U1817" i="4"/>
  <c r="S1817" i="4"/>
  <c r="L1817" i="4"/>
  <c r="U1816" i="4"/>
  <c r="S1816" i="4"/>
  <c r="L1816" i="4"/>
  <c r="U1815" i="4"/>
  <c r="S1815" i="4"/>
  <c r="L1815" i="4"/>
  <c r="U1814" i="4"/>
  <c r="S1814" i="4"/>
  <c r="L1814" i="4"/>
  <c r="U1813" i="4"/>
  <c r="S1813" i="4"/>
  <c r="L1813" i="4"/>
  <c r="U1812" i="4"/>
  <c r="S1812" i="4"/>
  <c r="L1812" i="4"/>
  <c r="U1811" i="4"/>
  <c r="S1811" i="4"/>
  <c r="L1811" i="4"/>
  <c r="U1810" i="4"/>
  <c r="S1810" i="4"/>
  <c r="L1810" i="4"/>
  <c r="U1809" i="4"/>
  <c r="S1809" i="4"/>
  <c r="L1809" i="4"/>
  <c r="U1808" i="4"/>
  <c r="S1808" i="4"/>
  <c r="L1808" i="4"/>
  <c r="U1807" i="4"/>
  <c r="S1807" i="4"/>
  <c r="L1807" i="4"/>
  <c r="U1806" i="4"/>
  <c r="S1806" i="4"/>
  <c r="L1806" i="4"/>
  <c r="U1805" i="4"/>
  <c r="S1805" i="4"/>
  <c r="L1805" i="4"/>
  <c r="U1804" i="4"/>
  <c r="S1804" i="4"/>
  <c r="L1804" i="4"/>
  <c r="U1803" i="4"/>
  <c r="S1803" i="4"/>
  <c r="L1803" i="4"/>
  <c r="U1802" i="4"/>
  <c r="S1802" i="4"/>
  <c r="L1802" i="4"/>
  <c r="U1801" i="4"/>
  <c r="S1801" i="4"/>
  <c r="L1801" i="4"/>
  <c r="U1800" i="4"/>
  <c r="S1800" i="4"/>
  <c r="L1800" i="4"/>
  <c r="U1799" i="4"/>
  <c r="S1799" i="4"/>
  <c r="L1799" i="4"/>
  <c r="U1798" i="4"/>
  <c r="S1798" i="4"/>
  <c r="L1798" i="4"/>
  <c r="U1797" i="4"/>
  <c r="S1797" i="4"/>
  <c r="L1797" i="4"/>
  <c r="U1796" i="4"/>
  <c r="S1796" i="4"/>
  <c r="L1796" i="4"/>
  <c r="U1795" i="4"/>
  <c r="S1795" i="4"/>
  <c r="L1795" i="4"/>
  <c r="U1794" i="4"/>
  <c r="S1794" i="4"/>
  <c r="L1794" i="4"/>
  <c r="U1793" i="4"/>
  <c r="S1793" i="4"/>
  <c r="L1793" i="4"/>
  <c r="U1792" i="4"/>
  <c r="S1792" i="4"/>
  <c r="L1792" i="4"/>
  <c r="U1791" i="4"/>
  <c r="S1791" i="4"/>
  <c r="L1791" i="4"/>
  <c r="U1790" i="4"/>
  <c r="S1790" i="4"/>
  <c r="L1790" i="4"/>
  <c r="U1789" i="4"/>
  <c r="S1789" i="4"/>
  <c r="L1789" i="4"/>
  <c r="U1788" i="4"/>
  <c r="S1788" i="4"/>
  <c r="L1788" i="4"/>
  <c r="U1787" i="4"/>
  <c r="S1787" i="4"/>
  <c r="L1787" i="4"/>
  <c r="U1786" i="4"/>
  <c r="S1786" i="4"/>
  <c r="L1786" i="4"/>
  <c r="U1785" i="4"/>
  <c r="S1785" i="4"/>
  <c r="L1785" i="4"/>
  <c r="U1784" i="4"/>
  <c r="S1784" i="4"/>
  <c r="L1784" i="4"/>
  <c r="U1783" i="4"/>
  <c r="S1783" i="4"/>
  <c r="L1783" i="4"/>
  <c r="U1782" i="4"/>
  <c r="S1782" i="4"/>
  <c r="L1782" i="4"/>
  <c r="U1781" i="4"/>
  <c r="S1781" i="4"/>
  <c r="L1781" i="4"/>
  <c r="U1780" i="4"/>
  <c r="S1780" i="4"/>
  <c r="L1780" i="4"/>
  <c r="U1779" i="4"/>
  <c r="S1779" i="4"/>
  <c r="L1779" i="4"/>
  <c r="U1778" i="4"/>
  <c r="S1778" i="4"/>
  <c r="L1778" i="4"/>
  <c r="U1777" i="4"/>
  <c r="S1777" i="4"/>
  <c r="L1777" i="4"/>
  <c r="U1776" i="4"/>
  <c r="S1776" i="4"/>
  <c r="L1776" i="4"/>
  <c r="U1775" i="4"/>
  <c r="S1775" i="4"/>
  <c r="L1775" i="4"/>
  <c r="U1774" i="4"/>
  <c r="S1774" i="4"/>
  <c r="L1774" i="4"/>
  <c r="U1773" i="4"/>
  <c r="S1773" i="4"/>
  <c r="L1773" i="4"/>
  <c r="U1772" i="4"/>
  <c r="S1772" i="4"/>
  <c r="L1772" i="4"/>
  <c r="U1771" i="4"/>
  <c r="S1771" i="4"/>
  <c r="L1771" i="4"/>
  <c r="U1770" i="4"/>
  <c r="S1770" i="4"/>
  <c r="L1770" i="4"/>
  <c r="U1769" i="4"/>
  <c r="S1769" i="4"/>
  <c r="L1769" i="4"/>
  <c r="U1768" i="4"/>
  <c r="S1768" i="4"/>
  <c r="L1768" i="4"/>
  <c r="U1767" i="4"/>
  <c r="S1767" i="4"/>
  <c r="L1767" i="4"/>
  <c r="U1766" i="4"/>
  <c r="S1766" i="4"/>
  <c r="L1766" i="4"/>
  <c r="U1765" i="4"/>
  <c r="S1765" i="4"/>
  <c r="L1765" i="4"/>
  <c r="U1764" i="4"/>
  <c r="S1764" i="4"/>
  <c r="L1764" i="4"/>
  <c r="U1763" i="4"/>
  <c r="S1763" i="4"/>
  <c r="L1763" i="4"/>
  <c r="U1762" i="4"/>
  <c r="S1762" i="4"/>
  <c r="L1762" i="4"/>
  <c r="U1761" i="4"/>
  <c r="S1761" i="4"/>
  <c r="L1761" i="4"/>
  <c r="U1760" i="4"/>
  <c r="S1760" i="4"/>
  <c r="L1760" i="4"/>
  <c r="U1759" i="4"/>
  <c r="S1759" i="4"/>
  <c r="L1759" i="4"/>
  <c r="U1758" i="4"/>
  <c r="S1758" i="4"/>
  <c r="L1758" i="4"/>
  <c r="U1757" i="4"/>
  <c r="S1757" i="4"/>
  <c r="L1757" i="4"/>
  <c r="U1756" i="4"/>
  <c r="S1756" i="4"/>
  <c r="L1756" i="4"/>
  <c r="U1755" i="4"/>
  <c r="S1755" i="4"/>
  <c r="L1755" i="4"/>
  <c r="U1754" i="4"/>
  <c r="S1754" i="4"/>
  <c r="L1754" i="4"/>
  <c r="U1753" i="4"/>
  <c r="S1753" i="4"/>
  <c r="L1753" i="4"/>
  <c r="U1752" i="4"/>
  <c r="S1752" i="4"/>
  <c r="L1752" i="4"/>
  <c r="U1751" i="4"/>
  <c r="S1751" i="4"/>
  <c r="L1751" i="4"/>
  <c r="U1750" i="4"/>
  <c r="S1750" i="4"/>
  <c r="L1750" i="4"/>
  <c r="U1749" i="4"/>
  <c r="S1749" i="4"/>
  <c r="L1749" i="4"/>
  <c r="U1748" i="4"/>
  <c r="S1748" i="4"/>
  <c r="L1748" i="4"/>
  <c r="U1747" i="4"/>
  <c r="S1747" i="4"/>
  <c r="L1747" i="4"/>
  <c r="U1746" i="4"/>
  <c r="S1746" i="4"/>
  <c r="L1746" i="4"/>
  <c r="U1745" i="4"/>
  <c r="S1745" i="4"/>
  <c r="L1745" i="4"/>
  <c r="U1744" i="4"/>
  <c r="S1744" i="4"/>
  <c r="L1744" i="4"/>
  <c r="U1743" i="4"/>
  <c r="S1743" i="4"/>
  <c r="L1743" i="4"/>
  <c r="U1742" i="4"/>
  <c r="S1742" i="4"/>
  <c r="L1742" i="4"/>
  <c r="U1741" i="4"/>
  <c r="S1741" i="4"/>
  <c r="L1741" i="4"/>
  <c r="U1740" i="4"/>
  <c r="S1740" i="4"/>
  <c r="L1740" i="4"/>
  <c r="U1739" i="4"/>
  <c r="S1739" i="4"/>
  <c r="L1739" i="4"/>
  <c r="U1738" i="4"/>
  <c r="S1738" i="4"/>
  <c r="L1738" i="4"/>
  <c r="U1737" i="4"/>
  <c r="S1737" i="4"/>
  <c r="L1737" i="4"/>
  <c r="U1736" i="4"/>
  <c r="S1736" i="4"/>
  <c r="L1736" i="4"/>
  <c r="U1735" i="4"/>
  <c r="S1735" i="4"/>
  <c r="L1735" i="4"/>
  <c r="U1734" i="4"/>
  <c r="S1734" i="4"/>
  <c r="L1734" i="4"/>
  <c r="U1733" i="4"/>
  <c r="S1733" i="4"/>
  <c r="L1733" i="4"/>
  <c r="U1732" i="4"/>
  <c r="S1732" i="4"/>
  <c r="L1732" i="4"/>
  <c r="U1731" i="4"/>
  <c r="S1731" i="4"/>
  <c r="L1731" i="4"/>
  <c r="U1730" i="4"/>
  <c r="S1730" i="4"/>
  <c r="L1730" i="4"/>
  <c r="U1729" i="4"/>
  <c r="S1729" i="4"/>
  <c r="L1729" i="4"/>
  <c r="U1728" i="4"/>
  <c r="S1728" i="4"/>
  <c r="L1728" i="4"/>
  <c r="U1727" i="4"/>
  <c r="S1727" i="4"/>
  <c r="L1727" i="4"/>
  <c r="U1726" i="4"/>
  <c r="S1726" i="4"/>
  <c r="L1726" i="4"/>
  <c r="U1725" i="4"/>
  <c r="S1725" i="4"/>
  <c r="L1725" i="4"/>
  <c r="U1724" i="4"/>
  <c r="S1724" i="4"/>
  <c r="L1724" i="4"/>
  <c r="U1723" i="4"/>
  <c r="S1723" i="4"/>
  <c r="L1723" i="4"/>
  <c r="U1722" i="4"/>
  <c r="S1722" i="4"/>
  <c r="L1722" i="4"/>
  <c r="U1721" i="4"/>
  <c r="S1721" i="4"/>
  <c r="L1721" i="4"/>
  <c r="U1720" i="4"/>
  <c r="S1720" i="4"/>
  <c r="L1720" i="4"/>
  <c r="U1719" i="4"/>
  <c r="S1719" i="4"/>
  <c r="L1719" i="4"/>
  <c r="U1718" i="4"/>
  <c r="S1718" i="4"/>
  <c r="L1718" i="4"/>
  <c r="U1717" i="4"/>
  <c r="S1717" i="4"/>
  <c r="L1717" i="4"/>
  <c r="U1716" i="4"/>
  <c r="S1716" i="4"/>
  <c r="L1716" i="4"/>
  <c r="U1715" i="4"/>
  <c r="S1715" i="4"/>
  <c r="L1715" i="4"/>
  <c r="U1714" i="4"/>
  <c r="S1714" i="4"/>
  <c r="L1714" i="4"/>
  <c r="U1713" i="4"/>
  <c r="S1713" i="4"/>
  <c r="L1713" i="4"/>
  <c r="U1712" i="4"/>
  <c r="S1712" i="4"/>
  <c r="L1712" i="4"/>
  <c r="U1711" i="4"/>
  <c r="S1711" i="4"/>
  <c r="L1711" i="4"/>
  <c r="U1710" i="4"/>
  <c r="S1710" i="4"/>
  <c r="L1710" i="4"/>
  <c r="U1709" i="4"/>
  <c r="S1709" i="4"/>
  <c r="L1709" i="4"/>
  <c r="U1708" i="4"/>
  <c r="S1708" i="4"/>
  <c r="L1708" i="4"/>
  <c r="U1707" i="4"/>
  <c r="S1707" i="4"/>
  <c r="L1707" i="4"/>
  <c r="U1706" i="4"/>
  <c r="S1706" i="4"/>
  <c r="L1706" i="4"/>
  <c r="U1705" i="4"/>
  <c r="S1705" i="4"/>
  <c r="L1705" i="4"/>
  <c r="U1704" i="4"/>
  <c r="S1704" i="4"/>
  <c r="L1704" i="4"/>
  <c r="U1703" i="4"/>
  <c r="S1703" i="4"/>
  <c r="L1703" i="4"/>
  <c r="U1702" i="4"/>
  <c r="S1702" i="4"/>
  <c r="L1702" i="4"/>
  <c r="U1701" i="4"/>
  <c r="S1701" i="4"/>
  <c r="L1701" i="4"/>
  <c r="U1700" i="4"/>
  <c r="S1700" i="4"/>
  <c r="L1700" i="4"/>
  <c r="U1699" i="4"/>
  <c r="S1699" i="4"/>
  <c r="L1699" i="4"/>
  <c r="U1698" i="4"/>
  <c r="S1698" i="4"/>
  <c r="L1698" i="4"/>
  <c r="U1697" i="4"/>
  <c r="S1697" i="4"/>
  <c r="L1697" i="4"/>
  <c r="U1696" i="4"/>
  <c r="S1696" i="4"/>
  <c r="L1696" i="4"/>
  <c r="U1695" i="4"/>
  <c r="S1695" i="4"/>
  <c r="L1695" i="4"/>
  <c r="U1694" i="4"/>
  <c r="S1694" i="4"/>
  <c r="L1694" i="4"/>
  <c r="U1693" i="4"/>
  <c r="S1693" i="4"/>
  <c r="L1693" i="4"/>
  <c r="U1692" i="4"/>
  <c r="S1692" i="4"/>
  <c r="L1692" i="4"/>
  <c r="U1691" i="4"/>
  <c r="S1691" i="4"/>
  <c r="L1691" i="4"/>
  <c r="U1690" i="4"/>
  <c r="S1690" i="4"/>
  <c r="L1690" i="4"/>
  <c r="U1689" i="4"/>
  <c r="S1689" i="4"/>
  <c r="L1689" i="4"/>
  <c r="U1688" i="4"/>
  <c r="S1688" i="4"/>
  <c r="L1688" i="4"/>
  <c r="U1687" i="4"/>
  <c r="S1687" i="4"/>
  <c r="L1687" i="4"/>
  <c r="U1686" i="4"/>
  <c r="S1686" i="4"/>
  <c r="L1686" i="4"/>
  <c r="U1685" i="4"/>
  <c r="S1685" i="4"/>
  <c r="L1685" i="4"/>
  <c r="U1684" i="4"/>
  <c r="S1684" i="4"/>
  <c r="L1684" i="4"/>
  <c r="U1683" i="4"/>
  <c r="S1683" i="4"/>
  <c r="L1683" i="4"/>
  <c r="U1682" i="4"/>
  <c r="S1682" i="4"/>
  <c r="L1682" i="4"/>
  <c r="U1681" i="4"/>
  <c r="S1681" i="4"/>
  <c r="L1681" i="4"/>
  <c r="U1680" i="4"/>
  <c r="S1680" i="4"/>
  <c r="L1680" i="4"/>
  <c r="U1679" i="4"/>
  <c r="S1679" i="4"/>
  <c r="L1679" i="4"/>
  <c r="U1678" i="4"/>
  <c r="S1678" i="4"/>
  <c r="L1678" i="4"/>
  <c r="U1677" i="4"/>
  <c r="S1677" i="4"/>
  <c r="L1677" i="4"/>
  <c r="U1676" i="4"/>
  <c r="S1676" i="4"/>
  <c r="L1676" i="4"/>
  <c r="U1675" i="4"/>
  <c r="S1675" i="4"/>
  <c r="L1675" i="4"/>
  <c r="U1674" i="4"/>
  <c r="S1674" i="4"/>
  <c r="L1674" i="4"/>
  <c r="U1673" i="4"/>
  <c r="S1673" i="4"/>
  <c r="L1673" i="4"/>
  <c r="U1672" i="4"/>
  <c r="S1672" i="4"/>
  <c r="L1672" i="4"/>
  <c r="U1671" i="4"/>
  <c r="S1671" i="4"/>
  <c r="L1671" i="4"/>
  <c r="U1670" i="4"/>
  <c r="S1670" i="4"/>
  <c r="L1670" i="4"/>
  <c r="U1669" i="4"/>
  <c r="S1669" i="4"/>
  <c r="L1669" i="4"/>
  <c r="U1668" i="4"/>
  <c r="S1668" i="4"/>
  <c r="L1668" i="4"/>
  <c r="U1667" i="4"/>
  <c r="S1667" i="4"/>
  <c r="L1667" i="4"/>
  <c r="U1666" i="4"/>
  <c r="S1666" i="4"/>
  <c r="L1666" i="4"/>
  <c r="U1665" i="4"/>
  <c r="S1665" i="4"/>
  <c r="L1665" i="4"/>
  <c r="U1664" i="4"/>
  <c r="S1664" i="4"/>
  <c r="L1664" i="4"/>
  <c r="U1663" i="4"/>
  <c r="S1663" i="4"/>
  <c r="L1663" i="4"/>
  <c r="U1662" i="4"/>
  <c r="S1662" i="4"/>
  <c r="L1662" i="4"/>
  <c r="U1661" i="4"/>
  <c r="S1661" i="4"/>
  <c r="L1661" i="4"/>
  <c r="U1660" i="4"/>
  <c r="S1660" i="4"/>
  <c r="L1660" i="4"/>
  <c r="U1659" i="4"/>
  <c r="S1659" i="4"/>
  <c r="L1659" i="4"/>
  <c r="U1658" i="4"/>
  <c r="S1658" i="4"/>
  <c r="L1658" i="4"/>
  <c r="U1657" i="4"/>
  <c r="S1657" i="4"/>
  <c r="L1657" i="4"/>
  <c r="U1656" i="4"/>
  <c r="S1656" i="4"/>
  <c r="L1656" i="4"/>
  <c r="U1655" i="4"/>
  <c r="S1655" i="4"/>
  <c r="L1655" i="4"/>
  <c r="U1654" i="4"/>
  <c r="S1654" i="4"/>
  <c r="L1654" i="4"/>
  <c r="U1653" i="4"/>
  <c r="S1653" i="4"/>
  <c r="L1653" i="4"/>
  <c r="U1652" i="4"/>
  <c r="S1652" i="4"/>
  <c r="L1652" i="4"/>
  <c r="U1651" i="4"/>
  <c r="S1651" i="4"/>
  <c r="L1651" i="4"/>
  <c r="U1650" i="4"/>
  <c r="S1650" i="4"/>
  <c r="L1650" i="4"/>
  <c r="U1649" i="4"/>
  <c r="S1649" i="4"/>
  <c r="L1649" i="4"/>
  <c r="U1648" i="4"/>
  <c r="S1648" i="4"/>
  <c r="L1648" i="4"/>
  <c r="U1647" i="4"/>
  <c r="S1647" i="4"/>
  <c r="L1647" i="4"/>
  <c r="U1646" i="4"/>
  <c r="S1646" i="4"/>
  <c r="L1646" i="4"/>
  <c r="U1645" i="4"/>
  <c r="S1645" i="4"/>
  <c r="L1645" i="4"/>
  <c r="U1644" i="4"/>
  <c r="S1644" i="4"/>
  <c r="L1644" i="4"/>
  <c r="U1643" i="4"/>
  <c r="S1643" i="4"/>
  <c r="L1643" i="4"/>
  <c r="U1642" i="4"/>
  <c r="S1642" i="4"/>
  <c r="L1642" i="4"/>
  <c r="U1641" i="4"/>
  <c r="S1641" i="4"/>
  <c r="L1641" i="4"/>
  <c r="U1640" i="4"/>
  <c r="S1640" i="4"/>
  <c r="L1640" i="4"/>
  <c r="U1639" i="4"/>
  <c r="S1639" i="4"/>
  <c r="L1639" i="4"/>
  <c r="U1638" i="4"/>
  <c r="S1638" i="4"/>
  <c r="L1638" i="4"/>
  <c r="U1637" i="4"/>
  <c r="S1637" i="4"/>
  <c r="L1637" i="4"/>
  <c r="U1636" i="4"/>
  <c r="S1636" i="4"/>
  <c r="L1636" i="4"/>
  <c r="U1635" i="4"/>
  <c r="S1635" i="4"/>
  <c r="L1635" i="4"/>
  <c r="U1634" i="4"/>
  <c r="S1634" i="4"/>
  <c r="L1634" i="4"/>
  <c r="U1633" i="4"/>
  <c r="S1633" i="4"/>
  <c r="L1633" i="4"/>
  <c r="U1632" i="4"/>
  <c r="S1632" i="4"/>
  <c r="L1632" i="4"/>
  <c r="U1631" i="4"/>
  <c r="S1631" i="4"/>
  <c r="L1631" i="4"/>
  <c r="U1630" i="4"/>
  <c r="S1630" i="4"/>
  <c r="L1630" i="4"/>
  <c r="U1629" i="4"/>
  <c r="S1629" i="4"/>
  <c r="L1629" i="4"/>
  <c r="U1628" i="4"/>
  <c r="S1628" i="4"/>
  <c r="L1628" i="4"/>
  <c r="U1627" i="4"/>
  <c r="S1627" i="4"/>
  <c r="L1627" i="4"/>
  <c r="U1626" i="4"/>
  <c r="S1626" i="4"/>
  <c r="L1626" i="4"/>
  <c r="U1625" i="4"/>
  <c r="S1625" i="4"/>
  <c r="L1625" i="4"/>
  <c r="U1624" i="4"/>
  <c r="S1624" i="4"/>
  <c r="L1624" i="4"/>
  <c r="U1623" i="4"/>
  <c r="S1623" i="4"/>
  <c r="L1623" i="4"/>
  <c r="U1622" i="4"/>
  <c r="S1622" i="4"/>
  <c r="L1622" i="4"/>
  <c r="U1621" i="4"/>
  <c r="S1621" i="4"/>
  <c r="L1621" i="4"/>
  <c r="U1620" i="4"/>
  <c r="S1620" i="4"/>
  <c r="L1620" i="4"/>
  <c r="U1619" i="4"/>
  <c r="S1619" i="4"/>
  <c r="L1619" i="4"/>
  <c r="U1618" i="4"/>
  <c r="S1618" i="4"/>
  <c r="L1618" i="4"/>
  <c r="U1617" i="4"/>
  <c r="S1617" i="4"/>
  <c r="L1617" i="4"/>
  <c r="U1616" i="4"/>
  <c r="S1616" i="4"/>
  <c r="L1616" i="4"/>
  <c r="U1615" i="4"/>
  <c r="S1615" i="4"/>
  <c r="L1615" i="4"/>
  <c r="U1614" i="4"/>
  <c r="S1614" i="4"/>
  <c r="L1614" i="4"/>
  <c r="U1613" i="4"/>
  <c r="S1613" i="4"/>
  <c r="L1613" i="4"/>
  <c r="U1612" i="4"/>
  <c r="S1612" i="4"/>
  <c r="L1612" i="4"/>
  <c r="U1611" i="4"/>
  <c r="S1611" i="4"/>
  <c r="L1611" i="4"/>
  <c r="U1610" i="4"/>
  <c r="S1610" i="4"/>
  <c r="L1610" i="4"/>
  <c r="U1609" i="4"/>
  <c r="S1609" i="4"/>
  <c r="L1609" i="4"/>
  <c r="U1608" i="4"/>
  <c r="S1608" i="4"/>
  <c r="L1608" i="4"/>
  <c r="U1607" i="4"/>
  <c r="S1607" i="4"/>
  <c r="L1607" i="4"/>
  <c r="U1606" i="4"/>
  <c r="S1606" i="4"/>
  <c r="L1606" i="4"/>
  <c r="U1605" i="4"/>
  <c r="S1605" i="4"/>
  <c r="L1605" i="4"/>
  <c r="U1604" i="4"/>
  <c r="S1604" i="4"/>
  <c r="L1604" i="4"/>
  <c r="U1603" i="4"/>
  <c r="S1603" i="4"/>
  <c r="L1603" i="4"/>
  <c r="U1602" i="4"/>
  <c r="S1602" i="4"/>
  <c r="L1602" i="4"/>
  <c r="U1601" i="4"/>
  <c r="S1601" i="4"/>
  <c r="L1601" i="4"/>
  <c r="U1600" i="4"/>
  <c r="S1600" i="4"/>
  <c r="L1600" i="4"/>
  <c r="U1599" i="4"/>
  <c r="S1599" i="4"/>
  <c r="L1599" i="4"/>
  <c r="U1598" i="4"/>
  <c r="S1598" i="4"/>
  <c r="L1598" i="4"/>
  <c r="U1597" i="4"/>
  <c r="S1597" i="4"/>
  <c r="L1597" i="4"/>
  <c r="U1596" i="4"/>
  <c r="S1596" i="4"/>
  <c r="L1596" i="4"/>
  <c r="U1595" i="4"/>
  <c r="S1595" i="4"/>
  <c r="L1595" i="4"/>
  <c r="U1594" i="4"/>
  <c r="S1594" i="4"/>
  <c r="L1594" i="4"/>
  <c r="U1593" i="4"/>
  <c r="S1593" i="4"/>
  <c r="L1593" i="4"/>
  <c r="U1592" i="4"/>
  <c r="S1592" i="4"/>
  <c r="L1592" i="4"/>
  <c r="U1591" i="4"/>
  <c r="S1591" i="4"/>
  <c r="L1591" i="4"/>
  <c r="U1590" i="4"/>
  <c r="S1590" i="4"/>
  <c r="L1590" i="4"/>
  <c r="U1589" i="4"/>
  <c r="S1589" i="4"/>
  <c r="L1589" i="4"/>
  <c r="U1588" i="4"/>
  <c r="S1588" i="4"/>
  <c r="L1588" i="4"/>
  <c r="U1587" i="4"/>
  <c r="S1587" i="4"/>
  <c r="L1587" i="4"/>
  <c r="U1586" i="4"/>
  <c r="S1586" i="4"/>
  <c r="L1586" i="4"/>
  <c r="U1585" i="4"/>
  <c r="S1585" i="4"/>
  <c r="L1585" i="4"/>
  <c r="U1584" i="4"/>
  <c r="S1584" i="4"/>
  <c r="L1584" i="4"/>
  <c r="U1583" i="4"/>
  <c r="S1583" i="4"/>
  <c r="L1583" i="4"/>
  <c r="U1582" i="4"/>
  <c r="S1582" i="4"/>
  <c r="L1582" i="4"/>
  <c r="U1581" i="4"/>
  <c r="S1581" i="4"/>
  <c r="L1581" i="4"/>
  <c r="U1580" i="4"/>
  <c r="S1580" i="4"/>
  <c r="L1580" i="4"/>
  <c r="U1579" i="4"/>
  <c r="S1579" i="4"/>
  <c r="L1579" i="4"/>
  <c r="U1578" i="4"/>
  <c r="S1578" i="4"/>
  <c r="L1578" i="4"/>
  <c r="U1577" i="4"/>
  <c r="S1577" i="4"/>
  <c r="L1577" i="4"/>
  <c r="U1576" i="4"/>
  <c r="S1576" i="4"/>
  <c r="L1576" i="4"/>
  <c r="U1575" i="4"/>
  <c r="S1575" i="4"/>
  <c r="L1575" i="4"/>
  <c r="U1574" i="4"/>
  <c r="S1574" i="4"/>
  <c r="L1574" i="4"/>
  <c r="U1573" i="4"/>
  <c r="S1573" i="4"/>
  <c r="L1573" i="4"/>
  <c r="U1572" i="4"/>
  <c r="S1572" i="4"/>
  <c r="L1572" i="4"/>
  <c r="U1571" i="4"/>
  <c r="S1571" i="4"/>
  <c r="L1571" i="4"/>
  <c r="U1570" i="4"/>
  <c r="S1570" i="4"/>
  <c r="L1570" i="4"/>
  <c r="U1569" i="4"/>
  <c r="S1569" i="4"/>
  <c r="L1569" i="4"/>
  <c r="U1568" i="4"/>
  <c r="S1568" i="4"/>
  <c r="L1568" i="4"/>
  <c r="U1567" i="4"/>
  <c r="S1567" i="4"/>
  <c r="L1567" i="4"/>
  <c r="U1566" i="4"/>
  <c r="S1566" i="4"/>
  <c r="L1566" i="4"/>
  <c r="U1565" i="4"/>
  <c r="S1565" i="4"/>
  <c r="L1565" i="4"/>
  <c r="U1564" i="4"/>
  <c r="S1564" i="4"/>
  <c r="L1564" i="4"/>
  <c r="U1563" i="4"/>
  <c r="S1563" i="4"/>
  <c r="L1563" i="4"/>
  <c r="U1562" i="4"/>
  <c r="S1562" i="4"/>
  <c r="L1562" i="4"/>
  <c r="U1561" i="4"/>
  <c r="S1561" i="4"/>
  <c r="L1561" i="4"/>
  <c r="U1560" i="4"/>
  <c r="S1560" i="4"/>
  <c r="L1560" i="4"/>
  <c r="U1559" i="4"/>
  <c r="S1559" i="4"/>
  <c r="L1559" i="4"/>
  <c r="U1558" i="4"/>
  <c r="S1558" i="4"/>
  <c r="L1558" i="4"/>
  <c r="U1557" i="4"/>
  <c r="S1557" i="4"/>
  <c r="L1557" i="4"/>
  <c r="U1556" i="4"/>
  <c r="S1556" i="4"/>
  <c r="L1556" i="4"/>
  <c r="U1555" i="4"/>
  <c r="S1555" i="4"/>
  <c r="L1555" i="4"/>
  <c r="U1554" i="4"/>
  <c r="S1554" i="4"/>
  <c r="L1554" i="4"/>
  <c r="U1553" i="4"/>
  <c r="S1553" i="4"/>
  <c r="L1553" i="4"/>
  <c r="U1552" i="4"/>
  <c r="S1552" i="4"/>
  <c r="L1552" i="4"/>
  <c r="U1551" i="4"/>
  <c r="S1551" i="4"/>
  <c r="L1551" i="4"/>
  <c r="U1550" i="4"/>
  <c r="S1550" i="4"/>
  <c r="L1550" i="4"/>
  <c r="U1549" i="4"/>
  <c r="S1549" i="4"/>
  <c r="L1549" i="4"/>
  <c r="U1548" i="4"/>
  <c r="S1548" i="4"/>
  <c r="L1548" i="4"/>
  <c r="U1547" i="4"/>
  <c r="S1547" i="4"/>
  <c r="L1547" i="4"/>
  <c r="U1546" i="4"/>
  <c r="S1546" i="4"/>
  <c r="L1546" i="4"/>
  <c r="U1545" i="4"/>
  <c r="S1545" i="4"/>
  <c r="L1545" i="4"/>
  <c r="U1544" i="4"/>
  <c r="S1544" i="4"/>
  <c r="L1544" i="4"/>
  <c r="U1543" i="4"/>
  <c r="S1543" i="4"/>
  <c r="L1543" i="4"/>
  <c r="U1542" i="4"/>
  <c r="S1542" i="4"/>
  <c r="L1542" i="4"/>
  <c r="U1541" i="4"/>
  <c r="S1541" i="4"/>
  <c r="L1541" i="4"/>
  <c r="U1540" i="4"/>
  <c r="S1540" i="4"/>
  <c r="L1540" i="4"/>
  <c r="U1539" i="4"/>
  <c r="S1539" i="4"/>
  <c r="L1539" i="4"/>
  <c r="U1538" i="4"/>
  <c r="S1538" i="4"/>
  <c r="L1538" i="4"/>
  <c r="U1537" i="4"/>
  <c r="S1537" i="4"/>
  <c r="L1537" i="4"/>
  <c r="U1536" i="4"/>
  <c r="S1536" i="4"/>
  <c r="L1536" i="4"/>
  <c r="U1535" i="4"/>
  <c r="S1535" i="4"/>
  <c r="L1535" i="4"/>
  <c r="U1534" i="4"/>
  <c r="S1534" i="4"/>
  <c r="L1534" i="4"/>
  <c r="U1533" i="4"/>
  <c r="S1533" i="4"/>
  <c r="L1533" i="4"/>
  <c r="U1532" i="4"/>
  <c r="S1532" i="4"/>
  <c r="L1532" i="4"/>
  <c r="U1531" i="4"/>
  <c r="S1531" i="4"/>
  <c r="L1531" i="4"/>
  <c r="U1530" i="4"/>
  <c r="S1530" i="4"/>
  <c r="L1530" i="4"/>
  <c r="U1529" i="4"/>
  <c r="S1529" i="4"/>
  <c r="L1529" i="4"/>
  <c r="U1528" i="4"/>
  <c r="S1528" i="4"/>
  <c r="L1528" i="4"/>
  <c r="U1527" i="4"/>
  <c r="S1527" i="4"/>
  <c r="L1527" i="4"/>
  <c r="U1526" i="4"/>
  <c r="S1526" i="4"/>
  <c r="L1526" i="4"/>
  <c r="U1525" i="4"/>
  <c r="S1525" i="4"/>
  <c r="L1525" i="4"/>
  <c r="U1524" i="4"/>
  <c r="S1524" i="4"/>
  <c r="L1524" i="4"/>
  <c r="U1523" i="4"/>
  <c r="S1523" i="4"/>
  <c r="L1523" i="4"/>
  <c r="U1522" i="4"/>
  <c r="S1522" i="4"/>
  <c r="L1522" i="4"/>
  <c r="U1521" i="4"/>
  <c r="S1521" i="4"/>
  <c r="L1521" i="4"/>
  <c r="U1520" i="4"/>
  <c r="S1520" i="4"/>
  <c r="L1520" i="4"/>
  <c r="U1519" i="4"/>
  <c r="S1519" i="4"/>
  <c r="L1519" i="4"/>
  <c r="U1518" i="4"/>
  <c r="S1518" i="4"/>
  <c r="L1518" i="4"/>
  <c r="U1517" i="4"/>
  <c r="S1517" i="4"/>
  <c r="L1517" i="4"/>
  <c r="U1516" i="4"/>
  <c r="S1516" i="4"/>
  <c r="L1516" i="4"/>
  <c r="U1515" i="4"/>
  <c r="S1515" i="4"/>
  <c r="L1515" i="4"/>
  <c r="U1514" i="4"/>
  <c r="S1514" i="4"/>
  <c r="L1514" i="4"/>
  <c r="U1513" i="4"/>
  <c r="S1513" i="4"/>
  <c r="L1513" i="4"/>
  <c r="U1512" i="4"/>
  <c r="S1512" i="4"/>
  <c r="L1512" i="4"/>
  <c r="U1511" i="4"/>
  <c r="S1511" i="4"/>
  <c r="L1511" i="4"/>
  <c r="U1510" i="4"/>
  <c r="S1510" i="4"/>
  <c r="L1510" i="4"/>
  <c r="U1509" i="4"/>
  <c r="S1509" i="4"/>
  <c r="L1509" i="4"/>
  <c r="U1508" i="4"/>
  <c r="S1508" i="4"/>
  <c r="L1508" i="4"/>
  <c r="U1507" i="4"/>
  <c r="S1507" i="4"/>
  <c r="L1507" i="4"/>
  <c r="U1506" i="4"/>
  <c r="S1506" i="4"/>
  <c r="L1506" i="4"/>
  <c r="U1505" i="4"/>
  <c r="S1505" i="4"/>
  <c r="L1505" i="4"/>
  <c r="U1504" i="4"/>
  <c r="S1504" i="4"/>
  <c r="L1504" i="4"/>
  <c r="U1503" i="4"/>
  <c r="S1503" i="4"/>
  <c r="L1503" i="4"/>
  <c r="U1502" i="4"/>
  <c r="S1502" i="4"/>
  <c r="L1502" i="4"/>
  <c r="U1501" i="4"/>
  <c r="S1501" i="4"/>
  <c r="L1501" i="4"/>
  <c r="U1500" i="4"/>
  <c r="S1500" i="4"/>
  <c r="L1500" i="4"/>
  <c r="U1499" i="4"/>
  <c r="S1499" i="4"/>
  <c r="L1499" i="4"/>
  <c r="U1498" i="4"/>
  <c r="S1498" i="4"/>
  <c r="L1498" i="4"/>
  <c r="U1497" i="4"/>
  <c r="S1497" i="4"/>
  <c r="L1497" i="4"/>
  <c r="U1496" i="4"/>
  <c r="S1496" i="4"/>
  <c r="L1496" i="4"/>
  <c r="U1495" i="4"/>
  <c r="S1495" i="4"/>
  <c r="L1495" i="4"/>
  <c r="U1494" i="4"/>
  <c r="S1494" i="4"/>
  <c r="L1494" i="4"/>
  <c r="U1493" i="4"/>
  <c r="S1493" i="4"/>
  <c r="L1493" i="4"/>
  <c r="U1492" i="4"/>
  <c r="S1492" i="4"/>
  <c r="L1492" i="4"/>
  <c r="U1491" i="4"/>
  <c r="S1491" i="4"/>
  <c r="L1491" i="4"/>
  <c r="U1490" i="4"/>
  <c r="S1490" i="4"/>
  <c r="L1490" i="4"/>
  <c r="U1489" i="4"/>
  <c r="S1489" i="4"/>
  <c r="L1489" i="4"/>
  <c r="U1488" i="4"/>
  <c r="S1488" i="4"/>
  <c r="L1488" i="4"/>
  <c r="U1487" i="4"/>
  <c r="S1487" i="4"/>
  <c r="L1487" i="4"/>
  <c r="U1486" i="4"/>
  <c r="S1486" i="4"/>
  <c r="L1486" i="4"/>
  <c r="U1485" i="4"/>
  <c r="S1485" i="4"/>
  <c r="L1485" i="4"/>
  <c r="U1484" i="4"/>
  <c r="S1484" i="4"/>
  <c r="L1484" i="4"/>
  <c r="U1483" i="4"/>
  <c r="S1483" i="4"/>
  <c r="L1483" i="4"/>
  <c r="U1482" i="4"/>
  <c r="S1482" i="4"/>
  <c r="L1482" i="4"/>
  <c r="U1481" i="4"/>
  <c r="S1481" i="4"/>
  <c r="L1481" i="4"/>
  <c r="U1480" i="4"/>
  <c r="S1480" i="4"/>
  <c r="L1480" i="4"/>
  <c r="U1479" i="4"/>
  <c r="S1479" i="4"/>
  <c r="L1479" i="4"/>
  <c r="U1478" i="4"/>
  <c r="S1478" i="4"/>
  <c r="L1478" i="4"/>
  <c r="U1477" i="4"/>
  <c r="S1477" i="4"/>
  <c r="L1477" i="4"/>
  <c r="U1476" i="4"/>
  <c r="S1476" i="4"/>
  <c r="L1476" i="4"/>
  <c r="U1475" i="4"/>
  <c r="S1475" i="4"/>
  <c r="L1475" i="4"/>
  <c r="U1474" i="4"/>
  <c r="S1474" i="4"/>
  <c r="L1474" i="4"/>
  <c r="U1473" i="4"/>
  <c r="S1473" i="4"/>
  <c r="L1473" i="4"/>
  <c r="U1472" i="4"/>
  <c r="S1472" i="4"/>
  <c r="L1472" i="4"/>
  <c r="U1471" i="4"/>
  <c r="S1471" i="4"/>
  <c r="L1471" i="4"/>
  <c r="U1470" i="4"/>
  <c r="S1470" i="4"/>
  <c r="L1470" i="4"/>
  <c r="U1469" i="4"/>
  <c r="S1469" i="4"/>
  <c r="L1469" i="4"/>
  <c r="U1468" i="4"/>
  <c r="S1468" i="4"/>
  <c r="L1468" i="4"/>
  <c r="U1467" i="4"/>
  <c r="S1467" i="4"/>
  <c r="L1467" i="4"/>
  <c r="U1466" i="4"/>
  <c r="S1466" i="4"/>
  <c r="L1466" i="4"/>
  <c r="U1465" i="4"/>
  <c r="S1465" i="4"/>
  <c r="L1465" i="4"/>
  <c r="U1464" i="4"/>
  <c r="S1464" i="4"/>
  <c r="L1464" i="4"/>
  <c r="U1463" i="4"/>
  <c r="S1463" i="4"/>
  <c r="L1463" i="4"/>
  <c r="U1462" i="4"/>
  <c r="S1462" i="4"/>
  <c r="L1462" i="4"/>
  <c r="U1461" i="4"/>
  <c r="S1461" i="4"/>
  <c r="L1461" i="4"/>
  <c r="U1460" i="4"/>
  <c r="S1460" i="4"/>
  <c r="L1460" i="4"/>
  <c r="U1459" i="4"/>
  <c r="S1459" i="4"/>
  <c r="L1459" i="4"/>
  <c r="U1458" i="4"/>
  <c r="S1458" i="4"/>
  <c r="L1458" i="4"/>
  <c r="U1457" i="4"/>
  <c r="S1457" i="4"/>
  <c r="L1457" i="4"/>
  <c r="U1456" i="4"/>
  <c r="S1456" i="4"/>
  <c r="L1456" i="4"/>
  <c r="U1455" i="4"/>
  <c r="S1455" i="4"/>
  <c r="L1455" i="4"/>
  <c r="U1454" i="4"/>
  <c r="S1454" i="4"/>
  <c r="L1454" i="4"/>
  <c r="U1453" i="4"/>
  <c r="S1453" i="4"/>
  <c r="L1453" i="4"/>
  <c r="U1452" i="4"/>
  <c r="S1452" i="4"/>
  <c r="L1452" i="4"/>
  <c r="U1451" i="4"/>
  <c r="S1451" i="4"/>
  <c r="L1451" i="4"/>
  <c r="U1450" i="4"/>
  <c r="S1450" i="4"/>
  <c r="L1450" i="4"/>
  <c r="U1449" i="4"/>
  <c r="S1449" i="4"/>
  <c r="L1449" i="4"/>
  <c r="U1448" i="4"/>
  <c r="S1448" i="4"/>
  <c r="L1448" i="4"/>
  <c r="U1447" i="4"/>
  <c r="S1447" i="4"/>
  <c r="L1447" i="4"/>
  <c r="U1446" i="4"/>
  <c r="S1446" i="4"/>
  <c r="L1446" i="4"/>
  <c r="U1445" i="4"/>
  <c r="S1445" i="4"/>
  <c r="L1445" i="4"/>
  <c r="U1444" i="4"/>
  <c r="S1444" i="4"/>
  <c r="L1444" i="4"/>
  <c r="U1443" i="4"/>
  <c r="S1443" i="4"/>
  <c r="L1443" i="4"/>
  <c r="U1442" i="4"/>
  <c r="S1442" i="4"/>
  <c r="L1442" i="4"/>
  <c r="U1441" i="4"/>
  <c r="S1441" i="4"/>
  <c r="L1441" i="4"/>
  <c r="U1440" i="4"/>
  <c r="S1440" i="4"/>
  <c r="L1440" i="4"/>
  <c r="U1439" i="4"/>
  <c r="S1439" i="4"/>
  <c r="L1439" i="4"/>
  <c r="U1438" i="4"/>
  <c r="S1438" i="4"/>
  <c r="L1438" i="4"/>
  <c r="U1437" i="4"/>
  <c r="S1437" i="4"/>
  <c r="L1437" i="4"/>
  <c r="U1436" i="4"/>
  <c r="S1436" i="4"/>
  <c r="L1436" i="4"/>
  <c r="U1435" i="4"/>
  <c r="S1435" i="4"/>
  <c r="L1435" i="4"/>
  <c r="U1434" i="4"/>
  <c r="S1434" i="4"/>
  <c r="L1434" i="4"/>
  <c r="U1433" i="4"/>
  <c r="S1433" i="4"/>
  <c r="L1433" i="4"/>
  <c r="U1432" i="4"/>
  <c r="S1432" i="4"/>
  <c r="L1432" i="4"/>
  <c r="U1431" i="4"/>
  <c r="S1431" i="4"/>
  <c r="L1431" i="4"/>
  <c r="U1430" i="4"/>
  <c r="S1430" i="4"/>
  <c r="L1430" i="4"/>
  <c r="U1429" i="4"/>
  <c r="S1429" i="4"/>
  <c r="L1429" i="4"/>
  <c r="U1428" i="4"/>
  <c r="S1428" i="4"/>
  <c r="L1428" i="4"/>
  <c r="U1427" i="4"/>
  <c r="S1427" i="4"/>
  <c r="L1427" i="4"/>
  <c r="U1426" i="4"/>
  <c r="S1426" i="4"/>
  <c r="L1426" i="4"/>
  <c r="U1425" i="4"/>
  <c r="S1425" i="4"/>
  <c r="L1425" i="4"/>
  <c r="U1424" i="4"/>
  <c r="S1424" i="4"/>
  <c r="L1424" i="4"/>
  <c r="U1423" i="4"/>
  <c r="S1423" i="4"/>
  <c r="L1423" i="4"/>
  <c r="U1422" i="4"/>
  <c r="S1422" i="4"/>
  <c r="L1422" i="4"/>
  <c r="U1421" i="4"/>
  <c r="S1421" i="4"/>
  <c r="L1421" i="4"/>
  <c r="U1420" i="4"/>
  <c r="S1420" i="4"/>
  <c r="L1420" i="4"/>
  <c r="U1419" i="4"/>
  <c r="S1419" i="4"/>
  <c r="L1419" i="4"/>
  <c r="U1418" i="4"/>
  <c r="S1418" i="4"/>
  <c r="L1418" i="4"/>
  <c r="U1417" i="4"/>
  <c r="S1417" i="4"/>
  <c r="L1417" i="4"/>
  <c r="U1416" i="4"/>
  <c r="S1416" i="4"/>
  <c r="L1416" i="4"/>
  <c r="U1415" i="4"/>
  <c r="S1415" i="4"/>
  <c r="L1415" i="4"/>
  <c r="U1414" i="4"/>
  <c r="S1414" i="4"/>
  <c r="L1414" i="4"/>
  <c r="U1413" i="4"/>
  <c r="S1413" i="4"/>
  <c r="L1413" i="4"/>
  <c r="U1412" i="4"/>
  <c r="S1412" i="4"/>
  <c r="L1412" i="4"/>
  <c r="U1411" i="4"/>
  <c r="S1411" i="4"/>
  <c r="L1411" i="4"/>
  <c r="U1410" i="4"/>
  <c r="S1410" i="4"/>
  <c r="L1410" i="4"/>
  <c r="U1409" i="4"/>
  <c r="S1409" i="4"/>
  <c r="L1409" i="4"/>
  <c r="U1408" i="4"/>
  <c r="S1408" i="4"/>
  <c r="L1408" i="4"/>
  <c r="U1407" i="4"/>
  <c r="S1407" i="4"/>
  <c r="L1407" i="4"/>
  <c r="U1406" i="4"/>
  <c r="S1406" i="4"/>
  <c r="L1406" i="4"/>
  <c r="U1405" i="4"/>
  <c r="S1405" i="4"/>
  <c r="L1405" i="4"/>
  <c r="U1404" i="4"/>
  <c r="S1404" i="4"/>
  <c r="L1404" i="4"/>
  <c r="U1403" i="4"/>
  <c r="S1403" i="4"/>
  <c r="L1403" i="4"/>
  <c r="U1402" i="4"/>
  <c r="S1402" i="4"/>
  <c r="L1402" i="4"/>
  <c r="U1401" i="4"/>
  <c r="S1401" i="4"/>
  <c r="L1401" i="4"/>
  <c r="U1400" i="4"/>
  <c r="S1400" i="4"/>
  <c r="L1400" i="4"/>
  <c r="U1399" i="4"/>
  <c r="S1399" i="4"/>
  <c r="L1399" i="4"/>
  <c r="U1398" i="4"/>
  <c r="S1398" i="4"/>
  <c r="L1398" i="4"/>
  <c r="U1397" i="4"/>
  <c r="S1397" i="4"/>
  <c r="L1397" i="4"/>
  <c r="U1396" i="4"/>
  <c r="S1396" i="4"/>
  <c r="L1396" i="4"/>
  <c r="U1395" i="4"/>
  <c r="S1395" i="4"/>
  <c r="L1395" i="4"/>
  <c r="U1394" i="4"/>
  <c r="S1394" i="4"/>
  <c r="L1394" i="4"/>
  <c r="U1393" i="4"/>
  <c r="S1393" i="4"/>
  <c r="L1393" i="4"/>
  <c r="U1392" i="4"/>
  <c r="S1392" i="4"/>
  <c r="L1392" i="4"/>
  <c r="U1391" i="4"/>
  <c r="S1391" i="4"/>
  <c r="L1391" i="4"/>
  <c r="U1390" i="4"/>
  <c r="S1390" i="4"/>
  <c r="L1390" i="4"/>
  <c r="U1389" i="4"/>
  <c r="S1389" i="4"/>
  <c r="L1389" i="4"/>
  <c r="U1388" i="4"/>
  <c r="S1388" i="4"/>
  <c r="L1388" i="4"/>
  <c r="U1387" i="4"/>
  <c r="S1387" i="4"/>
  <c r="L1387" i="4"/>
  <c r="U1386" i="4"/>
  <c r="S1386" i="4"/>
  <c r="L1386" i="4"/>
  <c r="U1385" i="4"/>
  <c r="S1385" i="4"/>
  <c r="L1385" i="4"/>
  <c r="U1384" i="4"/>
  <c r="S1384" i="4"/>
  <c r="L1384" i="4"/>
  <c r="U1383" i="4"/>
  <c r="S1383" i="4"/>
  <c r="L1383" i="4"/>
  <c r="U1382" i="4"/>
  <c r="S1382" i="4"/>
  <c r="L1382" i="4"/>
  <c r="U1381" i="4"/>
  <c r="S1381" i="4"/>
  <c r="L1381" i="4"/>
  <c r="U1380" i="4"/>
  <c r="S1380" i="4"/>
  <c r="L1380" i="4"/>
  <c r="U1379" i="4"/>
  <c r="S1379" i="4"/>
  <c r="L1379" i="4"/>
  <c r="U1378" i="4"/>
  <c r="S1378" i="4"/>
  <c r="L1378" i="4"/>
  <c r="U1377" i="4"/>
  <c r="S1377" i="4"/>
  <c r="L1377" i="4"/>
  <c r="U1376" i="4"/>
  <c r="S1376" i="4"/>
  <c r="L1376" i="4"/>
  <c r="U1375" i="4"/>
  <c r="S1375" i="4"/>
  <c r="L1375" i="4"/>
  <c r="U1374" i="4"/>
  <c r="S1374" i="4"/>
  <c r="L1374" i="4"/>
  <c r="U1373" i="4"/>
  <c r="S1373" i="4"/>
  <c r="L1373" i="4"/>
  <c r="U1372" i="4"/>
  <c r="S1372" i="4"/>
  <c r="L1372" i="4"/>
  <c r="U1371" i="4"/>
  <c r="S1371" i="4"/>
  <c r="L1371" i="4"/>
  <c r="U1370" i="4"/>
  <c r="S1370" i="4"/>
  <c r="L1370" i="4"/>
  <c r="U1369" i="4"/>
  <c r="S1369" i="4"/>
  <c r="L1369" i="4"/>
  <c r="U1368" i="4"/>
  <c r="S1368" i="4"/>
  <c r="L1368" i="4"/>
  <c r="U1367" i="4"/>
  <c r="S1367" i="4"/>
  <c r="L1367" i="4"/>
  <c r="U1366" i="4"/>
  <c r="S1366" i="4"/>
  <c r="L1366" i="4"/>
  <c r="U1365" i="4"/>
  <c r="S1365" i="4"/>
  <c r="L1365" i="4"/>
  <c r="U1364" i="4"/>
  <c r="S1364" i="4"/>
  <c r="L1364" i="4"/>
  <c r="U1363" i="4"/>
  <c r="S1363" i="4"/>
  <c r="L1363" i="4"/>
  <c r="U1362" i="4"/>
  <c r="S1362" i="4"/>
  <c r="L1362" i="4"/>
  <c r="U1361" i="4"/>
  <c r="S1361" i="4"/>
  <c r="L1361" i="4"/>
  <c r="U1360" i="4"/>
  <c r="S1360" i="4"/>
  <c r="L1360" i="4"/>
  <c r="U1359" i="4"/>
  <c r="S1359" i="4"/>
  <c r="L1359" i="4"/>
  <c r="U1358" i="4"/>
  <c r="S1358" i="4"/>
  <c r="L1358" i="4"/>
  <c r="U1357" i="4"/>
  <c r="S1357" i="4"/>
  <c r="L1357" i="4"/>
  <c r="U1356" i="4"/>
  <c r="S1356" i="4"/>
  <c r="L1356" i="4"/>
  <c r="U1355" i="4"/>
  <c r="S1355" i="4"/>
  <c r="L1355" i="4"/>
  <c r="U1354" i="4"/>
  <c r="S1354" i="4"/>
  <c r="L1354" i="4"/>
  <c r="U1353" i="4"/>
  <c r="S1353" i="4"/>
  <c r="L1353" i="4"/>
  <c r="U1352" i="4"/>
  <c r="S1352" i="4"/>
  <c r="L1352" i="4"/>
  <c r="U1351" i="4"/>
  <c r="S1351" i="4"/>
  <c r="L1351" i="4"/>
  <c r="U1350" i="4"/>
  <c r="S1350" i="4"/>
  <c r="L1350" i="4"/>
  <c r="U1349" i="4"/>
  <c r="S1349" i="4"/>
  <c r="L1349" i="4"/>
  <c r="U1348" i="4"/>
  <c r="S1348" i="4"/>
  <c r="L1348" i="4"/>
  <c r="U1347" i="4"/>
  <c r="S1347" i="4"/>
  <c r="L1347" i="4"/>
  <c r="U1346" i="4"/>
  <c r="S1346" i="4"/>
  <c r="L1346" i="4"/>
  <c r="U1345" i="4"/>
  <c r="S1345" i="4"/>
  <c r="L1345" i="4"/>
  <c r="U1344" i="4"/>
  <c r="S1344" i="4"/>
  <c r="L1344" i="4"/>
  <c r="U1343" i="4"/>
  <c r="S1343" i="4"/>
  <c r="L1343" i="4"/>
  <c r="U1342" i="4"/>
  <c r="S1342" i="4"/>
  <c r="L1342" i="4"/>
  <c r="U1341" i="4"/>
  <c r="S1341" i="4"/>
  <c r="L1341" i="4"/>
  <c r="U1340" i="4"/>
  <c r="S1340" i="4"/>
  <c r="L1340" i="4"/>
  <c r="U1339" i="4"/>
  <c r="S1339" i="4"/>
  <c r="L1339" i="4"/>
  <c r="U1338" i="4"/>
  <c r="S1338" i="4"/>
  <c r="L1338" i="4"/>
  <c r="U1337" i="4"/>
  <c r="S1337" i="4"/>
  <c r="L1337" i="4"/>
  <c r="U1336" i="4"/>
  <c r="S1336" i="4"/>
  <c r="L1336" i="4"/>
  <c r="U1335" i="4"/>
  <c r="S1335" i="4"/>
  <c r="L1335" i="4"/>
  <c r="U1334" i="4"/>
  <c r="S1334" i="4"/>
  <c r="L1334" i="4"/>
  <c r="U1333" i="4"/>
  <c r="S1333" i="4"/>
  <c r="L1333" i="4"/>
  <c r="U1332" i="4"/>
  <c r="S1332" i="4"/>
  <c r="L1332" i="4"/>
  <c r="U1331" i="4"/>
  <c r="S1331" i="4"/>
  <c r="L1331" i="4"/>
  <c r="U1330" i="4"/>
  <c r="S1330" i="4"/>
  <c r="L1330" i="4"/>
  <c r="U1329" i="4"/>
  <c r="S1329" i="4"/>
  <c r="L1329" i="4"/>
  <c r="U1328" i="4"/>
  <c r="S1328" i="4"/>
  <c r="L1328" i="4"/>
  <c r="U1327" i="4"/>
  <c r="S1327" i="4"/>
  <c r="L1327" i="4"/>
  <c r="U1326" i="4"/>
  <c r="S1326" i="4"/>
  <c r="L1326" i="4"/>
  <c r="U1325" i="4"/>
  <c r="S1325" i="4"/>
  <c r="L1325" i="4"/>
  <c r="U1324" i="4"/>
  <c r="S1324" i="4"/>
  <c r="L1324" i="4"/>
  <c r="U1323" i="4"/>
  <c r="S1323" i="4"/>
  <c r="L1323" i="4"/>
  <c r="U1322" i="4"/>
  <c r="S1322" i="4"/>
  <c r="L1322" i="4"/>
  <c r="U1321" i="4"/>
  <c r="S1321" i="4"/>
  <c r="L1321" i="4"/>
  <c r="U1320" i="4"/>
  <c r="S1320" i="4"/>
  <c r="L1320" i="4"/>
  <c r="U1319" i="4"/>
  <c r="S1319" i="4"/>
  <c r="L1319" i="4"/>
  <c r="U1318" i="4"/>
  <c r="S1318" i="4"/>
  <c r="L1318" i="4"/>
  <c r="U1317" i="4"/>
  <c r="S1317" i="4"/>
  <c r="L1317" i="4"/>
  <c r="U1316" i="4"/>
  <c r="S1316" i="4"/>
  <c r="L1316" i="4"/>
  <c r="U1315" i="4"/>
  <c r="S1315" i="4"/>
  <c r="L1315" i="4"/>
  <c r="U1314" i="4"/>
  <c r="S1314" i="4"/>
  <c r="L1314" i="4"/>
  <c r="U1313" i="4"/>
  <c r="S1313" i="4"/>
  <c r="L1313" i="4"/>
  <c r="U1312" i="4"/>
  <c r="S1312" i="4"/>
  <c r="L1312" i="4"/>
  <c r="U1311" i="4"/>
  <c r="S1311" i="4"/>
  <c r="L1311" i="4"/>
  <c r="U1310" i="4"/>
  <c r="S1310" i="4"/>
  <c r="L1310" i="4"/>
  <c r="U1309" i="4"/>
  <c r="S1309" i="4"/>
  <c r="L1309" i="4"/>
  <c r="U1308" i="4"/>
  <c r="S1308" i="4"/>
  <c r="L1308" i="4"/>
  <c r="U1307" i="4"/>
  <c r="S1307" i="4"/>
  <c r="L1307" i="4"/>
  <c r="U1306" i="4"/>
  <c r="S1306" i="4"/>
  <c r="L1306" i="4"/>
  <c r="U1305" i="4"/>
  <c r="S1305" i="4"/>
  <c r="L1305" i="4"/>
  <c r="U1304" i="4"/>
  <c r="S1304" i="4"/>
  <c r="L1304" i="4"/>
  <c r="U1303" i="4"/>
  <c r="S1303" i="4"/>
  <c r="L1303" i="4"/>
  <c r="U1302" i="4"/>
  <c r="S1302" i="4"/>
  <c r="L1302" i="4"/>
  <c r="U1301" i="4"/>
  <c r="S1301" i="4"/>
  <c r="L1301" i="4"/>
  <c r="U1300" i="4"/>
  <c r="S1300" i="4"/>
  <c r="L1300" i="4"/>
  <c r="U1299" i="4"/>
  <c r="S1299" i="4"/>
  <c r="L1299" i="4"/>
  <c r="U1298" i="4"/>
  <c r="S1298" i="4"/>
  <c r="L1298" i="4"/>
  <c r="U1297" i="4"/>
  <c r="S1297" i="4"/>
  <c r="L1297" i="4"/>
  <c r="U1296" i="4"/>
  <c r="S1296" i="4"/>
  <c r="L1296" i="4"/>
  <c r="U1295" i="4"/>
  <c r="S1295" i="4"/>
  <c r="L1295" i="4"/>
  <c r="U1294" i="4"/>
  <c r="S1294" i="4"/>
  <c r="L1294" i="4"/>
  <c r="U1293" i="4"/>
  <c r="S1293" i="4"/>
  <c r="L1293" i="4"/>
  <c r="U1292" i="4"/>
  <c r="S1292" i="4"/>
  <c r="L1292" i="4"/>
  <c r="U1291" i="4"/>
  <c r="S1291" i="4"/>
  <c r="L1291" i="4"/>
  <c r="U1290" i="4"/>
  <c r="S1290" i="4"/>
  <c r="L1290" i="4"/>
  <c r="U1289" i="4"/>
  <c r="S1289" i="4"/>
  <c r="L1289" i="4"/>
  <c r="U1288" i="4"/>
  <c r="S1288" i="4"/>
  <c r="L1288" i="4"/>
  <c r="U1287" i="4"/>
  <c r="S1287" i="4"/>
  <c r="L1287" i="4"/>
  <c r="U1286" i="4"/>
  <c r="S1286" i="4"/>
  <c r="L1286" i="4"/>
  <c r="U1285" i="4"/>
  <c r="S1285" i="4"/>
  <c r="L1285" i="4"/>
  <c r="U1284" i="4"/>
  <c r="S1284" i="4"/>
  <c r="L1284" i="4"/>
  <c r="U1283" i="4"/>
  <c r="S1283" i="4"/>
  <c r="L1283" i="4"/>
  <c r="U1282" i="4"/>
  <c r="S1282" i="4"/>
  <c r="L1282" i="4"/>
  <c r="U1281" i="4"/>
  <c r="S1281" i="4"/>
  <c r="L1281" i="4"/>
  <c r="U1280" i="4"/>
  <c r="S1280" i="4"/>
  <c r="L1280" i="4"/>
  <c r="U1279" i="4"/>
  <c r="S1279" i="4"/>
  <c r="L1279" i="4"/>
  <c r="U1278" i="4"/>
  <c r="S1278" i="4"/>
  <c r="L1278" i="4"/>
  <c r="U1277" i="4"/>
  <c r="S1277" i="4"/>
  <c r="L1277" i="4"/>
  <c r="U1276" i="4"/>
  <c r="S1276" i="4"/>
  <c r="L1276" i="4"/>
  <c r="U1275" i="4"/>
  <c r="S1275" i="4"/>
  <c r="L1275" i="4"/>
  <c r="U1274" i="4"/>
  <c r="S1274" i="4"/>
  <c r="L1274" i="4"/>
  <c r="U1273" i="4"/>
  <c r="S1273" i="4"/>
  <c r="L1273" i="4"/>
  <c r="U1272" i="4"/>
  <c r="S1272" i="4"/>
  <c r="L1272" i="4"/>
  <c r="U1271" i="4"/>
  <c r="S1271" i="4"/>
  <c r="L1271" i="4"/>
  <c r="U1270" i="4"/>
  <c r="S1270" i="4"/>
  <c r="L1270" i="4"/>
  <c r="U1269" i="4"/>
  <c r="S1269" i="4"/>
  <c r="L1269" i="4"/>
  <c r="U1268" i="4"/>
  <c r="S1268" i="4"/>
  <c r="L1268" i="4"/>
  <c r="U1267" i="4"/>
  <c r="S1267" i="4"/>
  <c r="L1267" i="4"/>
  <c r="U1266" i="4"/>
  <c r="S1266" i="4"/>
  <c r="L1266" i="4"/>
  <c r="U1265" i="4"/>
  <c r="S1265" i="4"/>
  <c r="L1265" i="4"/>
  <c r="U1264" i="4"/>
  <c r="S1264" i="4"/>
  <c r="L1264" i="4"/>
  <c r="U1263" i="4"/>
  <c r="S1263" i="4"/>
  <c r="L1263" i="4"/>
  <c r="U1262" i="4"/>
  <c r="S1262" i="4"/>
  <c r="L1262" i="4"/>
  <c r="U1261" i="4"/>
  <c r="S1261" i="4"/>
  <c r="L1261" i="4"/>
  <c r="U1260" i="4"/>
  <c r="S1260" i="4"/>
  <c r="L1260" i="4"/>
  <c r="U1259" i="4"/>
  <c r="S1259" i="4"/>
  <c r="L1259" i="4"/>
  <c r="U1258" i="4"/>
  <c r="S1258" i="4"/>
  <c r="L1258" i="4"/>
  <c r="U1257" i="4"/>
  <c r="S1257" i="4"/>
  <c r="L1257" i="4"/>
  <c r="U1256" i="4"/>
  <c r="S1256" i="4"/>
  <c r="L1256" i="4"/>
  <c r="U1255" i="4"/>
  <c r="S1255" i="4"/>
  <c r="L1255" i="4"/>
  <c r="U1254" i="4"/>
  <c r="S1254" i="4"/>
  <c r="L1254" i="4"/>
  <c r="U1253" i="4"/>
  <c r="S1253" i="4"/>
  <c r="L1253" i="4"/>
  <c r="U1252" i="4"/>
  <c r="S1252" i="4"/>
  <c r="L1252" i="4"/>
  <c r="U1251" i="4"/>
  <c r="S1251" i="4"/>
  <c r="L1251" i="4"/>
  <c r="U1250" i="4"/>
  <c r="S1250" i="4"/>
  <c r="L1250" i="4"/>
  <c r="U1249" i="4"/>
  <c r="S1249" i="4"/>
  <c r="L1249" i="4"/>
  <c r="U1248" i="4"/>
  <c r="S1248" i="4"/>
  <c r="L1248" i="4"/>
  <c r="U1247" i="4"/>
  <c r="S1247" i="4"/>
  <c r="L1247" i="4"/>
  <c r="U1246" i="4"/>
  <c r="S1246" i="4"/>
  <c r="L1246" i="4"/>
  <c r="U1245" i="4"/>
  <c r="S1245" i="4"/>
  <c r="L1245" i="4"/>
  <c r="U1244" i="4"/>
  <c r="S1244" i="4"/>
  <c r="L1244" i="4"/>
  <c r="U1243" i="4"/>
  <c r="S1243" i="4"/>
  <c r="L1243" i="4"/>
  <c r="U1242" i="4"/>
  <c r="S1242" i="4"/>
  <c r="L1242" i="4"/>
  <c r="U1241" i="4"/>
  <c r="S1241" i="4"/>
  <c r="L1241" i="4"/>
  <c r="U1240" i="4"/>
  <c r="S1240" i="4"/>
  <c r="L1240" i="4"/>
  <c r="U1239" i="4"/>
  <c r="S1239" i="4"/>
  <c r="L1239" i="4"/>
  <c r="U1238" i="4"/>
  <c r="S1238" i="4"/>
  <c r="L1238" i="4"/>
  <c r="U1237" i="4"/>
  <c r="S1237" i="4"/>
  <c r="L1237" i="4"/>
  <c r="U1236" i="4"/>
  <c r="S1236" i="4"/>
  <c r="L1236" i="4"/>
  <c r="U1235" i="4"/>
  <c r="S1235" i="4"/>
  <c r="L1235" i="4"/>
  <c r="U1234" i="4"/>
  <c r="S1234" i="4"/>
  <c r="L1234" i="4"/>
  <c r="U1233" i="4"/>
  <c r="S1233" i="4"/>
  <c r="L1233" i="4"/>
  <c r="U1232" i="4"/>
  <c r="S1232" i="4"/>
  <c r="L1232" i="4"/>
  <c r="U1231" i="4"/>
  <c r="S1231" i="4"/>
  <c r="L1231" i="4"/>
  <c r="U1230" i="4"/>
  <c r="S1230" i="4"/>
  <c r="L1230" i="4"/>
  <c r="U1229" i="4"/>
  <c r="S1229" i="4"/>
  <c r="L1229" i="4"/>
  <c r="U1228" i="4"/>
  <c r="S1228" i="4"/>
  <c r="L1228" i="4"/>
  <c r="U1227" i="4"/>
  <c r="S1227" i="4"/>
  <c r="L1227" i="4"/>
  <c r="U1226" i="4"/>
  <c r="S1226" i="4"/>
  <c r="L1226" i="4"/>
  <c r="U1225" i="4"/>
  <c r="S1225" i="4"/>
  <c r="L1225" i="4"/>
  <c r="U1224" i="4"/>
  <c r="S1224" i="4"/>
  <c r="L1224" i="4"/>
  <c r="U1223" i="4"/>
  <c r="S1223" i="4"/>
  <c r="L1223" i="4"/>
  <c r="U1222" i="4"/>
  <c r="S1222" i="4"/>
  <c r="L1222" i="4"/>
  <c r="U1221" i="4"/>
  <c r="S1221" i="4"/>
  <c r="L1221" i="4"/>
  <c r="U1220" i="4"/>
  <c r="S1220" i="4"/>
  <c r="L1220" i="4"/>
  <c r="U1219" i="4"/>
  <c r="S1219" i="4"/>
  <c r="L1219" i="4"/>
  <c r="U1218" i="4"/>
  <c r="S1218" i="4"/>
  <c r="L1218" i="4"/>
  <c r="U1217" i="4"/>
  <c r="S1217" i="4"/>
  <c r="L1217" i="4"/>
  <c r="U1216" i="4"/>
  <c r="S1216" i="4"/>
  <c r="L1216" i="4"/>
  <c r="U1215" i="4"/>
  <c r="S1215" i="4"/>
  <c r="L1215" i="4"/>
  <c r="U1214" i="4"/>
  <c r="S1214" i="4"/>
  <c r="L1214" i="4"/>
  <c r="U1213" i="4"/>
  <c r="S1213" i="4"/>
  <c r="L1213" i="4"/>
  <c r="U1212" i="4"/>
  <c r="S1212" i="4"/>
  <c r="L1212" i="4"/>
  <c r="U1211" i="4"/>
  <c r="S1211" i="4"/>
  <c r="L1211" i="4"/>
  <c r="U1210" i="4"/>
  <c r="S1210" i="4"/>
  <c r="L1210" i="4"/>
  <c r="U1209" i="4"/>
  <c r="S1209" i="4"/>
  <c r="L1209" i="4"/>
  <c r="U1208" i="4"/>
  <c r="S1208" i="4"/>
  <c r="L1208" i="4"/>
  <c r="U1207" i="4"/>
  <c r="S1207" i="4"/>
  <c r="L1207" i="4"/>
  <c r="U1206" i="4"/>
  <c r="S1206" i="4"/>
  <c r="L1206" i="4"/>
  <c r="U1205" i="4"/>
  <c r="S1205" i="4"/>
  <c r="L1205" i="4"/>
  <c r="U1204" i="4"/>
  <c r="S1204" i="4"/>
  <c r="L1204" i="4"/>
  <c r="U1203" i="4"/>
  <c r="S1203" i="4"/>
  <c r="L1203" i="4"/>
  <c r="U1202" i="4"/>
  <c r="S1202" i="4"/>
  <c r="L1202" i="4"/>
  <c r="U1201" i="4"/>
  <c r="S1201" i="4"/>
  <c r="L1201" i="4"/>
  <c r="U1200" i="4"/>
  <c r="S1200" i="4"/>
  <c r="L1200" i="4"/>
  <c r="U1199" i="4"/>
  <c r="S1199" i="4"/>
  <c r="L1199" i="4"/>
  <c r="U1198" i="4"/>
  <c r="S1198" i="4"/>
  <c r="L1198" i="4"/>
  <c r="U1197" i="4"/>
  <c r="S1197" i="4"/>
  <c r="L1197" i="4"/>
  <c r="U1196" i="4"/>
  <c r="S1196" i="4"/>
  <c r="L1196" i="4"/>
  <c r="U1195" i="4"/>
  <c r="S1195" i="4"/>
  <c r="L1195" i="4"/>
  <c r="U1194" i="4"/>
  <c r="S1194" i="4"/>
  <c r="L1194" i="4"/>
  <c r="U1193" i="4"/>
  <c r="S1193" i="4"/>
  <c r="L1193" i="4"/>
  <c r="U1192" i="4"/>
  <c r="S1192" i="4"/>
  <c r="L1192" i="4"/>
  <c r="U1191" i="4"/>
  <c r="S1191" i="4"/>
  <c r="L1191" i="4"/>
  <c r="U1190" i="4"/>
  <c r="S1190" i="4"/>
  <c r="L1190" i="4"/>
  <c r="U1189" i="4"/>
  <c r="S1189" i="4"/>
  <c r="L1189" i="4"/>
  <c r="U1188" i="4"/>
  <c r="S1188" i="4"/>
  <c r="L1188" i="4"/>
  <c r="U1187" i="4"/>
  <c r="S1187" i="4"/>
  <c r="L1187" i="4"/>
  <c r="U1186" i="4"/>
  <c r="S1186" i="4"/>
  <c r="L1186" i="4"/>
  <c r="U1185" i="4"/>
  <c r="S1185" i="4"/>
  <c r="L1185" i="4"/>
  <c r="U1184" i="4"/>
  <c r="S1184" i="4"/>
  <c r="L1184" i="4"/>
  <c r="U1183" i="4"/>
  <c r="S1183" i="4"/>
  <c r="L1183" i="4"/>
  <c r="U1182" i="4"/>
  <c r="S1182" i="4"/>
  <c r="L1182" i="4"/>
  <c r="U1181" i="4"/>
  <c r="S1181" i="4"/>
  <c r="L1181" i="4"/>
  <c r="U1180" i="4"/>
  <c r="S1180" i="4"/>
  <c r="L1180" i="4"/>
  <c r="U1179" i="4"/>
  <c r="S1179" i="4"/>
  <c r="L1179" i="4"/>
  <c r="U1178" i="4"/>
  <c r="S1178" i="4"/>
  <c r="L1178" i="4"/>
  <c r="U1177" i="4"/>
  <c r="S1177" i="4"/>
  <c r="L1177" i="4"/>
  <c r="U1176" i="4"/>
  <c r="S1176" i="4"/>
  <c r="L1176" i="4"/>
  <c r="U1175" i="4"/>
  <c r="S1175" i="4"/>
  <c r="L1175" i="4"/>
  <c r="U1174" i="4"/>
  <c r="S1174" i="4"/>
  <c r="L1174" i="4"/>
  <c r="U1173" i="4"/>
  <c r="S1173" i="4"/>
  <c r="L1173" i="4"/>
  <c r="U1172" i="4"/>
  <c r="S1172" i="4"/>
  <c r="L1172" i="4"/>
  <c r="U1171" i="4"/>
  <c r="S1171" i="4"/>
  <c r="L1171" i="4"/>
  <c r="U1170" i="4"/>
  <c r="S1170" i="4"/>
  <c r="L1170" i="4"/>
  <c r="U1169" i="4"/>
  <c r="S1169" i="4"/>
  <c r="L1169" i="4"/>
  <c r="U1168" i="4"/>
  <c r="S1168" i="4"/>
  <c r="L1168" i="4"/>
  <c r="U1167" i="4"/>
  <c r="S1167" i="4"/>
  <c r="L1167" i="4"/>
  <c r="U1166" i="4"/>
  <c r="S1166" i="4"/>
  <c r="L1166" i="4"/>
  <c r="U1165" i="4"/>
  <c r="S1165" i="4"/>
  <c r="L1165" i="4"/>
  <c r="U1164" i="4"/>
  <c r="S1164" i="4"/>
  <c r="L1164" i="4"/>
  <c r="U1163" i="4"/>
  <c r="S1163" i="4"/>
  <c r="L1163" i="4"/>
  <c r="U1162" i="4"/>
  <c r="S1162" i="4"/>
  <c r="L1162" i="4"/>
  <c r="U1161" i="4"/>
  <c r="S1161" i="4"/>
  <c r="L1161" i="4"/>
  <c r="U1160" i="4"/>
  <c r="S1160" i="4"/>
  <c r="L1160" i="4"/>
  <c r="U1159" i="4"/>
  <c r="S1159" i="4"/>
  <c r="L1159" i="4"/>
  <c r="U1158" i="4"/>
  <c r="S1158" i="4"/>
  <c r="L1158" i="4"/>
  <c r="U1157" i="4"/>
  <c r="S1157" i="4"/>
  <c r="L1157" i="4"/>
  <c r="U1156" i="4"/>
  <c r="S1156" i="4"/>
  <c r="L1156" i="4"/>
  <c r="U1155" i="4"/>
  <c r="S1155" i="4"/>
  <c r="L1155" i="4"/>
  <c r="U1154" i="4"/>
  <c r="S1154" i="4"/>
  <c r="L1154" i="4"/>
  <c r="U1153" i="4"/>
  <c r="S1153" i="4"/>
  <c r="L1153" i="4"/>
  <c r="U1152" i="4"/>
  <c r="S1152" i="4"/>
  <c r="L1152" i="4"/>
  <c r="U1151" i="4"/>
  <c r="S1151" i="4"/>
  <c r="L1151" i="4"/>
  <c r="U1150" i="4"/>
  <c r="S1150" i="4"/>
  <c r="L1150" i="4"/>
  <c r="U1149" i="4"/>
  <c r="S1149" i="4"/>
  <c r="L1149" i="4"/>
  <c r="U1148" i="4"/>
  <c r="S1148" i="4"/>
  <c r="L1148" i="4"/>
  <c r="U1147" i="4"/>
  <c r="S1147" i="4"/>
  <c r="L1147" i="4"/>
  <c r="U1146" i="4"/>
  <c r="S1146" i="4"/>
  <c r="L1146" i="4"/>
  <c r="U1145" i="4"/>
  <c r="S1145" i="4"/>
  <c r="L1145" i="4"/>
  <c r="U1144" i="4"/>
  <c r="S1144" i="4"/>
  <c r="L1144" i="4"/>
  <c r="U1143" i="4"/>
  <c r="S1143" i="4"/>
  <c r="L1143" i="4"/>
  <c r="U1142" i="4"/>
  <c r="S1142" i="4"/>
  <c r="L1142" i="4"/>
  <c r="U1141" i="4"/>
  <c r="S1141" i="4"/>
  <c r="L1141" i="4"/>
  <c r="U1140" i="4"/>
  <c r="S1140" i="4"/>
  <c r="L1140" i="4"/>
  <c r="U1139" i="4"/>
  <c r="S1139" i="4"/>
  <c r="L1139" i="4"/>
  <c r="U1138" i="4"/>
  <c r="S1138" i="4"/>
  <c r="L1138" i="4"/>
  <c r="U1137" i="4"/>
  <c r="S1137" i="4"/>
  <c r="L1137" i="4"/>
  <c r="U1136" i="4"/>
  <c r="S1136" i="4"/>
  <c r="L1136" i="4"/>
  <c r="U1135" i="4"/>
  <c r="S1135" i="4"/>
  <c r="L1135" i="4"/>
  <c r="U1134" i="4"/>
  <c r="S1134" i="4"/>
  <c r="L1134" i="4"/>
  <c r="U1133" i="4"/>
  <c r="S1133" i="4"/>
  <c r="L1133" i="4"/>
  <c r="U1132" i="4"/>
  <c r="S1132" i="4"/>
  <c r="L1132" i="4"/>
  <c r="U1131" i="4"/>
  <c r="S1131" i="4"/>
  <c r="L1131" i="4"/>
  <c r="U1130" i="4"/>
  <c r="S1130" i="4"/>
  <c r="L1130" i="4"/>
  <c r="U1129" i="4"/>
  <c r="S1129" i="4"/>
  <c r="L1129" i="4"/>
  <c r="U1128" i="4"/>
  <c r="S1128" i="4"/>
  <c r="L1128" i="4"/>
  <c r="U1127" i="4"/>
  <c r="S1127" i="4"/>
  <c r="L1127" i="4"/>
  <c r="U1126" i="4"/>
  <c r="S1126" i="4"/>
  <c r="L1126" i="4"/>
  <c r="U1125" i="4"/>
  <c r="S1125" i="4"/>
  <c r="L1125" i="4"/>
  <c r="U1124" i="4"/>
  <c r="S1124" i="4"/>
  <c r="L1124" i="4"/>
  <c r="U1123" i="4"/>
  <c r="S1123" i="4"/>
  <c r="L1123" i="4"/>
  <c r="U1122" i="4"/>
  <c r="S1122" i="4"/>
  <c r="L1122" i="4"/>
  <c r="U1121" i="4"/>
  <c r="S1121" i="4"/>
  <c r="L1121" i="4"/>
  <c r="U1120" i="4"/>
  <c r="S1120" i="4"/>
  <c r="L1120" i="4"/>
  <c r="U1119" i="4"/>
  <c r="S1119" i="4"/>
  <c r="L1119" i="4"/>
  <c r="U1118" i="4"/>
  <c r="S1118" i="4"/>
  <c r="L1118" i="4"/>
  <c r="U1117" i="4"/>
  <c r="S1117" i="4"/>
  <c r="L1117" i="4"/>
  <c r="U1116" i="4"/>
  <c r="S1116" i="4"/>
  <c r="L1116" i="4"/>
  <c r="U1115" i="4"/>
  <c r="S1115" i="4"/>
  <c r="L1115" i="4"/>
  <c r="U1114" i="4"/>
  <c r="S1114" i="4"/>
  <c r="L1114" i="4"/>
  <c r="U1113" i="4"/>
  <c r="S1113" i="4"/>
  <c r="L1113" i="4"/>
  <c r="U1112" i="4"/>
  <c r="S1112" i="4"/>
  <c r="L1112" i="4"/>
  <c r="U1111" i="4"/>
  <c r="S1111" i="4"/>
  <c r="L1111" i="4"/>
  <c r="U1110" i="4"/>
  <c r="S1110" i="4"/>
  <c r="L1110" i="4"/>
  <c r="U1109" i="4"/>
  <c r="S1109" i="4"/>
  <c r="L1109" i="4"/>
  <c r="U1108" i="4"/>
  <c r="S1108" i="4"/>
  <c r="L1108" i="4"/>
  <c r="U1107" i="4"/>
  <c r="S1107" i="4"/>
  <c r="L1107" i="4"/>
  <c r="U1106" i="4"/>
  <c r="S1106" i="4"/>
  <c r="L1106" i="4"/>
  <c r="U1105" i="4"/>
  <c r="S1105" i="4"/>
  <c r="L1105" i="4"/>
  <c r="U1104" i="4"/>
  <c r="S1104" i="4"/>
  <c r="L1104" i="4"/>
  <c r="U1103" i="4"/>
  <c r="S1103" i="4"/>
  <c r="L1103" i="4"/>
  <c r="U1102" i="4"/>
  <c r="S1102" i="4"/>
  <c r="L1102" i="4"/>
  <c r="U1101" i="4"/>
  <c r="S1101" i="4"/>
  <c r="L1101" i="4"/>
  <c r="U1100" i="4"/>
  <c r="S1100" i="4"/>
  <c r="L1100" i="4"/>
  <c r="U1099" i="4"/>
  <c r="S1099" i="4"/>
  <c r="L1099" i="4"/>
  <c r="U1098" i="4"/>
  <c r="S1098" i="4"/>
  <c r="L1098" i="4"/>
  <c r="U1097" i="4"/>
  <c r="S1097" i="4"/>
  <c r="L1097" i="4"/>
  <c r="U1096" i="4"/>
  <c r="S1096" i="4"/>
  <c r="L1096" i="4"/>
  <c r="U1095" i="4"/>
  <c r="S1095" i="4"/>
  <c r="L1095" i="4"/>
  <c r="U1094" i="4"/>
  <c r="S1094" i="4"/>
  <c r="L1094" i="4"/>
  <c r="U1093" i="4"/>
  <c r="S1093" i="4"/>
  <c r="L1093" i="4"/>
  <c r="U1092" i="4"/>
  <c r="S1092" i="4"/>
  <c r="L1092" i="4"/>
  <c r="U1091" i="4"/>
  <c r="S1091" i="4"/>
  <c r="L1091" i="4"/>
  <c r="U1090" i="4"/>
  <c r="S1090" i="4"/>
  <c r="L1090" i="4"/>
  <c r="U1089" i="4"/>
  <c r="S1089" i="4"/>
  <c r="L1089" i="4"/>
  <c r="U1088" i="4"/>
  <c r="S1088" i="4"/>
  <c r="L1088" i="4"/>
  <c r="U1087" i="4"/>
  <c r="S1087" i="4"/>
  <c r="L1087" i="4"/>
  <c r="U1086" i="4"/>
  <c r="S1086" i="4"/>
  <c r="L1086" i="4"/>
  <c r="U1085" i="4"/>
  <c r="S1085" i="4"/>
  <c r="L1085" i="4"/>
  <c r="U1084" i="4"/>
  <c r="S1084" i="4"/>
  <c r="L1084" i="4"/>
  <c r="U1083" i="4"/>
  <c r="S1083" i="4"/>
  <c r="L1083" i="4"/>
  <c r="U1082" i="4"/>
  <c r="S1082" i="4"/>
  <c r="L1082" i="4"/>
  <c r="U1081" i="4"/>
  <c r="S1081" i="4"/>
  <c r="L1081" i="4"/>
  <c r="U1080" i="4"/>
  <c r="S1080" i="4"/>
  <c r="L1080" i="4"/>
  <c r="U1079" i="4"/>
  <c r="S1079" i="4"/>
  <c r="L1079" i="4"/>
  <c r="U1078" i="4"/>
  <c r="S1078" i="4"/>
  <c r="L1078" i="4"/>
  <c r="U1077" i="4"/>
  <c r="S1077" i="4"/>
  <c r="L1077" i="4"/>
  <c r="U1076" i="4"/>
  <c r="S1076" i="4"/>
  <c r="L1076" i="4"/>
  <c r="U1075" i="4"/>
  <c r="S1075" i="4"/>
  <c r="L1075" i="4"/>
  <c r="U1074" i="4"/>
  <c r="S1074" i="4"/>
  <c r="L1074" i="4"/>
  <c r="U1073" i="4"/>
  <c r="S1073" i="4"/>
  <c r="L1073" i="4"/>
  <c r="U1072" i="4"/>
  <c r="S1072" i="4"/>
  <c r="L1072" i="4"/>
  <c r="U1071" i="4"/>
  <c r="S1071" i="4"/>
  <c r="L1071" i="4"/>
  <c r="U1070" i="4"/>
  <c r="S1070" i="4"/>
  <c r="L1070" i="4"/>
  <c r="U1069" i="4"/>
  <c r="S1069" i="4"/>
  <c r="L1069" i="4"/>
  <c r="U1068" i="4"/>
  <c r="S1068" i="4"/>
  <c r="L1068" i="4"/>
  <c r="U1067" i="4"/>
  <c r="S1067" i="4"/>
  <c r="L1067" i="4"/>
  <c r="U1066" i="4"/>
  <c r="S1066" i="4"/>
  <c r="L1066" i="4"/>
  <c r="U1065" i="4"/>
  <c r="S1065" i="4"/>
  <c r="L1065" i="4"/>
  <c r="U1064" i="4"/>
  <c r="S1064" i="4"/>
  <c r="L1064" i="4"/>
  <c r="U1063" i="4"/>
  <c r="S1063" i="4"/>
  <c r="L1063" i="4"/>
  <c r="U1062" i="4"/>
  <c r="S1062" i="4"/>
  <c r="L1062" i="4"/>
  <c r="U1061" i="4"/>
  <c r="S1061" i="4"/>
  <c r="L1061" i="4"/>
  <c r="U1060" i="4"/>
  <c r="S1060" i="4"/>
  <c r="L1060" i="4"/>
  <c r="U1059" i="4"/>
  <c r="S1059" i="4"/>
  <c r="L1059" i="4"/>
  <c r="U1058" i="4"/>
  <c r="S1058" i="4"/>
  <c r="L1058" i="4"/>
  <c r="U1057" i="4"/>
  <c r="S1057" i="4"/>
  <c r="L1057" i="4"/>
  <c r="U1056" i="4"/>
  <c r="S1056" i="4"/>
  <c r="L1056" i="4"/>
  <c r="U1055" i="4"/>
  <c r="S1055" i="4"/>
  <c r="L1055" i="4"/>
  <c r="U1054" i="4"/>
  <c r="S1054" i="4"/>
  <c r="L1054" i="4"/>
  <c r="U1053" i="4"/>
  <c r="S1053" i="4"/>
  <c r="L1053" i="4"/>
  <c r="U1052" i="4"/>
  <c r="S1052" i="4"/>
  <c r="L1052" i="4"/>
  <c r="U1051" i="4"/>
  <c r="S1051" i="4"/>
  <c r="L1051" i="4"/>
  <c r="U1050" i="4"/>
  <c r="S1050" i="4"/>
  <c r="L1050" i="4"/>
  <c r="U1049" i="4"/>
  <c r="S1049" i="4"/>
  <c r="L1049" i="4"/>
  <c r="U1048" i="4"/>
  <c r="S1048" i="4"/>
  <c r="L1048" i="4"/>
  <c r="U1047" i="4"/>
  <c r="S1047" i="4"/>
  <c r="L1047" i="4"/>
  <c r="U1046" i="4"/>
  <c r="S1046" i="4"/>
  <c r="L1046" i="4"/>
  <c r="U1045" i="4"/>
  <c r="S1045" i="4"/>
  <c r="L1045" i="4"/>
  <c r="U1044" i="4"/>
  <c r="S1044" i="4"/>
  <c r="L1044" i="4"/>
  <c r="U1043" i="4"/>
  <c r="S1043" i="4"/>
  <c r="L1043" i="4"/>
  <c r="U1042" i="4"/>
  <c r="S1042" i="4"/>
  <c r="L1042" i="4"/>
  <c r="U1041" i="4"/>
  <c r="S1041" i="4"/>
  <c r="L1041" i="4"/>
  <c r="U1040" i="4"/>
  <c r="S1040" i="4"/>
  <c r="L1040" i="4"/>
  <c r="U1039" i="4"/>
  <c r="S1039" i="4"/>
  <c r="L1039" i="4"/>
  <c r="U1038" i="4"/>
  <c r="S1038" i="4"/>
  <c r="L1038" i="4"/>
  <c r="U1037" i="4"/>
  <c r="S1037" i="4"/>
  <c r="L1037" i="4"/>
  <c r="U1036" i="4"/>
  <c r="S1036" i="4"/>
  <c r="L1036" i="4"/>
  <c r="U1035" i="4"/>
  <c r="S1035" i="4"/>
  <c r="L1035" i="4"/>
  <c r="U1034" i="4"/>
  <c r="S1034" i="4"/>
  <c r="L1034" i="4"/>
  <c r="U1033" i="4"/>
  <c r="S1033" i="4"/>
  <c r="L1033" i="4"/>
  <c r="U1032" i="4"/>
  <c r="S1032" i="4"/>
  <c r="L1032" i="4"/>
  <c r="U1031" i="4"/>
  <c r="S1031" i="4"/>
  <c r="L1031" i="4"/>
  <c r="U1030" i="4"/>
  <c r="S1030" i="4"/>
  <c r="L1030" i="4"/>
  <c r="U1029" i="4"/>
  <c r="S1029" i="4"/>
  <c r="L1029" i="4"/>
  <c r="U1028" i="4"/>
  <c r="S1028" i="4"/>
  <c r="L1028" i="4"/>
  <c r="U1027" i="4"/>
  <c r="S1027" i="4"/>
  <c r="L1027" i="4"/>
  <c r="U1026" i="4"/>
  <c r="S1026" i="4"/>
  <c r="L1026" i="4"/>
  <c r="U1025" i="4"/>
  <c r="S1025" i="4"/>
  <c r="L1025" i="4"/>
  <c r="U1024" i="4"/>
  <c r="S1024" i="4"/>
  <c r="L1024" i="4"/>
  <c r="U1023" i="4"/>
  <c r="S1023" i="4"/>
  <c r="L1023" i="4"/>
  <c r="U1022" i="4"/>
  <c r="S1022" i="4"/>
  <c r="L1022" i="4"/>
  <c r="U1021" i="4"/>
  <c r="S1021" i="4"/>
  <c r="L1021" i="4"/>
  <c r="U1020" i="4"/>
  <c r="S1020" i="4"/>
  <c r="L1020" i="4"/>
  <c r="U1019" i="4"/>
  <c r="S1019" i="4"/>
  <c r="L1019" i="4"/>
  <c r="U1018" i="4"/>
  <c r="S1018" i="4"/>
  <c r="L1018" i="4"/>
  <c r="U1017" i="4"/>
  <c r="S1017" i="4"/>
  <c r="L1017" i="4"/>
  <c r="U1016" i="4"/>
  <c r="S1016" i="4"/>
  <c r="L1016" i="4"/>
  <c r="U1015" i="4"/>
  <c r="S1015" i="4"/>
  <c r="L1015" i="4"/>
  <c r="U1014" i="4"/>
  <c r="S1014" i="4"/>
  <c r="L1014" i="4"/>
  <c r="U1013" i="4"/>
  <c r="S1013" i="4"/>
  <c r="L1013" i="4"/>
  <c r="U1012" i="4"/>
  <c r="S1012" i="4"/>
  <c r="L1012" i="4"/>
  <c r="U1011" i="4"/>
  <c r="S1011" i="4"/>
  <c r="L1011" i="4"/>
  <c r="U1010" i="4"/>
  <c r="S1010" i="4"/>
  <c r="L1010" i="4"/>
  <c r="U1009" i="4"/>
  <c r="S1009" i="4"/>
  <c r="L1009" i="4"/>
  <c r="U1008" i="4"/>
  <c r="S1008" i="4"/>
  <c r="L1008" i="4"/>
  <c r="U1007" i="4"/>
  <c r="S1007" i="4"/>
  <c r="L1007" i="4"/>
  <c r="U1006" i="4"/>
  <c r="S1006" i="4"/>
  <c r="L1006" i="4"/>
  <c r="U1005" i="4"/>
  <c r="S1005" i="4"/>
  <c r="L1005" i="4"/>
  <c r="U1004" i="4"/>
  <c r="S1004" i="4"/>
  <c r="L1004" i="4"/>
  <c r="U1003" i="4"/>
  <c r="S1003" i="4"/>
  <c r="L1003" i="4"/>
  <c r="U1002" i="4"/>
  <c r="S1002" i="4"/>
  <c r="L1002" i="4"/>
  <c r="U1001" i="4"/>
  <c r="S1001" i="4"/>
  <c r="L1001" i="4"/>
  <c r="U1000" i="4"/>
  <c r="S1000" i="4"/>
  <c r="L1000" i="4"/>
  <c r="U999" i="4"/>
  <c r="S999" i="4"/>
  <c r="L999" i="4"/>
  <c r="U998" i="4"/>
  <c r="S998" i="4"/>
  <c r="L998" i="4"/>
  <c r="U997" i="4"/>
  <c r="S997" i="4"/>
  <c r="L997" i="4"/>
  <c r="U996" i="4"/>
  <c r="S996" i="4"/>
  <c r="L996" i="4"/>
  <c r="U995" i="4"/>
  <c r="S995" i="4"/>
  <c r="L995" i="4"/>
  <c r="U994" i="4"/>
  <c r="S994" i="4"/>
  <c r="L994" i="4"/>
  <c r="U993" i="4"/>
  <c r="S993" i="4"/>
  <c r="L993" i="4"/>
  <c r="U992" i="4"/>
  <c r="S992" i="4"/>
  <c r="L992" i="4"/>
  <c r="U991" i="4"/>
  <c r="S991" i="4"/>
  <c r="L991" i="4"/>
  <c r="U990" i="4"/>
  <c r="S990" i="4"/>
  <c r="L990" i="4"/>
  <c r="U989" i="4"/>
  <c r="S989" i="4"/>
  <c r="L989" i="4"/>
  <c r="U988" i="4"/>
  <c r="S988" i="4"/>
  <c r="L988" i="4"/>
  <c r="U987" i="4"/>
  <c r="S987" i="4"/>
  <c r="L987" i="4"/>
  <c r="U986" i="4"/>
  <c r="S986" i="4"/>
  <c r="L986" i="4"/>
  <c r="U985" i="4"/>
  <c r="S985" i="4"/>
  <c r="L985" i="4"/>
  <c r="U984" i="4"/>
  <c r="S984" i="4"/>
  <c r="L984" i="4"/>
  <c r="U983" i="4"/>
  <c r="S983" i="4"/>
  <c r="L983" i="4"/>
  <c r="U982" i="4"/>
  <c r="S982" i="4"/>
  <c r="L982" i="4"/>
  <c r="U981" i="4"/>
  <c r="S981" i="4"/>
  <c r="L981" i="4"/>
  <c r="U980" i="4"/>
  <c r="S980" i="4"/>
  <c r="L980" i="4"/>
  <c r="U979" i="4"/>
  <c r="S979" i="4"/>
  <c r="L979" i="4"/>
  <c r="U978" i="4"/>
  <c r="S978" i="4"/>
  <c r="L978" i="4"/>
  <c r="U977" i="4"/>
  <c r="S977" i="4"/>
  <c r="L977" i="4"/>
  <c r="U976" i="4"/>
  <c r="S976" i="4"/>
  <c r="L976" i="4"/>
  <c r="U975" i="4"/>
  <c r="S975" i="4"/>
  <c r="L975" i="4"/>
  <c r="U974" i="4"/>
  <c r="S974" i="4"/>
  <c r="L974" i="4"/>
  <c r="U973" i="4"/>
  <c r="S973" i="4"/>
  <c r="L973" i="4"/>
  <c r="U972" i="4"/>
  <c r="S972" i="4"/>
  <c r="L972" i="4"/>
  <c r="U971" i="4"/>
  <c r="S971" i="4"/>
  <c r="L971" i="4"/>
  <c r="U970" i="4"/>
  <c r="S970" i="4"/>
  <c r="L970" i="4"/>
  <c r="U969" i="4"/>
  <c r="S969" i="4"/>
  <c r="L969" i="4"/>
  <c r="U968" i="4"/>
  <c r="S968" i="4"/>
  <c r="L968" i="4"/>
  <c r="U967" i="4"/>
  <c r="S967" i="4"/>
  <c r="L967" i="4"/>
  <c r="U966" i="4"/>
  <c r="S966" i="4"/>
  <c r="L966" i="4"/>
  <c r="U965" i="4"/>
  <c r="S965" i="4"/>
  <c r="L965" i="4"/>
  <c r="U964" i="4"/>
  <c r="S964" i="4"/>
  <c r="L964" i="4"/>
  <c r="U963" i="4"/>
  <c r="S963" i="4"/>
  <c r="L963" i="4"/>
  <c r="U962" i="4"/>
  <c r="S962" i="4"/>
  <c r="L962" i="4"/>
  <c r="U961" i="4"/>
  <c r="S961" i="4"/>
  <c r="L961" i="4"/>
  <c r="U960" i="4"/>
  <c r="S960" i="4"/>
  <c r="L960" i="4"/>
  <c r="U959" i="4"/>
  <c r="S959" i="4"/>
  <c r="L959" i="4"/>
  <c r="U958" i="4"/>
  <c r="S958" i="4"/>
  <c r="L958" i="4"/>
  <c r="U957" i="4"/>
  <c r="S957" i="4"/>
  <c r="L957" i="4"/>
  <c r="U956" i="4"/>
  <c r="S956" i="4"/>
  <c r="L956" i="4"/>
  <c r="U955" i="4"/>
  <c r="S955" i="4"/>
  <c r="L955" i="4"/>
  <c r="U954" i="4"/>
  <c r="S954" i="4"/>
  <c r="L954" i="4"/>
  <c r="U953" i="4"/>
  <c r="S953" i="4"/>
  <c r="L953" i="4"/>
  <c r="U952" i="4"/>
  <c r="S952" i="4"/>
  <c r="L952" i="4"/>
  <c r="U951" i="4"/>
  <c r="S951" i="4"/>
  <c r="L951" i="4"/>
  <c r="U950" i="4"/>
  <c r="S950" i="4"/>
  <c r="L950" i="4"/>
  <c r="U949" i="4"/>
  <c r="S949" i="4"/>
  <c r="L949" i="4"/>
  <c r="U948" i="4"/>
  <c r="S948" i="4"/>
  <c r="L948" i="4"/>
  <c r="U947" i="4"/>
  <c r="S947" i="4"/>
  <c r="L947" i="4"/>
  <c r="U946" i="4"/>
  <c r="S946" i="4"/>
  <c r="L946" i="4"/>
  <c r="U945" i="4"/>
  <c r="S945" i="4"/>
  <c r="L945" i="4"/>
  <c r="U944" i="4"/>
  <c r="S944" i="4"/>
  <c r="L944" i="4"/>
  <c r="U943" i="4"/>
  <c r="S943" i="4"/>
  <c r="L943" i="4"/>
  <c r="U942" i="4"/>
  <c r="S942" i="4"/>
  <c r="L942" i="4"/>
  <c r="U941" i="4"/>
  <c r="S941" i="4"/>
  <c r="L941" i="4"/>
  <c r="U940" i="4"/>
  <c r="S940" i="4"/>
  <c r="L940" i="4"/>
  <c r="U939" i="4"/>
  <c r="S939" i="4"/>
  <c r="L939" i="4"/>
  <c r="U938" i="4"/>
  <c r="S938" i="4"/>
  <c r="L938" i="4"/>
  <c r="U937" i="4"/>
  <c r="S937" i="4"/>
  <c r="L937" i="4"/>
  <c r="U936" i="4"/>
  <c r="S936" i="4"/>
  <c r="L936" i="4"/>
  <c r="U935" i="4"/>
  <c r="S935" i="4"/>
  <c r="L935" i="4"/>
  <c r="U934" i="4"/>
  <c r="S934" i="4"/>
  <c r="L934" i="4"/>
  <c r="U933" i="4"/>
  <c r="S933" i="4"/>
  <c r="L933" i="4"/>
  <c r="U932" i="4"/>
  <c r="S932" i="4"/>
  <c r="L932" i="4"/>
  <c r="U931" i="4"/>
  <c r="S931" i="4"/>
  <c r="L931" i="4"/>
  <c r="U930" i="4"/>
  <c r="S930" i="4"/>
  <c r="L930" i="4"/>
  <c r="U929" i="4"/>
  <c r="S929" i="4"/>
  <c r="L929" i="4"/>
  <c r="U928" i="4"/>
  <c r="S928" i="4"/>
  <c r="L928" i="4"/>
  <c r="U927" i="4"/>
  <c r="S927" i="4"/>
  <c r="L927" i="4"/>
  <c r="U926" i="4"/>
  <c r="S926" i="4"/>
  <c r="L926" i="4"/>
  <c r="U925" i="4"/>
  <c r="S925" i="4"/>
  <c r="L925" i="4"/>
  <c r="U924" i="4"/>
  <c r="S924" i="4"/>
  <c r="L924" i="4"/>
  <c r="U923" i="4"/>
  <c r="S923" i="4"/>
  <c r="L923" i="4"/>
  <c r="U922" i="4"/>
  <c r="S922" i="4"/>
  <c r="L922" i="4"/>
  <c r="U921" i="4"/>
  <c r="S921" i="4"/>
  <c r="L921" i="4"/>
  <c r="U920" i="4"/>
  <c r="S920" i="4"/>
  <c r="L920" i="4"/>
  <c r="U919" i="4"/>
  <c r="S919" i="4"/>
  <c r="L919" i="4"/>
  <c r="U918" i="4"/>
  <c r="S918" i="4"/>
  <c r="L918" i="4"/>
  <c r="U917" i="4"/>
  <c r="S917" i="4"/>
  <c r="L917" i="4"/>
  <c r="U916" i="4"/>
  <c r="S916" i="4"/>
  <c r="L916" i="4"/>
  <c r="U915" i="4"/>
  <c r="S915" i="4"/>
  <c r="L915" i="4"/>
  <c r="U914" i="4"/>
  <c r="S914" i="4"/>
  <c r="L914" i="4"/>
  <c r="U913" i="4"/>
  <c r="S913" i="4"/>
  <c r="L913" i="4"/>
  <c r="U912" i="4"/>
  <c r="S912" i="4"/>
  <c r="L912" i="4"/>
  <c r="U911" i="4"/>
  <c r="S911" i="4"/>
  <c r="L911" i="4"/>
  <c r="U910" i="4"/>
  <c r="S910" i="4"/>
  <c r="L910" i="4"/>
  <c r="U909" i="4"/>
  <c r="S909" i="4"/>
  <c r="L909" i="4"/>
  <c r="U908" i="4"/>
  <c r="S908" i="4"/>
  <c r="L908" i="4"/>
  <c r="U907" i="4"/>
  <c r="S907" i="4"/>
  <c r="L907" i="4"/>
  <c r="U906" i="4"/>
  <c r="S906" i="4"/>
  <c r="L906" i="4"/>
  <c r="U905" i="4"/>
  <c r="S905" i="4"/>
  <c r="L905" i="4"/>
  <c r="U904" i="4"/>
  <c r="S904" i="4"/>
  <c r="L904" i="4"/>
  <c r="U903" i="4"/>
  <c r="S903" i="4"/>
  <c r="L903" i="4"/>
  <c r="U902" i="4"/>
  <c r="S902" i="4"/>
  <c r="L902" i="4"/>
  <c r="U901" i="4"/>
  <c r="S901" i="4"/>
  <c r="L901" i="4"/>
  <c r="U900" i="4"/>
  <c r="S900" i="4"/>
  <c r="L900" i="4"/>
  <c r="U899" i="4"/>
  <c r="S899" i="4"/>
  <c r="L899" i="4"/>
  <c r="U898" i="4"/>
  <c r="S898" i="4"/>
  <c r="L898" i="4"/>
  <c r="U897" i="4"/>
  <c r="S897" i="4"/>
  <c r="L897" i="4"/>
  <c r="U896" i="4"/>
  <c r="S896" i="4"/>
  <c r="L896" i="4"/>
  <c r="U895" i="4"/>
  <c r="S895" i="4"/>
  <c r="L895" i="4"/>
  <c r="U894" i="4"/>
  <c r="S894" i="4"/>
  <c r="L894" i="4"/>
  <c r="U893" i="4"/>
  <c r="S893" i="4"/>
  <c r="L893" i="4"/>
  <c r="U892" i="4"/>
  <c r="S892" i="4"/>
  <c r="L892" i="4"/>
  <c r="U891" i="4"/>
  <c r="S891" i="4"/>
  <c r="L891" i="4"/>
  <c r="U890" i="4"/>
  <c r="S890" i="4"/>
  <c r="L890" i="4"/>
  <c r="U889" i="4"/>
  <c r="S889" i="4"/>
  <c r="L889" i="4"/>
  <c r="U888" i="4"/>
  <c r="S888" i="4"/>
  <c r="L888" i="4"/>
  <c r="U887" i="4"/>
  <c r="S887" i="4"/>
  <c r="L887" i="4"/>
  <c r="U886" i="4"/>
  <c r="S886" i="4"/>
  <c r="L886" i="4"/>
  <c r="U885" i="4"/>
  <c r="S885" i="4"/>
  <c r="L885" i="4"/>
  <c r="U884" i="4"/>
  <c r="S884" i="4"/>
  <c r="L884" i="4"/>
  <c r="U883" i="4"/>
  <c r="S883" i="4"/>
  <c r="L883" i="4"/>
  <c r="U882" i="4"/>
  <c r="S882" i="4"/>
  <c r="L882" i="4"/>
  <c r="U881" i="4"/>
  <c r="S881" i="4"/>
  <c r="L881" i="4"/>
  <c r="U880" i="4"/>
  <c r="S880" i="4"/>
  <c r="L880" i="4"/>
  <c r="U879" i="4"/>
  <c r="S879" i="4"/>
  <c r="L879" i="4"/>
  <c r="U878" i="4"/>
  <c r="S878" i="4"/>
  <c r="L878" i="4"/>
  <c r="U877" i="4"/>
  <c r="S877" i="4"/>
  <c r="L877" i="4"/>
  <c r="U876" i="4"/>
  <c r="S876" i="4"/>
  <c r="L876" i="4"/>
  <c r="U875" i="4"/>
  <c r="S875" i="4"/>
  <c r="L875" i="4"/>
  <c r="U874" i="4"/>
  <c r="S874" i="4"/>
  <c r="L874" i="4"/>
  <c r="U873" i="4"/>
  <c r="S873" i="4"/>
  <c r="L873" i="4"/>
  <c r="U872" i="4"/>
  <c r="S872" i="4"/>
  <c r="L872" i="4"/>
  <c r="U871" i="4"/>
  <c r="S871" i="4"/>
  <c r="L871" i="4"/>
  <c r="U870" i="4"/>
  <c r="S870" i="4"/>
  <c r="L870" i="4"/>
  <c r="U869" i="4"/>
  <c r="S869" i="4"/>
  <c r="L869" i="4"/>
  <c r="U868" i="4"/>
  <c r="S868" i="4"/>
  <c r="L868" i="4"/>
  <c r="U867" i="4"/>
  <c r="S867" i="4"/>
  <c r="L867" i="4"/>
  <c r="U866" i="4"/>
  <c r="S866" i="4"/>
  <c r="L866" i="4"/>
  <c r="U865" i="4"/>
  <c r="S865" i="4"/>
  <c r="L865" i="4"/>
  <c r="U864" i="4"/>
  <c r="S864" i="4"/>
  <c r="L864" i="4"/>
  <c r="U863" i="4"/>
  <c r="S863" i="4"/>
  <c r="L863" i="4"/>
  <c r="U862" i="4"/>
  <c r="S862" i="4"/>
  <c r="L862" i="4"/>
  <c r="U861" i="4"/>
  <c r="S861" i="4"/>
  <c r="L861" i="4"/>
  <c r="U860" i="4"/>
  <c r="S860" i="4"/>
  <c r="L860" i="4"/>
  <c r="U859" i="4"/>
  <c r="S859" i="4"/>
  <c r="L859" i="4"/>
  <c r="U858" i="4"/>
  <c r="S858" i="4"/>
  <c r="L858" i="4"/>
  <c r="U857" i="4"/>
  <c r="S857" i="4"/>
  <c r="L857" i="4"/>
  <c r="U856" i="4"/>
  <c r="S856" i="4"/>
  <c r="L856" i="4"/>
  <c r="U855" i="4"/>
  <c r="S855" i="4"/>
  <c r="L855" i="4"/>
  <c r="U854" i="4"/>
  <c r="S854" i="4"/>
  <c r="L854" i="4"/>
  <c r="U853" i="4"/>
  <c r="S853" i="4"/>
  <c r="L853" i="4"/>
  <c r="U852" i="4"/>
  <c r="S852" i="4"/>
  <c r="L852" i="4"/>
  <c r="U851" i="4"/>
  <c r="S851" i="4"/>
  <c r="L851" i="4"/>
  <c r="U850" i="4"/>
  <c r="S850" i="4"/>
  <c r="L850" i="4"/>
  <c r="U849" i="4"/>
  <c r="S849" i="4"/>
  <c r="L849" i="4"/>
  <c r="U848" i="4"/>
  <c r="S848" i="4"/>
  <c r="L848" i="4"/>
  <c r="U847" i="4"/>
  <c r="S847" i="4"/>
  <c r="L847" i="4"/>
  <c r="U846" i="4"/>
  <c r="S846" i="4"/>
  <c r="L846" i="4"/>
  <c r="U845" i="4"/>
  <c r="S845" i="4"/>
  <c r="L845" i="4"/>
  <c r="U844" i="4"/>
  <c r="S844" i="4"/>
  <c r="L844" i="4"/>
  <c r="U843" i="4"/>
  <c r="S843" i="4"/>
  <c r="L843" i="4"/>
  <c r="U842" i="4"/>
  <c r="S842" i="4"/>
  <c r="L842" i="4"/>
  <c r="U841" i="4"/>
  <c r="S841" i="4"/>
  <c r="L841" i="4"/>
  <c r="U840" i="4"/>
  <c r="S840" i="4"/>
  <c r="L840" i="4"/>
  <c r="U839" i="4"/>
  <c r="S839" i="4"/>
  <c r="L839" i="4"/>
  <c r="U838" i="4"/>
  <c r="S838" i="4"/>
  <c r="L838" i="4"/>
  <c r="U837" i="4"/>
  <c r="S837" i="4"/>
  <c r="L837" i="4"/>
  <c r="U836" i="4"/>
  <c r="S836" i="4"/>
  <c r="L836" i="4"/>
  <c r="U835" i="4"/>
  <c r="S835" i="4"/>
  <c r="L835" i="4"/>
  <c r="U834" i="4"/>
  <c r="S834" i="4"/>
  <c r="L834" i="4"/>
  <c r="U833" i="4"/>
  <c r="S833" i="4"/>
  <c r="L833" i="4"/>
  <c r="U832" i="4"/>
  <c r="S832" i="4"/>
  <c r="L832" i="4"/>
  <c r="U831" i="4"/>
  <c r="S831" i="4"/>
  <c r="L831" i="4"/>
  <c r="U830" i="4"/>
  <c r="S830" i="4"/>
  <c r="L830" i="4"/>
  <c r="U829" i="4"/>
  <c r="S829" i="4"/>
  <c r="L829" i="4"/>
  <c r="U828" i="4"/>
  <c r="S828" i="4"/>
  <c r="L828" i="4"/>
  <c r="U827" i="4"/>
  <c r="S827" i="4"/>
  <c r="L827" i="4"/>
  <c r="U826" i="4"/>
  <c r="S826" i="4"/>
  <c r="L826" i="4"/>
  <c r="U825" i="4"/>
  <c r="S825" i="4"/>
  <c r="L825" i="4"/>
  <c r="U824" i="4"/>
  <c r="S824" i="4"/>
  <c r="L824" i="4"/>
  <c r="U823" i="4"/>
  <c r="S823" i="4"/>
  <c r="L823" i="4"/>
  <c r="U822" i="4"/>
  <c r="S822" i="4"/>
  <c r="L822" i="4"/>
  <c r="U821" i="4"/>
  <c r="S821" i="4"/>
  <c r="L821" i="4"/>
  <c r="U820" i="4"/>
  <c r="S820" i="4"/>
  <c r="L820" i="4"/>
  <c r="U819" i="4"/>
  <c r="S819" i="4"/>
  <c r="L819" i="4"/>
  <c r="U818" i="4"/>
  <c r="S818" i="4"/>
  <c r="L818" i="4"/>
  <c r="U817" i="4"/>
  <c r="S817" i="4"/>
  <c r="L817" i="4"/>
  <c r="U816" i="4"/>
  <c r="S816" i="4"/>
  <c r="L816" i="4"/>
  <c r="U815" i="4"/>
  <c r="S815" i="4"/>
  <c r="L815" i="4"/>
  <c r="U814" i="4"/>
  <c r="S814" i="4"/>
  <c r="L814" i="4"/>
  <c r="U813" i="4"/>
  <c r="S813" i="4"/>
  <c r="L813" i="4"/>
  <c r="U812" i="4"/>
  <c r="S812" i="4"/>
  <c r="L812" i="4"/>
  <c r="U811" i="4"/>
  <c r="S811" i="4"/>
  <c r="L811" i="4"/>
  <c r="U810" i="4"/>
  <c r="S810" i="4"/>
  <c r="L810" i="4"/>
  <c r="U809" i="4"/>
  <c r="S809" i="4"/>
  <c r="L809" i="4"/>
  <c r="U808" i="4"/>
  <c r="S808" i="4"/>
  <c r="L808" i="4"/>
  <c r="U807" i="4"/>
  <c r="S807" i="4"/>
  <c r="L807" i="4"/>
  <c r="U806" i="4"/>
  <c r="S806" i="4"/>
  <c r="L806" i="4"/>
  <c r="U805" i="4"/>
  <c r="S805" i="4"/>
  <c r="L805" i="4"/>
  <c r="U804" i="4"/>
  <c r="S804" i="4"/>
  <c r="L804" i="4"/>
  <c r="U803" i="4"/>
  <c r="S803" i="4"/>
  <c r="L803" i="4"/>
  <c r="U802" i="4"/>
  <c r="S802" i="4"/>
  <c r="L802" i="4"/>
  <c r="U801" i="4"/>
  <c r="S801" i="4"/>
  <c r="L801" i="4"/>
  <c r="U800" i="4"/>
  <c r="S800" i="4"/>
  <c r="L800" i="4"/>
  <c r="U799" i="4"/>
  <c r="S799" i="4"/>
  <c r="L799" i="4"/>
  <c r="U798" i="4"/>
  <c r="S798" i="4"/>
  <c r="L798" i="4"/>
  <c r="U797" i="4"/>
  <c r="S797" i="4"/>
  <c r="L797" i="4"/>
  <c r="U796" i="4"/>
  <c r="S796" i="4"/>
  <c r="L796" i="4"/>
  <c r="U795" i="4"/>
  <c r="S795" i="4"/>
  <c r="L795" i="4"/>
  <c r="U794" i="4"/>
  <c r="S794" i="4"/>
  <c r="L794" i="4"/>
  <c r="U793" i="4"/>
  <c r="S793" i="4"/>
  <c r="L793" i="4"/>
  <c r="U792" i="4"/>
  <c r="S792" i="4"/>
  <c r="L792" i="4"/>
  <c r="U791" i="4"/>
  <c r="S791" i="4"/>
  <c r="L791" i="4"/>
  <c r="U790" i="4"/>
  <c r="S790" i="4"/>
  <c r="L790" i="4"/>
  <c r="U789" i="4"/>
  <c r="S789" i="4"/>
  <c r="L789" i="4"/>
  <c r="U788" i="4"/>
  <c r="S788" i="4"/>
  <c r="L788" i="4"/>
  <c r="U787" i="4"/>
  <c r="S787" i="4"/>
  <c r="L787" i="4"/>
  <c r="U786" i="4"/>
  <c r="S786" i="4"/>
  <c r="L786" i="4"/>
  <c r="U785" i="4"/>
  <c r="S785" i="4"/>
  <c r="L785" i="4"/>
  <c r="U784" i="4"/>
  <c r="S784" i="4"/>
  <c r="L784" i="4"/>
  <c r="U783" i="4"/>
  <c r="S783" i="4"/>
  <c r="L783" i="4"/>
  <c r="U782" i="4"/>
  <c r="S782" i="4"/>
  <c r="L782" i="4"/>
  <c r="U781" i="4"/>
  <c r="S781" i="4"/>
  <c r="L781" i="4"/>
  <c r="U780" i="4"/>
  <c r="S780" i="4"/>
  <c r="L780" i="4"/>
  <c r="U779" i="4"/>
  <c r="S779" i="4"/>
  <c r="L779" i="4"/>
  <c r="U778" i="4"/>
  <c r="S778" i="4"/>
  <c r="L778" i="4"/>
  <c r="U777" i="4"/>
  <c r="S777" i="4"/>
  <c r="L777" i="4"/>
  <c r="U776" i="4"/>
  <c r="S776" i="4"/>
  <c r="L776" i="4"/>
  <c r="U775" i="4"/>
  <c r="S775" i="4"/>
  <c r="L775" i="4"/>
  <c r="U774" i="4"/>
  <c r="S774" i="4"/>
  <c r="L774" i="4"/>
  <c r="U773" i="4"/>
  <c r="S773" i="4"/>
  <c r="L773" i="4"/>
  <c r="U772" i="4"/>
  <c r="S772" i="4"/>
  <c r="L772" i="4"/>
  <c r="U771" i="4"/>
  <c r="S771" i="4"/>
  <c r="L771" i="4"/>
  <c r="U770" i="4"/>
  <c r="S770" i="4"/>
  <c r="L770" i="4"/>
  <c r="U769" i="4"/>
  <c r="S769" i="4"/>
  <c r="L769" i="4"/>
  <c r="U768" i="4"/>
  <c r="S768" i="4"/>
  <c r="L768" i="4"/>
  <c r="U767" i="4"/>
  <c r="S767" i="4"/>
  <c r="L767" i="4"/>
  <c r="U766" i="4"/>
  <c r="S766" i="4"/>
  <c r="L766" i="4"/>
  <c r="U765" i="4"/>
  <c r="S765" i="4"/>
  <c r="L765" i="4"/>
  <c r="U764" i="4"/>
  <c r="S764" i="4"/>
  <c r="L764" i="4"/>
  <c r="U763" i="4"/>
  <c r="S763" i="4"/>
  <c r="L763" i="4"/>
  <c r="U762" i="4"/>
  <c r="S762" i="4"/>
  <c r="L762" i="4"/>
  <c r="U761" i="4"/>
  <c r="S761" i="4"/>
  <c r="L761" i="4"/>
  <c r="U760" i="4"/>
  <c r="S760" i="4"/>
  <c r="L760" i="4"/>
  <c r="U759" i="4"/>
  <c r="S759" i="4"/>
  <c r="L759" i="4"/>
  <c r="U758" i="4"/>
  <c r="S758" i="4"/>
  <c r="L758" i="4"/>
  <c r="U757" i="4"/>
  <c r="S757" i="4"/>
  <c r="L757" i="4"/>
  <c r="U756" i="4"/>
  <c r="S756" i="4"/>
  <c r="L756" i="4"/>
  <c r="U755" i="4"/>
  <c r="S755" i="4"/>
  <c r="L755" i="4"/>
  <c r="U754" i="4"/>
  <c r="S754" i="4"/>
  <c r="L754" i="4"/>
  <c r="U753" i="4"/>
  <c r="S753" i="4"/>
  <c r="L753" i="4"/>
  <c r="U752" i="4"/>
  <c r="S752" i="4"/>
  <c r="L752" i="4"/>
  <c r="U751" i="4"/>
  <c r="S751" i="4"/>
  <c r="L751" i="4"/>
  <c r="U750" i="4"/>
  <c r="S750" i="4"/>
  <c r="L750" i="4"/>
  <c r="U749" i="4"/>
  <c r="S749" i="4"/>
  <c r="L749" i="4"/>
  <c r="U748" i="4"/>
  <c r="S748" i="4"/>
  <c r="L748" i="4"/>
  <c r="U747" i="4"/>
  <c r="S747" i="4"/>
  <c r="L747" i="4"/>
  <c r="U746" i="4"/>
  <c r="S746" i="4"/>
  <c r="L746" i="4"/>
  <c r="U745" i="4"/>
  <c r="S745" i="4"/>
  <c r="L745" i="4"/>
  <c r="U744" i="4"/>
  <c r="S744" i="4"/>
  <c r="L744" i="4"/>
  <c r="U743" i="4"/>
  <c r="S743" i="4"/>
  <c r="L743" i="4"/>
  <c r="U742" i="4"/>
  <c r="S742" i="4"/>
  <c r="L742" i="4"/>
  <c r="U741" i="4"/>
  <c r="S741" i="4"/>
  <c r="L741" i="4"/>
  <c r="U740" i="4"/>
  <c r="S740" i="4"/>
  <c r="L740" i="4"/>
  <c r="U739" i="4"/>
  <c r="S739" i="4"/>
  <c r="L739" i="4"/>
  <c r="U738" i="4"/>
  <c r="S738" i="4"/>
  <c r="L738" i="4"/>
  <c r="U737" i="4"/>
  <c r="S737" i="4"/>
  <c r="L737" i="4"/>
  <c r="U736" i="4"/>
  <c r="S736" i="4"/>
  <c r="L736" i="4"/>
  <c r="U735" i="4"/>
  <c r="S735" i="4"/>
  <c r="L735" i="4"/>
  <c r="U734" i="4"/>
  <c r="S734" i="4"/>
  <c r="L734" i="4"/>
  <c r="U733" i="4"/>
  <c r="S733" i="4"/>
  <c r="L733" i="4"/>
  <c r="U732" i="4"/>
  <c r="S732" i="4"/>
  <c r="L732" i="4"/>
  <c r="U731" i="4"/>
  <c r="S731" i="4"/>
  <c r="L731" i="4"/>
  <c r="U730" i="4"/>
  <c r="S730" i="4"/>
  <c r="L730" i="4"/>
  <c r="U729" i="4"/>
  <c r="S729" i="4"/>
  <c r="L729" i="4"/>
  <c r="U728" i="4"/>
  <c r="S728" i="4"/>
  <c r="L728" i="4"/>
  <c r="U727" i="4"/>
  <c r="S727" i="4"/>
  <c r="L727" i="4"/>
  <c r="U726" i="4"/>
  <c r="S726" i="4"/>
  <c r="L726" i="4"/>
  <c r="U725" i="4"/>
  <c r="S725" i="4"/>
  <c r="L725" i="4"/>
  <c r="U724" i="4"/>
  <c r="S724" i="4"/>
  <c r="L724" i="4"/>
  <c r="U723" i="4"/>
  <c r="S723" i="4"/>
  <c r="L723" i="4"/>
  <c r="U722" i="4"/>
  <c r="S722" i="4"/>
  <c r="L722" i="4"/>
  <c r="U721" i="4"/>
  <c r="S721" i="4"/>
  <c r="L721" i="4"/>
  <c r="U720" i="4"/>
  <c r="S720" i="4"/>
  <c r="L720" i="4"/>
  <c r="U719" i="4"/>
  <c r="S719" i="4"/>
  <c r="L719" i="4"/>
  <c r="U718" i="4"/>
  <c r="S718" i="4"/>
  <c r="L718" i="4"/>
  <c r="U717" i="4"/>
  <c r="S717" i="4"/>
  <c r="L717" i="4"/>
  <c r="U716" i="4"/>
  <c r="S716" i="4"/>
  <c r="L716" i="4"/>
  <c r="U715" i="4"/>
  <c r="S715" i="4"/>
  <c r="L715" i="4"/>
  <c r="U714" i="4"/>
  <c r="S714" i="4"/>
  <c r="L714" i="4"/>
  <c r="U713" i="4"/>
  <c r="S713" i="4"/>
  <c r="L713" i="4"/>
  <c r="U712" i="4"/>
  <c r="S712" i="4"/>
  <c r="L712" i="4"/>
  <c r="U711" i="4"/>
  <c r="S711" i="4"/>
  <c r="L711" i="4"/>
  <c r="U710" i="4"/>
  <c r="S710" i="4"/>
  <c r="L710" i="4"/>
  <c r="U709" i="4"/>
  <c r="S709" i="4"/>
  <c r="L709" i="4"/>
  <c r="U708" i="4"/>
  <c r="S708" i="4"/>
  <c r="L708" i="4"/>
  <c r="U707" i="4"/>
  <c r="S707" i="4"/>
  <c r="L707" i="4"/>
  <c r="U706" i="4"/>
  <c r="S706" i="4"/>
  <c r="L706" i="4"/>
  <c r="U705" i="4"/>
  <c r="S705" i="4"/>
  <c r="L705" i="4"/>
  <c r="U704" i="4"/>
  <c r="S704" i="4"/>
  <c r="L704" i="4"/>
  <c r="U703" i="4"/>
  <c r="S703" i="4"/>
  <c r="L703" i="4"/>
  <c r="U702" i="4"/>
  <c r="S702" i="4"/>
  <c r="L702" i="4"/>
  <c r="U701" i="4"/>
  <c r="S701" i="4"/>
  <c r="L701" i="4"/>
  <c r="U700" i="4"/>
  <c r="S700" i="4"/>
  <c r="L700" i="4"/>
  <c r="U699" i="4"/>
  <c r="S699" i="4"/>
  <c r="L699" i="4"/>
  <c r="U698" i="4"/>
  <c r="S698" i="4"/>
  <c r="L698" i="4"/>
  <c r="U697" i="4"/>
  <c r="S697" i="4"/>
  <c r="L697" i="4"/>
  <c r="U696" i="4"/>
  <c r="S696" i="4"/>
  <c r="L696" i="4"/>
  <c r="U695" i="4"/>
  <c r="S695" i="4"/>
  <c r="L695" i="4"/>
  <c r="U694" i="4"/>
  <c r="S694" i="4"/>
  <c r="L694" i="4"/>
  <c r="U693" i="4"/>
  <c r="S693" i="4"/>
  <c r="L693" i="4"/>
  <c r="U692" i="4"/>
  <c r="S692" i="4"/>
  <c r="L692" i="4"/>
  <c r="U691" i="4"/>
  <c r="S691" i="4"/>
  <c r="L691" i="4"/>
  <c r="U690" i="4"/>
  <c r="S690" i="4"/>
  <c r="L690" i="4"/>
  <c r="U689" i="4"/>
  <c r="S689" i="4"/>
  <c r="L689" i="4"/>
  <c r="U688" i="4"/>
  <c r="S688" i="4"/>
  <c r="L688" i="4"/>
  <c r="U687" i="4"/>
  <c r="S687" i="4"/>
  <c r="L687" i="4"/>
  <c r="U686" i="4"/>
  <c r="S686" i="4"/>
  <c r="L686" i="4"/>
  <c r="U685" i="4"/>
  <c r="S685" i="4"/>
  <c r="L685" i="4"/>
  <c r="U684" i="4"/>
  <c r="S684" i="4"/>
  <c r="L684" i="4"/>
  <c r="U683" i="4"/>
  <c r="S683" i="4"/>
  <c r="L683" i="4"/>
  <c r="U682" i="4"/>
  <c r="S682" i="4"/>
  <c r="L682" i="4"/>
  <c r="U681" i="4"/>
  <c r="S681" i="4"/>
  <c r="L681" i="4"/>
  <c r="U680" i="4"/>
  <c r="S680" i="4"/>
  <c r="L680" i="4"/>
  <c r="U679" i="4"/>
  <c r="S679" i="4"/>
  <c r="L679" i="4"/>
  <c r="U678" i="4"/>
  <c r="S678" i="4"/>
  <c r="L678" i="4"/>
  <c r="U677" i="4"/>
  <c r="S677" i="4"/>
  <c r="L677" i="4"/>
  <c r="U676" i="4"/>
  <c r="S676" i="4"/>
  <c r="L676" i="4"/>
  <c r="U675" i="4"/>
  <c r="S675" i="4"/>
  <c r="L675" i="4"/>
  <c r="U674" i="4"/>
  <c r="S674" i="4"/>
  <c r="L674" i="4"/>
  <c r="U673" i="4"/>
  <c r="S673" i="4"/>
  <c r="L673" i="4"/>
  <c r="U672" i="4"/>
  <c r="S672" i="4"/>
  <c r="L672" i="4"/>
  <c r="U671" i="4"/>
  <c r="S671" i="4"/>
  <c r="L671" i="4"/>
  <c r="U670" i="4"/>
  <c r="S670" i="4"/>
  <c r="L670" i="4"/>
  <c r="U669" i="4"/>
  <c r="S669" i="4"/>
  <c r="L669" i="4"/>
  <c r="U668" i="4"/>
  <c r="S668" i="4"/>
  <c r="L668" i="4"/>
  <c r="U667" i="4"/>
  <c r="S667" i="4"/>
  <c r="L667" i="4"/>
  <c r="U666" i="4"/>
  <c r="S666" i="4"/>
  <c r="L666" i="4"/>
  <c r="U665" i="4"/>
  <c r="S665" i="4"/>
  <c r="L665" i="4"/>
  <c r="U664" i="4"/>
  <c r="S664" i="4"/>
  <c r="L664" i="4"/>
  <c r="U663" i="4"/>
  <c r="S663" i="4"/>
  <c r="L663" i="4"/>
  <c r="U662" i="4"/>
  <c r="S662" i="4"/>
  <c r="L662" i="4"/>
  <c r="U661" i="4"/>
  <c r="S661" i="4"/>
  <c r="L661" i="4"/>
  <c r="U660" i="4"/>
  <c r="S660" i="4"/>
  <c r="L660" i="4"/>
  <c r="U659" i="4"/>
  <c r="S659" i="4"/>
  <c r="L659" i="4"/>
  <c r="U658" i="4"/>
  <c r="S658" i="4"/>
  <c r="L658" i="4"/>
  <c r="U657" i="4"/>
  <c r="S657" i="4"/>
  <c r="L657" i="4"/>
  <c r="U656" i="4"/>
  <c r="S656" i="4"/>
  <c r="L656" i="4"/>
  <c r="U655" i="4"/>
  <c r="S655" i="4"/>
  <c r="L655" i="4"/>
  <c r="U654" i="4"/>
  <c r="S654" i="4"/>
  <c r="L654" i="4"/>
  <c r="U653" i="4"/>
  <c r="S653" i="4"/>
  <c r="L653" i="4"/>
  <c r="U652" i="4"/>
  <c r="S652" i="4"/>
  <c r="L652" i="4"/>
  <c r="U651" i="4"/>
  <c r="S651" i="4"/>
  <c r="L651" i="4"/>
  <c r="U650" i="4"/>
  <c r="S650" i="4"/>
  <c r="L650" i="4"/>
  <c r="U649" i="4"/>
  <c r="S649" i="4"/>
  <c r="L649" i="4"/>
  <c r="U648" i="4"/>
  <c r="S648" i="4"/>
  <c r="L648" i="4"/>
  <c r="U647" i="4"/>
  <c r="S647" i="4"/>
  <c r="L647" i="4"/>
  <c r="U646" i="4"/>
  <c r="S646" i="4"/>
  <c r="L646" i="4"/>
  <c r="U645" i="4"/>
  <c r="S645" i="4"/>
  <c r="L645" i="4"/>
  <c r="U644" i="4"/>
  <c r="S644" i="4"/>
  <c r="L644" i="4"/>
  <c r="U643" i="4"/>
  <c r="S643" i="4"/>
  <c r="L643" i="4"/>
  <c r="U642" i="4"/>
  <c r="S642" i="4"/>
  <c r="L642" i="4"/>
  <c r="U641" i="4"/>
  <c r="S641" i="4"/>
  <c r="L641" i="4"/>
  <c r="U640" i="4"/>
  <c r="S640" i="4"/>
  <c r="L640" i="4"/>
  <c r="U639" i="4"/>
  <c r="S639" i="4"/>
  <c r="L639" i="4"/>
  <c r="U638" i="4"/>
  <c r="S638" i="4"/>
  <c r="L638" i="4"/>
  <c r="U637" i="4"/>
  <c r="S637" i="4"/>
  <c r="L637" i="4"/>
  <c r="U636" i="4"/>
  <c r="S636" i="4"/>
  <c r="L636" i="4"/>
  <c r="U635" i="4"/>
  <c r="S635" i="4"/>
  <c r="L635" i="4"/>
  <c r="U634" i="4"/>
  <c r="S634" i="4"/>
  <c r="L634" i="4"/>
  <c r="U633" i="4"/>
  <c r="S633" i="4"/>
  <c r="L633" i="4"/>
  <c r="U632" i="4"/>
  <c r="S632" i="4"/>
  <c r="L632" i="4"/>
  <c r="U631" i="4"/>
  <c r="S631" i="4"/>
  <c r="L631" i="4"/>
  <c r="U630" i="4"/>
  <c r="S630" i="4"/>
  <c r="L630" i="4"/>
  <c r="U629" i="4"/>
  <c r="S629" i="4"/>
  <c r="L629" i="4"/>
  <c r="U628" i="4"/>
  <c r="S628" i="4"/>
  <c r="L628" i="4"/>
  <c r="U627" i="4"/>
  <c r="S627" i="4"/>
  <c r="L627" i="4"/>
  <c r="U626" i="4"/>
  <c r="S626" i="4"/>
  <c r="L626" i="4"/>
  <c r="U625" i="4"/>
  <c r="S625" i="4"/>
  <c r="L625" i="4"/>
  <c r="U624" i="4"/>
  <c r="S624" i="4"/>
  <c r="L624" i="4"/>
  <c r="U623" i="4"/>
  <c r="S623" i="4"/>
  <c r="L623" i="4"/>
  <c r="U622" i="4"/>
  <c r="S622" i="4"/>
  <c r="L622" i="4"/>
  <c r="U621" i="4"/>
  <c r="S621" i="4"/>
  <c r="L621" i="4"/>
  <c r="U620" i="4"/>
  <c r="S620" i="4"/>
  <c r="L620" i="4"/>
  <c r="U619" i="4"/>
  <c r="S619" i="4"/>
  <c r="L619" i="4"/>
  <c r="U618" i="4"/>
  <c r="S618" i="4"/>
  <c r="L618" i="4"/>
  <c r="U617" i="4"/>
  <c r="S617" i="4"/>
  <c r="L617" i="4"/>
  <c r="U616" i="4"/>
  <c r="S616" i="4"/>
  <c r="L616" i="4"/>
  <c r="U615" i="4"/>
  <c r="S615" i="4"/>
  <c r="L615" i="4"/>
  <c r="U614" i="4"/>
  <c r="S614" i="4"/>
  <c r="L614" i="4"/>
  <c r="U613" i="4"/>
  <c r="S613" i="4"/>
  <c r="L613" i="4"/>
  <c r="U612" i="4"/>
  <c r="S612" i="4"/>
  <c r="L612" i="4"/>
  <c r="U611" i="4"/>
  <c r="S611" i="4"/>
  <c r="L611" i="4"/>
  <c r="U610" i="4"/>
  <c r="S610" i="4"/>
  <c r="L610" i="4"/>
  <c r="U609" i="4"/>
  <c r="S609" i="4"/>
  <c r="L609" i="4"/>
  <c r="U608" i="4"/>
  <c r="S608" i="4"/>
  <c r="L608" i="4"/>
  <c r="U607" i="4"/>
  <c r="S607" i="4"/>
  <c r="L607" i="4"/>
  <c r="U606" i="4"/>
  <c r="S606" i="4"/>
  <c r="L606" i="4"/>
  <c r="U605" i="4"/>
  <c r="S605" i="4"/>
  <c r="L605" i="4"/>
  <c r="U604" i="4"/>
  <c r="S604" i="4"/>
  <c r="L604" i="4"/>
  <c r="U603" i="4"/>
  <c r="S603" i="4"/>
  <c r="L603" i="4"/>
  <c r="U602" i="4"/>
  <c r="S602" i="4"/>
  <c r="L602" i="4"/>
  <c r="U601" i="4"/>
  <c r="S601" i="4"/>
  <c r="L601" i="4"/>
  <c r="U600" i="4"/>
  <c r="S600" i="4"/>
  <c r="L600" i="4"/>
  <c r="U599" i="4"/>
  <c r="S599" i="4"/>
  <c r="L599" i="4"/>
  <c r="U598" i="4"/>
  <c r="S598" i="4"/>
  <c r="L598" i="4"/>
  <c r="U597" i="4"/>
  <c r="S597" i="4"/>
  <c r="L597" i="4"/>
  <c r="U596" i="4"/>
  <c r="S596" i="4"/>
  <c r="L596" i="4"/>
  <c r="U595" i="4"/>
  <c r="S595" i="4"/>
  <c r="L595" i="4"/>
  <c r="U594" i="4"/>
  <c r="S594" i="4"/>
  <c r="L594" i="4"/>
  <c r="U593" i="4"/>
  <c r="S593" i="4"/>
  <c r="L593" i="4"/>
  <c r="U592" i="4"/>
  <c r="S592" i="4"/>
  <c r="L592" i="4"/>
  <c r="U591" i="4"/>
  <c r="S591" i="4"/>
  <c r="L591" i="4"/>
  <c r="U590" i="4"/>
  <c r="S590" i="4"/>
  <c r="L590" i="4"/>
  <c r="U589" i="4"/>
  <c r="S589" i="4"/>
  <c r="L589" i="4"/>
  <c r="U588" i="4"/>
  <c r="S588" i="4"/>
  <c r="L588" i="4"/>
  <c r="U587" i="4"/>
  <c r="S587" i="4"/>
  <c r="L587" i="4"/>
  <c r="U586" i="4"/>
  <c r="S586" i="4"/>
  <c r="L586" i="4"/>
  <c r="U585" i="4"/>
  <c r="S585" i="4"/>
  <c r="L585" i="4"/>
  <c r="U584" i="4"/>
  <c r="S584" i="4"/>
  <c r="L584" i="4"/>
  <c r="U583" i="4"/>
  <c r="S583" i="4"/>
  <c r="L583" i="4"/>
  <c r="U582" i="4"/>
  <c r="S582" i="4"/>
  <c r="L582" i="4"/>
  <c r="U581" i="4"/>
  <c r="S581" i="4"/>
  <c r="L581" i="4"/>
  <c r="U580" i="4"/>
  <c r="S580" i="4"/>
  <c r="L580" i="4"/>
  <c r="U579" i="4"/>
  <c r="S579" i="4"/>
  <c r="L579" i="4"/>
  <c r="U578" i="4"/>
  <c r="S578" i="4"/>
  <c r="L578" i="4"/>
  <c r="U577" i="4"/>
  <c r="S577" i="4"/>
  <c r="L577" i="4"/>
  <c r="U576" i="4"/>
  <c r="S576" i="4"/>
  <c r="L576" i="4"/>
  <c r="U575" i="4"/>
  <c r="S575" i="4"/>
  <c r="L575" i="4"/>
  <c r="U574" i="4"/>
  <c r="S574" i="4"/>
  <c r="L574" i="4"/>
  <c r="U573" i="4"/>
  <c r="S573" i="4"/>
  <c r="L573" i="4"/>
  <c r="U572" i="4"/>
  <c r="S572" i="4"/>
  <c r="L572" i="4"/>
  <c r="U571" i="4"/>
  <c r="S571" i="4"/>
  <c r="L571" i="4"/>
  <c r="U570" i="4"/>
  <c r="S570" i="4"/>
  <c r="L570" i="4"/>
  <c r="U569" i="4"/>
  <c r="S569" i="4"/>
  <c r="L569" i="4"/>
  <c r="U568" i="4"/>
  <c r="S568" i="4"/>
  <c r="L568" i="4"/>
  <c r="U567" i="4"/>
  <c r="S567" i="4"/>
  <c r="L567" i="4"/>
  <c r="U566" i="4"/>
  <c r="S566" i="4"/>
  <c r="L566" i="4"/>
  <c r="U565" i="4"/>
  <c r="S565" i="4"/>
  <c r="L565" i="4"/>
  <c r="U564" i="4"/>
  <c r="S564" i="4"/>
  <c r="L564" i="4"/>
  <c r="U563" i="4"/>
  <c r="S563" i="4"/>
  <c r="L563" i="4"/>
  <c r="U562" i="4"/>
  <c r="S562" i="4"/>
  <c r="L562" i="4"/>
  <c r="U561" i="4"/>
  <c r="S561" i="4"/>
  <c r="L561" i="4"/>
  <c r="U560" i="4"/>
  <c r="S560" i="4"/>
  <c r="L560" i="4"/>
  <c r="U559" i="4"/>
  <c r="S559" i="4"/>
  <c r="L559" i="4"/>
  <c r="U558" i="4"/>
  <c r="S558" i="4"/>
  <c r="L558" i="4"/>
  <c r="U557" i="4"/>
  <c r="S557" i="4"/>
  <c r="L557" i="4"/>
  <c r="U556" i="4"/>
  <c r="S556" i="4"/>
  <c r="L556" i="4"/>
  <c r="U555" i="4"/>
  <c r="S555" i="4"/>
  <c r="L555" i="4"/>
  <c r="U554" i="4"/>
  <c r="S554" i="4"/>
  <c r="L554" i="4"/>
  <c r="U553" i="4"/>
  <c r="S553" i="4"/>
  <c r="L553" i="4"/>
  <c r="U552" i="4"/>
  <c r="S552" i="4"/>
  <c r="L552" i="4"/>
  <c r="U551" i="4"/>
  <c r="S551" i="4"/>
  <c r="L551" i="4"/>
  <c r="U550" i="4"/>
  <c r="S550" i="4"/>
  <c r="L550" i="4"/>
  <c r="U549" i="4"/>
  <c r="S549" i="4"/>
  <c r="L549" i="4"/>
  <c r="U548" i="4"/>
  <c r="S548" i="4"/>
  <c r="L548" i="4"/>
  <c r="U547" i="4"/>
  <c r="S547" i="4"/>
  <c r="L547" i="4"/>
  <c r="U546" i="4"/>
  <c r="S546" i="4"/>
  <c r="L546" i="4"/>
  <c r="U545" i="4"/>
  <c r="S545" i="4"/>
  <c r="L545" i="4"/>
  <c r="U544" i="4"/>
  <c r="S544" i="4"/>
  <c r="L544" i="4"/>
  <c r="U543" i="4"/>
  <c r="S543" i="4"/>
  <c r="L543" i="4"/>
  <c r="U542" i="4"/>
  <c r="S542" i="4"/>
  <c r="L542" i="4"/>
  <c r="U541" i="4"/>
  <c r="S541" i="4"/>
  <c r="L541" i="4"/>
  <c r="U540" i="4"/>
  <c r="S540" i="4"/>
  <c r="L540" i="4"/>
  <c r="U539" i="4"/>
  <c r="S539" i="4"/>
  <c r="L539" i="4"/>
  <c r="U538" i="4"/>
  <c r="S538" i="4"/>
  <c r="L538" i="4"/>
  <c r="U537" i="4"/>
  <c r="S537" i="4"/>
  <c r="L537" i="4"/>
  <c r="U536" i="4"/>
  <c r="S536" i="4"/>
  <c r="L536" i="4"/>
  <c r="U535" i="4"/>
  <c r="S535" i="4"/>
  <c r="L535" i="4"/>
  <c r="U534" i="4"/>
  <c r="S534" i="4"/>
  <c r="L534" i="4"/>
  <c r="U533" i="4"/>
  <c r="S533" i="4"/>
  <c r="L533" i="4"/>
  <c r="U532" i="4"/>
  <c r="S532" i="4"/>
  <c r="L532" i="4"/>
  <c r="U531" i="4"/>
  <c r="S531" i="4"/>
  <c r="L531" i="4"/>
  <c r="U530" i="4"/>
  <c r="S530" i="4"/>
  <c r="L530" i="4"/>
  <c r="U529" i="4"/>
  <c r="S529" i="4"/>
  <c r="L529" i="4"/>
  <c r="U528" i="4"/>
  <c r="S528" i="4"/>
  <c r="L528" i="4"/>
  <c r="U527" i="4"/>
  <c r="S527" i="4"/>
  <c r="L527" i="4"/>
  <c r="U526" i="4"/>
  <c r="S526" i="4"/>
  <c r="L526" i="4"/>
  <c r="U525" i="4"/>
  <c r="S525" i="4"/>
  <c r="L525" i="4"/>
  <c r="U524" i="4"/>
  <c r="S524" i="4"/>
  <c r="L524" i="4"/>
  <c r="U523" i="4"/>
  <c r="S523" i="4"/>
  <c r="L523" i="4"/>
  <c r="U522" i="4"/>
  <c r="S522" i="4"/>
  <c r="L522" i="4"/>
  <c r="U521" i="4"/>
  <c r="S521" i="4"/>
  <c r="L521" i="4"/>
  <c r="U520" i="4"/>
  <c r="S520" i="4"/>
  <c r="L520" i="4"/>
  <c r="U519" i="4"/>
  <c r="S519" i="4"/>
  <c r="L519" i="4"/>
  <c r="U518" i="4"/>
  <c r="S518" i="4"/>
  <c r="L518" i="4"/>
  <c r="U517" i="4"/>
  <c r="S517" i="4"/>
  <c r="L517" i="4"/>
  <c r="U516" i="4"/>
  <c r="S516" i="4"/>
  <c r="L516" i="4"/>
  <c r="U515" i="4"/>
  <c r="S515" i="4"/>
  <c r="L515" i="4"/>
  <c r="U514" i="4"/>
  <c r="S514" i="4"/>
  <c r="L514" i="4"/>
  <c r="U513" i="4"/>
  <c r="S513" i="4"/>
  <c r="L513" i="4"/>
  <c r="U512" i="4"/>
  <c r="S512" i="4"/>
  <c r="L512" i="4"/>
  <c r="U511" i="4"/>
  <c r="S511" i="4"/>
  <c r="L511" i="4"/>
  <c r="U510" i="4"/>
  <c r="S510" i="4"/>
  <c r="L510" i="4"/>
  <c r="U509" i="4"/>
  <c r="S509" i="4"/>
  <c r="L509" i="4"/>
  <c r="U508" i="4"/>
  <c r="S508" i="4"/>
  <c r="L508" i="4"/>
  <c r="U507" i="4"/>
  <c r="S507" i="4"/>
  <c r="L507" i="4"/>
  <c r="U506" i="4"/>
  <c r="S506" i="4"/>
  <c r="L506" i="4"/>
  <c r="U505" i="4"/>
  <c r="S505" i="4"/>
  <c r="L505" i="4"/>
  <c r="U504" i="4"/>
  <c r="S504" i="4"/>
  <c r="L504" i="4"/>
  <c r="U503" i="4"/>
  <c r="S503" i="4"/>
  <c r="L503" i="4"/>
  <c r="U502" i="4"/>
  <c r="S502" i="4"/>
  <c r="L502" i="4"/>
  <c r="U501" i="4"/>
  <c r="S501" i="4"/>
  <c r="L501" i="4"/>
  <c r="U500" i="4"/>
  <c r="S500" i="4"/>
  <c r="L500" i="4"/>
  <c r="U499" i="4"/>
  <c r="S499" i="4"/>
  <c r="L499" i="4"/>
  <c r="U498" i="4"/>
  <c r="S498" i="4"/>
  <c r="L498" i="4"/>
  <c r="U497" i="4"/>
  <c r="S497" i="4"/>
  <c r="L497" i="4"/>
  <c r="U496" i="4"/>
  <c r="S496" i="4"/>
  <c r="L496" i="4"/>
  <c r="U495" i="4"/>
  <c r="S495" i="4"/>
  <c r="L495" i="4"/>
  <c r="U494" i="4"/>
  <c r="S494" i="4"/>
  <c r="L494" i="4"/>
  <c r="U493" i="4"/>
  <c r="S493" i="4"/>
  <c r="L493" i="4"/>
  <c r="U492" i="4"/>
  <c r="S492" i="4"/>
  <c r="L492" i="4"/>
  <c r="U491" i="4"/>
  <c r="S491" i="4"/>
  <c r="L491" i="4"/>
  <c r="U490" i="4"/>
  <c r="S490" i="4"/>
  <c r="L490" i="4"/>
  <c r="U489" i="4"/>
  <c r="S489" i="4"/>
  <c r="L489" i="4"/>
  <c r="U488" i="4"/>
  <c r="S488" i="4"/>
  <c r="L488" i="4"/>
  <c r="U487" i="4"/>
  <c r="S487" i="4"/>
  <c r="L487" i="4"/>
  <c r="U486" i="4"/>
  <c r="S486" i="4"/>
  <c r="L486" i="4"/>
  <c r="U485" i="4"/>
  <c r="S485" i="4"/>
  <c r="L485" i="4"/>
  <c r="U484" i="4"/>
  <c r="S484" i="4"/>
  <c r="L484" i="4"/>
  <c r="U483" i="4"/>
  <c r="S483" i="4"/>
  <c r="L483" i="4"/>
  <c r="U482" i="4"/>
  <c r="S482" i="4"/>
  <c r="L482" i="4"/>
  <c r="U481" i="4"/>
  <c r="S481" i="4"/>
  <c r="L481" i="4"/>
  <c r="U480" i="4"/>
  <c r="S480" i="4"/>
  <c r="L480" i="4"/>
  <c r="U479" i="4"/>
  <c r="S479" i="4"/>
  <c r="L479" i="4"/>
  <c r="U478" i="4"/>
  <c r="S478" i="4"/>
  <c r="L478" i="4"/>
  <c r="U477" i="4"/>
  <c r="S477" i="4"/>
  <c r="L477" i="4"/>
  <c r="U476" i="4"/>
  <c r="S476" i="4"/>
  <c r="L476" i="4"/>
  <c r="U475" i="4"/>
  <c r="S475" i="4"/>
  <c r="L475" i="4"/>
  <c r="U474" i="4"/>
  <c r="S474" i="4"/>
  <c r="L474" i="4"/>
  <c r="U473" i="4"/>
  <c r="S473" i="4"/>
  <c r="L473" i="4"/>
  <c r="U472" i="4"/>
  <c r="S472" i="4"/>
  <c r="L472" i="4"/>
  <c r="U471" i="4"/>
  <c r="S471" i="4"/>
  <c r="L471" i="4"/>
  <c r="U470" i="4"/>
  <c r="S470" i="4"/>
  <c r="L470" i="4"/>
  <c r="U469" i="4"/>
  <c r="S469" i="4"/>
  <c r="L469" i="4"/>
  <c r="U468" i="4"/>
  <c r="S468" i="4"/>
  <c r="L468" i="4"/>
  <c r="U467" i="4"/>
  <c r="S467" i="4"/>
  <c r="L467" i="4"/>
  <c r="U466" i="4"/>
  <c r="S466" i="4"/>
  <c r="L466" i="4"/>
  <c r="U465" i="4"/>
  <c r="S465" i="4"/>
  <c r="L465" i="4"/>
  <c r="U464" i="4"/>
  <c r="S464" i="4"/>
  <c r="L464" i="4"/>
  <c r="U463" i="4"/>
  <c r="S463" i="4"/>
  <c r="L463" i="4"/>
  <c r="U462" i="4"/>
  <c r="S462" i="4"/>
  <c r="L462" i="4"/>
  <c r="U461" i="4"/>
  <c r="S461" i="4"/>
  <c r="L461" i="4"/>
  <c r="U460" i="4"/>
  <c r="S460" i="4"/>
  <c r="L460" i="4"/>
  <c r="U459" i="4"/>
  <c r="S459" i="4"/>
  <c r="L459" i="4"/>
  <c r="U458" i="4"/>
  <c r="S458" i="4"/>
  <c r="L458" i="4"/>
  <c r="U457" i="4"/>
  <c r="S457" i="4"/>
  <c r="L457" i="4"/>
  <c r="U456" i="4"/>
  <c r="S456" i="4"/>
  <c r="L456" i="4"/>
  <c r="U455" i="4"/>
  <c r="S455" i="4"/>
  <c r="L455" i="4"/>
  <c r="U454" i="4"/>
  <c r="S454" i="4"/>
  <c r="L454" i="4"/>
  <c r="U453" i="4"/>
  <c r="S453" i="4"/>
  <c r="L453" i="4"/>
  <c r="U452" i="4"/>
  <c r="S452" i="4"/>
  <c r="L452" i="4"/>
  <c r="U451" i="4"/>
  <c r="S451" i="4"/>
  <c r="L451" i="4"/>
  <c r="U450" i="4"/>
  <c r="S450" i="4"/>
  <c r="L450" i="4"/>
  <c r="U449" i="4"/>
  <c r="S449" i="4"/>
  <c r="L449" i="4"/>
  <c r="U448" i="4"/>
  <c r="S448" i="4"/>
  <c r="L448" i="4"/>
  <c r="U447" i="4"/>
  <c r="S447" i="4"/>
  <c r="L447" i="4"/>
  <c r="U446" i="4"/>
  <c r="S446" i="4"/>
  <c r="L446" i="4"/>
  <c r="U445" i="4"/>
  <c r="S445" i="4"/>
  <c r="L445" i="4"/>
  <c r="U444" i="4"/>
  <c r="S444" i="4"/>
  <c r="L444" i="4"/>
  <c r="U443" i="4"/>
  <c r="S443" i="4"/>
  <c r="L443" i="4"/>
  <c r="U442" i="4"/>
  <c r="S442" i="4"/>
  <c r="L442" i="4"/>
  <c r="U441" i="4"/>
  <c r="S441" i="4"/>
  <c r="L441" i="4"/>
  <c r="U440" i="4"/>
  <c r="S440" i="4"/>
  <c r="L440" i="4"/>
  <c r="U439" i="4"/>
  <c r="S439" i="4"/>
  <c r="L439" i="4"/>
  <c r="U438" i="4"/>
  <c r="S438" i="4"/>
  <c r="L438" i="4"/>
  <c r="U437" i="4"/>
  <c r="S437" i="4"/>
  <c r="L437" i="4"/>
  <c r="U436" i="4"/>
  <c r="S436" i="4"/>
  <c r="L436" i="4"/>
  <c r="U435" i="4"/>
  <c r="S435" i="4"/>
  <c r="L435" i="4"/>
  <c r="U434" i="4"/>
  <c r="S434" i="4"/>
  <c r="L434" i="4"/>
  <c r="U433" i="4"/>
  <c r="S433" i="4"/>
  <c r="L433" i="4"/>
  <c r="U432" i="4"/>
  <c r="S432" i="4"/>
  <c r="L432" i="4"/>
  <c r="U431" i="4"/>
  <c r="S431" i="4"/>
  <c r="L431" i="4"/>
  <c r="U430" i="4"/>
  <c r="S430" i="4"/>
  <c r="L430" i="4"/>
  <c r="U429" i="4"/>
  <c r="S429" i="4"/>
  <c r="L429" i="4"/>
  <c r="U428" i="4"/>
  <c r="S428" i="4"/>
  <c r="L428" i="4"/>
  <c r="U427" i="4"/>
  <c r="S427" i="4"/>
  <c r="L427" i="4"/>
  <c r="U426" i="4"/>
  <c r="S426" i="4"/>
  <c r="L426" i="4"/>
  <c r="U425" i="4"/>
  <c r="S425" i="4"/>
  <c r="L425" i="4"/>
  <c r="U424" i="4"/>
  <c r="S424" i="4"/>
  <c r="L424" i="4"/>
  <c r="U423" i="4"/>
  <c r="S423" i="4"/>
  <c r="L423" i="4"/>
  <c r="U422" i="4"/>
  <c r="S422" i="4"/>
  <c r="L422" i="4"/>
  <c r="U421" i="4"/>
  <c r="S421" i="4"/>
  <c r="L421" i="4"/>
  <c r="U420" i="4"/>
  <c r="S420" i="4"/>
  <c r="L420" i="4"/>
  <c r="U419" i="4"/>
  <c r="S419" i="4"/>
  <c r="L419" i="4"/>
  <c r="U418" i="4"/>
  <c r="S418" i="4"/>
  <c r="L418" i="4"/>
  <c r="U417" i="4"/>
  <c r="S417" i="4"/>
  <c r="L417" i="4"/>
  <c r="U416" i="4"/>
  <c r="S416" i="4"/>
  <c r="L416" i="4"/>
  <c r="U415" i="4"/>
  <c r="S415" i="4"/>
  <c r="L415" i="4"/>
  <c r="U414" i="4"/>
  <c r="S414" i="4"/>
  <c r="L414" i="4"/>
  <c r="U413" i="4"/>
  <c r="S413" i="4"/>
  <c r="L413" i="4"/>
  <c r="U412" i="4"/>
  <c r="S412" i="4"/>
  <c r="L412" i="4"/>
  <c r="U411" i="4"/>
  <c r="S411" i="4"/>
  <c r="L411" i="4"/>
  <c r="U410" i="4"/>
  <c r="S410" i="4"/>
  <c r="L410" i="4"/>
  <c r="U409" i="4"/>
  <c r="S409" i="4"/>
  <c r="L409" i="4"/>
  <c r="U408" i="4"/>
  <c r="S408" i="4"/>
  <c r="L408" i="4"/>
  <c r="U407" i="4"/>
  <c r="S407" i="4"/>
  <c r="L407" i="4"/>
  <c r="U406" i="4"/>
  <c r="S406" i="4"/>
  <c r="L406" i="4"/>
  <c r="U405" i="4"/>
  <c r="S405" i="4"/>
  <c r="L405" i="4"/>
  <c r="U404" i="4"/>
  <c r="S404" i="4"/>
  <c r="L404" i="4"/>
  <c r="U403" i="4"/>
  <c r="S403" i="4"/>
  <c r="L403" i="4"/>
  <c r="U402" i="4"/>
  <c r="S402" i="4"/>
  <c r="L402" i="4"/>
  <c r="U401" i="4"/>
  <c r="S401" i="4"/>
  <c r="L401" i="4"/>
  <c r="U400" i="4"/>
  <c r="S400" i="4"/>
  <c r="L400" i="4"/>
  <c r="U399" i="4"/>
  <c r="S399" i="4"/>
  <c r="L399" i="4"/>
  <c r="U398" i="4"/>
  <c r="S398" i="4"/>
  <c r="L398" i="4"/>
  <c r="U397" i="4"/>
  <c r="S397" i="4"/>
  <c r="L397" i="4"/>
  <c r="U396" i="4"/>
  <c r="S396" i="4"/>
  <c r="L396" i="4"/>
  <c r="U395" i="4"/>
  <c r="S395" i="4"/>
  <c r="L395" i="4"/>
  <c r="U394" i="4"/>
  <c r="S394" i="4"/>
  <c r="L394" i="4"/>
  <c r="U393" i="4"/>
  <c r="S393" i="4"/>
  <c r="L393" i="4"/>
  <c r="U392" i="4"/>
  <c r="S392" i="4"/>
  <c r="L392" i="4"/>
  <c r="U391" i="4"/>
  <c r="S391" i="4"/>
  <c r="L391" i="4"/>
  <c r="U390" i="4"/>
  <c r="S390" i="4"/>
  <c r="L390" i="4"/>
  <c r="U389" i="4"/>
  <c r="S389" i="4"/>
  <c r="L389" i="4"/>
  <c r="U388" i="4"/>
  <c r="S388" i="4"/>
  <c r="L388" i="4"/>
  <c r="U387" i="4"/>
  <c r="S387" i="4"/>
  <c r="L387" i="4"/>
  <c r="U386" i="4"/>
  <c r="S386" i="4"/>
  <c r="L386" i="4"/>
  <c r="U385" i="4"/>
  <c r="S385" i="4"/>
  <c r="L385" i="4"/>
  <c r="U384" i="4"/>
  <c r="S384" i="4"/>
  <c r="L384" i="4"/>
  <c r="U383" i="4"/>
  <c r="S383" i="4"/>
  <c r="L383" i="4"/>
  <c r="U382" i="4"/>
  <c r="S382" i="4"/>
  <c r="L382" i="4"/>
  <c r="U381" i="4"/>
  <c r="S381" i="4"/>
  <c r="L381" i="4"/>
  <c r="U380" i="4"/>
  <c r="S380" i="4"/>
  <c r="L380" i="4"/>
  <c r="U379" i="4"/>
  <c r="S379" i="4"/>
  <c r="L379" i="4"/>
  <c r="U378" i="4"/>
  <c r="S378" i="4"/>
  <c r="L378" i="4"/>
  <c r="U377" i="4"/>
  <c r="S377" i="4"/>
  <c r="L377" i="4"/>
  <c r="U376" i="4"/>
  <c r="S376" i="4"/>
  <c r="L376" i="4"/>
  <c r="U375" i="4"/>
  <c r="S375" i="4"/>
  <c r="L375" i="4"/>
  <c r="U374" i="4"/>
  <c r="S374" i="4"/>
  <c r="L374" i="4"/>
  <c r="U373" i="4"/>
  <c r="S373" i="4"/>
  <c r="L373" i="4"/>
  <c r="U372" i="4"/>
  <c r="S372" i="4"/>
  <c r="L372" i="4"/>
  <c r="U371" i="4"/>
  <c r="S371" i="4"/>
  <c r="L371" i="4"/>
  <c r="U370" i="4"/>
  <c r="S370" i="4"/>
  <c r="L370" i="4"/>
  <c r="U369" i="4"/>
  <c r="S369" i="4"/>
  <c r="L369" i="4"/>
  <c r="U368" i="4"/>
  <c r="S368" i="4"/>
  <c r="L368" i="4"/>
  <c r="U367" i="4"/>
  <c r="S367" i="4"/>
  <c r="L367" i="4"/>
  <c r="U366" i="4"/>
  <c r="S366" i="4"/>
  <c r="L366" i="4"/>
  <c r="U365" i="4"/>
  <c r="S365" i="4"/>
  <c r="L365" i="4"/>
  <c r="U364" i="4"/>
  <c r="S364" i="4"/>
  <c r="L364" i="4"/>
  <c r="U363" i="4"/>
  <c r="S363" i="4"/>
  <c r="L363" i="4"/>
  <c r="U362" i="4"/>
  <c r="S362" i="4"/>
  <c r="L362" i="4"/>
  <c r="U361" i="4"/>
  <c r="S361" i="4"/>
  <c r="L361" i="4"/>
  <c r="U360" i="4"/>
  <c r="S360" i="4"/>
  <c r="L360" i="4"/>
  <c r="U359" i="4"/>
  <c r="S359" i="4"/>
  <c r="L359" i="4"/>
  <c r="U358" i="4"/>
  <c r="S358" i="4"/>
  <c r="L358" i="4"/>
  <c r="U357" i="4"/>
  <c r="S357" i="4"/>
  <c r="L357" i="4"/>
  <c r="U356" i="4"/>
  <c r="S356" i="4"/>
  <c r="L356" i="4"/>
  <c r="U355" i="4"/>
  <c r="S355" i="4"/>
  <c r="L355" i="4"/>
  <c r="U354" i="4"/>
  <c r="S354" i="4"/>
  <c r="L354" i="4"/>
  <c r="U353" i="4"/>
  <c r="S353" i="4"/>
  <c r="L353" i="4"/>
  <c r="U352" i="4"/>
  <c r="S352" i="4"/>
  <c r="L352" i="4"/>
  <c r="U351" i="4"/>
  <c r="S351" i="4"/>
  <c r="L351" i="4"/>
  <c r="U350" i="4"/>
  <c r="S350" i="4"/>
  <c r="L350" i="4"/>
  <c r="U349" i="4"/>
  <c r="S349" i="4"/>
  <c r="L349" i="4"/>
  <c r="U348" i="4"/>
  <c r="S348" i="4"/>
  <c r="L348" i="4"/>
  <c r="U347" i="4"/>
  <c r="S347" i="4"/>
  <c r="L347" i="4"/>
  <c r="U346" i="4"/>
  <c r="S346" i="4"/>
  <c r="L346" i="4"/>
  <c r="U345" i="4"/>
  <c r="S345" i="4"/>
  <c r="L345" i="4"/>
  <c r="U344" i="4"/>
  <c r="S344" i="4"/>
  <c r="L344" i="4"/>
  <c r="U343" i="4"/>
  <c r="S343" i="4"/>
  <c r="L343" i="4"/>
  <c r="U342" i="4"/>
  <c r="S342" i="4"/>
  <c r="L342" i="4"/>
  <c r="U341" i="4"/>
  <c r="S341" i="4"/>
  <c r="L341" i="4"/>
  <c r="U340" i="4"/>
  <c r="S340" i="4"/>
  <c r="L340" i="4"/>
  <c r="U339" i="4"/>
  <c r="S339" i="4"/>
  <c r="L339" i="4"/>
  <c r="U338" i="4"/>
  <c r="S338" i="4"/>
  <c r="L338" i="4"/>
  <c r="U337" i="4"/>
  <c r="S337" i="4"/>
  <c r="L337" i="4"/>
  <c r="U336" i="4"/>
  <c r="S336" i="4"/>
  <c r="L336" i="4"/>
  <c r="U335" i="4"/>
  <c r="S335" i="4"/>
  <c r="L335" i="4"/>
  <c r="U334" i="4"/>
  <c r="S334" i="4"/>
  <c r="L334" i="4"/>
  <c r="U333" i="4"/>
  <c r="S333" i="4"/>
  <c r="L333" i="4"/>
  <c r="U332" i="4"/>
  <c r="S332" i="4"/>
  <c r="L332" i="4"/>
  <c r="U331" i="4"/>
  <c r="S331" i="4"/>
  <c r="L331" i="4"/>
  <c r="U330" i="4"/>
  <c r="S330" i="4"/>
  <c r="L330" i="4"/>
  <c r="U329" i="4"/>
  <c r="S329" i="4"/>
  <c r="L329" i="4"/>
  <c r="U328" i="4"/>
  <c r="S328" i="4"/>
  <c r="L328" i="4"/>
  <c r="U327" i="4"/>
  <c r="S327" i="4"/>
  <c r="L327" i="4"/>
  <c r="U326" i="4"/>
  <c r="S326" i="4"/>
  <c r="L326" i="4"/>
  <c r="U325" i="4"/>
  <c r="S325" i="4"/>
  <c r="L325" i="4"/>
  <c r="U324" i="4"/>
  <c r="S324" i="4"/>
  <c r="L324" i="4"/>
  <c r="U323" i="4"/>
  <c r="S323" i="4"/>
  <c r="L323" i="4"/>
  <c r="U322" i="4"/>
  <c r="S322" i="4"/>
  <c r="L322" i="4"/>
  <c r="U321" i="4"/>
  <c r="S321" i="4"/>
  <c r="L321" i="4"/>
  <c r="U320" i="4"/>
  <c r="S320" i="4"/>
  <c r="L320" i="4"/>
  <c r="U319" i="4"/>
  <c r="S319" i="4"/>
  <c r="L319" i="4"/>
  <c r="U318" i="4"/>
  <c r="S318" i="4"/>
  <c r="L318" i="4"/>
  <c r="U317" i="4"/>
  <c r="S317" i="4"/>
  <c r="L317" i="4"/>
  <c r="U316" i="4"/>
  <c r="S316" i="4"/>
  <c r="L316" i="4"/>
  <c r="U315" i="4"/>
  <c r="S315" i="4"/>
  <c r="L315" i="4"/>
  <c r="U314" i="4"/>
  <c r="S314" i="4"/>
  <c r="L314" i="4"/>
  <c r="U313" i="4"/>
  <c r="S313" i="4"/>
  <c r="L313" i="4"/>
  <c r="U312" i="4"/>
  <c r="S312" i="4"/>
  <c r="L312" i="4"/>
  <c r="U311" i="4"/>
  <c r="S311" i="4"/>
  <c r="L311" i="4"/>
  <c r="U310" i="4"/>
  <c r="S310" i="4"/>
  <c r="L310" i="4"/>
  <c r="U309" i="4"/>
  <c r="S309" i="4"/>
  <c r="L309" i="4"/>
  <c r="U308" i="4"/>
  <c r="S308" i="4"/>
  <c r="L308" i="4"/>
  <c r="U307" i="4"/>
  <c r="S307" i="4"/>
  <c r="L307" i="4"/>
  <c r="U306" i="4"/>
  <c r="S306" i="4"/>
  <c r="L306" i="4"/>
  <c r="U305" i="4"/>
  <c r="S305" i="4"/>
  <c r="L305" i="4"/>
  <c r="U304" i="4"/>
  <c r="S304" i="4"/>
  <c r="L304" i="4"/>
  <c r="U303" i="4"/>
  <c r="S303" i="4"/>
  <c r="L303" i="4"/>
  <c r="U302" i="4"/>
  <c r="S302" i="4"/>
  <c r="L302" i="4"/>
  <c r="U301" i="4"/>
  <c r="S301" i="4"/>
  <c r="L301" i="4"/>
  <c r="U300" i="4"/>
  <c r="S300" i="4"/>
  <c r="L300" i="4"/>
  <c r="U299" i="4"/>
  <c r="S299" i="4"/>
  <c r="L299" i="4"/>
  <c r="U298" i="4"/>
  <c r="S298" i="4"/>
  <c r="L298" i="4"/>
  <c r="U297" i="4"/>
  <c r="S297" i="4"/>
  <c r="L297" i="4"/>
  <c r="U296" i="4"/>
  <c r="S296" i="4"/>
  <c r="L296" i="4"/>
  <c r="U295" i="4"/>
  <c r="S295" i="4"/>
  <c r="L295" i="4"/>
  <c r="U294" i="4"/>
  <c r="S294" i="4"/>
  <c r="L294" i="4"/>
  <c r="U293" i="4"/>
  <c r="S293" i="4"/>
  <c r="L293" i="4"/>
  <c r="U292" i="4"/>
  <c r="S292" i="4"/>
  <c r="L292" i="4"/>
  <c r="U291" i="4"/>
  <c r="S291" i="4"/>
  <c r="L291" i="4"/>
  <c r="U290" i="4"/>
  <c r="S290" i="4"/>
  <c r="L290" i="4"/>
  <c r="U289" i="4"/>
  <c r="S289" i="4"/>
  <c r="L289" i="4"/>
  <c r="U288" i="4"/>
  <c r="S288" i="4"/>
  <c r="L288" i="4"/>
  <c r="U287" i="4"/>
  <c r="S287" i="4"/>
  <c r="L287" i="4"/>
  <c r="U286" i="4"/>
  <c r="S286" i="4"/>
  <c r="L286" i="4"/>
  <c r="U285" i="4"/>
  <c r="S285" i="4"/>
  <c r="L285" i="4"/>
  <c r="U284" i="4"/>
  <c r="S284" i="4"/>
  <c r="L284" i="4"/>
  <c r="U283" i="4"/>
  <c r="S283" i="4"/>
  <c r="L283" i="4"/>
  <c r="U282" i="4"/>
  <c r="S282" i="4"/>
  <c r="L282" i="4"/>
  <c r="U281" i="4"/>
  <c r="S281" i="4"/>
  <c r="L281" i="4"/>
  <c r="U280" i="4"/>
  <c r="S280" i="4"/>
  <c r="L280" i="4"/>
  <c r="U279" i="4"/>
  <c r="S279" i="4"/>
  <c r="L279" i="4"/>
  <c r="U278" i="4"/>
  <c r="S278" i="4"/>
  <c r="L278" i="4"/>
  <c r="U277" i="4"/>
  <c r="S277" i="4"/>
  <c r="L277" i="4"/>
  <c r="U276" i="4"/>
  <c r="S276" i="4"/>
  <c r="L276" i="4"/>
  <c r="U275" i="4"/>
  <c r="S275" i="4"/>
  <c r="L275" i="4"/>
  <c r="U274" i="4"/>
  <c r="S274" i="4"/>
  <c r="L274" i="4"/>
  <c r="U273" i="4"/>
  <c r="S273" i="4"/>
  <c r="L273" i="4"/>
  <c r="U272" i="4"/>
  <c r="S272" i="4"/>
  <c r="L272" i="4"/>
  <c r="U271" i="4"/>
  <c r="S271" i="4"/>
  <c r="L271" i="4"/>
  <c r="U270" i="4"/>
  <c r="S270" i="4"/>
  <c r="L270" i="4"/>
  <c r="U269" i="4"/>
  <c r="S269" i="4"/>
  <c r="L269" i="4"/>
  <c r="U268" i="4"/>
  <c r="S268" i="4"/>
  <c r="L268" i="4"/>
  <c r="U267" i="4"/>
  <c r="S267" i="4"/>
  <c r="L267" i="4"/>
  <c r="U266" i="4"/>
  <c r="S266" i="4"/>
  <c r="L266" i="4"/>
  <c r="U265" i="4"/>
  <c r="S265" i="4"/>
  <c r="L265" i="4"/>
  <c r="U264" i="4"/>
  <c r="S264" i="4"/>
  <c r="L264" i="4"/>
  <c r="U263" i="4"/>
  <c r="S263" i="4"/>
  <c r="L263" i="4"/>
  <c r="U262" i="4"/>
  <c r="S262" i="4"/>
  <c r="L262" i="4"/>
  <c r="U261" i="4"/>
  <c r="S261" i="4"/>
  <c r="L261" i="4"/>
  <c r="U260" i="4"/>
  <c r="S260" i="4"/>
  <c r="L260" i="4"/>
  <c r="U259" i="4"/>
  <c r="S259" i="4"/>
  <c r="L259" i="4"/>
  <c r="U258" i="4"/>
  <c r="S258" i="4"/>
  <c r="L258" i="4"/>
  <c r="U257" i="4"/>
  <c r="S257" i="4"/>
  <c r="L257" i="4"/>
  <c r="U256" i="4"/>
  <c r="S256" i="4"/>
  <c r="L256" i="4"/>
  <c r="U255" i="4"/>
  <c r="S255" i="4"/>
  <c r="L255" i="4"/>
  <c r="U254" i="4"/>
  <c r="S254" i="4"/>
  <c r="L254" i="4"/>
  <c r="U253" i="4"/>
  <c r="S253" i="4"/>
  <c r="L253" i="4"/>
  <c r="U252" i="4"/>
  <c r="S252" i="4"/>
  <c r="L252" i="4"/>
  <c r="U251" i="4"/>
  <c r="S251" i="4"/>
  <c r="L251" i="4"/>
  <c r="U250" i="4"/>
  <c r="S250" i="4"/>
  <c r="L250" i="4"/>
  <c r="U249" i="4"/>
  <c r="S249" i="4"/>
  <c r="L249" i="4"/>
  <c r="U248" i="4"/>
  <c r="S248" i="4"/>
  <c r="L248" i="4"/>
  <c r="U247" i="4"/>
  <c r="S247" i="4"/>
  <c r="L247" i="4"/>
  <c r="U246" i="4"/>
  <c r="S246" i="4"/>
  <c r="L246" i="4"/>
  <c r="U245" i="4"/>
  <c r="S245" i="4"/>
  <c r="L245" i="4"/>
  <c r="U244" i="4"/>
  <c r="S244" i="4"/>
  <c r="L244" i="4"/>
  <c r="U243" i="4"/>
  <c r="S243" i="4"/>
  <c r="L243" i="4"/>
  <c r="U242" i="4"/>
  <c r="S242" i="4"/>
  <c r="L242" i="4"/>
  <c r="U241" i="4"/>
  <c r="S241" i="4"/>
  <c r="L241" i="4"/>
  <c r="U240" i="4"/>
  <c r="S240" i="4"/>
  <c r="L240" i="4"/>
  <c r="U239" i="4"/>
  <c r="S239" i="4"/>
  <c r="L239" i="4"/>
  <c r="U238" i="4"/>
  <c r="S238" i="4"/>
  <c r="L238" i="4"/>
  <c r="U237" i="4"/>
  <c r="S237" i="4"/>
  <c r="L237" i="4"/>
  <c r="U236" i="4"/>
  <c r="S236" i="4"/>
  <c r="L236" i="4"/>
  <c r="U235" i="4"/>
  <c r="S235" i="4"/>
  <c r="L235" i="4"/>
  <c r="U234" i="4"/>
  <c r="S234" i="4"/>
  <c r="L234" i="4"/>
  <c r="U233" i="4"/>
  <c r="S233" i="4"/>
  <c r="L233" i="4"/>
  <c r="U232" i="4"/>
  <c r="S232" i="4"/>
  <c r="L232" i="4"/>
  <c r="U231" i="4"/>
  <c r="S231" i="4"/>
  <c r="L231" i="4"/>
  <c r="U230" i="4"/>
  <c r="S230" i="4"/>
  <c r="L230" i="4"/>
  <c r="U229" i="4"/>
  <c r="S229" i="4"/>
  <c r="L229" i="4"/>
  <c r="U228" i="4"/>
  <c r="S228" i="4"/>
  <c r="L228" i="4"/>
  <c r="U227" i="4"/>
  <c r="S227" i="4"/>
  <c r="L227" i="4"/>
  <c r="U226" i="4"/>
  <c r="S226" i="4"/>
  <c r="L226" i="4"/>
  <c r="U225" i="4"/>
  <c r="S225" i="4"/>
  <c r="L225" i="4"/>
  <c r="U224" i="4"/>
  <c r="S224" i="4"/>
  <c r="L224" i="4"/>
  <c r="U223" i="4"/>
  <c r="S223" i="4"/>
  <c r="L223" i="4"/>
  <c r="U222" i="4"/>
  <c r="S222" i="4"/>
  <c r="L222" i="4"/>
  <c r="U221" i="4"/>
  <c r="S221" i="4"/>
  <c r="L221" i="4"/>
  <c r="U220" i="4"/>
  <c r="S220" i="4"/>
  <c r="L220" i="4"/>
  <c r="U219" i="4"/>
  <c r="S219" i="4"/>
  <c r="L219" i="4"/>
  <c r="U218" i="4"/>
  <c r="S218" i="4"/>
  <c r="L218" i="4"/>
  <c r="U217" i="4"/>
  <c r="S217" i="4"/>
  <c r="L217" i="4"/>
  <c r="U216" i="4"/>
  <c r="S216" i="4"/>
  <c r="L216" i="4"/>
  <c r="U215" i="4"/>
  <c r="S215" i="4"/>
  <c r="L215" i="4"/>
  <c r="U214" i="4"/>
  <c r="S214" i="4"/>
  <c r="L214" i="4"/>
  <c r="U213" i="4"/>
  <c r="S213" i="4"/>
  <c r="L213" i="4"/>
  <c r="U212" i="4"/>
  <c r="S212" i="4"/>
  <c r="L212" i="4"/>
  <c r="U211" i="4"/>
  <c r="S211" i="4"/>
  <c r="L211" i="4"/>
  <c r="U210" i="4"/>
  <c r="S210" i="4"/>
  <c r="L210" i="4"/>
  <c r="U209" i="4"/>
  <c r="S209" i="4"/>
  <c r="L209" i="4"/>
  <c r="U208" i="4"/>
  <c r="S208" i="4"/>
  <c r="L208" i="4"/>
  <c r="U207" i="4"/>
  <c r="S207" i="4"/>
  <c r="L207" i="4"/>
  <c r="U206" i="4"/>
  <c r="S206" i="4"/>
  <c r="L206" i="4"/>
  <c r="U205" i="4"/>
  <c r="S205" i="4"/>
  <c r="L205" i="4"/>
  <c r="U204" i="4"/>
  <c r="S204" i="4"/>
  <c r="L204" i="4"/>
  <c r="U203" i="4"/>
  <c r="S203" i="4"/>
  <c r="L203" i="4"/>
  <c r="U202" i="4"/>
  <c r="S202" i="4"/>
  <c r="L202" i="4"/>
  <c r="U201" i="4"/>
  <c r="S201" i="4"/>
  <c r="L201" i="4"/>
  <c r="U200" i="4"/>
  <c r="S200" i="4"/>
  <c r="L200" i="4"/>
  <c r="U199" i="4"/>
  <c r="S199" i="4"/>
  <c r="L199" i="4"/>
  <c r="U198" i="4"/>
  <c r="S198" i="4"/>
  <c r="L198" i="4"/>
  <c r="U197" i="4"/>
  <c r="S197" i="4"/>
  <c r="L197" i="4"/>
  <c r="U196" i="4"/>
  <c r="S196" i="4"/>
  <c r="L196" i="4"/>
  <c r="U195" i="4"/>
  <c r="S195" i="4"/>
  <c r="L195" i="4"/>
  <c r="U194" i="4"/>
  <c r="S194" i="4"/>
  <c r="L194" i="4"/>
  <c r="U193" i="4"/>
  <c r="S193" i="4"/>
  <c r="L193" i="4"/>
  <c r="U192" i="4"/>
  <c r="S192" i="4"/>
  <c r="L192" i="4"/>
  <c r="U191" i="4"/>
  <c r="S191" i="4"/>
  <c r="L191" i="4"/>
  <c r="U190" i="4"/>
  <c r="S190" i="4"/>
  <c r="L190" i="4"/>
  <c r="U189" i="4"/>
  <c r="S189" i="4"/>
  <c r="L189" i="4"/>
  <c r="U188" i="4"/>
  <c r="S188" i="4"/>
  <c r="L188" i="4"/>
  <c r="U187" i="4"/>
  <c r="S187" i="4"/>
  <c r="L187" i="4"/>
  <c r="U186" i="4"/>
  <c r="S186" i="4"/>
  <c r="L186" i="4"/>
  <c r="U185" i="4"/>
  <c r="S185" i="4"/>
  <c r="L185" i="4"/>
  <c r="U184" i="4"/>
  <c r="S184" i="4"/>
  <c r="L184" i="4"/>
  <c r="U183" i="4"/>
  <c r="S183" i="4"/>
  <c r="L183" i="4"/>
  <c r="U182" i="4"/>
  <c r="S182" i="4"/>
  <c r="L182" i="4"/>
  <c r="U181" i="4"/>
  <c r="S181" i="4"/>
  <c r="L181" i="4"/>
  <c r="U180" i="4"/>
  <c r="S180" i="4"/>
  <c r="L180" i="4"/>
  <c r="U179" i="4"/>
  <c r="S179" i="4"/>
  <c r="L179" i="4"/>
  <c r="U178" i="4"/>
  <c r="S178" i="4"/>
  <c r="L178" i="4"/>
  <c r="U177" i="4"/>
  <c r="S177" i="4"/>
  <c r="L177" i="4"/>
  <c r="U176" i="4"/>
  <c r="S176" i="4"/>
  <c r="L176" i="4"/>
  <c r="U175" i="4"/>
  <c r="S175" i="4"/>
  <c r="L175" i="4"/>
  <c r="U174" i="4"/>
  <c r="S174" i="4"/>
  <c r="L174" i="4"/>
  <c r="U173" i="4"/>
  <c r="S173" i="4"/>
  <c r="L173" i="4"/>
  <c r="U172" i="4"/>
  <c r="S172" i="4"/>
  <c r="L172" i="4"/>
  <c r="U171" i="4"/>
  <c r="S171" i="4"/>
  <c r="L171" i="4"/>
  <c r="U170" i="4"/>
  <c r="S170" i="4"/>
  <c r="L170" i="4"/>
  <c r="U169" i="4"/>
  <c r="S169" i="4"/>
  <c r="L169" i="4"/>
  <c r="U168" i="4"/>
  <c r="S168" i="4"/>
  <c r="L168" i="4"/>
  <c r="U167" i="4"/>
  <c r="S167" i="4"/>
  <c r="L167" i="4"/>
  <c r="U166" i="4"/>
  <c r="S166" i="4"/>
  <c r="L166" i="4"/>
  <c r="U165" i="4"/>
  <c r="S165" i="4"/>
  <c r="L165" i="4"/>
  <c r="U164" i="4"/>
  <c r="S164" i="4"/>
  <c r="L164" i="4"/>
  <c r="U163" i="4"/>
  <c r="S163" i="4"/>
  <c r="L163" i="4"/>
  <c r="U162" i="4"/>
  <c r="S162" i="4"/>
  <c r="L162" i="4"/>
  <c r="U161" i="4"/>
  <c r="S161" i="4"/>
  <c r="L161" i="4"/>
  <c r="U160" i="4"/>
  <c r="S160" i="4"/>
  <c r="L160" i="4"/>
  <c r="U159" i="4"/>
  <c r="S159" i="4"/>
  <c r="L159" i="4"/>
  <c r="U158" i="4"/>
  <c r="S158" i="4"/>
  <c r="L158" i="4"/>
  <c r="U157" i="4"/>
  <c r="S157" i="4"/>
  <c r="L157" i="4"/>
  <c r="U156" i="4"/>
  <c r="S156" i="4"/>
  <c r="L156" i="4"/>
  <c r="U155" i="4"/>
  <c r="S155" i="4"/>
  <c r="L155" i="4"/>
  <c r="U154" i="4"/>
  <c r="S154" i="4"/>
  <c r="L154" i="4"/>
  <c r="U153" i="4"/>
  <c r="S153" i="4"/>
  <c r="L153" i="4"/>
  <c r="U152" i="4"/>
  <c r="S152" i="4"/>
  <c r="L152" i="4"/>
  <c r="U151" i="4"/>
  <c r="S151" i="4"/>
  <c r="L151" i="4"/>
  <c r="U150" i="4"/>
  <c r="S150" i="4"/>
  <c r="L150" i="4"/>
  <c r="U149" i="4"/>
  <c r="S149" i="4"/>
  <c r="L149" i="4"/>
  <c r="U148" i="4"/>
  <c r="S148" i="4"/>
  <c r="L148" i="4"/>
  <c r="U147" i="4"/>
  <c r="S147" i="4"/>
  <c r="L147" i="4"/>
  <c r="U146" i="4"/>
  <c r="S146" i="4"/>
  <c r="L146" i="4"/>
  <c r="U145" i="4"/>
  <c r="S145" i="4"/>
  <c r="L145" i="4"/>
  <c r="U144" i="4"/>
  <c r="S144" i="4"/>
  <c r="L144" i="4"/>
  <c r="U143" i="4"/>
  <c r="S143" i="4"/>
  <c r="L143" i="4"/>
  <c r="U142" i="4"/>
  <c r="S142" i="4"/>
  <c r="L142" i="4"/>
  <c r="U141" i="4"/>
  <c r="S141" i="4"/>
  <c r="L141" i="4"/>
  <c r="U140" i="4"/>
  <c r="S140" i="4"/>
  <c r="L140" i="4"/>
  <c r="U139" i="4"/>
  <c r="S139" i="4"/>
  <c r="L139" i="4"/>
  <c r="U138" i="4"/>
  <c r="S138" i="4"/>
  <c r="L138" i="4"/>
  <c r="U137" i="4"/>
  <c r="S137" i="4"/>
  <c r="L137" i="4"/>
  <c r="U136" i="4"/>
  <c r="S136" i="4"/>
  <c r="L136" i="4"/>
  <c r="U135" i="4"/>
  <c r="S135" i="4"/>
  <c r="L135" i="4"/>
  <c r="U134" i="4"/>
  <c r="S134" i="4"/>
  <c r="L134" i="4"/>
  <c r="U133" i="4"/>
  <c r="S133" i="4"/>
  <c r="L133" i="4"/>
  <c r="U132" i="4"/>
  <c r="S132" i="4"/>
  <c r="L132" i="4"/>
  <c r="U131" i="4"/>
  <c r="S131" i="4"/>
  <c r="L131" i="4"/>
  <c r="U130" i="4"/>
  <c r="S130" i="4"/>
  <c r="L130" i="4"/>
  <c r="U129" i="4"/>
  <c r="S129" i="4"/>
  <c r="L129" i="4"/>
  <c r="U128" i="4"/>
  <c r="S128" i="4"/>
  <c r="L128" i="4"/>
  <c r="U127" i="4"/>
  <c r="S127" i="4"/>
  <c r="L127" i="4"/>
  <c r="U126" i="4"/>
  <c r="S126" i="4"/>
  <c r="L126" i="4"/>
  <c r="U125" i="4"/>
  <c r="S125" i="4"/>
  <c r="L125" i="4"/>
  <c r="U124" i="4"/>
  <c r="S124" i="4"/>
  <c r="L124" i="4"/>
  <c r="U123" i="4"/>
  <c r="S123" i="4"/>
  <c r="L123" i="4"/>
  <c r="U122" i="4"/>
  <c r="S122" i="4"/>
  <c r="L122" i="4"/>
  <c r="U121" i="4"/>
  <c r="S121" i="4"/>
  <c r="L121" i="4"/>
  <c r="U120" i="4"/>
  <c r="S120" i="4"/>
  <c r="L120" i="4"/>
  <c r="U119" i="4"/>
  <c r="S119" i="4"/>
  <c r="L119" i="4"/>
  <c r="U118" i="4"/>
  <c r="S118" i="4"/>
  <c r="L118" i="4"/>
  <c r="U117" i="4"/>
  <c r="S117" i="4"/>
  <c r="L117" i="4"/>
  <c r="U116" i="4"/>
  <c r="S116" i="4"/>
  <c r="L116" i="4"/>
  <c r="U115" i="4"/>
  <c r="S115" i="4"/>
  <c r="L115" i="4"/>
  <c r="U114" i="4"/>
  <c r="S114" i="4"/>
  <c r="L114" i="4"/>
  <c r="U113" i="4"/>
  <c r="S113" i="4"/>
  <c r="L113" i="4"/>
  <c r="U112" i="4"/>
  <c r="S112" i="4"/>
  <c r="L112" i="4"/>
  <c r="U111" i="4"/>
  <c r="S111" i="4"/>
  <c r="L111" i="4"/>
  <c r="U110" i="4"/>
  <c r="S110" i="4"/>
  <c r="L110" i="4"/>
  <c r="U109" i="4"/>
  <c r="S109" i="4"/>
  <c r="L109" i="4"/>
  <c r="U108" i="4"/>
  <c r="S108" i="4"/>
  <c r="L108" i="4"/>
  <c r="U107" i="4"/>
  <c r="S107" i="4"/>
  <c r="L107" i="4"/>
  <c r="U106" i="4"/>
  <c r="S106" i="4"/>
  <c r="L106" i="4"/>
  <c r="U105" i="4"/>
  <c r="S105" i="4"/>
  <c r="L105" i="4"/>
  <c r="U104" i="4"/>
  <c r="S104" i="4"/>
  <c r="L104" i="4"/>
  <c r="U103" i="4"/>
  <c r="S103" i="4"/>
  <c r="L103" i="4"/>
  <c r="U102" i="4"/>
  <c r="S102" i="4"/>
  <c r="L102" i="4"/>
  <c r="U101" i="4"/>
  <c r="S101" i="4"/>
  <c r="L101" i="4"/>
  <c r="U100" i="4"/>
  <c r="S100" i="4"/>
  <c r="L100" i="4"/>
  <c r="U99" i="4"/>
  <c r="S99" i="4"/>
  <c r="L99" i="4"/>
  <c r="U98" i="4"/>
  <c r="S98" i="4"/>
  <c r="L98" i="4"/>
  <c r="U97" i="4"/>
  <c r="S97" i="4"/>
  <c r="L97" i="4"/>
  <c r="U96" i="4"/>
  <c r="S96" i="4"/>
  <c r="L96" i="4"/>
  <c r="U95" i="4"/>
  <c r="S95" i="4"/>
  <c r="L95" i="4"/>
  <c r="U94" i="4"/>
  <c r="S94" i="4"/>
  <c r="L94" i="4"/>
  <c r="U93" i="4"/>
  <c r="S93" i="4"/>
  <c r="L93" i="4"/>
  <c r="U92" i="4"/>
  <c r="S92" i="4"/>
  <c r="L92" i="4"/>
  <c r="U91" i="4"/>
  <c r="S91" i="4"/>
  <c r="L91" i="4"/>
  <c r="U90" i="4"/>
  <c r="S90" i="4"/>
  <c r="L90" i="4"/>
  <c r="U89" i="4"/>
  <c r="S89" i="4"/>
  <c r="L89" i="4"/>
  <c r="U88" i="4"/>
  <c r="S88" i="4"/>
  <c r="L88" i="4"/>
  <c r="U87" i="4"/>
  <c r="S87" i="4"/>
  <c r="L87" i="4"/>
  <c r="U86" i="4"/>
  <c r="S86" i="4"/>
  <c r="L86" i="4"/>
  <c r="U85" i="4"/>
  <c r="S85" i="4"/>
  <c r="L85" i="4"/>
  <c r="U84" i="4"/>
  <c r="S84" i="4"/>
  <c r="L84" i="4"/>
  <c r="U83" i="4"/>
  <c r="S83" i="4"/>
  <c r="L83" i="4"/>
  <c r="U82" i="4"/>
  <c r="S82" i="4"/>
  <c r="L82" i="4"/>
  <c r="U81" i="4"/>
  <c r="S81" i="4"/>
  <c r="L81" i="4"/>
  <c r="U80" i="4"/>
  <c r="S80" i="4"/>
  <c r="L80" i="4"/>
  <c r="U79" i="4"/>
  <c r="S79" i="4"/>
  <c r="L79" i="4"/>
  <c r="U78" i="4"/>
  <c r="S78" i="4"/>
  <c r="L78" i="4"/>
  <c r="U77" i="4"/>
  <c r="S77" i="4"/>
  <c r="L77" i="4"/>
  <c r="U76" i="4"/>
  <c r="S76" i="4"/>
  <c r="L76" i="4"/>
  <c r="U75" i="4"/>
  <c r="S75" i="4"/>
  <c r="L75" i="4"/>
  <c r="U74" i="4"/>
  <c r="S74" i="4"/>
  <c r="L74" i="4"/>
  <c r="U73" i="4"/>
  <c r="S73" i="4"/>
  <c r="L73" i="4"/>
  <c r="U72" i="4"/>
  <c r="S72" i="4"/>
  <c r="L72" i="4"/>
  <c r="U71" i="4"/>
  <c r="S71" i="4"/>
  <c r="L71" i="4"/>
  <c r="U70" i="4"/>
  <c r="S70" i="4"/>
  <c r="L70" i="4"/>
  <c r="U69" i="4"/>
  <c r="S69" i="4"/>
  <c r="L69" i="4"/>
  <c r="U68" i="4"/>
  <c r="S68" i="4"/>
  <c r="L68" i="4"/>
  <c r="U67" i="4"/>
  <c r="S67" i="4"/>
  <c r="L67" i="4"/>
  <c r="U66" i="4"/>
  <c r="S66" i="4"/>
  <c r="L66" i="4"/>
  <c r="U65" i="4"/>
  <c r="S65" i="4"/>
  <c r="L65" i="4"/>
  <c r="U64" i="4"/>
  <c r="S64" i="4"/>
  <c r="L64" i="4"/>
  <c r="U63" i="4"/>
  <c r="S63" i="4"/>
  <c r="L63" i="4"/>
  <c r="U62" i="4"/>
  <c r="S62" i="4"/>
  <c r="L62" i="4"/>
  <c r="U61" i="4"/>
  <c r="S61" i="4"/>
  <c r="L61" i="4"/>
  <c r="U60" i="4"/>
  <c r="S60" i="4"/>
  <c r="L60" i="4"/>
  <c r="U59" i="4"/>
  <c r="S59" i="4"/>
  <c r="L59" i="4"/>
  <c r="U58" i="4"/>
  <c r="S58" i="4"/>
  <c r="L58" i="4"/>
  <c r="U57" i="4"/>
  <c r="S57" i="4"/>
  <c r="L57" i="4"/>
  <c r="U56" i="4"/>
  <c r="S56" i="4"/>
  <c r="L56" i="4"/>
  <c r="U55" i="4"/>
  <c r="S55" i="4"/>
  <c r="L55" i="4"/>
  <c r="U54" i="4"/>
  <c r="S54" i="4"/>
  <c r="L54" i="4"/>
  <c r="U53" i="4"/>
  <c r="S53" i="4"/>
  <c r="L53" i="4"/>
  <c r="U52" i="4"/>
  <c r="S52" i="4"/>
  <c r="L52" i="4"/>
  <c r="U51" i="4"/>
  <c r="S51" i="4"/>
  <c r="L51" i="4"/>
  <c r="U50" i="4"/>
  <c r="S50" i="4"/>
  <c r="L50" i="4"/>
  <c r="U49" i="4"/>
  <c r="S49" i="4"/>
  <c r="L49" i="4"/>
  <c r="U48" i="4"/>
  <c r="S48" i="4"/>
  <c r="L48" i="4"/>
  <c r="U47" i="4"/>
  <c r="S47" i="4"/>
  <c r="L47" i="4"/>
  <c r="U46" i="4"/>
  <c r="S46" i="4"/>
  <c r="L46" i="4"/>
  <c r="U45" i="4"/>
  <c r="S45" i="4"/>
  <c r="L45" i="4"/>
  <c r="U44" i="4"/>
  <c r="S44" i="4"/>
  <c r="L44" i="4"/>
  <c r="U43" i="4"/>
  <c r="S43" i="4"/>
  <c r="L43" i="4"/>
  <c r="U42" i="4"/>
  <c r="S42" i="4"/>
  <c r="L42" i="4"/>
  <c r="U41" i="4"/>
  <c r="S41" i="4"/>
  <c r="L41" i="4"/>
  <c r="U40" i="4"/>
  <c r="S40" i="4"/>
  <c r="L40" i="4"/>
  <c r="S39" i="4"/>
  <c r="U38" i="4"/>
  <c r="S38" i="4"/>
  <c r="L38" i="4"/>
  <c r="H3" i="16" l="1"/>
  <c r="G2" i="2" a="1"/>
  <c r="G2" i="2" s="1"/>
  <c r="N2" i="2" a="1"/>
  <c r="N2" i="2" s="1"/>
  <c r="L2" i="2" a="1"/>
  <c r="L2" i="2" s="1"/>
  <c r="M2" i="2" a="1"/>
  <c r="M2" i="2" s="1"/>
  <c r="O2" i="2" a="1"/>
  <c r="O2" i="2" s="1"/>
  <c r="K2" i="2" a="1"/>
  <c r="K2" i="2" s="1"/>
  <c r="S37" i="4"/>
  <c r="S36" i="4" l="1"/>
  <c r="S35" i="4" l="1"/>
  <c r="S34" i="4" l="1"/>
  <c r="U33" i="4"/>
  <c r="S33" i="4"/>
  <c r="L33" i="4"/>
  <c r="S32" i="4" l="1"/>
  <c r="S31" i="4" l="1"/>
  <c r="S30" i="4" l="1"/>
  <c r="S29" i="4" l="1"/>
  <c r="S28" i="4"/>
  <c r="S27" i="4" l="1"/>
  <c r="S26" i="4" l="1"/>
  <c r="S25" i="4" l="1"/>
  <c r="S24" i="4" l="1"/>
  <c r="S23" i="4" l="1"/>
  <c r="S22" i="4"/>
  <c r="S21" i="4" l="1"/>
  <c r="S20" i="4" l="1"/>
  <c r="S19" i="4" l="1"/>
  <c r="S18" i="4" l="1"/>
  <c r="B24" i="2" l="1"/>
  <c r="N44" i="2" l="1"/>
  <c r="J44" i="2"/>
  <c r="F44" i="2"/>
  <c r="N43" i="2"/>
  <c r="J43" i="2"/>
  <c r="F43" i="2"/>
  <c r="N41" i="2"/>
  <c r="J41" i="2"/>
  <c r="F41" i="2"/>
  <c r="N40" i="2"/>
  <c r="J40" i="2"/>
  <c r="F40" i="2"/>
  <c r="N37" i="2" a="1"/>
  <c r="N37" i="2" s="1"/>
  <c r="J37" i="2" a="1"/>
  <c r="J37" i="2" s="1"/>
  <c r="F37" i="2" a="1"/>
  <c r="F37" i="2" s="1"/>
  <c r="G32" i="2"/>
  <c r="C32" i="2"/>
  <c r="L31" i="2"/>
  <c r="M30" i="2"/>
  <c r="G30" i="2"/>
  <c r="C30" i="2"/>
  <c r="L28" i="2"/>
  <c r="F28" i="2"/>
  <c r="O27" i="2"/>
  <c r="K27" i="2"/>
  <c r="E27" i="2"/>
  <c r="N24" i="2" a="1"/>
  <c r="N24" i="2" s="1"/>
  <c r="G24" i="2"/>
  <c r="H32" i="2" s="1"/>
  <c r="M44" i="2"/>
  <c r="I44" i="2"/>
  <c r="E44" i="2"/>
  <c r="M43" i="2"/>
  <c r="I43" i="2"/>
  <c r="E43" i="2"/>
  <c r="M41" i="2"/>
  <c r="I41" i="2"/>
  <c r="E41" i="2"/>
  <c r="M40" i="2"/>
  <c r="I40" i="2"/>
  <c r="E40" i="2"/>
  <c r="M37" i="2" a="1"/>
  <c r="M37" i="2" s="1"/>
  <c r="I37" i="2" a="1"/>
  <c r="I37" i="2" s="1"/>
  <c r="E37" i="2" a="1"/>
  <c r="E37" i="2" s="1"/>
  <c r="F32" i="2"/>
  <c r="O31" i="2"/>
  <c r="K31" i="2"/>
  <c r="L30" i="2"/>
  <c r="F30" i="2"/>
  <c r="O28" i="2"/>
  <c r="K28" i="2"/>
  <c r="E28" i="2"/>
  <c r="N27" i="2"/>
  <c r="H27" i="2"/>
  <c r="D27" i="2"/>
  <c r="M24" i="2" a="1"/>
  <c r="M24" i="2" s="1"/>
  <c r="L44" i="2"/>
  <c r="H44" i="2"/>
  <c r="D44" i="2"/>
  <c r="L43" i="2"/>
  <c r="H43" i="2"/>
  <c r="D43" i="2"/>
  <c r="L41" i="2"/>
  <c r="H41" i="2"/>
  <c r="D41" i="2"/>
  <c r="L40" i="2"/>
  <c r="H40" i="2"/>
  <c r="D40" i="2"/>
  <c r="L37" i="2" a="1"/>
  <c r="L37" i="2" s="1"/>
  <c r="H37" i="2" a="1"/>
  <c r="H37" i="2" s="1"/>
  <c r="D37" i="2" a="1"/>
  <c r="D37" i="2" s="1"/>
  <c r="E32" i="2"/>
  <c r="N31" i="2"/>
  <c r="O30" i="2"/>
  <c r="K30" i="2"/>
  <c r="E30" i="2"/>
  <c r="N28" i="2"/>
  <c r="H28" i="2"/>
  <c r="D28" i="2"/>
  <c r="D29" i="2" s="1"/>
  <c r="M27" i="2"/>
  <c r="G27" i="2"/>
  <c r="C27" i="2"/>
  <c r="L24" i="2" a="1"/>
  <c r="L24" i="2" s="1"/>
  <c r="K44" i="2"/>
  <c r="G44" i="2"/>
  <c r="C44" i="2"/>
  <c r="K43" i="2"/>
  <c r="G43" i="2"/>
  <c r="C43" i="2"/>
  <c r="K41" i="2"/>
  <c r="G41" i="2"/>
  <c r="C41" i="2"/>
  <c r="K40" i="2"/>
  <c r="G40" i="2"/>
  <c r="C40" i="2"/>
  <c r="K37" i="2" a="1"/>
  <c r="K37" i="2" s="1"/>
  <c r="G37" i="2" a="1"/>
  <c r="G37" i="2" s="1"/>
  <c r="C37" i="2" a="1"/>
  <c r="C37" i="2" s="1"/>
  <c r="D32" i="2"/>
  <c r="M31" i="2"/>
  <c r="N30" i="2"/>
  <c r="H30" i="2"/>
  <c r="D30" i="2"/>
  <c r="M28" i="2"/>
  <c r="G28" i="2"/>
  <c r="C28" i="2"/>
  <c r="L27" i="2"/>
  <c r="F27" i="2"/>
  <c r="O24" i="2" a="1"/>
  <c r="O24" i="2" s="1"/>
  <c r="K24" i="2" a="1"/>
  <c r="K24" i="2" s="1"/>
  <c r="K29" i="2"/>
  <c r="F7" i="2"/>
  <c r="D7" i="2"/>
  <c r="H7" i="2"/>
  <c r="G7" i="2"/>
  <c r="E7" i="2"/>
  <c r="C7" i="2"/>
  <c r="I5" i="2"/>
  <c r="I8" i="2"/>
  <c r="I6" i="2"/>
  <c r="H42" i="2" l="1"/>
  <c r="H29" i="2"/>
  <c r="M29" i="2"/>
  <c r="F29" i="2"/>
  <c r="I7" i="2"/>
  <c r="F42" i="2"/>
  <c r="J42" i="2"/>
  <c r="N42" i="2"/>
  <c r="D42" i="2"/>
  <c r="L42" i="2"/>
  <c r="G29" i="2"/>
  <c r="I30" i="2"/>
  <c r="I27" i="2"/>
  <c r="E29" i="2"/>
  <c r="L29" i="2"/>
  <c r="C42" i="2"/>
  <c r="G42" i="2"/>
  <c r="K42" i="2"/>
  <c r="I28" i="2"/>
  <c r="C29" i="2"/>
  <c r="E42" i="2"/>
  <c r="I42" i="2"/>
  <c r="M42" i="2"/>
  <c r="I29" i="2" l="1"/>
  <c r="N29" i="2" l="1"/>
  <c r="O29" i="2"/>
  <c r="E5" i="4"/>
  <c r="T2511" i="4" l="1"/>
  <c r="O2511" i="4"/>
  <c r="P2511" i="4" s="1"/>
  <c r="T2510" i="4"/>
  <c r="O2510" i="4"/>
  <c r="P2510" i="4" s="1"/>
  <c r="T2509" i="4"/>
  <c r="O2509" i="4"/>
  <c r="P2509" i="4" s="1"/>
  <c r="T2508" i="4"/>
  <c r="O2508" i="4"/>
  <c r="P2508" i="4" s="1"/>
  <c r="T2507" i="4"/>
  <c r="P2507" i="4"/>
  <c r="O2507" i="4"/>
  <c r="N2507" i="4"/>
  <c r="T2506" i="4"/>
  <c r="P2506" i="4"/>
  <c r="O2506" i="4"/>
  <c r="N2506" i="4"/>
  <c r="T2505" i="4"/>
  <c r="P2505" i="4"/>
  <c r="O2505" i="4"/>
  <c r="N2505" i="4"/>
  <c r="T2504" i="4"/>
  <c r="O2504" i="4"/>
  <c r="Q2504" i="4" s="1"/>
  <c r="N2504" i="4"/>
  <c r="T2503" i="4"/>
  <c r="O2503" i="4"/>
  <c r="Q2503" i="4" s="1"/>
  <c r="N2503" i="4"/>
  <c r="M2503" i="4"/>
  <c r="T2502" i="4"/>
  <c r="O2502" i="4"/>
  <c r="Q2502" i="4" s="1"/>
  <c r="N2502" i="4"/>
  <c r="M2502" i="4"/>
  <c r="T2501" i="4"/>
  <c r="O2501" i="4"/>
  <c r="Q2501" i="4" s="1"/>
  <c r="N2501" i="4"/>
  <c r="M2501" i="4"/>
  <c r="T2500" i="4"/>
  <c r="O2500" i="4"/>
  <c r="Q2500" i="4" s="1"/>
  <c r="N2500" i="4"/>
  <c r="M2500" i="4"/>
  <c r="T2499" i="4"/>
  <c r="O2499" i="4"/>
  <c r="Q2499" i="4" s="1"/>
  <c r="N2499" i="4"/>
  <c r="M2499" i="4"/>
  <c r="T2498" i="4"/>
  <c r="O2498" i="4"/>
  <c r="Q2498" i="4" s="1"/>
  <c r="N2498" i="4"/>
  <c r="M2498" i="4"/>
  <c r="T2497" i="4"/>
  <c r="O2497" i="4"/>
  <c r="Q2497" i="4" s="1"/>
  <c r="N2497" i="4"/>
  <c r="M2497" i="4"/>
  <c r="T2496" i="4"/>
  <c r="O2496" i="4"/>
  <c r="Q2496" i="4" s="1"/>
  <c r="N2496" i="4"/>
  <c r="M2496" i="4"/>
  <c r="T2495" i="4"/>
  <c r="O2495" i="4"/>
  <c r="Q2495" i="4" s="1"/>
  <c r="N2495" i="4"/>
  <c r="M2495" i="4"/>
  <c r="T2494" i="4"/>
  <c r="O2494" i="4"/>
  <c r="Q2494" i="4" s="1"/>
  <c r="N2494" i="4"/>
  <c r="M2494" i="4"/>
  <c r="T2493" i="4"/>
  <c r="O2493" i="4"/>
  <c r="Q2493" i="4" s="1"/>
  <c r="N2493" i="4"/>
  <c r="M2493" i="4"/>
  <c r="T2492" i="4"/>
  <c r="O2492" i="4"/>
  <c r="Q2492" i="4" s="1"/>
  <c r="N2492" i="4"/>
  <c r="M2492" i="4"/>
  <c r="T2491" i="4"/>
  <c r="O2491" i="4"/>
  <c r="Q2491" i="4" s="1"/>
  <c r="N2491" i="4"/>
  <c r="M2491" i="4"/>
  <c r="T2490" i="4"/>
  <c r="O2490" i="4"/>
  <c r="Q2490" i="4" s="1"/>
  <c r="N2490" i="4"/>
  <c r="M2490" i="4"/>
  <c r="T2489" i="4"/>
  <c r="O2489" i="4"/>
  <c r="Q2489" i="4" s="1"/>
  <c r="N2489" i="4"/>
  <c r="M2489" i="4"/>
  <c r="T2488" i="4"/>
  <c r="O2488" i="4"/>
  <c r="Q2488" i="4" s="1"/>
  <c r="N2488" i="4"/>
  <c r="M2488" i="4"/>
  <c r="T2487" i="4"/>
  <c r="O2487" i="4"/>
  <c r="Q2487" i="4" s="1"/>
  <c r="N2487" i="4"/>
  <c r="M2487" i="4"/>
  <c r="T2486" i="4"/>
  <c r="O2486" i="4"/>
  <c r="Q2486" i="4" s="1"/>
  <c r="N2486" i="4"/>
  <c r="M2486" i="4"/>
  <c r="T2485" i="4"/>
  <c r="O2485" i="4"/>
  <c r="Q2485" i="4" s="1"/>
  <c r="N2485" i="4"/>
  <c r="M2485" i="4"/>
  <c r="T2484" i="4"/>
  <c r="O2484" i="4"/>
  <c r="Q2484" i="4" s="1"/>
  <c r="N2484" i="4"/>
  <c r="M2484" i="4"/>
  <c r="T2483" i="4"/>
  <c r="O2483" i="4"/>
  <c r="Q2483" i="4" s="1"/>
  <c r="N2483" i="4"/>
  <c r="M2483" i="4"/>
  <c r="T2482" i="4"/>
  <c r="O2482" i="4"/>
  <c r="Q2482" i="4" s="1"/>
  <c r="N2482" i="4"/>
  <c r="M2482" i="4"/>
  <c r="T2481" i="4"/>
  <c r="O2481" i="4"/>
  <c r="Q2481" i="4" s="1"/>
  <c r="N2481" i="4"/>
  <c r="M2481" i="4"/>
  <c r="T2480" i="4"/>
  <c r="O2480" i="4"/>
  <c r="Q2480" i="4" s="1"/>
  <c r="N2480" i="4"/>
  <c r="M2480" i="4"/>
  <c r="T2479" i="4"/>
  <c r="O2479" i="4"/>
  <c r="Q2479" i="4" s="1"/>
  <c r="N2479" i="4"/>
  <c r="M2479" i="4"/>
  <c r="T2478" i="4"/>
  <c r="O2478" i="4"/>
  <c r="Q2478" i="4" s="1"/>
  <c r="N2478" i="4"/>
  <c r="M2478" i="4"/>
  <c r="T2477" i="4"/>
  <c r="O2477" i="4"/>
  <c r="Q2477" i="4" s="1"/>
  <c r="N2477" i="4"/>
  <c r="M2477" i="4"/>
  <c r="T2476" i="4"/>
  <c r="O2476" i="4"/>
  <c r="Q2476" i="4" s="1"/>
  <c r="N2476" i="4"/>
  <c r="M2476" i="4"/>
  <c r="T2475" i="4"/>
  <c r="O2475" i="4"/>
  <c r="Q2475" i="4" s="1"/>
  <c r="N2475" i="4"/>
  <c r="M2475" i="4"/>
  <c r="T2474" i="4"/>
  <c r="O2474" i="4"/>
  <c r="Q2474" i="4" s="1"/>
  <c r="N2474" i="4"/>
  <c r="M2474" i="4"/>
  <c r="T2473" i="4"/>
  <c r="O2473" i="4"/>
  <c r="Q2473" i="4" s="1"/>
  <c r="N2473" i="4"/>
  <c r="M2473" i="4"/>
  <c r="T2472" i="4"/>
  <c r="O2472" i="4"/>
  <c r="Q2472" i="4" s="1"/>
  <c r="N2472" i="4"/>
  <c r="M2472" i="4"/>
  <c r="T2471" i="4"/>
  <c r="O2471" i="4"/>
  <c r="Q2471" i="4" s="1"/>
  <c r="N2471" i="4"/>
  <c r="M2471" i="4"/>
  <c r="T2470" i="4"/>
  <c r="O2470" i="4"/>
  <c r="Q2470" i="4" s="1"/>
  <c r="N2470" i="4"/>
  <c r="M2470" i="4"/>
  <c r="T2469" i="4"/>
  <c r="O2469" i="4"/>
  <c r="Q2469" i="4" s="1"/>
  <c r="N2469" i="4"/>
  <c r="M2469" i="4"/>
  <c r="T2468" i="4"/>
  <c r="O2468" i="4"/>
  <c r="Q2468" i="4" s="1"/>
  <c r="N2468" i="4"/>
  <c r="M2468" i="4"/>
  <c r="T2467" i="4"/>
  <c r="O2467" i="4"/>
  <c r="Q2467" i="4" s="1"/>
  <c r="N2467" i="4"/>
  <c r="M2467" i="4"/>
  <c r="T2466" i="4"/>
  <c r="O2466" i="4"/>
  <c r="Q2466" i="4" s="1"/>
  <c r="N2466" i="4"/>
  <c r="M2466" i="4"/>
  <c r="T2465" i="4"/>
  <c r="O2465" i="4"/>
  <c r="Q2465" i="4" s="1"/>
  <c r="N2465" i="4"/>
  <c r="M2465" i="4"/>
  <c r="T2464" i="4"/>
  <c r="O2464" i="4"/>
  <c r="Q2464" i="4" s="1"/>
  <c r="N2464" i="4"/>
  <c r="M2464" i="4"/>
  <c r="T2463" i="4"/>
  <c r="O2463" i="4"/>
  <c r="Q2463" i="4" s="1"/>
  <c r="N2463" i="4"/>
  <c r="M2463" i="4"/>
  <c r="T2462" i="4"/>
  <c r="O2462" i="4"/>
  <c r="Q2462" i="4" s="1"/>
  <c r="N2462" i="4"/>
  <c r="M2462" i="4"/>
  <c r="T2461" i="4"/>
  <c r="O2461" i="4"/>
  <c r="Q2461" i="4" s="1"/>
  <c r="N2461" i="4"/>
  <c r="M2461" i="4"/>
  <c r="T2460" i="4"/>
  <c r="O2460" i="4"/>
  <c r="Q2460" i="4" s="1"/>
  <c r="N2460" i="4"/>
  <c r="M2460" i="4"/>
  <c r="T2459" i="4"/>
  <c r="O2459" i="4"/>
  <c r="Q2459" i="4" s="1"/>
  <c r="N2459" i="4"/>
  <c r="M2459" i="4"/>
  <c r="T2458" i="4"/>
  <c r="O2458" i="4"/>
  <c r="Q2458" i="4" s="1"/>
  <c r="N2458" i="4"/>
  <c r="M2458" i="4"/>
  <c r="T2457" i="4"/>
  <c r="O2457" i="4"/>
  <c r="Q2457" i="4" s="1"/>
  <c r="N2457" i="4"/>
  <c r="M2457" i="4"/>
  <c r="T2456" i="4"/>
  <c r="O2456" i="4"/>
  <c r="Q2456" i="4" s="1"/>
  <c r="N2456" i="4"/>
  <c r="M2456" i="4"/>
  <c r="T2455" i="4"/>
  <c r="O2455" i="4"/>
  <c r="Q2455" i="4" s="1"/>
  <c r="N2455" i="4"/>
  <c r="M2455" i="4"/>
  <c r="T2454" i="4"/>
  <c r="O2454" i="4"/>
  <c r="Q2454" i="4" s="1"/>
  <c r="N2454" i="4"/>
  <c r="M2454" i="4"/>
  <c r="T2453" i="4"/>
  <c r="O2453" i="4"/>
  <c r="Q2453" i="4" s="1"/>
  <c r="N2453" i="4"/>
  <c r="M2453" i="4"/>
  <c r="T2452" i="4"/>
  <c r="O2452" i="4"/>
  <c r="Q2452" i="4" s="1"/>
  <c r="N2452" i="4"/>
  <c r="M2452" i="4"/>
  <c r="T2451" i="4"/>
  <c r="O2451" i="4"/>
  <c r="Q2451" i="4" s="1"/>
  <c r="N2451" i="4"/>
  <c r="M2451" i="4"/>
  <c r="T2450" i="4"/>
  <c r="O2450" i="4"/>
  <c r="Q2450" i="4" s="1"/>
  <c r="N2450" i="4"/>
  <c r="M2450" i="4"/>
  <c r="T2449" i="4"/>
  <c r="O2449" i="4"/>
  <c r="Q2449" i="4" s="1"/>
  <c r="N2449" i="4"/>
  <c r="M2449" i="4"/>
  <c r="T2448" i="4"/>
  <c r="O2448" i="4"/>
  <c r="Q2448" i="4" s="1"/>
  <c r="N2448" i="4"/>
  <c r="M2448" i="4"/>
  <c r="T2447" i="4"/>
  <c r="O2447" i="4"/>
  <c r="Q2447" i="4" s="1"/>
  <c r="N2447" i="4"/>
  <c r="M2447" i="4"/>
  <c r="T2446" i="4"/>
  <c r="O2446" i="4"/>
  <c r="Q2446" i="4" s="1"/>
  <c r="N2446" i="4"/>
  <c r="M2446" i="4"/>
  <c r="T2445" i="4"/>
  <c r="O2445" i="4"/>
  <c r="Q2445" i="4" s="1"/>
  <c r="N2445" i="4"/>
  <c r="M2445" i="4"/>
  <c r="T2444" i="4"/>
  <c r="O2444" i="4"/>
  <c r="Q2444" i="4" s="1"/>
  <c r="N2444" i="4"/>
  <c r="M2444" i="4"/>
  <c r="T2443" i="4"/>
  <c r="O2443" i="4"/>
  <c r="Q2443" i="4" s="1"/>
  <c r="N2443" i="4"/>
  <c r="M2443" i="4"/>
  <c r="T2442" i="4"/>
  <c r="O2442" i="4"/>
  <c r="Q2442" i="4" s="1"/>
  <c r="N2442" i="4"/>
  <c r="M2442" i="4"/>
  <c r="T2441" i="4"/>
  <c r="O2441" i="4"/>
  <c r="Q2441" i="4" s="1"/>
  <c r="N2441" i="4"/>
  <c r="M2441" i="4"/>
  <c r="T2440" i="4"/>
  <c r="O2440" i="4"/>
  <c r="Q2440" i="4" s="1"/>
  <c r="N2440" i="4"/>
  <c r="M2440" i="4"/>
  <c r="T2439" i="4"/>
  <c r="O2439" i="4"/>
  <c r="Q2439" i="4" s="1"/>
  <c r="N2439" i="4"/>
  <c r="M2439" i="4"/>
  <c r="T2438" i="4"/>
  <c r="O2438" i="4"/>
  <c r="Q2438" i="4" s="1"/>
  <c r="N2438" i="4"/>
  <c r="M2438" i="4"/>
  <c r="T2437" i="4"/>
  <c r="O2437" i="4"/>
  <c r="Q2437" i="4" s="1"/>
  <c r="N2437" i="4"/>
  <c r="M2437" i="4"/>
  <c r="T2436" i="4"/>
  <c r="O2436" i="4"/>
  <c r="Q2436" i="4" s="1"/>
  <c r="N2436" i="4"/>
  <c r="M2436" i="4"/>
  <c r="T2435" i="4"/>
  <c r="O2435" i="4"/>
  <c r="Q2435" i="4" s="1"/>
  <c r="N2435" i="4"/>
  <c r="M2435" i="4"/>
  <c r="T2434" i="4"/>
  <c r="O2434" i="4"/>
  <c r="Q2434" i="4" s="1"/>
  <c r="N2434" i="4"/>
  <c r="M2434" i="4"/>
  <c r="T2433" i="4"/>
  <c r="O2433" i="4"/>
  <c r="Q2433" i="4" s="1"/>
  <c r="N2433" i="4"/>
  <c r="M2433" i="4"/>
  <c r="T2432" i="4"/>
  <c r="O2432" i="4"/>
  <c r="Q2432" i="4" s="1"/>
  <c r="N2432" i="4"/>
  <c r="M2432" i="4"/>
  <c r="T2431" i="4"/>
  <c r="O2431" i="4"/>
  <c r="Q2431" i="4" s="1"/>
  <c r="N2431" i="4"/>
  <c r="M2431" i="4"/>
  <c r="T2430" i="4"/>
  <c r="O2430" i="4"/>
  <c r="Q2430" i="4" s="1"/>
  <c r="N2430" i="4"/>
  <c r="M2430" i="4"/>
  <c r="T2429" i="4"/>
  <c r="O2429" i="4"/>
  <c r="Q2429" i="4" s="1"/>
  <c r="N2429" i="4"/>
  <c r="M2429" i="4"/>
  <c r="T2428" i="4"/>
  <c r="O2428" i="4"/>
  <c r="Q2428" i="4" s="1"/>
  <c r="N2428" i="4"/>
  <c r="M2428" i="4"/>
  <c r="T2427" i="4"/>
  <c r="O2427" i="4"/>
  <c r="Q2427" i="4" s="1"/>
  <c r="N2427" i="4"/>
  <c r="M2427" i="4"/>
  <c r="T2426" i="4"/>
  <c r="O2426" i="4"/>
  <c r="Q2426" i="4" s="1"/>
  <c r="N2426" i="4"/>
  <c r="M2426" i="4"/>
  <c r="T2425" i="4"/>
  <c r="O2425" i="4"/>
  <c r="Q2425" i="4" s="1"/>
  <c r="N2425" i="4"/>
  <c r="M2425" i="4"/>
  <c r="T2424" i="4"/>
  <c r="O2424" i="4"/>
  <c r="Q2424" i="4" s="1"/>
  <c r="N2424" i="4"/>
  <c r="M2424" i="4"/>
  <c r="T2423" i="4"/>
  <c r="O2423" i="4"/>
  <c r="Q2423" i="4" s="1"/>
  <c r="N2423" i="4"/>
  <c r="M2423" i="4"/>
  <c r="T2422" i="4"/>
  <c r="O2422" i="4"/>
  <c r="Q2422" i="4" s="1"/>
  <c r="N2422" i="4"/>
  <c r="M2422" i="4"/>
  <c r="T2421" i="4"/>
  <c r="O2421" i="4"/>
  <c r="Q2421" i="4" s="1"/>
  <c r="N2421" i="4"/>
  <c r="M2421" i="4"/>
  <c r="T2420" i="4"/>
  <c r="O2420" i="4"/>
  <c r="Q2420" i="4" s="1"/>
  <c r="N2420" i="4"/>
  <c r="M2420" i="4"/>
  <c r="T2419" i="4"/>
  <c r="O2419" i="4"/>
  <c r="Q2419" i="4" s="1"/>
  <c r="N2419" i="4"/>
  <c r="M2419" i="4"/>
  <c r="T2418" i="4"/>
  <c r="O2418" i="4"/>
  <c r="Q2418" i="4" s="1"/>
  <c r="N2418" i="4"/>
  <c r="M2418" i="4"/>
  <c r="T2417" i="4"/>
  <c r="O2417" i="4"/>
  <c r="Q2417" i="4" s="1"/>
  <c r="N2417" i="4"/>
  <c r="M2417" i="4"/>
  <c r="T2416" i="4"/>
  <c r="O2416" i="4"/>
  <c r="Q2416" i="4" s="1"/>
  <c r="N2416" i="4"/>
  <c r="M2416" i="4"/>
  <c r="T2415" i="4"/>
  <c r="O2415" i="4"/>
  <c r="Q2415" i="4" s="1"/>
  <c r="N2415" i="4"/>
  <c r="M2415" i="4"/>
  <c r="T2414" i="4"/>
  <c r="O2414" i="4"/>
  <c r="Q2414" i="4" s="1"/>
  <c r="N2414" i="4"/>
  <c r="M2414" i="4"/>
  <c r="T2413" i="4"/>
  <c r="O2413" i="4"/>
  <c r="Q2413" i="4" s="1"/>
  <c r="N2413" i="4"/>
  <c r="M2413" i="4"/>
  <c r="T2412" i="4"/>
  <c r="O2412" i="4"/>
  <c r="Q2412" i="4" s="1"/>
  <c r="N2412" i="4"/>
  <c r="M2412" i="4"/>
  <c r="T2411" i="4"/>
  <c r="O2411" i="4"/>
  <c r="Q2411" i="4" s="1"/>
  <c r="N2411" i="4"/>
  <c r="M2411" i="4"/>
  <c r="T2410" i="4"/>
  <c r="O2410" i="4"/>
  <c r="Q2410" i="4" s="1"/>
  <c r="N2410" i="4"/>
  <c r="M2410" i="4"/>
  <c r="T2409" i="4"/>
  <c r="O2409" i="4"/>
  <c r="Q2409" i="4" s="1"/>
  <c r="N2409" i="4"/>
  <c r="M2409" i="4"/>
  <c r="T2408" i="4"/>
  <c r="O2408" i="4"/>
  <c r="Q2408" i="4" s="1"/>
  <c r="N2408" i="4"/>
  <c r="M2408" i="4"/>
  <c r="T2407" i="4"/>
  <c r="O2407" i="4"/>
  <c r="Q2407" i="4" s="1"/>
  <c r="N2407" i="4"/>
  <c r="M2407" i="4"/>
  <c r="T2406" i="4"/>
  <c r="O2406" i="4"/>
  <c r="Q2406" i="4" s="1"/>
  <c r="N2406" i="4"/>
  <c r="M2406" i="4"/>
  <c r="T2405" i="4"/>
  <c r="O2405" i="4"/>
  <c r="Q2405" i="4" s="1"/>
  <c r="N2405" i="4"/>
  <c r="M2405" i="4"/>
  <c r="T2404" i="4"/>
  <c r="O2404" i="4"/>
  <c r="Q2404" i="4" s="1"/>
  <c r="N2404" i="4"/>
  <c r="M2404" i="4"/>
  <c r="T2403" i="4"/>
  <c r="O2403" i="4"/>
  <c r="Q2403" i="4" s="1"/>
  <c r="N2403" i="4"/>
  <c r="M2403" i="4"/>
  <c r="T2402" i="4"/>
  <c r="O2402" i="4"/>
  <c r="Q2402" i="4" s="1"/>
  <c r="N2402" i="4"/>
  <c r="M2402" i="4"/>
  <c r="T2401" i="4"/>
  <c r="O2401" i="4"/>
  <c r="Q2401" i="4" s="1"/>
  <c r="N2401" i="4"/>
  <c r="M2401" i="4"/>
  <c r="T2400" i="4"/>
  <c r="O2400" i="4"/>
  <c r="Q2400" i="4" s="1"/>
  <c r="N2400" i="4"/>
  <c r="M2400" i="4"/>
  <c r="T2399" i="4"/>
  <c r="O2399" i="4"/>
  <c r="Q2399" i="4" s="1"/>
  <c r="N2399" i="4"/>
  <c r="M2399" i="4"/>
  <c r="T2398" i="4"/>
  <c r="O2398" i="4"/>
  <c r="Q2398" i="4" s="1"/>
  <c r="N2398" i="4"/>
  <c r="M2398" i="4"/>
  <c r="T2397" i="4"/>
  <c r="O2397" i="4"/>
  <c r="Q2397" i="4" s="1"/>
  <c r="N2397" i="4"/>
  <c r="M2397" i="4"/>
  <c r="T2396" i="4"/>
  <c r="O2396" i="4"/>
  <c r="Q2396" i="4" s="1"/>
  <c r="N2396" i="4"/>
  <c r="M2396" i="4"/>
  <c r="T2395" i="4"/>
  <c r="O2395" i="4"/>
  <c r="Q2395" i="4" s="1"/>
  <c r="N2395" i="4"/>
  <c r="M2395" i="4"/>
  <c r="T2394" i="4"/>
  <c r="O2394" i="4"/>
  <c r="Q2394" i="4" s="1"/>
  <c r="N2394" i="4"/>
  <c r="M2394" i="4"/>
  <c r="T2393" i="4"/>
  <c r="O2393" i="4"/>
  <c r="Q2393" i="4" s="1"/>
  <c r="N2393" i="4"/>
  <c r="M2393" i="4"/>
  <c r="T2392" i="4"/>
  <c r="O2392" i="4"/>
  <c r="Q2392" i="4" s="1"/>
  <c r="N2392" i="4"/>
  <c r="M2392" i="4"/>
  <c r="T2391" i="4"/>
  <c r="O2391" i="4"/>
  <c r="Q2391" i="4" s="1"/>
  <c r="N2391" i="4"/>
  <c r="M2391" i="4"/>
  <c r="T2390" i="4"/>
  <c r="O2390" i="4"/>
  <c r="Q2390" i="4" s="1"/>
  <c r="N2390" i="4"/>
  <c r="M2390" i="4"/>
  <c r="T2389" i="4"/>
  <c r="O2389" i="4"/>
  <c r="Q2389" i="4" s="1"/>
  <c r="N2389" i="4"/>
  <c r="M2389" i="4"/>
  <c r="T2388" i="4"/>
  <c r="O2388" i="4"/>
  <c r="Q2388" i="4" s="1"/>
  <c r="N2388" i="4"/>
  <c r="M2388" i="4"/>
  <c r="T2387" i="4"/>
  <c r="O2387" i="4"/>
  <c r="Q2387" i="4" s="1"/>
  <c r="N2387" i="4"/>
  <c r="M2387" i="4"/>
  <c r="T2386" i="4"/>
  <c r="O2386" i="4"/>
  <c r="Q2386" i="4" s="1"/>
  <c r="N2386" i="4"/>
  <c r="M2386" i="4"/>
  <c r="T2385" i="4"/>
  <c r="O2385" i="4"/>
  <c r="Q2385" i="4" s="1"/>
  <c r="N2385" i="4"/>
  <c r="M2385" i="4"/>
  <c r="T2384" i="4"/>
  <c r="O2384" i="4"/>
  <c r="Q2384" i="4" s="1"/>
  <c r="N2384" i="4"/>
  <c r="M2384" i="4"/>
  <c r="T2383" i="4"/>
  <c r="O2383" i="4"/>
  <c r="Q2383" i="4" s="1"/>
  <c r="N2383" i="4"/>
  <c r="M2383" i="4"/>
  <c r="T2382" i="4"/>
  <c r="O2382" i="4"/>
  <c r="Q2382" i="4" s="1"/>
  <c r="N2382" i="4"/>
  <c r="M2382" i="4"/>
  <c r="T2381" i="4"/>
  <c r="O2381" i="4"/>
  <c r="Q2381" i="4" s="1"/>
  <c r="N2381" i="4"/>
  <c r="M2381" i="4"/>
  <c r="T2380" i="4"/>
  <c r="O2380" i="4"/>
  <c r="Q2380" i="4" s="1"/>
  <c r="N2380" i="4"/>
  <c r="M2380" i="4"/>
  <c r="T2379" i="4"/>
  <c r="O2379" i="4"/>
  <c r="Q2379" i="4" s="1"/>
  <c r="N2379" i="4"/>
  <c r="M2379" i="4"/>
  <c r="T2378" i="4"/>
  <c r="O2378" i="4"/>
  <c r="Q2378" i="4" s="1"/>
  <c r="N2378" i="4"/>
  <c r="M2378" i="4"/>
  <c r="T2377" i="4"/>
  <c r="O2377" i="4"/>
  <c r="Q2377" i="4" s="1"/>
  <c r="N2377" i="4"/>
  <c r="M2377" i="4"/>
  <c r="T2376" i="4"/>
  <c r="O2376" i="4"/>
  <c r="Q2376" i="4" s="1"/>
  <c r="N2376" i="4"/>
  <c r="M2376" i="4"/>
  <c r="T2375" i="4"/>
  <c r="O2375" i="4"/>
  <c r="Q2375" i="4" s="1"/>
  <c r="N2375" i="4"/>
  <c r="M2375" i="4"/>
  <c r="T2374" i="4"/>
  <c r="O2374" i="4"/>
  <c r="Q2374" i="4" s="1"/>
  <c r="N2374" i="4"/>
  <c r="M2374" i="4"/>
  <c r="T2373" i="4"/>
  <c r="O2373" i="4"/>
  <c r="Q2373" i="4" s="1"/>
  <c r="N2373" i="4"/>
  <c r="M2373" i="4"/>
  <c r="T2372" i="4"/>
  <c r="O2372" i="4"/>
  <c r="P2372" i="4" s="1"/>
  <c r="N2372" i="4"/>
  <c r="M2372" i="4"/>
  <c r="T2371" i="4"/>
  <c r="O2371" i="4"/>
  <c r="Q2371" i="4" s="1"/>
  <c r="N2371" i="4"/>
  <c r="M2371" i="4"/>
  <c r="T2370" i="4"/>
  <c r="O2370" i="4"/>
  <c r="P2370" i="4" s="1"/>
  <c r="N2370" i="4"/>
  <c r="M2370" i="4"/>
  <c r="T2369" i="4"/>
  <c r="O2369" i="4"/>
  <c r="Q2369" i="4" s="1"/>
  <c r="N2369" i="4"/>
  <c r="M2369" i="4"/>
  <c r="T2368" i="4"/>
  <c r="O2368" i="4"/>
  <c r="P2368" i="4" s="1"/>
  <c r="N2368" i="4"/>
  <c r="M2368" i="4"/>
  <c r="T2367" i="4"/>
  <c r="O2367" i="4"/>
  <c r="Q2367" i="4" s="1"/>
  <c r="N2367" i="4"/>
  <c r="M2367" i="4"/>
  <c r="T2366" i="4"/>
  <c r="O2366" i="4"/>
  <c r="P2366" i="4" s="1"/>
  <c r="N2366" i="4"/>
  <c r="M2366" i="4"/>
  <c r="T2365" i="4"/>
  <c r="O2365" i="4"/>
  <c r="Q2365" i="4" s="1"/>
  <c r="N2365" i="4"/>
  <c r="M2365" i="4"/>
  <c r="T2364" i="4"/>
  <c r="O2364" i="4"/>
  <c r="P2364" i="4" s="1"/>
  <c r="N2364" i="4"/>
  <c r="M2364" i="4"/>
  <c r="T2363" i="4"/>
  <c r="O2363" i="4"/>
  <c r="Q2363" i="4" s="1"/>
  <c r="N2363" i="4"/>
  <c r="M2363" i="4"/>
  <c r="T2362" i="4"/>
  <c r="O2362" i="4"/>
  <c r="P2362" i="4" s="1"/>
  <c r="N2362" i="4"/>
  <c r="M2362" i="4"/>
  <c r="T2361" i="4"/>
  <c r="O2361" i="4"/>
  <c r="Q2361" i="4" s="1"/>
  <c r="N2361" i="4"/>
  <c r="M2361" i="4"/>
  <c r="T2360" i="4"/>
  <c r="O2360" i="4"/>
  <c r="P2360" i="4" s="1"/>
  <c r="N2360" i="4"/>
  <c r="M2360" i="4"/>
  <c r="T2359" i="4"/>
  <c r="O2359" i="4"/>
  <c r="Q2359" i="4" s="1"/>
  <c r="N2359" i="4"/>
  <c r="M2359" i="4"/>
  <c r="T2358" i="4"/>
  <c r="O2358" i="4"/>
  <c r="P2358" i="4" s="1"/>
  <c r="N2358" i="4"/>
  <c r="M2358" i="4"/>
  <c r="T2357" i="4"/>
  <c r="O2357" i="4"/>
  <c r="Q2357" i="4" s="1"/>
  <c r="N2357" i="4"/>
  <c r="M2357" i="4"/>
  <c r="T2356" i="4"/>
  <c r="O2356" i="4"/>
  <c r="P2356" i="4" s="1"/>
  <c r="N2356" i="4"/>
  <c r="M2356" i="4"/>
  <c r="T2355" i="4"/>
  <c r="O2355" i="4"/>
  <c r="Q2355" i="4" s="1"/>
  <c r="N2355" i="4"/>
  <c r="M2355" i="4"/>
  <c r="T2354" i="4"/>
  <c r="O2354" i="4"/>
  <c r="P2354" i="4" s="1"/>
  <c r="N2354" i="4"/>
  <c r="M2354" i="4"/>
  <c r="T2353" i="4"/>
  <c r="O2353" i="4"/>
  <c r="Q2353" i="4" s="1"/>
  <c r="N2353" i="4"/>
  <c r="M2353" i="4"/>
  <c r="T2352" i="4"/>
  <c r="O2352" i="4"/>
  <c r="P2352" i="4" s="1"/>
  <c r="N2352" i="4"/>
  <c r="M2352" i="4"/>
  <c r="T2351" i="4"/>
  <c r="O2351" i="4"/>
  <c r="Q2351" i="4" s="1"/>
  <c r="N2351" i="4"/>
  <c r="M2351" i="4"/>
  <c r="T2350" i="4"/>
  <c r="O2350" i="4"/>
  <c r="P2350" i="4" s="1"/>
  <c r="N2350" i="4"/>
  <c r="M2350" i="4"/>
  <c r="T2349" i="4"/>
  <c r="O2349" i="4"/>
  <c r="Q2349" i="4" s="1"/>
  <c r="N2349" i="4"/>
  <c r="M2349" i="4"/>
  <c r="T2348" i="4"/>
  <c r="O2348" i="4"/>
  <c r="P2348" i="4" s="1"/>
  <c r="N2348" i="4"/>
  <c r="M2348" i="4"/>
  <c r="T2347" i="4"/>
  <c r="O2347" i="4"/>
  <c r="Q2347" i="4" s="1"/>
  <c r="N2347" i="4"/>
  <c r="M2347" i="4"/>
  <c r="T2346" i="4"/>
  <c r="O2346" i="4"/>
  <c r="P2346" i="4" s="1"/>
  <c r="N2346" i="4"/>
  <c r="M2346" i="4"/>
  <c r="T2345" i="4"/>
  <c r="O2345" i="4"/>
  <c r="Q2345" i="4" s="1"/>
  <c r="N2345" i="4"/>
  <c r="M2345" i="4"/>
  <c r="T2344" i="4"/>
  <c r="O2344" i="4"/>
  <c r="P2344" i="4" s="1"/>
  <c r="N2344" i="4"/>
  <c r="M2344" i="4"/>
  <c r="T2343" i="4"/>
  <c r="O2343" i="4"/>
  <c r="Q2343" i="4" s="1"/>
  <c r="N2343" i="4"/>
  <c r="M2343" i="4"/>
  <c r="T2342" i="4"/>
  <c r="O2342" i="4"/>
  <c r="P2342" i="4" s="1"/>
  <c r="N2342" i="4"/>
  <c r="M2342" i="4"/>
  <c r="T2341" i="4"/>
  <c r="O2341" i="4"/>
  <c r="Q2341" i="4" s="1"/>
  <c r="N2341" i="4"/>
  <c r="M2341" i="4"/>
  <c r="T2340" i="4"/>
  <c r="O2340" i="4"/>
  <c r="P2340" i="4" s="1"/>
  <c r="N2340" i="4"/>
  <c r="M2340" i="4"/>
  <c r="T2339" i="4"/>
  <c r="O2339" i="4"/>
  <c r="Q2339" i="4" s="1"/>
  <c r="N2339" i="4"/>
  <c r="M2339" i="4"/>
  <c r="T2338" i="4"/>
  <c r="O2338" i="4"/>
  <c r="P2338" i="4" s="1"/>
  <c r="N2338" i="4"/>
  <c r="M2338" i="4"/>
  <c r="T2337" i="4"/>
  <c r="O2337" i="4"/>
  <c r="Q2337" i="4" s="1"/>
  <c r="N2337" i="4"/>
  <c r="M2337" i="4"/>
  <c r="T2336" i="4"/>
  <c r="O2336" i="4"/>
  <c r="P2336" i="4" s="1"/>
  <c r="N2336" i="4"/>
  <c r="M2336" i="4"/>
  <c r="T2335" i="4"/>
  <c r="O2335" i="4"/>
  <c r="Q2335" i="4" s="1"/>
  <c r="N2335" i="4"/>
  <c r="M2335" i="4"/>
  <c r="T2334" i="4"/>
  <c r="O2334" i="4"/>
  <c r="P2334" i="4" s="1"/>
  <c r="N2334" i="4"/>
  <c r="M2334" i="4"/>
  <c r="T2333" i="4"/>
  <c r="O2333" i="4"/>
  <c r="Q2333" i="4" s="1"/>
  <c r="N2333" i="4"/>
  <c r="M2333" i="4"/>
  <c r="T2332" i="4"/>
  <c r="O2332" i="4"/>
  <c r="P2332" i="4" s="1"/>
  <c r="N2332" i="4"/>
  <c r="M2332" i="4"/>
  <c r="T2331" i="4"/>
  <c r="O2331" i="4"/>
  <c r="Q2331" i="4" s="1"/>
  <c r="N2331" i="4"/>
  <c r="M2331" i="4"/>
  <c r="T2330" i="4"/>
  <c r="O2330" i="4"/>
  <c r="P2330" i="4" s="1"/>
  <c r="N2330" i="4"/>
  <c r="M2330" i="4"/>
  <c r="T2329" i="4"/>
  <c r="O2329" i="4"/>
  <c r="Q2329" i="4" s="1"/>
  <c r="N2329" i="4"/>
  <c r="M2329" i="4"/>
  <c r="T2328" i="4"/>
  <c r="O2328" i="4"/>
  <c r="P2328" i="4" s="1"/>
  <c r="N2328" i="4"/>
  <c r="M2328" i="4"/>
  <c r="T2327" i="4"/>
  <c r="O2327" i="4"/>
  <c r="Q2327" i="4" s="1"/>
  <c r="N2327" i="4"/>
  <c r="M2327" i="4"/>
  <c r="T2326" i="4"/>
  <c r="O2326" i="4"/>
  <c r="P2326" i="4" s="1"/>
  <c r="N2326" i="4"/>
  <c r="M2326" i="4"/>
  <c r="T2325" i="4"/>
  <c r="O2325" i="4"/>
  <c r="Q2325" i="4" s="1"/>
  <c r="N2325" i="4"/>
  <c r="M2325" i="4"/>
  <c r="T2324" i="4"/>
  <c r="O2324" i="4"/>
  <c r="P2324" i="4" s="1"/>
  <c r="N2324" i="4"/>
  <c r="M2324" i="4"/>
  <c r="T2323" i="4"/>
  <c r="O2323" i="4"/>
  <c r="Q2323" i="4" s="1"/>
  <c r="N2323" i="4"/>
  <c r="M2323" i="4"/>
  <c r="T2322" i="4"/>
  <c r="O2322" i="4"/>
  <c r="P2322" i="4" s="1"/>
  <c r="N2322" i="4"/>
  <c r="M2322" i="4"/>
  <c r="T2321" i="4"/>
  <c r="O2321" i="4"/>
  <c r="Q2321" i="4" s="1"/>
  <c r="N2321" i="4"/>
  <c r="M2321" i="4"/>
  <c r="T2320" i="4"/>
  <c r="O2320" i="4"/>
  <c r="P2320" i="4" s="1"/>
  <c r="N2320" i="4"/>
  <c r="M2320" i="4"/>
  <c r="T2319" i="4"/>
  <c r="O2319" i="4"/>
  <c r="Q2319" i="4" s="1"/>
  <c r="N2319" i="4"/>
  <c r="M2319" i="4"/>
  <c r="T2318" i="4"/>
  <c r="O2318" i="4"/>
  <c r="P2318" i="4" s="1"/>
  <c r="N2318" i="4"/>
  <c r="M2318" i="4"/>
  <c r="T2317" i="4"/>
  <c r="O2317" i="4"/>
  <c r="Q2317" i="4" s="1"/>
  <c r="N2317" i="4"/>
  <c r="M2317" i="4"/>
  <c r="T2316" i="4"/>
  <c r="O2316" i="4"/>
  <c r="P2316" i="4" s="1"/>
  <c r="N2316" i="4"/>
  <c r="M2316" i="4"/>
  <c r="T2315" i="4"/>
  <c r="O2315" i="4"/>
  <c r="Q2315" i="4" s="1"/>
  <c r="N2315" i="4"/>
  <c r="M2315" i="4"/>
  <c r="T2314" i="4"/>
  <c r="O2314" i="4"/>
  <c r="P2314" i="4" s="1"/>
  <c r="N2314" i="4"/>
  <c r="M2314" i="4"/>
  <c r="T2313" i="4"/>
  <c r="O2313" i="4"/>
  <c r="Q2313" i="4" s="1"/>
  <c r="N2313" i="4"/>
  <c r="M2313" i="4"/>
  <c r="T2312" i="4"/>
  <c r="O2312" i="4"/>
  <c r="P2312" i="4" s="1"/>
  <c r="N2312" i="4"/>
  <c r="M2312" i="4"/>
  <c r="T2311" i="4"/>
  <c r="O2311" i="4"/>
  <c r="Q2311" i="4" s="1"/>
  <c r="N2311" i="4"/>
  <c r="M2311" i="4"/>
  <c r="T2310" i="4"/>
  <c r="O2310" i="4"/>
  <c r="P2310" i="4" s="1"/>
  <c r="N2310" i="4"/>
  <c r="M2310" i="4"/>
  <c r="T2309" i="4"/>
  <c r="O2309" i="4"/>
  <c r="Q2309" i="4" s="1"/>
  <c r="N2309" i="4"/>
  <c r="M2309" i="4"/>
  <c r="T2308" i="4"/>
  <c r="O2308" i="4"/>
  <c r="P2308" i="4" s="1"/>
  <c r="N2308" i="4"/>
  <c r="M2308" i="4"/>
  <c r="T2307" i="4"/>
  <c r="O2307" i="4"/>
  <c r="Q2307" i="4" s="1"/>
  <c r="N2307" i="4"/>
  <c r="M2307" i="4"/>
  <c r="T2306" i="4"/>
  <c r="O2306" i="4"/>
  <c r="P2306" i="4" s="1"/>
  <c r="N2306" i="4"/>
  <c r="M2306" i="4"/>
  <c r="T2305" i="4"/>
  <c r="O2305" i="4"/>
  <c r="Q2305" i="4" s="1"/>
  <c r="N2305" i="4"/>
  <c r="M2305" i="4"/>
  <c r="T2304" i="4"/>
  <c r="O2304" i="4"/>
  <c r="P2304" i="4" s="1"/>
  <c r="N2304" i="4"/>
  <c r="M2304" i="4"/>
  <c r="T2303" i="4"/>
  <c r="O2303" i="4"/>
  <c r="Q2303" i="4" s="1"/>
  <c r="N2303" i="4"/>
  <c r="M2303" i="4"/>
  <c r="T2302" i="4"/>
  <c r="O2302" i="4"/>
  <c r="P2302" i="4" s="1"/>
  <c r="N2302" i="4"/>
  <c r="M2302" i="4"/>
  <c r="T2301" i="4"/>
  <c r="O2301" i="4"/>
  <c r="Q2301" i="4" s="1"/>
  <c r="N2301" i="4"/>
  <c r="M2301" i="4"/>
  <c r="T2300" i="4"/>
  <c r="O2300" i="4"/>
  <c r="P2300" i="4" s="1"/>
  <c r="N2300" i="4"/>
  <c r="M2300" i="4"/>
  <c r="T2299" i="4"/>
  <c r="O2299" i="4"/>
  <c r="Q2299" i="4" s="1"/>
  <c r="N2299" i="4"/>
  <c r="M2299" i="4"/>
  <c r="T2298" i="4"/>
  <c r="O2298" i="4"/>
  <c r="P2298" i="4" s="1"/>
  <c r="N2298" i="4"/>
  <c r="M2298" i="4"/>
  <c r="T2297" i="4"/>
  <c r="O2297" i="4"/>
  <c r="Q2297" i="4" s="1"/>
  <c r="N2297" i="4"/>
  <c r="M2297" i="4"/>
  <c r="T2296" i="4"/>
  <c r="O2296" i="4"/>
  <c r="P2296" i="4" s="1"/>
  <c r="N2296" i="4"/>
  <c r="M2296" i="4"/>
  <c r="T2295" i="4"/>
  <c r="O2295" i="4"/>
  <c r="Q2295" i="4" s="1"/>
  <c r="N2295" i="4"/>
  <c r="M2295" i="4"/>
  <c r="T2294" i="4"/>
  <c r="O2294" i="4"/>
  <c r="P2294" i="4" s="1"/>
  <c r="N2294" i="4"/>
  <c r="M2294" i="4"/>
  <c r="T2293" i="4"/>
  <c r="O2293" i="4"/>
  <c r="Q2293" i="4" s="1"/>
  <c r="N2293" i="4"/>
  <c r="M2293" i="4"/>
  <c r="T2292" i="4"/>
  <c r="O2292" i="4"/>
  <c r="P2292" i="4" s="1"/>
  <c r="N2292" i="4"/>
  <c r="M2292" i="4"/>
  <c r="T2291" i="4"/>
  <c r="O2291" i="4"/>
  <c r="Q2291" i="4" s="1"/>
  <c r="N2291" i="4"/>
  <c r="M2291" i="4"/>
  <c r="T2290" i="4"/>
  <c r="O2290" i="4"/>
  <c r="P2290" i="4" s="1"/>
  <c r="N2290" i="4"/>
  <c r="M2290" i="4"/>
  <c r="T2289" i="4"/>
  <c r="O2289" i="4"/>
  <c r="Q2289" i="4" s="1"/>
  <c r="N2289" i="4"/>
  <c r="M2289" i="4"/>
  <c r="T2288" i="4"/>
  <c r="O2288" i="4"/>
  <c r="P2288" i="4" s="1"/>
  <c r="N2288" i="4"/>
  <c r="M2288" i="4"/>
  <c r="T2287" i="4"/>
  <c r="O2287" i="4"/>
  <c r="Q2287" i="4" s="1"/>
  <c r="N2287" i="4"/>
  <c r="M2287" i="4"/>
  <c r="T2286" i="4"/>
  <c r="O2286" i="4"/>
  <c r="P2286" i="4" s="1"/>
  <c r="N2286" i="4"/>
  <c r="M2286" i="4"/>
  <c r="T2285" i="4"/>
  <c r="O2285" i="4"/>
  <c r="Q2285" i="4" s="1"/>
  <c r="N2285" i="4"/>
  <c r="M2285" i="4"/>
  <c r="T2284" i="4"/>
  <c r="O2284" i="4"/>
  <c r="P2284" i="4" s="1"/>
  <c r="N2284" i="4"/>
  <c r="M2284" i="4"/>
  <c r="T2283" i="4"/>
  <c r="O2283" i="4"/>
  <c r="Q2283" i="4" s="1"/>
  <c r="N2283" i="4"/>
  <c r="M2283" i="4"/>
  <c r="T2282" i="4"/>
  <c r="O2282" i="4"/>
  <c r="P2282" i="4" s="1"/>
  <c r="N2282" i="4"/>
  <c r="M2282" i="4"/>
  <c r="T2281" i="4"/>
  <c r="O2281" i="4"/>
  <c r="Q2281" i="4" s="1"/>
  <c r="N2281" i="4"/>
  <c r="M2281" i="4"/>
  <c r="T2280" i="4"/>
  <c r="O2280" i="4"/>
  <c r="P2280" i="4" s="1"/>
  <c r="N2280" i="4"/>
  <c r="M2280" i="4"/>
  <c r="T2279" i="4"/>
  <c r="O2279" i="4"/>
  <c r="Q2279" i="4" s="1"/>
  <c r="N2279" i="4"/>
  <c r="M2279" i="4"/>
  <c r="T2278" i="4"/>
  <c r="O2278" i="4"/>
  <c r="P2278" i="4" s="1"/>
  <c r="N2278" i="4"/>
  <c r="M2278" i="4"/>
  <c r="T2277" i="4"/>
  <c r="O2277" i="4"/>
  <c r="Q2277" i="4" s="1"/>
  <c r="N2277" i="4"/>
  <c r="M2277" i="4"/>
  <c r="T2276" i="4"/>
  <c r="O2276" i="4"/>
  <c r="P2276" i="4" s="1"/>
  <c r="N2276" i="4"/>
  <c r="M2276" i="4"/>
  <c r="T2275" i="4"/>
  <c r="O2275" i="4"/>
  <c r="Q2275" i="4" s="1"/>
  <c r="N2275" i="4"/>
  <c r="M2275" i="4"/>
  <c r="T2274" i="4"/>
  <c r="O2274" i="4"/>
  <c r="P2274" i="4" s="1"/>
  <c r="N2274" i="4"/>
  <c r="M2274" i="4"/>
  <c r="T2273" i="4"/>
  <c r="O2273" i="4"/>
  <c r="Q2273" i="4" s="1"/>
  <c r="N2273" i="4"/>
  <c r="M2273" i="4"/>
  <c r="T2272" i="4"/>
  <c r="O2272" i="4"/>
  <c r="P2272" i="4" s="1"/>
  <c r="N2272" i="4"/>
  <c r="M2272" i="4"/>
  <c r="T2271" i="4"/>
  <c r="O2271" i="4"/>
  <c r="Q2271" i="4" s="1"/>
  <c r="N2271" i="4"/>
  <c r="M2271" i="4"/>
  <c r="T2270" i="4"/>
  <c r="O2270" i="4"/>
  <c r="P2270" i="4" s="1"/>
  <c r="N2270" i="4"/>
  <c r="M2270" i="4"/>
  <c r="T2269" i="4"/>
  <c r="O2269" i="4"/>
  <c r="Q2269" i="4" s="1"/>
  <c r="N2269" i="4"/>
  <c r="M2269" i="4"/>
  <c r="T2268" i="4"/>
  <c r="O2268" i="4"/>
  <c r="P2268" i="4" s="1"/>
  <c r="N2268" i="4"/>
  <c r="M2268" i="4"/>
  <c r="T2267" i="4"/>
  <c r="O2267" i="4"/>
  <c r="Q2267" i="4" s="1"/>
  <c r="N2267" i="4"/>
  <c r="M2267" i="4"/>
  <c r="T2266" i="4"/>
  <c r="O2266" i="4"/>
  <c r="P2266" i="4" s="1"/>
  <c r="N2266" i="4"/>
  <c r="M2266" i="4"/>
  <c r="T2265" i="4"/>
  <c r="O2265" i="4"/>
  <c r="Q2265" i="4" s="1"/>
  <c r="N2265" i="4"/>
  <c r="M2265" i="4"/>
  <c r="T2264" i="4"/>
  <c r="O2264" i="4"/>
  <c r="P2264" i="4" s="1"/>
  <c r="N2264" i="4"/>
  <c r="M2264" i="4"/>
  <c r="T2263" i="4"/>
  <c r="O2263" i="4"/>
  <c r="Q2263" i="4" s="1"/>
  <c r="N2263" i="4"/>
  <c r="M2263" i="4"/>
  <c r="T2262" i="4"/>
  <c r="O2262" i="4"/>
  <c r="P2262" i="4" s="1"/>
  <c r="N2262" i="4"/>
  <c r="M2262" i="4"/>
  <c r="T2261" i="4"/>
  <c r="O2261" i="4"/>
  <c r="Q2261" i="4" s="1"/>
  <c r="N2261" i="4"/>
  <c r="M2261" i="4"/>
  <c r="T2260" i="4"/>
  <c r="O2260" i="4"/>
  <c r="P2260" i="4" s="1"/>
  <c r="N2260" i="4"/>
  <c r="M2260" i="4"/>
  <c r="T2259" i="4"/>
  <c r="O2259" i="4"/>
  <c r="Q2259" i="4" s="1"/>
  <c r="N2259" i="4"/>
  <c r="M2259" i="4"/>
  <c r="T2258" i="4"/>
  <c r="O2258" i="4"/>
  <c r="P2258" i="4" s="1"/>
  <c r="N2258" i="4"/>
  <c r="M2258" i="4"/>
  <c r="T2257" i="4"/>
  <c r="O2257" i="4"/>
  <c r="Q2257" i="4" s="1"/>
  <c r="N2257" i="4"/>
  <c r="M2257" i="4"/>
  <c r="T2256" i="4"/>
  <c r="O2256" i="4"/>
  <c r="P2256" i="4" s="1"/>
  <c r="N2256" i="4"/>
  <c r="M2256" i="4"/>
  <c r="T2255" i="4"/>
  <c r="O2255" i="4"/>
  <c r="Q2255" i="4" s="1"/>
  <c r="N2255" i="4"/>
  <c r="M2255" i="4"/>
  <c r="T2254" i="4"/>
  <c r="O2254" i="4"/>
  <c r="P2254" i="4" s="1"/>
  <c r="N2254" i="4"/>
  <c r="M2254" i="4"/>
  <c r="T2253" i="4"/>
  <c r="O2253" i="4"/>
  <c r="Q2253" i="4" s="1"/>
  <c r="N2253" i="4"/>
  <c r="M2253" i="4"/>
  <c r="T2252" i="4"/>
  <c r="O2252" i="4"/>
  <c r="P2252" i="4" s="1"/>
  <c r="N2252" i="4"/>
  <c r="M2252" i="4"/>
  <c r="T2251" i="4"/>
  <c r="O2251" i="4"/>
  <c r="Q2251" i="4" s="1"/>
  <c r="N2251" i="4"/>
  <c r="M2251" i="4"/>
  <c r="T2250" i="4"/>
  <c r="O2250" i="4"/>
  <c r="P2250" i="4" s="1"/>
  <c r="N2250" i="4"/>
  <c r="M2250" i="4"/>
  <c r="T2249" i="4"/>
  <c r="O2249" i="4"/>
  <c r="Q2249" i="4" s="1"/>
  <c r="N2249" i="4"/>
  <c r="M2249" i="4"/>
  <c r="T2248" i="4"/>
  <c r="O2248" i="4"/>
  <c r="P2248" i="4" s="1"/>
  <c r="N2248" i="4"/>
  <c r="M2248" i="4"/>
  <c r="T2247" i="4"/>
  <c r="O2247" i="4"/>
  <c r="Q2247" i="4" s="1"/>
  <c r="N2247" i="4"/>
  <c r="M2247" i="4"/>
  <c r="T2246" i="4"/>
  <c r="O2246" i="4"/>
  <c r="P2246" i="4" s="1"/>
  <c r="N2246" i="4"/>
  <c r="M2246" i="4"/>
  <c r="T2245" i="4"/>
  <c r="O2245" i="4"/>
  <c r="Q2245" i="4" s="1"/>
  <c r="N2245" i="4"/>
  <c r="M2245" i="4"/>
  <c r="T2244" i="4"/>
  <c r="O2244" i="4"/>
  <c r="P2244" i="4" s="1"/>
  <c r="N2244" i="4"/>
  <c r="M2244" i="4"/>
  <c r="T2243" i="4"/>
  <c r="O2243" i="4"/>
  <c r="Q2243" i="4" s="1"/>
  <c r="N2243" i="4"/>
  <c r="M2243" i="4"/>
  <c r="T2242" i="4"/>
  <c r="O2242" i="4"/>
  <c r="P2242" i="4" s="1"/>
  <c r="N2242" i="4"/>
  <c r="M2242" i="4"/>
  <c r="T2241" i="4"/>
  <c r="O2241" i="4"/>
  <c r="Q2241" i="4" s="1"/>
  <c r="N2241" i="4"/>
  <c r="M2241" i="4"/>
  <c r="T2240" i="4"/>
  <c r="O2240" i="4"/>
  <c r="P2240" i="4" s="1"/>
  <c r="N2240" i="4"/>
  <c r="M2240" i="4"/>
  <c r="T2239" i="4"/>
  <c r="O2239" i="4"/>
  <c r="Q2239" i="4" s="1"/>
  <c r="N2239" i="4"/>
  <c r="M2239" i="4"/>
  <c r="T2238" i="4"/>
  <c r="O2238" i="4"/>
  <c r="P2238" i="4" s="1"/>
  <c r="N2238" i="4"/>
  <c r="M2238" i="4"/>
  <c r="T2237" i="4"/>
  <c r="O2237" i="4"/>
  <c r="Q2237" i="4" s="1"/>
  <c r="N2237" i="4"/>
  <c r="M2237" i="4"/>
  <c r="T2236" i="4"/>
  <c r="O2236" i="4"/>
  <c r="P2236" i="4" s="1"/>
  <c r="N2236" i="4"/>
  <c r="M2236" i="4"/>
  <c r="T2235" i="4"/>
  <c r="O2235" i="4"/>
  <c r="Q2235" i="4" s="1"/>
  <c r="N2235" i="4"/>
  <c r="M2235" i="4"/>
  <c r="T2234" i="4"/>
  <c r="O2234" i="4"/>
  <c r="P2234" i="4" s="1"/>
  <c r="N2234" i="4"/>
  <c r="M2234" i="4"/>
  <c r="T2233" i="4"/>
  <c r="O2233" i="4"/>
  <c r="Q2233" i="4" s="1"/>
  <c r="N2233" i="4"/>
  <c r="M2233" i="4"/>
  <c r="T2232" i="4"/>
  <c r="O2232" i="4"/>
  <c r="P2232" i="4" s="1"/>
  <c r="N2232" i="4"/>
  <c r="M2232" i="4"/>
  <c r="T2231" i="4"/>
  <c r="O2231" i="4"/>
  <c r="Q2231" i="4" s="1"/>
  <c r="N2231" i="4"/>
  <c r="M2231" i="4"/>
  <c r="T2230" i="4"/>
  <c r="O2230" i="4"/>
  <c r="P2230" i="4" s="1"/>
  <c r="N2230" i="4"/>
  <c r="M2230" i="4"/>
  <c r="T2229" i="4"/>
  <c r="O2229" i="4"/>
  <c r="Q2229" i="4" s="1"/>
  <c r="N2229" i="4"/>
  <c r="M2229" i="4"/>
  <c r="T2228" i="4"/>
  <c r="O2228" i="4"/>
  <c r="P2228" i="4" s="1"/>
  <c r="N2228" i="4"/>
  <c r="M2228" i="4"/>
  <c r="T2227" i="4"/>
  <c r="O2227" i="4"/>
  <c r="Q2227" i="4" s="1"/>
  <c r="N2227" i="4"/>
  <c r="M2227" i="4"/>
  <c r="T2226" i="4"/>
  <c r="O2226" i="4"/>
  <c r="P2226" i="4" s="1"/>
  <c r="N2226" i="4"/>
  <c r="M2226" i="4"/>
  <c r="T2225" i="4"/>
  <c r="O2225" i="4"/>
  <c r="Q2225" i="4" s="1"/>
  <c r="N2225" i="4"/>
  <c r="M2225" i="4"/>
  <c r="T2224" i="4"/>
  <c r="O2224" i="4"/>
  <c r="P2224" i="4" s="1"/>
  <c r="N2224" i="4"/>
  <c r="M2224" i="4"/>
  <c r="T2223" i="4"/>
  <c r="O2223" i="4"/>
  <c r="Q2223" i="4" s="1"/>
  <c r="N2223" i="4"/>
  <c r="M2223" i="4"/>
  <c r="T2222" i="4"/>
  <c r="O2222" i="4"/>
  <c r="P2222" i="4" s="1"/>
  <c r="N2222" i="4"/>
  <c r="M2222" i="4"/>
  <c r="T2221" i="4"/>
  <c r="O2221" i="4"/>
  <c r="Q2221" i="4" s="1"/>
  <c r="N2221" i="4"/>
  <c r="M2221" i="4"/>
  <c r="T2220" i="4"/>
  <c r="O2220" i="4"/>
  <c r="P2220" i="4" s="1"/>
  <c r="N2220" i="4"/>
  <c r="M2220" i="4"/>
  <c r="T2219" i="4"/>
  <c r="O2219" i="4"/>
  <c r="Q2219" i="4" s="1"/>
  <c r="N2219" i="4"/>
  <c r="M2219" i="4"/>
  <c r="T2218" i="4"/>
  <c r="O2218" i="4"/>
  <c r="P2218" i="4" s="1"/>
  <c r="N2218" i="4"/>
  <c r="M2218" i="4"/>
  <c r="T2217" i="4"/>
  <c r="O2217" i="4"/>
  <c r="Q2217" i="4" s="1"/>
  <c r="N2217" i="4"/>
  <c r="M2217" i="4"/>
  <c r="T2216" i="4"/>
  <c r="O2216" i="4"/>
  <c r="P2216" i="4" s="1"/>
  <c r="N2216" i="4"/>
  <c r="M2216" i="4"/>
  <c r="T2215" i="4"/>
  <c r="O2215" i="4"/>
  <c r="Q2215" i="4" s="1"/>
  <c r="N2215" i="4"/>
  <c r="M2215" i="4"/>
  <c r="T2214" i="4"/>
  <c r="O2214" i="4"/>
  <c r="P2214" i="4" s="1"/>
  <c r="N2214" i="4"/>
  <c r="M2214" i="4"/>
  <c r="T2213" i="4"/>
  <c r="O2213" i="4"/>
  <c r="Q2213" i="4" s="1"/>
  <c r="N2213" i="4"/>
  <c r="M2213" i="4"/>
  <c r="T2212" i="4"/>
  <c r="O2212" i="4"/>
  <c r="P2212" i="4" s="1"/>
  <c r="N2212" i="4"/>
  <c r="M2212" i="4"/>
  <c r="T2211" i="4"/>
  <c r="O2211" i="4"/>
  <c r="Q2211" i="4" s="1"/>
  <c r="N2211" i="4"/>
  <c r="M2211" i="4"/>
  <c r="T2210" i="4"/>
  <c r="O2210" i="4"/>
  <c r="P2210" i="4" s="1"/>
  <c r="N2210" i="4"/>
  <c r="M2210" i="4"/>
  <c r="T2209" i="4"/>
  <c r="O2209" i="4"/>
  <c r="Q2209" i="4" s="1"/>
  <c r="N2209" i="4"/>
  <c r="M2209" i="4"/>
  <c r="T2208" i="4"/>
  <c r="O2208" i="4"/>
  <c r="P2208" i="4" s="1"/>
  <c r="N2208" i="4"/>
  <c r="M2208" i="4"/>
  <c r="T2207" i="4"/>
  <c r="O2207" i="4"/>
  <c r="Q2207" i="4" s="1"/>
  <c r="N2207" i="4"/>
  <c r="M2207" i="4"/>
  <c r="T2206" i="4"/>
  <c r="O2206" i="4"/>
  <c r="P2206" i="4" s="1"/>
  <c r="N2206" i="4"/>
  <c r="M2206" i="4"/>
  <c r="T2205" i="4"/>
  <c r="O2205" i="4"/>
  <c r="Q2205" i="4" s="1"/>
  <c r="N2205" i="4"/>
  <c r="M2205" i="4"/>
  <c r="T2204" i="4"/>
  <c r="O2204" i="4"/>
  <c r="P2204" i="4" s="1"/>
  <c r="N2204" i="4"/>
  <c r="M2204" i="4"/>
  <c r="T2203" i="4"/>
  <c r="O2203" i="4"/>
  <c r="Q2203" i="4" s="1"/>
  <c r="N2203" i="4"/>
  <c r="M2203" i="4"/>
  <c r="T2202" i="4"/>
  <c r="O2202" i="4"/>
  <c r="P2202" i="4" s="1"/>
  <c r="N2202" i="4"/>
  <c r="M2202" i="4"/>
  <c r="T2201" i="4"/>
  <c r="O2201" i="4"/>
  <c r="Q2201" i="4" s="1"/>
  <c r="N2201" i="4"/>
  <c r="M2201" i="4"/>
  <c r="T2200" i="4"/>
  <c r="O2200" i="4"/>
  <c r="P2200" i="4" s="1"/>
  <c r="N2200" i="4"/>
  <c r="M2200" i="4"/>
  <c r="T2199" i="4"/>
  <c r="O2199" i="4"/>
  <c r="Q2199" i="4" s="1"/>
  <c r="N2199" i="4"/>
  <c r="M2199" i="4"/>
  <c r="T2198" i="4"/>
  <c r="O2198" i="4"/>
  <c r="P2198" i="4" s="1"/>
  <c r="N2198" i="4"/>
  <c r="M2198" i="4"/>
  <c r="T2197" i="4"/>
  <c r="O2197" i="4"/>
  <c r="Q2197" i="4" s="1"/>
  <c r="N2197" i="4"/>
  <c r="M2197" i="4"/>
  <c r="T2196" i="4"/>
  <c r="O2196" i="4"/>
  <c r="P2196" i="4" s="1"/>
  <c r="N2196" i="4"/>
  <c r="M2196" i="4"/>
  <c r="T2195" i="4"/>
  <c r="O2195" i="4"/>
  <c r="Q2195" i="4" s="1"/>
  <c r="N2195" i="4"/>
  <c r="M2195" i="4"/>
  <c r="T2194" i="4"/>
  <c r="O2194" i="4"/>
  <c r="P2194" i="4" s="1"/>
  <c r="N2194" i="4"/>
  <c r="M2194" i="4"/>
  <c r="T2193" i="4"/>
  <c r="O2193" i="4"/>
  <c r="Q2193" i="4" s="1"/>
  <c r="N2193" i="4"/>
  <c r="M2193" i="4"/>
  <c r="T2192" i="4"/>
  <c r="O2192" i="4"/>
  <c r="P2192" i="4" s="1"/>
  <c r="N2192" i="4"/>
  <c r="M2192" i="4"/>
  <c r="T2191" i="4"/>
  <c r="O2191" i="4"/>
  <c r="Q2191" i="4" s="1"/>
  <c r="N2191" i="4"/>
  <c r="M2191" i="4"/>
  <c r="T2190" i="4"/>
  <c r="O2190" i="4"/>
  <c r="P2190" i="4" s="1"/>
  <c r="N2190" i="4"/>
  <c r="M2190" i="4"/>
  <c r="T2189" i="4"/>
  <c r="O2189" i="4"/>
  <c r="Q2189" i="4" s="1"/>
  <c r="N2189" i="4"/>
  <c r="M2189" i="4"/>
  <c r="T2188" i="4"/>
  <c r="O2188" i="4"/>
  <c r="P2188" i="4" s="1"/>
  <c r="N2188" i="4"/>
  <c r="M2188" i="4"/>
  <c r="T2187" i="4"/>
  <c r="O2187" i="4"/>
  <c r="Q2187" i="4" s="1"/>
  <c r="N2187" i="4"/>
  <c r="M2187" i="4"/>
  <c r="T2186" i="4"/>
  <c r="O2186" i="4"/>
  <c r="P2186" i="4" s="1"/>
  <c r="N2186" i="4"/>
  <c r="M2186" i="4"/>
  <c r="T2185" i="4"/>
  <c r="O2185" i="4"/>
  <c r="Q2185" i="4" s="1"/>
  <c r="N2185" i="4"/>
  <c r="M2185" i="4"/>
  <c r="T2184" i="4"/>
  <c r="O2184" i="4"/>
  <c r="P2184" i="4" s="1"/>
  <c r="N2184" i="4"/>
  <c r="M2184" i="4"/>
  <c r="T2183" i="4"/>
  <c r="O2183" i="4"/>
  <c r="Q2183" i="4" s="1"/>
  <c r="N2183" i="4"/>
  <c r="M2183" i="4"/>
  <c r="T2182" i="4"/>
  <c r="O2182" i="4"/>
  <c r="P2182" i="4" s="1"/>
  <c r="N2182" i="4"/>
  <c r="M2182" i="4"/>
  <c r="T2181" i="4"/>
  <c r="O2181" i="4"/>
  <c r="Q2181" i="4" s="1"/>
  <c r="N2181" i="4"/>
  <c r="M2181" i="4"/>
  <c r="T2180" i="4"/>
  <c r="O2180" i="4"/>
  <c r="P2180" i="4" s="1"/>
  <c r="N2180" i="4"/>
  <c r="M2180" i="4"/>
  <c r="T2179" i="4"/>
  <c r="O2179" i="4"/>
  <c r="Q2179" i="4" s="1"/>
  <c r="N2179" i="4"/>
  <c r="M2179" i="4"/>
  <c r="T2178" i="4"/>
  <c r="O2178" i="4"/>
  <c r="P2178" i="4" s="1"/>
  <c r="N2178" i="4"/>
  <c r="M2178" i="4"/>
  <c r="T2177" i="4"/>
  <c r="O2177" i="4"/>
  <c r="Q2177" i="4" s="1"/>
  <c r="N2177" i="4"/>
  <c r="M2177" i="4"/>
  <c r="T2176" i="4"/>
  <c r="O2176" i="4"/>
  <c r="P2176" i="4" s="1"/>
  <c r="N2176" i="4"/>
  <c r="M2176" i="4"/>
  <c r="T2175" i="4"/>
  <c r="O2175" i="4"/>
  <c r="Q2175" i="4" s="1"/>
  <c r="N2175" i="4"/>
  <c r="M2175" i="4"/>
  <c r="T2174" i="4"/>
  <c r="O2174" i="4"/>
  <c r="P2174" i="4" s="1"/>
  <c r="N2174" i="4"/>
  <c r="M2174" i="4"/>
  <c r="T2173" i="4"/>
  <c r="O2173" i="4"/>
  <c r="Q2173" i="4" s="1"/>
  <c r="N2173" i="4"/>
  <c r="M2173" i="4"/>
  <c r="T2172" i="4"/>
  <c r="O2172" i="4"/>
  <c r="P2172" i="4" s="1"/>
  <c r="N2172" i="4"/>
  <c r="M2172" i="4"/>
  <c r="T2171" i="4"/>
  <c r="O2171" i="4"/>
  <c r="Q2171" i="4" s="1"/>
  <c r="N2171" i="4"/>
  <c r="M2171" i="4"/>
  <c r="T2170" i="4"/>
  <c r="O2170" i="4"/>
  <c r="Q2170" i="4" s="1"/>
  <c r="N2170" i="4"/>
  <c r="M2170" i="4"/>
  <c r="T2169" i="4"/>
  <c r="O2169" i="4"/>
  <c r="P2169" i="4" s="1"/>
  <c r="N2169" i="4"/>
  <c r="M2169" i="4"/>
  <c r="T2168" i="4"/>
  <c r="O2168" i="4"/>
  <c r="Q2168" i="4" s="1"/>
  <c r="N2168" i="4"/>
  <c r="M2168" i="4"/>
  <c r="T2167" i="4"/>
  <c r="O2167" i="4"/>
  <c r="P2167" i="4" s="1"/>
  <c r="N2167" i="4"/>
  <c r="M2167" i="4"/>
  <c r="T2166" i="4"/>
  <c r="O2166" i="4"/>
  <c r="Q2166" i="4" s="1"/>
  <c r="N2166" i="4"/>
  <c r="M2166" i="4"/>
  <c r="T2165" i="4"/>
  <c r="O2165" i="4"/>
  <c r="P2165" i="4" s="1"/>
  <c r="N2165" i="4"/>
  <c r="M2165" i="4"/>
  <c r="T2164" i="4"/>
  <c r="O2164" i="4"/>
  <c r="Q2164" i="4" s="1"/>
  <c r="N2164" i="4"/>
  <c r="M2164" i="4"/>
  <c r="T2163" i="4"/>
  <c r="O2163" i="4"/>
  <c r="P2163" i="4" s="1"/>
  <c r="N2163" i="4"/>
  <c r="M2163" i="4"/>
  <c r="T2162" i="4"/>
  <c r="O2162" i="4"/>
  <c r="Q2162" i="4" s="1"/>
  <c r="N2162" i="4"/>
  <c r="M2162" i="4"/>
  <c r="T2161" i="4"/>
  <c r="O2161" i="4"/>
  <c r="P2161" i="4" s="1"/>
  <c r="N2161" i="4"/>
  <c r="M2161" i="4"/>
  <c r="T2160" i="4"/>
  <c r="O2160" i="4"/>
  <c r="Q2160" i="4" s="1"/>
  <c r="N2160" i="4"/>
  <c r="M2160" i="4"/>
  <c r="T2159" i="4"/>
  <c r="O2159" i="4"/>
  <c r="P2159" i="4" s="1"/>
  <c r="N2159" i="4"/>
  <c r="M2159" i="4"/>
  <c r="T2158" i="4"/>
  <c r="O2158" i="4"/>
  <c r="Q2158" i="4" s="1"/>
  <c r="N2158" i="4"/>
  <c r="M2158" i="4"/>
  <c r="T2157" i="4"/>
  <c r="O2157" i="4"/>
  <c r="P2157" i="4" s="1"/>
  <c r="N2157" i="4"/>
  <c r="M2157" i="4"/>
  <c r="T2156" i="4"/>
  <c r="O2156" i="4"/>
  <c r="Q2156" i="4" s="1"/>
  <c r="N2156" i="4"/>
  <c r="M2156" i="4"/>
  <c r="T2155" i="4"/>
  <c r="O2155" i="4"/>
  <c r="P2155" i="4" s="1"/>
  <c r="N2155" i="4"/>
  <c r="M2155" i="4"/>
  <c r="T2154" i="4"/>
  <c r="O2154" i="4"/>
  <c r="Q2154" i="4" s="1"/>
  <c r="N2154" i="4"/>
  <c r="M2154" i="4"/>
  <c r="T2153" i="4"/>
  <c r="O2153" i="4"/>
  <c r="P2153" i="4" s="1"/>
  <c r="N2153" i="4"/>
  <c r="M2153" i="4"/>
  <c r="T2152" i="4"/>
  <c r="O2152" i="4"/>
  <c r="Q2152" i="4" s="1"/>
  <c r="N2152" i="4"/>
  <c r="M2152" i="4"/>
  <c r="T2151" i="4"/>
  <c r="O2151" i="4"/>
  <c r="P2151" i="4" s="1"/>
  <c r="N2151" i="4"/>
  <c r="M2151" i="4"/>
  <c r="T2150" i="4"/>
  <c r="O2150" i="4"/>
  <c r="Q2150" i="4" s="1"/>
  <c r="N2150" i="4"/>
  <c r="M2150" i="4"/>
  <c r="T2149" i="4"/>
  <c r="O2149" i="4"/>
  <c r="P2149" i="4" s="1"/>
  <c r="N2149" i="4"/>
  <c r="M2149" i="4"/>
  <c r="T2148" i="4"/>
  <c r="O2148" i="4"/>
  <c r="Q2148" i="4" s="1"/>
  <c r="N2148" i="4"/>
  <c r="M2148" i="4"/>
  <c r="T2147" i="4"/>
  <c r="O2147" i="4"/>
  <c r="P2147" i="4" s="1"/>
  <c r="N2147" i="4"/>
  <c r="M2147" i="4"/>
  <c r="T2146" i="4"/>
  <c r="O2146" i="4"/>
  <c r="Q2146" i="4" s="1"/>
  <c r="N2146" i="4"/>
  <c r="M2146" i="4"/>
  <c r="T2145" i="4"/>
  <c r="O2145" i="4"/>
  <c r="P2145" i="4" s="1"/>
  <c r="N2145" i="4"/>
  <c r="M2145" i="4"/>
  <c r="T2144" i="4"/>
  <c r="O2144" i="4"/>
  <c r="Q2144" i="4" s="1"/>
  <c r="N2144" i="4"/>
  <c r="M2144" i="4"/>
  <c r="T2143" i="4"/>
  <c r="O2143" i="4"/>
  <c r="P2143" i="4" s="1"/>
  <c r="N2143" i="4"/>
  <c r="M2143" i="4"/>
  <c r="T2142" i="4"/>
  <c r="O2142" i="4"/>
  <c r="Q2142" i="4" s="1"/>
  <c r="N2142" i="4"/>
  <c r="M2142" i="4"/>
  <c r="T2141" i="4"/>
  <c r="O2141" i="4"/>
  <c r="P2141" i="4" s="1"/>
  <c r="N2141" i="4"/>
  <c r="M2141" i="4"/>
  <c r="T2140" i="4"/>
  <c r="O2140" i="4"/>
  <c r="Q2140" i="4" s="1"/>
  <c r="N2140" i="4"/>
  <c r="M2140" i="4"/>
  <c r="T2139" i="4"/>
  <c r="O2139" i="4"/>
  <c r="P2139" i="4" s="1"/>
  <c r="N2139" i="4"/>
  <c r="M2139" i="4"/>
  <c r="T2138" i="4"/>
  <c r="O2138" i="4"/>
  <c r="Q2138" i="4" s="1"/>
  <c r="N2138" i="4"/>
  <c r="M2138" i="4"/>
  <c r="T2137" i="4"/>
  <c r="O2137" i="4"/>
  <c r="P2137" i="4" s="1"/>
  <c r="N2137" i="4"/>
  <c r="M2137" i="4"/>
  <c r="T2136" i="4"/>
  <c r="O2136" i="4"/>
  <c r="Q2136" i="4" s="1"/>
  <c r="N2136" i="4"/>
  <c r="M2136" i="4"/>
  <c r="T2135" i="4"/>
  <c r="O2135" i="4"/>
  <c r="P2135" i="4" s="1"/>
  <c r="N2135" i="4"/>
  <c r="M2135" i="4"/>
  <c r="T2134" i="4"/>
  <c r="O2134" i="4"/>
  <c r="Q2134" i="4" s="1"/>
  <c r="N2134" i="4"/>
  <c r="M2134" i="4"/>
  <c r="T2133" i="4"/>
  <c r="O2133" i="4"/>
  <c r="P2133" i="4" s="1"/>
  <c r="N2133" i="4"/>
  <c r="M2133" i="4"/>
  <c r="T2132" i="4"/>
  <c r="O2132" i="4"/>
  <c r="Q2132" i="4" s="1"/>
  <c r="N2132" i="4"/>
  <c r="M2132" i="4"/>
  <c r="T2131" i="4"/>
  <c r="O2131" i="4"/>
  <c r="P2131" i="4" s="1"/>
  <c r="N2131" i="4"/>
  <c r="M2131" i="4"/>
  <c r="T2130" i="4"/>
  <c r="O2130" i="4"/>
  <c r="Q2130" i="4" s="1"/>
  <c r="N2130" i="4"/>
  <c r="M2130" i="4"/>
  <c r="T2129" i="4"/>
  <c r="O2129" i="4"/>
  <c r="P2129" i="4" s="1"/>
  <c r="N2129" i="4"/>
  <c r="M2129" i="4"/>
  <c r="T2128" i="4"/>
  <c r="O2128" i="4"/>
  <c r="Q2128" i="4" s="1"/>
  <c r="N2128" i="4"/>
  <c r="M2128" i="4"/>
  <c r="T2127" i="4"/>
  <c r="O2127" i="4"/>
  <c r="P2127" i="4" s="1"/>
  <c r="N2127" i="4"/>
  <c r="M2127" i="4"/>
  <c r="T2126" i="4"/>
  <c r="O2126" i="4"/>
  <c r="Q2126" i="4" s="1"/>
  <c r="N2126" i="4"/>
  <c r="M2126" i="4"/>
  <c r="T2125" i="4"/>
  <c r="O2125" i="4"/>
  <c r="P2125" i="4" s="1"/>
  <c r="N2125" i="4"/>
  <c r="M2125" i="4"/>
  <c r="T2124" i="4"/>
  <c r="O2124" i="4"/>
  <c r="Q2124" i="4" s="1"/>
  <c r="N2124" i="4"/>
  <c r="M2124" i="4"/>
  <c r="T2123" i="4"/>
  <c r="O2123" i="4"/>
  <c r="P2123" i="4" s="1"/>
  <c r="N2123" i="4"/>
  <c r="M2123" i="4"/>
  <c r="T2122" i="4"/>
  <c r="O2122" i="4"/>
  <c r="Q2122" i="4" s="1"/>
  <c r="N2122" i="4"/>
  <c r="M2122" i="4"/>
  <c r="T2121" i="4"/>
  <c r="O2121" i="4"/>
  <c r="P2121" i="4" s="1"/>
  <c r="N2121" i="4"/>
  <c r="M2121" i="4"/>
  <c r="T2120" i="4"/>
  <c r="O2120" i="4"/>
  <c r="Q2120" i="4" s="1"/>
  <c r="N2120" i="4"/>
  <c r="M2120" i="4"/>
  <c r="T2119" i="4"/>
  <c r="O2119" i="4"/>
  <c r="P2119" i="4" s="1"/>
  <c r="N2119" i="4"/>
  <c r="M2119" i="4"/>
  <c r="T2118" i="4"/>
  <c r="O2118" i="4"/>
  <c r="Q2118" i="4" s="1"/>
  <c r="N2118" i="4"/>
  <c r="M2118" i="4"/>
  <c r="T2117" i="4"/>
  <c r="O2117" i="4"/>
  <c r="P2117" i="4" s="1"/>
  <c r="N2117" i="4"/>
  <c r="M2117" i="4"/>
  <c r="T2116" i="4"/>
  <c r="O2116" i="4"/>
  <c r="Q2116" i="4" s="1"/>
  <c r="N2116" i="4"/>
  <c r="M2116" i="4"/>
  <c r="T2115" i="4"/>
  <c r="O2115" i="4"/>
  <c r="P2115" i="4" s="1"/>
  <c r="N2115" i="4"/>
  <c r="M2115" i="4"/>
  <c r="T2114" i="4"/>
  <c r="O2114" i="4"/>
  <c r="Q2114" i="4" s="1"/>
  <c r="N2114" i="4"/>
  <c r="M2114" i="4"/>
  <c r="T2113" i="4"/>
  <c r="O2113" i="4"/>
  <c r="P2113" i="4" s="1"/>
  <c r="N2113" i="4"/>
  <c r="M2113" i="4"/>
  <c r="T2112" i="4"/>
  <c r="O2112" i="4"/>
  <c r="Q2112" i="4" s="1"/>
  <c r="N2112" i="4"/>
  <c r="M2112" i="4"/>
  <c r="T2111" i="4"/>
  <c r="O2111" i="4"/>
  <c r="P2111" i="4" s="1"/>
  <c r="N2111" i="4"/>
  <c r="M2111" i="4"/>
  <c r="T2110" i="4"/>
  <c r="O2110" i="4"/>
  <c r="Q2110" i="4" s="1"/>
  <c r="N2110" i="4"/>
  <c r="M2110" i="4"/>
  <c r="T2109" i="4"/>
  <c r="O2109" i="4"/>
  <c r="P2109" i="4" s="1"/>
  <c r="N2109" i="4"/>
  <c r="M2109" i="4"/>
  <c r="T2108" i="4"/>
  <c r="O2108" i="4"/>
  <c r="Q2108" i="4" s="1"/>
  <c r="N2108" i="4"/>
  <c r="M2108" i="4"/>
  <c r="T2107" i="4"/>
  <c r="O2107" i="4"/>
  <c r="P2107" i="4" s="1"/>
  <c r="N2107" i="4"/>
  <c r="M2107" i="4"/>
  <c r="T2106" i="4"/>
  <c r="O2106" i="4"/>
  <c r="Q2106" i="4" s="1"/>
  <c r="N2106" i="4"/>
  <c r="M2106" i="4"/>
  <c r="T2105" i="4"/>
  <c r="O2105" i="4"/>
  <c r="P2105" i="4" s="1"/>
  <c r="N2105" i="4"/>
  <c r="M2105" i="4"/>
  <c r="T2104" i="4"/>
  <c r="O2104" i="4"/>
  <c r="Q2104" i="4" s="1"/>
  <c r="N2104" i="4"/>
  <c r="M2104" i="4"/>
  <c r="T2103" i="4"/>
  <c r="O2103" i="4"/>
  <c r="P2103" i="4" s="1"/>
  <c r="N2103" i="4"/>
  <c r="M2103" i="4"/>
  <c r="T2102" i="4"/>
  <c r="O2102" i="4"/>
  <c r="Q2102" i="4" s="1"/>
  <c r="N2102" i="4"/>
  <c r="M2102" i="4"/>
  <c r="T2101" i="4"/>
  <c r="O2101" i="4"/>
  <c r="P2101" i="4" s="1"/>
  <c r="N2101" i="4"/>
  <c r="M2101" i="4"/>
  <c r="T2100" i="4"/>
  <c r="O2100" i="4"/>
  <c r="Q2100" i="4" s="1"/>
  <c r="N2100" i="4"/>
  <c r="M2100" i="4"/>
  <c r="T2099" i="4"/>
  <c r="O2099" i="4"/>
  <c r="P2099" i="4" s="1"/>
  <c r="N2099" i="4"/>
  <c r="M2099" i="4"/>
  <c r="T2098" i="4"/>
  <c r="O2098" i="4"/>
  <c r="Q2098" i="4" s="1"/>
  <c r="N2098" i="4"/>
  <c r="M2098" i="4"/>
  <c r="T2097" i="4"/>
  <c r="O2097" i="4"/>
  <c r="P2097" i="4" s="1"/>
  <c r="N2097" i="4"/>
  <c r="M2097" i="4"/>
  <c r="T2096" i="4"/>
  <c r="O2096" i="4"/>
  <c r="Q2096" i="4" s="1"/>
  <c r="N2096" i="4"/>
  <c r="M2096" i="4"/>
  <c r="T2095" i="4"/>
  <c r="O2095" i="4"/>
  <c r="P2095" i="4" s="1"/>
  <c r="N2095" i="4"/>
  <c r="M2095" i="4"/>
  <c r="T2094" i="4"/>
  <c r="O2094" i="4"/>
  <c r="Q2094" i="4" s="1"/>
  <c r="N2094" i="4"/>
  <c r="M2094" i="4"/>
  <c r="T2093" i="4"/>
  <c r="O2093" i="4"/>
  <c r="P2093" i="4" s="1"/>
  <c r="N2093" i="4"/>
  <c r="M2093" i="4"/>
  <c r="T2092" i="4"/>
  <c r="O2092" i="4"/>
  <c r="Q2092" i="4" s="1"/>
  <c r="N2092" i="4"/>
  <c r="M2092" i="4"/>
  <c r="T2091" i="4"/>
  <c r="O2091" i="4"/>
  <c r="P2091" i="4" s="1"/>
  <c r="N2091" i="4"/>
  <c r="M2091" i="4"/>
  <c r="T2090" i="4"/>
  <c r="O2090" i="4"/>
  <c r="Q2090" i="4" s="1"/>
  <c r="N2090" i="4"/>
  <c r="M2090" i="4"/>
  <c r="T2089" i="4"/>
  <c r="O2089" i="4"/>
  <c r="P2089" i="4" s="1"/>
  <c r="N2089" i="4"/>
  <c r="M2089" i="4"/>
  <c r="T2088" i="4"/>
  <c r="O2088" i="4"/>
  <c r="Q2088" i="4" s="1"/>
  <c r="N2088" i="4"/>
  <c r="M2088" i="4"/>
  <c r="T2087" i="4"/>
  <c r="O2087" i="4"/>
  <c r="P2087" i="4" s="1"/>
  <c r="N2087" i="4"/>
  <c r="M2087" i="4"/>
  <c r="T2086" i="4"/>
  <c r="O2086" i="4"/>
  <c r="Q2086" i="4" s="1"/>
  <c r="N2086" i="4"/>
  <c r="M2086" i="4"/>
  <c r="T2085" i="4"/>
  <c r="O2085" i="4"/>
  <c r="P2085" i="4" s="1"/>
  <c r="N2085" i="4"/>
  <c r="M2085" i="4"/>
  <c r="T2084" i="4"/>
  <c r="O2084" i="4"/>
  <c r="Q2084" i="4" s="1"/>
  <c r="N2084" i="4"/>
  <c r="M2084" i="4"/>
  <c r="T2083" i="4"/>
  <c r="O2083" i="4"/>
  <c r="P2083" i="4" s="1"/>
  <c r="N2083" i="4"/>
  <c r="M2083" i="4"/>
  <c r="T2082" i="4"/>
  <c r="O2082" i="4"/>
  <c r="Q2082" i="4" s="1"/>
  <c r="N2082" i="4"/>
  <c r="M2082" i="4"/>
  <c r="T2081" i="4"/>
  <c r="O2081" i="4"/>
  <c r="P2081" i="4" s="1"/>
  <c r="N2081" i="4"/>
  <c r="M2081" i="4"/>
  <c r="T2080" i="4"/>
  <c r="O2080" i="4"/>
  <c r="Q2080" i="4" s="1"/>
  <c r="N2080" i="4"/>
  <c r="M2080" i="4"/>
  <c r="T2079" i="4"/>
  <c r="O2079" i="4"/>
  <c r="P2079" i="4" s="1"/>
  <c r="N2079" i="4"/>
  <c r="M2079" i="4"/>
  <c r="T2078" i="4"/>
  <c r="O2078" i="4"/>
  <c r="Q2078" i="4" s="1"/>
  <c r="N2078" i="4"/>
  <c r="M2078" i="4"/>
  <c r="T2077" i="4"/>
  <c r="O2077" i="4"/>
  <c r="P2077" i="4" s="1"/>
  <c r="N2077" i="4"/>
  <c r="M2077" i="4"/>
  <c r="T2076" i="4"/>
  <c r="O2076" i="4"/>
  <c r="Q2076" i="4" s="1"/>
  <c r="N2076" i="4"/>
  <c r="M2076" i="4"/>
  <c r="T2075" i="4"/>
  <c r="O2075" i="4"/>
  <c r="P2075" i="4" s="1"/>
  <c r="N2075" i="4"/>
  <c r="M2075" i="4"/>
  <c r="T2074" i="4"/>
  <c r="O2074" i="4"/>
  <c r="Q2074" i="4" s="1"/>
  <c r="N2074" i="4"/>
  <c r="M2074" i="4"/>
  <c r="T2073" i="4"/>
  <c r="O2073" i="4"/>
  <c r="P2073" i="4" s="1"/>
  <c r="N2073" i="4"/>
  <c r="M2073" i="4"/>
  <c r="T2072" i="4"/>
  <c r="O2072" i="4"/>
  <c r="Q2072" i="4" s="1"/>
  <c r="N2072" i="4"/>
  <c r="M2072" i="4"/>
  <c r="T2071" i="4"/>
  <c r="O2071" i="4"/>
  <c r="P2071" i="4" s="1"/>
  <c r="N2071" i="4"/>
  <c r="M2071" i="4"/>
  <c r="T2070" i="4"/>
  <c r="O2070" i="4"/>
  <c r="Q2070" i="4" s="1"/>
  <c r="N2070" i="4"/>
  <c r="M2070" i="4"/>
  <c r="T2069" i="4"/>
  <c r="O2069" i="4"/>
  <c r="P2069" i="4" s="1"/>
  <c r="N2069" i="4"/>
  <c r="M2069" i="4"/>
  <c r="T2068" i="4"/>
  <c r="O2068" i="4"/>
  <c r="Q2068" i="4" s="1"/>
  <c r="N2068" i="4"/>
  <c r="M2068" i="4"/>
  <c r="T2067" i="4"/>
  <c r="O2067" i="4"/>
  <c r="P2067" i="4" s="1"/>
  <c r="N2067" i="4"/>
  <c r="M2067" i="4"/>
  <c r="T2066" i="4"/>
  <c r="O2066" i="4"/>
  <c r="Q2066" i="4" s="1"/>
  <c r="N2066" i="4"/>
  <c r="M2066" i="4"/>
  <c r="T2065" i="4"/>
  <c r="O2065" i="4"/>
  <c r="P2065" i="4" s="1"/>
  <c r="N2065" i="4"/>
  <c r="M2065" i="4"/>
  <c r="T2064" i="4"/>
  <c r="O2064" i="4"/>
  <c r="Q2064" i="4" s="1"/>
  <c r="N2064" i="4"/>
  <c r="M2064" i="4"/>
  <c r="T2063" i="4"/>
  <c r="O2063" i="4"/>
  <c r="P2063" i="4" s="1"/>
  <c r="N2063" i="4"/>
  <c r="M2063" i="4"/>
  <c r="T2062" i="4"/>
  <c r="O2062" i="4"/>
  <c r="Q2062" i="4" s="1"/>
  <c r="N2062" i="4"/>
  <c r="M2062" i="4"/>
  <c r="T2061" i="4"/>
  <c r="O2061" i="4"/>
  <c r="P2061" i="4" s="1"/>
  <c r="N2061" i="4"/>
  <c r="M2061" i="4"/>
  <c r="T2060" i="4"/>
  <c r="O2060" i="4"/>
  <c r="Q2060" i="4" s="1"/>
  <c r="N2060" i="4"/>
  <c r="M2060" i="4"/>
  <c r="T2059" i="4"/>
  <c r="O2059" i="4"/>
  <c r="P2059" i="4" s="1"/>
  <c r="N2059" i="4"/>
  <c r="M2059" i="4"/>
  <c r="T2058" i="4"/>
  <c r="O2058" i="4"/>
  <c r="Q2058" i="4" s="1"/>
  <c r="N2058" i="4"/>
  <c r="M2058" i="4"/>
  <c r="T2057" i="4"/>
  <c r="O2057" i="4"/>
  <c r="P2057" i="4" s="1"/>
  <c r="N2057" i="4"/>
  <c r="M2057" i="4"/>
  <c r="T2056" i="4"/>
  <c r="O2056" i="4"/>
  <c r="Q2056" i="4" s="1"/>
  <c r="N2056" i="4"/>
  <c r="M2056" i="4"/>
  <c r="T2055" i="4"/>
  <c r="O2055" i="4"/>
  <c r="P2055" i="4" s="1"/>
  <c r="N2055" i="4"/>
  <c r="M2055" i="4"/>
  <c r="T2054" i="4"/>
  <c r="O2054" i="4"/>
  <c r="Q2054" i="4" s="1"/>
  <c r="N2054" i="4"/>
  <c r="M2054" i="4"/>
  <c r="T2053" i="4"/>
  <c r="O2053" i="4"/>
  <c r="P2053" i="4" s="1"/>
  <c r="N2053" i="4"/>
  <c r="M2053" i="4"/>
  <c r="T2052" i="4"/>
  <c r="O2052" i="4"/>
  <c r="Q2052" i="4" s="1"/>
  <c r="N2052" i="4"/>
  <c r="M2052" i="4"/>
  <c r="T2051" i="4"/>
  <c r="O2051" i="4"/>
  <c r="P2051" i="4" s="1"/>
  <c r="N2051" i="4"/>
  <c r="M2051" i="4"/>
  <c r="T2050" i="4"/>
  <c r="O2050" i="4"/>
  <c r="Q2050" i="4" s="1"/>
  <c r="N2050" i="4"/>
  <c r="M2050" i="4"/>
  <c r="T2049" i="4"/>
  <c r="O2049" i="4"/>
  <c r="P2049" i="4" s="1"/>
  <c r="N2049" i="4"/>
  <c r="M2049" i="4"/>
  <c r="T2048" i="4"/>
  <c r="O2048" i="4"/>
  <c r="Q2048" i="4" s="1"/>
  <c r="N2048" i="4"/>
  <c r="M2048" i="4"/>
  <c r="T2047" i="4"/>
  <c r="O2047" i="4"/>
  <c r="P2047" i="4" s="1"/>
  <c r="N2047" i="4"/>
  <c r="M2047" i="4"/>
  <c r="T2046" i="4"/>
  <c r="O2046" i="4"/>
  <c r="Q2046" i="4" s="1"/>
  <c r="N2046" i="4"/>
  <c r="M2046" i="4"/>
  <c r="T2045" i="4"/>
  <c r="O2045" i="4"/>
  <c r="P2045" i="4" s="1"/>
  <c r="N2045" i="4"/>
  <c r="M2045" i="4"/>
  <c r="T2044" i="4"/>
  <c r="O2044" i="4"/>
  <c r="Q2044" i="4" s="1"/>
  <c r="N2044" i="4"/>
  <c r="M2044" i="4"/>
  <c r="T2043" i="4"/>
  <c r="O2043" i="4"/>
  <c r="P2043" i="4" s="1"/>
  <c r="N2043" i="4"/>
  <c r="M2043" i="4"/>
  <c r="T2042" i="4"/>
  <c r="O2042" i="4"/>
  <c r="Q2042" i="4" s="1"/>
  <c r="N2042" i="4"/>
  <c r="M2042" i="4"/>
  <c r="T2041" i="4"/>
  <c r="O2041" i="4"/>
  <c r="P2041" i="4" s="1"/>
  <c r="N2041" i="4"/>
  <c r="M2041" i="4"/>
  <c r="T2040" i="4"/>
  <c r="O2040" i="4"/>
  <c r="Q2040" i="4" s="1"/>
  <c r="N2040" i="4"/>
  <c r="M2040" i="4"/>
  <c r="T2039" i="4"/>
  <c r="O2039" i="4"/>
  <c r="P2039" i="4" s="1"/>
  <c r="N2039" i="4"/>
  <c r="M2039" i="4"/>
  <c r="T2038" i="4"/>
  <c r="O2038" i="4"/>
  <c r="Q2038" i="4" s="1"/>
  <c r="N2038" i="4"/>
  <c r="M2038" i="4"/>
  <c r="T2037" i="4"/>
  <c r="O2037" i="4"/>
  <c r="P2037" i="4" s="1"/>
  <c r="N2037" i="4"/>
  <c r="M2037" i="4"/>
  <c r="T2036" i="4"/>
  <c r="O2036" i="4"/>
  <c r="Q2036" i="4" s="1"/>
  <c r="N2036" i="4"/>
  <c r="M2036" i="4"/>
  <c r="T2035" i="4"/>
  <c r="O2035" i="4"/>
  <c r="P2035" i="4" s="1"/>
  <c r="N2035" i="4"/>
  <c r="M2035" i="4"/>
  <c r="T2034" i="4"/>
  <c r="O2034" i="4"/>
  <c r="Q2034" i="4" s="1"/>
  <c r="N2034" i="4"/>
  <c r="M2034" i="4"/>
  <c r="T2033" i="4"/>
  <c r="O2033" i="4"/>
  <c r="P2033" i="4" s="1"/>
  <c r="N2033" i="4"/>
  <c r="M2033" i="4"/>
  <c r="T2032" i="4"/>
  <c r="O2032" i="4"/>
  <c r="Q2032" i="4" s="1"/>
  <c r="N2032" i="4"/>
  <c r="M2032" i="4"/>
  <c r="T2031" i="4"/>
  <c r="O2031" i="4"/>
  <c r="P2031" i="4" s="1"/>
  <c r="N2031" i="4"/>
  <c r="M2031" i="4"/>
  <c r="T2030" i="4"/>
  <c r="O2030" i="4"/>
  <c r="Q2030" i="4" s="1"/>
  <c r="N2030" i="4"/>
  <c r="M2030" i="4"/>
  <c r="T2029" i="4"/>
  <c r="O2029" i="4"/>
  <c r="P2029" i="4" s="1"/>
  <c r="N2029" i="4"/>
  <c r="M2029" i="4"/>
  <c r="T2028" i="4"/>
  <c r="O2028" i="4"/>
  <c r="Q2028" i="4" s="1"/>
  <c r="N2028" i="4"/>
  <c r="M2028" i="4"/>
  <c r="T2027" i="4"/>
  <c r="O2027" i="4"/>
  <c r="P2027" i="4" s="1"/>
  <c r="N2027" i="4"/>
  <c r="M2027" i="4"/>
  <c r="T2026" i="4"/>
  <c r="O2026" i="4"/>
  <c r="Q2026" i="4" s="1"/>
  <c r="N2026" i="4"/>
  <c r="M2026" i="4"/>
  <c r="T2025" i="4"/>
  <c r="O2025" i="4"/>
  <c r="P2025" i="4" s="1"/>
  <c r="N2025" i="4"/>
  <c r="M2025" i="4"/>
  <c r="T2024" i="4"/>
  <c r="O2024" i="4"/>
  <c r="Q2024" i="4" s="1"/>
  <c r="N2024" i="4"/>
  <c r="M2024" i="4"/>
  <c r="T2023" i="4"/>
  <c r="O2023" i="4"/>
  <c r="P2023" i="4" s="1"/>
  <c r="N2023" i="4"/>
  <c r="M2023" i="4"/>
  <c r="T2022" i="4"/>
  <c r="O2022" i="4"/>
  <c r="Q2022" i="4" s="1"/>
  <c r="N2022" i="4"/>
  <c r="M2022" i="4"/>
  <c r="T2021" i="4"/>
  <c r="O2021" i="4"/>
  <c r="P2021" i="4" s="1"/>
  <c r="N2021" i="4"/>
  <c r="M2021" i="4"/>
  <c r="T2020" i="4"/>
  <c r="O2020" i="4"/>
  <c r="Q2020" i="4" s="1"/>
  <c r="N2020" i="4"/>
  <c r="M2020" i="4"/>
  <c r="T2019" i="4"/>
  <c r="O2019" i="4"/>
  <c r="P2019" i="4" s="1"/>
  <c r="N2019" i="4"/>
  <c r="M2019" i="4"/>
  <c r="T2018" i="4"/>
  <c r="O2018" i="4"/>
  <c r="Q2018" i="4" s="1"/>
  <c r="N2018" i="4"/>
  <c r="M2018" i="4"/>
  <c r="T2017" i="4"/>
  <c r="O2017" i="4"/>
  <c r="P2017" i="4" s="1"/>
  <c r="N2017" i="4"/>
  <c r="M2017" i="4"/>
  <c r="T2016" i="4"/>
  <c r="O2016" i="4"/>
  <c r="Q2016" i="4" s="1"/>
  <c r="N2016" i="4"/>
  <c r="M2016" i="4"/>
  <c r="T2015" i="4"/>
  <c r="O2015" i="4"/>
  <c r="P2015" i="4" s="1"/>
  <c r="N2015" i="4"/>
  <c r="M2015" i="4"/>
  <c r="T2014" i="4"/>
  <c r="O2014" i="4"/>
  <c r="Q2014" i="4" s="1"/>
  <c r="N2014" i="4"/>
  <c r="M2014" i="4"/>
  <c r="T2013" i="4"/>
  <c r="O2013" i="4"/>
  <c r="P2013" i="4" s="1"/>
  <c r="N2013" i="4"/>
  <c r="M2013" i="4"/>
  <c r="T2012" i="4"/>
  <c r="O2012" i="4"/>
  <c r="Q2012" i="4" s="1"/>
  <c r="N2012" i="4"/>
  <c r="M2012" i="4"/>
  <c r="T2011" i="4"/>
  <c r="O2011" i="4"/>
  <c r="P2011" i="4" s="1"/>
  <c r="N2011" i="4"/>
  <c r="M2011" i="4"/>
  <c r="T2010" i="4"/>
  <c r="O2010" i="4"/>
  <c r="Q2010" i="4" s="1"/>
  <c r="N2010" i="4"/>
  <c r="M2010" i="4"/>
  <c r="T2009" i="4"/>
  <c r="O2009" i="4"/>
  <c r="P2009" i="4" s="1"/>
  <c r="N2009" i="4"/>
  <c r="M2009" i="4"/>
  <c r="T2008" i="4"/>
  <c r="O2008" i="4"/>
  <c r="Q2008" i="4" s="1"/>
  <c r="N2008" i="4"/>
  <c r="M2008" i="4"/>
  <c r="T2007" i="4"/>
  <c r="O2007" i="4"/>
  <c r="P2007" i="4" s="1"/>
  <c r="N2007" i="4"/>
  <c r="M2007" i="4"/>
  <c r="T2006" i="4"/>
  <c r="O2006" i="4"/>
  <c r="Q2006" i="4" s="1"/>
  <c r="N2006" i="4"/>
  <c r="M2006" i="4"/>
  <c r="T2005" i="4"/>
  <c r="O2005" i="4"/>
  <c r="P2005" i="4" s="1"/>
  <c r="N2005" i="4"/>
  <c r="M2005" i="4"/>
  <c r="T2004" i="4"/>
  <c r="O2004" i="4"/>
  <c r="Q2004" i="4" s="1"/>
  <c r="N2004" i="4"/>
  <c r="M2004" i="4"/>
  <c r="T2003" i="4"/>
  <c r="O2003" i="4"/>
  <c r="P2003" i="4" s="1"/>
  <c r="N2003" i="4"/>
  <c r="M2003" i="4"/>
  <c r="T2002" i="4"/>
  <c r="O2002" i="4"/>
  <c r="Q2002" i="4" s="1"/>
  <c r="N2002" i="4"/>
  <c r="M2002" i="4"/>
  <c r="T2001" i="4"/>
  <c r="O2001" i="4"/>
  <c r="P2001" i="4" s="1"/>
  <c r="N2001" i="4"/>
  <c r="M2001" i="4"/>
  <c r="T2000" i="4"/>
  <c r="O2000" i="4"/>
  <c r="Q2000" i="4" s="1"/>
  <c r="N2000" i="4"/>
  <c r="M2000" i="4"/>
  <c r="T1999" i="4"/>
  <c r="O1999" i="4"/>
  <c r="P1999" i="4" s="1"/>
  <c r="N1999" i="4"/>
  <c r="M1999" i="4"/>
  <c r="T1998" i="4"/>
  <c r="O1998" i="4"/>
  <c r="Q1998" i="4" s="1"/>
  <c r="N1998" i="4"/>
  <c r="M1998" i="4"/>
  <c r="T1997" i="4"/>
  <c r="O1997" i="4"/>
  <c r="P1997" i="4" s="1"/>
  <c r="N1997" i="4"/>
  <c r="M1997" i="4"/>
  <c r="T1996" i="4"/>
  <c r="O1996" i="4"/>
  <c r="Q1996" i="4" s="1"/>
  <c r="N1996" i="4"/>
  <c r="M1996" i="4"/>
  <c r="T1995" i="4"/>
  <c r="O1995" i="4"/>
  <c r="P1995" i="4" s="1"/>
  <c r="N1995" i="4"/>
  <c r="M1995" i="4"/>
  <c r="T1994" i="4"/>
  <c r="O1994" i="4"/>
  <c r="Q1994" i="4" s="1"/>
  <c r="N1994" i="4"/>
  <c r="M1994" i="4"/>
  <c r="T1993" i="4"/>
  <c r="O1993" i="4"/>
  <c r="P1993" i="4" s="1"/>
  <c r="N1993" i="4"/>
  <c r="M1993" i="4"/>
  <c r="T1992" i="4"/>
  <c r="O1992" i="4"/>
  <c r="Q1992" i="4" s="1"/>
  <c r="N1992" i="4"/>
  <c r="M1992" i="4"/>
  <c r="T1991" i="4"/>
  <c r="O1991" i="4"/>
  <c r="P1991" i="4" s="1"/>
  <c r="N1991" i="4"/>
  <c r="M1991" i="4"/>
  <c r="T1990" i="4"/>
  <c r="P1990" i="4"/>
  <c r="O1990" i="4"/>
  <c r="Q1990" i="4" s="1"/>
  <c r="N1990" i="4"/>
  <c r="M1990" i="4"/>
  <c r="T1989" i="4"/>
  <c r="O1989" i="4"/>
  <c r="P1989" i="4" s="1"/>
  <c r="N1989" i="4"/>
  <c r="M1989" i="4"/>
  <c r="T1988" i="4"/>
  <c r="O1988" i="4"/>
  <c r="Q1988" i="4" s="1"/>
  <c r="N1988" i="4"/>
  <c r="M1988" i="4"/>
  <c r="T1987" i="4"/>
  <c r="O1987" i="4"/>
  <c r="P1987" i="4" s="1"/>
  <c r="N1987" i="4"/>
  <c r="M1987" i="4"/>
  <c r="T1986" i="4"/>
  <c r="O1986" i="4"/>
  <c r="Q1986" i="4" s="1"/>
  <c r="N1986" i="4"/>
  <c r="M1986" i="4"/>
  <c r="T1985" i="4"/>
  <c r="O1985" i="4"/>
  <c r="P1985" i="4" s="1"/>
  <c r="N1985" i="4"/>
  <c r="M1985" i="4"/>
  <c r="T1984" i="4"/>
  <c r="O1984" i="4"/>
  <c r="Q1984" i="4" s="1"/>
  <c r="N1984" i="4"/>
  <c r="M1984" i="4"/>
  <c r="T1983" i="4"/>
  <c r="O1983" i="4"/>
  <c r="P1983" i="4" s="1"/>
  <c r="N1983" i="4"/>
  <c r="M1983" i="4"/>
  <c r="T1982" i="4"/>
  <c r="O1982" i="4"/>
  <c r="Q1982" i="4" s="1"/>
  <c r="N1982" i="4"/>
  <c r="M1982" i="4"/>
  <c r="T1981" i="4"/>
  <c r="O1981" i="4"/>
  <c r="P1981" i="4" s="1"/>
  <c r="N1981" i="4"/>
  <c r="M1981" i="4"/>
  <c r="T1980" i="4"/>
  <c r="O1980" i="4"/>
  <c r="Q1980" i="4" s="1"/>
  <c r="N1980" i="4"/>
  <c r="M1980" i="4"/>
  <c r="T1979" i="4"/>
  <c r="O1979" i="4"/>
  <c r="P1979" i="4" s="1"/>
  <c r="N1979" i="4"/>
  <c r="M1979" i="4"/>
  <c r="T1978" i="4"/>
  <c r="O1978" i="4"/>
  <c r="Q1978" i="4" s="1"/>
  <c r="N1978" i="4"/>
  <c r="M1978" i="4"/>
  <c r="T1977" i="4"/>
  <c r="O1977" i="4"/>
  <c r="P1977" i="4" s="1"/>
  <c r="N1977" i="4"/>
  <c r="M1977" i="4"/>
  <c r="T1976" i="4"/>
  <c r="O1976" i="4"/>
  <c r="Q1976" i="4" s="1"/>
  <c r="N1976" i="4"/>
  <c r="M1976" i="4"/>
  <c r="T1975" i="4"/>
  <c r="O1975" i="4"/>
  <c r="P1975" i="4" s="1"/>
  <c r="N1975" i="4"/>
  <c r="M1975" i="4"/>
  <c r="T1974" i="4"/>
  <c r="O1974" i="4"/>
  <c r="Q1974" i="4" s="1"/>
  <c r="N1974" i="4"/>
  <c r="M1974" i="4"/>
  <c r="T1973" i="4"/>
  <c r="O1973" i="4"/>
  <c r="P1973" i="4" s="1"/>
  <c r="N1973" i="4"/>
  <c r="M1973" i="4"/>
  <c r="T1972" i="4"/>
  <c r="O1972" i="4"/>
  <c r="Q1972" i="4" s="1"/>
  <c r="N1972" i="4"/>
  <c r="M1972" i="4"/>
  <c r="T1971" i="4"/>
  <c r="O1971" i="4"/>
  <c r="P1971" i="4" s="1"/>
  <c r="N1971" i="4"/>
  <c r="M1971" i="4"/>
  <c r="T1970" i="4"/>
  <c r="O1970" i="4"/>
  <c r="Q1970" i="4" s="1"/>
  <c r="N1970" i="4"/>
  <c r="M1970" i="4"/>
  <c r="T1969" i="4"/>
  <c r="O1969" i="4"/>
  <c r="P1969" i="4" s="1"/>
  <c r="N1969" i="4"/>
  <c r="M1969" i="4"/>
  <c r="T1968" i="4"/>
  <c r="O1968" i="4"/>
  <c r="Q1968" i="4" s="1"/>
  <c r="N1968" i="4"/>
  <c r="M1968" i="4"/>
  <c r="T1967" i="4"/>
  <c r="O1967" i="4"/>
  <c r="P1967" i="4" s="1"/>
  <c r="N1967" i="4"/>
  <c r="M1967" i="4"/>
  <c r="T1966" i="4"/>
  <c r="O1966" i="4"/>
  <c r="Q1966" i="4" s="1"/>
  <c r="N1966" i="4"/>
  <c r="M1966" i="4"/>
  <c r="T1965" i="4"/>
  <c r="O1965" i="4"/>
  <c r="P1965" i="4" s="1"/>
  <c r="N1965" i="4"/>
  <c r="M1965" i="4"/>
  <c r="T1964" i="4"/>
  <c r="O1964" i="4"/>
  <c r="Q1964" i="4" s="1"/>
  <c r="N1964" i="4"/>
  <c r="M1964" i="4"/>
  <c r="T1963" i="4"/>
  <c r="O1963" i="4"/>
  <c r="P1963" i="4" s="1"/>
  <c r="N1963" i="4"/>
  <c r="M1963" i="4"/>
  <c r="T1962" i="4"/>
  <c r="O1962" i="4"/>
  <c r="Q1962" i="4" s="1"/>
  <c r="N1962" i="4"/>
  <c r="M1962" i="4"/>
  <c r="T1961" i="4"/>
  <c r="O1961" i="4"/>
  <c r="P1961" i="4" s="1"/>
  <c r="N1961" i="4"/>
  <c r="M1961" i="4"/>
  <c r="T1960" i="4"/>
  <c r="O1960" i="4"/>
  <c r="Q1960" i="4" s="1"/>
  <c r="N1960" i="4"/>
  <c r="M1960" i="4"/>
  <c r="T1959" i="4"/>
  <c r="O1959" i="4"/>
  <c r="P1959" i="4" s="1"/>
  <c r="N1959" i="4"/>
  <c r="M1959" i="4"/>
  <c r="T1958" i="4"/>
  <c r="O1958" i="4"/>
  <c r="Q1958" i="4" s="1"/>
  <c r="N1958" i="4"/>
  <c r="M1958" i="4"/>
  <c r="T1957" i="4"/>
  <c r="O1957" i="4"/>
  <c r="P1957" i="4" s="1"/>
  <c r="N1957" i="4"/>
  <c r="M1957" i="4"/>
  <c r="T1956" i="4"/>
  <c r="O1956" i="4"/>
  <c r="Q1956" i="4" s="1"/>
  <c r="N1956" i="4"/>
  <c r="M1956" i="4"/>
  <c r="T1955" i="4"/>
  <c r="O1955" i="4"/>
  <c r="P1955" i="4" s="1"/>
  <c r="N1955" i="4"/>
  <c r="M1955" i="4"/>
  <c r="T1954" i="4"/>
  <c r="O1954" i="4"/>
  <c r="Q1954" i="4" s="1"/>
  <c r="N1954" i="4"/>
  <c r="M1954" i="4"/>
  <c r="T1953" i="4"/>
  <c r="O1953" i="4"/>
  <c r="P1953" i="4" s="1"/>
  <c r="N1953" i="4"/>
  <c r="M1953" i="4"/>
  <c r="T1952" i="4"/>
  <c r="O1952" i="4"/>
  <c r="Q1952" i="4" s="1"/>
  <c r="N1952" i="4"/>
  <c r="M1952" i="4"/>
  <c r="T1951" i="4"/>
  <c r="O1951" i="4"/>
  <c r="P1951" i="4" s="1"/>
  <c r="N1951" i="4"/>
  <c r="M1951" i="4"/>
  <c r="T1950" i="4"/>
  <c r="O1950" i="4"/>
  <c r="Q1950" i="4" s="1"/>
  <c r="N1950" i="4"/>
  <c r="M1950" i="4"/>
  <c r="T1949" i="4"/>
  <c r="O1949" i="4"/>
  <c r="P1949" i="4" s="1"/>
  <c r="N1949" i="4"/>
  <c r="M1949" i="4"/>
  <c r="T1948" i="4"/>
  <c r="O1948" i="4"/>
  <c r="Q1948" i="4" s="1"/>
  <c r="N1948" i="4"/>
  <c r="M1948" i="4"/>
  <c r="T1947" i="4"/>
  <c r="O1947" i="4"/>
  <c r="P1947" i="4" s="1"/>
  <c r="N1947" i="4"/>
  <c r="M1947" i="4"/>
  <c r="T1946" i="4"/>
  <c r="O1946" i="4"/>
  <c r="Q1946" i="4" s="1"/>
  <c r="N1946" i="4"/>
  <c r="M1946" i="4"/>
  <c r="T1945" i="4"/>
  <c r="O1945" i="4"/>
  <c r="P1945" i="4" s="1"/>
  <c r="N1945" i="4"/>
  <c r="M1945" i="4"/>
  <c r="T1944" i="4"/>
  <c r="O1944" i="4"/>
  <c r="Q1944" i="4" s="1"/>
  <c r="N1944" i="4"/>
  <c r="M1944" i="4"/>
  <c r="T1943" i="4"/>
  <c r="O1943" i="4"/>
  <c r="P1943" i="4" s="1"/>
  <c r="N1943" i="4"/>
  <c r="M1943" i="4"/>
  <c r="T1942" i="4"/>
  <c r="O1942" i="4"/>
  <c r="Q1942" i="4" s="1"/>
  <c r="N1942" i="4"/>
  <c r="M1942" i="4"/>
  <c r="T1941" i="4"/>
  <c r="O1941" i="4"/>
  <c r="P1941" i="4" s="1"/>
  <c r="N1941" i="4"/>
  <c r="M1941" i="4"/>
  <c r="T1940" i="4"/>
  <c r="O1940" i="4"/>
  <c r="Q1940" i="4" s="1"/>
  <c r="N1940" i="4"/>
  <c r="M1940" i="4"/>
  <c r="T1939" i="4"/>
  <c r="O1939" i="4"/>
  <c r="P1939" i="4" s="1"/>
  <c r="N1939" i="4"/>
  <c r="M1939" i="4"/>
  <c r="T1938" i="4"/>
  <c r="O1938" i="4"/>
  <c r="Q1938" i="4" s="1"/>
  <c r="N1938" i="4"/>
  <c r="M1938" i="4"/>
  <c r="T1937" i="4"/>
  <c r="O1937" i="4"/>
  <c r="P1937" i="4" s="1"/>
  <c r="N1937" i="4"/>
  <c r="M1937" i="4"/>
  <c r="T1936" i="4"/>
  <c r="O1936" i="4"/>
  <c r="Q1936" i="4" s="1"/>
  <c r="N1936" i="4"/>
  <c r="M1936" i="4"/>
  <c r="T1935" i="4"/>
  <c r="O1935" i="4"/>
  <c r="P1935" i="4" s="1"/>
  <c r="N1935" i="4"/>
  <c r="M1935" i="4"/>
  <c r="T1934" i="4"/>
  <c r="O1934" i="4"/>
  <c r="Q1934" i="4" s="1"/>
  <c r="N1934" i="4"/>
  <c r="M1934" i="4"/>
  <c r="T1933" i="4"/>
  <c r="O1933" i="4"/>
  <c r="P1933" i="4" s="1"/>
  <c r="N1933" i="4"/>
  <c r="M1933" i="4"/>
  <c r="T1932" i="4"/>
  <c r="O1932" i="4"/>
  <c r="Q1932" i="4" s="1"/>
  <c r="N1932" i="4"/>
  <c r="M1932" i="4"/>
  <c r="T1931" i="4"/>
  <c r="O1931" i="4"/>
  <c r="P1931" i="4" s="1"/>
  <c r="N1931" i="4"/>
  <c r="M1931" i="4"/>
  <c r="T1930" i="4"/>
  <c r="O1930" i="4"/>
  <c r="Q1930" i="4" s="1"/>
  <c r="N1930" i="4"/>
  <c r="M1930" i="4"/>
  <c r="T1929" i="4"/>
  <c r="O1929" i="4"/>
  <c r="P1929" i="4" s="1"/>
  <c r="N1929" i="4"/>
  <c r="M1929" i="4"/>
  <c r="T1928" i="4"/>
  <c r="O1928" i="4"/>
  <c r="Q1928" i="4" s="1"/>
  <c r="N1928" i="4"/>
  <c r="M1928" i="4"/>
  <c r="T1927" i="4"/>
  <c r="O1927" i="4"/>
  <c r="P1927" i="4" s="1"/>
  <c r="N1927" i="4"/>
  <c r="M1927" i="4"/>
  <c r="T1926" i="4"/>
  <c r="O1926" i="4"/>
  <c r="Q1926" i="4" s="1"/>
  <c r="N1926" i="4"/>
  <c r="M1926" i="4"/>
  <c r="T1925" i="4"/>
  <c r="O1925" i="4"/>
  <c r="P1925" i="4" s="1"/>
  <c r="N1925" i="4"/>
  <c r="M1925" i="4"/>
  <c r="T1924" i="4"/>
  <c r="O1924" i="4"/>
  <c r="Q1924" i="4" s="1"/>
  <c r="N1924" i="4"/>
  <c r="M1924" i="4"/>
  <c r="T1923" i="4"/>
  <c r="O1923" i="4"/>
  <c r="P1923" i="4" s="1"/>
  <c r="N1923" i="4"/>
  <c r="M1923" i="4"/>
  <c r="T1922" i="4"/>
  <c r="O1922" i="4"/>
  <c r="Q1922" i="4" s="1"/>
  <c r="N1922" i="4"/>
  <c r="M1922" i="4"/>
  <c r="T1921" i="4"/>
  <c r="O1921" i="4"/>
  <c r="P1921" i="4" s="1"/>
  <c r="N1921" i="4"/>
  <c r="M1921" i="4"/>
  <c r="T1920" i="4"/>
  <c r="O1920" i="4"/>
  <c r="Q1920" i="4" s="1"/>
  <c r="N1920" i="4"/>
  <c r="M1920" i="4"/>
  <c r="T1919" i="4"/>
  <c r="O1919" i="4"/>
  <c r="P1919" i="4" s="1"/>
  <c r="N1919" i="4"/>
  <c r="M1919" i="4"/>
  <c r="T1918" i="4"/>
  <c r="O1918" i="4"/>
  <c r="Q1918" i="4" s="1"/>
  <c r="N1918" i="4"/>
  <c r="M1918" i="4"/>
  <c r="T1917" i="4"/>
  <c r="O1917" i="4"/>
  <c r="P1917" i="4" s="1"/>
  <c r="N1917" i="4"/>
  <c r="M1917" i="4"/>
  <c r="T1916" i="4"/>
  <c r="O1916" i="4"/>
  <c r="Q1916" i="4" s="1"/>
  <c r="N1916" i="4"/>
  <c r="M1916" i="4"/>
  <c r="T1915" i="4"/>
  <c r="O1915" i="4"/>
  <c r="P1915" i="4" s="1"/>
  <c r="N1915" i="4"/>
  <c r="M1915" i="4"/>
  <c r="T1914" i="4"/>
  <c r="O1914" i="4"/>
  <c r="Q1914" i="4" s="1"/>
  <c r="N1914" i="4"/>
  <c r="M1914" i="4"/>
  <c r="T1913" i="4"/>
  <c r="O1913" i="4"/>
  <c r="P1913" i="4" s="1"/>
  <c r="N1913" i="4"/>
  <c r="M1913" i="4"/>
  <c r="T1912" i="4"/>
  <c r="O1912" i="4"/>
  <c r="Q1912" i="4" s="1"/>
  <c r="N1912" i="4"/>
  <c r="M1912" i="4"/>
  <c r="T1911" i="4"/>
  <c r="O1911" i="4"/>
  <c r="P1911" i="4" s="1"/>
  <c r="N1911" i="4"/>
  <c r="M1911" i="4"/>
  <c r="T1910" i="4"/>
  <c r="O1910" i="4"/>
  <c r="Q1910" i="4" s="1"/>
  <c r="N1910" i="4"/>
  <c r="M1910" i="4"/>
  <c r="T1909" i="4"/>
  <c r="O1909" i="4"/>
  <c r="P1909" i="4" s="1"/>
  <c r="N1909" i="4"/>
  <c r="M1909" i="4"/>
  <c r="T1908" i="4"/>
  <c r="O1908" i="4"/>
  <c r="Q1908" i="4" s="1"/>
  <c r="N1908" i="4"/>
  <c r="M1908" i="4"/>
  <c r="T1907" i="4"/>
  <c r="O1907" i="4"/>
  <c r="P1907" i="4" s="1"/>
  <c r="N1907" i="4"/>
  <c r="M1907" i="4"/>
  <c r="T1906" i="4"/>
  <c r="O1906" i="4"/>
  <c r="Q1906" i="4" s="1"/>
  <c r="N1906" i="4"/>
  <c r="M1906" i="4"/>
  <c r="T1905" i="4"/>
  <c r="O1905" i="4"/>
  <c r="P1905" i="4" s="1"/>
  <c r="N1905" i="4"/>
  <c r="M1905" i="4"/>
  <c r="T1904" i="4"/>
  <c r="O1904" i="4"/>
  <c r="Q1904" i="4" s="1"/>
  <c r="N1904" i="4"/>
  <c r="M1904" i="4"/>
  <c r="T1903" i="4"/>
  <c r="O1903" i="4"/>
  <c r="P1903" i="4" s="1"/>
  <c r="N1903" i="4"/>
  <c r="M1903" i="4"/>
  <c r="T1902" i="4"/>
  <c r="O1902" i="4"/>
  <c r="Q1902" i="4" s="1"/>
  <c r="N1902" i="4"/>
  <c r="M1902" i="4"/>
  <c r="T1901" i="4"/>
  <c r="O1901" i="4"/>
  <c r="P1901" i="4" s="1"/>
  <c r="N1901" i="4"/>
  <c r="M1901" i="4"/>
  <c r="T1900" i="4"/>
  <c r="O1900" i="4"/>
  <c r="Q1900" i="4" s="1"/>
  <c r="N1900" i="4"/>
  <c r="M1900" i="4"/>
  <c r="T1899" i="4"/>
  <c r="O1899" i="4"/>
  <c r="P1899" i="4" s="1"/>
  <c r="N1899" i="4"/>
  <c r="M1899" i="4"/>
  <c r="T1898" i="4"/>
  <c r="O1898" i="4"/>
  <c r="Q1898" i="4" s="1"/>
  <c r="N1898" i="4"/>
  <c r="M1898" i="4"/>
  <c r="T1897" i="4"/>
  <c r="O1897" i="4"/>
  <c r="P1897" i="4" s="1"/>
  <c r="N1897" i="4"/>
  <c r="M1897" i="4"/>
  <c r="T1896" i="4"/>
  <c r="O1896" i="4"/>
  <c r="Q1896" i="4" s="1"/>
  <c r="N1896" i="4"/>
  <c r="M1896" i="4"/>
  <c r="T1895" i="4"/>
  <c r="O1895" i="4"/>
  <c r="P1895" i="4" s="1"/>
  <c r="N1895" i="4"/>
  <c r="M1895" i="4"/>
  <c r="T1894" i="4"/>
  <c r="O1894" i="4"/>
  <c r="Q1894" i="4" s="1"/>
  <c r="N1894" i="4"/>
  <c r="M1894" i="4"/>
  <c r="T1893" i="4"/>
  <c r="O1893" i="4"/>
  <c r="P1893" i="4" s="1"/>
  <c r="N1893" i="4"/>
  <c r="M1893" i="4"/>
  <c r="T1892" i="4"/>
  <c r="O1892" i="4"/>
  <c r="Q1892" i="4" s="1"/>
  <c r="N1892" i="4"/>
  <c r="M1892" i="4"/>
  <c r="T1891" i="4"/>
  <c r="O1891" i="4"/>
  <c r="P1891" i="4" s="1"/>
  <c r="N1891" i="4"/>
  <c r="M1891" i="4"/>
  <c r="T1890" i="4"/>
  <c r="O1890" i="4"/>
  <c r="Q1890" i="4" s="1"/>
  <c r="N1890" i="4"/>
  <c r="M1890" i="4"/>
  <c r="T1889" i="4"/>
  <c r="O1889" i="4"/>
  <c r="P1889" i="4" s="1"/>
  <c r="N1889" i="4"/>
  <c r="M1889" i="4"/>
  <c r="T1888" i="4"/>
  <c r="O1888" i="4"/>
  <c r="Q1888" i="4" s="1"/>
  <c r="N1888" i="4"/>
  <c r="M1888" i="4"/>
  <c r="T1887" i="4"/>
  <c r="O1887" i="4"/>
  <c r="P1887" i="4" s="1"/>
  <c r="N1887" i="4"/>
  <c r="M1887" i="4"/>
  <c r="T1886" i="4"/>
  <c r="O1886" i="4"/>
  <c r="Q1886" i="4" s="1"/>
  <c r="N1886" i="4"/>
  <c r="M1886" i="4"/>
  <c r="T1885" i="4"/>
  <c r="O1885" i="4"/>
  <c r="P1885" i="4" s="1"/>
  <c r="N1885" i="4"/>
  <c r="M1885" i="4"/>
  <c r="T1884" i="4"/>
  <c r="O1884" i="4"/>
  <c r="Q1884" i="4" s="1"/>
  <c r="N1884" i="4"/>
  <c r="M1884" i="4"/>
  <c r="T1883" i="4"/>
  <c r="O1883" i="4"/>
  <c r="P1883" i="4" s="1"/>
  <c r="N1883" i="4"/>
  <c r="M1883" i="4"/>
  <c r="T1882" i="4"/>
  <c r="O1882" i="4"/>
  <c r="Q1882" i="4" s="1"/>
  <c r="N1882" i="4"/>
  <c r="M1882" i="4"/>
  <c r="T1881" i="4"/>
  <c r="O1881" i="4"/>
  <c r="P1881" i="4" s="1"/>
  <c r="N1881" i="4"/>
  <c r="M1881" i="4"/>
  <c r="T1880" i="4"/>
  <c r="O1880" i="4"/>
  <c r="Q1880" i="4" s="1"/>
  <c r="N1880" i="4"/>
  <c r="M1880" i="4"/>
  <c r="T1879" i="4"/>
  <c r="O1879" i="4"/>
  <c r="P1879" i="4" s="1"/>
  <c r="N1879" i="4"/>
  <c r="M1879" i="4"/>
  <c r="T1878" i="4"/>
  <c r="O1878" i="4"/>
  <c r="Q1878" i="4" s="1"/>
  <c r="N1878" i="4"/>
  <c r="M1878" i="4"/>
  <c r="T1877" i="4"/>
  <c r="O1877" i="4"/>
  <c r="P1877" i="4" s="1"/>
  <c r="N1877" i="4"/>
  <c r="M1877" i="4"/>
  <c r="T1876" i="4"/>
  <c r="O1876" i="4"/>
  <c r="Q1876" i="4" s="1"/>
  <c r="N1876" i="4"/>
  <c r="M1876" i="4"/>
  <c r="T1875" i="4"/>
  <c r="O1875" i="4"/>
  <c r="P1875" i="4" s="1"/>
  <c r="N1875" i="4"/>
  <c r="M1875" i="4"/>
  <c r="T1874" i="4"/>
  <c r="O1874" i="4"/>
  <c r="Q1874" i="4" s="1"/>
  <c r="N1874" i="4"/>
  <c r="M1874" i="4"/>
  <c r="T1873" i="4"/>
  <c r="O1873" i="4"/>
  <c r="P1873" i="4" s="1"/>
  <c r="N1873" i="4"/>
  <c r="M1873" i="4"/>
  <c r="T1872" i="4"/>
  <c r="O1872" i="4"/>
  <c r="Q1872" i="4" s="1"/>
  <c r="N1872" i="4"/>
  <c r="M1872" i="4"/>
  <c r="T1871" i="4"/>
  <c r="O1871" i="4"/>
  <c r="P1871" i="4" s="1"/>
  <c r="N1871" i="4"/>
  <c r="M1871" i="4"/>
  <c r="T1870" i="4"/>
  <c r="O1870" i="4"/>
  <c r="Q1870" i="4" s="1"/>
  <c r="N1870" i="4"/>
  <c r="M1870" i="4"/>
  <c r="T1869" i="4"/>
  <c r="O1869" i="4"/>
  <c r="P1869" i="4" s="1"/>
  <c r="N1869" i="4"/>
  <c r="M1869" i="4"/>
  <c r="T1868" i="4"/>
  <c r="O1868" i="4"/>
  <c r="Q1868" i="4" s="1"/>
  <c r="N1868" i="4"/>
  <c r="M1868" i="4"/>
  <c r="T1867" i="4"/>
  <c r="O1867" i="4"/>
  <c r="P1867" i="4" s="1"/>
  <c r="N1867" i="4"/>
  <c r="M1867" i="4"/>
  <c r="T1866" i="4"/>
  <c r="O1866" i="4"/>
  <c r="Q1866" i="4" s="1"/>
  <c r="N1866" i="4"/>
  <c r="M1866" i="4"/>
  <c r="T1865" i="4"/>
  <c r="O1865" i="4"/>
  <c r="P1865" i="4" s="1"/>
  <c r="N1865" i="4"/>
  <c r="M1865" i="4"/>
  <c r="T1864" i="4"/>
  <c r="O1864" i="4"/>
  <c r="Q1864" i="4" s="1"/>
  <c r="N1864" i="4"/>
  <c r="M1864" i="4"/>
  <c r="T1863" i="4"/>
  <c r="O1863" i="4"/>
  <c r="P1863" i="4" s="1"/>
  <c r="N1863" i="4"/>
  <c r="M1863" i="4"/>
  <c r="T1862" i="4"/>
  <c r="O1862" i="4"/>
  <c r="Q1862" i="4" s="1"/>
  <c r="N1862" i="4"/>
  <c r="M1862" i="4"/>
  <c r="T1861" i="4"/>
  <c r="O1861" i="4"/>
  <c r="P1861" i="4" s="1"/>
  <c r="N1861" i="4"/>
  <c r="M1861" i="4"/>
  <c r="T1860" i="4"/>
  <c r="O1860" i="4"/>
  <c r="Q1860" i="4" s="1"/>
  <c r="N1860" i="4"/>
  <c r="M1860" i="4"/>
  <c r="T1859" i="4"/>
  <c r="O1859" i="4"/>
  <c r="P1859" i="4" s="1"/>
  <c r="N1859" i="4"/>
  <c r="M1859" i="4"/>
  <c r="T1858" i="4"/>
  <c r="O1858" i="4"/>
  <c r="Q1858" i="4" s="1"/>
  <c r="N1858" i="4"/>
  <c r="M1858" i="4"/>
  <c r="T1857" i="4"/>
  <c r="O1857" i="4"/>
  <c r="P1857" i="4" s="1"/>
  <c r="N1857" i="4"/>
  <c r="M1857" i="4"/>
  <c r="T1856" i="4"/>
  <c r="O1856" i="4"/>
  <c r="Q1856" i="4" s="1"/>
  <c r="N1856" i="4"/>
  <c r="M1856" i="4"/>
  <c r="T1855" i="4"/>
  <c r="O1855" i="4"/>
  <c r="P1855" i="4" s="1"/>
  <c r="N1855" i="4"/>
  <c r="M1855" i="4"/>
  <c r="T1854" i="4"/>
  <c r="O1854" i="4"/>
  <c r="Q1854" i="4" s="1"/>
  <c r="N1854" i="4"/>
  <c r="M1854" i="4"/>
  <c r="T1853" i="4"/>
  <c r="O1853" i="4"/>
  <c r="P1853" i="4" s="1"/>
  <c r="N1853" i="4"/>
  <c r="M1853" i="4"/>
  <c r="T1852" i="4"/>
  <c r="O1852" i="4"/>
  <c r="Q1852" i="4" s="1"/>
  <c r="N1852" i="4"/>
  <c r="M1852" i="4"/>
  <c r="T1851" i="4"/>
  <c r="O1851" i="4"/>
  <c r="P1851" i="4" s="1"/>
  <c r="N1851" i="4"/>
  <c r="M1851" i="4"/>
  <c r="T1850" i="4"/>
  <c r="O1850" i="4"/>
  <c r="Q1850" i="4" s="1"/>
  <c r="N1850" i="4"/>
  <c r="M1850" i="4"/>
  <c r="T1849" i="4"/>
  <c r="O1849" i="4"/>
  <c r="P1849" i="4" s="1"/>
  <c r="N1849" i="4"/>
  <c r="M1849" i="4"/>
  <c r="T1848" i="4"/>
  <c r="O1848" i="4"/>
  <c r="Q1848" i="4" s="1"/>
  <c r="N1848" i="4"/>
  <c r="M1848" i="4"/>
  <c r="T1847" i="4"/>
  <c r="O1847" i="4"/>
  <c r="P1847" i="4" s="1"/>
  <c r="N1847" i="4"/>
  <c r="M1847" i="4"/>
  <c r="T1846" i="4"/>
  <c r="O1846" i="4"/>
  <c r="Q1846" i="4" s="1"/>
  <c r="N1846" i="4"/>
  <c r="M1846" i="4"/>
  <c r="T1845" i="4"/>
  <c r="O1845" i="4"/>
  <c r="P1845" i="4" s="1"/>
  <c r="N1845" i="4"/>
  <c r="M1845" i="4"/>
  <c r="T1844" i="4"/>
  <c r="O1844" i="4"/>
  <c r="Q1844" i="4" s="1"/>
  <c r="N1844" i="4"/>
  <c r="M1844" i="4"/>
  <c r="T1843" i="4"/>
  <c r="O1843" i="4"/>
  <c r="P1843" i="4" s="1"/>
  <c r="N1843" i="4"/>
  <c r="M1843" i="4"/>
  <c r="T1842" i="4"/>
  <c r="O1842" i="4"/>
  <c r="Q1842" i="4" s="1"/>
  <c r="N1842" i="4"/>
  <c r="M1842" i="4"/>
  <c r="T1841" i="4"/>
  <c r="O1841" i="4"/>
  <c r="P1841" i="4" s="1"/>
  <c r="N1841" i="4"/>
  <c r="M1841" i="4"/>
  <c r="T1840" i="4"/>
  <c r="O1840" i="4"/>
  <c r="Q1840" i="4" s="1"/>
  <c r="N1840" i="4"/>
  <c r="M1840" i="4"/>
  <c r="T1839" i="4"/>
  <c r="O1839" i="4"/>
  <c r="P1839" i="4" s="1"/>
  <c r="N1839" i="4"/>
  <c r="M1839" i="4"/>
  <c r="T1838" i="4"/>
  <c r="O1838" i="4"/>
  <c r="Q1838" i="4" s="1"/>
  <c r="N1838" i="4"/>
  <c r="M1838" i="4"/>
  <c r="T1837" i="4"/>
  <c r="O1837" i="4"/>
  <c r="P1837" i="4" s="1"/>
  <c r="N1837" i="4"/>
  <c r="M1837" i="4"/>
  <c r="T1836" i="4"/>
  <c r="O1836" i="4"/>
  <c r="Q1836" i="4" s="1"/>
  <c r="N1836" i="4"/>
  <c r="M1836" i="4"/>
  <c r="T1835" i="4"/>
  <c r="O1835" i="4"/>
  <c r="P1835" i="4" s="1"/>
  <c r="N1835" i="4"/>
  <c r="M1835" i="4"/>
  <c r="T1834" i="4"/>
  <c r="O1834" i="4"/>
  <c r="Q1834" i="4" s="1"/>
  <c r="N1834" i="4"/>
  <c r="M1834" i="4"/>
  <c r="T1833" i="4"/>
  <c r="O1833" i="4"/>
  <c r="Q1833" i="4" s="1"/>
  <c r="N1833" i="4"/>
  <c r="M1833" i="4"/>
  <c r="T1832" i="4"/>
  <c r="O1832" i="4"/>
  <c r="Q1832" i="4" s="1"/>
  <c r="N1832" i="4"/>
  <c r="M1832" i="4"/>
  <c r="T1831" i="4"/>
  <c r="O1831" i="4"/>
  <c r="Q1831" i="4" s="1"/>
  <c r="N1831" i="4"/>
  <c r="M1831" i="4"/>
  <c r="T1830" i="4"/>
  <c r="O1830" i="4"/>
  <c r="Q1830" i="4" s="1"/>
  <c r="N1830" i="4"/>
  <c r="M1830" i="4"/>
  <c r="T1829" i="4"/>
  <c r="O1829" i="4"/>
  <c r="Q1829" i="4" s="1"/>
  <c r="N1829" i="4"/>
  <c r="M1829" i="4"/>
  <c r="T1828" i="4"/>
  <c r="O1828" i="4"/>
  <c r="Q1828" i="4" s="1"/>
  <c r="N1828" i="4"/>
  <c r="M1828" i="4"/>
  <c r="T1827" i="4"/>
  <c r="O1827" i="4"/>
  <c r="Q1827" i="4" s="1"/>
  <c r="N1827" i="4"/>
  <c r="M1827" i="4"/>
  <c r="T1826" i="4"/>
  <c r="O1826" i="4"/>
  <c r="Q1826" i="4" s="1"/>
  <c r="N1826" i="4"/>
  <c r="M1826" i="4"/>
  <c r="T1825" i="4"/>
  <c r="O1825" i="4"/>
  <c r="Q1825" i="4" s="1"/>
  <c r="N1825" i="4"/>
  <c r="M1825" i="4"/>
  <c r="T1824" i="4"/>
  <c r="O1824" i="4"/>
  <c r="Q1824" i="4" s="1"/>
  <c r="N1824" i="4"/>
  <c r="M1824" i="4"/>
  <c r="T1823" i="4"/>
  <c r="O1823" i="4"/>
  <c r="Q1823" i="4" s="1"/>
  <c r="N1823" i="4"/>
  <c r="M1823" i="4"/>
  <c r="T1822" i="4"/>
  <c r="O1822" i="4"/>
  <c r="Q1822" i="4" s="1"/>
  <c r="N1822" i="4"/>
  <c r="M1822" i="4"/>
  <c r="T1821" i="4"/>
  <c r="O1821" i="4"/>
  <c r="Q1821" i="4" s="1"/>
  <c r="N1821" i="4"/>
  <c r="M1821" i="4"/>
  <c r="T1820" i="4"/>
  <c r="O1820" i="4"/>
  <c r="Q1820" i="4" s="1"/>
  <c r="N1820" i="4"/>
  <c r="M1820" i="4"/>
  <c r="T1819" i="4"/>
  <c r="O1819" i="4"/>
  <c r="Q1819" i="4" s="1"/>
  <c r="N1819" i="4"/>
  <c r="M1819" i="4"/>
  <c r="T1818" i="4"/>
  <c r="O1818" i="4"/>
  <c r="Q1818" i="4" s="1"/>
  <c r="N1818" i="4"/>
  <c r="M1818" i="4"/>
  <c r="T1817" i="4"/>
  <c r="O1817" i="4"/>
  <c r="Q1817" i="4" s="1"/>
  <c r="N1817" i="4"/>
  <c r="M1817" i="4"/>
  <c r="T1816" i="4"/>
  <c r="O1816" i="4"/>
  <c r="Q1816" i="4" s="1"/>
  <c r="N1816" i="4"/>
  <c r="M1816" i="4"/>
  <c r="T1815" i="4"/>
  <c r="O1815" i="4"/>
  <c r="Q1815" i="4" s="1"/>
  <c r="N1815" i="4"/>
  <c r="M1815" i="4"/>
  <c r="T1814" i="4"/>
  <c r="O1814" i="4"/>
  <c r="Q1814" i="4" s="1"/>
  <c r="N1814" i="4"/>
  <c r="M1814" i="4"/>
  <c r="T1813" i="4"/>
  <c r="O1813" i="4"/>
  <c r="Q1813" i="4" s="1"/>
  <c r="N1813" i="4"/>
  <c r="M1813" i="4"/>
  <c r="T1812" i="4"/>
  <c r="O1812" i="4"/>
  <c r="Q1812" i="4" s="1"/>
  <c r="N1812" i="4"/>
  <c r="M1812" i="4"/>
  <c r="T1811" i="4"/>
  <c r="O1811" i="4"/>
  <c r="Q1811" i="4" s="1"/>
  <c r="N1811" i="4"/>
  <c r="M1811" i="4"/>
  <c r="T1810" i="4"/>
  <c r="O1810" i="4"/>
  <c r="Q1810" i="4" s="1"/>
  <c r="N1810" i="4"/>
  <c r="M1810" i="4"/>
  <c r="T1809" i="4"/>
  <c r="O1809" i="4"/>
  <c r="Q1809" i="4" s="1"/>
  <c r="N1809" i="4"/>
  <c r="M1809" i="4"/>
  <c r="T1808" i="4"/>
  <c r="O1808" i="4"/>
  <c r="Q1808" i="4" s="1"/>
  <c r="N1808" i="4"/>
  <c r="M1808" i="4"/>
  <c r="T1807" i="4"/>
  <c r="O1807" i="4"/>
  <c r="Q1807" i="4" s="1"/>
  <c r="N1807" i="4"/>
  <c r="M1807" i="4"/>
  <c r="T1806" i="4"/>
  <c r="O1806" i="4"/>
  <c r="Q1806" i="4" s="1"/>
  <c r="N1806" i="4"/>
  <c r="M1806" i="4"/>
  <c r="T1805" i="4"/>
  <c r="O1805" i="4"/>
  <c r="Q1805" i="4" s="1"/>
  <c r="N1805" i="4"/>
  <c r="M1805" i="4"/>
  <c r="T1804" i="4"/>
  <c r="O1804" i="4"/>
  <c r="Q1804" i="4" s="1"/>
  <c r="N1804" i="4"/>
  <c r="M1804" i="4"/>
  <c r="T1803" i="4"/>
  <c r="O1803" i="4"/>
  <c r="Q1803" i="4" s="1"/>
  <c r="N1803" i="4"/>
  <c r="M1803" i="4"/>
  <c r="T1802" i="4"/>
  <c r="O1802" i="4"/>
  <c r="Q1802" i="4" s="1"/>
  <c r="N1802" i="4"/>
  <c r="M1802" i="4"/>
  <c r="T1801" i="4"/>
  <c r="O1801" i="4"/>
  <c r="Q1801" i="4" s="1"/>
  <c r="N1801" i="4"/>
  <c r="M1801" i="4"/>
  <c r="T1800" i="4"/>
  <c r="O1800" i="4"/>
  <c r="Q1800" i="4" s="1"/>
  <c r="N1800" i="4"/>
  <c r="M1800" i="4"/>
  <c r="T1799" i="4"/>
  <c r="O1799" i="4"/>
  <c r="Q1799" i="4" s="1"/>
  <c r="N1799" i="4"/>
  <c r="M1799" i="4"/>
  <c r="T1798" i="4"/>
  <c r="O1798" i="4"/>
  <c r="Q1798" i="4" s="1"/>
  <c r="N1798" i="4"/>
  <c r="M1798" i="4"/>
  <c r="T1797" i="4"/>
  <c r="O1797" i="4"/>
  <c r="Q1797" i="4" s="1"/>
  <c r="N1797" i="4"/>
  <c r="M1797" i="4"/>
  <c r="T1796" i="4"/>
  <c r="O1796" i="4"/>
  <c r="Q1796" i="4" s="1"/>
  <c r="N1796" i="4"/>
  <c r="M1796" i="4"/>
  <c r="T1795" i="4"/>
  <c r="O1795" i="4"/>
  <c r="Q1795" i="4" s="1"/>
  <c r="N1795" i="4"/>
  <c r="M1795" i="4"/>
  <c r="T1794" i="4"/>
  <c r="O1794" i="4"/>
  <c r="Q1794" i="4" s="1"/>
  <c r="N1794" i="4"/>
  <c r="M1794" i="4"/>
  <c r="T1793" i="4"/>
  <c r="O1793" i="4"/>
  <c r="Q1793" i="4" s="1"/>
  <c r="N1793" i="4"/>
  <c r="M1793" i="4"/>
  <c r="T1792" i="4"/>
  <c r="O1792" i="4"/>
  <c r="Q1792" i="4" s="1"/>
  <c r="N1792" i="4"/>
  <c r="M1792" i="4"/>
  <c r="T1791" i="4"/>
  <c r="O1791" i="4"/>
  <c r="Q1791" i="4" s="1"/>
  <c r="N1791" i="4"/>
  <c r="M1791" i="4"/>
  <c r="T1790" i="4"/>
  <c r="O1790" i="4"/>
  <c r="Q1790" i="4" s="1"/>
  <c r="N1790" i="4"/>
  <c r="M1790" i="4"/>
  <c r="T1789" i="4"/>
  <c r="O1789" i="4"/>
  <c r="Q1789" i="4" s="1"/>
  <c r="N1789" i="4"/>
  <c r="M1789" i="4"/>
  <c r="T1788" i="4"/>
  <c r="O1788" i="4"/>
  <c r="Q1788" i="4" s="1"/>
  <c r="N1788" i="4"/>
  <c r="M1788" i="4"/>
  <c r="T1787" i="4"/>
  <c r="O1787" i="4"/>
  <c r="Q1787" i="4" s="1"/>
  <c r="N1787" i="4"/>
  <c r="M1787" i="4"/>
  <c r="T1786" i="4"/>
  <c r="O1786" i="4"/>
  <c r="Q1786" i="4" s="1"/>
  <c r="N1786" i="4"/>
  <c r="M1786" i="4"/>
  <c r="T1785" i="4"/>
  <c r="O1785" i="4"/>
  <c r="Q1785" i="4" s="1"/>
  <c r="N1785" i="4"/>
  <c r="M1785" i="4"/>
  <c r="T1784" i="4"/>
  <c r="O1784" i="4"/>
  <c r="Q1784" i="4" s="1"/>
  <c r="N1784" i="4"/>
  <c r="M1784" i="4"/>
  <c r="T1783" i="4"/>
  <c r="O1783" i="4"/>
  <c r="Q1783" i="4" s="1"/>
  <c r="N1783" i="4"/>
  <c r="M1783" i="4"/>
  <c r="T1782" i="4"/>
  <c r="O1782" i="4"/>
  <c r="Q1782" i="4" s="1"/>
  <c r="N1782" i="4"/>
  <c r="M1782" i="4"/>
  <c r="T1781" i="4"/>
  <c r="O1781" i="4"/>
  <c r="Q1781" i="4" s="1"/>
  <c r="N1781" i="4"/>
  <c r="M1781" i="4"/>
  <c r="T1780" i="4"/>
  <c r="O1780" i="4"/>
  <c r="Q1780" i="4" s="1"/>
  <c r="N1780" i="4"/>
  <c r="M1780" i="4"/>
  <c r="T1779" i="4"/>
  <c r="O1779" i="4"/>
  <c r="Q1779" i="4" s="1"/>
  <c r="N1779" i="4"/>
  <c r="M1779" i="4"/>
  <c r="T1778" i="4"/>
  <c r="O1778" i="4"/>
  <c r="Q1778" i="4" s="1"/>
  <c r="N1778" i="4"/>
  <c r="M1778" i="4"/>
  <c r="T1777" i="4"/>
  <c r="O1777" i="4"/>
  <c r="Q1777" i="4" s="1"/>
  <c r="N1777" i="4"/>
  <c r="M1777" i="4"/>
  <c r="T1776" i="4"/>
  <c r="O1776" i="4"/>
  <c r="Q1776" i="4" s="1"/>
  <c r="N1776" i="4"/>
  <c r="M1776" i="4"/>
  <c r="T1775" i="4"/>
  <c r="O1775" i="4"/>
  <c r="Q1775" i="4" s="1"/>
  <c r="N1775" i="4"/>
  <c r="M1775" i="4"/>
  <c r="T1774" i="4"/>
  <c r="O1774" i="4"/>
  <c r="Q1774" i="4" s="1"/>
  <c r="N1774" i="4"/>
  <c r="M1774" i="4"/>
  <c r="T1773" i="4"/>
  <c r="O1773" i="4"/>
  <c r="Q1773" i="4" s="1"/>
  <c r="N1773" i="4"/>
  <c r="M1773" i="4"/>
  <c r="T1772" i="4"/>
  <c r="O1772" i="4"/>
  <c r="Q1772" i="4" s="1"/>
  <c r="N1772" i="4"/>
  <c r="M1772" i="4"/>
  <c r="T1771" i="4"/>
  <c r="O1771" i="4"/>
  <c r="Q1771" i="4" s="1"/>
  <c r="N1771" i="4"/>
  <c r="M1771" i="4"/>
  <c r="T1770" i="4"/>
  <c r="O1770" i="4"/>
  <c r="Q1770" i="4" s="1"/>
  <c r="N1770" i="4"/>
  <c r="M1770" i="4"/>
  <c r="T1769" i="4"/>
  <c r="O1769" i="4"/>
  <c r="Q1769" i="4" s="1"/>
  <c r="N1769" i="4"/>
  <c r="M1769" i="4"/>
  <c r="T1768" i="4"/>
  <c r="O1768" i="4"/>
  <c r="Q1768" i="4" s="1"/>
  <c r="N1768" i="4"/>
  <c r="M1768" i="4"/>
  <c r="T1767" i="4"/>
  <c r="O1767" i="4"/>
  <c r="Q1767" i="4" s="1"/>
  <c r="N1767" i="4"/>
  <c r="M1767" i="4"/>
  <c r="T1766" i="4"/>
  <c r="O1766" i="4"/>
  <c r="Q1766" i="4" s="1"/>
  <c r="N1766" i="4"/>
  <c r="M1766" i="4"/>
  <c r="T1765" i="4"/>
  <c r="O1765" i="4"/>
  <c r="Q1765" i="4" s="1"/>
  <c r="N1765" i="4"/>
  <c r="M1765" i="4"/>
  <c r="T1764" i="4"/>
  <c r="O1764" i="4"/>
  <c r="Q1764" i="4" s="1"/>
  <c r="N1764" i="4"/>
  <c r="M1764" i="4"/>
  <c r="T1763" i="4"/>
  <c r="O1763" i="4"/>
  <c r="Q1763" i="4" s="1"/>
  <c r="N1763" i="4"/>
  <c r="M1763" i="4"/>
  <c r="T1762" i="4"/>
  <c r="O1762" i="4"/>
  <c r="Q1762" i="4" s="1"/>
  <c r="N1762" i="4"/>
  <c r="M1762" i="4"/>
  <c r="T1761" i="4"/>
  <c r="O1761" i="4"/>
  <c r="Q1761" i="4" s="1"/>
  <c r="N1761" i="4"/>
  <c r="M1761" i="4"/>
  <c r="T1760" i="4"/>
  <c r="O1760" i="4"/>
  <c r="Q1760" i="4" s="1"/>
  <c r="N1760" i="4"/>
  <c r="M1760" i="4"/>
  <c r="T1759" i="4"/>
  <c r="O1759" i="4"/>
  <c r="Q1759" i="4" s="1"/>
  <c r="N1759" i="4"/>
  <c r="M1759" i="4"/>
  <c r="T1758" i="4"/>
  <c r="O1758" i="4"/>
  <c r="Q1758" i="4" s="1"/>
  <c r="N1758" i="4"/>
  <c r="M1758" i="4"/>
  <c r="T1757" i="4"/>
  <c r="O1757" i="4"/>
  <c r="Q1757" i="4" s="1"/>
  <c r="N1757" i="4"/>
  <c r="M1757" i="4"/>
  <c r="T1756" i="4"/>
  <c r="O1756" i="4"/>
  <c r="Q1756" i="4" s="1"/>
  <c r="N1756" i="4"/>
  <c r="M1756" i="4"/>
  <c r="T1755" i="4"/>
  <c r="O1755" i="4"/>
  <c r="Q1755" i="4" s="1"/>
  <c r="N1755" i="4"/>
  <c r="M1755" i="4"/>
  <c r="T1754" i="4"/>
  <c r="O1754" i="4"/>
  <c r="Q1754" i="4" s="1"/>
  <c r="N1754" i="4"/>
  <c r="M1754" i="4"/>
  <c r="T1753" i="4"/>
  <c r="O1753" i="4"/>
  <c r="Q1753" i="4" s="1"/>
  <c r="N1753" i="4"/>
  <c r="M1753" i="4"/>
  <c r="T1752" i="4"/>
  <c r="O1752" i="4"/>
  <c r="Q1752" i="4" s="1"/>
  <c r="N1752" i="4"/>
  <c r="M1752" i="4"/>
  <c r="T1751" i="4"/>
  <c r="O1751" i="4"/>
  <c r="Q1751" i="4" s="1"/>
  <c r="N1751" i="4"/>
  <c r="M1751" i="4"/>
  <c r="T1750" i="4"/>
  <c r="O1750" i="4"/>
  <c r="Q1750" i="4" s="1"/>
  <c r="N1750" i="4"/>
  <c r="M1750" i="4"/>
  <c r="T1749" i="4"/>
  <c r="O1749" i="4"/>
  <c r="Q1749" i="4" s="1"/>
  <c r="N1749" i="4"/>
  <c r="M1749" i="4"/>
  <c r="T1748" i="4"/>
  <c r="O1748" i="4"/>
  <c r="Q1748" i="4" s="1"/>
  <c r="N1748" i="4"/>
  <c r="M1748" i="4"/>
  <c r="T1747" i="4"/>
  <c r="O1747" i="4"/>
  <c r="Q1747" i="4" s="1"/>
  <c r="N1747" i="4"/>
  <c r="M1747" i="4"/>
  <c r="T1746" i="4"/>
  <c r="O1746" i="4"/>
  <c r="Q1746" i="4" s="1"/>
  <c r="N1746" i="4"/>
  <c r="M1746" i="4"/>
  <c r="T1745" i="4"/>
  <c r="O1745" i="4"/>
  <c r="Q1745" i="4" s="1"/>
  <c r="N1745" i="4"/>
  <c r="M1745" i="4"/>
  <c r="T1744" i="4"/>
  <c r="O1744" i="4"/>
  <c r="Q1744" i="4" s="1"/>
  <c r="N1744" i="4"/>
  <c r="M1744" i="4"/>
  <c r="T1743" i="4"/>
  <c r="O1743" i="4"/>
  <c r="Q1743" i="4" s="1"/>
  <c r="N1743" i="4"/>
  <c r="M1743" i="4"/>
  <c r="T1742" i="4"/>
  <c r="O1742" i="4"/>
  <c r="Q1742" i="4" s="1"/>
  <c r="N1742" i="4"/>
  <c r="M1742" i="4"/>
  <c r="T1741" i="4"/>
  <c r="O1741" i="4"/>
  <c r="Q1741" i="4" s="1"/>
  <c r="N1741" i="4"/>
  <c r="M1741" i="4"/>
  <c r="T1740" i="4"/>
  <c r="O1740" i="4"/>
  <c r="Q1740" i="4" s="1"/>
  <c r="N1740" i="4"/>
  <c r="M1740" i="4"/>
  <c r="T1739" i="4"/>
  <c r="O1739" i="4"/>
  <c r="Q1739" i="4" s="1"/>
  <c r="N1739" i="4"/>
  <c r="M1739" i="4"/>
  <c r="T1738" i="4"/>
  <c r="O1738" i="4"/>
  <c r="Q1738" i="4" s="1"/>
  <c r="N1738" i="4"/>
  <c r="M1738" i="4"/>
  <c r="T1737" i="4"/>
  <c r="O1737" i="4"/>
  <c r="Q1737" i="4" s="1"/>
  <c r="N1737" i="4"/>
  <c r="M1737" i="4"/>
  <c r="T1736" i="4"/>
  <c r="O1736" i="4"/>
  <c r="Q1736" i="4" s="1"/>
  <c r="N1736" i="4"/>
  <c r="M1736" i="4"/>
  <c r="T1735" i="4"/>
  <c r="O1735" i="4"/>
  <c r="Q1735" i="4" s="1"/>
  <c r="N1735" i="4"/>
  <c r="M1735" i="4"/>
  <c r="T1734" i="4"/>
  <c r="O1734" i="4"/>
  <c r="Q1734" i="4" s="1"/>
  <c r="N1734" i="4"/>
  <c r="M1734" i="4"/>
  <c r="T1733" i="4"/>
  <c r="O1733" i="4"/>
  <c r="Q1733" i="4" s="1"/>
  <c r="N1733" i="4"/>
  <c r="M1733" i="4"/>
  <c r="T1732" i="4"/>
  <c r="O1732" i="4"/>
  <c r="Q1732" i="4" s="1"/>
  <c r="N1732" i="4"/>
  <c r="M1732" i="4"/>
  <c r="T1731" i="4"/>
  <c r="O1731" i="4"/>
  <c r="Q1731" i="4" s="1"/>
  <c r="N1731" i="4"/>
  <c r="M1731" i="4"/>
  <c r="T1730" i="4"/>
  <c r="O1730" i="4"/>
  <c r="Q1730" i="4" s="1"/>
  <c r="N1730" i="4"/>
  <c r="M1730" i="4"/>
  <c r="T1729" i="4"/>
  <c r="O1729" i="4"/>
  <c r="Q1729" i="4" s="1"/>
  <c r="N1729" i="4"/>
  <c r="M1729" i="4"/>
  <c r="T1728" i="4"/>
  <c r="O1728" i="4"/>
  <c r="Q1728" i="4" s="1"/>
  <c r="N1728" i="4"/>
  <c r="M1728" i="4"/>
  <c r="T1727" i="4"/>
  <c r="O1727" i="4"/>
  <c r="Q1727" i="4" s="1"/>
  <c r="N1727" i="4"/>
  <c r="M1727" i="4"/>
  <c r="T1726" i="4"/>
  <c r="O1726" i="4"/>
  <c r="Q1726" i="4" s="1"/>
  <c r="N1726" i="4"/>
  <c r="M1726" i="4"/>
  <c r="T1725" i="4"/>
  <c r="O1725" i="4"/>
  <c r="Q1725" i="4" s="1"/>
  <c r="N1725" i="4"/>
  <c r="M1725" i="4"/>
  <c r="T1724" i="4"/>
  <c r="O1724" i="4"/>
  <c r="Q1724" i="4" s="1"/>
  <c r="N1724" i="4"/>
  <c r="M1724" i="4"/>
  <c r="T1723" i="4"/>
  <c r="O1723" i="4"/>
  <c r="Q1723" i="4" s="1"/>
  <c r="N1723" i="4"/>
  <c r="M1723" i="4"/>
  <c r="T1722" i="4"/>
  <c r="O1722" i="4"/>
  <c r="Q1722" i="4" s="1"/>
  <c r="N1722" i="4"/>
  <c r="M1722" i="4"/>
  <c r="T1721" i="4"/>
  <c r="O1721" i="4"/>
  <c r="Q1721" i="4" s="1"/>
  <c r="N1721" i="4"/>
  <c r="M1721" i="4"/>
  <c r="T1720" i="4"/>
  <c r="O1720" i="4"/>
  <c r="Q1720" i="4" s="1"/>
  <c r="N1720" i="4"/>
  <c r="M1720" i="4"/>
  <c r="T1719" i="4"/>
  <c r="O1719" i="4"/>
  <c r="Q1719" i="4" s="1"/>
  <c r="N1719" i="4"/>
  <c r="M1719" i="4"/>
  <c r="T1718" i="4"/>
  <c r="O1718" i="4"/>
  <c r="Q1718" i="4" s="1"/>
  <c r="N1718" i="4"/>
  <c r="M1718" i="4"/>
  <c r="T1717" i="4"/>
  <c r="O1717" i="4"/>
  <c r="Q1717" i="4" s="1"/>
  <c r="N1717" i="4"/>
  <c r="M1717" i="4"/>
  <c r="T1716" i="4"/>
  <c r="O1716" i="4"/>
  <c r="Q1716" i="4" s="1"/>
  <c r="N1716" i="4"/>
  <c r="M1716" i="4"/>
  <c r="T1715" i="4"/>
  <c r="O1715" i="4"/>
  <c r="Q1715" i="4" s="1"/>
  <c r="N1715" i="4"/>
  <c r="M1715" i="4"/>
  <c r="T1714" i="4"/>
  <c r="O1714" i="4"/>
  <c r="Q1714" i="4" s="1"/>
  <c r="N1714" i="4"/>
  <c r="M1714" i="4"/>
  <c r="T1713" i="4"/>
  <c r="O1713" i="4"/>
  <c r="Q1713" i="4" s="1"/>
  <c r="N1713" i="4"/>
  <c r="M1713" i="4"/>
  <c r="T1712" i="4"/>
  <c r="O1712" i="4"/>
  <c r="Q1712" i="4" s="1"/>
  <c r="N1712" i="4"/>
  <c r="M1712" i="4"/>
  <c r="T1711" i="4"/>
  <c r="O1711" i="4"/>
  <c r="Q1711" i="4" s="1"/>
  <c r="N1711" i="4"/>
  <c r="M1711" i="4"/>
  <c r="T1710" i="4"/>
  <c r="O1710" i="4"/>
  <c r="Q1710" i="4" s="1"/>
  <c r="N1710" i="4"/>
  <c r="M1710" i="4"/>
  <c r="T1709" i="4"/>
  <c r="O1709" i="4"/>
  <c r="Q1709" i="4" s="1"/>
  <c r="N1709" i="4"/>
  <c r="M1709" i="4"/>
  <c r="T1708" i="4"/>
  <c r="O1708" i="4"/>
  <c r="Q1708" i="4" s="1"/>
  <c r="N1708" i="4"/>
  <c r="M1708" i="4"/>
  <c r="T1707" i="4"/>
  <c r="O1707" i="4"/>
  <c r="Q1707" i="4" s="1"/>
  <c r="N1707" i="4"/>
  <c r="M1707" i="4"/>
  <c r="T1706" i="4"/>
  <c r="O1706" i="4"/>
  <c r="Q1706" i="4" s="1"/>
  <c r="N1706" i="4"/>
  <c r="M1706" i="4"/>
  <c r="T1705" i="4"/>
  <c r="O1705" i="4"/>
  <c r="Q1705" i="4" s="1"/>
  <c r="N1705" i="4"/>
  <c r="M1705" i="4"/>
  <c r="T1704" i="4"/>
  <c r="O1704" i="4"/>
  <c r="Q1704" i="4" s="1"/>
  <c r="N1704" i="4"/>
  <c r="M1704" i="4"/>
  <c r="T1703" i="4"/>
  <c r="O1703" i="4"/>
  <c r="Q1703" i="4" s="1"/>
  <c r="N1703" i="4"/>
  <c r="M1703" i="4"/>
  <c r="T1702" i="4"/>
  <c r="O1702" i="4"/>
  <c r="Q1702" i="4" s="1"/>
  <c r="N1702" i="4"/>
  <c r="M1702" i="4"/>
  <c r="T1701" i="4"/>
  <c r="O1701" i="4"/>
  <c r="Q1701" i="4" s="1"/>
  <c r="N1701" i="4"/>
  <c r="M1701" i="4"/>
  <c r="T1700" i="4"/>
  <c r="O1700" i="4"/>
  <c r="Q1700" i="4" s="1"/>
  <c r="N1700" i="4"/>
  <c r="M1700" i="4"/>
  <c r="T1699" i="4"/>
  <c r="O1699" i="4"/>
  <c r="Q1699" i="4" s="1"/>
  <c r="N1699" i="4"/>
  <c r="M1699" i="4"/>
  <c r="T1698" i="4"/>
  <c r="O1698" i="4"/>
  <c r="Q1698" i="4" s="1"/>
  <c r="N1698" i="4"/>
  <c r="M1698" i="4"/>
  <c r="T1697" i="4"/>
  <c r="O1697" i="4"/>
  <c r="Q1697" i="4" s="1"/>
  <c r="N1697" i="4"/>
  <c r="M1697" i="4"/>
  <c r="T1696" i="4"/>
  <c r="O1696" i="4"/>
  <c r="Q1696" i="4" s="1"/>
  <c r="N1696" i="4"/>
  <c r="M1696" i="4"/>
  <c r="T1695" i="4"/>
  <c r="O1695" i="4"/>
  <c r="Q1695" i="4" s="1"/>
  <c r="N1695" i="4"/>
  <c r="M1695" i="4"/>
  <c r="T1694" i="4"/>
  <c r="O1694" i="4"/>
  <c r="Q1694" i="4" s="1"/>
  <c r="N1694" i="4"/>
  <c r="M1694" i="4"/>
  <c r="T1693" i="4"/>
  <c r="O1693" i="4"/>
  <c r="Q1693" i="4" s="1"/>
  <c r="N1693" i="4"/>
  <c r="M1693" i="4"/>
  <c r="T1692" i="4"/>
  <c r="O1692" i="4"/>
  <c r="Q1692" i="4" s="1"/>
  <c r="N1692" i="4"/>
  <c r="M1692" i="4"/>
  <c r="T1691" i="4"/>
  <c r="O1691" i="4"/>
  <c r="Q1691" i="4" s="1"/>
  <c r="N1691" i="4"/>
  <c r="M1691" i="4"/>
  <c r="T1690" i="4"/>
  <c r="O1690" i="4"/>
  <c r="Q1690" i="4" s="1"/>
  <c r="N1690" i="4"/>
  <c r="M1690" i="4"/>
  <c r="T1689" i="4"/>
  <c r="O1689" i="4"/>
  <c r="Q1689" i="4" s="1"/>
  <c r="N1689" i="4"/>
  <c r="M1689" i="4"/>
  <c r="T1688" i="4"/>
  <c r="O1688" i="4"/>
  <c r="Q1688" i="4" s="1"/>
  <c r="N1688" i="4"/>
  <c r="M1688" i="4"/>
  <c r="T1687" i="4"/>
  <c r="O1687" i="4"/>
  <c r="Q1687" i="4" s="1"/>
  <c r="N1687" i="4"/>
  <c r="M1687" i="4"/>
  <c r="T1686" i="4"/>
  <c r="O1686" i="4"/>
  <c r="Q1686" i="4" s="1"/>
  <c r="N1686" i="4"/>
  <c r="M1686" i="4"/>
  <c r="T1685" i="4"/>
  <c r="O1685" i="4"/>
  <c r="Q1685" i="4" s="1"/>
  <c r="N1685" i="4"/>
  <c r="M1685" i="4"/>
  <c r="T1684" i="4"/>
  <c r="O1684" i="4"/>
  <c r="Q1684" i="4" s="1"/>
  <c r="N1684" i="4"/>
  <c r="M1684" i="4"/>
  <c r="T1683" i="4"/>
  <c r="O1683" i="4"/>
  <c r="Q1683" i="4" s="1"/>
  <c r="N1683" i="4"/>
  <c r="M1683" i="4"/>
  <c r="T1682" i="4"/>
  <c r="O1682" i="4"/>
  <c r="Q1682" i="4" s="1"/>
  <c r="N1682" i="4"/>
  <c r="M1682" i="4"/>
  <c r="T1681" i="4"/>
  <c r="O1681" i="4"/>
  <c r="Q1681" i="4" s="1"/>
  <c r="N1681" i="4"/>
  <c r="M1681" i="4"/>
  <c r="T1680" i="4"/>
  <c r="O1680" i="4"/>
  <c r="Q1680" i="4" s="1"/>
  <c r="N1680" i="4"/>
  <c r="M1680" i="4"/>
  <c r="T1679" i="4"/>
  <c r="O1679" i="4"/>
  <c r="Q1679" i="4" s="1"/>
  <c r="N1679" i="4"/>
  <c r="M1679" i="4"/>
  <c r="T1678" i="4"/>
  <c r="O1678" i="4"/>
  <c r="Q1678" i="4" s="1"/>
  <c r="N1678" i="4"/>
  <c r="M1678" i="4"/>
  <c r="T1677" i="4"/>
  <c r="O1677" i="4"/>
  <c r="Q1677" i="4" s="1"/>
  <c r="N1677" i="4"/>
  <c r="M1677" i="4"/>
  <c r="T1676" i="4"/>
  <c r="O1676" i="4"/>
  <c r="Q1676" i="4" s="1"/>
  <c r="N1676" i="4"/>
  <c r="M1676" i="4"/>
  <c r="T1675" i="4"/>
  <c r="O1675" i="4"/>
  <c r="Q1675" i="4" s="1"/>
  <c r="N1675" i="4"/>
  <c r="M1675" i="4"/>
  <c r="T1674" i="4"/>
  <c r="O1674" i="4"/>
  <c r="Q1674" i="4" s="1"/>
  <c r="N1674" i="4"/>
  <c r="M1674" i="4"/>
  <c r="T1673" i="4"/>
  <c r="O1673" i="4"/>
  <c r="Q1673" i="4" s="1"/>
  <c r="N1673" i="4"/>
  <c r="M1673" i="4"/>
  <c r="T1672" i="4"/>
  <c r="O1672" i="4"/>
  <c r="Q1672" i="4" s="1"/>
  <c r="N1672" i="4"/>
  <c r="M1672" i="4"/>
  <c r="T1671" i="4"/>
  <c r="O1671" i="4"/>
  <c r="Q1671" i="4" s="1"/>
  <c r="N1671" i="4"/>
  <c r="M1671" i="4"/>
  <c r="T1670" i="4"/>
  <c r="O1670" i="4"/>
  <c r="Q1670" i="4" s="1"/>
  <c r="N1670" i="4"/>
  <c r="M1670" i="4"/>
  <c r="T1669" i="4"/>
  <c r="O1669" i="4"/>
  <c r="Q1669" i="4" s="1"/>
  <c r="N1669" i="4"/>
  <c r="M1669" i="4"/>
  <c r="T1668" i="4"/>
  <c r="O1668" i="4"/>
  <c r="Q1668" i="4" s="1"/>
  <c r="N1668" i="4"/>
  <c r="M1668" i="4"/>
  <c r="T1667" i="4"/>
  <c r="O1667" i="4"/>
  <c r="Q1667" i="4" s="1"/>
  <c r="N1667" i="4"/>
  <c r="M1667" i="4"/>
  <c r="T1666" i="4"/>
  <c r="O1666" i="4"/>
  <c r="Q1666" i="4" s="1"/>
  <c r="N1666" i="4"/>
  <c r="M1666" i="4"/>
  <c r="T1665" i="4"/>
  <c r="O1665" i="4"/>
  <c r="Q1665" i="4" s="1"/>
  <c r="N1665" i="4"/>
  <c r="M1665" i="4"/>
  <c r="T1664" i="4"/>
  <c r="O1664" i="4"/>
  <c r="Q1664" i="4" s="1"/>
  <c r="N1664" i="4"/>
  <c r="M1664" i="4"/>
  <c r="T1663" i="4"/>
  <c r="O1663" i="4"/>
  <c r="Q1663" i="4" s="1"/>
  <c r="N1663" i="4"/>
  <c r="M1663" i="4"/>
  <c r="T1662" i="4"/>
  <c r="O1662" i="4"/>
  <c r="Q1662" i="4" s="1"/>
  <c r="N1662" i="4"/>
  <c r="M1662" i="4"/>
  <c r="T1661" i="4"/>
  <c r="O1661" i="4"/>
  <c r="Q1661" i="4" s="1"/>
  <c r="N1661" i="4"/>
  <c r="M1661" i="4"/>
  <c r="T1660" i="4"/>
  <c r="O1660" i="4"/>
  <c r="Q1660" i="4" s="1"/>
  <c r="N1660" i="4"/>
  <c r="M1660" i="4"/>
  <c r="T1659" i="4"/>
  <c r="O1659" i="4"/>
  <c r="Q1659" i="4" s="1"/>
  <c r="N1659" i="4"/>
  <c r="M1659" i="4"/>
  <c r="T1658" i="4"/>
  <c r="O1658" i="4"/>
  <c r="Q1658" i="4" s="1"/>
  <c r="N1658" i="4"/>
  <c r="M1658" i="4"/>
  <c r="T1657" i="4"/>
  <c r="O1657" i="4"/>
  <c r="Q1657" i="4" s="1"/>
  <c r="N1657" i="4"/>
  <c r="M1657" i="4"/>
  <c r="T1656" i="4"/>
  <c r="O1656" i="4"/>
  <c r="Q1656" i="4" s="1"/>
  <c r="N1656" i="4"/>
  <c r="M1656" i="4"/>
  <c r="T1655" i="4"/>
  <c r="O1655" i="4"/>
  <c r="Q1655" i="4" s="1"/>
  <c r="N1655" i="4"/>
  <c r="M1655" i="4"/>
  <c r="T1654" i="4"/>
  <c r="O1654" i="4"/>
  <c r="Q1654" i="4" s="1"/>
  <c r="N1654" i="4"/>
  <c r="M1654" i="4"/>
  <c r="T1653" i="4"/>
  <c r="O1653" i="4"/>
  <c r="Q1653" i="4" s="1"/>
  <c r="N1653" i="4"/>
  <c r="M1653" i="4"/>
  <c r="T1652" i="4"/>
  <c r="O1652" i="4"/>
  <c r="Q1652" i="4" s="1"/>
  <c r="N1652" i="4"/>
  <c r="M1652" i="4"/>
  <c r="T1651" i="4"/>
  <c r="O1651" i="4"/>
  <c r="Q1651" i="4" s="1"/>
  <c r="N1651" i="4"/>
  <c r="M1651" i="4"/>
  <c r="T1650" i="4"/>
  <c r="O1650" i="4"/>
  <c r="Q1650" i="4" s="1"/>
  <c r="N1650" i="4"/>
  <c r="M1650" i="4"/>
  <c r="T1649" i="4"/>
  <c r="O1649" i="4"/>
  <c r="Q1649" i="4" s="1"/>
  <c r="N1649" i="4"/>
  <c r="M1649" i="4"/>
  <c r="T1648" i="4"/>
  <c r="O1648" i="4"/>
  <c r="Q1648" i="4" s="1"/>
  <c r="N1648" i="4"/>
  <c r="M1648" i="4"/>
  <c r="T1647" i="4"/>
  <c r="O1647" i="4"/>
  <c r="Q1647" i="4" s="1"/>
  <c r="N1647" i="4"/>
  <c r="M1647" i="4"/>
  <c r="T1646" i="4"/>
  <c r="O1646" i="4"/>
  <c r="Q1646" i="4" s="1"/>
  <c r="N1646" i="4"/>
  <c r="M1646" i="4"/>
  <c r="T1645" i="4"/>
  <c r="O1645" i="4"/>
  <c r="Q1645" i="4" s="1"/>
  <c r="N1645" i="4"/>
  <c r="M1645" i="4"/>
  <c r="T1644" i="4"/>
  <c r="O1644" i="4"/>
  <c r="Q1644" i="4" s="1"/>
  <c r="N1644" i="4"/>
  <c r="M1644" i="4"/>
  <c r="T1643" i="4"/>
  <c r="O1643" i="4"/>
  <c r="Q1643" i="4" s="1"/>
  <c r="N1643" i="4"/>
  <c r="M1643" i="4"/>
  <c r="T1642" i="4"/>
  <c r="O1642" i="4"/>
  <c r="Q1642" i="4" s="1"/>
  <c r="N1642" i="4"/>
  <c r="M1642" i="4"/>
  <c r="T1641" i="4"/>
  <c r="O1641" i="4"/>
  <c r="Q1641" i="4" s="1"/>
  <c r="N1641" i="4"/>
  <c r="M1641" i="4"/>
  <c r="T1640" i="4"/>
  <c r="O1640" i="4"/>
  <c r="Q1640" i="4" s="1"/>
  <c r="N1640" i="4"/>
  <c r="M1640" i="4"/>
  <c r="T1639" i="4"/>
  <c r="O1639" i="4"/>
  <c r="Q1639" i="4" s="1"/>
  <c r="N1639" i="4"/>
  <c r="M1639" i="4"/>
  <c r="T1638" i="4"/>
  <c r="O1638" i="4"/>
  <c r="Q1638" i="4" s="1"/>
  <c r="N1638" i="4"/>
  <c r="M1638" i="4"/>
  <c r="T1637" i="4"/>
  <c r="O1637" i="4"/>
  <c r="Q1637" i="4" s="1"/>
  <c r="N1637" i="4"/>
  <c r="M1637" i="4"/>
  <c r="T1636" i="4"/>
  <c r="O1636" i="4"/>
  <c r="Q1636" i="4" s="1"/>
  <c r="N1636" i="4"/>
  <c r="M1636" i="4"/>
  <c r="T1635" i="4"/>
  <c r="O1635" i="4"/>
  <c r="Q1635" i="4" s="1"/>
  <c r="N1635" i="4"/>
  <c r="M1635" i="4"/>
  <c r="T1634" i="4"/>
  <c r="O1634" i="4"/>
  <c r="Q1634" i="4" s="1"/>
  <c r="N1634" i="4"/>
  <c r="M1634" i="4"/>
  <c r="T1633" i="4"/>
  <c r="O1633" i="4"/>
  <c r="Q1633" i="4" s="1"/>
  <c r="N1633" i="4"/>
  <c r="M1633" i="4"/>
  <c r="T1632" i="4"/>
  <c r="O1632" i="4"/>
  <c r="Q1632" i="4" s="1"/>
  <c r="N1632" i="4"/>
  <c r="M1632" i="4"/>
  <c r="T1631" i="4"/>
  <c r="O1631" i="4"/>
  <c r="Q1631" i="4" s="1"/>
  <c r="N1631" i="4"/>
  <c r="M1631" i="4"/>
  <c r="T1630" i="4"/>
  <c r="O1630" i="4"/>
  <c r="Q1630" i="4" s="1"/>
  <c r="N1630" i="4"/>
  <c r="M1630" i="4"/>
  <c r="T1629" i="4"/>
  <c r="O1629" i="4"/>
  <c r="Q1629" i="4" s="1"/>
  <c r="N1629" i="4"/>
  <c r="M1629" i="4"/>
  <c r="T1628" i="4"/>
  <c r="O1628" i="4"/>
  <c r="Q1628" i="4" s="1"/>
  <c r="N1628" i="4"/>
  <c r="M1628" i="4"/>
  <c r="T1627" i="4"/>
  <c r="O1627" i="4"/>
  <c r="Q1627" i="4" s="1"/>
  <c r="N1627" i="4"/>
  <c r="M1627" i="4"/>
  <c r="T1626" i="4"/>
  <c r="O1626" i="4"/>
  <c r="Q1626" i="4" s="1"/>
  <c r="N1626" i="4"/>
  <c r="M1626" i="4"/>
  <c r="T1625" i="4"/>
  <c r="O1625" i="4"/>
  <c r="Q1625" i="4" s="1"/>
  <c r="N1625" i="4"/>
  <c r="M1625" i="4"/>
  <c r="T1624" i="4"/>
  <c r="O1624" i="4"/>
  <c r="Q1624" i="4" s="1"/>
  <c r="N1624" i="4"/>
  <c r="M1624" i="4"/>
  <c r="T1623" i="4"/>
  <c r="O1623" i="4"/>
  <c r="Q1623" i="4" s="1"/>
  <c r="N1623" i="4"/>
  <c r="M1623" i="4"/>
  <c r="T1622" i="4"/>
  <c r="O1622" i="4"/>
  <c r="Q1622" i="4" s="1"/>
  <c r="N1622" i="4"/>
  <c r="M1622" i="4"/>
  <c r="T1621" i="4"/>
  <c r="O1621" i="4"/>
  <c r="Q1621" i="4" s="1"/>
  <c r="N1621" i="4"/>
  <c r="M1621" i="4"/>
  <c r="T1620" i="4"/>
  <c r="O1620" i="4"/>
  <c r="Q1620" i="4" s="1"/>
  <c r="N1620" i="4"/>
  <c r="M1620" i="4"/>
  <c r="T1619" i="4"/>
  <c r="O1619" i="4"/>
  <c r="Q1619" i="4" s="1"/>
  <c r="N1619" i="4"/>
  <c r="M1619" i="4"/>
  <c r="T1618" i="4"/>
  <c r="O1618" i="4"/>
  <c r="Q1618" i="4" s="1"/>
  <c r="N1618" i="4"/>
  <c r="M1618" i="4"/>
  <c r="T1617" i="4"/>
  <c r="O1617" i="4"/>
  <c r="P1617" i="4" s="1"/>
  <c r="N1617" i="4"/>
  <c r="M1617" i="4"/>
  <c r="T1616" i="4"/>
  <c r="O1616" i="4"/>
  <c r="Q1616" i="4" s="1"/>
  <c r="N1616" i="4"/>
  <c r="M1616" i="4"/>
  <c r="T1615" i="4"/>
  <c r="O1615" i="4"/>
  <c r="P1615" i="4" s="1"/>
  <c r="N1615" i="4"/>
  <c r="M1615" i="4"/>
  <c r="T1614" i="4"/>
  <c r="O1614" i="4"/>
  <c r="Q1614" i="4" s="1"/>
  <c r="N1614" i="4"/>
  <c r="M1614" i="4"/>
  <c r="T1613" i="4"/>
  <c r="O1613" i="4"/>
  <c r="P1613" i="4" s="1"/>
  <c r="N1613" i="4"/>
  <c r="M1613" i="4"/>
  <c r="T1612" i="4"/>
  <c r="O1612" i="4"/>
  <c r="Q1612" i="4" s="1"/>
  <c r="N1612" i="4"/>
  <c r="M1612" i="4"/>
  <c r="T1611" i="4"/>
  <c r="O1611" i="4"/>
  <c r="P1611" i="4" s="1"/>
  <c r="N1611" i="4"/>
  <c r="M1611" i="4"/>
  <c r="T1610" i="4"/>
  <c r="O1610" i="4"/>
  <c r="Q1610" i="4" s="1"/>
  <c r="N1610" i="4"/>
  <c r="M1610" i="4"/>
  <c r="T1609" i="4"/>
  <c r="O1609" i="4"/>
  <c r="P1609" i="4" s="1"/>
  <c r="N1609" i="4"/>
  <c r="M1609" i="4"/>
  <c r="T1608" i="4"/>
  <c r="O1608" i="4"/>
  <c r="Q1608" i="4" s="1"/>
  <c r="N1608" i="4"/>
  <c r="M1608" i="4"/>
  <c r="T1607" i="4"/>
  <c r="O1607" i="4"/>
  <c r="P1607" i="4" s="1"/>
  <c r="N1607" i="4"/>
  <c r="M1607" i="4"/>
  <c r="T1606" i="4"/>
  <c r="O1606" i="4"/>
  <c r="Q1606" i="4" s="1"/>
  <c r="N1606" i="4"/>
  <c r="M1606" i="4"/>
  <c r="T1605" i="4"/>
  <c r="O1605" i="4"/>
  <c r="P1605" i="4" s="1"/>
  <c r="N1605" i="4"/>
  <c r="M1605" i="4"/>
  <c r="T1604" i="4"/>
  <c r="O1604" i="4"/>
  <c r="Q1604" i="4" s="1"/>
  <c r="N1604" i="4"/>
  <c r="M1604" i="4"/>
  <c r="T1603" i="4"/>
  <c r="O1603" i="4"/>
  <c r="P1603" i="4" s="1"/>
  <c r="N1603" i="4"/>
  <c r="M1603" i="4"/>
  <c r="T1602" i="4"/>
  <c r="O1602" i="4"/>
  <c r="Q1602" i="4" s="1"/>
  <c r="N1602" i="4"/>
  <c r="M1602" i="4"/>
  <c r="T1601" i="4"/>
  <c r="O1601" i="4"/>
  <c r="P1601" i="4" s="1"/>
  <c r="N1601" i="4"/>
  <c r="M1601" i="4"/>
  <c r="T1600" i="4"/>
  <c r="O1600" i="4"/>
  <c r="Q1600" i="4" s="1"/>
  <c r="N1600" i="4"/>
  <c r="M1600" i="4"/>
  <c r="T1599" i="4"/>
  <c r="O1599" i="4"/>
  <c r="P1599" i="4" s="1"/>
  <c r="N1599" i="4"/>
  <c r="M1599" i="4"/>
  <c r="T1598" i="4"/>
  <c r="O1598" i="4"/>
  <c r="Q1598" i="4" s="1"/>
  <c r="N1598" i="4"/>
  <c r="M1598" i="4"/>
  <c r="T1597" i="4"/>
  <c r="O1597" i="4"/>
  <c r="P1597" i="4" s="1"/>
  <c r="N1597" i="4"/>
  <c r="M1597" i="4"/>
  <c r="T1596" i="4"/>
  <c r="O1596" i="4"/>
  <c r="Q1596" i="4" s="1"/>
  <c r="N1596" i="4"/>
  <c r="M1596" i="4"/>
  <c r="T1595" i="4"/>
  <c r="O1595" i="4"/>
  <c r="P1595" i="4" s="1"/>
  <c r="N1595" i="4"/>
  <c r="M1595" i="4"/>
  <c r="T1594" i="4"/>
  <c r="O1594" i="4"/>
  <c r="Q1594" i="4" s="1"/>
  <c r="N1594" i="4"/>
  <c r="M1594" i="4"/>
  <c r="T1593" i="4"/>
  <c r="O1593" i="4"/>
  <c r="P1593" i="4" s="1"/>
  <c r="N1593" i="4"/>
  <c r="M1593" i="4"/>
  <c r="T1592" i="4"/>
  <c r="O1592" i="4"/>
  <c r="Q1592" i="4" s="1"/>
  <c r="N1592" i="4"/>
  <c r="M1592" i="4"/>
  <c r="T1591" i="4"/>
  <c r="O1591" i="4"/>
  <c r="P1591" i="4" s="1"/>
  <c r="N1591" i="4"/>
  <c r="M1591" i="4"/>
  <c r="T1590" i="4"/>
  <c r="O1590" i="4"/>
  <c r="Q1590" i="4" s="1"/>
  <c r="N1590" i="4"/>
  <c r="M1590" i="4"/>
  <c r="T1589" i="4"/>
  <c r="O1589" i="4"/>
  <c r="P1589" i="4" s="1"/>
  <c r="N1589" i="4"/>
  <c r="M1589" i="4"/>
  <c r="T1588" i="4"/>
  <c r="O1588" i="4"/>
  <c r="Q1588" i="4" s="1"/>
  <c r="N1588" i="4"/>
  <c r="M1588" i="4"/>
  <c r="T1587" i="4"/>
  <c r="O1587" i="4"/>
  <c r="P1587" i="4" s="1"/>
  <c r="N1587" i="4"/>
  <c r="M1587" i="4"/>
  <c r="T1586" i="4"/>
  <c r="O1586" i="4"/>
  <c r="Q1586" i="4" s="1"/>
  <c r="N1586" i="4"/>
  <c r="M1586" i="4"/>
  <c r="T1585" i="4"/>
  <c r="O1585" i="4"/>
  <c r="P1585" i="4" s="1"/>
  <c r="N1585" i="4"/>
  <c r="M1585" i="4"/>
  <c r="T1584" i="4"/>
  <c r="O1584" i="4"/>
  <c r="Q1584" i="4" s="1"/>
  <c r="N1584" i="4"/>
  <c r="M1584" i="4"/>
  <c r="T1583" i="4"/>
  <c r="O1583" i="4"/>
  <c r="P1583" i="4" s="1"/>
  <c r="N1583" i="4"/>
  <c r="M1583" i="4"/>
  <c r="T1582" i="4"/>
  <c r="O1582" i="4"/>
  <c r="Q1582" i="4" s="1"/>
  <c r="N1582" i="4"/>
  <c r="M1582" i="4"/>
  <c r="T1581" i="4"/>
  <c r="O1581" i="4"/>
  <c r="P1581" i="4" s="1"/>
  <c r="N1581" i="4"/>
  <c r="M1581" i="4"/>
  <c r="T1580" i="4"/>
  <c r="O1580" i="4"/>
  <c r="Q1580" i="4" s="1"/>
  <c r="N1580" i="4"/>
  <c r="M1580" i="4"/>
  <c r="T1579" i="4"/>
  <c r="O1579" i="4"/>
  <c r="P1579" i="4" s="1"/>
  <c r="N1579" i="4"/>
  <c r="M1579" i="4"/>
  <c r="T1578" i="4"/>
  <c r="O1578" i="4"/>
  <c r="Q1578" i="4" s="1"/>
  <c r="N1578" i="4"/>
  <c r="M1578" i="4"/>
  <c r="T1577" i="4"/>
  <c r="O1577" i="4"/>
  <c r="P1577" i="4" s="1"/>
  <c r="N1577" i="4"/>
  <c r="M1577" i="4"/>
  <c r="T1576" i="4"/>
  <c r="O1576" i="4"/>
  <c r="Q1576" i="4" s="1"/>
  <c r="N1576" i="4"/>
  <c r="M1576" i="4"/>
  <c r="T1575" i="4"/>
  <c r="O1575" i="4"/>
  <c r="P1575" i="4" s="1"/>
  <c r="N1575" i="4"/>
  <c r="M1575" i="4"/>
  <c r="T1574" i="4"/>
  <c r="O1574" i="4"/>
  <c r="Q1574" i="4" s="1"/>
  <c r="N1574" i="4"/>
  <c r="M1574" i="4"/>
  <c r="T1573" i="4"/>
  <c r="O1573" i="4"/>
  <c r="P1573" i="4" s="1"/>
  <c r="N1573" i="4"/>
  <c r="M1573" i="4"/>
  <c r="T1572" i="4"/>
  <c r="O1572" i="4"/>
  <c r="Q1572" i="4" s="1"/>
  <c r="N1572" i="4"/>
  <c r="M1572" i="4"/>
  <c r="T1571" i="4"/>
  <c r="O1571" i="4"/>
  <c r="P1571" i="4" s="1"/>
  <c r="N1571" i="4"/>
  <c r="M1571" i="4"/>
  <c r="T1570" i="4"/>
  <c r="O1570" i="4"/>
  <c r="Q1570" i="4" s="1"/>
  <c r="N1570" i="4"/>
  <c r="M1570" i="4"/>
  <c r="T1569" i="4"/>
  <c r="O1569" i="4"/>
  <c r="P1569" i="4" s="1"/>
  <c r="N1569" i="4"/>
  <c r="M1569" i="4"/>
  <c r="T1568" i="4"/>
  <c r="O1568" i="4"/>
  <c r="Q1568" i="4" s="1"/>
  <c r="N1568" i="4"/>
  <c r="M1568" i="4"/>
  <c r="T1567" i="4"/>
  <c r="O1567" i="4"/>
  <c r="P1567" i="4" s="1"/>
  <c r="N1567" i="4"/>
  <c r="M1567" i="4"/>
  <c r="T1566" i="4"/>
  <c r="O1566" i="4"/>
  <c r="Q1566" i="4" s="1"/>
  <c r="N1566" i="4"/>
  <c r="M1566" i="4"/>
  <c r="T1565" i="4"/>
  <c r="O1565" i="4"/>
  <c r="P1565" i="4" s="1"/>
  <c r="N1565" i="4"/>
  <c r="M1565" i="4"/>
  <c r="T1564" i="4"/>
  <c r="O1564" i="4"/>
  <c r="Q1564" i="4" s="1"/>
  <c r="N1564" i="4"/>
  <c r="M1564" i="4"/>
  <c r="T1563" i="4"/>
  <c r="O1563" i="4"/>
  <c r="P1563" i="4" s="1"/>
  <c r="N1563" i="4"/>
  <c r="M1563" i="4"/>
  <c r="T1562" i="4"/>
  <c r="O1562" i="4"/>
  <c r="Q1562" i="4" s="1"/>
  <c r="N1562" i="4"/>
  <c r="M1562" i="4"/>
  <c r="T1561" i="4"/>
  <c r="O1561" i="4"/>
  <c r="N1561" i="4"/>
  <c r="M1561" i="4"/>
  <c r="T1560" i="4"/>
  <c r="O1560" i="4"/>
  <c r="Q1560" i="4" s="1"/>
  <c r="N1560" i="4"/>
  <c r="M1560" i="4"/>
  <c r="T1559" i="4"/>
  <c r="O1559" i="4"/>
  <c r="P1559" i="4" s="1"/>
  <c r="N1559" i="4"/>
  <c r="M1559" i="4"/>
  <c r="T1558" i="4"/>
  <c r="O1558" i="4"/>
  <c r="N1558" i="4"/>
  <c r="M1558" i="4"/>
  <c r="T1557" i="4"/>
  <c r="O1557" i="4"/>
  <c r="P1557" i="4" s="1"/>
  <c r="N1557" i="4"/>
  <c r="M1557" i="4"/>
  <c r="T1556" i="4"/>
  <c r="O1556" i="4"/>
  <c r="Q1556" i="4" s="1"/>
  <c r="N1556" i="4"/>
  <c r="M1556" i="4"/>
  <c r="T1555" i="4"/>
  <c r="O1555" i="4"/>
  <c r="P1555" i="4" s="1"/>
  <c r="N1555" i="4"/>
  <c r="M1555" i="4"/>
  <c r="T1554" i="4"/>
  <c r="O1554" i="4"/>
  <c r="Q1554" i="4" s="1"/>
  <c r="N1554" i="4"/>
  <c r="M1554" i="4"/>
  <c r="T1553" i="4"/>
  <c r="O1553" i="4"/>
  <c r="P1553" i="4" s="1"/>
  <c r="N1553" i="4"/>
  <c r="M1553" i="4"/>
  <c r="T1552" i="4"/>
  <c r="O1552" i="4"/>
  <c r="N1552" i="4"/>
  <c r="M1552" i="4"/>
  <c r="T1551" i="4"/>
  <c r="O1551" i="4"/>
  <c r="P1551" i="4" s="1"/>
  <c r="N1551" i="4"/>
  <c r="M1551" i="4"/>
  <c r="T1550" i="4"/>
  <c r="O1550" i="4"/>
  <c r="Q1550" i="4" s="1"/>
  <c r="N1550" i="4"/>
  <c r="M1550" i="4"/>
  <c r="T1549" i="4"/>
  <c r="O1549" i="4"/>
  <c r="P1549" i="4" s="1"/>
  <c r="N1549" i="4"/>
  <c r="M1549" i="4"/>
  <c r="T1548" i="4"/>
  <c r="O1548" i="4"/>
  <c r="Q1548" i="4" s="1"/>
  <c r="N1548" i="4"/>
  <c r="M1548" i="4"/>
  <c r="T1547" i="4"/>
  <c r="O1547" i="4"/>
  <c r="P1547" i="4" s="1"/>
  <c r="N1547" i="4"/>
  <c r="M1547" i="4"/>
  <c r="T1546" i="4"/>
  <c r="O1546" i="4"/>
  <c r="Q1546" i="4" s="1"/>
  <c r="N1546" i="4"/>
  <c r="M1546" i="4"/>
  <c r="T1545" i="4"/>
  <c r="O1545" i="4"/>
  <c r="N1545" i="4"/>
  <c r="M1545" i="4"/>
  <c r="T1544" i="4"/>
  <c r="O1544" i="4"/>
  <c r="Q1544" i="4" s="1"/>
  <c r="N1544" i="4"/>
  <c r="M1544" i="4"/>
  <c r="T1543" i="4"/>
  <c r="O1543" i="4"/>
  <c r="P1543" i="4" s="1"/>
  <c r="N1543" i="4"/>
  <c r="M1543" i="4"/>
  <c r="T1542" i="4"/>
  <c r="O1542" i="4"/>
  <c r="N1542" i="4"/>
  <c r="M1542" i="4"/>
  <c r="T1541" i="4"/>
  <c r="O1541" i="4"/>
  <c r="P1541" i="4" s="1"/>
  <c r="N1541" i="4"/>
  <c r="M1541" i="4"/>
  <c r="T1540" i="4"/>
  <c r="O1540" i="4"/>
  <c r="Q1540" i="4" s="1"/>
  <c r="N1540" i="4"/>
  <c r="M1540" i="4"/>
  <c r="T1539" i="4"/>
  <c r="O1539" i="4"/>
  <c r="P1539" i="4" s="1"/>
  <c r="N1539" i="4"/>
  <c r="M1539" i="4"/>
  <c r="T1538" i="4"/>
  <c r="O1538" i="4"/>
  <c r="Q1538" i="4" s="1"/>
  <c r="N1538" i="4"/>
  <c r="M1538" i="4"/>
  <c r="T1537" i="4"/>
  <c r="O1537" i="4"/>
  <c r="P1537" i="4" s="1"/>
  <c r="N1537" i="4"/>
  <c r="M1537" i="4"/>
  <c r="T1536" i="4"/>
  <c r="O1536" i="4"/>
  <c r="N1536" i="4"/>
  <c r="M1536" i="4"/>
  <c r="T1535" i="4"/>
  <c r="O1535" i="4"/>
  <c r="P1535" i="4" s="1"/>
  <c r="N1535" i="4"/>
  <c r="M1535" i="4"/>
  <c r="T1534" i="4"/>
  <c r="O1534" i="4"/>
  <c r="Q1534" i="4" s="1"/>
  <c r="N1534" i="4"/>
  <c r="M1534" i="4"/>
  <c r="T1533" i="4"/>
  <c r="O1533" i="4"/>
  <c r="P1533" i="4" s="1"/>
  <c r="N1533" i="4"/>
  <c r="M1533" i="4"/>
  <c r="T1532" i="4"/>
  <c r="O1532" i="4"/>
  <c r="Q1532" i="4" s="1"/>
  <c r="N1532" i="4"/>
  <c r="M1532" i="4"/>
  <c r="T1531" i="4"/>
  <c r="O1531" i="4"/>
  <c r="P1531" i="4" s="1"/>
  <c r="N1531" i="4"/>
  <c r="M1531" i="4"/>
  <c r="T1530" i="4"/>
  <c r="O1530" i="4"/>
  <c r="Q1530" i="4" s="1"/>
  <c r="N1530" i="4"/>
  <c r="M1530" i="4"/>
  <c r="T1529" i="4"/>
  <c r="O1529" i="4"/>
  <c r="N1529" i="4"/>
  <c r="M1529" i="4"/>
  <c r="T1528" i="4"/>
  <c r="O1528" i="4"/>
  <c r="Q1528" i="4" s="1"/>
  <c r="N1528" i="4"/>
  <c r="M1528" i="4"/>
  <c r="T1527" i="4"/>
  <c r="O1527" i="4"/>
  <c r="P1527" i="4" s="1"/>
  <c r="N1527" i="4"/>
  <c r="M1527" i="4"/>
  <c r="T1526" i="4"/>
  <c r="O1526" i="4"/>
  <c r="Q1526" i="4" s="1"/>
  <c r="N1526" i="4"/>
  <c r="M1526" i="4"/>
  <c r="T1525" i="4"/>
  <c r="O1525" i="4"/>
  <c r="P1525" i="4" s="1"/>
  <c r="N1525" i="4"/>
  <c r="M1525" i="4"/>
  <c r="T1524" i="4"/>
  <c r="O1524" i="4"/>
  <c r="Q1524" i="4" s="1"/>
  <c r="N1524" i="4"/>
  <c r="M1524" i="4"/>
  <c r="T1523" i="4"/>
  <c r="O1523" i="4"/>
  <c r="P1523" i="4" s="1"/>
  <c r="N1523" i="4"/>
  <c r="M1523" i="4"/>
  <c r="T1522" i="4"/>
  <c r="O1522" i="4"/>
  <c r="Q1522" i="4" s="1"/>
  <c r="N1522" i="4"/>
  <c r="M1522" i="4"/>
  <c r="T1521" i="4"/>
  <c r="O1521" i="4"/>
  <c r="P1521" i="4" s="1"/>
  <c r="N1521" i="4"/>
  <c r="M1521" i="4"/>
  <c r="T1520" i="4"/>
  <c r="O1520" i="4"/>
  <c r="Q1520" i="4" s="1"/>
  <c r="N1520" i="4"/>
  <c r="M1520" i="4"/>
  <c r="T1519" i="4"/>
  <c r="O1519" i="4"/>
  <c r="P1519" i="4" s="1"/>
  <c r="N1519" i="4"/>
  <c r="M1519" i="4"/>
  <c r="T1518" i="4"/>
  <c r="O1518" i="4"/>
  <c r="Q1518" i="4" s="1"/>
  <c r="N1518" i="4"/>
  <c r="M1518" i="4"/>
  <c r="T1517" i="4"/>
  <c r="O1517" i="4"/>
  <c r="P1517" i="4" s="1"/>
  <c r="N1517" i="4"/>
  <c r="M1517" i="4"/>
  <c r="T1516" i="4"/>
  <c r="O1516" i="4"/>
  <c r="Q1516" i="4" s="1"/>
  <c r="N1516" i="4"/>
  <c r="M1516" i="4"/>
  <c r="T1515" i="4"/>
  <c r="O1515" i="4"/>
  <c r="P1515" i="4" s="1"/>
  <c r="N1515" i="4"/>
  <c r="M1515" i="4"/>
  <c r="T1514" i="4"/>
  <c r="O1514" i="4"/>
  <c r="Q1514" i="4" s="1"/>
  <c r="N1514" i="4"/>
  <c r="M1514" i="4"/>
  <c r="T1513" i="4"/>
  <c r="O1513" i="4"/>
  <c r="P1513" i="4" s="1"/>
  <c r="N1513" i="4"/>
  <c r="M1513" i="4"/>
  <c r="T1512" i="4"/>
  <c r="O1512" i="4"/>
  <c r="Q1512" i="4" s="1"/>
  <c r="N1512" i="4"/>
  <c r="M1512" i="4"/>
  <c r="T1511" i="4"/>
  <c r="O1511" i="4"/>
  <c r="P1511" i="4" s="1"/>
  <c r="N1511" i="4"/>
  <c r="M1511" i="4"/>
  <c r="T1510" i="4"/>
  <c r="O1510" i="4"/>
  <c r="Q1510" i="4" s="1"/>
  <c r="N1510" i="4"/>
  <c r="M1510" i="4"/>
  <c r="T1509" i="4"/>
  <c r="O1509" i="4"/>
  <c r="P1509" i="4" s="1"/>
  <c r="N1509" i="4"/>
  <c r="M1509" i="4"/>
  <c r="T1508" i="4"/>
  <c r="O1508" i="4"/>
  <c r="Q1508" i="4" s="1"/>
  <c r="N1508" i="4"/>
  <c r="M1508" i="4"/>
  <c r="T1507" i="4"/>
  <c r="O1507" i="4"/>
  <c r="P1507" i="4" s="1"/>
  <c r="N1507" i="4"/>
  <c r="M1507" i="4"/>
  <c r="T1506" i="4"/>
  <c r="O1506" i="4"/>
  <c r="Q1506" i="4" s="1"/>
  <c r="N1506" i="4"/>
  <c r="M1506" i="4"/>
  <c r="T1505" i="4"/>
  <c r="O1505" i="4"/>
  <c r="P1505" i="4" s="1"/>
  <c r="N1505" i="4"/>
  <c r="M1505" i="4"/>
  <c r="T1504" i="4"/>
  <c r="O1504" i="4"/>
  <c r="Q1504" i="4" s="1"/>
  <c r="N1504" i="4"/>
  <c r="M1504" i="4"/>
  <c r="T1503" i="4"/>
  <c r="O1503" i="4"/>
  <c r="P1503" i="4" s="1"/>
  <c r="N1503" i="4"/>
  <c r="M1503" i="4"/>
  <c r="T1502" i="4"/>
  <c r="O1502" i="4"/>
  <c r="Q1502" i="4" s="1"/>
  <c r="N1502" i="4"/>
  <c r="M1502" i="4"/>
  <c r="T1501" i="4"/>
  <c r="O1501" i="4"/>
  <c r="P1501" i="4" s="1"/>
  <c r="N1501" i="4"/>
  <c r="M1501" i="4"/>
  <c r="T1500" i="4"/>
  <c r="O1500" i="4"/>
  <c r="P1500" i="4" s="1"/>
  <c r="N1500" i="4"/>
  <c r="M1500" i="4"/>
  <c r="T1499" i="4"/>
  <c r="O1499" i="4"/>
  <c r="Q1499" i="4" s="1"/>
  <c r="N1499" i="4"/>
  <c r="M1499" i="4"/>
  <c r="T1498" i="4"/>
  <c r="O1498" i="4"/>
  <c r="P1498" i="4" s="1"/>
  <c r="N1498" i="4"/>
  <c r="M1498" i="4"/>
  <c r="T1497" i="4"/>
  <c r="O1497" i="4"/>
  <c r="Q1497" i="4" s="1"/>
  <c r="N1497" i="4"/>
  <c r="M1497" i="4"/>
  <c r="T1496" i="4"/>
  <c r="O1496" i="4"/>
  <c r="P1496" i="4" s="1"/>
  <c r="N1496" i="4"/>
  <c r="M1496" i="4"/>
  <c r="T1495" i="4"/>
  <c r="O1495" i="4"/>
  <c r="Q1495" i="4" s="1"/>
  <c r="N1495" i="4"/>
  <c r="M1495" i="4"/>
  <c r="T1494" i="4"/>
  <c r="O1494" i="4"/>
  <c r="P1494" i="4" s="1"/>
  <c r="N1494" i="4"/>
  <c r="M1494" i="4"/>
  <c r="T1493" i="4"/>
  <c r="O1493" i="4"/>
  <c r="Q1493" i="4" s="1"/>
  <c r="N1493" i="4"/>
  <c r="M1493" i="4"/>
  <c r="T1492" i="4"/>
  <c r="O1492" i="4"/>
  <c r="P1492" i="4" s="1"/>
  <c r="N1492" i="4"/>
  <c r="M1492" i="4"/>
  <c r="T1491" i="4"/>
  <c r="O1491" i="4"/>
  <c r="Q1491" i="4" s="1"/>
  <c r="N1491" i="4"/>
  <c r="M1491" i="4"/>
  <c r="T1490" i="4"/>
  <c r="O1490" i="4"/>
  <c r="P1490" i="4" s="1"/>
  <c r="N1490" i="4"/>
  <c r="M1490" i="4"/>
  <c r="T1489" i="4"/>
  <c r="O1489" i="4"/>
  <c r="Q1489" i="4" s="1"/>
  <c r="N1489" i="4"/>
  <c r="M1489" i="4"/>
  <c r="T1488" i="4"/>
  <c r="O1488" i="4"/>
  <c r="P1488" i="4" s="1"/>
  <c r="N1488" i="4"/>
  <c r="M1488" i="4"/>
  <c r="T1487" i="4"/>
  <c r="O1487" i="4"/>
  <c r="Q1487" i="4" s="1"/>
  <c r="N1487" i="4"/>
  <c r="M1487" i="4"/>
  <c r="T1486" i="4"/>
  <c r="O1486" i="4"/>
  <c r="P1486" i="4" s="1"/>
  <c r="N1486" i="4"/>
  <c r="M1486" i="4"/>
  <c r="T1485" i="4"/>
  <c r="O1485" i="4"/>
  <c r="Q1485" i="4" s="1"/>
  <c r="N1485" i="4"/>
  <c r="M1485" i="4"/>
  <c r="T1484" i="4"/>
  <c r="O1484" i="4"/>
  <c r="P1484" i="4" s="1"/>
  <c r="N1484" i="4"/>
  <c r="M1484" i="4"/>
  <c r="T1483" i="4"/>
  <c r="O1483" i="4"/>
  <c r="Q1483" i="4" s="1"/>
  <c r="N1483" i="4"/>
  <c r="M1483" i="4"/>
  <c r="T1482" i="4"/>
  <c r="O1482" i="4"/>
  <c r="P1482" i="4" s="1"/>
  <c r="N1482" i="4"/>
  <c r="M1482" i="4"/>
  <c r="T1481" i="4"/>
  <c r="O1481" i="4"/>
  <c r="Q1481" i="4" s="1"/>
  <c r="N1481" i="4"/>
  <c r="M1481" i="4"/>
  <c r="T1480" i="4"/>
  <c r="O1480" i="4"/>
  <c r="P1480" i="4" s="1"/>
  <c r="N1480" i="4"/>
  <c r="M1480" i="4"/>
  <c r="T1479" i="4"/>
  <c r="O1479" i="4"/>
  <c r="Q1479" i="4" s="1"/>
  <c r="N1479" i="4"/>
  <c r="M1479" i="4"/>
  <c r="T1478" i="4"/>
  <c r="O1478" i="4"/>
  <c r="P1478" i="4" s="1"/>
  <c r="N1478" i="4"/>
  <c r="M1478" i="4"/>
  <c r="T1477" i="4"/>
  <c r="O1477" i="4"/>
  <c r="Q1477" i="4" s="1"/>
  <c r="N1477" i="4"/>
  <c r="M1477" i="4"/>
  <c r="T1476" i="4"/>
  <c r="O1476" i="4"/>
  <c r="P1476" i="4" s="1"/>
  <c r="N1476" i="4"/>
  <c r="M1476" i="4"/>
  <c r="T1475" i="4"/>
  <c r="O1475" i="4"/>
  <c r="Q1475" i="4" s="1"/>
  <c r="N1475" i="4"/>
  <c r="M1475" i="4"/>
  <c r="T1474" i="4"/>
  <c r="O1474" i="4"/>
  <c r="P1474" i="4" s="1"/>
  <c r="N1474" i="4"/>
  <c r="M1474" i="4"/>
  <c r="T1473" i="4"/>
  <c r="O1473" i="4"/>
  <c r="Q1473" i="4" s="1"/>
  <c r="N1473" i="4"/>
  <c r="M1473" i="4"/>
  <c r="T1472" i="4"/>
  <c r="O1472" i="4"/>
  <c r="P1472" i="4" s="1"/>
  <c r="N1472" i="4"/>
  <c r="M1472" i="4"/>
  <c r="T1471" i="4"/>
  <c r="O1471" i="4"/>
  <c r="Q1471" i="4" s="1"/>
  <c r="N1471" i="4"/>
  <c r="M1471" i="4"/>
  <c r="T1470" i="4"/>
  <c r="O1470" i="4"/>
  <c r="P1470" i="4" s="1"/>
  <c r="N1470" i="4"/>
  <c r="M1470" i="4"/>
  <c r="T1469" i="4"/>
  <c r="O1469" i="4"/>
  <c r="Q1469" i="4" s="1"/>
  <c r="N1469" i="4"/>
  <c r="M1469" i="4"/>
  <c r="T1468" i="4"/>
  <c r="O1468" i="4"/>
  <c r="P1468" i="4" s="1"/>
  <c r="N1468" i="4"/>
  <c r="M1468" i="4"/>
  <c r="T1467" i="4"/>
  <c r="O1467" i="4"/>
  <c r="Q1467" i="4" s="1"/>
  <c r="N1467" i="4"/>
  <c r="M1467" i="4"/>
  <c r="T1466" i="4"/>
  <c r="O1466" i="4"/>
  <c r="P1466" i="4" s="1"/>
  <c r="N1466" i="4"/>
  <c r="M1466" i="4"/>
  <c r="T1465" i="4"/>
  <c r="O1465" i="4"/>
  <c r="Q1465" i="4" s="1"/>
  <c r="N1465" i="4"/>
  <c r="M1465" i="4"/>
  <c r="T1464" i="4"/>
  <c r="O1464" i="4"/>
  <c r="P1464" i="4" s="1"/>
  <c r="N1464" i="4"/>
  <c r="M1464" i="4"/>
  <c r="T1463" i="4"/>
  <c r="O1463" i="4"/>
  <c r="Q1463" i="4" s="1"/>
  <c r="N1463" i="4"/>
  <c r="M1463" i="4"/>
  <c r="T1462" i="4"/>
  <c r="O1462" i="4"/>
  <c r="P1462" i="4" s="1"/>
  <c r="N1462" i="4"/>
  <c r="M1462" i="4"/>
  <c r="T1461" i="4"/>
  <c r="O1461" i="4"/>
  <c r="Q1461" i="4" s="1"/>
  <c r="N1461" i="4"/>
  <c r="M1461" i="4"/>
  <c r="T1460" i="4"/>
  <c r="O1460" i="4"/>
  <c r="P1460" i="4" s="1"/>
  <c r="N1460" i="4"/>
  <c r="M1460" i="4"/>
  <c r="T1459" i="4"/>
  <c r="O1459" i="4"/>
  <c r="Q1459" i="4" s="1"/>
  <c r="N1459" i="4"/>
  <c r="M1459" i="4"/>
  <c r="T1458" i="4"/>
  <c r="O1458" i="4"/>
  <c r="P1458" i="4" s="1"/>
  <c r="N1458" i="4"/>
  <c r="M1458" i="4"/>
  <c r="T1457" i="4"/>
  <c r="O1457" i="4"/>
  <c r="Q1457" i="4" s="1"/>
  <c r="N1457" i="4"/>
  <c r="M1457" i="4"/>
  <c r="T1456" i="4"/>
  <c r="O1456" i="4"/>
  <c r="P1456" i="4" s="1"/>
  <c r="N1456" i="4"/>
  <c r="M1456" i="4"/>
  <c r="T1455" i="4"/>
  <c r="O1455" i="4"/>
  <c r="Q1455" i="4" s="1"/>
  <c r="N1455" i="4"/>
  <c r="M1455" i="4"/>
  <c r="T1454" i="4"/>
  <c r="O1454" i="4"/>
  <c r="P1454" i="4" s="1"/>
  <c r="N1454" i="4"/>
  <c r="M1454" i="4"/>
  <c r="T1453" i="4"/>
  <c r="O1453" i="4"/>
  <c r="Q1453" i="4" s="1"/>
  <c r="N1453" i="4"/>
  <c r="M1453" i="4"/>
  <c r="T1452" i="4"/>
  <c r="O1452" i="4"/>
  <c r="P1452" i="4" s="1"/>
  <c r="N1452" i="4"/>
  <c r="M1452" i="4"/>
  <c r="T1451" i="4"/>
  <c r="O1451" i="4"/>
  <c r="Q1451" i="4" s="1"/>
  <c r="N1451" i="4"/>
  <c r="M1451" i="4"/>
  <c r="T1450" i="4"/>
  <c r="O1450" i="4"/>
  <c r="P1450" i="4" s="1"/>
  <c r="N1450" i="4"/>
  <c r="M1450" i="4"/>
  <c r="T1449" i="4"/>
  <c r="O1449" i="4"/>
  <c r="Q1449" i="4" s="1"/>
  <c r="N1449" i="4"/>
  <c r="M1449" i="4"/>
  <c r="T1448" i="4"/>
  <c r="O1448" i="4"/>
  <c r="P1448" i="4" s="1"/>
  <c r="N1448" i="4"/>
  <c r="M1448" i="4"/>
  <c r="T1447" i="4"/>
  <c r="O1447" i="4"/>
  <c r="Q1447" i="4" s="1"/>
  <c r="N1447" i="4"/>
  <c r="M1447" i="4"/>
  <c r="T1446" i="4"/>
  <c r="O1446" i="4"/>
  <c r="P1446" i="4" s="1"/>
  <c r="N1446" i="4"/>
  <c r="M1446" i="4"/>
  <c r="T1445" i="4"/>
  <c r="O1445" i="4"/>
  <c r="Q1445" i="4" s="1"/>
  <c r="N1445" i="4"/>
  <c r="M1445" i="4"/>
  <c r="T1444" i="4"/>
  <c r="O1444" i="4"/>
  <c r="P1444" i="4" s="1"/>
  <c r="N1444" i="4"/>
  <c r="M1444" i="4"/>
  <c r="T1443" i="4"/>
  <c r="O1443" i="4"/>
  <c r="Q1443" i="4" s="1"/>
  <c r="N1443" i="4"/>
  <c r="M1443" i="4"/>
  <c r="T1442" i="4"/>
  <c r="O1442" i="4"/>
  <c r="P1442" i="4" s="1"/>
  <c r="N1442" i="4"/>
  <c r="M1442" i="4"/>
  <c r="T1441" i="4"/>
  <c r="O1441" i="4"/>
  <c r="Q1441" i="4" s="1"/>
  <c r="N1441" i="4"/>
  <c r="M1441" i="4"/>
  <c r="T1440" i="4"/>
  <c r="O1440" i="4"/>
  <c r="P1440" i="4" s="1"/>
  <c r="N1440" i="4"/>
  <c r="M1440" i="4"/>
  <c r="T1439" i="4"/>
  <c r="O1439" i="4"/>
  <c r="Q1439" i="4" s="1"/>
  <c r="N1439" i="4"/>
  <c r="M1439" i="4"/>
  <c r="T1438" i="4"/>
  <c r="O1438" i="4"/>
  <c r="P1438" i="4" s="1"/>
  <c r="N1438" i="4"/>
  <c r="M1438" i="4"/>
  <c r="T1437" i="4"/>
  <c r="O1437" i="4"/>
  <c r="Q1437" i="4" s="1"/>
  <c r="N1437" i="4"/>
  <c r="M1437" i="4"/>
  <c r="T1436" i="4"/>
  <c r="O1436" i="4"/>
  <c r="P1436" i="4" s="1"/>
  <c r="N1436" i="4"/>
  <c r="M1436" i="4"/>
  <c r="T1435" i="4"/>
  <c r="O1435" i="4"/>
  <c r="Q1435" i="4" s="1"/>
  <c r="N1435" i="4"/>
  <c r="M1435" i="4"/>
  <c r="T1434" i="4"/>
  <c r="O1434" i="4"/>
  <c r="P1434" i="4" s="1"/>
  <c r="N1434" i="4"/>
  <c r="M1434" i="4"/>
  <c r="T1433" i="4"/>
  <c r="O1433" i="4"/>
  <c r="Q1433" i="4" s="1"/>
  <c r="N1433" i="4"/>
  <c r="M1433" i="4"/>
  <c r="T1432" i="4"/>
  <c r="O1432" i="4"/>
  <c r="P1432" i="4" s="1"/>
  <c r="N1432" i="4"/>
  <c r="M1432" i="4"/>
  <c r="T1431" i="4"/>
  <c r="O1431" i="4"/>
  <c r="Q1431" i="4" s="1"/>
  <c r="N1431" i="4"/>
  <c r="M1431" i="4"/>
  <c r="T1430" i="4"/>
  <c r="O1430" i="4"/>
  <c r="P1430" i="4" s="1"/>
  <c r="N1430" i="4"/>
  <c r="M1430" i="4"/>
  <c r="T1429" i="4"/>
  <c r="O1429" i="4"/>
  <c r="Q1429" i="4" s="1"/>
  <c r="N1429" i="4"/>
  <c r="M1429" i="4"/>
  <c r="T1428" i="4"/>
  <c r="O1428" i="4"/>
  <c r="P1428" i="4" s="1"/>
  <c r="N1428" i="4"/>
  <c r="M1428" i="4"/>
  <c r="T1427" i="4"/>
  <c r="O1427" i="4"/>
  <c r="Q1427" i="4" s="1"/>
  <c r="N1427" i="4"/>
  <c r="M1427" i="4"/>
  <c r="T1426" i="4"/>
  <c r="O1426" i="4"/>
  <c r="P1426" i="4" s="1"/>
  <c r="N1426" i="4"/>
  <c r="M1426" i="4"/>
  <c r="T1425" i="4"/>
  <c r="O1425" i="4"/>
  <c r="Q1425" i="4" s="1"/>
  <c r="N1425" i="4"/>
  <c r="M1425" i="4"/>
  <c r="T1424" i="4"/>
  <c r="O1424" i="4"/>
  <c r="P1424" i="4" s="1"/>
  <c r="N1424" i="4"/>
  <c r="M1424" i="4"/>
  <c r="T1423" i="4"/>
  <c r="O1423" i="4"/>
  <c r="Q1423" i="4" s="1"/>
  <c r="N1423" i="4"/>
  <c r="M1423" i="4"/>
  <c r="T1422" i="4"/>
  <c r="O1422" i="4"/>
  <c r="P1422" i="4" s="1"/>
  <c r="N1422" i="4"/>
  <c r="M1422" i="4"/>
  <c r="T1421" i="4"/>
  <c r="O1421" i="4"/>
  <c r="Q1421" i="4" s="1"/>
  <c r="N1421" i="4"/>
  <c r="M1421" i="4"/>
  <c r="T1420" i="4"/>
  <c r="O1420" i="4"/>
  <c r="P1420" i="4" s="1"/>
  <c r="N1420" i="4"/>
  <c r="M1420" i="4"/>
  <c r="T1419" i="4"/>
  <c r="O1419" i="4"/>
  <c r="Q1419" i="4" s="1"/>
  <c r="N1419" i="4"/>
  <c r="M1419" i="4"/>
  <c r="T1418" i="4"/>
  <c r="O1418" i="4"/>
  <c r="P1418" i="4" s="1"/>
  <c r="N1418" i="4"/>
  <c r="M1418" i="4"/>
  <c r="T1417" i="4"/>
  <c r="O1417" i="4"/>
  <c r="Q1417" i="4" s="1"/>
  <c r="N1417" i="4"/>
  <c r="M1417" i="4"/>
  <c r="T1416" i="4"/>
  <c r="O1416" i="4"/>
  <c r="P1416" i="4" s="1"/>
  <c r="N1416" i="4"/>
  <c r="M1416" i="4"/>
  <c r="T1415" i="4"/>
  <c r="O1415" i="4"/>
  <c r="Q1415" i="4" s="1"/>
  <c r="N1415" i="4"/>
  <c r="M1415" i="4"/>
  <c r="T1414" i="4"/>
  <c r="O1414" i="4"/>
  <c r="P1414" i="4" s="1"/>
  <c r="N1414" i="4"/>
  <c r="M1414" i="4"/>
  <c r="T1413" i="4"/>
  <c r="O1413" i="4"/>
  <c r="Q1413" i="4" s="1"/>
  <c r="N1413" i="4"/>
  <c r="M1413" i="4"/>
  <c r="T1412" i="4"/>
  <c r="O1412" i="4"/>
  <c r="P1412" i="4" s="1"/>
  <c r="N1412" i="4"/>
  <c r="M1412" i="4"/>
  <c r="T1411" i="4"/>
  <c r="O1411" i="4"/>
  <c r="Q1411" i="4" s="1"/>
  <c r="N1411" i="4"/>
  <c r="M1411" i="4"/>
  <c r="T1410" i="4"/>
  <c r="O1410" i="4"/>
  <c r="P1410" i="4" s="1"/>
  <c r="N1410" i="4"/>
  <c r="M1410" i="4"/>
  <c r="T1409" i="4"/>
  <c r="O1409" i="4"/>
  <c r="Q1409" i="4" s="1"/>
  <c r="N1409" i="4"/>
  <c r="M1409" i="4"/>
  <c r="T1408" i="4"/>
  <c r="O1408" i="4"/>
  <c r="P1408" i="4" s="1"/>
  <c r="N1408" i="4"/>
  <c r="M1408" i="4"/>
  <c r="T1407" i="4"/>
  <c r="O1407" i="4"/>
  <c r="Q1407" i="4" s="1"/>
  <c r="N1407" i="4"/>
  <c r="M1407" i="4"/>
  <c r="T1406" i="4"/>
  <c r="O1406" i="4"/>
  <c r="P1406" i="4" s="1"/>
  <c r="N1406" i="4"/>
  <c r="M1406" i="4"/>
  <c r="T1405" i="4"/>
  <c r="O1405" i="4"/>
  <c r="Q1405" i="4" s="1"/>
  <c r="N1405" i="4"/>
  <c r="M1405" i="4"/>
  <c r="T1404" i="4"/>
  <c r="O1404" i="4"/>
  <c r="P1404" i="4" s="1"/>
  <c r="N1404" i="4"/>
  <c r="M1404" i="4"/>
  <c r="T1403" i="4"/>
  <c r="O1403" i="4"/>
  <c r="Q1403" i="4" s="1"/>
  <c r="N1403" i="4"/>
  <c r="M1403" i="4"/>
  <c r="T1402" i="4"/>
  <c r="O1402" i="4"/>
  <c r="P1402" i="4" s="1"/>
  <c r="N1402" i="4"/>
  <c r="M1402" i="4"/>
  <c r="T1401" i="4"/>
  <c r="O1401" i="4"/>
  <c r="Q1401" i="4" s="1"/>
  <c r="N1401" i="4"/>
  <c r="M1401" i="4"/>
  <c r="T1400" i="4"/>
  <c r="O1400" i="4"/>
  <c r="P1400" i="4" s="1"/>
  <c r="N1400" i="4"/>
  <c r="M1400" i="4"/>
  <c r="T1399" i="4"/>
  <c r="O1399" i="4"/>
  <c r="Q1399" i="4" s="1"/>
  <c r="N1399" i="4"/>
  <c r="M1399" i="4"/>
  <c r="T1398" i="4"/>
  <c r="O1398" i="4"/>
  <c r="P1398" i="4" s="1"/>
  <c r="N1398" i="4"/>
  <c r="M1398" i="4"/>
  <c r="T1397" i="4"/>
  <c r="O1397" i="4"/>
  <c r="Q1397" i="4" s="1"/>
  <c r="N1397" i="4"/>
  <c r="M1397" i="4"/>
  <c r="T1396" i="4"/>
  <c r="O1396" i="4"/>
  <c r="P1396" i="4" s="1"/>
  <c r="N1396" i="4"/>
  <c r="M1396" i="4"/>
  <c r="T1395" i="4"/>
  <c r="O1395" i="4"/>
  <c r="Q1395" i="4" s="1"/>
  <c r="N1395" i="4"/>
  <c r="M1395" i="4"/>
  <c r="T1394" i="4"/>
  <c r="O1394" i="4"/>
  <c r="P1394" i="4" s="1"/>
  <c r="N1394" i="4"/>
  <c r="M1394" i="4"/>
  <c r="T1393" i="4"/>
  <c r="O1393" i="4"/>
  <c r="Q1393" i="4" s="1"/>
  <c r="N1393" i="4"/>
  <c r="M1393" i="4"/>
  <c r="T1392" i="4"/>
  <c r="O1392" i="4"/>
  <c r="P1392" i="4" s="1"/>
  <c r="N1392" i="4"/>
  <c r="M1392" i="4"/>
  <c r="T1391" i="4"/>
  <c r="O1391" i="4"/>
  <c r="Q1391" i="4" s="1"/>
  <c r="N1391" i="4"/>
  <c r="M1391" i="4"/>
  <c r="T1390" i="4"/>
  <c r="O1390" i="4"/>
  <c r="P1390" i="4" s="1"/>
  <c r="N1390" i="4"/>
  <c r="M1390" i="4"/>
  <c r="T1389" i="4"/>
  <c r="O1389" i="4"/>
  <c r="Q1389" i="4" s="1"/>
  <c r="N1389" i="4"/>
  <c r="M1389" i="4"/>
  <c r="T1388" i="4"/>
  <c r="O1388" i="4"/>
  <c r="P1388" i="4" s="1"/>
  <c r="N1388" i="4"/>
  <c r="M1388" i="4"/>
  <c r="T1387" i="4"/>
  <c r="O1387" i="4"/>
  <c r="Q1387" i="4" s="1"/>
  <c r="N1387" i="4"/>
  <c r="M1387" i="4"/>
  <c r="T1386" i="4"/>
  <c r="O1386" i="4"/>
  <c r="P1386" i="4" s="1"/>
  <c r="N1386" i="4"/>
  <c r="M1386" i="4"/>
  <c r="T1385" i="4"/>
  <c r="O1385" i="4"/>
  <c r="Q1385" i="4" s="1"/>
  <c r="N1385" i="4"/>
  <c r="M1385" i="4"/>
  <c r="T1384" i="4"/>
  <c r="O1384" i="4"/>
  <c r="P1384" i="4" s="1"/>
  <c r="N1384" i="4"/>
  <c r="M1384" i="4"/>
  <c r="T1383" i="4"/>
  <c r="O1383" i="4"/>
  <c r="Q1383" i="4" s="1"/>
  <c r="N1383" i="4"/>
  <c r="M1383" i="4"/>
  <c r="T1382" i="4"/>
  <c r="O1382" i="4"/>
  <c r="P1382" i="4" s="1"/>
  <c r="N1382" i="4"/>
  <c r="M1382" i="4"/>
  <c r="T1381" i="4"/>
  <c r="O1381" i="4"/>
  <c r="Q1381" i="4" s="1"/>
  <c r="N1381" i="4"/>
  <c r="M1381" i="4"/>
  <c r="T1380" i="4"/>
  <c r="O1380" i="4"/>
  <c r="P1380" i="4" s="1"/>
  <c r="N1380" i="4"/>
  <c r="M1380" i="4"/>
  <c r="T1379" i="4"/>
  <c r="O1379" i="4"/>
  <c r="Q1379" i="4" s="1"/>
  <c r="N1379" i="4"/>
  <c r="M1379" i="4"/>
  <c r="T1378" i="4"/>
  <c r="O1378" i="4"/>
  <c r="P1378" i="4" s="1"/>
  <c r="N1378" i="4"/>
  <c r="M1378" i="4"/>
  <c r="T1377" i="4"/>
  <c r="O1377" i="4"/>
  <c r="Q1377" i="4" s="1"/>
  <c r="N1377" i="4"/>
  <c r="M1377" i="4"/>
  <c r="T1376" i="4"/>
  <c r="O1376" i="4"/>
  <c r="P1376" i="4" s="1"/>
  <c r="N1376" i="4"/>
  <c r="M1376" i="4"/>
  <c r="T1375" i="4"/>
  <c r="O1375" i="4"/>
  <c r="Q1375" i="4" s="1"/>
  <c r="N1375" i="4"/>
  <c r="M1375" i="4"/>
  <c r="T1374" i="4"/>
  <c r="O1374" i="4"/>
  <c r="P1374" i="4" s="1"/>
  <c r="N1374" i="4"/>
  <c r="M1374" i="4"/>
  <c r="T1373" i="4"/>
  <c r="O1373" i="4"/>
  <c r="Q1373" i="4" s="1"/>
  <c r="N1373" i="4"/>
  <c r="M1373" i="4"/>
  <c r="T1372" i="4"/>
  <c r="O1372" i="4"/>
  <c r="P1372" i="4" s="1"/>
  <c r="N1372" i="4"/>
  <c r="M1372" i="4"/>
  <c r="T1371" i="4"/>
  <c r="O1371" i="4"/>
  <c r="Q1371" i="4" s="1"/>
  <c r="N1371" i="4"/>
  <c r="M1371" i="4"/>
  <c r="T1370" i="4"/>
  <c r="O1370" i="4"/>
  <c r="P1370" i="4" s="1"/>
  <c r="N1370" i="4"/>
  <c r="M1370" i="4"/>
  <c r="T1369" i="4"/>
  <c r="O1369" i="4"/>
  <c r="Q1369" i="4" s="1"/>
  <c r="N1369" i="4"/>
  <c r="M1369" i="4"/>
  <c r="T1368" i="4"/>
  <c r="O1368" i="4"/>
  <c r="P1368" i="4" s="1"/>
  <c r="N1368" i="4"/>
  <c r="M1368" i="4"/>
  <c r="T1367" i="4"/>
  <c r="O1367" i="4"/>
  <c r="Q1367" i="4" s="1"/>
  <c r="N1367" i="4"/>
  <c r="M1367" i="4"/>
  <c r="T1366" i="4"/>
  <c r="O1366" i="4"/>
  <c r="P1366" i="4" s="1"/>
  <c r="N1366" i="4"/>
  <c r="M1366" i="4"/>
  <c r="T1365" i="4"/>
  <c r="O1365" i="4"/>
  <c r="Q1365" i="4" s="1"/>
  <c r="N1365" i="4"/>
  <c r="M1365" i="4"/>
  <c r="T1364" i="4"/>
  <c r="O1364" i="4"/>
  <c r="P1364" i="4" s="1"/>
  <c r="N1364" i="4"/>
  <c r="M1364" i="4"/>
  <c r="T1363" i="4"/>
  <c r="O1363" i="4"/>
  <c r="Q1363" i="4" s="1"/>
  <c r="N1363" i="4"/>
  <c r="M1363" i="4"/>
  <c r="T1362" i="4"/>
  <c r="O1362" i="4"/>
  <c r="P1362" i="4" s="1"/>
  <c r="N1362" i="4"/>
  <c r="M1362" i="4"/>
  <c r="T1361" i="4"/>
  <c r="O1361" i="4"/>
  <c r="Q1361" i="4" s="1"/>
  <c r="N1361" i="4"/>
  <c r="M1361" i="4"/>
  <c r="T1360" i="4"/>
  <c r="O1360" i="4"/>
  <c r="P1360" i="4" s="1"/>
  <c r="N1360" i="4"/>
  <c r="M1360" i="4"/>
  <c r="T1359" i="4"/>
  <c r="O1359" i="4"/>
  <c r="Q1359" i="4" s="1"/>
  <c r="N1359" i="4"/>
  <c r="M1359" i="4"/>
  <c r="T1358" i="4"/>
  <c r="O1358" i="4"/>
  <c r="P1358" i="4" s="1"/>
  <c r="N1358" i="4"/>
  <c r="M1358" i="4"/>
  <c r="T1357" i="4"/>
  <c r="O1357" i="4"/>
  <c r="Q1357" i="4" s="1"/>
  <c r="N1357" i="4"/>
  <c r="M1357" i="4"/>
  <c r="T1356" i="4"/>
  <c r="O1356" i="4"/>
  <c r="P1356" i="4" s="1"/>
  <c r="N1356" i="4"/>
  <c r="M1356" i="4"/>
  <c r="T1355" i="4"/>
  <c r="O1355" i="4"/>
  <c r="Q1355" i="4" s="1"/>
  <c r="N1355" i="4"/>
  <c r="M1355" i="4"/>
  <c r="T1354" i="4"/>
  <c r="O1354" i="4"/>
  <c r="P1354" i="4" s="1"/>
  <c r="N1354" i="4"/>
  <c r="M1354" i="4"/>
  <c r="T1353" i="4"/>
  <c r="O1353" i="4"/>
  <c r="Q1353" i="4" s="1"/>
  <c r="N1353" i="4"/>
  <c r="M1353" i="4"/>
  <c r="T1352" i="4"/>
  <c r="O1352" i="4"/>
  <c r="P1352" i="4" s="1"/>
  <c r="N1352" i="4"/>
  <c r="M1352" i="4"/>
  <c r="T1351" i="4"/>
  <c r="O1351" i="4"/>
  <c r="Q1351" i="4" s="1"/>
  <c r="N1351" i="4"/>
  <c r="M1351" i="4"/>
  <c r="T1350" i="4"/>
  <c r="O1350" i="4"/>
  <c r="P1350" i="4" s="1"/>
  <c r="N1350" i="4"/>
  <c r="M1350" i="4"/>
  <c r="T1349" i="4"/>
  <c r="O1349" i="4"/>
  <c r="Q1349" i="4" s="1"/>
  <c r="N1349" i="4"/>
  <c r="M1349" i="4"/>
  <c r="T1348" i="4"/>
  <c r="O1348" i="4"/>
  <c r="P1348" i="4" s="1"/>
  <c r="N1348" i="4"/>
  <c r="M1348" i="4"/>
  <c r="T1347" i="4"/>
  <c r="O1347" i="4"/>
  <c r="Q1347" i="4" s="1"/>
  <c r="N1347" i="4"/>
  <c r="M1347" i="4"/>
  <c r="T1346" i="4"/>
  <c r="O1346" i="4"/>
  <c r="P1346" i="4" s="1"/>
  <c r="N1346" i="4"/>
  <c r="M1346" i="4"/>
  <c r="T1345" i="4"/>
  <c r="O1345" i="4"/>
  <c r="Q1345" i="4" s="1"/>
  <c r="N1345" i="4"/>
  <c r="M1345" i="4"/>
  <c r="T1344" i="4"/>
  <c r="O1344" i="4"/>
  <c r="P1344" i="4" s="1"/>
  <c r="N1344" i="4"/>
  <c r="M1344" i="4"/>
  <c r="T1343" i="4"/>
  <c r="O1343" i="4"/>
  <c r="Q1343" i="4" s="1"/>
  <c r="N1343" i="4"/>
  <c r="M1343" i="4"/>
  <c r="T1342" i="4"/>
  <c r="O1342" i="4"/>
  <c r="P1342" i="4" s="1"/>
  <c r="N1342" i="4"/>
  <c r="M1342" i="4"/>
  <c r="T1341" i="4"/>
  <c r="O1341" i="4"/>
  <c r="Q1341" i="4" s="1"/>
  <c r="N1341" i="4"/>
  <c r="M1341" i="4"/>
  <c r="T1340" i="4"/>
  <c r="O1340" i="4"/>
  <c r="P1340" i="4" s="1"/>
  <c r="N1340" i="4"/>
  <c r="M1340" i="4"/>
  <c r="T1339" i="4"/>
  <c r="O1339" i="4"/>
  <c r="Q1339" i="4" s="1"/>
  <c r="N1339" i="4"/>
  <c r="M1339" i="4"/>
  <c r="T1338" i="4"/>
  <c r="O1338" i="4"/>
  <c r="P1338" i="4" s="1"/>
  <c r="N1338" i="4"/>
  <c r="M1338" i="4"/>
  <c r="T1337" i="4"/>
  <c r="O1337" i="4"/>
  <c r="Q1337" i="4" s="1"/>
  <c r="N1337" i="4"/>
  <c r="M1337" i="4"/>
  <c r="T1336" i="4"/>
  <c r="O1336" i="4"/>
  <c r="P1336" i="4" s="1"/>
  <c r="N1336" i="4"/>
  <c r="M1336" i="4"/>
  <c r="T1335" i="4"/>
  <c r="O1335" i="4"/>
  <c r="Q1335" i="4" s="1"/>
  <c r="N1335" i="4"/>
  <c r="M1335" i="4"/>
  <c r="T1334" i="4"/>
  <c r="O1334" i="4"/>
  <c r="P1334" i="4" s="1"/>
  <c r="N1334" i="4"/>
  <c r="M1334" i="4"/>
  <c r="T1333" i="4"/>
  <c r="O1333" i="4"/>
  <c r="Q1333" i="4" s="1"/>
  <c r="N1333" i="4"/>
  <c r="M1333" i="4"/>
  <c r="T1332" i="4"/>
  <c r="O1332" i="4"/>
  <c r="P1332" i="4" s="1"/>
  <c r="N1332" i="4"/>
  <c r="M1332" i="4"/>
  <c r="T1331" i="4"/>
  <c r="O1331" i="4"/>
  <c r="Q1331" i="4" s="1"/>
  <c r="N1331" i="4"/>
  <c r="M1331" i="4"/>
  <c r="T1330" i="4"/>
  <c r="O1330" i="4"/>
  <c r="P1330" i="4" s="1"/>
  <c r="N1330" i="4"/>
  <c r="M1330" i="4"/>
  <c r="T1329" i="4"/>
  <c r="O1329" i="4"/>
  <c r="Q1329" i="4" s="1"/>
  <c r="N1329" i="4"/>
  <c r="M1329" i="4"/>
  <c r="T1328" i="4"/>
  <c r="O1328" i="4"/>
  <c r="P1328" i="4" s="1"/>
  <c r="N1328" i="4"/>
  <c r="M1328" i="4"/>
  <c r="T1327" i="4"/>
  <c r="O1327" i="4"/>
  <c r="Q1327" i="4" s="1"/>
  <c r="N1327" i="4"/>
  <c r="M1327" i="4"/>
  <c r="T1326" i="4"/>
  <c r="O1326" i="4"/>
  <c r="P1326" i="4" s="1"/>
  <c r="N1326" i="4"/>
  <c r="M1326" i="4"/>
  <c r="T1325" i="4"/>
  <c r="O1325" i="4"/>
  <c r="Q1325" i="4" s="1"/>
  <c r="N1325" i="4"/>
  <c r="M1325" i="4"/>
  <c r="T1324" i="4"/>
  <c r="O1324" i="4"/>
  <c r="P1324" i="4" s="1"/>
  <c r="N1324" i="4"/>
  <c r="M1324" i="4"/>
  <c r="T1323" i="4"/>
  <c r="O1323" i="4"/>
  <c r="Q1323" i="4" s="1"/>
  <c r="N1323" i="4"/>
  <c r="M1323" i="4"/>
  <c r="T1322" i="4"/>
  <c r="O1322" i="4"/>
  <c r="P1322" i="4" s="1"/>
  <c r="N1322" i="4"/>
  <c r="M1322" i="4"/>
  <c r="T1321" i="4"/>
  <c r="O1321" i="4"/>
  <c r="Q1321" i="4" s="1"/>
  <c r="N1321" i="4"/>
  <c r="M1321" i="4"/>
  <c r="T1320" i="4"/>
  <c r="O1320" i="4"/>
  <c r="P1320" i="4" s="1"/>
  <c r="N1320" i="4"/>
  <c r="M1320" i="4"/>
  <c r="T1319" i="4"/>
  <c r="O1319" i="4"/>
  <c r="Q1319" i="4" s="1"/>
  <c r="N1319" i="4"/>
  <c r="M1319" i="4"/>
  <c r="T1318" i="4"/>
  <c r="O1318" i="4"/>
  <c r="P1318" i="4" s="1"/>
  <c r="N1318" i="4"/>
  <c r="M1318" i="4"/>
  <c r="T1317" i="4"/>
  <c r="O1317" i="4"/>
  <c r="Q1317" i="4" s="1"/>
  <c r="N1317" i="4"/>
  <c r="M1317" i="4"/>
  <c r="T1316" i="4"/>
  <c r="O1316" i="4"/>
  <c r="P1316" i="4" s="1"/>
  <c r="N1316" i="4"/>
  <c r="M1316" i="4"/>
  <c r="T1315" i="4"/>
  <c r="O1315" i="4"/>
  <c r="Q1315" i="4" s="1"/>
  <c r="N1315" i="4"/>
  <c r="M1315" i="4"/>
  <c r="T1314" i="4"/>
  <c r="O1314" i="4"/>
  <c r="P1314" i="4" s="1"/>
  <c r="N1314" i="4"/>
  <c r="M1314" i="4"/>
  <c r="T1313" i="4"/>
  <c r="O1313" i="4"/>
  <c r="Q1313" i="4" s="1"/>
  <c r="N1313" i="4"/>
  <c r="M1313" i="4"/>
  <c r="T1312" i="4"/>
  <c r="O1312" i="4"/>
  <c r="P1312" i="4" s="1"/>
  <c r="N1312" i="4"/>
  <c r="M1312" i="4"/>
  <c r="T1311" i="4"/>
  <c r="O1311" i="4"/>
  <c r="Q1311" i="4" s="1"/>
  <c r="N1311" i="4"/>
  <c r="M1311" i="4"/>
  <c r="T1310" i="4"/>
  <c r="O1310" i="4"/>
  <c r="P1310" i="4" s="1"/>
  <c r="N1310" i="4"/>
  <c r="M1310" i="4"/>
  <c r="T1309" i="4"/>
  <c r="O1309" i="4"/>
  <c r="Q1309" i="4" s="1"/>
  <c r="N1309" i="4"/>
  <c r="M1309" i="4"/>
  <c r="T1308" i="4"/>
  <c r="O1308" i="4"/>
  <c r="P1308" i="4" s="1"/>
  <c r="N1308" i="4"/>
  <c r="M1308" i="4"/>
  <c r="T1307" i="4"/>
  <c r="O1307" i="4"/>
  <c r="Q1307" i="4" s="1"/>
  <c r="N1307" i="4"/>
  <c r="M1307" i="4"/>
  <c r="T1306" i="4"/>
  <c r="O1306" i="4"/>
  <c r="P1306" i="4" s="1"/>
  <c r="N1306" i="4"/>
  <c r="M1306" i="4"/>
  <c r="T1305" i="4"/>
  <c r="O1305" i="4"/>
  <c r="Q1305" i="4" s="1"/>
  <c r="N1305" i="4"/>
  <c r="M1305" i="4"/>
  <c r="T1304" i="4"/>
  <c r="O1304" i="4"/>
  <c r="P1304" i="4" s="1"/>
  <c r="N1304" i="4"/>
  <c r="M1304" i="4"/>
  <c r="T1303" i="4"/>
  <c r="O1303" i="4"/>
  <c r="Q1303" i="4" s="1"/>
  <c r="N1303" i="4"/>
  <c r="M1303" i="4"/>
  <c r="T1302" i="4"/>
  <c r="O1302" i="4"/>
  <c r="P1302" i="4" s="1"/>
  <c r="N1302" i="4"/>
  <c r="M1302" i="4"/>
  <c r="T1301" i="4"/>
  <c r="O1301" i="4"/>
  <c r="Q1301" i="4" s="1"/>
  <c r="N1301" i="4"/>
  <c r="M1301" i="4"/>
  <c r="T1300" i="4"/>
  <c r="O1300" i="4"/>
  <c r="P1300" i="4" s="1"/>
  <c r="N1300" i="4"/>
  <c r="M1300" i="4"/>
  <c r="T1299" i="4"/>
  <c r="O1299" i="4"/>
  <c r="Q1299" i="4" s="1"/>
  <c r="N1299" i="4"/>
  <c r="M1299" i="4"/>
  <c r="T1298" i="4"/>
  <c r="O1298" i="4"/>
  <c r="P1298" i="4" s="1"/>
  <c r="N1298" i="4"/>
  <c r="M1298" i="4"/>
  <c r="T1297" i="4"/>
  <c r="O1297" i="4"/>
  <c r="Q1297" i="4" s="1"/>
  <c r="N1297" i="4"/>
  <c r="M1297" i="4"/>
  <c r="T1296" i="4"/>
  <c r="O1296" i="4"/>
  <c r="P1296" i="4" s="1"/>
  <c r="N1296" i="4"/>
  <c r="M1296" i="4"/>
  <c r="T1295" i="4"/>
  <c r="O1295" i="4"/>
  <c r="Q1295" i="4" s="1"/>
  <c r="N1295" i="4"/>
  <c r="M1295" i="4"/>
  <c r="T1294" i="4"/>
  <c r="O1294" i="4"/>
  <c r="P1294" i="4" s="1"/>
  <c r="N1294" i="4"/>
  <c r="M1294" i="4"/>
  <c r="T1293" i="4"/>
  <c r="O1293" i="4"/>
  <c r="Q1293" i="4" s="1"/>
  <c r="N1293" i="4"/>
  <c r="M1293" i="4"/>
  <c r="T1292" i="4"/>
  <c r="O1292" i="4"/>
  <c r="P1292" i="4" s="1"/>
  <c r="N1292" i="4"/>
  <c r="M1292" i="4"/>
  <c r="T1291" i="4"/>
  <c r="O1291" i="4"/>
  <c r="Q1291" i="4" s="1"/>
  <c r="N1291" i="4"/>
  <c r="M1291" i="4"/>
  <c r="T1290" i="4"/>
  <c r="O1290" i="4"/>
  <c r="P1290" i="4" s="1"/>
  <c r="N1290" i="4"/>
  <c r="M1290" i="4"/>
  <c r="T1289" i="4"/>
  <c r="O1289" i="4"/>
  <c r="Q1289" i="4" s="1"/>
  <c r="N1289" i="4"/>
  <c r="M1289" i="4"/>
  <c r="T1288" i="4"/>
  <c r="O1288" i="4"/>
  <c r="P1288" i="4" s="1"/>
  <c r="N1288" i="4"/>
  <c r="M1288" i="4"/>
  <c r="T1287" i="4"/>
  <c r="O1287" i="4"/>
  <c r="Q1287" i="4" s="1"/>
  <c r="N1287" i="4"/>
  <c r="M1287" i="4"/>
  <c r="T1286" i="4"/>
  <c r="O1286" i="4"/>
  <c r="P1286" i="4" s="1"/>
  <c r="N1286" i="4"/>
  <c r="M1286" i="4"/>
  <c r="T1285" i="4"/>
  <c r="O1285" i="4"/>
  <c r="Q1285" i="4" s="1"/>
  <c r="N1285" i="4"/>
  <c r="M1285" i="4"/>
  <c r="T1284" i="4"/>
  <c r="O1284" i="4"/>
  <c r="P1284" i="4" s="1"/>
  <c r="N1284" i="4"/>
  <c r="M1284" i="4"/>
  <c r="T1283" i="4"/>
  <c r="O1283" i="4"/>
  <c r="Q1283" i="4" s="1"/>
  <c r="N1283" i="4"/>
  <c r="M1283" i="4"/>
  <c r="T1282" i="4"/>
  <c r="O1282" i="4"/>
  <c r="P1282" i="4" s="1"/>
  <c r="N1282" i="4"/>
  <c r="M1282" i="4"/>
  <c r="T1281" i="4"/>
  <c r="O1281" i="4"/>
  <c r="Q1281" i="4" s="1"/>
  <c r="N1281" i="4"/>
  <c r="M1281" i="4"/>
  <c r="T1280" i="4"/>
  <c r="O1280" i="4"/>
  <c r="P1280" i="4" s="1"/>
  <c r="N1280" i="4"/>
  <c r="M1280" i="4"/>
  <c r="T1279" i="4"/>
  <c r="O1279" i="4"/>
  <c r="Q1279" i="4" s="1"/>
  <c r="N1279" i="4"/>
  <c r="M1279" i="4"/>
  <c r="T1278" i="4"/>
  <c r="O1278" i="4"/>
  <c r="P1278" i="4" s="1"/>
  <c r="N1278" i="4"/>
  <c r="M1278" i="4"/>
  <c r="T1277" i="4"/>
  <c r="O1277" i="4"/>
  <c r="Q1277" i="4" s="1"/>
  <c r="N1277" i="4"/>
  <c r="M1277" i="4"/>
  <c r="T1276" i="4"/>
  <c r="O1276" i="4"/>
  <c r="P1276" i="4" s="1"/>
  <c r="N1276" i="4"/>
  <c r="M1276" i="4"/>
  <c r="T1275" i="4"/>
  <c r="O1275" i="4"/>
  <c r="Q1275" i="4" s="1"/>
  <c r="N1275" i="4"/>
  <c r="M1275" i="4"/>
  <c r="T1274" i="4"/>
  <c r="O1274" i="4"/>
  <c r="P1274" i="4" s="1"/>
  <c r="N1274" i="4"/>
  <c r="M1274" i="4"/>
  <c r="T1273" i="4"/>
  <c r="O1273" i="4"/>
  <c r="Q1273" i="4" s="1"/>
  <c r="N1273" i="4"/>
  <c r="M1273" i="4"/>
  <c r="T1272" i="4"/>
  <c r="O1272" i="4"/>
  <c r="P1272" i="4" s="1"/>
  <c r="N1272" i="4"/>
  <c r="M1272" i="4"/>
  <c r="T1271" i="4"/>
  <c r="O1271" i="4"/>
  <c r="Q1271" i="4" s="1"/>
  <c r="N1271" i="4"/>
  <c r="M1271" i="4"/>
  <c r="T1270" i="4"/>
  <c r="O1270" i="4"/>
  <c r="P1270" i="4" s="1"/>
  <c r="N1270" i="4"/>
  <c r="M1270" i="4"/>
  <c r="T1269" i="4"/>
  <c r="O1269" i="4"/>
  <c r="Q1269" i="4" s="1"/>
  <c r="N1269" i="4"/>
  <c r="M1269" i="4"/>
  <c r="T1268" i="4"/>
  <c r="O1268" i="4"/>
  <c r="P1268" i="4" s="1"/>
  <c r="N1268" i="4"/>
  <c r="M1268" i="4"/>
  <c r="T1267" i="4"/>
  <c r="O1267" i="4"/>
  <c r="Q1267" i="4" s="1"/>
  <c r="N1267" i="4"/>
  <c r="M1267" i="4"/>
  <c r="T1266" i="4"/>
  <c r="O1266" i="4"/>
  <c r="P1266" i="4" s="1"/>
  <c r="N1266" i="4"/>
  <c r="M1266" i="4"/>
  <c r="T1265" i="4"/>
  <c r="O1265" i="4"/>
  <c r="Q1265" i="4" s="1"/>
  <c r="N1265" i="4"/>
  <c r="M1265" i="4"/>
  <c r="T1264" i="4"/>
  <c r="O1264" i="4"/>
  <c r="P1264" i="4" s="1"/>
  <c r="N1264" i="4"/>
  <c r="M1264" i="4"/>
  <c r="T1263" i="4"/>
  <c r="O1263" i="4"/>
  <c r="Q1263" i="4" s="1"/>
  <c r="N1263" i="4"/>
  <c r="M1263" i="4"/>
  <c r="T1262" i="4"/>
  <c r="O1262" i="4"/>
  <c r="P1262" i="4" s="1"/>
  <c r="N1262" i="4"/>
  <c r="M1262" i="4"/>
  <c r="T1261" i="4"/>
  <c r="O1261" i="4"/>
  <c r="Q1261" i="4" s="1"/>
  <c r="N1261" i="4"/>
  <c r="M1261" i="4"/>
  <c r="T1260" i="4"/>
  <c r="O1260" i="4"/>
  <c r="P1260" i="4" s="1"/>
  <c r="N1260" i="4"/>
  <c r="M1260" i="4"/>
  <c r="T1259" i="4"/>
  <c r="O1259" i="4"/>
  <c r="Q1259" i="4" s="1"/>
  <c r="N1259" i="4"/>
  <c r="M1259" i="4"/>
  <c r="T1258" i="4"/>
  <c r="O1258" i="4"/>
  <c r="P1258" i="4" s="1"/>
  <c r="N1258" i="4"/>
  <c r="M1258" i="4"/>
  <c r="T1257" i="4"/>
  <c r="O1257" i="4"/>
  <c r="Q1257" i="4" s="1"/>
  <c r="N1257" i="4"/>
  <c r="M1257" i="4"/>
  <c r="T1256" i="4"/>
  <c r="O1256" i="4"/>
  <c r="P1256" i="4" s="1"/>
  <c r="N1256" i="4"/>
  <c r="M1256" i="4"/>
  <c r="T1255" i="4"/>
  <c r="O1255" i="4"/>
  <c r="Q1255" i="4" s="1"/>
  <c r="N1255" i="4"/>
  <c r="M1255" i="4"/>
  <c r="T1254" i="4"/>
  <c r="O1254" i="4"/>
  <c r="P1254" i="4" s="1"/>
  <c r="N1254" i="4"/>
  <c r="M1254" i="4"/>
  <c r="T1253" i="4"/>
  <c r="O1253" i="4"/>
  <c r="Q1253" i="4" s="1"/>
  <c r="N1253" i="4"/>
  <c r="M1253" i="4"/>
  <c r="T1252" i="4"/>
  <c r="O1252" i="4"/>
  <c r="P1252" i="4" s="1"/>
  <c r="N1252" i="4"/>
  <c r="M1252" i="4"/>
  <c r="T1251" i="4"/>
  <c r="O1251" i="4"/>
  <c r="Q1251" i="4" s="1"/>
  <c r="N1251" i="4"/>
  <c r="M1251" i="4"/>
  <c r="T1250" i="4"/>
  <c r="O1250" i="4"/>
  <c r="P1250" i="4" s="1"/>
  <c r="N1250" i="4"/>
  <c r="M1250" i="4"/>
  <c r="T1249" i="4"/>
  <c r="O1249" i="4"/>
  <c r="Q1249" i="4" s="1"/>
  <c r="N1249" i="4"/>
  <c r="M1249" i="4"/>
  <c r="T1248" i="4"/>
  <c r="O1248" i="4"/>
  <c r="P1248" i="4" s="1"/>
  <c r="N1248" i="4"/>
  <c r="M1248" i="4"/>
  <c r="T1247" i="4"/>
  <c r="O1247" i="4"/>
  <c r="Q1247" i="4" s="1"/>
  <c r="N1247" i="4"/>
  <c r="M1247" i="4"/>
  <c r="T1246" i="4"/>
  <c r="O1246" i="4"/>
  <c r="P1246" i="4" s="1"/>
  <c r="N1246" i="4"/>
  <c r="M1246" i="4"/>
  <c r="T1245" i="4"/>
  <c r="O1245" i="4"/>
  <c r="Q1245" i="4" s="1"/>
  <c r="N1245" i="4"/>
  <c r="M1245" i="4"/>
  <c r="T1244" i="4"/>
  <c r="O1244" i="4"/>
  <c r="P1244" i="4" s="1"/>
  <c r="N1244" i="4"/>
  <c r="M1244" i="4"/>
  <c r="T1243" i="4"/>
  <c r="O1243" i="4"/>
  <c r="Q1243" i="4" s="1"/>
  <c r="N1243" i="4"/>
  <c r="M1243" i="4"/>
  <c r="T1242" i="4"/>
  <c r="O1242" i="4"/>
  <c r="P1242" i="4" s="1"/>
  <c r="N1242" i="4"/>
  <c r="M1242" i="4"/>
  <c r="T1241" i="4"/>
  <c r="O1241" i="4"/>
  <c r="Q1241" i="4" s="1"/>
  <c r="N1241" i="4"/>
  <c r="M1241" i="4"/>
  <c r="T1240" i="4"/>
  <c r="O1240" i="4"/>
  <c r="P1240" i="4" s="1"/>
  <c r="N1240" i="4"/>
  <c r="M1240" i="4"/>
  <c r="T1239" i="4"/>
  <c r="O1239" i="4"/>
  <c r="Q1239" i="4" s="1"/>
  <c r="N1239" i="4"/>
  <c r="M1239" i="4"/>
  <c r="T1238" i="4"/>
  <c r="O1238" i="4"/>
  <c r="P1238" i="4" s="1"/>
  <c r="N1238" i="4"/>
  <c r="M1238" i="4"/>
  <c r="T1237" i="4"/>
  <c r="O1237" i="4"/>
  <c r="Q1237" i="4" s="1"/>
  <c r="N1237" i="4"/>
  <c r="M1237" i="4"/>
  <c r="T1236" i="4"/>
  <c r="O1236" i="4"/>
  <c r="P1236" i="4" s="1"/>
  <c r="N1236" i="4"/>
  <c r="M1236" i="4"/>
  <c r="T1235" i="4"/>
  <c r="O1235" i="4"/>
  <c r="Q1235" i="4" s="1"/>
  <c r="N1235" i="4"/>
  <c r="M1235" i="4"/>
  <c r="T1234" i="4"/>
  <c r="O1234" i="4"/>
  <c r="P1234" i="4" s="1"/>
  <c r="N1234" i="4"/>
  <c r="M1234" i="4"/>
  <c r="T1233" i="4"/>
  <c r="O1233" i="4"/>
  <c r="Q1233" i="4" s="1"/>
  <c r="N1233" i="4"/>
  <c r="M1233" i="4"/>
  <c r="T1232" i="4"/>
  <c r="O1232" i="4"/>
  <c r="P1232" i="4" s="1"/>
  <c r="N1232" i="4"/>
  <c r="M1232" i="4"/>
  <c r="T1231" i="4"/>
  <c r="O1231" i="4"/>
  <c r="Q1231" i="4" s="1"/>
  <c r="N1231" i="4"/>
  <c r="M1231" i="4"/>
  <c r="T1230" i="4"/>
  <c r="O1230" i="4"/>
  <c r="P1230" i="4" s="1"/>
  <c r="N1230" i="4"/>
  <c r="M1230" i="4"/>
  <c r="T1229" i="4"/>
  <c r="O1229" i="4"/>
  <c r="Q1229" i="4" s="1"/>
  <c r="N1229" i="4"/>
  <c r="M1229" i="4"/>
  <c r="T1228" i="4"/>
  <c r="O1228" i="4"/>
  <c r="P1228" i="4" s="1"/>
  <c r="N1228" i="4"/>
  <c r="M1228" i="4"/>
  <c r="T1227" i="4"/>
  <c r="O1227" i="4"/>
  <c r="Q1227" i="4" s="1"/>
  <c r="N1227" i="4"/>
  <c r="M1227" i="4"/>
  <c r="T1226" i="4"/>
  <c r="O1226" i="4"/>
  <c r="P1226" i="4" s="1"/>
  <c r="N1226" i="4"/>
  <c r="M1226" i="4"/>
  <c r="T1225" i="4"/>
  <c r="O1225" i="4"/>
  <c r="Q1225" i="4" s="1"/>
  <c r="N1225" i="4"/>
  <c r="M1225" i="4"/>
  <c r="T1224" i="4"/>
  <c r="O1224" i="4"/>
  <c r="P1224" i="4" s="1"/>
  <c r="N1224" i="4"/>
  <c r="M1224" i="4"/>
  <c r="T1223" i="4"/>
  <c r="O1223" i="4"/>
  <c r="Q1223" i="4" s="1"/>
  <c r="N1223" i="4"/>
  <c r="M1223" i="4"/>
  <c r="T1222" i="4"/>
  <c r="O1222" i="4"/>
  <c r="P1222" i="4" s="1"/>
  <c r="N1222" i="4"/>
  <c r="M1222" i="4"/>
  <c r="T1221" i="4"/>
  <c r="O1221" i="4"/>
  <c r="Q1221" i="4" s="1"/>
  <c r="N1221" i="4"/>
  <c r="M1221" i="4"/>
  <c r="T1220" i="4"/>
  <c r="O1220" i="4"/>
  <c r="P1220" i="4" s="1"/>
  <c r="N1220" i="4"/>
  <c r="M1220" i="4"/>
  <c r="T1219" i="4"/>
  <c r="O1219" i="4"/>
  <c r="Q1219" i="4" s="1"/>
  <c r="N1219" i="4"/>
  <c r="M1219" i="4"/>
  <c r="T1218" i="4"/>
  <c r="O1218" i="4"/>
  <c r="P1218" i="4" s="1"/>
  <c r="N1218" i="4"/>
  <c r="M1218" i="4"/>
  <c r="T1217" i="4"/>
  <c r="O1217" i="4"/>
  <c r="Q1217" i="4" s="1"/>
  <c r="N1217" i="4"/>
  <c r="M1217" i="4"/>
  <c r="T1216" i="4"/>
  <c r="O1216" i="4"/>
  <c r="P1216" i="4" s="1"/>
  <c r="N1216" i="4"/>
  <c r="M1216" i="4"/>
  <c r="T1215" i="4"/>
  <c r="O1215" i="4"/>
  <c r="Q1215" i="4" s="1"/>
  <c r="N1215" i="4"/>
  <c r="M1215" i="4"/>
  <c r="T1214" i="4"/>
  <c r="O1214" i="4"/>
  <c r="P1214" i="4" s="1"/>
  <c r="N1214" i="4"/>
  <c r="M1214" i="4"/>
  <c r="T1213" i="4"/>
  <c r="O1213" i="4"/>
  <c r="Q1213" i="4" s="1"/>
  <c r="N1213" i="4"/>
  <c r="M1213" i="4"/>
  <c r="T1212" i="4"/>
  <c r="O1212" i="4"/>
  <c r="P1212" i="4" s="1"/>
  <c r="N1212" i="4"/>
  <c r="M1212" i="4"/>
  <c r="T1211" i="4"/>
  <c r="O1211" i="4"/>
  <c r="Q1211" i="4" s="1"/>
  <c r="N1211" i="4"/>
  <c r="M1211" i="4"/>
  <c r="T1210" i="4"/>
  <c r="O1210" i="4"/>
  <c r="P1210" i="4" s="1"/>
  <c r="N1210" i="4"/>
  <c r="M1210" i="4"/>
  <c r="T1209" i="4"/>
  <c r="O1209" i="4"/>
  <c r="Q1209" i="4" s="1"/>
  <c r="N1209" i="4"/>
  <c r="M1209" i="4"/>
  <c r="T1208" i="4"/>
  <c r="O1208" i="4"/>
  <c r="P1208" i="4" s="1"/>
  <c r="N1208" i="4"/>
  <c r="M1208" i="4"/>
  <c r="T1207" i="4"/>
  <c r="O1207" i="4"/>
  <c r="Q1207" i="4" s="1"/>
  <c r="N1207" i="4"/>
  <c r="M1207" i="4"/>
  <c r="T1206" i="4"/>
  <c r="O1206" i="4"/>
  <c r="P1206" i="4" s="1"/>
  <c r="N1206" i="4"/>
  <c r="M1206" i="4"/>
  <c r="T1205" i="4"/>
  <c r="O1205" i="4"/>
  <c r="Q1205" i="4" s="1"/>
  <c r="N1205" i="4"/>
  <c r="M1205" i="4"/>
  <c r="T1204" i="4"/>
  <c r="O1204" i="4"/>
  <c r="P1204" i="4" s="1"/>
  <c r="N1204" i="4"/>
  <c r="M1204" i="4"/>
  <c r="T1203" i="4"/>
  <c r="O1203" i="4"/>
  <c r="Q1203" i="4" s="1"/>
  <c r="N1203" i="4"/>
  <c r="M1203" i="4"/>
  <c r="T1202" i="4"/>
  <c r="O1202" i="4"/>
  <c r="P1202" i="4" s="1"/>
  <c r="N1202" i="4"/>
  <c r="M1202" i="4"/>
  <c r="T1201" i="4"/>
  <c r="O1201" i="4"/>
  <c r="Q1201" i="4" s="1"/>
  <c r="N1201" i="4"/>
  <c r="M1201" i="4"/>
  <c r="T1200" i="4"/>
  <c r="O1200" i="4"/>
  <c r="P1200" i="4" s="1"/>
  <c r="N1200" i="4"/>
  <c r="M1200" i="4"/>
  <c r="T1199" i="4"/>
  <c r="O1199" i="4"/>
  <c r="Q1199" i="4" s="1"/>
  <c r="N1199" i="4"/>
  <c r="M1199" i="4"/>
  <c r="T1198" i="4"/>
  <c r="O1198" i="4"/>
  <c r="P1198" i="4" s="1"/>
  <c r="N1198" i="4"/>
  <c r="M1198" i="4"/>
  <c r="T1197" i="4"/>
  <c r="O1197" i="4"/>
  <c r="Q1197" i="4" s="1"/>
  <c r="N1197" i="4"/>
  <c r="M1197" i="4"/>
  <c r="T1196" i="4"/>
  <c r="O1196" i="4"/>
  <c r="P1196" i="4" s="1"/>
  <c r="N1196" i="4"/>
  <c r="M1196" i="4"/>
  <c r="T1195" i="4"/>
  <c r="O1195" i="4"/>
  <c r="Q1195" i="4" s="1"/>
  <c r="N1195" i="4"/>
  <c r="M1195" i="4"/>
  <c r="T1194" i="4"/>
  <c r="O1194" i="4"/>
  <c r="P1194" i="4" s="1"/>
  <c r="N1194" i="4"/>
  <c r="M1194" i="4"/>
  <c r="T1193" i="4"/>
  <c r="O1193" i="4"/>
  <c r="Q1193" i="4" s="1"/>
  <c r="N1193" i="4"/>
  <c r="M1193" i="4"/>
  <c r="T1192" i="4"/>
  <c r="O1192" i="4"/>
  <c r="P1192" i="4" s="1"/>
  <c r="N1192" i="4"/>
  <c r="M1192" i="4"/>
  <c r="T1191" i="4"/>
  <c r="O1191" i="4"/>
  <c r="Q1191" i="4" s="1"/>
  <c r="N1191" i="4"/>
  <c r="M1191" i="4"/>
  <c r="T1190" i="4"/>
  <c r="O1190" i="4"/>
  <c r="P1190" i="4" s="1"/>
  <c r="N1190" i="4"/>
  <c r="M1190" i="4"/>
  <c r="T1189" i="4"/>
  <c r="O1189" i="4"/>
  <c r="Q1189" i="4" s="1"/>
  <c r="N1189" i="4"/>
  <c r="M1189" i="4"/>
  <c r="T1188" i="4"/>
  <c r="O1188" i="4"/>
  <c r="P1188" i="4" s="1"/>
  <c r="N1188" i="4"/>
  <c r="M1188" i="4"/>
  <c r="T1187" i="4"/>
  <c r="O1187" i="4"/>
  <c r="Q1187" i="4" s="1"/>
  <c r="N1187" i="4"/>
  <c r="M1187" i="4"/>
  <c r="T1186" i="4"/>
  <c r="O1186" i="4"/>
  <c r="P1186" i="4" s="1"/>
  <c r="N1186" i="4"/>
  <c r="M1186" i="4"/>
  <c r="T1185" i="4"/>
  <c r="O1185" i="4"/>
  <c r="Q1185" i="4" s="1"/>
  <c r="N1185" i="4"/>
  <c r="M1185" i="4"/>
  <c r="T1184" i="4"/>
  <c r="O1184" i="4"/>
  <c r="P1184" i="4" s="1"/>
  <c r="N1184" i="4"/>
  <c r="M1184" i="4"/>
  <c r="T1183" i="4"/>
  <c r="O1183" i="4"/>
  <c r="Q1183" i="4" s="1"/>
  <c r="N1183" i="4"/>
  <c r="M1183" i="4"/>
  <c r="T1182" i="4"/>
  <c r="O1182" i="4"/>
  <c r="P1182" i="4" s="1"/>
  <c r="N1182" i="4"/>
  <c r="M1182" i="4"/>
  <c r="T1181" i="4"/>
  <c r="O1181" i="4"/>
  <c r="Q1181" i="4" s="1"/>
  <c r="N1181" i="4"/>
  <c r="M1181" i="4"/>
  <c r="T1180" i="4"/>
  <c r="O1180" i="4"/>
  <c r="P1180" i="4" s="1"/>
  <c r="N1180" i="4"/>
  <c r="M1180" i="4"/>
  <c r="T1179" i="4"/>
  <c r="O1179" i="4"/>
  <c r="Q1179" i="4" s="1"/>
  <c r="N1179" i="4"/>
  <c r="M1179" i="4"/>
  <c r="T1178" i="4"/>
  <c r="O1178" i="4"/>
  <c r="P1178" i="4" s="1"/>
  <c r="N1178" i="4"/>
  <c r="M1178" i="4"/>
  <c r="T1177" i="4"/>
  <c r="O1177" i="4"/>
  <c r="Q1177" i="4" s="1"/>
  <c r="N1177" i="4"/>
  <c r="M1177" i="4"/>
  <c r="T1176" i="4"/>
  <c r="O1176" i="4"/>
  <c r="P1176" i="4" s="1"/>
  <c r="N1176" i="4"/>
  <c r="M1176" i="4"/>
  <c r="T1175" i="4"/>
  <c r="O1175" i="4"/>
  <c r="Q1175" i="4" s="1"/>
  <c r="N1175" i="4"/>
  <c r="M1175" i="4"/>
  <c r="T1174" i="4"/>
  <c r="O1174" i="4"/>
  <c r="P1174" i="4" s="1"/>
  <c r="N1174" i="4"/>
  <c r="M1174" i="4"/>
  <c r="T1173" i="4"/>
  <c r="O1173" i="4"/>
  <c r="Q1173" i="4" s="1"/>
  <c r="N1173" i="4"/>
  <c r="M1173" i="4"/>
  <c r="T1172" i="4"/>
  <c r="O1172" i="4"/>
  <c r="P1172" i="4" s="1"/>
  <c r="N1172" i="4"/>
  <c r="M1172" i="4"/>
  <c r="T1171" i="4"/>
  <c r="O1171" i="4"/>
  <c r="Q1171" i="4" s="1"/>
  <c r="N1171" i="4"/>
  <c r="M1171" i="4"/>
  <c r="T1170" i="4"/>
  <c r="O1170" i="4"/>
  <c r="P1170" i="4" s="1"/>
  <c r="N1170" i="4"/>
  <c r="M1170" i="4"/>
  <c r="T1169" i="4"/>
  <c r="O1169" i="4"/>
  <c r="Q1169" i="4" s="1"/>
  <c r="N1169" i="4"/>
  <c r="M1169" i="4"/>
  <c r="T1168" i="4"/>
  <c r="O1168" i="4"/>
  <c r="P1168" i="4" s="1"/>
  <c r="N1168" i="4"/>
  <c r="M1168" i="4"/>
  <c r="T1167" i="4"/>
  <c r="O1167" i="4"/>
  <c r="Q1167" i="4" s="1"/>
  <c r="N1167" i="4"/>
  <c r="M1167" i="4"/>
  <c r="T1166" i="4"/>
  <c r="O1166" i="4"/>
  <c r="P1166" i="4" s="1"/>
  <c r="N1166" i="4"/>
  <c r="M1166" i="4"/>
  <c r="T1165" i="4"/>
  <c r="O1165" i="4"/>
  <c r="Q1165" i="4" s="1"/>
  <c r="N1165" i="4"/>
  <c r="M1165" i="4"/>
  <c r="T1164" i="4"/>
  <c r="O1164" i="4"/>
  <c r="P1164" i="4" s="1"/>
  <c r="N1164" i="4"/>
  <c r="M1164" i="4"/>
  <c r="T1163" i="4"/>
  <c r="O1163" i="4"/>
  <c r="Q1163" i="4" s="1"/>
  <c r="N1163" i="4"/>
  <c r="M1163" i="4"/>
  <c r="T1162" i="4"/>
  <c r="O1162" i="4"/>
  <c r="P1162" i="4" s="1"/>
  <c r="N1162" i="4"/>
  <c r="M1162" i="4"/>
  <c r="T1161" i="4"/>
  <c r="O1161" i="4"/>
  <c r="Q1161" i="4" s="1"/>
  <c r="N1161" i="4"/>
  <c r="M1161" i="4"/>
  <c r="T1160" i="4"/>
  <c r="O1160" i="4"/>
  <c r="P1160" i="4" s="1"/>
  <c r="N1160" i="4"/>
  <c r="M1160" i="4"/>
  <c r="T1159" i="4"/>
  <c r="O1159" i="4"/>
  <c r="Q1159" i="4" s="1"/>
  <c r="N1159" i="4"/>
  <c r="M1159" i="4"/>
  <c r="T1158" i="4"/>
  <c r="O1158" i="4"/>
  <c r="P1158" i="4" s="1"/>
  <c r="N1158" i="4"/>
  <c r="M1158" i="4"/>
  <c r="T1157" i="4"/>
  <c r="O1157" i="4"/>
  <c r="Q1157" i="4" s="1"/>
  <c r="N1157" i="4"/>
  <c r="M1157" i="4"/>
  <c r="T1156" i="4"/>
  <c r="O1156" i="4"/>
  <c r="P1156" i="4" s="1"/>
  <c r="N1156" i="4"/>
  <c r="M1156" i="4"/>
  <c r="T1155" i="4"/>
  <c r="O1155" i="4"/>
  <c r="Q1155" i="4" s="1"/>
  <c r="N1155" i="4"/>
  <c r="M1155" i="4"/>
  <c r="T1154" i="4"/>
  <c r="O1154" i="4"/>
  <c r="P1154" i="4" s="1"/>
  <c r="N1154" i="4"/>
  <c r="M1154" i="4"/>
  <c r="T1153" i="4"/>
  <c r="O1153" i="4"/>
  <c r="Q1153" i="4" s="1"/>
  <c r="N1153" i="4"/>
  <c r="M1153" i="4"/>
  <c r="T1152" i="4"/>
  <c r="O1152" i="4"/>
  <c r="P1152" i="4" s="1"/>
  <c r="N1152" i="4"/>
  <c r="M1152" i="4"/>
  <c r="T1151" i="4"/>
  <c r="O1151" i="4"/>
  <c r="Q1151" i="4" s="1"/>
  <c r="N1151" i="4"/>
  <c r="M1151" i="4"/>
  <c r="T1150" i="4"/>
  <c r="O1150" i="4"/>
  <c r="P1150" i="4" s="1"/>
  <c r="N1150" i="4"/>
  <c r="M1150" i="4"/>
  <c r="T1149" i="4"/>
  <c r="O1149" i="4"/>
  <c r="Q1149" i="4" s="1"/>
  <c r="N1149" i="4"/>
  <c r="M1149" i="4"/>
  <c r="T1148" i="4"/>
  <c r="O1148" i="4"/>
  <c r="P1148" i="4" s="1"/>
  <c r="N1148" i="4"/>
  <c r="M1148" i="4"/>
  <c r="T1147" i="4"/>
  <c r="O1147" i="4"/>
  <c r="Q1147" i="4" s="1"/>
  <c r="N1147" i="4"/>
  <c r="M1147" i="4"/>
  <c r="T1146" i="4"/>
  <c r="O1146" i="4"/>
  <c r="P1146" i="4" s="1"/>
  <c r="N1146" i="4"/>
  <c r="M1146" i="4"/>
  <c r="T1145" i="4"/>
  <c r="O1145" i="4"/>
  <c r="Q1145" i="4" s="1"/>
  <c r="N1145" i="4"/>
  <c r="M1145" i="4"/>
  <c r="T1144" i="4"/>
  <c r="O1144" i="4"/>
  <c r="P1144" i="4" s="1"/>
  <c r="N1144" i="4"/>
  <c r="M1144" i="4"/>
  <c r="T1143" i="4"/>
  <c r="O1143" i="4"/>
  <c r="Q1143" i="4" s="1"/>
  <c r="N1143" i="4"/>
  <c r="M1143" i="4"/>
  <c r="T1142" i="4"/>
  <c r="O1142" i="4"/>
  <c r="P1142" i="4" s="1"/>
  <c r="N1142" i="4"/>
  <c r="M1142" i="4"/>
  <c r="T1141" i="4"/>
  <c r="O1141" i="4"/>
  <c r="Q1141" i="4" s="1"/>
  <c r="N1141" i="4"/>
  <c r="M1141" i="4"/>
  <c r="T1140" i="4"/>
  <c r="O1140" i="4"/>
  <c r="P1140" i="4" s="1"/>
  <c r="N1140" i="4"/>
  <c r="M1140" i="4"/>
  <c r="T1139" i="4"/>
  <c r="O1139" i="4"/>
  <c r="Q1139" i="4" s="1"/>
  <c r="N1139" i="4"/>
  <c r="M1139" i="4"/>
  <c r="T1138" i="4"/>
  <c r="O1138" i="4"/>
  <c r="P1138" i="4" s="1"/>
  <c r="N1138" i="4"/>
  <c r="M1138" i="4"/>
  <c r="T1137" i="4"/>
  <c r="O1137" i="4"/>
  <c r="Q1137" i="4" s="1"/>
  <c r="N1137" i="4"/>
  <c r="M1137" i="4"/>
  <c r="T1136" i="4"/>
  <c r="O1136" i="4"/>
  <c r="P1136" i="4" s="1"/>
  <c r="N1136" i="4"/>
  <c r="M1136" i="4"/>
  <c r="T1135" i="4"/>
  <c r="O1135" i="4"/>
  <c r="Q1135" i="4" s="1"/>
  <c r="N1135" i="4"/>
  <c r="M1135" i="4"/>
  <c r="T1134" i="4"/>
  <c r="O1134" i="4"/>
  <c r="P1134" i="4" s="1"/>
  <c r="N1134" i="4"/>
  <c r="M1134" i="4"/>
  <c r="T1133" i="4"/>
  <c r="O1133" i="4"/>
  <c r="Q1133" i="4" s="1"/>
  <c r="N1133" i="4"/>
  <c r="M1133" i="4"/>
  <c r="T1132" i="4"/>
  <c r="O1132" i="4"/>
  <c r="P1132" i="4" s="1"/>
  <c r="N1132" i="4"/>
  <c r="M1132" i="4"/>
  <c r="T1131" i="4"/>
  <c r="O1131" i="4"/>
  <c r="Q1131" i="4" s="1"/>
  <c r="N1131" i="4"/>
  <c r="M1131" i="4"/>
  <c r="T1130" i="4"/>
  <c r="O1130" i="4"/>
  <c r="P1130" i="4" s="1"/>
  <c r="N1130" i="4"/>
  <c r="M1130" i="4"/>
  <c r="T1129" i="4"/>
  <c r="O1129" i="4"/>
  <c r="Q1129" i="4" s="1"/>
  <c r="N1129" i="4"/>
  <c r="M1129" i="4"/>
  <c r="T1128" i="4"/>
  <c r="O1128" i="4"/>
  <c r="P1128" i="4" s="1"/>
  <c r="N1128" i="4"/>
  <c r="M1128" i="4"/>
  <c r="T1127" i="4"/>
  <c r="O1127" i="4"/>
  <c r="Q1127" i="4" s="1"/>
  <c r="N1127" i="4"/>
  <c r="M1127" i="4"/>
  <c r="T1126" i="4"/>
  <c r="O1126" i="4"/>
  <c r="P1126" i="4" s="1"/>
  <c r="N1126" i="4"/>
  <c r="M1126" i="4"/>
  <c r="T1125" i="4"/>
  <c r="O1125" i="4"/>
  <c r="Q1125" i="4" s="1"/>
  <c r="N1125" i="4"/>
  <c r="M1125" i="4"/>
  <c r="T1124" i="4"/>
  <c r="O1124" i="4"/>
  <c r="P1124" i="4" s="1"/>
  <c r="N1124" i="4"/>
  <c r="M1124" i="4"/>
  <c r="T1123" i="4"/>
  <c r="O1123" i="4"/>
  <c r="Q1123" i="4" s="1"/>
  <c r="N1123" i="4"/>
  <c r="M1123" i="4"/>
  <c r="T1122" i="4"/>
  <c r="O1122" i="4"/>
  <c r="P1122" i="4" s="1"/>
  <c r="N1122" i="4"/>
  <c r="M1122" i="4"/>
  <c r="T1121" i="4"/>
  <c r="O1121" i="4"/>
  <c r="Q1121" i="4" s="1"/>
  <c r="N1121" i="4"/>
  <c r="M1121" i="4"/>
  <c r="T1120" i="4"/>
  <c r="O1120" i="4"/>
  <c r="P1120" i="4" s="1"/>
  <c r="N1120" i="4"/>
  <c r="M1120" i="4"/>
  <c r="T1119" i="4"/>
  <c r="O1119" i="4"/>
  <c r="Q1119" i="4" s="1"/>
  <c r="N1119" i="4"/>
  <c r="M1119" i="4"/>
  <c r="T1118" i="4"/>
  <c r="O1118" i="4"/>
  <c r="P1118" i="4" s="1"/>
  <c r="N1118" i="4"/>
  <c r="M1118" i="4"/>
  <c r="T1117" i="4"/>
  <c r="O1117" i="4"/>
  <c r="Q1117" i="4" s="1"/>
  <c r="N1117" i="4"/>
  <c r="M1117" i="4"/>
  <c r="T1116" i="4"/>
  <c r="O1116" i="4"/>
  <c r="P1116" i="4" s="1"/>
  <c r="N1116" i="4"/>
  <c r="M1116" i="4"/>
  <c r="T1115" i="4"/>
  <c r="O1115" i="4"/>
  <c r="Q1115" i="4" s="1"/>
  <c r="N1115" i="4"/>
  <c r="M1115" i="4"/>
  <c r="T1114" i="4"/>
  <c r="O1114" i="4"/>
  <c r="P1114" i="4" s="1"/>
  <c r="N1114" i="4"/>
  <c r="M1114" i="4"/>
  <c r="T1113" i="4"/>
  <c r="O1113" i="4"/>
  <c r="Q1113" i="4" s="1"/>
  <c r="N1113" i="4"/>
  <c r="M1113" i="4"/>
  <c r="T1112" i="4"/>
  <c r="O1112" i="4"/>
  <c r="P1112" i="4" s="1"/>
  <c r="N1112" i="4"/>
  <c r="M1112" i="4"/>
  <c r="T1111" i="4"/>
  <c r="O1111" i="4"/>
  <c r="Q1111" i="4" s="1"/>
  <c r="N1111" i="4"/>
  <c r="M1111" i="4"/>
  <c r="T1110" i="4"/>
  <c r="O1110" i="4"/>
  <c r="P1110" i="4" s="1"/>
  <c r="N1110" i="4"/>
  <c r="M1110" i="4"/>
  <c r="T1109" i="4"/>
  <c r="O1109" i="4"/>
  <c r="Q1109" i="4" s="1"/>
  <c r="N1109" i="4"/>
  <c r="M1109" i="4"/>
  <c r="T1108" i="4"/>
  <c r="O1108" i="4"/>
  <c r="P1108" i="4" s="1"/>
  <c r="N1108" i="4"/>
  <c r="M1108" i="4"/>
  <c r="T1107" i="4"/>
  <c r="O1107" i="4"/>
  <c r="Q1107" i="4" s="1"/>
  <c r="N1107" i="4"/>
  <c r="M1107" i="4"/>
  <c r="T1106" i="4"/>
  <c r="O1106" i="4"/>
  <c r="P1106" i="4" s="1"/>
  <c r="N1106" i="4"/>
  <c r="M1106" i="4"/>
  <c r="T1105" i="4"/>
  <c r="O1105" i="4"/>
  <c r="Q1105" i="4" s="1"/>
  <c r="N1105" i="4"/>
  <c r="M1105" i="4"/>
  <c r="T1104" i="4"/>
  <c r="O1104" i="4"/>
  <c r="P1104" i="4" s="1"/>
  <c r="N1104" i="4"/>
  <c r="M1104" i="4"/>
  <c r="T1103" i="4"/>
  <c r="O1103" i="4"/>
  <c r="Q1103" i="4" s="1"/>
  <c r="N1103" i="4"/>
  <c r="M1103" i="4"/>
  <c r="T1102" i="4"/>
  <c r="O1102" i="4"/>
  <c r="P1102" i="4" s="1"/>
  <c r="N1102" i="4"/>
  <c r="M1102" i="4"/>
  <c r="T1101" i="4"/>
  <c r="O1101" i="4"/>
  <c r="Q1101" i="4" s="1"/>
  <c r="N1101" i="4"/>
  <c r="M1101" i="4"/>
  <c r="T1100" i="4"/>
  <c r="O1100" i="4"/>
  <c r="P1100" i="4" s="1"/>
  <c r="N1100" i="4"/>
  <c r="M1100" i="4"/>
  <c r="T1099" i="4"/>
  <c r="O1099" i="4"/>
  <c r="Q1099" i="4" s="1"/>
  <c r="N1099" i="4"/>
  <c r="M1099" i="4"/>
  <c r="T1098" i="4"/>
  <c r="O1098" i="4"/>
  <c r="P1098" i="4" s="1"/>
  <c r="N1098" i="4"/>
  <c r="M1098" i="4"/>
  <c r="T1097" i="4"/>
  <c r="O1097" i="4"/>
  <c r="Q1097" i="4" s="1"/>
  <c r="N1097" i="4"/>
  <c r="M1097" i="4"/>
  <c r="T1096" i="4"/>
  <c r="O1096" i="4"/>
  <c r="P1096" i="4" s="1"/>
  <c r="N1096" i="4"/>
  <c r="M1096" i="4"/>
  <c r="T1095" i="4"/>
  <c r="O1095" i="4"/>
  <c r="Q1095" i="4" s="1"/>
  <c r="N1095" i="4"/>
  <c r="M1095" i="4"/>
  <c r="T1094" i="4"/>
  <c r="O1094" i="4"/>
  <c r="P1094" i="4" s="1"/>
  <c r="N1094" i="4"/>
  <c r="M1094" i="4"/>
  <c r="T1093" i="4"/>
  <c r="O1093" i="4"/>
  <c r="Q1093" i="4" s="1"/>
  <c r="N1093" i="4"/>
  <c r="M1093" i="4"/>
  <c r="T1092" i="4"/>
  <c r="O1092" i="4"/>
  <c r="P1092" i="4" s="1"/>
  <c r="N1092" i="4"/>
  <c r="M1092" i="4"/>
  <c r="T1091" i="4"/>
  <c r="O1091" i="4"/>
  <c r="Q1091" i="4" s="1"/>
  <c r="N1091" i="4"/>
  <c r="M1091" i="4"/>
  <c r="T1090" i="4"/>
  <c r="O1090" i="4"/>
  <c r="P1090" i="4" s="1"/>
  <c r="N1090" i="4"/>
  <c r="M1090" i="4"/>
  <c r="T1089" i="4"/>
  <c r="O1089" i="4"/>
  <c r="Q1089" i="4" s="1"/>
  <c r="N1089" i="4"/>
  <c r="M1089" i="4"/>
  <c r="T1088" i="4"/>
  <c r="O1088" i="4"/>
  <c r="P1088" i="4" s="1"/>
  <c r="N1088" i="4"/>
  <c r="M1088" i="4"/>
  <c r="T1087" i="4"/>
  <c r="O1087" i="4"/>
  <c r="Q1087" i="4" s="1"/>
  <c r="N1087" i="4"/>
  <c r="M1087" i="4"/>
  <c r="T1086" i="4"/>
  <c r="O1086" i="4"/>
  <c r="P1086" i="4" s="1"/>
  <c r="N1086" i="4"/>
  <c r="M1086" i="4"/>
  <c r="T1085" i="4"/>
  <c r="O1085" i="4"/>
  <c r="Q1085" i="4" s="1"/>
  <c r="N1085" i="4"/>
  <c r="M1085" i="4"/>
  <c r="T1084" i="4"/>
  <c r="O1084" i="4"/>
  <c r="P1084" i="4" s="1"/>
  <c r="N1084" i="4"/>
  <c r="M1084" i="4"/>
  <c r="T1083" i="4"/>
  <c r="O1083" i="4"/>
  <c r="Q1083" i="4" s="1"/>
  <c r="N1083" i="4"/>
  <c r="M1083" i="4"/>
  <c r="T1082" i="4"/>
  <c r="O1082" i="4"/>
  <c r="P1082" i="4" s="1"/>
  <c r="N1082" i="4"/>
  <c r="M1082" i="4"/>
  <c r="T1081" i="4"/>
  <c r="O1081" i="4"/>
  <c r="Q1081" i="4" s="1"/>
  <c r="N1081" i="4"/>
  <c r="M1081" i="4"/>
  <c r="T1080" i="4"/>
  <c r="O1080" i="4"/>
  <c r="P1080" i="4" s="1"/>
  <c r="N1080" i="4"/>
  <c r="M1080" i="4"/>
  <c r="T1079" i="4"/>
  <c r="O1079" i="4"/>
  <c r="Q1079" i="4" s="1"/>
  <c r="N1079" i="4"/>
  <c r="M1079" i="4"/>
  <c r="T1078" i="4"/>
  <c r="O1078" i="4"/>
  <c r="P1078" i="4" s="1"/>
  <c r="N1078" i="4"/>
  <c r="M1078" i="4"/>
  <c r="T1077" i="4"/>
  <c r="O1077" i="4"/>
  <c r="Q1077" i="4" s="1"/>
  <c r="N1077" i="4"/>
  <c r="M1077" i="4"/>
  <c r="T1076" i="4"/>
  <c r="O1076" i="4"/>
  <c r="P1076" i="4" s="1"/>
  <c r="N1076" i="4"/>
  <c r="M1076" i="4"/>
  <c r="T1075" i="4"/>
  <c r="O1075" i="4"/>
  <c r="Q1075" i="4" s="1"/>
  <c r="N1075" i="4"/>
  <c r="M1075" i="4"/>
  <c r="T1074" i="4"/>
  <c r="O1074" i="4"/>
  <c r="P1074" i="4" s="1"/>
  <c r="N1074" i="4"/>
  <c r="M1074" i="4"/>
  <c r="T1073" i="4"/>
  <c r="O1073" i="4"/>
  <c r="Q1073" i="4" s="1"/>
  <c r="N1073" i="4"/>
  <c r="M1073" i="4"/>
  <c r="T1072" i="4"/>
  <c r="O1072" i="4"/>
  <c r="P1072" i="4" s="1"/>
  <c r="N1072" i="4"/>
  <c r="M1072" i="4"/>
  <c r="T1071" i="4"/>
  <c r="O1071" i="4"/>
  <c r="Q1071" i="4" s="1"/>
  <c r="N1071" i="4"/>
  <c r="M1071" i="4"/>
  <c r="T1070" i="4"/>
  <c r="O1070" i="4"/>
  <c r="P1070" i="4" s="1"/>
  <c r="N1070" i="4"/>
  <c r="M1070" i="4"/>
  <c r="T1069" i="4"/>
  <c r="O1069" i="4"/>
  <c r="Q1069" i="4" s="1"/>
  <c r="N1069" i="4"/>
  <c r="M1069" i="4"/>
  <c r="T1068" i="4"/>
  <c r="O1068" i="4"/>
  <c r="P1068" i="4" s="1"/>
  <c r="N1068" i="4"/>
  <c r="M1068" i="4"/>
  <c r="T1067" i="4"/>
  <c r="O1067" i="4"/>
  <c r="Q1067" i="4" s="1"/>
  <c r="N1067" i="4"/>
  <c r="M1067" i="4"/>
  <c r="T1066" i="4"/>
  <c r="O1066" i="4"/>
  <c r="P1066" i="4" s="1"/>
  <c r="N1066" i="4"/>
  <c r="M1066" i="4"/>
  <c r="T1065" i="4"/>
  <c r="O1065" i="4"/>
  <c r="Q1065" i="4" s="1"/>
  <c r="N1065" i="4"/>
  <c r="M1065" i="4"/>
  <c r="T1064" i="4"/>
  <c r="O1064" i="4"/>
  <c r="P1064" i="4" s="1"/>
  <c r="N1064" i="4"/>
  <c r="M1064" i="4"/>
  <c r="T1063" i="4"/>
  <c r="O1063" i="4"/>
  <c r="Q1063" i="4" s="1"/>
  <c r="N1063" i="4"/>
  <c r="M1063" i="4"/>
  <c r="T1062" i="4"/>
  <c r="O1062" i="4"/>
  <c r="P1062" i="4" s="1"/>
  <c r="N1062" i="4"/>
  <c r="M1062" i="4"/>
  <c r="T1061" i="4"/>
  <c r="O1061" i="4"/>
  <c r="Q1061" i="4" s="1"/>
  <c r="N1061" i="4"/>
  <c r="M1061" i="4"/>
  <c r="T1060" i="4"/>
  <c r="O1060" i="4"/>
  <c r="P1060" i="4" s="1"/>
  <c r="N1060" i="4"/>
  <c r="M1060" i="4"/>
  <c r="T1059" i="4"/>
  <c r="O1059" i="4"/>
  <c r="Q1059" i="4" s="1"/>
  <c r="N1059" i="4"/>
  <c r="M1059" i="4"/>
  <c r="T1058" i="4"/>
  <c r="O1058" i="4"/>
  <c r="P1058" i="4" s="1"/>
  <c r="N1058" i="4"/>
  <c r="M1058" i="4"/>
  <c r="T1057" i="4"/>
  <c r="O1057" i="4"/>
  <c r="Q1057" i="4" s="1"/>
  <c r="N1057" i="4"/>
  <c r="M1057" i="4"/>
  <c r="T1056" i="4"/>
  <c r="O1056" i="4"/>
  <c r="P1056" i="4" s="1"/>
  <c r="N1056" i="4"/>
  <c r="M1056" i="4"/>
  <c r="T1055" i="4"/>
  <c r="O1055" i="4"/>
  <c r="Q1055" i="4" s="1"/>
  <c r="N1055" i="4"/>
  <c r="M1055" i="4"/>
  <c r="T1054" i="4"/>
  <c r="O1054" i="4"/>
  <c r="P1054" i="4" s="1"/>
  <c r="N1054" i="4"/>
  <c r="M1054" i="4"/>
  <c r="T1053" i="4"/>
  <c r="O1053" i="4"/>
  <c r="Q1053" i="4" s="1"/>
  <c r="N1053" i="4"/>
  <c r="M1053" i="4"/>
  <c r="T1052" i="4"/>
  <c r="O1052" i="4"/>
  <c r="P1052" i="4" s="1"/>
  <c r="N1052" i="4"/>
  <c r="M1052" i="4"/>
  <c r="T1051" i="4"/>
  <c r="O1051" i="4"/>
  <c r="Q1051" i="4" s="1"/>
  <c r="N1051" i="4"/>
  <c r="M1051" i="4"/>
  <c r="T1050" i="4"/>
  <c r="O1050" i="4"/>
  <c r="P1050" i="4" s="1"/>
  <c r="N1050" i="4"/>
  <c r="M1050" i="4"/>
  <c r="T1049" i="4"/>
  <c r="O1049" i="4"/>
  <c r="Q1049" i="4" s="1"/>
  <c r="N1049" i="4"/>
  <c r="M1049" i="4"/>
  <c r="T1048" i="4"/>
  <c r="O1048" i="4"/>
  <c r="P1048" i="4" s="1"/>
  <c r="N1048" i="4"/>
  <c r="M1048" i="4"/>
  <c r="T1047" i="4"/>
  <c r="O1047" i="4"/>
  <c r="Q1047" i="4" s="1"/>
  <c r="N1047" i="4"/>
  <c r="M1047" i="4"/>
  <c r="T1046" i="4"/>
  <c r="O1046" i="4"/>
  <c r="P1046" i="4" s="1"/>
  <c r="N1046" i="4"/>
  <c r="M1046" i="4"/>
  <c r="T1045" i="4"/>
  <c r="O1045" i="4"/>
  <c r="Q1045" i="4" s="1"/>
  <c r="N1045" i="4"/>
  <c r="M1045" i="4"/>
  <c r="T1044" i="4"/>
  <c r="O1044" i="4"/>
  <c r="P1044" i="4" s="1"/>
  <c r="N1044" i="4"/>
  <c r="M1044" i="4"/>
  <c r="T1043" i="4"/>
  <c r="O1043" i="4"/>
  <c r="Q1043" i="4" s="1"/>
  <c r="N1043" i="4"/>
  <c r="M1043" i="4"/>
  <c r="T1042" i="4"/>
  <c r="O1042" i="4"/>
  <c r="P1042" i="4" s="1"/>
  <c r="N1042" i="4"/>
  <c r="M1042" i="4"/>
  <c r="T1041" i="4"/>
  <c r="O1041" i="4"/>
  <c r="Q1041" i="4" s="1"/>
  <c r="N1041" i="4"/>
  <c r="M1041" i="4"/>
  <c r="T1040" i="4"/>
  <c r="O1040" i="4"/>
  <c r="P1040" i="4" s="1"/>
  <c r="N1040" i="4"/>
  <c r="M1040" i="4"/>
  <c r="T1039" i="4"/>
  <c r="O1039" i="4"/>
  <c r="Q1039" i="4" s="1"/>
  <c r="N1039" i="4"/>
  <c r="M1039" i="4"/>
  <c r="T1038" i="4"/>
  <c r="O1038" i="4"/>
  <c r="P1038" i="4" s="1"/>
  <c r="N1038" i="4"/>
  <c r="M1038" i="4"/>
  <c r="T1037" i="4"/>
  <c r="O1037" i="4"/>
  <c r="Q1037" i="4" s="1"/>
  <c r="N1037" i="4"/>
  <c r="M1037" i="4"/>
  <c r="T1036" i="4"/>
  <c r="O1036" i="4"/>
  <c r="P1036" i="4" s="1"/>
  <c r="N1036" i="4"/>
  <c r="M1036" i="4"/>
  <c r="T1035" i="4"/>
  <c r="O1035" i="4"/>
  <c r="Q1035" i="4" s="1"/>
  <c r="N1035" i="4"/>
  <c r="M1035" i="4"/>
  <c r="T1034" i="4"/>
  <c r="O1034" i="4"/>
  <c r="P1034" i="4" s="1"/>
  <c r="N1034" i="4"/>
  <c r="M1034" i="4"/>
  <c r="T1033" i="4"/>
  <c r="O1033" i="4"/>
  <c r="Q1033" i="4" s="1"/>
  <c r="N1033" i="4"/>
  <c r="M1033" i="4"/>
  <c r="T1032" i="4"/>
  <c r="O1032" i="4"/>
  <c r="P1032" i="4" s="1"/>
  <c r="N1032" i="4"/>
  <c r="M1032" i="4"/>
  <c r="T1031" i="4"/>
  <c r="O1031" i="4"/>
  <c r="Q1031" i="4" s="1"/>
  <c r="N1031" i="4"/>
  <c r="M1031" i="4"/>
  <c r="T1030" i="4"/>
  <c r="O1030" i="4"/>
  <c r="P1030" i="4" s="1"/>
  <c r="N1030" i="4"/>
  <c r="M1030" i="4"/>
  <c r="T1029" i="4"/>
  <c r="O1029" i="4"/>
  <c r="Q1029" i="4" s="1"/>
  <c r="N1029" i="4"/>
  <c r="M1029" i="4"/>
  <c r="T1028" i="4"/>
  <c r="O1028" i="4"/>
  <c r="P1028" i="4" s="1"/>
  <c r="N1028" i="4"/>
  <c r="M1028" i="4"/>
  <c r="T1027" i="4"/>
  <c r="O1027" i="4"/>
  <c r="Q1027" i="4" s="1"/>
  <c r="N1027" i="4"/>
  <c r="M1027" i="4"/>
  <c r="T1026" i="4"/>
  <c r="O1026" i="4"/>
  <c r="P1026" i="4" s="1"/>
  <c r="N1026" i="4"/>
  <c r="M1026" i="4"/>
  <c r="T1025" i="4"/>
  <c r="O1025" i="4"/>
  <c r="Q1025" i="4" s="1"/>
  <c r="N1025" i="4"/>
  <c r="M1025" i="4"/>
  <c r="T1024" i="4"/>
  <c r="O1024" i="4"/>
  <c r="P1024" i="4" s="1"/>
  <c r="N1024" i="4"/>
  <c r="M1024" i="4"/>
  <c r="T1023" i="4"/>
  <c r="O1023" i="4"/>
  <c r="Q1023" i="4" s="1"/>
  <c r="N1023" i="4"/>
  <c r="M1023" i="4"/>
  <c r="T1022" i="4"/>
  <c r="O1022" i="4"/>
  <c r="P1022" i="4" s="1"/>
  <c r="N1022" i="4"/>
  <c r="M1022" i="4"/>
  <c r="T1021" i="4"/>
  <c r="O1021" i="4"/>
  <c r="Q1021" i="4" s="1"/>
  <c r="N1021" i="4"/>
  <c r="M1021" i="4"/>
  <c r="T1020" i="4"/>
  <c r="O1020" i="4"/>
  <c r="P1020" i="4" s="1"/>
  <c r="N1020" i="4"/>
  <c r="M1020" i="4"/>
  <c r="T1019" i="4"/>
  <c r="O1019" i="4"/>
  <c r="Q1019" i="4" s="1"/>
  <c r="N1019" i="4"/>
  <c r="M1019" i="4"/>
  <c r="T1018" i="4"/>
  <c r="O1018" i="4"/>
  <c r="P1018" i="4" s="1"/>
  <c r="N1018" i="4"/>
  <c r="M1018" i="4"/>
  <c r="T1017" i="4"/>
  <c r="O1017" i="4"/>
  <c r="Q1017" i="4" s="1"/>
  <c r="N1017" i="4"/>
  <c r="M1017" i="4"/>
  <c r="T1016" i="4"/>
  <c r="O1016" i="4"/>
  <c r="P1016" i="4" s="1"/>
  <c r="N1016" i="4"/>
  <c r="M1016" i="4"/>
  <c r="T1015" i="4"/>
  <c r="O1015" i="4"/>
  <c r="Q1015" i="4" s="1"/>
  <c r="N1015" i="4"/>
  <c r="M1015" i="4"/>
  <c r="T1014" i="4"/>
  <c r="O1014" i="4"/>
  <c r="P1014" i="4" s="1"/>
  <c r="N1014" i="4"/>
  <c r="M1014" i="4"/>
  <c r="T1013" i="4"/>
  <c r="O1013" i="4"/>
  <c r="Q1013" i="4" s="1"/>
  <c r="N1013" i="4"/>
  <c r="M1013" i="4"/>
  <c r="T1012" i="4"/>
  <c r="O1012" i="4"/>
  <c r="P1012" i="4" s="1"/>
  <c r="N1012" i="4"/>
  <c r="M1012" i="4"/>
  <c r="T1011" i="4"/>
  <c r="O1011" i="4"/>
  <c r="Q1011" i="4" s="1"/>
  <c r="N1011" i="4"/>
  <c r="M1011" i="4"/>
  <c r="T1010" i="4"/>
  <c r="O1010" i="4"/>
  <c r="P1010" i="4" s="1"/>
  <c r="N1010" i="4"/>
  <c r="M1010" i="4"/>
  <c r="T1009" i="4"/>
  <c r="O1009" i="4"/>
  <c r="Q1009" i="4" s="1"/>
  <c r="N1009" i="4"/>
  <c r="M1009" i="4"/>
  <c r="T1008" i="4"/>
  <c r="O1008" i="4"/>
  <c r="P1008" i="4" s="1"/>
  <c r="N1008" i="4"/>
  <c r="M1008" i="4"/>
  <c r="T1007" i="4"/>
  <c r="O1007" i="4"/>
  <c r="Q1007" i="4" s="1"/>
  <c r="N1007" i="4"/>
  <c r="M1007" i="4"/>
  <c r="T1006" i="4"/>
  <c r="O1006" i="4"/>
  <c r="P1006" i="4" s="1"/>
  <c r="N1006" i="4"/>
  <c r="M1006" i="4"/>
  <c r="T1005" i="4"/>
  <c r="O1005" i="4"/>
  <c r="Q1005" i="4" s="1"/>
  <c r="N1005" i="4"/>
  <c r="M1005" i="4"/>
  <c r="T1004" i="4"/>
  <c r="O1004" i="4"/>
  <c r="P1004" i="4" s="1"/>
  <c r="N1004" i="4"/>
  <c r="M1004" i="4"/>
  <c r="T1003" i="4"/>
  <c r="O1003" i="4"/>
  <c r="Q1003" i="4" s="1"/>
  <c r="N1003" i="4"/>
  <c r="M1003" i="4"/>
  <c r="T1002" i="4"/>
  <c r="O1002" i="4"/>
  <c r="P1002" i="4" s="1"/>
  <c r="N1002" i="4"/>
  <c r="M1002" i="4"/>
  <c r="T1001" i="4"/>
  <c r="O1001" i="4"/>
  <c r="Q1001" i="4" s="1"/>
  <c r="N1001" i="4"/>
  <c r="M1001" i="4"/>
  <c r="T1000" i="4"/>
  <c r="O1000" i="4"/>
  <c r="P1000" i="4" s="1"/>
  <c r="N1000" i="4"/>
  <c r="M1000" i="4"/>
  <c r="T999" i="4"/>
  <c r="O999" i="4"/>
  <c r="Q999" i="4" s="1"/>
  <c r="N999" i="4"/>
  <c r="M999" i="4"/>
  <c r="T998" i="4"/>
  <c r="O998" i="4"/>
  <c r="P998" i="4" s="1"/>
  <c r="N998" i="4"/>
  <c r="M998" i="4"/>
  <c r="T997" i="4"/>
  <c r="O997" i="4"/>
  <c r="Q997" i="4" s="1"/>
  <c r="N997" i="4"/>
  <c r="M997" i="4"/>
  <c r="T996" i="4"/>
  <c r="O996" i="4"/>
  <c r="P996" i="4" s="1"/>
  <c r="N996" i="4"/>
  <c r="M996" i="4"/>
  <c r="T995" i="4"/>
  <c r="O995" i="4"/>
  <c r="Q995" i="4" s="1"/>
  <c r="N995" i="4"/>
  <c r="M995" i="4"/>
  <c r="T994" i="4"/>
  <c r="O994" i="4"/>
  <c r="P994" i="4" s="1"/>
  <c r="N994" i="4"/>
  <c r="M994" i="4"/>
  <c r="T993" i="4"/>
  <c r="O993" i="4"/>
  <c r="Q993" i="4" s="1"/>
  <c r="N993" i="4"/>
  <c r="M993" i="4"/>
  <c r="T992" i="4"/>
  <c r="O992" i="4"/>
  <c r="P992" i="4" s="1"/>
  <c r="N992" i="4"/>
  <c r="M992" i="4"/>
  <c r="T991" i="4"/>
  <c r="O991" i="4"/>
  <c r="Q991" i="4" s="1"/>
  <c r="N991" i="4"/>
  <c r="M991" i="4"/>
  <c r="T990" i="4"/>
  <c r="O990" i="4"/>
  <c r="P990" i="4" s="1"/>
  <c r="N990" i="4"/>
  <c r="M990" i="4"/>
  <c r="T989" i="4"/>
  <c r="O989" i="4"/>
  <c r="Q989" i="4" s="1"/>
  <c r="N989" i="4"/>
  <c r="M989" i="4"/>
  <c r="T988" i="4"/>
  <c r="O988" i="4"/>
  <c r="P988" i="4" s="1"/>
  <c r="N988" i="4"/>
  <c r="M988" i="4"/>
  <c r="T987" i="4"/>
  <c r="O987" i="4"/>
  <c r="Q987" i="4" s="1"/>
  <c r="N987" i="4"/>
  <c r="M987" i="4"/>
  <c r="T986" i="4"/>
  <c r="O986" i="4"/>
  <c r="P986" i="4" s="1"/>
  <c r="N986" i="4"/>
  <c r="M986" i="4"/>
  <c r="T985" i="4"/>
  <c r="O985" i="4"/>
  <c r="Q985" i="4" s="1"/>
  <c r="N985" i="4"/>
  <c r="M985" i="4"/>
  <c r="T984" i="4"/>
  <c r="O984" i="4"/>
  <c r="P984" i="4" s="1"/>
  <c r="N984" i="4"/>
  <c r="M984" i="4"/>
  <c r="T983" i="4"/>
  <c r="O983" i="4"/>
  <c r="Q983" i="4" s="1"/>
  <c r="N983" i="4"/>
  <c r="M983" i="4"/>
  <c r="T982" i="4"/>
  <c r="O982" i="4"/>
  <c r="P982" i="4" s="1"/>
  <c r="N982" i="4"/>
  <c r="M982" i="4"/>
  <c r="T981" i="4"/>
  <c r="O981" i="4"/>
  <c r="Q981" i="4" s="1"/>
  <c r="N981" i="4"/>
  <c r="M981" i="4"/>
  <c r="T980" i="4"/>
  <c r="O980" i="4"/>
  <c r="P980" i="4" s="1"/>
  <c r="N980" i="4"/>
  <c r="M980" i="4"/>
  <c r="T979" i="4"/>
  <c r="O979" i="4"/>
  <c r="Q979" i="4" s="1"/>
  <c r="N979" i="4"/>
  <c r="M979" i="4"/>
  <c r="T978" i="4"/>
  <c r="O978" i="4"/>
  <c r="P978" i="4" s="1"/>
  <c r="N978" i="4"/>
  <c r="M978" i="4"/>
  <c r="T977" i="4"/>
  <c r="O977" i="4"/>
  <c r="Q977" i="4" s="1"/>
  <c r="N977" i="4"/>
  <c r="M977" i="4"/>
  <c r="T976" i="4"/>
  <c r="O976" i="4"/>
  <c r="P976" i="4" s="1"/>
  <c r="N976" i="4"/>
  <c r="M976" i="4"/>
  <c r="T975" i="4"/>
  <c r="O975" i="4"/>
  <c r="Q975" i="4" s="1"/>
  <c r="N975" i="4"/>
  <c r="M975" i="4"/>
  <c r="T974" i="4"/>
  <c r="O974" i="4"/>
  <c r="P974" i="4" s="1"/>
  <c r="N974" i="4"/>
  <c r="M974" i="4"/>
  <c r="T973" i="4"/>
  <c r="O973" i="4"/>
  <c r="Q973" i="4" s="1"/>
  <c r="N973" i="4"/>
  <c r="M973" i="4"/>
  <c r="T972" i="4"/>
  <c r="O972" i="4"/>
  <c r="P972" i="4" s="1"/>
  <c r="N972" i="4"/>
  <c r="M972" i="4"/>
  <c r="T971" i="4"/>
  <c r="O971" i="4"/>
  <c r="Q971" i="4" s="1"/>
  <c r="N971" i="4"/>
  <c r="M971" i="4"/>
  <c r="T970" i="4"/>
  <c r="O970" i="4"/>
  <c r="P970" i="4" s="1"/>
  <c r="N970" i="4"/>
  <c r="M970" i="4"/>
  <c r="T969" i="4"/>
  <c r="O969" i="4"/>
  <c r="Q969" i="4" s="1"/>
  <c r="N969" i="4"/>
  <c r="M969" i="4"/>
  <c r="T968" i="4"/>
  <c r="O968" i="4"/>
  <c r="P968" i="4" s="1"/>
  <c r="N968" i="4"/>
  <c r="M968" i="4"/>
  <c r="T967" i="4"/>
  <c r="O967" i="4"/>
  <c r="Q967" i="4" s="1"/>
  <c r="N967" i="4"/>
  <c r="M967" i="4"/>
  <c r="T966" i="4"/>
  <c r="O966" i="4"/>
  <c r="P966" i="4" s="1"/>
  <c r="N966" i="4"/>
  <c r="M966" i="4"/>
  <c r="T965" i="4"/>
  <c r="O965" i="4"/>
  <c r="Q965" i="4" s="1"/>
  <c r="N965" i="4"/>
  <c r="M965" i="4"/>
  <c r="T964" i="4"/>
  <c r="O964" i="4"/>
  <c r="P964" i="4" s="1"/>
  <c r="N964" i="4"/>
  <c r="M964" i="4"/>
  <c r="T963" i="4"/>
  <c r="O963" i="4"/>
  <c r="Q963" i="4" s="1"/>
  <c r="N963" i="4"/>
  <c r="M963" i="4"/>
  <c r="T962" i="4"/>
  <c r="O962" i="4"/>
  <c r="P962" i="4" s="1"/>
  <c r="N962" i="4"/>
  <c r="M962" i="4"/>
  <c r="T961" i="4"/>
  <c r="O961" i="4"/>
  <c r="Q961" i="4" s="1"/>
  <c r="N961" i="4"/>
  <c r="M961" i="4"/>
  <c r="T960" i="4"/>
  <c r="O960" i="4"/>
  <c r="P960" i="4" s="1"/>
  <c r="N960" i="4"/>
  <c r="M960" i="4"/>
  <c r="T959" i="4"/>
  <c r="O959" i="4"/>
  <c r="Q959" i="4" s="1"/>
  <c r="N959" i="4"/>
  <c r="M959" i="4"/>
  <c r="T958" i="4"/>
  <c r="O958" i="4"/>
  <c r="P958" i="4" s="1"/>
  <c r="N958" i="4"/>
  <c r="M958" i="4"/>
  <c r="T957" i="4"/>
  <c r="O957" i="4"/>
  <c r="Q957" i="4" s="1"/>
  <c r="N957" i="4"/>
  <c r="M957" i="4"/>
  <c r="T956" i="4"/>
  <c r="O956" i="4"/>
  <c r="P956" i="4" s="1"/>
  <c r="N956" i="4"/>
  <c r="M956" i="4"/>
  <c r="T955" i="4"/>
  <c r="O955" i="4"/>
  <c r="Q955" i="4" s="1"/>
  <c r="N955" i="4"/>
  <c r="M955" i="4"/>
  <c r="T954" i="4"/>
  <c r="O954" i="4"/>
  <c r="P954" i="4" s="1"/>
  <c r="N954" i="4"/>
  <c r="M954" i="4"/>
  <c r="T953" i="4"/>
  <c r="O953" i="4"/>
  <c r="Q953" i="4" s="1"/>
  <c r="N953" i="4"/>
  <c r="M953" i="4"/>
  <c r="T952" i="4"/>
  <c r="O952" i="4"/>
  <c r="P952" i="4" s="1"/>
  <c r="N952" i="4"/>
  <c r="M952" i="4"/>
  <c r="T951" i="4"/>
  <c r="O951" i="4"/>
  <c r="Q951" i="4" s="1"/>
  <c r="N951" i="4"/>
  <c r="M951" i="4"/>
  <c r="T950" i="4"/>
  <c r="O950" i="4"/>
  <c r="P950" i="4" s="1"/>
  <c r="N950" i="4"/>
  <c r="M950" i="4"/>
  <c r="T949" i="4"/>
  <c r="O949" i="4"/>
  <c r="Q949" i="4" s="1"/>
  <c r="N949" i="4"/>
  <c r="M949" i="4"/>
  <c r="T948" i="4"/>
  <c r="O948" i="4"/>
  <c r="P948" i="4" s="1"/>
  <c r="N948" i="4"/>
  <c r="M948" i="4"/>
  <c r="T947" i="4"/>
  <c r="O947" i="4"/>
  <c r="Q947" i="4" s="1"/>
  <c r="N947" i="4"/>
  <c r="M947" i="4"/>
  <c r="T946" i="4"/>
  <c r="O946" i="4"/>
  <c r="P946" i="4" s="1"/>
  <c r="N946" i="4"/>
  <c r="M946" i="4"/>
  <c r="T945" i="4"/>
  <c r="O945" i="4"/>
  <c r="Q945" i="4" s="1"/>
  <c r="N945" i="4"/>
  <c r="M945" i="4"/>
  <c r="T944" i="4"/>
  <c r="O944" i="4"/>
  <c r="P944" i="4" s="1"/>
  <c r="N944" i="4"/>
  <c r="M944" i="4"/>
  <c r="T943" i="4"/>
  <c r="O943" i="4"/>
  <c r="Q943" i="4" s="1"/>
  <c r="N943" i="4"/>
  <c r="M943" i="4"/>
  <c r="T942" i="4"/>
  <c r="O942" i="4"/>
  <c r="P942" i="4" s="1"/>
  <c r="N942" i="4"/>
  <c r="M942" i="4"/>
  <c r="T941" i="4"/>
  <c r="O941" i="4"/>
  <c r="Q941" i="4" s="1"/>
  <c r="N941" i="4"/>
  <c r="M941" i="4"/>
  <c r="T940" i="4"/>
  <c r="O940" i="4"/>
  <c r="P940" i="4" s="1"/>
  <c r="N940" i="4"/>
  <c r="M940" i="4"/>
  <c r="T939" i="4"/>
  <c r="O939" i="4"/>
  <c r="Q939" i="4" s="1"/>
  <c r="N939" i="4"/>
  <c r="M939" i="4"/>
  <c r="T938" i="4"/>
  <c r="O938" i="4"/>
  <c r="P938" i="4" s="1"/>
  <c r="N938" i="4"/>
  <c r="M938" i="4"/>
  <c r="T937" i="4"/>
  <c r="O937" i="4"/>
  <c r="Q937" i="4" s="1"/>
  <c r="N937" i="4"/>
  <c r="M937" i="4"/>
  <c r="T936" i="4"/>
  <c r="O936" i="4"/>
  <c r="P936" i="4" s="1"/>
  <c r="N936" i="4"/>
  <c r="M936" i="4"/>
  <c r="T935" i="4"/>
  <c r="O935" i="4"/>
  <c r="Q935" i="4" s="1"/>
  <c r="N935" i="4"/>
  <c r="M935" i="4"/>
  <c r="T934" i="4"/>
  <c r="O934" i="4"/>
  <c r="P934" i="4" s="1"/>
  <c r="N934" i="4"/>
  <c r="M934" i="4"/>
  <c r="T933" i="4"/>
  <c r="O933" i="4"/>
  <c r="Q933" i="4" s="1"/>
  <c r="N933" i="4"/>
  <c r="M933" i="4"/>
  <c r="T932" i="4"/>
  <c r="O932" i="4"/>
  <c r="P932" i="4" s="1"/>
  <c r="N932" i="4"/>
  <c r="M932" i="4"/>
  <c r="T931" i="4"/>
  <c r="O931" i="4"/>
  <c r="Q931" i="4" s="1"/>
  <c r="N931" i="4"/>
  <c r="M931" i="4"/>
  <c r="T930" i="4"/>
  <c r="O930" i="4"/>
  <c r="P930" i="4" s="1"/>
  <c r="N930" i="4"/>
  <c r="M930" i="4"/>
  <c r="T929" i="4"/>
  <c r="O929" i="4"/>
  <c r="Q929" i="4" s="1"/>
  <c r="N929" i="4"/>
  <c r="M929" i="4"/>
  <c r="T928" i="4"/>
  <c r="O928" i="4"/>
  <c r="P928" i="4" s="1"/>
  <c r="N928" i="4"/>
  <c r="M928" i="4"/>
  <c r="T927" i="4"/>
  <c r="O927" i="4"/>
  <c r="Q927" i="4" s="1"/>
  <c r="N927" i="4"/>
  <c r="M927" i="4"/>
  <c r="T926" i="4"/>
  <c r="O926" i="4"/>
  <c r="P926" i="4" s="1"/>
  <c r="N926" i="4"/>
  <c r="M926" i="4"/>
  <c r="T925" i="4"/>
  <c r="O925" i="4"/>
  <c r="Q925" i="4" s="1"/>
  <c r="N925" i="4"/>
  <c r="M925" i="4"/>
  <c r="T924" i="4"/>
  <c r="O924" i="4"/>
  <c r="P924" i="4" s="1"/>
  <c r="N924" i="4"/>
  <c r="M924" i="4"/>
  <c r="T923" i="4"/>
  <c r="O923" i="4"/>
  <c r="Q923" i="4" s="1"/>
  <c r="N923" i="4"/>
  <c r="M923" i="4"/>
  <c r="T922" i="4"/>
  <c r="O922" i="4"/>
  <c r="P922" i="4" s="1"/>
  <c r="N922" i="4"/>
  <c r="M922" i="4"/>
  <c r="T921" i="4"/>
  <c r="O921" i="4"/>
  <c r="Q921" i="4" s="1"/>
  <c r="N921" i="4"/>
  <c r="M921" i="4"/>
  <c r="T920" i="4"/>
  <c r="O920" i="4"/>
  <c r="P920" i="4" s="1"/>
  <c r="N920" i="4"/>
  <c r="M920" i="4"/>
  <c r="T919" i="4"/>
  <c r="O919" i="4"/>
  <c r="Q919" i="4" s="1"/>
  <c r="N919" i="4"/>
  <c r="M919" i="4"/>
  <c r="T918" i="4"/>
  <c r="O918" i="4"/>
  <c r="P918" i="4" s="1"/>
  <c r="N918" i="4"/>
  <c r="M918" i="4"/>
  <c r="T917" i="4"/>
  <c r="O917" i="4"/>
  <c r="Q917" i="4" s="1"/>
  <c r="N917" i="4"/>
  <c r="M917" i="4"/>
  <c r="T916" i="4"/>
  <c r="O916" i="4"/>
  <c r="P916" i="4" s="1"/>
  <c r="N916" i="4"/>
  <c r="M916" i="4"/>
  <c r="T915" i="4"/>
  <c r="O915" i="4"/>
  <c r="Q915" i="4" s="1"/>
  <c r="N915" i="4"/>
  <c r="M915" i="4"/>
  <c r="T914" i="4"/>
  <c r="O914" i="4"/>
  <c r="P914" i="4" s="1"/>
  <c r="N914" i="4"/>
  <c r="M914" i="4"/>
  <c r="T913" i="4"/>
  <c r="O913" i="4"/>
  <c r="Q913" i="4" s="1"/>
  <c r="N913" i="4"/>
  <c r="M913" i="4"/>
  <c r="T912" i="4"/>
  <c r="O912" i="4"/>
  <c r="P912" i="4" s="1"/>
  <c r="N912" i="4"/>
  <c r="M912" i="4"/>
  <c r="T911" i="4"/>
  <c r="O911" i="4"/>
  <c r="Q911" i="4" s="1"/>
  <c r="N911" i="4"/>
  <c r="M911" i="4"/>
  <c r="T910" i="4"/>
  <c r="O910" i="4"/>
  <c r="P910" i="4" s="1"/>
  <c r="N910" i="4"/>
  <c r="M910" i="4"/>
  <c r="T909" i="4"/>
  <c r="O909" i="4"/>
  <c r="Q909" i="4" s="1"/>
  <c r="N909" i="4"/>
  <c r="M909" i="4"/>
  <c r="T908" i="4"/>
  <c r="O908" i="4"/>
  <c r="P908" i="4" s="1"/>
  <c r="N908" i="4"/>
  <c r="M908" i="4"/>
  <c r="T907" i="4"/>
  <c r="O907" i="4"/>
  <c r="Q907" i="4" s="1"/>
  <c r="N907" i="4"/>
  <c r="M907" i="4"/>
  <c r="T906" i="4"/>
  <c r="O906" i="4"/>
  <c r="P906" i="4" s="1"/>
  <c r="N906" i="4"/>
  <c r="M906" i="4"/>
  <c r="T905" i="4"/>
  <c r="O905" i="4"/>
  <c r="Q905" i="4" s="1"/>
  <c r="N905" i="4"/>
  <c r="M905" i="4"/>
  <c r="T904" i="4"/>
  <c r="O904" i="4"/>
  <c r="P904" i="4" s="1"/>
  <c r="N904" i="4"/>
  <c r="M904" i="4"/>
  <c r="T903" i="4"/>
  <c r="O903" i="4"/>
  <c r="Q903" i="4" s="1"/>
  <c r="N903" i="4"/>
  <c r="M903" i="4"/>
  <c r="T902" i="4"/>
  <c r="O902" i="4"/>
  <c r="P902" i="4" s="1"/>
  <c r="N902" i="4"/>
  <c r="M902" i="4"/>
  <c r="T901" i="4"/>
  <c r="O901" i="4"/>
  <c r="Q901" i="4" s="1"/>
  <c r="N901" i="4"/>
  <c r="M901" i="4"/>
  <c r="T900" i="4"/>
  <c r="O900" i="4"/>
  <c r="P900" i="4" s="1"/>
  <c r="N900" i="4"/>
  <c r="M900" i="4"/>
  <c r="T899" i="4"/>
  <c r="O899" i="4"/>
  <c r="Q899" i="4" s="1"/>
  <c r="N899" i="4"/>
  <c r="M899" i="4"/>
  <c r="T898" i="4"/>
  <c r="O898" i="4"/>
  <c r="P898" i="4" s="1"/>
  <c r="N898" i="4"/>
  <c r="M898" i="4"/>
  <c r="T897" i="4"/>
  <c r="O897" i="4"/>
  <c r="Q897" i="4" s="1"/>
  <c r="N897" i="4"/>
  <c r="M897" i="4"/>
  <c r="T896" i="4"/>
  <c r="O896" i="4"/>
  <c r="P896" i="4" s="1"/>
  <c r="N896" i="4"/>
  <c r="M896" i="4"/>
  <c r="T895" i="4"/>
  <c r="O895" i="4"/>
  <c r="Q895" i="4" s="1"/>
  <c r="N895" i="4"/>
  <c r="M895" i="4"/>
  <c r="T894" i="4"/>
  <c r="O894" i="4"/>
  <c r="P894" i="4" s="1"/>
  <c r="N894" i="4"/>
  <c r="M894" i="4"/>
  <c r="T893" i="4"/>
  <c r="O893" i="4"/>
  <c r="Q893" i="4" s="1"/>
  <c r="N893" i="4"/>
  <c r="M893" i="4"/>
  <c r="T892" i="4"/>
  <c r="O892" i="4"/>
  <c r="P892" i="4" s="1"/>
  <c r="N892" i="4"/>
  <c r="M892" i="4"/>
  <c r="T891" i="4"/>
  <c r="O891" i="4"/>
  <c r="N891" i="4"/>
  <c r="M891" i="4"/>
  <c r="T890" i="4"/>
  <c r="O890" i="4"/>
  <c r="P890" i="4" s="1"/>
  <c r="N890" i="4"/>
  <c r="M890" i="4"/>
  <c r="T889" i="4"/>
  <c r="O889" i="4"/>
  <c r="Q889" i="4" s="1"/>
  <c r="N889" i="4"/>
  <c r="M889" i="4"/>
  <c r="T888" i="4"/>
  <c r="O888" i="4"/>
  <c r="P888" i="4" s="1"/>
  <c r="N888" i="4"/>
  <c r="M888" i="4"/>
  <c r="T887" i="4"/>
  <c r="O887" i="4"/>
  <c r="Q887" i="4" s="1"/>
  <c r="N887" i="4"/>
  <c r="M887" i="4"/>
  <c r="T886" i="4"/>
  <c r="O886" i="4"/>
  <c r="P886" i="4" s="1"/>
  <c r="N886" i="4"/>
  <c r="M886" i="4"/>
  <c r="T885" i="4"/>
  <c r="O885" i="4"/>
  <c r="Q885" i="4" s="1"/>
  <c r="N885" i="4"/>
  <c r="M885" i="4"/>
  <c r="T884" i="4"/>
  <c r="O884" i="4"/>
  <c r="N884" i="4"/>
  <c r="M884" i="4"/>
  <c r="T883" i="4"/>
  <c r="O883" i="4"/>
  <c r="Q883" i="4" s="1"/>
  <c r="N883" i="4"/>
  <c r="M883" i="4"/>
  <c r="T882" i="4"/>
  <c r="O882" i="4"/>
  <c r="P882" i="4" s="1"/>
  <c r="N882" i="4"/>
  <c r="M882" i="4"/>
  <c r="T881" i="4"/>
  <c r="O881" i="4"/>
  <c r="N881" i="4"/>
  <c r="M881" i="4"/>
  <c r="T880" i="4"/>
  <c r="O880" i="4"/>
  <c r="P880" i="4" s="1"/>
  <c r="N880" i="4"/>
  <c r="M880" i="4"/>
  <c r="T879" i="4"/>
  <c r="O879" i="4"/>
  <c r="Q879" i="4" s="1"/>
  <c r="N879" i="4"/>
  <c r="M879" i="4"/>
  <c r="T878" i="4"/>
  <c r="O878" i="4"/>
  <c r="P878" i="4" s="1"/>
  <c r="N878" i="4"/>
  <c r="M878" i="4"/>
  <c r="T877" i="4"/>
  <c r="O877" i="4"/>
  <c r="Q877" i="4" s="1"/>
  <c r="N877" i="4"/>
  <c r="M877" i="4"/>
  <c r="T876" i="4"/>
  <c r="O876" i="4"/>
  <c r="P876" i="4" s="1"/>
  <c r="N876" i="4"/>
  <c r="M876" i="4"/>
  <c r="T875" i="4"/>
  <c r="O875" i="4"/>
  <c r="N875" i="4"/>
  <c r="M875" i="4"/>
  <c r="T874" i="4"/>
  <c r="O874" i="4"/>
  <c r="P874" i="4" s="1"/>
  <c r="N874" i="4"/>
  <c r="M874" i="4"/>
  <c r="T873" i="4"/>
  <c r="O873" i="4"/>
  <c r="Q873" i="4" s="1"/>
  <c r="N873" i="4"/>
  <c r="M873" i="4"/>
  <c r="T872" i="4"/>
  <c r="O872" i="4"/>
  <c r="P872" i="4" s="1"/>
  <c r="N872" i="4"/>
  <c r="M872" i="4"/>
  <c r="T871" i="4"/>
  <c r="O871" i="4"/>
  <c r="Q871" i="4" s="1"/>
  <c r="N871" i="4"/>
  <c r="M871" i="4"/>
  <c r="T870" i="4"/>
  <c r="O870" i="4"/>
  <c r="P870" i="4" s="1"/>
  <c r="N870" i="4"/>
  <c r="M870" i="4"/>
  <c r="T869" i="4"/>
  <c r="O869" i="4"/>
  <c r="Q869" i="4" s="1"/>
  <c r="N869" i="4"/>
  <c r="M869" i="4"/>
  <c r="T868" i="4"/>
  <c r="O868" i="4"/>
  <c r="N868" i="4"/>
  <c r="M868" i="4"/>
  <c r="T867" i="4"/>
  <c r="O867" i="4"/>
  <c r="Q867" i="4" s="1"/>
  <c r="N867" i="4"/>
  <c r="M867" i="4"/>
  <c r="T866" i="4"/>
  <c r="O866" i="4"/>
  <c r="P866" i="4" s="1"/>
  <c r="N866" i="4"/>
  <c r="M866" i="4"/>
  <c r="T865" i="4"/>
  <c r="O865" i="4"/>
  <c r="N865" i="4"/>
  <c r="M865" i="4"/>
  <c r="T864" i="4"/>
  <c r="O864" i="4"/>
  <c r="P864" i="4" s="1"/>
  <c r="N864" i="4"/>
  <c r="M864" i="4"/>
  <c r="T863" i="4"/>
  <c r="O863" i="4"/>
  <c r="Q863" i="4" s="1"/>
  <c r="N863" i="4"/>
  <c r="M863" i="4"/>
  <c r="T862" i="4"/>
  <c r="O862" i="4"/>
  <c r="P862" i="4" s="1"/>
  <c r="N862" i="4"/>
  <c r="M862" i="4"/>
  <c r="T861" i="4"/>
  <c r="O861" i="4"/>
  <c r="Q861" i="4" s="1"/>
  <c r="N861" i="4"/>
  <c r="M861" i="4"/>
  <c r="T860" i="4"/>
  <c r="O860" i="4"/>
  <c r="P860" i="4" s="1"/>
  <c r="N860" i="4"/>
  <c r="M860" i="4"/>
  <c r="T859" i="4"/>
  <c r="O859" i="4"/>
  <c r="N859" i="4"/>
  <c r="M859" i="4"/>
  <c r="T858" i="4"/>
  <c r="O858" i="4"/>
  <c r="P858" i="4" s="1"/>
  <c r="N858" i="4"/>
  <c r="M858" i="4"/>
  <c r="T857" i="4"/>
  <c r="O857" i="4"/>
  <c r="Q857" i="4" s="1"/>
  <c r="N857" i="4"/>
  <c r="M857" i="4"/>
  <c r="T856" i="4"/>
  <c r="O856" i="4"/>
  <c r="P856" i="4" s="1"/>
  <c r="N856" i="4"/>
  <c r="M856" i="4"/>
  <c r="T855" i="4"/>
  <c r="O855" i="4"/>
  <c r="Q855" i="4" s="1"/>
  <c r="N855" i="4"/>
  <c r="M855" i="4"/>
  <c r="T854" i="4"/>
  <c r="O854" i="4"/>
  <c r="P854" i="4" s="1"/>
  <c r="N854" i="4"/>
  <c r="M854" i="4"/>
  <c r="T853" i="4"/>
  <c r="O853" i="4"/>
  <c r="Q853" i="4" s="1"/>
  <c r="N853" i="4"/>
  <c r="M853" i="4"/>
  <c r="T852" i="4"/>
  <c r="O852" i="4"/>
  <c r="N852" i="4"/>
  <c r="M852" i="4"/>
  <c r="T851" i="4"/>
  <c r="O851" i="4"/>
  <c r="Q851" i="4" s="1"/>
  <c r="N851" i="4"/>
  <c r="M851" i="4"/>
  <c r="T850" i="4"/>
  <c r="O850" i="4"/>
  <c r="P850" i="4" s="1"/>
  <c r="N850" i="4"/>
  <c r="M850" i="4"/>
  <c r="T849" i="4"/>
  <c r="O849" i="4"/>
  <c r="N849" i="4"/>
  <c r="M849" i="4"/>
  <c r="T848" i="4"/>
  <c r="O848" i="4"/>
  <c r="P848" i="4" s="1"/>
  <c r="N848" i="4"/>
  <c r="M848" i="4"/>
  <c r="T847" i="4"/>
  <c r="O847" i="4"/>
  <c r="Q847" i="4" s="1"/>
  <c r="N847" i="4"/>
  <c r="M847" i="4"/>
  <c r="T846" i="4"/>
  <c r="O846" i="4"/>
  <c r="P846" i="4" s="1"/>
  <c r="N846" i="4"/>
  <c r="M846" i="4"/>
  <c r="T845" i="4"/>
  <c r="O845" i="4"/>
  <c r="Q845" i="4" s="1"/>
  <c r="N845" i="4"/>
  <c r="M845" i="4"/>
  <c r="T844" i="4"/>
  <c r="O844" i="4"/>
  <c r="P844" i="4" s="1"/>
  <c r="N844" i="4"/>
  <c r="M844" i="4"/>
  <c r="T843" i="4"/>
  <c r="O843" i="4"/>
  <c r="N843" i="4"/>
  <c r="M843" i="4"/>
  <c r="T842" i="4"/>
  <c r="O842" i="4"/>
  <c r="P842" i="4" s="1"/>
  <c r="N842" i="4"/>
  <c r="M842" i="4"/>
  <c r="T841" i="4"/>
  <c r="O841" i="4"/>
  <c r="Q841" i="4" s="1"/>
  <c r="N841" i="4"/>
  <c r="M841" i="4"/>
  <c r="T840" i="4"/>
  <c r="O840" i="4"/>
  <c r="P840" i="4" s="1"/>
  <c r="N840" i="4"/>
  <c r="M840" i="4"/>
  <c r="T839" i="4"/>
  <c r="O839" i="4"/>
  <c r="Q839" i="4" s="1"/>
  <c r="N839" i="4"/>
  <c r="M839" i="4"/>
  <c r="T838" i="4"/>
  <c r="O838" i="4"/>
  <c r="P838" i="4" s="1"/>
  <c r="N838" i="4"/>
  <c r="M838" i="4"/>
  <c r="T837" i="4"/>
  <c r="O837" i="4"/>
  <c r="Q837" i="4" s="1"/>
  <c r="N837" i="4"/>
  <c r="M837" i="4"/>
  <c r="T836" i="4"/>
  <c r="O836" i="4"/>
  <c r="P836" i="4" s="1"/>
  <c r="N836" i="4"/>
  <c r="M836" i="4"/>
  <c r="T835" i="4"/>
  <c r="O835" i="4"/>
  <c r="Q835" i="4" s="1"/>
  <c r="N835" i="4"/>
  <c r="M835" i="4"/>
  <c r="T834" i="4"/>
  <c r="O834" i="4"/>
  <c r="P834" i="4" s="1"/>
  <c r="N834" i="4"/>
  <c r="M834" i="4"/>
  <c r="T833" i="4"/>
  <c r="O833" i="4"/>
  <c r="Q833" i="4" s="1"/>
  <c r="N833" i="4"/>
  <c r="M833" i="4"/>
  <c r="T832" i="4"/>
  <c r="O832" i="4"/>
  <c r="P832" i="4" s="1"/>
  <c r="N832" i="4"/>
  <c r="M832" i="4"/>
  <c r="T831" i="4"/>
  <c r="O831" i="4"/>
  <c r="Q831" i="4" s="1"/>
  <c r="N831" i="4"/>
  <c r="M831" i="4"/>
  <c r="T830" i="4"/>
  <c r="O830" i="4"/>
  <c r="P830" i="4" s="1"/>
  <c r="N830" i="4"/>
  <c r="M830" i="4"/>
  <c r="T829" i="4"/>
  <c r="O829" i="4"/>
  <c r="Q829" i="4" s="1"/>
  <c r="N829" i="4"/>
  <c r="M829" i="4"/>
  <c r="T828" i="4"/>
  <c r="O828" i="4"/>
  <c r="P828" i="4" s="1"/>
  <c r="N828" i="4"/>
  <c r="M828" i="4"/>
  <c r="T827" i="4"/>
  <c r="O827" i="4"/>
  <c r="Q827" i="4" s="1"/>
  <c r="N827" i="4"/>
  <c r="M827" i="4"/>
  <c r="T826" i="4"/>
  <c r="O826" i="4"/>
  <c r="P826" i="4" s="1"/>
  <c r="N826" i="4"/>
  <c r="M826" i="4"/>
  <c r="T825" i="4"/>
  <c r="O825" i="4"/>
  <c r="Q825" i="4" s="1"/>
  <c r="N825" i="4"/>
  <c r="M825" i="4"/>
  <c r="T824" i="4"/>
  <c r="O824" i="4"/>
  <c r="P824" i="4" s="1"/>
  <c r="N824" i="4"/>
  <c r="M824" i="4"/>
  <c r="T823" i="4"/>
  <c r="O823" i="4"/>
  <c r="Q823" i="4" s="1"/>
  <c r="N823" i="4"/>
  <c r="M823" i="4"/>
  <c r="T822" i="4"/>
  <c r="O822" i="4"/>
  <c r="P822" i="4" s="1"/>
  <c r="N822" i="4"/>
  <c r="M822" i="4"/>
  <c r="T821" i="4"/>
  <c r="O821" i="4"/>
  <c r="Q821" i="4" s="1"/>
  <c r="N821" i="4"/>
  <c r="M821" i="4"/>
  <c r="T820" i="4"/>
  <c r="O820" i="4"/>
  <c r="P820" i="4" s="1"/>
  <c r="N820" i="4"/>
  <c r="M820" i="4"/>
  <c r="T819" i="4"/>
  <c r="O819" i="4"/>
  <c r="Q819" i="4" s="1"/>
  <c r="N819" i="4"/>
  <c r="M819" i="4"/>
  <c r="T818" i="4"/>
  <c r="O818" i="4"/>
  <c r="P818" i="4" s="1"/>
  <c r="N818" i="4"/>
  <c r="M818" i="4"/>
  <c r="T817" i="4"/>
  <c r="O817" i="4"/>
  <c r="Q817" i="4" s="1"/>
  <c r="N817" i="4"/>
  <c r="M817" i="4"/>
  <c r="T816" i="4"/>
  <c r="O816" i="4"/>
  <c r="P816" i="4" s="1"/>
  <c r="N816" i="4"/>
  <c r="M816" i="4"/>
  <c r="T815" i="4"/>
  <c r="O815" i="4"/>
  <c r="Q815" i="4" s="1"/>
  <c r="N815" i="4"/>
  <c r="M815" i="4"/>
  <c r="T814" i="4"/>
  <c r="O814" i="4"/>
  <c r="P814" i="4" s="1"/>
  <c r="N814" i="4"/>
  <c r="M814" i="4"/>
  <c r="T813" i="4"/>
  <c r="O813" i="4"/>
  <c r="Q813" i="4" s="1"/>
  <c r="N813" i="4"/>
  <c r="M813" i="4"/>
  <c r="T812" i="4"/>
  <c r="O812" i="4"/>
  <c r="P812" i="4" s="1"/>
  <c r="N812" i="4"/>
  <c r="M812" i="4"/>
  <c r="T811" i="4"/>
  <c r="O811" i="4"/>
  <c r="Q811" i="4" s="1"/>
  <c r="N811" i="4"/>
  <c r="M811" i="4"/>
  <c r="T810" i="4"/>
  <c r="O810" i="4"/>
  <c r="P810" i="4" s="1"/>
  <c r="N810" i="4"/>
  <c r="M810" i="4"/>
  <c r="T809" i="4"/>
  <c r="O809" i="4"/>
  <c r="Q809" i="4" s="1"/>
  <c r="N809" i="4"/>
  <c r="M809" i="4"/>
  <c r="T808" i="4"/>
  <c r="O808" i="4"/>
  <c r="P808" i="4" s="1"/>
  <c r="N808" i="4"/>
  <c r="M808" i="4"/>
  <c r="T807" i="4"/>
  <c r="O807" i="4"/>
  <c r="Q807" i="4" s="1"/>
  <c r="N807" i="4"/>
  <c r="M807" i="4"/>
  <c r="T806" i="4"/>
  <c r="O806" i="4"/>
  <c r="P806" i="4" s="1"/>
  <c r="N806" i="4"/>
  <c r="M806" i="4"/>
  <c r="T805" i="4"/>
  <c r="O805" i="4"/>
  <c r="Q805" i="4" s="1"/>
  <c r="N805" i="4"/>
  <c r="M805" i="4"/>
  <c r="T804" i="4"/>
  <c r="O804" i="4"/>
  <c r="P804" i="4" s="1"/>
  <c r="N804" i="4"/>
  <c r="M804" i="4"/>
  <c r="T803" i="4"/>
  <c r="O803" i="4"/>
  <c r="Q803" i="4" s="1"/>
  <c r="N803" i="4"/>
  <c r="M803" i="4"/>
  <c r="T802" i="4"/>
  <c r="O802" i="4"/>
  <c r="P802" i="4" s="1"/>
  <c r="N802" i="4"/>
  <c r="M802" i="4"/>
  <c r="T801" i="4"/>
  <c r="O801" i="4"/>
  <c r="Q801" i="4" s="1"/>
  <c r="N801" i="4"/>
  <c r="M801" i="4"/>
  <c r="T800" i="4"/>
  <c r="O800" i="4"/>
  <c r="P800" i="4" s="1"/>
  <c r="N800" i="4"/>
  <c r="M800" i="4"/>
  <c r="T799" i="4"/>
  <c r="O799" i="4"/>
  <c r="Q799" i="4" s="1"/>
  <c r="N799" i="4"/>
  <c r="M799" i="4"/>
  <c r="T798" i="4"/>
  <c r="O798" i="4"/>
  <c r="P798" i="4" s="1"/>
  <c r="N798" i="4"/>
  <c r="M798" i="4"/>
  <c r="T797" i="4"/>
  <c r="O797" i="4"/>
  <c r="Q797" i="4" s="1"/>
  <c r="N797" i="4"/>
  <c r="M797" i="4"/>
  <c r="T796" i="4"/>
  <c r="O796" i="4"/>
  <c r="P796" i="4" s="1"/>
  <c r="N796" i="4"/>
  <c r="M796" i="4"/>
  <c r="T795" i="4"/>
  <c r="O795" i="4"/>
  <c r="Q795" i="4" s="1"/>
  <c r="N795" i="4"/>
  <c r="M795" i="4"/>
  <c r="T794" i="4"/>
  <c r="O794" i="4"/>
  <c r="P794" i="4" s="1"/>
  <c r="N794" i="4"/>
  <c r="M794" i="4"/>
  <c r="T793" i="4"/>
  <c r="O793" i="4"/>
  <c r="Q793" i="4" s="1"/>
  <c r="N793" i="4"/>
  <c r="M793" i="4"/>
  <c r="T792" i="4"/>
  <c r="O792" i="4"/>
  <c r="P792" i="4" s="1"/>
  <c r="N792" i="4"/>
  <c r="M792" i="4"/>
  <c r="T791" i="4"/>
  <c r="O791" i="4"/>
  <c r="Q791" i="4" s="1"/>
  <c r="N791" i="4"/>
  <c r="M791" i="4"/>
  <c r="T790" i="4"/>
  <c r="O790" i="4"/>
  <c r="P790" i="4" s="1"/>
  <c r="N790" i="4"/>
  <c r="M790" i="4"/>
  <c r="T789" i="4"/>
  <c r="O789" i="4"/>
  <c r="Q789" i="4" s="1"/>
  <c r="N789" i="4"/>
  <c r="M789" i="4"/>
  <c r="T788" i="4"/>
  <c r="O788" i="4"/>
  <c r="P788" i="4" s="1"/>
  <c r="N788" i="4"/>
  <c r="M788" i="4"/>
  <c r="T787" i="4"/>
  <c r="O787" i="4"/>
  <c r="Q787" i="4" s="1"/>
  <c r="N787" i="4"/>
  <c r="M787" i="4"/>
  <c r="T786" i="4"/>
  <c r="O786" i="4"/>
  <c r="P786" i="4" s="1"/>
  <c r="N786" i="4"/>
  <c r="M786" i="4"/>
  <c r="T785" i="4"/>
  <c r="O785" i="4"/>
  <c r="Q785" i="4" s="1"/>
  <c r="N785" i="4"/>
  <c r="M785" i="4"/>
  <c r="T784" i="4"/>
  <c r="O784" i="4"/>
  <c r="P784" i="4" s="1"/>
  <c r="N784" i="4"/>
  <c r="M784" i="4"/>
  <c r="T783" i="4"/>
  <c r="O783" i="4"/>
  <c r="Q783" i="4" s="1"/>
  <c r="N783" i="4"/>
  <c r="M783" i="4"/>
  <c r="T782" i="4"/>
  <c r="O782" i="4"/>
  <c r="P782" i="4" s="1"/>
  <c r="N782" i="4"/>
  <c r="M782" i="4"/>
  <c r="T781" i="4"/>
  <c r="O781" i="4"/>
  <c r="Q781" i="4" s="1"/>
  <c r="N781" i="4"/>
  <c r="M781" i="4"/>
  <c r="T780" i="4"/>
  <c r="O780" i="4"/>
  <c r="P780" i="4" s="1"/>
  <c r="N780" i="4"/>
  <c r="M780" i="4"/>
  <c r="T779" i="4"/>
  <c r="O779" i="4"/>
  <c r="Q779" i="4" s="1"/>
  <c r="N779" i="4"/>
  <c r="M779" i="4"/>
  <c r="T778" i="4"/>
  <c r="O778" i="4"/>
  <c r="P778" i="4" s="1"/>
  <c r="N778" i="4"/>
  <c r="M778" i="4"/>
  <c r="T777" i="4"/>
  <c r="O777" i="4"/>
  <c r="Q777" i="4" s="1"/>
  <c r="N777" i="4"/>
  <c r="M777" i="4"/>
  <c r="T776" i="4"/>
  <c r="O776" i="4"/>
  <c r="P776" i="4" s="1"/>
  <c r="N776" i="4"/>
  <c r="M776" i="4"/>
  <c r="T775" i="4"/>
  <c r="O775" i="4"/>
  <c r="Q775" i="4" s="1"/>
  <c r="N775" i="4"/>
  <c r="M775" i="4"/>
  <c r="T774" i="4"/>
  <c r="O774" i="4"/>
  <c r="P774" i="4" s="1"/>
  <c r="N774" i="4"/>
  <c r="M774" i="4"/>
  <c r="T773" i="4"/>
  <c r="O773" i="4"/>
  <c r="Q773" i="4" s="1"/>
  <c r="N773" i="4"/>
  <c r="M773" i="4"/>
  <c r="T772" i="4"/>
  <c r="O772" i="4"/>
  <c r="P772" i="4" s="1"/>
  <c r="N772" i="4"/>
  <c r="M772" i="4"/>
  <c r="T771" i="4"/>
  <c r="O771" i="4"/>
  <c r="Q771" i="4" s="1"/>
  <c r="N771" i="4"/>
  <c r="M771" i="4"/>
  <c r="T770" i="4"/>
  <c r="O770" i="4"/>
  <c r="P770" i="4" s="1"/>
  <c r="N770" i="4"/>
  <c r="M770" i="4"/>
  <c r="T769" i="4"/>
  <c r="O769" i="4"/>
  <c r="Q769" i="4" s="1"/>
  <c r="N769" i="4"/>
  <c r="M769" i="4"/>
  <c r="T768" i="4"/>
  <c r="O768" i="4"/>
  <c r="P768" i="4" s="1"/>
  <c r="N768" i="4"/>
  <c r="M768" i="4"/>
  <c r="T767" i="4"/>
  <c r="O767" i="4"/>
  <c r="Q767" i="4" s="1"/>
  <c r="N767" i="4"/>
  <c r="M767" i="4"/>
  <c r="T766" i="4"/>
  <c r="O766" i="4"/>
  <c r="P766" i="4" s="1"/>
  <c r="N766" i="4"/>
  <c r="M766" i="4"/>
  <c r="T765" i="4"/>
  <c r="O765" i="4"/>
  <c r="Q765" i="4" s="1"/>
  <c r="N765" i="4"/>
  <c r="M765" i="4"/>
  <c r="T764" i="4"/>
  <c r="O764" i="4"/>
  <c r="P764" i="4" s="1"/>
  <c r="N764" i="4"/>
  <c r="M764" i="4"/>
  <c r="T763" i="4"/>
  <c r="O763" i="4"/>
  <c r="Q763" i="4" s="1"/>
  <c r="N763" i="4"/>
  <c r="M763" i="4"/>
  <c r="T762" i="4"/>
  <c r="O762" i="4"/>
  <c r="P762" i="4" s="1"/>
  <c r="N762" i="4"/>
  <c r="M762" i="4"/>
  <c r="T761" i="4"/>
  <c r="O761" i="4"/>
  <c r="Q761" i="4" s="1"/>
  <c r="N761" i="4"/>
  <c r="M761" i="4"/>
  <c r="T760" i="4"/>
  <c r="O760" i="4"/>
  <c r="P760" i="4" s="1"/>
  <c r="N760" i="4"/>
  <c r="M760" i="4"/>
  <c r="T759" i="4"/>
  <c r="O759" i="4"/>
  <c r="Q759" i="4" s="1"/>
  <c r="N759" i="4"/>
  <c r="M759" i="4"/>
  <c r="T758" i="4"/>
  <c r="O758" i="4"/>
  <c r="P758" i="4" s="1"/>
  <c r="N758" i="4"/>
  <c r="M758" i="4"/>
  <c r="T757" i="4"/>
  <c r="O757" i="4"/>
  <c r="Q757" i="4" s="1"/>
  <c r="N757" i="4"/>
  <c r="M757" i="4"/>
  <c r="T756" i="4"/>
  <c r="O756" i="4"/>
  <c r="P756" i="4" s="1"/>
  <c r="N756" i="4"/>
  <c r="M756" i="4"/>
  <c r="T755" i="4"/>
  <c r="O755" i="4"/>
  <c r="Q755" i="4" s="1"/>
  <c r="N755" i="4"/>
  <c r="M755" i="4"/>
  <c r="T754" i="4"/>
  <c r="O754" i="4"/>
  <c r="P754" i="4" s="1"/>
  <c r="N754" i="4"/>
  <c r="M754" i="4"/>
  <c r="T753" i="4"/>
  <c r="O753" i="4"/>
  <c r="Q753" i="4" s="1"/>
  <c r="N753" i="4"/>
  <c r="M753" i="4"/>
  <c r="T752" i="4"/>
  <c r="O752" i="4"/>
  <c r="P752" i="4" s="1"/>
  <c r="N752" i="4"/>
  <c r="M752" i="4"/>
  <c r="T751" i="4"/>
  <c r="O751" i="4"/>
  <c r="Q751" i="4" s="1"/>
  <c r="N751" i="4"/>
  <c r="M751" i="4"/>
  <c r="T750" i="4"/>
  <c r="O750" i="4"/>
  <c r="P750" i="4" s="1"/>
  <c r="N750" i="4"/>
  <c r="M750" i="4"/>
  <c r="T749" i="4"/>
  <c r="O749" i="4"/>
  <c r="Q749" i="4" s="1"/>
  <c r="N749" i="4"/>
  <c r="M749" i="4"/>
  <c r="T748" i="4"/>
  <c r="O748" i="4"/>
  <c r="P748" i="4" s="1"/>
  <c r="N748" i="4"/>
  <c r="M748" i="4"/>
  <c r="T747" i="4"/>
  <c r="O747" i="4"/>
  <c r="Q747" i="4" s="1"/>
  <c r="N747" i="4"/>
  <c r="M747" i="4"/>
  <c r="T746" i="4"/>
  <c r="O746" i="4"/>
  <c r="P746" i="4" s="1"/>
  <c r="N746" i="4"/>
  <c r="M746" i="4"/>
  <c r="T745" i="4"/>
  <c r="O745" i="4"/>
  <c r="Q745" i="4" s="1"/>
  <c r="N745" i="4"/>
  <c r="M745" i="4"/>
  <c r="T744" i="4"/>
  <c r="O744" i="4"/>
  <c r="P744" i="4" s="1"/>
  <c r="N744" i="4"/>
  <c r="M744" i="4"/>
  <c r="T743" i="4"/>
  <c r="O743" i="4"/>
  <c r="Q743" i="4" s="1"/>
  <c r="N743" i="4"/>
  <c r="M743" i="4"/>
  <c r="T742" i="4"/>
  <c r="O742" i="4"/>
  <c r="P742" i="4" s="1"/>
  <c r="N742" i="4"/>
  <c r="M742" i="4"/>
  <c r="T741" i="4"/>
  <c r="O741" i="4"/>
  <c r="Q741" i="4" s="1"/>
  <c r="N741" i="4"/>
  <c r="M741" i="4"/>
  <c r="T740" i="4"/>
  <c r="O740" i="4"/>
  <c r="P740" i="4" s="1"/>
  <c r="N740" i="4"/>
  <c r="M740" i="4"/>
  <c r="T739" i="4"/>
  <c r="O739" i="4"/>
  <c r="Q739" i="4" s="1"/>
  <c r="N739" i="4"/>
  <c r="M739" i="4"/>
  <c r="T738" i="4"/>
  <c r="O738" i="4"/>
  <c r="P738" i="4" s="1"/>
  <c r="N738" i="4"/>
  <c r="M738" i="4"/>
  <c r="T737" i="4"/>
  <c r="O737" i="4"/>
  <c r="Q737" i="4" s="1"/>
  <c r="N737" i="4"/>
  <c r="M737" i="4"/>
  <c r="T736" i="4"/>
  <c r="O736" i="4"/>
  <c r="P736" i="4" s="1"/>
  <c r="N736" i="4"/>
  <c r="M736" i="4"/>
  <c r="T735" i="4"/>
  <c r="O735" i="4"/>
  <c r="Q735" i="4" s="1"/>
  <c r="N735" i="4"/>
  <c r="M735" i="4"/>
  <c r="T734" i="4"/>
  <c r="O734" i="4"/>
  <c r="P734" i="4" s="1"/>
  <c r="N734" i="4"/>
  <c r="M734" i="4"/>
  <c r="T733" i="4"/>
  <c r="O733" i="4"/>
  <c r="Q733" i="4" s="1"/>
  <c r="N733" i="4"/>
  <c r="M733" i="4"/>
  <c r="T732" i="4"/>
  <c r="O732" i="4"/>
  <c r="P732" i="4" s="1"/>
  <c r="N732" i="4"/>
  <c r="M732" i="4"/>
  <c r="T731" i="4"/>
  <c r="O731" i="4"/>
  <c r="Q731" i="4" s="1"/>
  <c r="N731" i="4"/>
  <c r="M731" i="4"/>
  <c r="T730" i="4"/>
  <c r="O730" i="4"/>
  <c r="P730" i="4" s="1"/>
  <c r="N730" i="4"/>
  <c r="M730" i="4"/>
  <c r="T729" i="4"/>
  <c r="O729" i="4"/>
  <c r="Q729" i="4" s="1"/>
  <c r="N729" i="4"/>
  <c r="M729" i="4"/>
  <c r="T728" i="4"/>
  <c r="O728" i="4"/>
  <c r="P728" i="4" s="1"/>
  <c r="N728" i="4"/>
  <c r="M728" i="4"/>
  <c r="T727" i="4"/>
  <c r="O727" i="4"/>
  <c r="Q727" i="4" s="1"/>
  <c r="N727" i="4"/>
  <c r="M727" i="4"/>
  <c r="T726" i="4"/>
  <c r="O726" i="4"/>
  <c r="P726" i="4" s="1"/>
  <c r="N726" i="4"/>
  <c r="M726" i="4"/>
  <c r="T725" i="4"/>
  <c r="O725" i="4"/>
  <c r="Q725" i="4" s="1"/>
  <c r="N725" i="4"/>
  <c r="M725" i="4"/>
  <c r="T724" i="4"/>
  <c r="O724" i="4"/>
  <c r="P724" i="4" s="1"/>
  <c r="N724" i="4"/>
  <c r="M724" i="4"/>
  <c r="T723" i="4"/>
  <c r="O723" i="4"/>
  <c r="Q723" i="4" s="1"/>
  <c r="N723" i="4"/>
  <c r="M723" i="4"/>
  <c r="T722" i="4"/>
  <c r="O722" i="4"/>
  <c r="P722" i="4" s="1"/>
  <c r="N722" i="4"/>
  <c r="M722" i="4"/>
  <c r="T721" i="4"/>
  <c r="O721" i="4"/>
  <c r="Q721" i="4" s="1"/>
  <c r="N721" i="4"/>
  <c r="M721" i="4"/>
  <c r="T720" i="4"/>
  <c r="O720" i="4"/>
  <c r="P720" i="4" s="1"/>
  <c r="N720" i="4"/>
  <c r="M720" i="4"/>
  <c r="T719" i="4"/>
  <c r="O719" i="4"/>
  <c r="Q719" i="4" s="1"/>
  <c r="N719" i="4"/>
  <c r="M719" i="4"/>
  <c r="T718" i="4"/>
  <c r="O718" i="4"/>
  <c r="P718" i="4" s="1"/>
  <c r="N718" i="4"/>
  <c r="M718" i="4"/>
  <c r="T717" i="4"/>
  <c r="O717" i="4"/>
  <c r="Q717" i="4" s="1"/>
  <c r="N717" i="4"/>
  <c r="M717" i="4"/>
  <c r="T716" i="4"/>
  <c r="O716" i="4"/>
  <c r="P716" i="4" s="1"/>
  <c r="N716" i="4"/>
  <c r="M716" i="4"/>
  <c r="T715" i="4"/>
  <c r="O715" i="4"/>
  <c r="Q715" i="4" s="1"/>
  <c r="N715" i="4"/>
  <c r="M715" i="4"/>
  <c r="T714" i="4"/>
  <c r="O714" i="4"/>
  <c r="P714" i="4" s="1"/>
  <c r="N714" i="4"/>
  <c r="M714" i="4"/>
  <c r="T713" i="4"/>
  <c r="O713" i="4"/>
  <c r="Q713" i="4" s="1"/>
  <c r="N713" i="4"/>
  <c r="M713" i="4"/>
  <c r="T712" i="4"/>
  <c r="O712" i="4"/>
  <c r="P712" i="4" s="1"/>
  <c r="N712" i="4"/>
  <c r="M712" i="4"/>
  <c r="T711" i="4"/>
  <c r="O711" i="4"/>
  <c r="Q711" i="4" s="1"/>
  <c r="N711" i="4"/>
  <c r="M711" i="4"/>
  <c r="T710" i="4"/>
  <c r="O710" i="4"/>
  <c r="P710" i="4" s="1"/>
  <c r="N710" i="4"/>
  <c r="M710" i="4"/>
  <c r="T709" i="4"/>
  <c r="O709" i="4"/>
  <c r="Q709" i="4" s="1"/>
  <c r="N709" i="4"/>
  <c r="M709" i="4"/>
  <c r="T708" i="4"/>
  <c r="O708" i="4"/>
  <c r="P708" i="4" s="1"/>
  <c r="N708" i="4"/>
  <c r="M708" i="4"/>
  <c r="T707" i="4"/>
  <c r="O707" i="4"/>
  <c r="Q707" i="4" s="1"/>
  <c r="N707" i="4"/>
  <c r="M707" i="4"/>
  <c r="T706" i="4"/>
  <c r="O706" i="4"/>
  <c r="P706" i="4" s="1"/>
  <c r="N706" i="4"/>
  <c r="M706" i="4"/>
  <c r="T705" i="4"/>
  <c r="O705" i="4"/>
  <c r="Q705" i="4" s="1"/>
  <c r="N705" i="4"/>
  <c r="M705" i="4"/>
  <c r="T704" i="4"/>
  <c r="O704" i="4"/>
  <c r="P704" i="4" s="1"/>
  <c r="N704" i="4"/>
  <c r="M704" i="4"/>
  <c r="T703" i="4"/>
  <c r="O703" i="4"/>
  <c r="Q703" i="4" s="1"/>
  <c r="N703" i="4"/>
  <c r="M703" i="4"/>
  <c r="T702" i="4"/>
  <c r="O702" i="4"/>
  <c r="P702" i="4" s="1"/>
  <c r="N702" i="4"/>
  <c r="M702" i="4"/>
  <c r="T701" i="4"/>
  <c r="O701" i="4"/>
  <c r="Q701" i="4" s="1"/>
  <c r="N701" i="4"/>
  <c r="M701" i="4"/>
  <c r="T700" i="4"/>
  <c r="O700" i="4"/>
  <c r="P700" i="4" s="1"/>
  <c r="N700" i="4"/>
  <c r="M700" i="4"/>
  <c r="T699" i="4"/>
  <c r="O699" i="4"/>
  <c r="Q699" i="4" s="1"/>
  <c r="N699" i="4"/>
  <c r="M699" i="4"/>
  <c r="T698" i="4"/>
  <c r="O698" i="4"/>
  <c r="P698" i="4" s="1"/>
  <c r="N698" i="4"/>
  <c r="M698" i="4"/>
  <c r="T697" i="4"/>
  <c r="O697" i="4"/>
  <c r="Q697" i="4" s="1"/>
  <c r="N697" i="4"/>
  <c r="M697" i="4"/>
  <c r="T696" i="4"/>
  <c r="O696" i="4"/>
  <c r="P696" i="4" s="1"/>
  <c r="N696" i="4"/>
  <c r="M696" i="4"/>
  <c r="T695" i="4"/>
  <c r="O695" i="4"/>
  <c r="Q695" i="4" s="1"/>
  <c r="N695" i="4"/>
  <c r="M695" i="4"/>
  <c r="T694" i="4"/>
  <c r="O694" i="4"/>
  <c r="P694" i="4" s="1"/>
  <c r="N694" i="4"/>
  <c r="M694" i="4"/>
  <c r="T693" i="4"/>
  <c r="O693" i="4"/>
  <c r="Q693" i="4" s="1"/>
  <c r="N693" i="4"/>
  <c r="M693" i="4"/>
  <c r="T692" i="4"/>
  <c r="O692" i="4"/>
  <c r="P692" i="4" s="1"/>
  <c r="N692" i="4"/>
  <c r="M692" i="4"/>
  <c r="T691" i="4"/>
  <c r="O691" i="4"/>
  <c r="Q691" i="4" s="1"/>
  <c r="N691" i="4"/>
  <c r="M691" i="4"/>
  <c r="T690" i="4"/>
  <c r="O690" i="4"/>
  <c r="P690" i="4" s="1"/>
  <c r="N690" i="4"/>
  <c r="M690" i="4"/>
  <c r="T689" i="4"/>
  <c r="O689" i="4"/>
  <c r="Q689" i="4" s="1"/>
  <c r="N689" i="4"/>
  <c r="M689" i="4"/>
  <c r="T688" i="4"/>
  <c r="O688" i="4"/>
  <c r="P688" i="4" s="1"/>
  <c r="N688" i="4"/>
  <c r="M688" i="4"/>
  <c r="T687" i="4"/>
  <c r="O687" i="4"/>
  <c r="Q687" i="4" s="1"/>
  <c r="N687" i="4"/>
  <c r="M687" i="4"/>
  <c r="T686" i="4"/>
  <c r="O686" i="4"/>
  <c r="P686" i="4" s="1"/>
  <c r="N686" i="4"/>
  <c r="M686" i="4"/>
  <c r="T685" i="4"/>
  <c r="O685" i="4"/>
  <c r="Q685" i="4" s="1"/>
  <c r="N685" i="4"/>
  <c r="M685" i="4"/>
  <c r="T684" i="4"/>
  <c r="O684" i="4"/>
  <c r="P684" i="4" s="1"/>
  <c r="N684" i="4"/>
  <c r="M684" i="4"/>
  <c r="T683" i="4"/>
  <c r="O683" i="4"/>
  <c r="Q683" i="4" s="1"/>
  <c r="N683" i="4"/>
  <c r="M683" i="4"/>
  <c r="T682" i="4"/>
  <c r="O682" i="4"/>
  <c r="P682" i="4" s="1"/>
  <c r="N682" i="4"/>
  <c r="M682" i="4"/>
  <c r="T681" i="4"/>
  <c r="O681" i="4"/>
  <c r="Q681" i="4" s="1"/>
  <c r="N681" i="4"/>
  <c r="M681" i="4"/>
  <c r="T680" i="4"/>
  <c r="O680" i="4"/>
  <c r="P680" i="4" s="1"/>
  <c r="N680" i="4"/>
  <c r="M680" i="4"/>
  <c r="T679" i="4"/>
  <c r="O679" i="4"/>
  <c r="Q679" i="4" s="1"/>
  <c r="N679" i="4"/>
  <c r="M679" i="4"/>
  <c r="T678" i="4"/>
  <c r="O678" i="4"/>
  <c r="P678" i="4" s="1"/>
  <c r="N678" i="4"/>
  <c r="M678" i="4"/>
  <c r="T677" i="4"/>
  <c r="O677" i="4"/>
  <c r="Q677" i="4" s="1"/>
  <c r="N677" i="4"/>
  <c r="M677" i="4"/>
  <c r="T676" i="4"/>
  <c r="O676" i="4"/>
  <c r="P676" i="4" s="1"/>
  <c r="N676" i="4"/>
  <c r="M676" i="4"/>
  <c r="T675" i="4"/>
  <c r="O675" i="4"/>
  <c r="Q675" i="4" s="1"/>
  <c r="N675" i="4"/>
  <c r="M675" i="4"/>
  <c r="T674" i="4"/>
  <c r="O674" i="4"/>
  <c r="P674" i="4" s="1"/>
  <c r="N674" i="4"/>
  <c r="M674" i="4"/>
  <c r="T673" i="4"/>
  <c r="O673" i="4"/>
  <c r="Q673" i="4" s="1"/>
  <c r="N673" i="4"/>
  <c r="M673" i="4"/>
  <c r="T672" i="4"/>
  <c r="O672" i="4"/>
  <c r="P672" i="4" s="1"/>
  <c r="N672" i="4"/>
  <c r="M672" i="4"/>
  <c r="T671" i="4"/>
  <c r="O671" i="4"/>
  <c r="Q671" i="4" s="1"/>
  <c r="N671" i="4"/>
  <c r="M671" i="4"/>
  <c r="T670" i="4"/>
  <c r="O670" i="4"/>
  <c r="P670" i="4" s="1"/>
  <c r="N670" i="4"/>
  <c r="M670" i="4"/>
  <c r="T669" i="4"/>
  <c r="O669" i="4"/>
  <c r="Q669" i="4" s="1"/>
  <c r="N669" i="4"/>
  <c r="M669" i="4"/>
  <c r="T668" i="4"/>
  <c r="O668" i="4"/>
  <c r="P668" i="4" s="1"/>
  <c r="N668" i="4"/>
  <c r="M668" i="4"/>
  <c r="T667" i="4"/>
  <c r="O667" i="4"/>
  <c r="Q667" i="4" s="1"/>
  <c r="N667" i="4"/>
  <c r="M667" i="4"/>
  <c r="T666" i="4"/>
  <c r="O666" i="4"/>
  <c r="P666" i="4" s="1"/>
  <c r="N666" i="4"/>
  <c r="M666" i="4"/>
  <c r="T665" i="4"/>
  <c r="O665" i="4"/>
  <c r="Q665" i="4" s="1"/>
  <c r="N665" i="4"/>
  <c r="M665" i="4"/>
  <c r="T664" i="4"/>
  <c r="O664" i="4"/>
  <c r="P664" i="4" s="1"/>
  <c r="N664" i="4"/>
  <c r="M664" i="4"/>
  <c r="T663" i="4"/>
  <c r="O663" i="4"/>
  <c r="Q663" i="4" s="1"/>
  <c r="N663" i="4"/>
  <c r="M663" i="4"/>
  <c r="T662" i="4"/>
  <c r="O662" i="4"/>
  <c r="P662" i="4" s="1"/>
  <c r="N662" i="4"/>
  <c r="M662" i="4"/>
  <c r="T661" i="4"/>
  <c r="O661" i="4"/>
  <c r="Q661" i="4" s="1"/>
  <c r="N661" i="4"/>
  <c r="M661" i="4"/>
  <c r="T660" i="4"/>
  <c r="O660" i="4"/>
  <c r="P660" i="4" s="1"/>
  <c r="N660" i="4"/>
  <c r="M660" i="4"/>
  <c r="T659" i="4"/>
  <c r="O659" i="4"/>
  <c r="Q659" i="4" s="1"/>
  <c r="N659" i="4"/>
  <c r="M659" i="4"/>
  <c r="T658" i="4"/>
  <c r="O658" i="4"/>
  <c r="P658" i="4" s="1"/>
  <c r="N658" i="4"/>
  <c r="M658" i="4"/>
  <c r="T657" i="4"/>
  <c r="O657" i="4"/>
  <c r="Q657" i="4" s="1"/>
  <c r="N657" i="4"/>
  <c r="M657" i="4"/>
  <c r="T656" i="4"/>
  <c r="O656" i="4"/>
  <c r="P656" i="4" s="1"/>
  <c r="N656" i="4"/>
  <c r="M656" i="4"/>
  <c r="T655" i="4"/>
  <c r="O655" i="4"/>
  <c r="Q655" i="4" s="1"/>
  <c r="N655" i="4"/>
  <c r="M655" i="4"/>
  <c r="T654" i="4"/>
  <c r="O654" i="4"/>
  <c r="P654" i="4" s="1"/>
  <c r="N654" i="4"/>
  <c r="M654" i="4"/>
  <c r="T653" i="4"/>
  <c r="O653" i="4"/>
  <c r="Q653" i="4" s="1"/>
  <c r="N653" i="4"/>
  <c r="M653" i="4"/>
  <c r="T652" i="4"/>
  <c r="O652" i="4"/>
  <c r="P652" i="4" s="1"/>
  <c r="N652" i="4"/>
  <c r="M652" i="4"/>
  <c r="T651" i="4"/>
  <c r="O651" i="4"/>
  <c r="Q651" i="4" s="1"/>
  <c r="N651" i="4"/>
  <c r="M651" i="4"/>
  <c r="T650" i="4"/>
  <c r="O650" i="4"/>
  <c r="P650" i="4" s="1"/>
  <c r="N650" i="4"/>
  <c r="M650" i="4"/>
  <c r="T649" i="4"/>
  <c r="O649" i="4"/>
  <c r="Q649" i="4" s="1"/>
  <c r="N649" i="4"/>
  <c r="M649" i="4"/>
  <c r="T648" i="4"/>
  <c r="O648" i="4"/>
  <c r="P648" i="4" s="1"/>
  <c r="N648" i="4"/>
  <c r="M648" i="4"/>
  <c r="T647" i="4"/>
  <c r="O647" i="4"/>
  <c r="Q647" i="4" s="1"/>
  <c r="N647" i="4"/>
  <c r="M647" i="4"/>
  <c r="T646" i="4"/>
  <c r="O646" i="4"/>
  <c r="P646" i="4" s="1"/>
  <c r="N646" i="4"/>
  <c r="M646" i="4"/>
  <c r="T645" i="4"/>
  <c r="O645" i="4"/>
  <c r="Q645" i="4" s="1"/>
  <c r="N645" i="4"/>
  <c r="M645" i="4"/>
  <c r="T644" i="4"/>
  <c r="O644" i="4"/>
  <c r="P644" i="4" s="1"/>
  <c r="N644" i="4"/>
  <c r="M644" i="4"/>
  <c r="T643" i="4"/>
  <c r="O643" i="4"/>
  <c r="Q643" i="4" s="1"/>
  <c r="N643" i="4"/>
  <c r="M643" i="4"/>
  <c r="T642" i="4"/>
  <c r="O642" i="4"/>
  <c r="P642" i="4" s="1"/>
  <c r="N642" i="4"/>
  <c r="M642" i="4"/>
  <c r="T641" i="4"/>
  <c r="O641" i="4"/>
  <c r="Q641" i="4" s="1"/>
  <c r="N641" i="4"/>
  <c r="M641" i="4"/>
  <c r="T640" i="4"/>
  <c r="O640" i="4"/>
  <c r="P640" i="4" s="1"/>
  <c r="N640" i="4"/>
  <c r="M640" i="4"/>
  <c r="T639" i="4"/>
  <c r="O639" i="4"/>
  <c r="Q639" i="4" s="1"/>
  <c r="N639" i="4"/>
  <c r="M639" i="4"/>
  <c r="T638" i="4"/>
  <c r="O638" i="4"/>
  <c r="P638" i="4" s="1"/>
  <c r="N638" i="4"/>
  <c r="M638" i="4"/>
  <c r="T637" i="4"/>
  <c r="O637" i="4"/>
  <c r="Q637" i="4" s="1"/>
  <c r="N637" i="4"/>
  <c r="M637" i="4"/>
  <c r="T636" i="4"/>
  <c r="O636" i="4"/>
  <c r="P636" i="4" s="1"/>
  <c r="N636" i="4"/>
  <c r="M636" i="4"/>
  <c r="T635" i="4"/>
  <c r="O635" i="4"/>
  <c r="Q635" i="4" s="1"/>
  <c r="N635" i="4"/>
  <c r="M635" i="4"/>
  <c r="T634" i="4"/>
  <c r="O634" i="4"/>
  <c r="P634" i="4" s="1"/>
  <c r="N634" i="4"/>
  <c r="M634" i="4"/>
  <c r="T633" i="4"/>
  <c r="O633" i="4"/>
  <c r="Q633" i="4" s="1"/>
  <c r="N633" i="4"/>
  <c r="M633" i="4"/>
  <c r="T632" i="4"/>
  <c r="O632" i="4"/>
  <c r="P632" i="4" s="1"/>
  <c r="N632" i="4"/>
  <c r="M632" i="4"/>
  <c r="T631" i="4"/>
  <c r="O631" i="4"/>
  <c r="Q631" i="4" s="1"/>
  <c r="N631" i="4"/>
  <c r="M631" i="4"/>
  <c r="T630" i="4"/>
  <c r="O630" i="4"/>
  <c r="P630" i="4" s="1"/>
  <c r="N630" i="4"/>
  <c r="M630" i="4"/>
  <c r="T629" i="4"/>
  <c r="O629" i="4"/>
  <c r="Q629" i="4" s="1"/>
  <c r="N629" i="4"/>
  <c r="M629" i="4"/>
  <c r="T628" i="4"/>
  <c r="O628" i="4"/>
  <c r="P628" i="4" s="1"/>
  <c r="N628" i="4"/>
  <c r="M628" i="4"/>
  <c r="T627" i="4"/>
  <c r="O627" i="4"/>
  <c r="Q627" i="4" s="1"/>
  <c r="N627" i="4"/>
  <c r="M627" i="4"/>
  <c r="T626" i="4"/>
  <c r="O626" i="4"/>
  <c r="P626" i="4" s="1"/>
  <c r="N626" i="4"/>
  <c r="M626" i="4"/>
  <c r="T625" i="4"/>
  <c r="O625" i="4"/>
  <c r="Q625" i="4" s="1"/>
  <c r="N625" i="4"/>
  <c r="M625" i="4"/>
  <c r="T624" i="4"/>
  <c r="O624" i="4"/>
  <c r="P624" i="4" s="1"/>
  <c r="N624" i="4"/>
  <c r="M624" i="4"/>
  <c r="T623" i="4"/>
  <c r="O623" i="4"/>
  <c r="Q623" i="4" s="1"/>
  <c r="N623" i="4"/>
  <c r="M623" i="4"/>
  <c r="T622" i="4"/>
  <c r="O622" i="4"/>
  <c r="P622" i="4" s="1"/>
  <c r="N622" i="4"/>
  <c r="M622" i="4"/>
  <c r="T621" i="4"/>
  <c r="O621" i="4"/>
  <c r="Q621" i="4" s="1"/>
  <c r="N621" i="4"/>
  <c r="M621" i="4"/>
  <c r="T620" i="4"/>
  <c r="O620" i="4"/>
  <c r="P620" i="4" s="1"/>
  <c r="N620" i="4"/>
  <c r="M620" i="4"/>
  <c r="T619" i="4"/>
  <c r="O619" i="4"/>
  <c r="Q619" i="4" s="1"/>
  <c r="N619" i="4"/>
  <c r="M619" i="4"/>
  <c r="T618" i="4"/>
  <c r="O618" i="4"/>
  <c r="P618" i="4" s="1"/>
  <c r="N618" i="4"/>
  <c r="M618" i="4"/>
  <c r="T617" i="4"/>
  <c r="O617" i="4"/>
  <c r="Q617" i="4" s="1"/>
  <c r="N617" i="4"/>
  <c r="M617" i="4"/>
  <c r="T616" i="4"/>
  <c r="O616" i="4"/>
  <c r="P616" i="4" s="1"/>
  <c r="N616" i="4"/>
  <c r="M616" i="4"/>
  <c r="T615" i="4"/>
  <c r="O615" i="4"/>
  <c r="Q615" i="4" s="1"/>
  <c r="N615" i="4"/>
  <c r="M615" i="4"/>
  <c r="T614" i="4"/>
  <c r="O614" i="4"/>
  <c r="P614" i="4" s="1"/>
  <c r="N614" i="4"/>
  <c r="M614" i="4"/>
  <c r="T613" i="4"/>
  <c r="O613" i="4"/>
  <c r="Q613" i="4" s="1"/>
  <c r="N613" i="4"/>
  <c r="M613" i="4"/>
  <c r="T612" i="4"/>
  <c r="O612" i="4"/>
  <c r="P612" i="4" s="1"/>
  <c r="N612" i="4"/>
  <c r="M612" i="4"/>
  <c r="T611" i="4"/>
  <c r="O611" i="4"/>
  <c r="Q611" i="4" s="1"/>
  <c r="N611" i="4"/>
  <c r="M611" i="4"/>
  <c r="T610" i="4"/>
  <c r="O610" i="4"/>
  <c r="P610" i="4" s="1"/>
  <c r="N610" i="4"/>
  <c r="M610" i="4"/>
  <c r="T609" i="4"/>
  <c r="O609" i="4"/>
  <c r="Q609" i="4" s="1"/>
  <c r="N609" i="4"/>
  <c r="M609" i="4"/>
  <c r="T608" i="4"/>
  <c r="O608" i="4"/>
  <c r="P608" i="4" s="1"/>
  <c r="N608" i="4"/>
  <c r="M608" i="4"/>
  <c r="T607" i="4"/>
  <c r="O607" i="4"/>
  <c r="Q607" i="4" s="1"/>
  <c r="N607" i="4"/>
  <c r="M607" i="4"/>
  <c r="T606" i="4"/>
  <c r="O606" i="4"/>
  <c r="P606" i="4" s="1"/>
  <c r="N606" i="4"/>
  <c r="M606" i="4"/>
  <c r="T605" i="4"/>
  <c r="O605" i="4"/>
  <c r="Q605" i="4" s="1"/>
  <c r="N605" i="4"/>
  <c r="M605" i="4"/>
  <c r="T604" i="4"/>
  <c r="O604" i="4"/>
  <c r="P604" i="4" s="1"/>
  <c r="N604" i="4"/>
  <c r="M604" i="4"/>
  <c r="T603" i="4"/>
  <c r="O603" i="4"/>
  <c r="Q603" i="4" s="1"/>
  <c r="N603" i="4"/>
  <c r="M603" i="4"/>
  <c r="T602" i="4"/>
  <c r="O602" i="4"/>
  <c r="P602" i="4" s="1"/>
  <c r="N602" i="4"/>
  <c r="M602" i="4"/>
  <c r="T601" i="4"/>
  <c r="O601" i="4"/>
  <c r="Q601" i="4" s="1"/>
  <c r="N601" i="4"/>
  <c r="M601" i="4"/>
  <c r="T600" i="4"/>
  <c r="O600" i="4"/>
  <c r="P600" i="4" s="1"/>
  <c r="N600" i="4"/>
  <c r="M600" i="4"/>
  <c r="T599" i="4"/>
  <c r="O599" i="4"/>
  <c r="Q599" i="4" s="1"/>
  <c r="N599" i="4"/>
  <c r="M599" i="4"/>
  <c r="T598" i="4"/>
  <c r="O598" i="4"/>
  <c r="P598" i="4" s="1"/>
  <c r="N598" i="4"/>
  <c r="M598" i="4"/>
  <c r="T597" i="4"/>
  <c r="O597" i="4"/>
  <c r="Q597" i="4" s="1"/>
  <c r="N597" i="4"/>
  <c r="M597" i="4"/>
  <c r="T596" i="4"/>
  <c r="O596" i="4"/>
  <c r="P596" i="4" s="1"/>
  <c r="N596" i="4"/>
  <c r="M596" i="4"/>
  <c r="T595" i="4"/>
  <c r="O595" i="4"/>
  <c r="Q595" i="4" s="1"/>
  <c r="N595" i="4"/>
  <c r="M595" i="4"/>
  <c r="T594" i="4"/>
  <c r="O594" i="4"/>
  <c r="P594" i="4" s="1"/>
  <c r="N594" i="4"/>
  <c r="M594" i="4"/>
  <c r="T593" i="4"/>
  <c r="O593" i="4"/>
  <c r="Q593" i="4" s="1"/>
  <c r="N593" i="4"/>
  <c r="M593" i="4"/>
  <c r="T592" i="4"/>
  <c r="O592" i="4"/>
  <c r="P592" i="4" s="1"/>
  <c r="N592" i="4"/>
  <c r="M592" i="4"/>
  <c r="T591" i="4"/>
  <c r="O591" i="4"/>
  <c r="Q591" i="4" s="1"/>
  <c r="N591" i="4"/>
  <c r="M591" i="4"/>
  <c r="T590" i="4"/>
  <c r="O590" i="4"/>
  <c r="P590" i="4" s="1"/>
  <c r="N590" i="4"/>
  <c r="M590" i="4"/>
  <c r="T589" i="4"/>
  <c r="O589" i="4"/>
  <c r="Q589" i="4" s="1"/>
  <c r="N589" i="4"/>
  <c r="M589" i="4"/>
  <c r="T588" i="4"/>
  <c r="O588" i="4"/>
  <c r="P588" i="4" s="1"/>
  <c r="N588" i="4"/>
  <c r="M588" i="4"/>
  <c r="T587" i="4"/>
  <c r="O587" i="4"/>
  <c r="Q587" i="4" s="1"/>
  <c r="N587" i="4"/>
  <c r="M587" i="4"/>
  <c r="T586" i="4"/>
  <c r="O586" i="4"/>
  <c r="P586" i="4" s="1"/>
  <c r="N586" i="4"/>
  <c r="M586" i="4"/>
  <c r="T585" i="4"/>
  <c r="O585" i="4"/>
  <c r="Q585" i="4" s="1"/>
  <c r="N585" i="4"/>
  <c r="M585" i="4"/>
  <c r="T584" i="4"/>
  <c r="O584" i="4"/>
  <c r="P584" i="4" s="1"/>
  <c r="N584" i="4"/>
  <c r="M584" i="4"/>
  <c r="T583" i="4"/>
  <c r="O583" i="4"/>
  <c r="Q583" i="4" s="1"/>
  <c r="N583" i="4"/>
  <c r="M583" i="4"/>
  <c r="T582" i="4"/>
  <c r="O582" i="4"/>
  <c r="P582" i="4" s="1"/>
  <c r="N582" i="4"/>
  <c r="M582" i="4"/>
  <c r="T581" i="4"/>
  <c r="O581" i="4"/>
  <c r="Q581" i="4" s="1"/>
  <c r="N581" i="4"/>
  <c r="M581" i="4"/>
  <c r="T580" i="4"/>
  <c r="O580" i="4"/>
  <c r="P580" i="4" s="1"/>
  <c r="N580" i="4"/>
  <c r="M580" i="4"/>
  <c r="T579" i="4"/>
  <c r="O579" i="4"/>
  <c r="Q579" i="4" s="1"/>
  <c r="N579" i="4"/>
  <c r="M579" i="4"/>
  <c r="T578" i="4"/>
  <c r="O578" i="4"/>
  <c r="P578" i="4" s="1"/>
  <c r="N578" i="4"/>
  <c r="M578" i="4"/>
  <c r="T577" i="4"/>
  <c r="O577" i="4"/>
  <c r="Q577" i="4" s="1"/>
  <c r="N577" i="4"/>
  <c r="M577" i="4"/>
  <c r="T576" i="4"/>
  <c r="O576" i="4"/>
  <c r="P576" i="4" s="1"/>
  <c r="N576" i="4"/>
  <c r="M576" i="4"/>
  <c r="T575" i="4"/>
  <c r="O575" i="4"/>
  <c r="Q575" i="4" s="1"/>
  <c r="N575" i="4"/>
  <c r="M575" i="4"/>
  <c r="T574" i="4"/>
  <c r="O574" i="4"/>
  <c r="P574" i="4" s="1"/>
  <c r="N574" i="4"/>
  <c r="M574" i="4"/>
  <c r="T573" i="4"/>
  <c r="O573" i="4"/>
  <c r="Q573" i="4" s="1"/>
  <c r="N573" i="4"/>
  <c r="M573" i="4"/>
  <c r="T572" i="4"/>
  <c r="O572" i="4"/>
  <c r="P572" i="4" s="1"/>
  <c r="N572" i="4"/>
  <c r="M572" i="4"/>
  <c r="T571" i="4"/>
  <c r="O571" i="4"/>
  <c r="Q571" i="4" s="1"/>
  <c r="N571" i="4"/>
  <c r="M571" i="4"/>
  <c r="T570" i="4"/>
  <c r="O570" i="4"/>
  <c r="P570" i="4" s="1"/>
  <c r="N570" i="4"/>
  <c r="M570" i="4"/>
  <c r="T569" i="4"/>
  <c r="O569" i="4"/>
  <c r="Q569" i="4" s="1"/>
  <c r="N569" i="4"/>
  <c r="M569" i="4"/>
  <c r="T568" i="4"/>
  <c r="O568" i="4"/>
  <c r="P568" i="4" s="1"/>
  <c r="N568" i="4"/>
  <c r="M568" i="4"/>
  <c r="T567" i="4"/>
  <c r="O567" i="4"/>
  <c r="Q567" i="4" s="1"/>
  <c r="N567" i="4"/>
  <c r="M567" i="4"/>
  <c r="T566" i="4"/>
  <c r="O566" i="4"/>
  <c r="P566" i="4" s="1"/>
  <c r="N566" i="4"/>
  <c r="M566" i="4"/>
  <c r="T565" i="4"/>
  <c r="O565" i="4"/>
  <c r="Q565" i="4" s="1"/>
  <c r="N565" i="4"/>
  <c r="M565" i="4"/>
  <c r="T564" i="4"/>
  <c r="O564" i="4"/>
  <c r="P564" i="4" s="1"/>
  <c r="N564" i="4"/>
  <c r="M564" i="4"/>
  <c r="T563" i="4"/>
  <c r="O563" i="4"/>
  <c r="Q563" i="4" s="1"/>
  <c r="N563" i="4"/>
  <c r="M563" i="4"/>
  <c r="T562" i="4"/>
  <c r="O562" i="4"/>
  <c r="P562" i="4" s="1"/>
  <c r="N562" i="4"/>
  <c r="M562" i="4"/>
  <c r="T561" i="4"/>
  <c r="O561" i="4"/>
  <c r="Q561" i="4" s="1"/>
  <c r="N561" i="4"/>
  <c r="M561" i="4"/>
  <c r="T560" i="4"/>
  <c r="O560" i="4"/>
  <c r="P560" i="4" s="1"/>
  <c r="N560" i="4"/>
  <c r="M560" i="4"/>
  <c r="T559" i="4"/>
  <c r="O559" i="4"/>
  <c r="Q559" i="4" s="1"/>
  <c r="N559" i="4"/>
  <c r="M559" i="4"/>
  <c r="T558" i="4"/>
  <c r="O558" i="4"/>
  <c r="P558" i="4" s="1"/>
  <c r="N558" i="4"/>
  <c r="M558" i="4"/>
  <c r="T557" i="4"/>
  <c r="O557" i="4"/>
  <c r="Q557" i="4" s="1"/>
  <c r="N557" i="4"/>
  <c r="M557" i="4"/>
  <c r="T556" i="4"/>
  <c r="O556" i="4"/>
  <c r="P556" i="4" s="1"/>
  <c r="N556" i="4"/>
  <c r="M556" i="4"/>
  <c r="T555" i="4"/>
  <c r="O555" i="4"/>
  <c r="Q555" i="4" s="1"/>
  <c r="N555" i="4"/>
  <c r="M555" i="4"/>
  <c r="T554" i="4"/>
  <c r="O554" i="4"/>
  <c r="P554" i="4" s="1"/>
  <c r="N554" i="4"/>
  <c r="M554" i="4"/>
  <c r="T553" i="4"/>
  <c r="O553" i="4"/>
  <c r="Q553" i="4" s="1"/>
  <c r="N553" i="4"/>
  <c r="M553" i="4"/>
  <c r="T552" i="4"/>
  <c r="O552" i="4"/>
  <c r="P552" i="4" s="1"/>
  <c r="N552" i="4"/>
  <c r="M552" i="4"/>
  <c r="T551" i="4"/>
  <c r="O551" i="4"/>
  <c r="Q551" i="4" s="1"/>
  <c r="N551" i="4"/>
  <c r="M551" i="4"/>
  <c r="T550" i="4"/>
  <c r="O550" i="4"/>
  <c r="P550" i="4" s="1"/>
  <c r="N550" i="4"/>
  <c r="M550" i="4"/>
  <c r="T549" i="4"/>
  <c r="O549" i="4"/>
  <c r="Q549" i="4" s="1"/>
  <c r="N549" i="4"/>
  <c r="M549" i="4"/>
  <c r="T548" i="4"/>
  <c r="O548" i="4"/>
  <c r="P548" i="4" s="1"/>
  <c r="N548" i="4"/>
  <c r="M548" i="4"/>
  <c r="T547" i="4"/>
  <c r="O547" i="4"/>
  <c r="Q547" i="4" s="1"/>
  <c r="N547" i="4"/>
  <c r="M547" i="4"/>
  <c r="T546" i="4"/>
  <c r="O546" i="4"/>
  <c r="P546" i="4" s="1"/>
  <c r="N546" i="4"/>
  <c r="M546" i="4"/>
  <c r="T545" i="4"/>
  <c r="O545" i="4"/>
  <c r="Q545" i="4" s="1"/>
  <c r="N545" i="4"/>
  <c r="M545" i="4"/>
  <c r="T544" i="4"/>
  <c r="O544" i="4"/>
  <c r="P544" i="4" s="1"/>
  <c r="N544" i="4"/>
  <c r="M544" i="4"/>
  <c r="T543" i="4"/>
  <c r="O543" i="4"/>
  <c r="Q543" i="4" s="1"/>
  <c r="N543" i="4"/>
  <c r="M543" i="4"/>
  <c r="T542" i="4"/>
  <c r="O542" i="4"/>
  <c r="P542" i="4" s="1"/>
  <c r="N542" i="4"/>
  <c r="M542" i="4"/>
  <c r="T541" i="4"/>
  <c r="O541" i="4"/>
  <c r="Q541" i="4" s="1"/>
  <c r="N541" i="4"/>
  <c r="M541" i="4"/>
  <c r="T540" i="4"/>
  <c r="O540" i="4"/>
  <c r="P540" i="4" s="1"/>
  <c r="N540" i="4"/>
  <c r="M540" i="4"/>
  <c r="T539" i="4"/>
  <c r="O539" i="4"/>
  <c r="Q539" i="4" s="1"/>
  <c r="N539" i="4"/>
  <c r="M539" i="4"/>
  <c r="T538" i="4"/>
  <c r="O538" i="4"/>
  <c r="P538" i="4" s="1"/>
  <c r="N538" i="4"/>
  <c r="M538" i="4"/>
  <c r="T537" i="4"/>
  <c r="O537" i="4"/>
  <c r="Q537" i="4" s="1"/>
  <c r="N537" i="4"/>
  <c r="M537" i="4"/>
  <c r="T536" i="4"/>
  <c r="O536" i="4"/>
  <c r="P536" i="4" s="1"/>
  <c r="N536" i="4"/>
  <c r="M536" i="4"/>
  <c r="T535" i="4"/>
  <c r="O535" i="4"/>
  <c r="Q535" i="4" s="1"/>
  <c r="N535" i="4"/>
  <c r="M535" i="4"/>
  <c r="T534" i="4"/>
  <c r="O534" i="4"/>
  <c r="P534" i="4" s="1"/>
  <c r="N534" i="4"/>
  <c r="M534" i="4"/>
  <c r="T533" i="4"/>
  <c r="O533" i="4"/>
  <c r="Q533" i="4" s="1"/>
  <c r="N533" i="4"/>
  <c r="M533" i="4"/>
  <c r="T532" i="4"/>
  <c r="O532" i="4"/>
  <c r="P532" i="4" s="1"/>
  <c r="N532" i="4"/>
  <c r="M532" i="4"/>
  <c r="T531" i="4"/>
  <c r="O531" i="4"/>
  <c r="Q531" i="4" s="1"/>
  <c r="N531" i="4"/>
  <c r="M531" i="4"/>
  <c r="T530" i="4"/>
  <c r="O530" i="4"/>
  <c r="P530" i="4" s="1"/>
  <c r="N530" i="4"/>
  <c r="M530" i="4"/>
  <c r="T529" i="4"/>
  <c r="O529" i="4"/>
  <c r="Q529" i="4" s="1"/>
  <c r="N529" i="4"/>
  <c r="M529" i="4"/>
  <c r="T528" i="4"/>
  <c r="O528" i="4"/>
  <c r="P528" i="4" s="1"/>
  <c r="N528" i="4"/>
  <c r="M528" i="4"/>
  <c r="T527" i="4"/>
  <c r="O527" i="4"/>
  <c r="Q527" i="4" s="1"/>
  <c r="N527" i="4"/>
  <c r="M527" i="4"/>
  <c r="T526" i="4"/>
  <c r="O526" i="4"/>
  <c r="P526" i="4" s="1"/>
  <c r="N526" i="4"/>
  <c r="M526" i="4"/>
  <c r="T525" i="4"/>
  <c r="O525" i="4"/>
  <c r="Q525" i="4" s="1"/>
  <c r="N525" i="4"/>
  <c r="M525" i="4"/>
  <c r="T524" i="4"/>
  <c r="O524" i="4"/>
  <c r="P524" i="4" s="1"/>
  <c r="N524" i="4"/>
  <c r="M524" i="4"/>
  <c r="T523" i="4"/>
  <c r="O523" i="4"/>
  <c r="Q523" i="4" s="1"/>
  <c r="N523" i="4"/>
  <c r="M523" i="4"/>
  <c r="T522" i="4"/>
  <c r="O522" i="4"/>
  <c r="P522" i="4" s="1"/>
  <c r="N522" i="4"/>
  <c r="M522" i="4"/>
  <c r="T521" i="4"/>
  <c r="O521" i="4"/>
  <c r="Q521" i="4" s="1"/>
  <c r="N521" i="4"/>
  <c r="M521" i="4"/>
  <c r="T520" i="4"/>
  <c r="O520" i="4"/>
  <c r="P520" i="4" s="1"/>
  <c r="N520" i="4"/>
  <c r="M520" i="4"/>
  <c r="T519" i="4"/>
  <c r="O519" i="4"/>
  <c r="Q519" i="4" s="1"/>
  <c r="N519" i="4"/>
  <c r="M519" i="4"/>
  <c r="T518" i="4"/>
  <c r="O518" i="4"/>
  <c r="P518" i="4" s="1"/>
  <c r="N518" i="4"/>
  <c r="M518" i="4"/>
  <c r="T517" i="4"/>
  <c r="O517" i="4"/>
  <c r="Q517" i="4" s="1"/>
  <c r="N517" i="4"/>
  <c r="M517" i="4"/>
  <c r="T516" i="4"/>
  <c r="O516" i="4"/>
  <c r="P516" i="4" s="1"/>
  <c r="N516" i="4"/>
  <c r="M516" i="4"/>
  <c r="T515" i="4"/>
  <c r="O515" i="4"/>
  <c r="Q515" i="4" s="1"/>
  <c r="N515" i="4"/>
  <c r="M515" i="4"/>
  <c r="T514" i="4"/>
  <c r="O514" i="4"/>
  <c r="P514" i="4" s="1"/>
  <c r="N514" i="4"/>
  <c r="M514" i="4"/>
  <c r="T513" i="4"/>
  <c r="O513" i="4"/>
  <c r="Q513" i="4" s="1"/>
  <c r="N513" i="4"/>
  <c r="M513" i="4"/>
  <c r="T512" i="4"/>
  <c r="O512" i="4"/>
  <c r="P512" i="4" s="1"/>
  <c r="N512" i="4"/>
  <c r="M512" i="4"/>
  <c r="T511" i="4"/>
  <c r="O511" i="4"/>
  <c r="Q511" i="4" s="1"/>
  <c r="N511" i="4"/>
  <c r="M511" i="4"/>
  <c r="T510" i="4"/>
  <c r="O510" i="4"/>
  <c r="P510" i="4" s="1"/>
  <c r="N510" i="4"/>
  <c r="M510" i="4"/>
  <c r="T509" i="4"/>
  <c r="O509" i="4"/>
  <c r="Q509" i="4" s="1"/>
  <c r="N509" i="4"/>
  <c r="M509" i="4"/>
  <c r="T508" i="4"/>
  <c r="O508" i="4"/>
  <c r="P508" i="4" s="1"/>
  <c r="N508" i="4"/>
  <c r="M508" i="4"/>
  <c r="T507" i="4"/>
  <c r="O507" i="4"/>
  <c r="Q507" i="4" s="1"/>
  <c r="N507" i="4"/>
  <c r="M507" i="4"/>
  <c r="T506" i="4"/>
  <c r="O506" i="4"/>
  <c r="P506" i="4" s="1"/>
  <c r="N506" i="4"/>
  <c r="M506" i="4"/>
  <c r="T505" i="4"/>
  <c r="O505" i="4"/>
  <c r="Q505" i="4" s="1"/>
  <c r="N505" i="4"/>
  <c r="M505" i="4"/>
  <c r="T504" i="4"/>
  <c r="O504" i="4"/>
  <c r="P504" i="4" s="1"/>
  <c r="N504" i="4"/>
  <c r="M504" i="4"/>
  <c r="T503" i="4"/>
  <c r="O503" i="4"/>
  <c r="Q503" i="4" s="1"/>
  <c r="N503" i="4"/>
  <c r="M503" i="4"/>
  <c r="T502" i="4"/>
  <c r="O502" i="4"/>
  <c r="P502" i="4" s="1"/>
  <c r="N502" i="4"/>
  <c r="M502" i="4"/>
  <c r="T501" i="4"/>
  <c r="O501" i="4"/>
  <c r="Q501" i="4" s="1"/>
  <c r="N501" i="4"/>
  <c r="M501" i="4"/>
  <c r="T500" i="4"/>
  <c r="O500" i="4"/>
  <c r="P500" i="4" s="1"/>
  <c r="N500" i="4"/>
  <c r="M500" i="4"/>
  <c r="T499" i="4"/>
  <c r="O499" i="4"/>
  <c r="Q499" i="4" s="1"/>
  <c r="N499" i="4"/>
  <c r="M499" i="4"/>
  <c r="T498" i="4"/>
  <c r="O498" i="4"/>
  <c r="P498" i="4" s="1"/>
  <c r="N498" i="4"/>
  <c r="M498" i="4"/>
  <c r="T497" i="4"/>
  <c r="O497" i="4"/>
  <c r="Q497" i="4" s="1"/>
  <c r="N497" i="4"/>
  <c r="M497" i="4"/>
  <c r="T496" i="4"/>
  <c r="O496" i="4"/>
  <c r="P496" i="4" s="1"/>
  <c r="N496" i="4"/>
  <c r="M496" i="4"/>
  <c r="T495" i="4"/>
  <c r="O495" i="4"/>
  <c r="Q495" i="4" s="1"/>
  <c r="N495" i="4"/>
  <c r="M495" i="4"/>
  <c r="T494" i="4"/>
  <c r="O494" i="4"/>
  <c r="P494" i="4" s="1"/>
  <c r="N494" i="4"/>
  <c r="M494" i="4"/>
  <c r="T493" i="4"/>
  <c r="O493" i="4"/>
  <c r="Q493" i="4" s="1"/>
  <c r="N493" i="4"/>
  <c r="M493" i="4"/>
  <c r="T492" i="4"/>
  <c r="O492" i="4"/>
  <c r="P492" i="4" s="1"/>
  <c r="N492" i="4"/>
  <c r="M492" i="4"/>
  <c r="T491" i="4"/>
  <c r="O491" i="4"/>
  <c r="Q491" i="4" s="1"/>
  <c r="N491" i="4"/>
  <c r="M491" i="4"/>
  <c r="T490" i="4"/>
  <c r="O490" i="4"/>
  <c r="P490" i="4" s="1"/>
  <c r="N490" i="4"/>
  <c r="M490" i="4"/>
  <c r="T489" i="4"/>
  <c r="O489" i="4"/>
  <c r="Q489" i="4" s="1"/>
  <c r="N489" i="4"/>
  <c r="M489" i="4"/>
  <c r="T488" i="4"/>
  <c r="O488" i="4"/>
  <c r="P488" i="4" s="1"/>
  <c r="N488" i="4"/>
  <c r="M488" i="4"/>
  <c r="T487" i="4"/>
  <c r="O487" i="4"/>
  <c r="Q487" i="4" s="1"/>
  <c r="N487" i="4"/>
  <c r="M487" i="4"/>
  <c r="T486" i="4"/>
  <c r="O486" i="4"/>
  <c r="P486" i="4" s="1"/>
  <c r="N486" i="4"/>
  <c r="M486" i="4"/>
  <c r="T485" i="4"/>
  <c r="O485" i="4"/>
  <c r="Q485" i="4" s="1"/>
  <c r="N485" i="4"/>
  <c r="M485" i="4"/>
  <c r="T484" i="4"/>
  <c r="O484" i="4"/>
  <c r="P484" i="4" s="1"/>
  <c r="N484" i="4"/>
  <c r="M484" i="4"/>
  <c r="T483" i="4"/>
  <c r="O483" i="4"/>
  <c r="Q483" i="4" s="1"/>
  <c r="N483" i="4"/>
  <c r="M483" i="4"/>
  <c r="T482" i="4"/>
  <c r="O482" i="4"/>
  <c r="P482" i="4" s="1"/>
  <c r="N482" i="4"/>
  <c r="M482" i="4"/>
  <c r="T481" i="4"/>
  <c r="O481" i="4"/>
  <c r="Q481" i="4" s="1"/>
  <c r="N481" i="4"/>
  <c r="M481" i="4"/>
  <c r="T480" i="4"/>
  <c r="O480" i="4"/>
  <c r="P480" i="4" s="1"/>
  <c r="N480" i="4"/>
  <c r="M480" i="4"/>
  <c r="T479" i="4"/>
  <c r="O479" i="4"/>
  <c r="Q479" i="4" s="1"/>
  <c r="N479" i="4"/>
  <c r="M479" i="4"/>
  <c r="T478" i="4"/>
  <c r="O478" i="4"/>
  <c r="P478" i="4" s="1"/>
  <c r="N478" i="4"/>
  <c r="M478" i="4"/>
  <c r="T477" i="4"/>
  <c r="O477" i="4"/>
  <c r="Q477" i="4" s="1"/>
  <c r="N477" i="4"/>
  <c r="M477" i="4"/>
  <c r="T476" i="4"/>
  <c r="O476" i="4"/>
  <c r="P476" i="4" s="1"/>
  <c r="N476" i="4"/>
  <c r="M476" i="4"/>
  <c r="T475" i="4"/>
  <c r="O475" i="4"/>
  <c r="Q475" i="4" s="1"/>
  <c r="N475" i="4"/>
  <c r="M475" i="4"/>
  <c r="T474" i="4"/>
  <c r="O474" i="4"/>
  <c r="P474" i="4" s="1"/>
  <c r="N474" i="4"/>
  <c r="M474" i="4"/>
  <c r="T473" i="4"/>
  <c r="O473" i="4"/>
  <c r="Q473" i="4" s="1"/>
  <c r="N473" i="4"/>
  <c r="M473" i="4"/>
  <c r="T472" i="4"/>
  <c r="O472" i="4"/>
  <c r="P472" i="4" s="1"/>
  <c r="N472" i="4"/>
  <c r="M472" i="4"/>
  <c r="T471" i="4"/>
  <c r="O471" i="4"/>
  <c r="Q471" i="4" s="1"/>
  <c r="N471" i="4"/>
  <c r="M471" i="4"/>
  <c r="T470" i="4"/>
  <c r="O470" i="4"/>
  <c r="P470" i="4" s="1"/>
  <c r="N470" i="4"/>
  <c r="M470" i="4"/>
  <c r="T469" i="4"/>
  <c r="O469" i="4"/>
  <c r="Q469" i="4" s="1"/>
  <c r="N469" i="4"/>
  <c r="M469" i="4"/>
  <c r="T468" i="4"/>
  <c r="O468" i="4"/>
  <c r="P468" i="4" s="1"/>
  <c r="N468" i="4"/>
  <c r="M468" i="4"/>
  <c r="T467" i="4"/>
  <c r="O467" i="4"/>
  <c r="Q467" i="4" s="1"/>
  <c r="N467" i="4"/>
  <c r="M467" i="4"/>
  <c r="T466" i="4"/>
  <c r="O466" i="4"/>
  <c r="P466" i="4" s="1"/>
  <c r="N466" i="4"/>
  <c r="M466" i="4"/>
  <c r="T465" i="4"/>
  <c r="O465" i="4"/>
  <c r="Q465" i="4" s="1"/>
  <c r="N465" i="4"/>
  <c r="M465" i="4"/>
  <c r="T464" i="4"/>
  <c r="O464" i="4"/>
  <c r="P464" i="4" s="1"/>
  <c r="N464" i="4"/>
  <c r="M464" i="4"/>
  <c r="T463" i="4"/>
  <c r="O463" i="4"/>
  <c r="Q463" i="4" s="1"/>
  <c r="N463" i="4"/>
  <c r="M463" i="4"/>
  <c r="T462" i="4"/>
  <c r="O462" i="4"/>
  <c r="P462" i="4" s="1"/>
  <c r="N462" i="4"/>
  <c r="M462" i="4"/>
  <c r="T461" i="4"/>
  <c r="O461" i="4"/>
  <c r="Q461" i="4" s="1"/>
  <c r="N461" i="4"/>
  <c r="M461" i="4"/>
  <c r="T460" i="4"/>
  <c r="O460" i="4"/>
  <c r="P460" i="4" s="1"/>
  <c r="N460" i="4"/>
  <c r="M460" i="4"/>
  <c r="T459" i="4"/>
  <c r="O459" i="4"/>
  <c r="Q459" i="4" s="1"/>
  <c r="N459" i="4"/>
  <c r="M459" i="4"/>
  <c r="T458" i="4"/>
  <c r="O458" i="4"/>
  <c r="P458" i="4" s="1"/>
  <c r="N458" i="4"/>
  <c r="M458" i="4"/>
  <c r="T457" i="4"/>
  <c r="O457" i="4"/>
  <c r="Q457" i="4" s="1"/>
  <c r="N457" i="4"/>
  <c r="M457" i="4"/>
  <c r="T456" i="4"/>
  <c r="O456" i="4"/>
  <c r="P456" i="4" s="1"/>
  <c r="N456" i="4"/>
  <c r="M456" i="4"/>
  <c r="T455" i="4"/>
  <c r="O455" i="4"/>
  <c r="Q455" i="4" s="1"/>
  <c r="N455" i="4"/>
  <c r="M455" i="4"/>
  <c r="T454" i="4"/>
  <c r="O454" i="4"/>
  <c r="P454" i="4" s="1"/>
  <c r="N454" i="4"/>
  <c r="M454" i="4"/>
  <c r="T453" i="4"/>
  <c r="O453" i="4"/>
  <c r="Q453" i="4" s="1"/>
  <c r="N453" i="4"/>
  <c r="M453" i="4"/>
  <c r="T452" i="4"/>
  <c r="O452" i="4"/>
  <c r="P452" i="4" s="1"/>
  <c r="N452" i="4"/>
  <c r="M452" i="4"/>
  <c r="T451" i="4"/>
  <c r="O451" i="4"/>
  <c r="Q451" i="4" s="1"/>
  <c r="N451" i="4"/>
  <c r="M451" i="4"/>
  <c r="T450" i="4"/>
  <c r="O450" i="4"/>
  <c r="P450" i="4" s="1"/>
  <c r="N450" i="4"/>
  <c r="M450" i="4"/>
  <c r="T449" i="4"/>
  <c r="O449" i="4"/>
  <c r="Q449" i="4" s="1"/>
  <c r="N449" i="4"/>
  <c r="M449" i="4"/>
  <c r="T448" i="4"/>
  <c r="O448" i="4"/>
  <c r="P448" i="4" s="1"/>
  <c r="N448" i="4"/>
  <c r="M448" i="4"/>
  <c r="T447" i="4"/>
  <c r="O447" i="4"/>
  <c r="Q447" i="4" s="1"/>
  <c r="N447" i="4"/>
  <c r="M447" i="4"/>
  <c r="T446" i="4"/>
  <c r="O446" i="4"/>
  <c r="P446" i="4" s="1"/>
  <c r="N446" i="4"/>
  <c r="M446" i="4"/>
  <c r="T445" i="4"/>
  <c r="O445" i="4"/>
  <c r="Q445" i="4" s="1"/>
  <c r="N445" i="4"/>
  <c r="M445" i="4"/>
  <c r="T444" i="4"/>
  <c r="O444" i="4"/>
  <c r="P444" i="4" s="1"/>
  <c r="N444" i="4"/>
  <c r="M444" i="4"/>
  <c r="T443" i="4"/>
  <c r="O443" i="4"/>
  <c r="Q443" i="4" s="1"/>
  <c r="N443" i="4"/>
  <c r="M443" i="4"/>
  <c r="T442" i="4"/>
  <c r="O442" i="4"/>
  <c r="P442" i="4" s="1"/>
  <c r="N442" i="4"/>
  <c r="M442" i="4"/>
  <c r="T441" i="4"/>
  <c r="O441" i="4"/>
  <c r="Q441" i="4" s="1"/>
  <c r="N441" i="4"/>
  <c r="M441" i="4"/>
  <c r="T440" i="4"/>
  <c r="O440" i="4"/>
  <c r="P440" i="4" s="1"/>
  <c r="N440" i="4"/>
  <c r="M440" i="4"/>
  <c r="T439" i="4"/>
  <c r="O439" i="4"/>
  <c r="Q439" i="4" s="1"/>
  <c r="N439" i="4"/>
  <c r="M439" i="4"/>
  <c r="T438" i="4"/>
  <c r="O438" i="4"/>
  <c r="P438" i="4" s="1"/>
  <c r="N438" i="4"/>
  <c r="M438" i="4"/>
  <c r="T437" i="4"/>
  <c r="O437" i="4"/>
  <c r="Q437" i="4" s="1"/>
  <c r="N437" i="4"/>
  <c r="M437" i="4"/>
  <c r="T436" i="4"/>
  <c r="O436" i="4"/>
  <c r="P436" i="4" s="1"/>
  <c r="N436" i="4"/>
  <c r="M436" i="4"/>
  <c r="T435" i="4"/>
  <c r="O435" i="4"/>
  <c r="Q435" i="4" s="1"/>
  <c r="N435" i="4"/>
  <c r="M435" i="4"/>
  <c r="T434" i="4"/>
  <c r="O434" i="4"/>
  <c r="P434" i="4" s="1"/>
  <c r="N434" i="4"/>
  <c r="M434" i="4"/>
  <c r="T433" i="4"/>
  <c r="O433" i="4"/>
  <c r="Q433" i="4" s="1"/>
  <c r="N433" i="4"/>
  <c r="M433" i="4"/>
  <c r="T432" i="4"/>
  <c r="O432" i="4"/>
  <c r="P432" i="4" s="1"/>
  <c r="N432" i="4"/>
  <c r="M432" i="4"/>
  <c r="T431" i="4"/>
  <c r="O431" i="4"/>
  <c r="Q431" i="4" s="1"/>
  <c r="N431" i="4"/>
  <c r="M431" i="4"/>
  <c r="T430" i="4"/>
  <c r="O430" i="4"/>
  <c r="P430" i="4" s="1"/>
  <c r="N430" i="4"/>
  <c r="M430" i="4"/>
  <c r="T429" i="4"/>
  <c r="O429" i="4"/>
  <c r="Q429" i="4" s="1"/>
  <c r="N429" i="4"/>
  <c r="M429" i="4"/>
  <c r="T428" i="4"/>
  <c r="O428" i="4"/>
  <c r="P428" i="4" s="1"/>
  <c r="N428" i="4"/>
  <c r="M428" i="4"/>
  <c r="T427" i="4"/>
  <c r="O427" i="4"/>
  <c r="Q427" i="4" s="1"/>
  <c r="N427" i="4"/>
  <c r="M427" i="4"/>
  <c r="T426" i="4"/>
  <c r="O426" i="4"/>
  <c r="P426" i="4" s="1"/>
  <c r="N426" i="4"/>
  <c r="M426" i="4"/>
  <c r="T425" i="4"/>
  <c r="O425" i="4"/>
  <c r="Q425" i="4" s="1"/>
  <c r="N425" i="4"/>
  <c r="M425" i="4"/>
  <c r="T424" i="4"/>
  <c r="O424" i="4"/>
  <c r="P424" i="4" s="1"/>
  <c r="N424" i="4"/>
  <c r="M424" i="4"/>
  <c r="T423" i="4"/>
  <c r="O423" i="4"/>
  <c r="Q423" i="4" s="1"/>
  <c r="N423" i="4"/>
  <c r="M423" i="4"/>
  <c r="T422" i="4"/>
  <c r="O422" i="4"/>
  <c r="P422" i="4" s="1"/>
  <c r="N422" i="4"/>
  <c r="M422" i="4"/>
  <c r="T421" i="4"/>
  <c r="O421" i="4"/>
  <c r="Q421" i="4" s="1"/>
  <c r="N421" i="4"/>
  <c r="M421" i="4"/>
  <c r="T420" i="4"/>
  <c r="O420" i="4"/>
  <c r="P420" i="4" s="1"/>
  <c r="N420" i="4"/>
  <c r="M420" i="4"/>
  <c r="T419" i="4"/>
  <c r="O419" i="4"/>
  <c r="Q419" i="4" s="1"/>
  <c r="N419" i="4"/>
  <c r="M419" i="4"/>
  <c r="T418" i="4"/>
  <c r="O418" i="4"/>
  <c r="P418" i="4" s="1"/>
  <c r="N418" i="4"/>
  <c r="M418" i="4"/>
  <c r="T417" i="4"/>
  <c r="O417" i="4"/>
  <c r="Q417" i="4" s="1"/>
  <c r="N417" i="4"/>
  <c r="M417" i="4"/>
  <c r="T416" i="4"/>
  <c r="O416" i="4"/>
  <c r="P416" i="4" s="1"/>
  <c r="N416" i="4"/>
  <c r="M416" i="4"/>
  <c r="T415" i="4"/>
  <c r="O415" i="4"/>
  <c r="Q415" i="4" s="1"/>
  <c r="N415" i="4"/>
  <c r="M415" i="4"/>
  <c r="T414" i="4"/>
  <c r="O414" i="4"/>
  <c r="P414" i="4" s="1"/>
  <c r="N414" i="4"/>
  <c r="M414" i="4"/>
  <c r="T413" i="4"/>
  <c r="O413" i="4"/>
  <c r="Q413" i="4" s="1"/>
  <c r="N413" i="4"/>
  <c r="M413" i="4"/>
  <c r="T412" i="4"/>
  <c r="O412" i="4"/>
  <c r="P412" i="4" s="1"/>
  <c r="N412" i="4"/>
  <c r="M412" i="4"/>
  <c r="T411" i="4"/>
  <c r="O411" i="4"/>
  <c r="Q411" i="4" s="1"/>
  <c r="N411" i="4"/>
  <c r="M411" i="4"/>
  <c r="T410" i="4"/>
  <c r="O410" i="4"/>
  <c r="P410" i="4" s="1"/>
  <c r="N410" i="4"/>
  <c r="M410" i="4"/>
  <c r="T409" i="4"/>
  <c r="O409" i="4"/>
  <c r="Q409" i="4" s="1"/>
  <c r="N409" i="4"/>
  <c r="M409" i="4"/>
  <c r="T408" i="4"/>
  <c r="O408" i="4"/>
  <c r="P408" i="4" s="1"/>
  <c r="N408" i="4"/>
  <c r="M408" i="4"/>
  <c r="T407" i="4"/>
  <c r="O407" i="4"/>
  <c r="Q407" i="4" s="1"/>
  <c r="N407" i="4"/>
  <c r="M407" i="4"/>
  <c r="T406" i="4"/>
  <c r="O406" i="4"/>
  <c r="P406" i="4" s="1"/>
  <c r="N406" i="4"/>
  <c r="M406" i="4"/>
  <c r="T405" i="4"/>
  <c r="O405" i="4"/>
  <c r="Q405" i="4" s="1"/>
  <c r="N405" i="4"/>
  <c r="M405" i="4"/>
  <c r="T404" i="4"/>
  <c r="O404" i="4"/>
  <c r="P404" i="4" s="1"/>
  <c r="N404" i="4"/>
  <c r="M404" i="4"/>
  <c r="T403" i="4"/>
  <c r="O403" i="4"/>
  <c r="Q403" i="4" s="1"/>
  <c r="N403" i="4"/>
  <c r="M403" i="4"/>
  <c r="T402" i="4"/>
  <c r="O402" i="4"/>
  <c r="P402" i="4" s="1"/>
  <c r="N402" i="4"/>
  <c r="M402" i="4"/>
  <c r="T401" i="4"/>
  <c r="O401" i="4"/>
  <c r="Q401" i="4" s="1"/>
  <c r="N401" i="4"/>
  <c r="M401" i="4"/>
  <c r="T400" i="4"/>
  <c r="O400" i="4"/>
  <c r="P400" i="4" s="1"/>
  <c r="N400" i="4"/>
  <c r="M400" i="4"/>
  <c r="T399" i="4"/>
  <c r="O399" i="4"/>
  <c r="Q399" i="4" s="1"/>
  <c r="N399" i="4"/>
  <c r="M399" i="4"/>
  <c r="T398" i="4"/>
  <c r="O398" i="4"/>
  <c r="P398" i="4" s="1"/>
  <c r="N398" i="4"/>
  <c r="M398" i="4"/>
  <c r="T397" i="4"/>
  <c r="O397" i="4"/>
  <c r="Q397" i="4" s="1"/>
  <c r="N397" i="4"/>
  <c r="M397" i="4"/>
  <c r="T396" i="4"/>
  <c r="O396" i="4"/>
  <c r="P396" i="4" s="1"/>
  <c r="N396" i="4"/>
  <c r="M396" i="4"/>
  <c r="T395" i="4"/>
  <c r="O395" i="4"/>
  <c r="Q395" i="4" s="1"/>
  <c r="N395" i="4"/>
  <c r="M395" i="4"/>
  <c r="T394" i="4"/>
  <c r="O394" i="4"/>
  <c r="P394" i="4" s="1"/>
  <c r="N394" i="4"/>
  <c r="M394" i="4"/>
  <c r="T393" i="4"/>
  <c r="O393" i="4"/>
  <c r="Q393" i="4" s="1"/>
  <c r="N393" i="4"/>
  <c r="M393" i="4"/>
  <c r="T392" i="4"/>
  <c r="O392" i="4"/>
  <c r="P392" i="4" s="1"/>
  <c r="N392" i="4"/>
  <c r="M392" i="4"/>
  <c r="T391" i="4"/>
  <c r="O391" i="4"/>
  <c r="Q391" i="4" s="1"/>
  <c r="N391" i="4"/>
  <c r="M391" i="4"/>
  <c r="T390" i="4"/>
  <c r="O390" i="4"/>
  <c r="P390" i="4" s="1"/>
  <c r="N390" i="4"/>
  <c r="M390" i="4"/>
  <c r="T389" i="4"/>
  <c r="O389" i="4"/>
  <c r="Q389" i="4" s="1"/>
  <c r="N389" i="4"/>
  <c r="M389" i="4"/>
  <c r="T388" i="4"/>
  <c r="O388" i="4"/>
  <c r="P388" i="4" s="1"/>
  <c r="N388" i="4"/>
  <c r="M388" i="4"/>
  <c r="T387" i="4"/>
  <c r="O387" i="4"/>
  <c r="Q387" i="4" s="1"/>
  <c r="N387" i="4"/>
  <c r="M387" i="4"/>
  <c r="T386" i="4"/>
  <c r="O386" i="4"/>
  <c r="P386" i="4" s="1"/>
  <c r="N386" i="4"/>
  <c r="M386" i="4"/>
  <c r="T385" i="4"/>
  <c r="O385" i="4"/>
  <c r="Q385" i="4" s="1"/>
  <c r="N385" i="4"/>
  <c r="M385" i="4"/>
  <c r="T384" i="4"/>
  <c r="O384" i="4"/>
  <c r="P384" i="4" s="1"/>
  <c r="N384" i="4"/>
  <c r="M384" i="4"/>
  <c r="T383" i="4"/>
  <c r="O383" i="4"/>
  <c r="Q383" i="4" s="1"/>
  <c r="N383" i="4"/>
  <c r="M383" i="4"/>
  <c r="T382" i="4"/>
  <c r="O382" i="4"/>
  <c r="P382" i="4" s="1"/>
  <c r="N382" i="4"/>
  <c r="M382" i="4"/>
  <c r="T381" i="4"/>
  <c r="O381" i="4"/>
  <c r="Q381" i="4" s="1"/>
  <c r="N381" i="4"/>
  <c r="M381" i="4"/>
  <c r="T380" i="4"/>
  <c r="O380" i="4"/>
  <c r="P380" i="4" s="1"/>
  <c r="N380" i="4"/>
  <c r="M380" i="4"/>
  <c r="T379" i="4"/>
  <c r="O379" i="4"/>
  <c r="Q379" i="4" s="1"/>
  <c r="N379" i="4"/>
  <c r="M379" i="4"/>
  <c r="T378" i="4"/>
  <c r="O378" i="4"/>
  <c r="P378" i="4" s="1"/>
  <c r="N378" i="4"/>
  <c r="M378" i="4"/>
  <c r="T377" i="4"/>
  <c r="O377" i="4"/>
  <c r="Q377" i="4" s="1"/>
  <c r="N377" i="4"/>
  <c r="M377" i="4"/>
  <c r="T376" i="4"/>
  <c r="O376" i="4"/>
  <c r="P376" i="4" s="1"/>
  <c r="N376" i="4"/>
  <c r="M376" i="4"/>
  <c r="T375" i="4"/>
  <c r="O375" i="4"/>
  <c r="Q375" i="4" s="1"/>
  <c r="N375" i="4"/>
  <c r="M375" i="4"/>
  <c r="T374" i="4"/>
  <c r="O374" i="4"/>
  <c r="P374" i="4" s="1"/>
  <c r="N374" i="4"/>
  <c r="M374" i="4"/>
  <c r="T373" i="4"/>
  <c r="O373" i="4"/>
  <c r="Q373" i="4" s="1"/>
  <c r="N373" i="4"/>
  <c r="M373" i="4"/>
  <c r="T372" i="4"/>
  <c r="O372" i="4"/>
  <c r="P372" i="4" s="1"/>
  <c r="N372" i="4"/>
  <c r="M372" i="4"/>
  <c r="T371" i="4"/>
  <c r="O371" i="4"/>
  <c r="Q371" i="4" s="1"/>
  <c r="N371" i="4"/>
  <c r="M371" i="4"/>
  <c r="T370" i="4"/>
  <c r="O370" i="4"/>
  <c r="P370" i="4" s="1"/>
  <c r="N370" i="4"/>
  <c r="M370" i="4"/>
  <c r="T369" i="4"/>
  <c r="O369" i="4"/>
  <c r="Q369" i="4" s="1"/>
  <c r="N369" i="4"/>
  <c r="M369" i="4"/>
  <c r="T368" i="4"/>
  <c r="O368" i="4"/>
  <c r="P368" i="4" s="1"/>
  <c r="N368" i="4"/>
  <c r="M368" i="4"/>
  <c r="T367" i="4"/>
  <c r="O367" i="4"/>
  <c r="Q367" i="4" s="1"/>
  <c r="N367" i="4"/>
  <c r="M367" i="4"/>
  <c r="T366" i="4"/>
  <c r="O366" i="4"/>
  <c r="P366" i="4" s="1"/>
  <c r="N366" i="4"/>
  <c r="M366" i="4"/>
  <c r="T365" i="4"/>
  <c r="O365" i="4"/>
  <c r="Q365" i="4" s="1"/>
  <c r="N365" i="4"/>
  <c r="M365" i="4"/>
  <c r="T364" i="4"/>
  <c r="O364" i="4"/>
  <c r="P364" i="4" s="1"/>
  <c r="N364" i="4"/>
  <c r="M364" i="4"/>
  <c r="T363" i="4"/>
  <c r="O363" i="4"/>
  <c r="Q363" i="4" s="1"/>
  <c r="N363" i="4"/>
  <c r="M363" i="4"/>
  <c r="T362" i="4"/>
  <c r="O362" i="4"/>
  <c r="P362" i="4" s="1"/>
  <c r="N362" i="4"/>
  <c r="M362" i="4"/>
  <c r="T361" i="4"/>
  <c r="O361" i="4"/>
  <c r="Q361" i="4" s="1"/>
  <c r="N361" i="4"/>
  <c r="M361" i="4"/>
  <c r="T360" i="4"/>
  <c r="O360" i="4"/>
  <c r="P360" i="4" s="1"/>
  <c r="N360" i="4"/>
  <c r="M360" i="4"/>
  <c r="T359" i="4"/>
  <c r="O359" i="4"/>
  <c r="Q359" i="4" s="1"/>
  <c r="N359" i="4"/>
  <c r="M359" i="4"/>
  <c r="T358" i="4"/>
  <c r="O358" i="4"/>
  <c r="P358" i="4" s="1"/>
  <c r="N358" i="4"/>
  <c r="M358" i="4"/>
  <c r="T357" i="4"/>
  <c r="O357" i="4"/>
  <c r="Q357" i="4" s="1"/>
  <c r="N357" i="4"/>
  <c r="M357" i="4"/>
  <c r="T356" i="4"/>
  <c r="O356" i="4"/>
  <c r="P356" i="4" s="1"/>
  <c r="N356" i="4"/>
  <c r="M356" i="4"/>
  <c r="T355" i="4"/>
  <c r="O355" i="4"/>
  <c r="Q355" i="4" s="1"/>
  <c r="N355" i="4"/>
  <c r="M355" i="4"/>
  <c r="T354" i="4"/>
  <c r="O354" i="4"/>
  <c r="P354" i="4" s="1"/>
  <c r="N354" i="4"/>
  <c r="M354" i="4"/>
  <c r="T353" i="4"/>
  <c r="O353" i="4"/>
  <c r="Q353" i="4" s="1"/>
  <c r="N353" i="4"/>
  <c r="M353" i="4"/>
  <c r="T352" i="4"/>
  <c r="O352" i="4"/>
  <c r="P352" i="4" s="1"/>
  <c r="N352" i="4"/>
  <c r="M352" i="4"/>
  <c r="T351" i="4"/>
  <c r="O351" i="4"/>
  <c r="Q351" i="4" s="1"/>
  <c r="N351" i="4"/>
  <c r="M351" i="4"/>
  <c r="T350" i="4"/>
  <c r="O350" i="4"/>
  <c r="P350" i="4" s="1"/>
  <c r="N350" i="4"/>
  <c r="M350" i="4"/>
  <c r="T349" i="4"/>
  <c r="O349" i="4"/>
  <c r="Q349" i="4" s="1"/>
  <c r="N349" i="4"/>
  <c r="M349" i="4"/>
  <c r="T348" i="4"/>
  <c r="O348" i="4"/>
  <c r="P348" i="4" s="1"/>
  <c r="N348" i="4"/>
  <c r="M348" i="4"/>
  <c r="T347" i="4"/>
  <c r="O347" i="4"/>
  <c r="Q347" i="4" s="1"/>
  <c r="N347" i="4"/>
  <c r="M347" i="4"/>
  <c r="T346" i="4"/>
  <c r="O346" i="4"/>
  <c r="P346" i="4" s="1"/>
  <c r="N346" i="4"/>
  <c r="M346" i="4"/>
  <c r="T345" i="4"/>
  <c r="O345" i="4"/>
  <c r="Q345" i="4" s="1"/>
  <c r="N345" i="4"/>
  <c r="M345" i="4"/>
  <c r="T344" i="4"/>
  <c r="O344" i="4"/>
  <c r="P344" i="4" s="1"/>
  <c r="N344" i="4"/>
  <c r="M344" i="4"/>
  <c r="T343" i="4"/>
  <c r="O343" i="4"/>
  <c r="Q343" i="4" s="1"/>
  <c r="N343" i="4"/>
  <c r="M343" i="4"/>
  <c r="T342" i="4"/>
  <c r="O342" i="4"/>
  <c r="P342" i="4" s="1"/>
  <c r="N342" i="4"/>
  <c r="M342" i="4"/>
  <c r="T341" i="4"/>
  <c r="O341" i="4"/>
  <c r="Q341" i="4" s="1"/>
  <c r="N341" i="4"/>
  <c r="M341" i="4"/>
  <c r="T340" i="4"/>
  <c r="O340" i="4"/>
  <c r="P340" i="4" s="1"/>
  <c r="N340" i="4"/>
  <c r="M340" i="4"/>
  <c r="T339" i="4"/>
  <c r="O339" i="4"/>
  <c r="Q339" i="4" s="1"/>
  <c r="N339" i="4"/>
  <c r="M339" i="4"/>
  <c r="T338" i="4"/>
  <c r="O338" i="4"/>
  <c r="P338" i="4" s="1"/>
  <c r="N338" i="4"/>
  <c r="M338" i="4"/>
  <c r="T337" i="4"/>
  <c r="O337" i="4"/>
  <c r="Q337" i="4" s="1"/>
  <c r="N337" i="4"/>
  <c r="M337" i="4"/>
  <c r="T336" i="4"/>
  <c r="O336" i="4"/>
  <c r="P336" i="4" s="1"/>
  <c r="N336" i="4"/>
  <c r="M336" i="4"/>
  <c r="T335" i="4"/>
  <c r="O335" i="4"/>
  <c r="Q335" i="4" s="1"/>
  <c r="N335" i="4"/>
  <c r="M335" i="4"/>
  <c r="T334" i="4"/>
  <c r="O334" i="4"/>
  <c r="P334" i="4" s="1"/>
  <c r="N334" i="4"/>
  <c r="M334" i="4"/>
  <c r="T333" i="4"/>
  <c r="O333" i="4"/>
  <c r="Q333" i="4" s="1"/>
  <c r="N333" i="4"/>
  <c r="M333" i="4"/>
  <c r="T332" i="4"/>
  <c r="O332" i="4"/>
  <c r="P332" i="4" s="1"/>
  <c r="N332" i="4"/>
  <c r="M332" i="4"/>
  <c r="T331" i="4"/>
  <c r="O331" i="4"/>
  <c r="Q331" i="4" s="1"/>
  <c r="N331" i="4"/>
  <c r="M331" i="4"/>
  <c r="T330" i="4"/>
  <c r="O330" i="4"/>
  <c r="P330" i="4" s="1"/>
  <c r="N330" i="4"/>
  <c r="M330" i="4"/>
  <c r="T329" i="4"/>
  <c r="O329" i="4"/>
  <c r="Q329" i="4" s="1"/>
  <c r="N329" i="4"/>
  <c r="M329" i="4"/>
  <c r="T328" i="4"/>
  <c r="O328" i="4"/>
  <c r="P328" i="4" s="1"/>
  <c r="N328" i="4"/>
  <c r="M328" i="4"/>
  <c r="T327" i="4"/>
  <c r="O327" i="4"/>
  <c r="Q327" i="4" s="1"/>
  <c r="N327" i="4"/>
  <c r="M327" i="4"/>
  <c r="T326" i="4"/>
  <c r="O326" i="4"/>
  <c r="P326" i="4" s="1"/>
  <c r="N326" i="4"/>
  <c r="M326" i="4"/>
  <c r="T325" i="4"/>
  <c r="O325" i="4"/>
  <c r="Q325" i="4" s="1"/>
  <c r="N325" i="4"/>
  <c r="M325" i="4"/>
  <c r="T324" i="4"/>
  <c r="O324" i="4"/>
  <c r="P324" i="4" s="1"/>
  <c r="N324" i="4"/>
  <c r="M324" i="4"/>
  <c r="T323" i="4"/>
  <c r="O323" i="4"/>
  <c r="Q323" i="4" s="1"/>
  <c r="N323" i="4"/>
  <c r="M323" i="4"/>
  <c r="T322" i="4"/>
  <c r="O322" i="4"/>
  <c r="P322" i="4" s="1"/>
  <c r="N322" i="4"/>
  <c r="M322" i="4"/>
  <c r="T321" i="4"/>
  <c r="O321" i="4"/>
  <c r="Q321" i="4" s="1"/>
  <c r="N321" i="4"/>
  <c r="M321" i="4"/>
  <c r="T320" i="4"/>
  <c r="O320" i="4"/>
  <c r="P320" i="4" s="1"/>
  <c r="N320" i="4"/>
  <c r="M320" i="4"/>
  <c r="T319" i="4"/>
  <c r="O319" i="4"/>
  <c r="Q319" i="4" s="1"/>
  <c r="N319" i="4"/>
  <c r="M319" i="4"/>
  <c r="T318" i="4"/>
  <c r="O318" i="4"/>
  <c r="P318" i="4" s="1"/>
  <c r="N318" i="4"/>
  <c r="M318" i="4"/>
  <c r="T317" i="4"/>
  <c r="O317" i="4"/>
  <c r="Q317" i="4" s="1"/>
  <c r="N317" i="4"/>
  <c r="M317" i="4"/>
  <c r="T316" i="4"/>
  <c r="O316" i="4"/>
  <c r="P316" i="4" s="1"/>
  <c r="N316" i="4"/>
  <c r="M316" i="4"/>
  <c r="T315" i="4"/>
  <c r="O315" i="4"/>
  <c r="Q315" i="4" s="1"/>
  <c r="N315" i="4"/>
  <c r="M315" i="4"/>
  <c r="T314" i="4"/>
  <c r="O314" i="4"/>
  <c r="P314" i="4" s="1"/>
  <c r="N314" i="4"/>
  <c r="M314" i="4"/>
  <c r="T313" i="4"/>
  <c r="O313" i="4"/>
  <c r="Q313" i="4" s="1"/>
  <c r="N313" i="4"/>
  <c r="M313" i="4"/>
  <c r="T312" i="4"/>
  <c r="O312" i="4"/>
  <c r="P312" i="4" s="1"/>
  <c r="N312" i="4"/>
  <c r="M312" i="4"/>
  <c r="T311" i="4"/>
  <c r="O311" i="4"/>
  <c r="Q311" i="4" s="1"/>
  <c r="N311" i="4"/>
  <c r="M311" i="4"/>
  <c r="T310" i="4"/>
  <c r="O310" i="4"/>
  <c r="P310" i="4" s="1"/>
  <c r="N310" i="4"/>
  <c r="M310" i="4"/>
  <c r="T309" i="4"/>
  <c r="O309" i="4"/>
  <c r="Q309" i="4" s="1"/>
  <c r="N309" i="4"/>
  <c r="M309" i="4"/>
  <c r="T308" i="4"/>
  <c r="O308" i="4"/>
  <c r="P308" i="4" s="1"/>
  <c r="N308" i="4"/>
  <c r="M308" i="4"/>
  <c r="T307" i="4"/>
  <c r="O307" i="4"/>
  <c r="Q307" i="4" s="1"/>
  <c r="N307" i="4"/>
  <c r="M307" i="4"/>
  <c r="T306" i="4"/>
  <c r="O306" i="4"/>
  <c r="P306" i="4" s="1"/>
  <c r="N306" i="4"/>
  <c r="M306" i="4"/>
  <c r="T305" i="4"/>
  <c r="O305" i="4"/>
  <c r="Q305" i="4" s="1"/>
  <c r="N305" i="4"/>
  <c r="M305" i="4"/>
  <c r="T304" i="4"/>
  <c r="O304" i="4"/>
  <c r="P304" i="4" s="1"/>
  <c r="N304" i="4"/>
  <c r="M304" i="4"/>
  <c r="T303" i="4"/>
  <c r="O303" i="4"/>
  <c r="Q303" i="4" s="1"/>
  <c r="N303" i="4"/>
  <c r="M303" i="4"/>
  <c r="T302" i="4"/>
  <c r="O302" i="4"/>
  <c r="P302" i="4" s="1"/>
  <c r="N302" i="4"/>
  <c r="M302" i="4"/>
  <c r="T301" i="4"/>
  <c r="O301" i="4"/>
  <c r="Q301" i="4" s="1"/>
  <c r="N301" i="4"/>
  <c r="M301" i="4"/>
  <c r="T300" i="4"/>
  <c r="O300" i="4"/>
  <c r="P300" i="4" s="1"/>
  <c r="N300" i="4"/>
  <c r="M300" i="4"/>
  <c r="T299" i="4"/>
  <c r="O299" i="4"/>
  <c r="Q299" i="4" s="1"/>
  <c r="N299" i="4"/>
  <c r="M299" i="4"/>
  <c r="T298" i="4"/>
  <c r="O298" i="4"/>
  <c r="P298" i="4" s="1"/>
  <c r="N298" i="4"/>
  <c r="M298" i="4"/>
  <c r="T297" i="4"/>
  <c r="O297" i="4"/>
  <c r="Q297" i="4" s="1"/>
  <c r="N297" i="4"/>
  <c r="M297" i="4"/>
  <c r="T296" i="4"/>
  <c r="O296" i="4"/>
  <c r="P296" i="4" s="1"/>
  <c r="N296" i="4"/>
  <c r="M296" i="4"/>
  <c r="T295" i="4"/>
  <c r="O295" i="4"/>
  <c r="Q295" i="4" s="1"/>
  <c r="N295" i="4"/>
  <c r="M295" i="4"/>
  <c r="T294" i="4"/>
  <c r="O294" i="4"/>
  <c r="P294" i="4" s="1"/>
  <c r="N294" i="4"/>
  <c r="M294" i="4"/>
  <c r="T293" i="4"/>
  <c r="O293" i="4"/>
  <c r="Q293" i="4" s="1"/>
  <c r="N293" i="4"/>
  <c r="M293" i="4"/>
  <c r="T292" i="4"/>
  <c r="O292" i="4"/>
  <c r="P292" i="4" s="1"/>
  <c r="N292" i="4"/>
  <c r="M292" i="4"/>
  <c r="T291" i="4"/>
  <c r="O291" i="4"/>
  <c r="Q291" i="4" s="1"/>
  <c r="N291" i="4"/>
  <c r="M291" i="4"/>
  <c r="T290" i="4"/>
  <c r="O290" i="4"/>
  <c r="P290" i="4" s="1"/>
  <c r="N290" i="4"/>
  <c r="M290" i="4"/>
  <c r="T289" i="4"/>
  <c r="O289" i="4"/>
  <c r="Q289" i="4" s="1"/>
  <c r="N289" i="4"/>
  <c r="M289" i="4"/>
  <c r="T288" i="4"/>
  <c r="O288" i="4"/>
  <c r="P288" i="4" s="1"/>
  <c r="N288" i="4"/>
  <c r="M288" i="4"/>
  <c r="T287" i="4"/>
  <c r="O287" i="4"/>
  <c r="Q287" i="4" s="1"/>
  <c r="N287" i="4"/>
  <c r="M287" i="4"/>
  <c r="T286" i="4"/>
  <c r="O286" i="4"/>
  <c r="P286" i="4" s="1"/>
  <c r="N286" i="4"/>
  <c r="M286" i="4"/>
  <c r="T285" i="4"/>
  <c r="O285" i="4"/>
  <c r="Q285" i="4" s="1"/>
  <c r="N285" i="4"/>
  <c r="M285" i="4"/>
  <c r="T284" i="4"/>
  <c r="O284" i="4"/>
  <c r="P284" i="4" s="1"/>
  <c r="N284" i="4"/>
  <c r="M284" i="4"/>
  <c r="T283" i="4"/>
  <c r="O283" i="4"/>
  <c r="Q283" i="4" s="1"/>
  <c r="N283" i="4"/>
  <c r="M283" i="4"/>
  <c r="T282" i="4"/>
  <c r="O282" i="4"/>
  <c r="P282" i="4" s="1"/>
  <c r="N282" i="4"/>
  <c r="M282" i="4"/>
  <c r="T281" i="4"/>
  <c r="O281" i="4"/>
  <c r="Q281" i="4" s="1"/>
  <c r="N281" i="4"/>
  <c r="M281" i="4"/>
  <c r="T280" i="4"/>
  <c r="O280" i="4"/>
  <c r="P280" i="4" s="1"/>
  <c r="N280" i="4"/>
  <c r="M280" i="4"/>
  <c r="T279" i="4"/>
  <c r="O279" i="4"/>
  <c r="Q279" i="4" s="1"/>
  <c r="N279" i="4"/>
  <c r="M279" i="4"/>
  <c r="T278" i="4"/>
  <c r="O278" i="4"/>
  <c r="P278" i="4" s="1"/>
  <c r="N278" i="4"/>
  <c r="M278" i="4"/>
  <c r="T277" i="4"/>
  <c r="O277" i="4"/>
  <c r="Q277" i="4" s="1"/>
  <c r="N277" i="4"/>
  <c r="M277" i="4"/>
  <c r="T276" i="4"/>
  <c r="O276" i="4"/>
  <c r="P276" i="4" s="1"/>
  <c r="N276" i="4"/>
  <c r="M276" i="4"/>
  <c r="T275" i="4"/>
  <c r="O275" i="4"/>
  <c r="Q275" i="4" s="1"/>
  <c r="N275" i="4"/>
  <c r="M275" i="4"/>
  <c r="T274" i="4"/>
  <c r="O274" i="4"/>
  <c r="P274" i="4" s="1"/>
  <c r="N274" i="4"/>
  <c r="M274" i="4"/>
  <c r="T273" i="4"/>
  <c r="O273" i="4"/>
  <c r="Q273" i="4" s="1"/>
  <c r="N273" i="4"/>
  <c r="M273" i="4"/>
  <c r="T272" i="4"/>
  <c r="O272" i="4"/>
  <c r="P272" i="4" s="1"/>
  <c r="N272" i="4"/>
  <c r="M272" i="4"/>
  <c r="T271" i="4"/>
  <c r="O271" i="4"/>
  <c r="Q271" i="4" s="1"/>
  <c r="N271" i="4"/>
  <c r="M271" i="4"/>
  <c r="T270" i="4"/>
  <c r="O270" i="4"/>
  <c r="P270" i="4" s="1"/>
  <c r="N270" i="4"/>
  <c r="M270" i="4"/>
  <c r="T269" i="4"/>
  <c r="O269" i="4"/>
  <c r="Q269" i="4" s="1"/>
  <c r="N269" i="4"/>
  <c r="M269" i="4"/>
  <c r="T268" i="4"/>
  <c r="O268" i="4"/>
  <c r="P268" i="4" s="1"/>
  <c r="N268" i="4"/>
  <c r="M268" i="4"/>
  <c r="T267" i="4"/>
  <c r="O267" i="4"/>
  <c r="Q267" i="4" s="1"/>
  <c r="N267" i="4"/>
  <c r="M267" i="4"/>
  <c r="T266" i="4"/>
  <c r="O266" i="4"/>
  <c r="P266" i="4" s="1"/>
  <c r="N266" i="4"/>
  <c r="M266" i="4"/>
  <c r="T265" i="4"/>
  <c r="O265" i="4"/>
  <c r="Q265" i="4" s="1"/>
  <c r="N265" i="4"/>
  <c r="M265" i="4"/>
  <c r="T264" i="4"/>
  <c r="O264" i="4"/>
  <c r="P264" i="4" s="1"/>
  <c r="N264" i="4"/>
  <c r="M264" i="4"/>
  <c r="T263" i="4"/>
  <c r="O263" i="4"/>
  <c r="Q263" i="4" s="1"/>
  <c r="N263" i="4"/>
  <c r="M263" i="4"/>
  <c r="T262" i="4"/>
  <c r="O262" i="4"/>
  <c r="P262" i="4" s="1"/>
  <c r="N262" i="4"/>
  <c r="M262" i="4"/>
  <c r="T261" i="4"/>
  <c r="O261" i="4"/>
  <c r="Q261" i="4" s="1"/>
  <c r="N261" i="4"/>
  <c r="M261" i="4"/>
  <c r="T260" i="4"/>
  <c r="O260" i="4"/>
  <c r="P260" i="4" s="1"/>
  <c r="N260" i="4"/>
  <c r="M260" i="4"/>
  <c r="T259" i="4"/>
  <c r="O259" i="4"/>
  <c r="Q259" i="4" s="1"/>
  <c r="N259" i="4"/>
  <c r="M259" i="4"/>
  <c r="T258" i="4"/>
  <c r="O258" i="4"/>
  <c r="P258" i="4" s="1"/>
  <c r="N258" i="4"/>
  <c r="M258" i="4"/>
  <c r="T257" i="4"/>
  <c r="O257" i="4"/>
  <c r="Q257" i="4" s="1"/>
  <c r="N257" i="4"/>
  <c r="M257" i="4"/>
  <c r="T256" i="4"/>
  <c r="O256" i="4"/>
  <c r="P256" i="4" s="1"/>
  <c r="N256" i="4"/>
  <c r="M256" i="4"/>
  <c r="T255" i="4"/>
  <c r="O255" i="4"/>
  <c r="Q255" i="4" s="1"/>
  <c r="N255" i="4"/>
  <c r="M255" i="4"/>
  <c r="T254" i="4"/>
  <c r="O254" i="4"/>
  <c r="P254" i="4" s="1"/>
  <c r="N254" i="4"/>
  <c r="M254" i="4"/>
  <c r="T253" i="4"/>
  <c r="O253" i="4"/>
  <c r="Q253" i="4" s="1"/>
  <c r="N253" i="4"/>
  <c r="M253" i="4"/>
  <c r="T252" i="4"/>
  <c r="O252" i="4"/>
  <c r="P252" i="4" s="1"/>
  <c r="N252" i="4"/>
  <c r="M252" i="4"/>
  <c r="T251" i="4"/>
  <c r="O251" i="4"/>
  <c r="Q251" i="4" s="1"/>
  <c r="N251" i="4"/>
  <c r="M251" i="4"/>
  <c r="T250" i="4"/>
  <c r="O250" i="4"/>
  <c r="P250" i="4" s="1"/>
  <c r="N250" i="4"/>
  <c r="M250" i="4"/>
  <c r="T249" i="4"/>
  <c r="O249" i="4"/>
  <c r="Q249" i="4" s="1"/>
  <c r="N249" i="4"/>
  <c r="M249" i="4"/>
  <c r="T248" i="4"/>
  <c r="O248" i="4"/>
  <c r="P248" i="4" s="1"/>
  <c r="N248" i="4"/>
  <c r="M248" i="4"/>
  <c r="T247" i="4"/>
  <c r="O247" i="4"/>
  <c r="Q247" i="4" s="1"/>
  <c r="N247" i="4"/>
  <c r="M247" i="4"/>
  <c r="T246" i="4"/>
  <c r="O246" i="4"/>
  <c r="P246" i="4" s="1"/>
  <c r="N246" i="4"/>
  <c r="M246" i="4"/>
  <c r="T245" i="4"/>
  <c r="O245" i="4"/>
  <c r="Q245" i="4" s="1"/>
  <c r="N245" i="4"/>
  <c r="M245" i="4"/>
  <c r="T244" i="4"/>
  <c r="O244" i="4"/>
  <c r="P244" i="4" s="1"/>
  <c r="N244" i="4"/>
  <c r="M244" i="4"/>
  <c r="T243" i="4"/>
  <c r="O243" i="4"/>
  <c r="Q243" i="4" s="1"/>
  <c r="N243" i="4"/>
  <c r="M243" i="4"/>
  <c r="T242" i="4"/>
  <c r="O242" i="4"/>
  <c r="P242" i="4" s="1"/>
  <c r="N242" i="4"/>
  <c r="M242" i="4"/>
  <c r="T241" i="4"/>
  <c r="O241" i="4"/>
  <c r="Q241" i="4" s="1"/>
  <c r="N241" i="4"/>
  <c r="M241" i="4"/>
  <c r="T240" i="4"/>
  <c r="O240" i="4"/>
  <c r="P240" i="4" s="1"/>
  <c r="N240" i="4"/>
  <c r="M240" i="4"/>
  <c r="T239" i="4"/>
  <c r="O239" i="4"/>
  <c r="Q239" i="4" s="1"/>
  <c r="N239" i="4"/>
  <c r="M239" i="4"/>
  <c r="T238" i="4"/>
  <c r="O238" i="4"/>
  <c r="P238" i="4" s="1"/>
  <c r="N238" i="4"/>
  <c r="M238" i="4"/>
  <c r="T237" i="4"/>
  <c r="O237" i="4"/>
  <c r="Q237" i="4" s="1"/>
  <c r="N237" i="4"/>
  <c r="M237" i="4"/>
  <c r="T236" i="4"/>
  <c r="O236" i="4"/>
  <c r="P236" i="4" s="1"/>
  <c r="N236" i="4"/>
  <c r="M236" i="4"/>
  <c r="T235" i="4"/>
  <c r="O235" i="4"/>
  <c r="Q235" i="4" s="1"/>
  <c r="N235" i="4"/>
  <c r="M235" i="4"/>
  <c r="T234" i="4"/>
  <c r="O234" i="4"/>
  <c r="P234" i="4" s="1"/>
  <c r="N234" i="4"/>
  <c r="M234" i="4"/>
  <c r="T233" i="4"/>
  <c r="O233" i="4"/>
  <c r="Q233" i="4" s="1"/>
  <c r="N233" i="4"/>
  <c r="M233" i="4"/>
  <c r="T232" i="4"/>
  <c r="O232" i="4"/>
  <c r="P232" i="4" s="1"/>
  <c r="N232" i="4"/>
  <c r="M232" i="4"/>
  <c r="T231" i="4"/>
  <c r="O231" i="4"/>
  <c r="Q231" i="4" s="1"/>
  <c r="N231" i="4"/>
  <c r="M231" i="4"/>
  <c r="T230" i="4"/>
  <c r="O230" i="4"/>
  <c r="P230" i="4" s="1"/>
  <c r="N230" i="4"/>
  <c r="M230" i="4"/>
  <c r="T229" i="4"/>
  <c r="O229" i="4"/>
  <c r="Q229" i="4" s="1"/>
  <c r="N229" i="4"/>
  <c r="M229" i="4"/>
  <c r="T228" i="4"/>
  <c r="O228" i="4"/>
  <c r="P228" i="4" s="1"/>
  <c r="N228" i="4"/>
  <c r="M228" i="4"/>
  <c r="T227" i="4"/>
  <c r="O227" i="4"/>
  <c r="N227" i="4"/>
  <c r="M227" i="4"/>
  <c r="T226" i="4"/>
  <c r="O226" i="4"/>
  <c r="P226" i="4" s="1"/>
  <c r="N226" i="4"/>
  <c r="M226" i="4"/>
  <c r="T225" i="4"/>
  <c r="O225" i="4"/>
  <c r="N225" i="4"/>
  <c r="M225" i="4"/>
  <c r="T224" i="4"/>
  <c r="O224" i="4"/>
  <c r="P224" i="4" s="1"/>
  <c r="N224" i="4"/>
  <c r="M224" i="4"/>
  <c r="T223" i="4"/>
  <c r="O223" i="4"/>
  <c r="N223" i="4"/>
  <c r="M223" i="4"/>
  <c r="T222" i="4"/>
  <c r="O222" i="4"/>
  <c r="P222" i="4" s="1"/>
  <c r="N222" i="4"/>
  <c r="M222" i="4"/>
  <c r="T221" i="4"/>
  <c r="O221" i="4"/>
  <c r="N221" i="4"/>
  <c r="M221" i="4"/>
  <c r="T220" i="4"/>
  <c r="O220" i="4"/>
  <c r="P220" i="4" s="1"/>
  <c r="N220" i="4"/>
  <c r="M220" i="4"/>
  <c r="T219" i="4"/>
  <c r="O219" i="4"/>
  <c r="N219" i="4"/>
  <c r="M219" i="4"/>
  <c r="T218" i="4"/>
  <c r="O218" i="4"/>
  <c r="P218" i="4" s="1"/>
  <c r="N218" i="4"/>
  <c r="M218" i="4"/>
  <c r="T217" i="4"/>
  <c r="O217" i="4"/>
  <c r="N217" i="4"/>
  <c r="M217" i="4"/>
  <c r="T216" i="4"/>
  <c r="O216" i="4"/>
  <c r="P216" i="4" s="1"/>
  <c r="N216" i="4"/>
  <c r="M216" i="4"/>
  <c r="T215" i="4"/>
  <c r="O215" i="4"/>
  <c r="N215" i="4"/>
  <c r="M215" i="4"/>
  <c r="T214" i="4"/>
  <c r="O214" i="4"/>
  <c r="P214" i="4" s="1"/>
  <c r="N214" i="4"/>
  <c r="M214" i="4"/>
  <c r="T213" i="4"/>
  <c r="O213" i="4"/>
  <c r="N213" i="4"/>
  <c r="M213" i="4"/>
  <c r="T212" i="4"/>
  <c r="O212" i="4"/>
  <c r="P212" i="4" s="1"/>
  <c r="N212" i="4"/>
  <c r="M212" i="4"/>
  <c r="T211" i="4"/>
  <c r="O211" i="4"/>
  <c r="N211" i="4"/>
  <c r="M211" i="4"/>
  <c r="T210" i="4"/>
  <c r="O210" i="4"/>
  <c r="P210" i="4" s="1"/>
  <c r="N210" i="4"/>
  <c r="M210" i="4"/>
  <c r="T209" i="4"/>
  <c r="O209" i="4"/>
  <c r="N209" i="4"/>
  <c r="M209" i="4"/>
  <c r="T208" i="4"/>
  <c r="O208" i="4"/>
  <c r="P208" i="4" s="1"/>
  <c r="N208" i="4"/>
  <c r="M208" i="4"/>
  <c r="T207" i="4"/>
  <c r="O207" i="4"/>
  <c r="N207" i="4"/>
  <c r="M207" i="4"/>
  <c r="T206" i="4"/>
  <c r="O206" i="4"/>
  <c r="P206" i="4" s="1"/>
  <c r="N206" i="4"/>
  <c r="M206" i="4"/>
  <c r="T205" i="4"/>
  <c r="O205" i="4"/>
  <c r="N205" i="4"/>
  <c r="M205" i="4"/>
  <c r="T204" i="4"/>
  <c r="O204" i="4"/>
  <c r="P204" i="4" s="1"/>
  <c r="N204" i="4"/>
  <c r="M204" i="4"/>
  <c r="T203" i="4"/>
  <c r="O203" i="4"/>
  <c r="N203" i="4"/>
  <c r="M203" i="4"/>
  <c r="T202" i="4"/>
  <c r="O202" i="4"/>
  <c r="P202" i="4" s="1"/>
  <c r="N202" i="4"/>
  <c r="M202" i="4"/>
  <c r="T201" i="4"/>
  <c r="O201" i="4"/>
  <c r="N201" i="4"/>
  <c r="M201" i="4"/>
  <c r="T200" i="4"/>
  <c r="O200" i="4"/>
  <c r="P200" i="4" s="1"/>
  <c r="N200" i="4"/>
  <c r="M200" i="4"/>
  <c r="T199" i="4"/>
  <c r="O199" i="4"/>
  <c r="N199" i="4"/>
  <c r="M199" i="4"/>
  <c r="T198" i="4"/>
  <c r="O198" i="4"/>
  <c r="P198" i="4" s="1"/>
  <c r="N198" i="4"/>
  <c r="M198" i="4"/>
  <c r="T197" i="4"/>
  <c r="O197" i="4"/>
  <c r="N197" i="4"/>
  <c r="M197" i="4"/>
  <c r="T196" i="4"/>
  <c r="O196" i="4"/>
  <c r="P196" i="4" s="1"/>
  <c r="N196" i="4"/>
  <c r="M196" i="4"/>
  <c r="T195" i="4"/>
  <c r="O195" i="4"/>
  <c r="N195" i="4"/>
  <c r="M195" i="4"/>
  <c r="T194" i="4"/>
  <c r="O194" i="4"/>
  <c r="P194" i="4" s="1"/>
  <c r="N194" i="4"/>
  <c r="M194" i="4"/>
  <c r="T193" i="4"/>
  <c r="O193" i="4"/>
  <c r="N193" i="4"/>
  <c r="M193" i="4"/>
  <c r="T192" i="4"/>
  <c r="O192" i="4"/>
  <c r="P192" i="4" s="1"/>
  <c r="N192" i="4"/>
  <c r="M192" i="4"/>
  <c r="T191" i="4"/>
  <c r="O191" i="4"/>
  <c r="N191" i="4"/>
  <c r="M191" i="4"/>
  <c r="T190" i="4"/>
  <c r="O190" i="4"/>
  <c r="P190" i="4" s="1"/>
  <c r="N190" i="4"/>
  <c r="M190" i="4"/>
  <c r="T189" i="4"/>
  <c r="O189" i="4"/>
  <c r="N189" i="4"/>
  <c r="M189" i="4"/>
  <c r="T188" i="4"/>
  <c r="O188" i="4"/>
  <c r="P188" i="4" s="1"/>
  <c r="N188" i="4"/>
  <c r="M188" i="4"/>
  <c r="T187" i="4"/>
  <c r="O187" i="4"/>
  <c r="N187" i="4"/>
  <c r="M187" i="4"/>
  <c r="T186" i="4"/>
  <c r="O186" i="4"/>
  <c r="P186" i="4" s="1"/>
  <c r="N186" i="4"/>
  <c r="M186" i="4"/>
  <c r="T185" i="4"/>
  <c r="O185" i="4"/>
  <c r="N185" i="4"/>
  <c r="M185" i="4"/>
  <c r="T184" i="4"/>
  <c r="O184" i="4"/>
  <c r="P184" i="4" s="1"/>
  <c r="N184" i="4"/>
  <c r="M184" i="4"/>
  <c r="T183" i="4"/>
  <c r="O183" i="4"/>
  <c r="N183" i="4"/>
  <c r="M183" i="4"/>
  <c r="T182" i="4"/>
  <c r="O182" i="4"/>
  <c r="P182" i="4" s="1"/>
  <c r="N182" i="4"/>
  <c r="M182" i="4"/>
  <c r="T181" i="4"/>
  <c r="O181" i="4"/>
  <c r="N181" i="4"/>
  <c r="M181" i="4"/>
  <c r="T180" i="4"/>
  <c r="O180" i="4"/>
  <c r="P180" i="4" s="1"/>
  <c r="N180" i="4"/>
  <c r="M180" i="4"/>
  <c r="T179" i="4"/>
  <c r="O179" i="4"/>
  <c r="N179" i="4"/>
  <c r="M179" i="4"/>
  <c r="T178" i="4"/>
  <c r="O178" i="4"/>
  <c r="P178" i="4" s="1"/>
  <c r="N178" i="4"/>
  <c r="M178" i="4"/>
  <c r="T177" i="4"/>
  <c r="O177" i="4"/>
  <c r="N177" i="4"/>
  <c r="M177" i="4"/>
  <c r="T176" i="4"/>
  <c r="O176" i="4"/>
  <c r="P176" i="4" s="1"/>
  <c r="N176" i="4"/>
  <c r="M176" i="4"/>
  <c r="T175" i="4"/>
  <c r="O175" i="4"/>
  <c r="N175" i="4"/>
  <c r="M175" i="4"/>
  <c r="T174" i="4"/>
  <c r="O174" i="4"/>
  <c r="P174" i="4" s="1"/>
  <c r="N174" i="4"/>
  <c r="M174" i="4"/>
  <c r="T173" i="4"/>
  <c r="O173" i="4"/>
  <c r="N173" i="4"/>
  <c r="M173" i="4"/>
  <c r="T172" i="4"/>
  <c r="O172" i="4"/>
  <c r="P172" i="4" s="1"/>
  <c r="N172" i="4"/>
  <c r="M172" i="4"/>
  <c r="T171" i="4"/>
  <c r="O171" i="4"/>
  <c r="N171" i="4"/>
  <c r="M171" i="4"/>
  <c r="T170" i="4"/>
  <c r="O170" i="4"/>
  <c r="P170" i="4" s="1"/>
  <c r="N170" i="4"/>
  <c r="M170" i="4"/>
  <c r="T169" i="4"/>
  <c r="O169" i="4"/>
  <c r="N169" i="4"/>
  <c r="M169" i="4"/>
  <c r="T168" i="4"/>
  <c r="O168" i="4"/>
  <c r="P168" i="4" s="1"/>
  <c r="N168" i="4"/>
  <c r="M168" i="4"/>
  <c r="T167" i="4"/>
  <c r="O167" i="4"/>
  <c r="N167" i="4"/>
  <c r="M167" i="4"/>
  <c r="T166" i="4"/>
  <c r="O166" i="4"/>
  <c r="P166" i="4" s="1"/>
  <c r="N166" i="4"/>
  <c r="M166" i="4"/>
  <c r="T165" i="4"/>
  <c r="O165" i="4"/>
  <c r="N165" i="4"/>
  <c r="M165" i="4"/>
  <c r="T164" i="4"/>
  <c r="O164" i="4"/>
  <c r="P164" i="4" s="1"/>
  <c r="N164" i="4"/>
  <c r="M164" i="4"/>
  <c r="T163" i="4"/>
  <c r="O163" i="4"/>
  <c r="N163" i="4"/>
  <c r="M163" i="4"/>
  <c r="T162" i="4"/>
  <c r="O162" i="4"/>
  <c r="P162" i="4" s="1"/>
  <c r="N162" i="4"/>
  <c r="M162" i="4"/>
  <c r="T161" i="4"/>
  <c r="O161" i="4"/>
  <c r="N161" i="4"/>
  <c r="M161" i="4"/>
  <c r="T160" i="4"/>
  <c r="O160" i="4"/>
  <c r="P160" i="4" s="1"/>
  <c r="N160" i="4"/>
  <c r="M160" i="4"/>
  <c r="T159" i="4"/>
  <c r="O159" i="4"/>
  <c r="N159" i="4"/>
  <c r="M159" i="4"/>
  <c r="T158" i="4"/>
  <c r="O158" i="4"/>
  <c r="P158" i="4" s="1"/>
  <c r="N158" i="4"/>
  <c r="M158" i="4"/>
  <c r="T157" i="4"/>
  <c r="O157" i="4"/>
  <c r="N157" i="4"/>
  <c r="M157" i="4"/>
  <c r="T156" i="4"/>
  <c r="O156" i="4"/>
  <c r="P156" i="4" s="1"/>
  <c r="N156" i="4"/>
  <c r="M156" i="4"/>
  <c r="T155" i="4"/>
  <c r="O155" i="4"/>
  <c r="N155" i="4"/>
  <c r="M155" i="4"/>
  <c r="T154" i="4"/>
  <c r="O154" i="4"/>
  <c r="P154" i="4" s="1"/>
  <c r="N154" i="4"/>
  <c r="M154" i="4"/>
  <c r="T153" i="4"/>
  <c r="O153" i="4"/>
  <c r="N153" i="4"/>
  <c r="M153" i="4"/>
  <c r="T152" i="4"/>
  <c r="O152" i="4"/>
  <c r="P152" i="4" s="1"/>
  <c r="N152" i="4"/>
  <c r="M152" i="4"/>
  <c r="T151" i="4"/>
  <c r="O151" i="4"/>
  <c r="N151" i="4"/>
  <c r="M151" i="4"/>
  <c r="T150" i="4"/>
  <c r="O150" i="4"/>
  <c r="P150" i="4" s="1"/>
  <c r="N150" i="4"/>
  <c r="M150" i="4"/>
  <c r="T149" i="4"/>
  <c r="O149" i="4"/>
  <c r="N149" i="4"/>
  <c r="M149" i="4"/>
  <c r="T148" i="4"/>
  <c r="O148" i="4"/>
  <c r="P148" i="4" s="1"/>
  <c r="N148" i="4"/>
  <c r="M148" i="4"/>
  <c r="T147" i="4"/>
  <c r="O147" i="4"/>
  <c r="N147" i="4"/>
  <c r="M147" i="4"/>
  <c r="T146" i="4"/>
  <c r="O146" i="4"/>
  <c r="P146" i="4" s="1"/>
  <c r="N146" i="4"/>
  <c r="M146" i="4"/>
  <c r="T145" i="4"/>
  <c r="O145" i="4"/>
  <c r="N145" i="4"/>
  <c r="M145" i="4"/>
  <c r="T144" i="4"/>
  <c r="O144" i="4"/>
  <c r="P144" i="4" s="1"/>
  <c r="N144" i="4"/>
  <c r="M144" i="4"/>
  <c r="T143" i="4"/>
  <c r="O143" i="4"/>
  <c r="N143" i="4"/>
  <c r="M143" i="4"/>
  <c r="T142" i="4"/>
  <c r="O142" i="4"/>
  <c r="P142" i="4" s="1"/>
  <c r="N142" i="4"/>
  <c r="M142" i="4"/>
  <c r="T141" i="4"/>
  <c r="O141" i="4"/>
  <c r="N141" i="4"/>
  <c r="M141" i="4"/>
  <c r="T140" i="4"/>
  <c r="O140" i="4"/>
  <c r="P140" i="4" s="1"/>
  <c r="N140" i="4"/>
  <c r="M140" i="4"/>
  <c r="T139" i="4"/>
  <c r="O139" i="4"/>
  <c r="N139" i="4"/>
  <c r="M139" i="4"/>
  <c r="T138" i="4"/>
  <c r="O138" i="4"/>
  <c r="P138" i="4" s="1"/>
  <c r="N138" i="4"/>
  <c r="M138" i="4"/>
  <c r="T137" i="4"/>
  <c r="O137" i="4"/>
  <c r="N137" i="4"/>
  <c r="M137" i="4"/>
  <c r="T136" i="4"/>
  <c r="O136" i="4"/>
  <c r="P136" i="4" s="1"/>
  <c r="N136" i="4"/>
  <c r="M136" i="4"/>
  <c r="T135" i="4"/>
  <c r="O135" i="4"/>
  <c r="N135" i="4"/>
  <c r="M135" i="4"/>
  <c r="T134" i="4"/>
  <c r="O134" i="4"/>
  <c r="P134" i="4" s="1"/>
  <c r="N134" i="4"/>
  <c r="M134" i="4"/>
  <c r="T133" i="4"/>
  <c r="O133" i="4"/>
  <c r="N133" i="4"/>
  <c r="M133" i="4"/>
  <c r="T132" i="4"/>
  <c r="O132" i="4"/>
  <c r="P132" i="4" s="1"/>
  <c r="N132" i="4"/>
  <c r="M132" i="4"/>
  <c r="T131" i="4"/>
  <c r="O131" i="4"/>
  <c r="N131" i="4"/>
  <c r="M131" i="4"/>
  <c r="T130" i="4"/>
  <c r="O130" i="4"/>
  <c r="P130" i="4" s="1"/>
  <c r="N130" i="4"/>
  <c r="M130" i="4"/>
  <c r="T129" i="4"/>
  <c r="O129" i="4"/>
  <c r="N129" i="4"/>
  <c r="M129" i="4"/>
  <c r="T128" i="4"/>
  <c r="O128" i="4"/>
  <c r="P128" i="4" s="1"/>
  <c r="N128" i="4"/>
  <c r="M128" i="4"/>
  <c r="T127" i="4"/>
  <c r="O127" i="4"/>
  <c r="N127" i="4"/>
  <c r="M127" i="4"/>
  <c r="T126" i="4"/>
  <c r="O126" i="4"/>
  <c r="P126" i="4" s="1"/>
  <c r="N126" i="4"/>
  <c r="M126" i="4"/>
  <c r="T125" i="4"/>
  <c r="O125" i="4"/>
  <c r="N125" i="4"/>
  <c r="M125" i="4"/>
  <c r="T124" i="4"/>
  <c r="O124" i="4"/>
  <c r="P124" i="4" s="1"/>
  <c r="N124" i="4"/>
  <c r="M124" i="4"/>
  <c r="T123" i="4"/>
  <c r="O123" i="4"/>
  <c r="N123" i="4"/>
  <c r="M123" i="4"/>
  <c r="T122" i="4"/>
  <c r="O122" i="4"/>
  <c r="P122" i="4" s="1"/>
  <c r="N122" i="4"/>
  <c r="M122" i="4"/>
  <c r="T121" i="4"/>
  <c r="O121" i="4"/>
  <c r="N121" i="4"/>
  <c r="M121" i="4"/>
  <c r="T120" i="4"/>
  <c r="O120" i="4"/>
  <c r="P120" i="4" s="1"/>
  <c r="N120" i="4"/>
  <c r="M120" i="4"/>
  <c r="T119" i="4"/>
  <c r="O119" i="4"/>
  <c r="N119" i="4"/>
  <c r="M119" i="4"/>
  <c r="T118" i="4"/>
  <c r="O118" i="4"/>
  <c r="P118" i="4" s="1"/>
  <c r="N118" i="4"/>
  <c r="M118" i="4"/>
  <c r="T117" i="4"/>
  <c r="O117" i="4"/>
  <c r="N117" i="4"/>
  <c r="M117" i="4"/>
  <c r="T116" i="4"/>
  <c r="O116" i="4"/>
  <c r="P116" i="4" s="1"/>
  <c r="N116" i="4"/>
  <c r="M116" i="4"/>
  <c r="T115" i="4"/>
  <c r="O115" i="4"/>
  <c r="N115" i="4"/>
  <c r="M115" i="4"/>
  <c r="T114" i="4"/>
  <c r="O114" i="4"/>
  <c r="P114" i="4" s="1"/>
  <c r="N114" i="4"/>
  <c r="M114" i="4"/>
  <c r="T113" i="4"/>
  <c r="O113" i="4"/>
  <c r="N113" i="4"/>
  <c r="M113" i="4"/>
  <c r="T112" i="4"/>
  <c r="O112" i="4"/>
  <c r="P112" i="4" s="1"/>
  <c r="N112" i="4"/>
  <c r="M112" i="4"/>
  <c r="T111" i="4"/>
  <c r="O111" i="4"/>
  <c r="N111" i="4"/>
  <c r="M111" i="4"/>
  <c r="T110" i="4"/>
  <c r="O110" i="4"/>
  <c r="P110" i="4" s="1"/>
  <c r="N110" i="4"/>
  <c r="M110" i="4"/>
  <c r="T109" i="4"/>
  <c r="O109" i="4"/>
  <c r="N109" i="4"/>
  <c r="M109" i="4"/>
  <c r="T108" i="4"/>
  <c r="O108" i="4"/>
  <c r="P108" i="4" s="1"/>
  <c r="N108" i="4"/>
  <c r="M108" i="4"/>
  <c r="T107" i="4"/>
  <c r="O107" i="4"/>
  <c r="N107" i="4"/>
  <c r="M107" i="4"/>
  <c r="T106" i="4"/>
  <c r="O106" i="4"/>
  <c r="P106" i="4" s="1"/>
  <c r="N106" i="4"/>
  <c r="M106" i="4"/>
  <c r="T105" i="4"/>
  <c r="O105" i="4"/>
  <c r="N105" i="4"/>
  <c r="M105" i="4"/>
  <c r="T104" i="4"/>
  <c r="O104" i="4"/>
  <c r="P104" i="4" s="1"/>
  <c r="N104" i="4"/>
  <c r="M104" i="4"/>
  <c r="T103" i="4"/>
  <c r="O103" i="4"/>
  <c r="N103" i="4"/>
  <c r="M103" i="4"/>
  <c r="T102" i="4"/>
  <c r="O102" i="4"/>
  <c r="P102" i="4" s="1"/>
  <c r="N102" i="4"/>
  <c r="M102" i="4"/>
  <c r="T101" i="4"/>
  <c r="O101" i="4"/>
  <c r="N101" i="4"/>
  <c r="M101" i="4"/>
  <c r="T100" i="4"/>
  <c r="O100" i="4"/>
  <c r="P100" i="4" s="1"/>
  <c r="N100" i="4"/>
  <c r="M100" i="4"/>
  <c r="T99" i="4"/>
  <c r="O99" i="4"/>
  <c r="N99" i="4"/>
  <c r="M99" i="4"/>
  <c r="T98" i="4"/>
  <c r="O98" i="4"/>
  <c r="P98" i="4" s="1"/>
  <c r="N98" i="4"/>
  <c r="M98" i="4"/>
  <c r="T97" i="4"/>
  <c r="O97" i="4"/>
  <c r="N97" i="4"/>
  <c r="M97" i="4"/>
  <c r="T96" i="4"/>
  <c r="O96" i="4"/>
  <c r="P96" i="4" s="1"/>
  <c r="N96" i="4"/>
  <c r="M96" i="4"/>
  <c r="T95" i="4"/>
  <c r="O95" i="4"/>
  <c r="N95" i="4"/>
  <c r="M95" i="4"/>
  <c r="T94" i="4"/>
  <c r="O94" i="4"/>
  <c r="P94" i="4" s="1"/>
  <c r="N94" i="4"/>
  <c r="M94" i="4"/>
  <c r="T93" i="4"/>
  <c r="O93" i="4"/>
  <c r="N93" i="4"/>
  <c r="M93" i="4"/>
  <c r="T92" i="4"/>
  <c r="O92" i="4"/>
  <c r="P92" i="4" s="1"/>
  <c r="N92" i="4"/>
  <c r="M92" i="4"/>
  <c r="T91" i="4"/>
  <c r="O91" i="4"/>
  <c r="N91" i="4"/>
  <c r="M91" i="4"/>
  <c r="T90" i="4"/>
  <c r="O90" i="4"/>
  <c r="P90" i="4" s="1"/>
  <c r="N90" i="4"/>
  <c r="M90" i="4"/>
  <c r="T89" i="4"/>
  <c r="O89" i="4"/>
  <c r="N89" i="4"/>
  <c r="M89" i="4"/>
  <c r="T88" i="4"/>
  <c r="O88" i="4"/>
  <c r="P88" i="4" s="1"/>
  <c r="N88" i="4"/>
  <c r="M88" i="4"/>
  <c r="T87" i="4"/>
  <c r="O87" i="4"/>
  <c r="N87" i="4"/>
  <c r="M87" i="4"/>
  <c r="T86" i="4"/>
  <c r="O86" i="4"/>
  <c r="P86" i="4" s="1"/>
  <c r="N86" i="4"/>
  <c r="M86" i="4"/>
  <c r="T85" i="4"/>
  <c r="O85" i="4"/>
  <c r="N85" i="4"/>
  <c r="M85" i="4"/>
  <c r="T84" i="4"/>
  <c r="O84" i="4"/>
  <c r="P84" i="4" s="1"/>
  <c r="N84" i="4"/>
  <c r="M84" i="4"/>
  <c r="T83" i="4"/>
  <c r="O83" i="4"/>
  <c r="N83" i="4"/>
  <c r="M83" i="4"/>
  <c r="T82" i="4"/>
  <c r="O82" i="4"/>
  <c r="P82" i="4" s="1"/>
  <c r="N82" i="4"/>
  <c r="M82" i="4"/>
  <c r="T81" i="4"/>
  <c r="O81" i="4"/>
  <c r="N81" i="4"/>
  <c r="M81" i="4"/>
  <c r="T80" i="4"/>
  <c r="O80" i="4"/>
  <c r="P80" i="4" s="1"/>
  <c r="N80" i="4"/>
  <c r="M80" i="4"/>
  <c r="T79" i="4"/>
  <c r="O79" i="4"/>
  <c r="N79" i="4"/>
  <c r="M79" i="4"/>
  <c r="T78" i="4"/>
  <c r="O78" i="4"/>
  <c r="P78" i="4" s="1"/>
  <c r="N78" i="4"/>
  <c r="M78" i="4"/>
  <c r="T77" i="4"/>
  <c r="O77" i="4"/>
  <c r="N77" i="4"/>
  <c r="M77" i="4"/>
  <c r="T76" i="4"/>
  <c r="O76" i="4"/>
  <c r="P76" i="4" s="1"/>
  <c r="N76" i="4"/>
  <c r="M76" i="4"/>
  <c r="T75" i="4"/>
  <c r="O75" i="4"/>
  <c r="N75" i="4"/>
  <c r="M75" i="4"/>
  <c r="T74" i="4"/>
  <c r="O74" i="4"/>
  <c r="P74" i="4" s="1"/>
  <c r="N74" i="4"/>
  <c r="M74" i="4"/>
  <c r="T73" i="4"/>
  <c r="O73" i="4"/>
  <c r="N73" i="4"/>
  <c r="M73" i="4"/>
  <c r="T72" i="4"/>
  <c r="O72" i="4"/>
  <c r="P72" i="4" s="1"/>
  <c r="N72" i="4"/>
  <c r="M72" i="4"/>
  <c r="T71" i="4"/>
  <c r="O71" i="4"/>
  <c r="N71" i="4"/>
  <c r="M71" i="4"/>
  <c r="T70" i="4"/>
  <c r="O70" i="4"/>
  <c r="P70" i="4" s="1"/>
  <c r="N70" i="4"/>
  <c r="M70" i="4"/>
  <c r="T69" i="4"/>
  <c r="O69" i="4"/>
  <c r="N69" i="4"/>
  <c r="M69" i="4"/>
  <c r="T68" i="4"/>
  <c r="O68" i="4"/>
  <c r="P68" i="4" s="1"/>
  <c r="N68" i="4"/>
  <c r="M68" i="4"/>
  <c r="T67" i="4"/>
  <c r="O67" i="4"/>
  <c r="N67" i="4"/>
  <c r="M67" i="4"/>
  <c r="T66" i="4"/>
  <c r="O66" i="4"/>
  <c r="P66" i="4" s="1"/>
  <c r="N66" i="4"/>
  <c r="M66" i="4"/>
  <c r="T65" i="4"/>
  <c r="O65" i="4"/>
  <c r="N65" i="4"/>
  <c r="M65" i="4"/>
  <c r="T64" i="4"/>
  <c r="O64" i="4"/>
  <c r="P64" i="4" s="1"/>
  <c r="N64" i="4"/>
  <c r="M64" i="4"/>
  <c r="T63" i="4"/>
  <c r="O63" i="4"/>
  <c r="N63" i="4"/>
  <c r="M63" i="4"/>
  <c r="T62" i="4"/>
  <c r="O62" i="4"/>
  <c r="P62" i="4" s="1"/>
  <c r="N62" i="4"/>
  <c r="M62" i="4"/>
  <c r="T61" i="4"/>
  <c r="O61" i="4"/>
  <c r="N61" i="4"/>
  <c r="M61" i="4"/>
  <c r="T60" i="4"/>
  <c r="O60" i="4"/>
  <c r="P60" i="4" s="1"/>
  <c r="Z44" i="8" s="1"/>
  <c r="N60" i="4"/>
  <c r="M60" i="4"/>
  <c r="T59" i="4"/>
  <c r="O59" i="4"/>
  <c r="N59" i="4"/>
  <c r="M59" i="4"/>
  <c r="T58" i="4"/>
  <c r="O58" i="4"/>
  <c r="P58" i="4" s="1"/>
  <c r="Z42" i="8" s="1"/>
  <c r="N58" i="4"/>
  <c r="M58" i="4"/>
  <c r="T57" i="4"/>
  <c r="O57" i="4"/>
  <c r="N57" i="4"/>
  <c r="M57" i="4"/>
  <c r="T56" i="4"/>
  <c r="O56" i="4"/>
  <c r="P56" i="4" s="1"/>
  <c r="Z40" i="8" s="1"/>
  <c r="N56" i="4"/>
  <c r="M56" i="4"/>
  <c r="T55" i="4"/>
  <c r="O55" i="4"/>
  <c r="N55" i="4"/>
  <c r="M55" i="4"/>
  <c r="T54" i="4"/>
  <c r="O54" i="4"/>
  <c r="P54" i="4" s="1"/>
  <c r="Z38" i="8" s="1"/>
  <c r="N54" i="4"/>
  <c r="M54" i="4"/>
  <c r="T53" i="4"/>
  <c r="O53" i="4"/>
  <c r="N53" i="4"/>
  <c r="M53" i="4"/>
  <c r="T52" i="4"/>
  <c r="O52" i="4"/>
  <c r="P52" i="4" s="1"/>
  <c r="Z36" i="8" s="1"/>
  <c r="N52" i="4"/>
  <c r="M52" i="4"/>
  <c r="T51" i="4"/>
  <c r="O51" i="4"/>
  <c r="N51" i="4"/>
  <c r="M51" i="4"/>
  <c r="T50" i="4"/>
  <c r="O50" i="4"/>
  <c r="P50" i="4" s="1"/>
  <c r="Z34" i="8" s="1"/>
  <c r="N50" i="4"/>
  <c r="M50" i="4"/>
  <c r="T49" i="4"/>
  <c r="O49" i="4"/>
  <c r="N49" i="4"/>
  <c r="M49" i="4"/>
  <c r="T48" i="4"/>
  <c r="O48" i="4"/>
  <c r="P48" i="4" s="1"/>
  <c r="Z32" i="8" s="1"/>
  <c r="N48" i="4"/>
  <c r="M48" i="4"/>
  <c r="T47" i="4"/>
  <c r="O47" i="4"/>
  <c r="N47" i="4"/>
  <c r="M47" i="4"/>
  <c r="T46" i="4"/>
  <c r="O46" i="4"/>
  <c r="P46" i="4" s="1"/>
  <c r="Z30" i="8" s="1"/>
  <c r="N46" i="4"/>
  <c r="M46" i="4"/>
  <c r="T45" i="4"/>
  <c r="O45" i="4"/>
  <c r="N45" i="4"/>
  <c r="M45" i="4"/>
  <c r="T44" i="4"/>
  <c r="O44" i="4"/>
  <c r="P44" i="4" s="1"/>
  <c r="Z28" i="8" s="1"/>
  <c r="N44" i="4"/>
  <c r="M44" i="4"/>
  <c r="T43" i="4"/>
  <c r="O43" i="4"/>
  <c r="N43" i="4"/>
  <c r="M43" i="4"/>
  <c r="T42" i="4"/>
  <c r="O42" i="4"/>
  <c r="P42" i="4" s="1"/>
  <c r="Z26" i="8" s="1"/>
  <c r="N42" i="4"/>
  <c r="M42" i="4"/>
  <c r="T41" i="4"/>
  <c r="O41" i="4"/>
  <c r="N41" i="4"/>
  <c r="M41" i="4"/>
  <c r="T40" i="4"/>
  <c r="O40" i="4"/>
  <c r="P40" i="4" s="1"/>
  <c r="Z24" i="8" s="1"/>
  <c r="N40" i="4"/>
  <c r="M40" i="4"/>
  <c r="Q2372" i="4" l="1"/>
  <c r="Q1601" i="4"/>
  <c r="Q892" i="4"/>
  <c r="P1836" i="4"/>
  <c r="P2118" i="4"/>
  <c r="Z2102" i="8" s="1"/>
  <c r="P1772" i="4"/>
  <c r="P1926" i="4"/>
  <c r="Z1910" i="8" s="1"/>
  <c r="P2054" i="4"/>
  <c r="Z2038" i="8" s="1"/>
  <c r="Q2192" i="4"/>
  <c r="P1958" i="4"/>
  <c r="Z1942" i="8" s="1"/>
  <c r="P1894" i="4"/>
  <c r="Z1878" i="8" s="1"/>
  <c r="P2022" i="4"/>
  <c r="Z2006" i="8" s="1"/>
  <c r="P2086" i="4"/>
  <c r="Z2070" i="8" s="1"/>
  <c r="P2150" i="4"/>
  <c r="Z2134" i="8" s="1"/>
  <c r="P1512" i="4"/>
  <c r="Z1496" i="8" s="1"/>
  <c r="P1550" i="4"/>
  <c r="Z1534" i="8" s="1"/>
  <c r="P841" i="4"/>
  <c r="Z825" i="8" s="1"/>
  <c r="P867" i="4"/>
  <c r="Z851" i="8" s="1"/>
  <c r="Q1537" i="4"/>
  <c r="P1576" i="4"/>
  <c r="P1614" i="4"/>
  <c r="P1788" i="4"/>
  <c r="Z1772" i="8" s="1"/>
  <c r="P1878" i="4"/>
  <c r="Z1862" i="8" s="1"/>
  <c r="P1910" i="4"/>
  <c r="Z1894" i="8" s="1"/>
  <c r="P1942" i="4"/>
  <c r="Z1926" i="8" s="1"/>
  <c r="P1974" i="4"/>
  <c r="Z1958" i="8" s="1"/>
  <c r="P2006" i="4"/>
  <c r="Z1990" i="8" s="1"/>
  <c r="P2038" i="4"/>
  <c r="Z2022" i="8" s="1"/>
  <c r="P2070" i="4"/>
  <c r="Z2054" i="8" s="1"/>
  <c r="P2102" i="4"/>
  <c r="Z2086" i="8" s="1"/>
  <c r="P2134" i="4"/>
  <c r="Z2118" i="8" s="1"/>
  <c r="P2166" i="4"/>
  <c r="Z2150" i="8" s="1"/>
  <c r="P2347" i="4"/>
  <c r="Z2331" i="8" s="1"/>
  <c r="Q860" i="4"/>
  <c r="P873" i="4"/>
  <c r="Z857" i="8" s="1"/>
  <c r="Q1505" i="4"/>
  <c r="P1518" i="4"/>
  <c r="P1544" i="4"/>
  <c r="Q1569" i="4"/>
  <c r="P1582" i="4"/>
  <c r="Z1566" i="8" s="1"/>
  <c r="P1608" i="4"/>
  <c r="Z1592" i="8" s="1"/>
  <c r="P1780" i="4"/>
  <c r="Z1764" i="8" s="1"/>
  <c r="P1796" i="4"/>
  <c r="P1870" i="4"/>
  <c r="Z1854" i="8" s="1"/>
  <c r="P1886" i="4"/>
  <c r="Z1870" i="8" s="1"/>
  <c r="P1902" i="4"/>
  <c r="Z1886" i="8" s="1"/>
  <c r="P1918" i="4"/>
  <c r="P1934" i="4"/>
  <c r="Z1918" i="8" s="1"/>
  <c r="P1950" i="4"/>
  <c r="Z1934" i="8" s="1"/>
  <c r="P1966" i="4"/>
  <c r="Z1950" i="8" s="1"/>
  <c r="P1982" i="4"/>
  <c r="P1998" i="4"/>
  <c r="Z1982" i="8" s="1"/>
  <c r="P2014" i="4"/>
  <c r="Z1998" i="8" s="1"/>
  <c r="P2030" i="4"/>
  <c r="Z2014" i="8" s="1"/>
  <c r="P2046" i="4"/>
  <c r="Z2030" i="8" s="1"/>
  <c r="P2062" i="4"/>
  <c r="Z2046" i="8" s="1"/>
  <c r="P2078" i="4"/>
  <c r="P2094" i="4"/>
  <c r="Z2078" i="8" s="1"/>
  <c r="P2110" i="4"/>
  <c r="Z2094" i="8" s="1"/>
  <c r="P2126" i="4"/>
  <c r="Z2110" i="8" s="1"/>
  <c r="P2142" i="4"/>
  <c r="Z2126" i="8" s="1"/>
  <c r="P2158" i="4"/>
  <c r="Z2142" i="8" s="1"/>
  <c r="P2173" i="4"/>
  <c r="Z2157" i="8" s="1"/>
  <c r="P2199" i="4"/>
  <c r="Q2340" i="4"/>
  <c r="P2353" i="4"/>
  <c r="Z2337" i="8" s="1"/>
  <c r="Q844" i="4"/>
  <c r="P851" i="4"/>
  <c r="Z835" i="8" s="1"/>
  <c r="P857" i="4"/>
  <c r="Z841" i="8" s="1"/>
  <c r="Q876" i="4"/>
  <c r="P883" i="4"/>
  <c r="Z867" i="8" s="1"/>
  <c r="P889" i="4"/>
  <c r="Z873" i="8" s="1"/>
  <c r="P1502" i="4"/>
  <c r="Z1486" i="8" s="1"/>
  <c r="Q1521" i="4"/>
  <c r="P1528" i="4"/>
  <c r="Z1512" i="8" s="1"/>
  <c r="P1534" i="4"/>
  <c r="Z1518" i="8" s="1"/>
  <c r="Q1553" i="4"/>
  <c r="P1560" i="4"/>
  <c r="P1566" i="4"/>
  <c r="Z1550" i="8" s="1"/>
  <c r="Q1585" i="4"/>
  <c r="P1592" i="4"/>
  <c r="Z1576" i="8" s="1"/>
  <c r="P1598" i="4"/>
  <c r="Z1582" i="8" s="1"/>
  <c r="Q1617" i="4"/>
  <c r="P1776" i="4"/>
  <c r="P1784" i="4"/>
  <c r="Z1768" i="8" s="1"/>
  <c r="P1792" i="4"/>
  <c r="Z1776" i="8" s="1"/>
  <c r="Q1839" i="4"/>
  <c r="P1846" i="4"/>
  <c r="Z1830" i="8" s="1"/>
  <c r="Q1851" i="4"/>
  <c r="P1858" i="4"/>
  <c r="Z1842" i="8" s="1"/>
  <c r="P1866" i="4"/>
  <c r="Z1850" i="8" s="1"/>
  <c r="P1874" i="4"/>
  <c r="Z1858" i="8" s="1"/>
  <c r="P1882" i="4"/>
  <c r="P1890" i="4"/>
  <c r="Z1874" i="8" s="1"/>
  <c r="P1898" i="4"/>
  <c r="Z1882" i="8" s="1"/>
  <c r="P1906" i="4"/>
  <c r="Z1890" i="8" s="1"/>
  <c r="P1914" i="4"/>
  <c r="P1922" i="4"/>
  <c r="Z1906" i="8" s="1"/>
  <c r="P1930" i="4"/>
  <c r="Z1914" i="8" s="1"/>
  <c r="P1938" i="4"/>
  <c r="Z1922" i="8" s="1"/>
  <c r="P1946" i="4"/>
  <c r="Z1930" i="8" s="1"/>
  <c r="P1954" i="4"/>
  <c r="Z1938" i="8" s="1"/>
  <c r="P1962" i="4"/>
  <c r="Z1946" i="8" s="1"/>
  <c r="P1970" i="4"/>
  <c r="Z1954" i="8" s="1"/>
  <c r="P1978" i="4"/>
  <c r="P1986" i="4"/>
  <c r="Z1970" i="8" s="1"/>
  <c r="P1994" i="4"/>
  <c r="Z1978" i="8" s="1"/>
  <c r="P2002" i="4"/>
  <c r="Z1986" i="8" s="1"/>
  <c r="P2010" i="4"/>
  <c r="Z1994" i="8" s="1"/>
  <c r="P2018" i="4"/>
  <c r="Z2002" i="8" s="1"/>
  <c r="P2026" i="4"/>
  <c r="Z2010" i="8" s="1"/>
  <c r="P2034" i="4"/>
  <c r="Z2018" i="8" s="1"/>
  <c r="P2042" i="4"/>
  <c r="Z2026" i="8" s="1"/>
  <c r="P2050" i="4"/>
  <c r="Z2034" i="8" s="1"/>
  <c r="P2058" i="4"/>
  <c r="Z2042" i="8" s="1"/>
  <c r="P2066" i="4"/>
  <c r="Z2050" i="8" s="1"/>
  <c r="P2074" i="4"/>
  <c r="P2082" i="4"/>
  <c r="Z2066" i="8" s="1"/>
  <c r="P2090" i="4"/>
  <c r="Z2074" i="8" s="1"/>
  <c r="P2098" i="4"/>
  <c r="Z2082" i="8" s="1"/>
  <c r="P2106" i="4"/>
  <c r="Z2090" i="8" s="1"/>
  <c r="P2114" i="4"/>
  <c r="Z2098" i="8" s="1"/>
  <c r="P2122" i="4"/>
  <c r="Z2106" i="8" s="1"/>
  <c r="P2130" i="4"/>
  <c r="Z2114" i="8" s="1"/>
  <c r="P2138" i="4"/>
  <c r="Z2122" i="8" s="1"/>
  <c r="P2146" i="4"/>
  <c r="Z2130" i="8" s="1"/>
  <c r="P2154" i="4"/>
  <c r="Z2138" i="8" s="1"/>
  <c r="P2162" i="4"/>
  <c r="Z2146" i="8" s="1"/>
  <c r="P2170" i="4"/>
  <c r="Z2154" i="8" s="1"/>
  <c r="Q2176" i="4"/>
  <c r="P2183" i="4"/>
  <c r="Z2167" i="8" s="1"/>
  <c r="P2189" i="4"/>
  <c r="Z2173" i="8" s="1"/>
  <c r="P2337" i="4"/>
  <c r="Q2356" i="4"/>
  <c r="P2363" i="4"/>
  <c r="Z2347" i="8" s="1"/>
  <c r="P2369" i="4"/>
  <c r="Z2353" i="8" s="1"/>
  <c r="Q843" i="4"/>
  <c r="P843" i="4"/>
  <c r="Z827" i="8" s="1"/>
  <c r="Q849" i="4"/>
  <c r="P849" i="4"/>
  <c r="P868" i="4"/>
  <c r="Q868" i="4"/>
  <c r="Q875" i="4"/>
  <c r="P875" i="4"/>
  <c r="Q881" i="4"/>
  <c r="P881" i="4"/>
  <c r="P852" i="4"/>
  <c r="Q852" i="4"/>
  <c r="Q859" i="4"/>
  <c r="P859" i="4"/>
  <c r="Q865" i="4"/>
  <c r="P865" i="4"/>
  <c r="Z849" i="8" s="1"/>
  <c r="P884" i="4"/>
  <c r="Q884" i="4"/>
  <c r="Q891" i="4"/>
  <c r="P891" i="4"/>
  <c r="Z875" i="8" s="1"/>
  <c r="P1545" i="4"/>
  <c r="Z1529" i="8" s="1"/>
  <c r="Q1545" i="4"/>
  <c r="Q1552" i="4"/>
  <c r="P1552" i="4"/>
  <c r="Q1558" i="4"/>
  <c r="P1558" i="4"/>
  <c r="Z1542" i="8" s="1"/>
  <c r="P1504" i="4"/>
  <c r="Z1488" i="8" s="1"/>
  <c r="P1510" i="4"/>
  <c r="Z1494" i="8" s="1"/>
  <c r="Q1513" i="4"/>
  <c r="P1520" i="4"/>
  <c r="P1526" i="4"/>
  <c r="P1529" i="4"/>
  <c r="Z1513" i="8" s="1"/>
  <c r="Q1529" i="4"/>
  <c r="Q1536" i="4"/>
  <c r="P1536" i="4"/>
  <c r="Z1520" i="8" s="1"/>
  <c r="Q1542" i="4"/>
  <c r="P1542" i="4"/>
  <c r="Z1526" i="8" s="1"/>
  <c r="P1561" i="4"/>
  <c r="Z1545" i="8" s="1"/>
  <c r="Q1561" i="4"/>
  <c r="P1568" i="4"/>
  <c r="P1574" i="4"/>
  <c r="Z1558" i="8" s="1"/>
  <c r="Q1577" i="4"/>
  <c r="P1584" i="4"/>
  <c r="Z1568" i="8" s="1"/>
  <c r="P1590" i="4"/>
  <c r="Z1574" i="8" s="1"/>
  <c r="Q1593" i="4"/>
  <c r="P1600" i="4"/>
  <c r="P1606" i="4"/>
  <c r="Z1590" i="8" s="1"/>
  <c r="Q1609" i="4"/>
  <c r="P1616" i="4"/>
  <c r="Z1600" i="8" s="1"/>
  <c r="P1770" i="4"/>
  <c r="Z1754" i="8" s="1"/>
  <c r="P1774" i="4"/>
  <c r="Z1758" i="8" s="1"/>
  <c r="P1778" i="4"/>
  <c r="Z1762" i="8" s="1"/>
  <c r="P1782" i="4"/>
  <c r="Z1766" i="8" s="1"/>
  <c r="P1786" i="4"/>
  <c r="Z1770" i="8" s="1"/>
  <c r="P1790" i="4"/>
  <c r="Z1774" i="8" s="1"/>
  <c r="P1794" i="4"/>
  <c r="Z1778" i="8" s="1"/>
  <c r="P1838" i="4"/>
  <c r="Z1822" i="8" s="1"/>
  <c r="P1844" i="4"/>
  <c r="Q1847" i="4"/>
  <c r="P1850" i="4"/>
  <c r="Z1834" i="8" s="1"/>
  <c r="P1856" i="4"/>
  <c r="Z1840" i="8" s="1"/>
  <c r="Q1859" i="4"/>
  <c r="Q1863" i="4"/>
  <c r="Q1867" i="4"/>
  <c r="Q1871" i="4"/>
  <c r="Q1875" i="4"/>
  <c r="Q1879" i="4"/>
  <c r="Q1883" i="4"/>
  <c r="P1888" i="4"/>
  <c r="Z1872" i="8" s="1"/>
  <c r="P1892" i="4"/>
  <c r="P1896" i="4"/>
  <c r="Z1880" i="8" s="1"/>
  <c r="P1900" i="4"/>
  <c r="P1904" i="4"/>
  <c r="Z1888" i="8" s="1"/>
  <c r="P1908" i="4"/>
  <c r="P1912" i="4"/>
  <c r="Z1896" i="8" s="1"/>
  <c r="P1916" i="4"/>
  <c r="P1920" i="4"/>
  <c r="Z1904" i="8" s="1"/>
  <c r="P1924" i="4"/>
  <c r="P1928" i="4"/>
  <c r="P1932" i="4"/>
  <c r="P1936" i="4"/>
  <c r="Z1920" i="8" s="1"/>
  <c r="P1940" i="4"/>
  <c r="P1944" i="4"/>
  <c r="Z1928" i="8" s="1"/>
  <c r="P1948" i="4"/>
  <c r="P1952" i="4"/>
  <c r="Z1936" i="8" s="1"/>
  <c r="P1956" i="4"/>
  <c r="P1960" i="4"/>
  <c r="Z1944" i="8" s="1"/>
  <c r="P1964" i="4"/>
  <c r="P1968" i="4"/>
  <c r="Z1952" i="8" s="1"/>
  <c r="P1972" i="4"/>
  <c r="P1976" i="4"/>
  <c r="Z1960" i="8" s="1"/>
  <c r="P1980" i="4"/>
  <c r="P1984" i="4"/>
  <c r="Z1968" i="8" s="1"/>
  <c r="P1988" i="4"/>
  <c r="P1992" i="4"/>
  <c r="Z1976" i="8" s="1"/>
  <c r="P1996" i="4"/>
  <c r="P2000" i="4"/>
  <c r="Z1984" i="8" s="1"/>
  <c r="P2004" i="4"/>
  <c r="P2008" i="4"/>
  <c r="P2012" i="4"/>
  <c r="P2016" i="4"/>
  <c r="P2020" i="4"/>
  <c r="P2024" i="4"/>
  <c r="P2028" i="4"/>
  <c r="P2032" i="4"/>
  <c r="Z2016" i="8" s="1"/>
  <c r="P2036" i="4"/>
  <c r="P2040" i="4"/>
  <c r="Z2024" i="8" s="1"/>
  <c r="P2044" i="4"/>
  <c r="P2048" i="4"/>
  <c r="Z2032" i="8" s="1"/>
  <c r="P2052" i="4"/>
  <c r="P2056" i="4"/>
  <c r="Z2040" i="8" s="1"/>
  <c r="P2060" i="4"/>
  <c r="P2064" i="4"/>
  <c r="Z2048" i="8" s="1"/>
  <c r="P2068" i="4"/>
  <c r="P2072" i="4"/>
  <c r="Z2056" i="8" s="1"/>
  <c r="P2076" i="4"/>
  <c r="P2080" i="4"/>
  <c r="Z2064" i="8" s="1"/>
  <c r="P2084" i="4"/>
  <c r="P2088" i="4"/>
  <c r="P2092" i="4"/>
  <c r="P2096" i="4"/>
  <c r="Z2080" i="8" s="1"/>
  <c r="P2100" i="4"/>
  <c r="P2104" i="4"/>
  <c r="Z2088" i="8" s="1"/>
  <c r="P2108" i="4"/>
  <c r="P2112" i="4"/>
  <c r="Z2096" i="8" s="1"/>
  <c r="P2116" i="4"/>
  <c r="P2120" i="4"/>
  <c r="Z2104" i="8" s="1"/>
  <c r="P2124" i="4"/>
  <c r="P2128" i="4"/>
  <c r="Z2112" i="8" s="1"/>
  <c r="P2132" i="4"/>
  <c r="P2136" i="4"/>
  <c r="P2140" i="4"/>
  <c r="P2144" i="4"/>
  <c r="P2148" i="4"/>
  <c r="P2152" i="4"/>
  <c r="P2156" i="4"/>
  <c r="P2160" i="4"/>
  <c r="Z2144" i="8" s="1"/>
  <c r="P2164" i="4"/>
  <c r="P2168" i="4"/>
  <c r="Z2152" i="8" s="1"/>
  <c r="P2175" i="4"/>
  <c r="P2181" i="4"/>
  <c r="Z2165" i="8" s="1"/>
  <c r="Q2184" i="4"/>
  <c r="P2191" i="4"/>
  <c r="P2197" i="4"/>
  <c r="Z2181" i="8" s="1"/>
  <c r="Q2200" i="4"/>
  <c r="P2339" i="4"/>
  <c r="P2345" i="4"/>
  <c r="Q2348" i="4"/>
  <c r="P2355" i="4"/>
  <c r="Z2339" i="8" s="1"/>
  <c r="P2361" i="4"/>
  <c r="Z2345" i="8" s="1"/>
  <c r="Q2364" i="4"/>
  <c r="P2371" i="4"/>
  <c r="Q51" i="4"/>
  <c r="P51" i="4"/>
  <c r="Z35" i="8" s="1"/>
  <c r="Q55" i="4"/>
  <c r="P55" i="4"/>
  <c r="Z39" i="8" s="1"/>
  <c r="Q59" i="4"/>
  <c r="P59" i="4"/>
  <c r="Z43" i="8" s="1"/>
  <c r="Z46" i="8"/>
  <c r="Q63" i="4"/>
  <c r="P63" i="4"/>
  <c r="Z50" i="8"/>
  <c r="Q67" i="4"/>
  <c r="P67" i="4"/>
  <c r="Z54" i="8"/>
  <c r="Q71" i="4"/>
  <c r="P71" i="4"/>
  <c r="Z58" i="8"/>
  <c r="Q75" i="4"/>
  <c r="P75" i="4"/>
  <c r="Z62" i="8"/>
  <c r="Q79" i="4"/>
  <c r="P79" i="4"/>
  <c r="Z66" i="8"/>
  <c r="Q83" i="4"/>
  <c r="P83" i="4"/>
  <c r="Z70" i="8"/>
  <c r="Q87" i="4"/>
  <c r="P87" i="4"/>
  <c r="Z74" i="8"/>
  <c r="Q91" i="4"/>
  <c r="P91" i="4"/>
  <c r="Z78" i="8"/>
  <c r="Q95" i="4"/>
  <c r="P95" i="4"/>
  <c r="Z82" i="8"/>
  <c r="Q99" i="4"/>
  <c r="P99" i="4"/>
  <c r="Z86" i="8"/>
  <c r="Q103" i="4"/>
  <c r="P103" i="4"/>
  <c r="Z90" i="8"/>
  <c r="Q107" i="4"/>
  <c r="P107" i="4"/>
  <c r="Z94" i="8"/>
  <c r="Q111" i="4"/>
  <c r="P111" i="4"/>
  <c r="Z98" i="8"/>
  <c r="Q115" i="4"/>
  <c r="P115" i="4"/>
  <c r="Z102" i="8"/>
  <c r="Q119" i="4"/>
  <c r="P119" i="4"/>
  <c r="Z106" i="8"/>
  <c r="Q123" i="4"/>
  <c r="P123" i="4"/>
  <c r="Z110" i="8"/>
  <c r="Q127" i="4"/>
  <c r="P127" i="4"/>
  <c r="Z114" i="8"/>
  <c r="Q131" i="4"/>
  <c r="P131" i="4"/>
  <c r="Z118" i="8"/>
  <c r="Q135" i="4"/>
  <c r="P135" i="4"/>
  <c r="Z122" i="8"/>
  <c r="Q139" i="4"/>
  <c r="P139" i="4"/>
  <c r="Z126" i="8"/>
  <c r="Q143" i="4"/>
  <c r="P143" i="4"/>
  <c r="Z130" i="8"/>
  <c r="Q147" i="4"/>
  <c r="P147" i="4"/>
  <c r="Z134" i="8"/>
  <c r="Q151" i="4"/>
  <c r="P151" i="4"/>
  <c r="Z138" i="8"/>
  <c r="Q155" i="4"/>
  <c r="P155" i="4"/>
  <c r="Z142" i="8"/>
  <c r="Q159" i="4"/>
  <c r="P159" i="4"/>
  <c r="Z146" i="8"/>
  <c r="Q163" i="4"/>
  <c r="P163" i="4"/>
  <c r="Z150" i="8"/>
  <c r="Q167" i="4"/>
  <c r="P167" i="4"/>
  <c r="Z154" i="8"/>
  <c r="Q171" i="4"/>
  <c r="P171" i="4"/>
  <c r="Z158" i="8"/>
  <c r="Q175" i="4"/>
  <c r="P175" i="4"/>
  <c r="Z162" i="8"/>
  <c r="Q179" i="4"/>
  <c r="P179" i="4"/>
  <c r="Z166" i="8"/>
  <c r="Q183" i="4"/>
  <c r="P183" i="4"/>
  <c r="Z170" i="8"/>
  <c r="Q187" i="4"/>
  <c r="P187" i="4"/>
  <c r="Z174" i="8"/>
  <c r="Q191" i="4"/>
  <c r="P191" i="4"/>
  <c r="Z178" i="8"/>
  <c r="Q195" i="4"/>
  <c r="P195" i="4"/>
  <c r="Z182" i="8"/>
  <c r="Q199" i="4"/>
  <c r="P199" i="4"/>
  <c r="Z186" i="8"/>
  <c r="Q203" i="4"/>
  <c r="P203" i="4"/>
  <c r="Z190" i="8"/>
  <c r="Q207" i="4"/>
  <c r="P207" i="4"/>
  <c r="Z194" i="8"/>
  <c r="Q211" i="4"/>
  <c r="P211" i="4"/>
  <c r="Z198" i="8"/>
  <c r="Q215" i="4"/>
  <c r="P215" i="4"/>
  <c r="Z202" i="8"/>
  <c r="Q219" i="4"/>
  <c r="P219" i="4"/>
  <c r="Z206" i="8"/>
  <c r="Q223" i="4"/>
  <c r="P223" i="4"/>
  <c r="Z210" i="8"/>
  <c r="Q227" i="4"/>
  <c r="P227" i="4"/>
  <c r="Q43" i="4"/>
  <c r="P43" i="4"/>
  <c r="Z27" i="8" s="1"/>
  <c r="Q47" i="4"/>
  <c r="P47" i="4"/>
  <c r="Z31" i="8" s="1"/>
  <c r="Q41" i="4"/>
  <c r="P41" i="4"/>
  <c r="Z25" i="8" s="1"/>
  <c r="Q45" i="4"/>
  <c r="P45" i="4"/>
  <c r="Z29" i="8" s="1"/>
  <c r="Q49" i="4"/>
  <c r="P49" i="4"/>
  <c r="Z33" i="8" s="1"/>
  <c r="Q53" i="4"/>
  <c r="P53" i="4"/>
  <c r="Z37" i="8" s="1"/>
  <c r="Q57" i="4"/>
  <c r="P57" i="4"/>
  <c r="Z41" i="8" s="1"/>
  <c r="Q61" i="4"/>
  <c r="P61" i="4"/>
  <c r="Z45" i="8" s="1"/>
  <c r="Z48" i="8"/>
  <c r="Q65" i="4"/>
  <c r="P65" i="4"/>
  <c r="Z52" i="8"/>
  <c r="Q69" i="4"/>
  <c r="P69" i="4"/>
  <c r="Z56" i="8"/>
  <c r="Q73" i="4"/>
  <c r="P73" i="4"/>
  <c r="Z60" i="8"/>
  <c r="Q77" i="4"/>
  <c r="P77" i="4"/>
  <c r="Z64" i="8"/>
  <c r="Q81" i="4"/>
  <c r="P81" i="4"/>
  <c r="Z68" i="8"/>
  <c r="Q85" i="4"/>
  <c r="P85" i="4"/>
  <c r="Z72" i="8"/>
  <c r="Q89" i="4"/>
  <c r="P89" i="4"/>
  <c r="Z76" i="8"/>
  <c r="Q93" i="4"/>
  <c r="P93" i="4"/>
  <c r="Z80" i="8"/>
  <c r="Q97" i="4"/>
  <c r="P97" i="4"/>
  <c r="Z84" i="8"/>
  <c r="Q101" i="4"/>
  <c r="P101" i="4"/>
  <c r="Z88" i="8"/>
  <c r="Q105" i="4"/>
  <c r="P105" i="4"/>
  <c r="Z92" i="8"/>
  <c r="Q109" i="4"/>
  <c r="P109" i="4"/>
  <c r="Z96" i="8"/>
  <c r="Q113" i="4"/>
  <c r="P113" i="4"/>
  <c r="Z100" i="8"/>
  <c r="Q117" i="4"/>
  <c r="P117" i="4"/>
  <c r="Z104" i="8"/>
  <c r="Q121" i="4"/>
  <c r="P121" i="4"/>
  <c r="Z108" i="8"/>
  <c r="Q125" i="4"/>
  <c r="P125" i="4"/>
  <c r="Z112" i="8"/>
  <c r="Q129" i="4"/>
  <c r="P129" i="4"/>
  <c r="Z116" i="8"/>
  <c r="Q133" i="4"/>
  <c r="P133" i="4"/>
  <c r="Z120" i="8"/>
  <c r="Q137" i="4"/>
  <c r="P137" i="4"/>
  <c r="Z124" i="8"/>
  <c r="Q141" i="4"/>
  <c r="P141" i="4"/>
  <c r="Z128" i="8"/>
  <c r="Q145" i="4"/>
  <c r="P145" i="4"/>
  <c r="Z132" i="8"/>
  <c r="Q149" i="4"/>
  <c r="P149" i="4"/>
  <c r="Z136" i="8"/>
  <c r="Q153" i="4"/>
  <c r="P153" i="4"/>
  <c r="Z140" i="8"/>
  <c r="Q157" i="4"/>
  <c r="P157" i="4"/>
  <c r="Z144" i="8"/>
  <c r="Q161" i="4"/>
  <c r="P161" i="4"/>
  <c r="Z148" i="8"/>
  <c r="Q165" i="4"/>
  <c r="P165" i="4"/>
  <c r="Z152" i="8"/>
  <c r="Q169" i="4"/>
  <c r="P169" i="4"/>
  <c r="Z156" i="8"/>
  <c r="Q173" i="4"/>
  <c r="P173" i="4"/>
  <c r="Z160" i="8"/>
  <c r="Q177" i="4"/>
  <c r="P177" i="4"/>
  <c r="Z164" i="8"/>
  <c r="Q181" i="4"/>
  <c r="P181" i="4"/>
  <c r="Z168" i="8"/>
  <c r="Q185" i="4"/>
  <c r="P185" i="4"/>
  <c r="Z172" i="8"/>
  <c r="Q189" i="4"/>
  <c r="P189" i="4"/>
  <c r="Z176" i="8"/>
  <c r="Q193" i="4"/>
  <c r="P193" i="4"/>
  <c r="Z180" i="8"/>
  <c r="Q197" i="4"/>
  <c r="P197" i="4"/>
  <c r="Z184" i="8"/>
  <c r="Q201" i="4"/>
  <c r="P201" i="4"/>
  <c r="Z188" i="8"/>
  <c r="Q205" i="4"/>
  <c r="P205" i="4"/>
  <c r="Z192" i="8"/>
  <c r="Q209" i="4"/>
  <c r="P209" i="4"/>
  <c r="Z196" i="8"/>
  <c r="Q213" i="4"/>
  <c r="P213" i="4"/>
  <c r="Z200" i="8"/>
  <c r="Q217" i="4"/>
  <c r="P217" i="4"/>
  <c r="Z204" i="8"/>
  <c r="Q221" i="4"/>
  <c r="P221" i="4"/>
  <c r="Z208" i="8"/>
  <c r="Q225" i="4"/>
  <c r="P225" i="4"/>
  <c r="Z214" i="8"/>
  <c r="Z218" i="8"/>
  <c r="Z222" i="8"/>
  <c r="Z228" i="8"/>
  <c r="Z230" i="8"/>
  <c r="Z236" i="8"/>
  <c r="Z238" i="8"/>
  <c r="Z242" i="8"/>
  <c r="Z248" i="8"/>
  <c r="Z252" i="8"/>
  <c r="Z254" i="8"/>
  <c r="Z256" i="8"/>
  <c r="Z258" i="8"/>
  <c r="Z260" i="8"/>
  <c r="Z262" i="8"/>
  <c r="Z264" i="8"/>
  <c r="Z266" i="8"/>
  <c r="Z268" i="8"/>
  <c r="Z270" i="8"/>
  <c r="Z272" i="8"/>
  <c r="Z274" i="8"/>
  <c r="Z276" i="8"/>
  <c r="Z278" i="8"/>
  <c r="Z280" i="8"/>
  <c r="Z282" i="8"/>
  <c r="Z284" i="8"/>
  <c r="Z286" i="8"/>
  <c r="Z288" i="8"/>
  <c r="Z292" i="8"/>
  <c r="Z300" i="8"/>
  <c r="Z302" i="8"/>
  <c r="Z306" i="8"/>
  <c r="Z310" i="8"/>
  <c r="Z316" i="8"/>
  <c r="Z322" i="8"/>
  <c r="Z324" i="8"/>
  <c r="Z330" i="8"/>
  <c r="Z334" i="8"/>
  <c r="Z336" i="8"/>
  <c r="Z342" i="8"/>
  <c r="Z346" i="8"/>
  <c r="Z356" i="8"/>
  <c r="Z360" i="8"/>
  <c r="Z366" i="8"/>
  <c r="Z370" i="8"/>
  <c r="Z374" i="8"/>
  <c r="Z380" i="8"/>
  <c r="Z386" i="8"/>
  <c r="Z390" i="8"/>
  <c r="Z394" i="8"/>
  <c r="Z396" i="8"/>
  <c r="Z402" i="8"/>
  <c r="Z440" i="8"/>
  <c r="Z444" i="8"/>
  <c r="Z446" i="8"/>
  <c r="Z454" i="8"/>
  <c r="Z458" i="8"/>
  <c r="Z460" i="8"/>
  <c r="Z464" i="8"/>
  <c r="Z470" i="8"/>
  <c r="Z474" i="8"/>
  <c r="Z478" i="8"/>
  <c r="Z480" i="8"/>
  <c r="Z486" i="8"/>
  <c r="Z490" i="8"/>
  <c r="Z498" i="8"/>
  <c r="Z502" i="8"/>
  <c r="Z510" i="8"/>
  <c r="Z512" i="8"/>
  <c r="Z516" i="8"/>
  <c r="Z520" i="8"/>
  <c r="Z530" i="8"/>
  <c r="Z532" i="8"/>
  <c r="Z538" i="8"/>
  <c r="Z542" i="8"/>
  <c r="Z544" i="8"/>
  <c r="Z546" i="8"/>
  <c r="Z548" i="8"/>
  <c r="Z552" i="8"/>
  <c r="Z554" i="8"/>
  <c r="Z558" i="8"/>
  <c r="Z562" i="8"/>
  <c r="Z566" i="8"/>
  <c r="Z572" i="8"/>
  <c r="Z576" i="8"/>
  <c r="Z582" i="8"/>
  <c r="Z588" i="8"/>
  <c r="Z596" i="8"/>
  <c r="Z600" i="8"/>
  <c r="Z604" i="8"/>
  <c r="Z610" i="8"/>
  <c r="Z614" i="8"/>
  <c r="Z618" i="8"/>
  <c r="Z622" i="8"/>
  <c r="Z626" i="8"/>
  <c r="Z630" i="8"/>
  <c r="Z634" i="8"/>
  <c r="Z636" i="8"/>
  <c r="Z640" i="8"/>
  <c r="Z644" i="8"/>
  <c r="Z648" i="8"/>
  <c r="Z650" i="8"/>
  <c r="Z654" i="8"/>
  <c r="Z656" i="8"/>
  <c r="Z658" i="8"/>
  <c r="Z662" i="8"/>
  <c r="Z666" i="8"/>
  <c r="Z668" i="8"/>
  <c r="Z672" i="8"/>
  <c r="Z674" i="8"/>
  <c r="Z678" i="8"/>
  <c r="Z684" i="8"/>
  <c r="Z694" i="8"/>
  <c r="Z698" i="8"/>
  <c r="Z704" i="8"/>
  <c r="Z706" i="8"/>
  <c r="Z710" i="8"/>
  <c r="Z712" i="8"/>
  <c r="Z716" i="8"/>
  <c r="Z720" i="8"/>
  <c r="Z724" i="8"/>
  <c r="Z732" i="8"/>
  <c r="Z736" i="8"/>
  <c r="Z738" i="8"/>
  <c r="Z742" i="8"/>
  <c r="Z744" i="8"/>
  <c r="Z750" i="8"/>
  <c r="Z754" i="8"/>
  <c r="Z758" i="8"/>
  <c r="Z762" i="8"/>
  <c r="Z764" i="8"/>
  <c r="Z768" i="8"/>
  <c r="Z770" i="8"/>
  <c r="Z772" i="8"/>
  <c r="Z776" i="8"/>
  <c r="Z780" i="8"/>
  <c r="Z786" i="8"/>
  <c r="Z792" i="8"/>
  <c r="Z796" i="8"/>
  <c r="Z798" i="8"/>
  <c r="Z800" i="8"/>
  <c r="Z804" i="8"/>
  <c r="Z808" i="8"/>
  <c r="Z816" i="8"/>
  <c r="Z822" i="8"/>
  <c r="Z824" i="8"/>
  <c r="Z838" i="8"/>
  <c r="Z846" i="8"/>
  <c r="Z848" i="8"/>
  <c r="Z854" i="8"/>
  <c r="Z856" i="8"/>
  <c r="Z862" i="8"/>
  <c r="Z864" i="8"/>
  <c r="Z865" i="8"/>
  <c r="Z880" i="8"/>
  <c r="Z884" i="8"/>
  <c r="Z888" i="8"/>
  <c r="Z892" i="8"/>
  <c r="Z896" i="8"/>
  <c r="Z900" i="8"/>
  <c r="Z904" i="8"/>
  <c r="Z906" i="8"/>
  <c r="Z910" i="8"/>
  <c r="Z914" i="8"/>
  <c r="Z920" i="8"/>
  <c r="Z924" i="8"/>
  <c r="Z928" i="8"/>
  <c r="Z930" i="8"/>
  <c r="Z932" i="8"/>
  <c r="Z934" i="8"/>
  <c r="Z940" i="8"/>
  <c r="Z944" i="8"/>
  <c r="Z954" i="8"/>
  <c r="Z956" i="8"/>
  <c r="Z960" i="8"/>
  <c r="Z966" i="8"/>
  <c r="Z968" i="8"/>
  <c r="Z972" i="8"/>
  <c r="Z976" i="8"/>
  <c r="Z978" i="8"/>
  <c r="Z982" i="8"/>
  <c r="Z986" i="8"/>
  <c r="Z996" i="8"/>
  <c r="Z1000" i="8"/>
  <c r="Z826" i="8"/>
  <c r="Z828" i="8"/>
  <c r="Z834" i="8"/>
  <c r="Z836" i="8"/>
  <c r="Z842" i="8"/>
  <c r="Z844" i="8"/>
  <c r="Z850" i="8"/>
  <c r="Z852" i="8"/>
  <c r="Z858" i="8"/>
  <c r="Z860" i="8"/>
  <c r="Z866" i="8"/>
  <c r="Z868" i="8"/>
  <c r="Z874" i="8"/>
  <c r="Z876" i="8"/>
  <c r="Z1487" i="8"/>
  <c r="Z1489" i="8"/>
  <c r="Z1495" i="8"/>
  <c r="Z1497" i="8"/>
  <c r="Z1503" i="8"/>
  <c r="Z1505" i="8"/>
  <c r="Z1511" i="8"/>
  <c r="Z1519" i="8"/>
  <c r="Z1521" i="8"/>
  <c r="Z1527" i="8"/>
  <c r="Z1535" i="8"/>
  <c r="Z1537" i="8"/>
  <c r="Z1543" i="8"/>
  <c r="Z1551" i="8"/>
  <c r="Z1553" i="8"/>
  <c r="Z1559" i="8"/>
  <c r="Z1561" i="8"/>
  <c r="Z1567" i="8"/>
  <c r="Z1569" i="8"/>
  <c r="Z1575" i="8"/>
  <c r="Z1577" i="8"/>
  <c r="Z1583" i="8"/>
  <c r="Z1585" i="8"/>
  <c r="Z1591" i="8"/>
  <c r="Z1593" i="8"/>
  <c r="Z1599" i="8"/>
  <c r="Z1601" i="8"/>
  <c r="Z1756" i="8"/>
  <c r="Z1760" i="8"/>
  <c r="Z1780" i="8"/>
  <c r="Z1821" i="8"/>
  <c r="Z1823" i="8"/>
  <c r="Z1829" i="8"/>
  <c r="Z1831" i="8"/>
  <c r="P229" i="4"/>
  <c r="P231" i="4"/>
  <c r="P233" i="4"/>
  <c r="P235" i="4"/>
  <c r="P237" i="4"/>
  <c r="P239" i="4"/>
  <c r="P241" i="4"/>
  <c r="P243" i="4"/>
  <c r="P245" i="4"/>
  <c r="P247" i="4"/>
  <c r="P249" i="4"/>
  <c r="P251" i="4"/>
  <c r="P253" i="4"/>
  <c r="P255" i="4"/>
  <c r="P257" i="4"/>
  <c r="P259" i="4"/>
  <c r="P261" i="4"/>
  <c r="P263" i="4"/>
  <c r="P265" i="4"/>
  <c r="P267" i="4"/>
  <c r="P269" i="4"/>
  <c r="P271" i="4"/>
  <c r="P273" i="4"/>
  <c r="P275" i="4"/>
  <c r="P277" i="4"/>
  <c r="P279" i="4"/>
  <c r="P281" i="4"/>
  <c r="P283" i="4"/>
  <c r="P285" i="4"/>
  <c r="P287" i="4"/>
  <c r="P289" i="4"/>
  <c r="P291" i="4"/>
  <c r="P293" i="4"/>
  <c r="P295" i="4"/>
  <c r="P297" i="4"/>
  <c r="P299" i="4"/>
  <c r="P301" i="4"/>
  <c r="P303" i="4"/>
  <c r="P305" i="4"/>
  <c r="P307" i="4"/>
  <c r="P309" i="4"/>
  <c r="P311" i="4"/>
  <c r="P313" i="4"/>
  <c r="P315" i="4"/>
  <c r="P317" i="4"/>
  <c r="P319" i="4"/>
  <c r="P321" i="4"/>
  <c r="P323" i="4"/>
  <c r="P325" i="4"/>
  <c r="P327" i="4"/>
  <c r="P329" i="4"/>
  <c r="P331" i="4"/>
  <c r="P333" i="4"/>
  <c r="P335" i="4"/>
  <c r="P337" i="4"/>
  <c r="P339" i="4"/>
  <c r="P341" i="4"/>
  <c r="P343" i="4"/>
  <c r="P345" i="4"/>
  <c r="P347" i="4"/>
  <c r="P349" i="4"/>
  <c r="P351" i="4"/>
  <c r="P353" i="4"/>
  <c r="P355" i="4"/>
  <c r="P357" i="4"/>
  <c r="P359" i="4"/>
  <c r="P361" i="4"/>
  <c r="P363" i="4"/>
  <c r="P365" i="4"/>
  <c r="P367" i="4"/>
  <c r="P369" i="4"/>
  <c r="P371" i="4"/>
  <c r="P373" i="4"/>
  <c r="P375" i="4"/>
  <c r="P377" i="4"/>
  <c r="P379" i="4"/>
  <c r="P381" i="4"/>
  <c r="P383" i="4"/>
  <c r="P385" i="4"/>
  <c r="P387" i="4"/>
  <c r="P389" i="4"/>
  <c r="P391" i="4"/>
  <c r="P393" i="4"/>
  <c r="P395" i="4"/>
  <c r="P397" i="4"/>
  <c r="P399" i="4"/>
  <c r="P401" i="4"/>
  <c r="P403" i="4"/>
  <c r="P405" i="4"/>
  <c r="P407" i="4"/>
  <c r="P409" i="4"/>
  <c r="P411" i="4"/>
  <c r="P413" i="4"/>
  <c r="P415" i="4"/>
  <c r="P417" i="4"/>
  <c r="P419" i="4"/>
  <c r="P421" i="4"/>
  <c r="P423" i="4"/>
  <c r="P425" i="4"/>
  <c r="P427" i="4"/>
  <c r="P429" i="4"/>
  <c r="P431" i="4"/>
  <c r="P433" i="4"/>
  <c r="P435" i="4"/>
  <c r="P437" i="4"/>
  <c r="P439" i="4"/>
  <c r="P441" i="4"/>
  <c r="P443" i="4"/>
  <c r="P445" i="4"/>
  <c r="P447" i="4"/>
  <c r="P449" i="4"/>
  <c r="P451" i="4"/>
  <c r="P453" i="4"/>
  <c r="P455" i="4"/>
  <c r="P457" i="4"/>
  <c r="P459" i="4"/>
  <c r="P461" i="4"/>
  <c r="P463" i="4"/>
  <c r="P465" i="4"/>
  <c r="P467" i="4"/>
  <c r="P469" i="4"/>
  <c r="P471" i="4"/>
  <c r="P473" i="4"/>
  <c r="P475" i="4"/>
  <c r="P477" i="4"/>
  <c r="P479" i="4"/>
  <c r="P481" i="4"/>
  <c r="P483" i="4"/>
  <c r="P485" i="4"/>
  <c r="P487" i="4"/>
  <c r="P489" i="4"/>
  <c r="P491" i="4"/>
  <c r="P493" i="4"/>
  <c r="P495" i="4"/>
  <c r="P497" i="4"/>
  <c r="P499" i="4"/>
  <c r="P501" i="4"/>
  <c r="P503" i="4"/>
  <c r="P505" i="4"/>
  <c r="P507" i="4"/>
  <c r="P509" i="4"/>
  <c r="P511" i="4"/>
  <c r="P513" i="4"/>
  <c r="P515" i="4"/>
  <c r="P517" i="4"/>
  <c r="P519" i="4"/>
  <c r="P521" i="4"/>
  <c r="P523" i="4"/>
  <c r="P525" i="4"/>
  <c r="P527" i="4"/>
  <c r="P529" i="4"/>
  <c r="P531" i="4"/>
  <c r="P533" i="4"/>
  <c r="P535" i="4"/>
  <c r="P537" i="4"/>
  <c r="P539" i="4"/>
  <c r="P541" i="4"/>
  <c r="P543" i="4"/>
  <c r="P545" i="4"/>
  <c r="P547" i="4"/>
  <c r="P549" i="4"/>
  <c r="P551" i="4"/>
  <c r="P553" i="4"/>
  <c r="P555" i="4"/>
  <c r="P557" i="4"/>
  <c r="P559" i="4"/>
  <c r="P561" i="4"/>
  <c r="P563" i="4"/>
  <c r="P565" i="4"/>
  <c r="P567" i="4"/>
  <c r="P569" i="4"/>
  <c r="P571" i="4"/>
  <c r="P573" i="4"/>
  <c r="P575" i="4"/>
  <c r="P577" i="4"/>
  <c r="P579" i="4"/>
  <c r="P581" i="4"/>
  <c r="P583" i="4"/>
  <c r="P585" i="4"/>
  <c r="P587" i="4"/>
  <c r="P589" i="4"/>
  <c r="P591" i="4"/>
  <c r="P593" i="4"/>
  <c r="P595" i="4"/>
  <c r="P597" i="4"/>
  <c r="P599" i="4"/>
  <c r="P601" i="4"/>
  <c r="P603" i="4"/>
  <c r="P605" i="4"/>
  <c r="P607" i="4"/>
  <c r="P609" i="4"/>
  <c r="P611" i="4"/>
  <c r="P613" i="4"/>
  <c r="P615" i="4"/>
  <c r="P617" i="4"/>
  <c r="P619" i="4"/>
  <c r="P621" i="4"/>
  <c r="P623" i="4"/>
  <c r="P625" i="4"/>
  <c r="P627" i="4"/>
  <c r="P629" i="4"/>
  <c r="P631" i="4"/>
  <c r="P633" i="4"/>
  <c r="P635" i="4"/>
  <c r="P637" i="4"/>
  <c r="P639" i="4"/>
  <c r="P641" i="4"/>
  <c r="P643" i="4"/>
  <c r="P645" i="4"/>
  <c r="P647" i="4"/>
  <c r="P649" i="4"/>
  <c r="P651" i="4"/>
  <c r="P653" i="4"/>
  <c r="P655" i="4"/>
  <c r="P657" i="4"/>
  <c r="P659" i="4"/>
  <c r="P661" i="4"/>
  <c r="P663" i="4"/>
  <c r="P665" i="4"/>
  <c r="P667" i="4"/>
  <c r="P669" i="4"/>
  <c r="P671" i="4"/>
  <c r="P673" i="4"/>
  <c r="P675" i="4"/>
  <c r="P677" i="4"/>
  <c r="P679" i="4"/>
  <c r="P681" i="4"/>
  <c r="P683" i="4"/>
  <c r="P685" i="4"/>
  <c r="P687" i="4"/>
  <c r="P689" i="4"/>
  <c r="P691" i="4"/>
  <c r="P693" i="4"/>
  <c r="P695" i="4"/>
  <c r="P697" i="4"/>
  <c r="P699" i="4"/>
  <c r="P701" i="4"/>
  <c r="P703" i="4"/>
  <c r="P705" i="4"/>
  <c r="P707" i="4"/>
  <c r="P709" i="4"/>
  <c r="P711" i="4"/>
  <c r="P713" i="4"/>
  <c r="P715" i="4"/>
  <c r="P717" i="4"/>
  <c r="P719" i="4"/>
  <c r="P721" i="4"/>
  <c r="P723" i="4"/>
  <c r="P725" i="4"/>
  <c r="P727" i="4"/>
  <c r="P729" i="4"/>
  <c r="P731" i="4"/>
  <c r="P733" i="4"/>
  <c r="P735" i="4"/>
  <c r="P737" i="4"/>
  <c r="P739" i="4"/>
  <c r="P741" i="4"/>
  <c r="P743" i="4"/>
  <c r="P745" i="4"/>
  <c r="P747" i="4"/>
  <c r="P749" i="4"/>
  <c r="P751" i="4"/>
  <c r="P753" i="4"/>
  <c r="P755" i="4"/>
  <c r="P757" i="4"/>
  <c r="P759" i="4"/>
  <c r="P761" i="4"/>
  <c r="P763" i="4"/>
  <c r="P765" i="4"/>
  <c r="P767" i="4"/>
  <c r="P769" i="4"/>
  <c r="P771" i="4"/>
  <c r="P773" i="4"/>
  <c r="P775" i="4"/>
  <c r="P777" i="4"/>
  <c r="P779" i="4"/>
  <c r="P781" i="4"/>
  <c r="P783" i="4"/>
  <c r="P785" i="4"/>
  <c r="P787" i="4"/>
  <c r="P789" i="4"/>
  <c r="P791" i="4"/>
  <c r="P793" i="4"/>
  <c r="P795" i="4"/>
  <c r="P797" i="4"/>
  <c r="P799" i="4"/>
  <c r="P801" i="4"/>
  <c r="P803" i="4"/>
  <c r="P805" i="4"/>
  <c r="P807" i="4"/>
  <c r="P809" i="4"/>
  <c r="P811" i="4"/>
  <c r="P813" i="4"/>
  <c r="P815" i="4"/>
  <c r="P817" i="4"/>
  <c r="P819" i="4"/>
  <c r="P821" i="4"/>
  <c r="P823" i="4"/>
  <c r="P825" i="4"/>
  <c r="P827" i="4"/>
  <c r="P829" i="4"/>
  <c r="P831" i="4"/>
  <c r="P833" i="4"/>
  <c r="P835" i="4"/>
  <c r="P837" i="4"/>
  <c r="P839" i="4"/>
  <c r="Q840" i="4"/>
  <c r="P845" i="4"/>
  <c r="P847" i="4"/>
  <c r="Q848" i="4"/>
  <c r="P853" i="4"/>
  <c r="P855" i="4"/>
  <c r="Q856" i="4"/>
  <c r="P861" i="4"/>
  <c r="P863" i="4"/>
  <c r="Q864" i="4"/>
  <c r="P869" i="4"/>
  <c r="P871" i="4"/>
  <c r="Q872" i="4"/>
  <c r="P877" i="4"/>
  <c r="P879" i="4"/>
  <c r="Q880" i="4"/>
  <c r="P885" i="4"/>
  <c r="P887" i="4"/>
  <c r="Q888" i="4"/>
  <c r="P893" i="4"/>
  <c r="P895" i="4"/>
  <c r="P897" i="4"/>
  <c r="P899" i="4"/>
  <c r="P901" i="4"/>
  <c r="P903" i="4"/>
  <c r="P905" i="4"/>
  <c r="P907" i="4"/>
  <c r="P909" i="4"/>
  <c r="P911" i="4"/>
  <c r="P913" i="4"/>
  <c r="P915" i="4"/>
  <c r="P917" i="4"/>
  <c r="P919" i="4"/>
  <c r="P921" i="4"/>
  <c r="P923" i="4"/>
  <c r="P925" i="4"/>
  <c r="P927" i="4"/>
  <c r="P929" i="4"/>
  <c r="P931" i="4"/>
  <c r="P933" i="4"/>
  <c r="P935" i="4"/>
  <c r="P937" i="4"/>
  <c r="P939" i="4"/>
  <c r="P941" i="4"/>
  <c r="P943" i="4"/>
  <c r="P945" i="4"/>
  <c r="P947" i="4"/>
  <c r="P949" i="4"/>
  <c r="P951" i="4"/>
  <c r="P953" i="4"/>
  <c r="P955" i="4"/>
  <c r="P957" i="4"/>
  <c r="P959" i="4"/>
  <c r="P961" i="4"/>
  <c r="P963" i="4"/>
  <c r="P965" i="4"/>
  <c r="P967" i="4"/>
  <c r="P969" i="4"/>
  <c r="P971" i="4"/>
  <c r="P973" i="4"/>
  <c r="P975" i="4"/>
  <c r="P977" i="4"/>
  <c r="P979" i="4"/>
  <c r="P981" i="4"/>
  <c r="P983" i="4"/>
  <c r="P985" i="4"/>
  <c r="P987" i="4"/>
  <c r="P989" i="4"/>
  <c r="P991" i="4"/>
  <c r="P993" i="4"/>
  <c r="P995" i="4"/>
  <c r="P997" i="4"/>
  <c r="P999" i="4"/>
  <c r="P1001" i="4"/>
  <c r="P1003" i="4"/>
  <c r="P1005" i="4"/>
  <c r="P1007" i="4"/>
  <c r="P1009" i="4"/>
  <c r="P1011" i="4"/>
  <c r="P1013" i="4"/>
  <c r="P1015" i="4"/>
  <c r="P1017" i="4"/>
  <c r="P1019" i="4"/>
  <c r="P1021" i="4"/>
  <c r="P1023" i="4"/>
  <c r="P1025" i="4"/>
  <c r="P1027" i="4"/>
  <c r="P1029" i="4"/>
  <c r="P1031" i="4"/>
  <c r="P1033" i="4"/>
  <c r="P1035" i="4"/>
  <c r="P1037" i="4"/>
  <c r="P1039" i="4"/>
  <c r="P1041" i="4"/>
  <c r="P1043" i="4"/>
  <c r="P1045" i="4"/>
  <c r="P1047" i="4"/>
  <c r="P1049" i="4"/>
  <c r="P1051" i="4"/>
  <c r="P1053" i="4"/>
  <c r="P1055" i="4"/>
  <c r="P1057" i="4"/>
  <c r="P1059" i="4"/>
  <c r="P1061" i="4"/>
  <c r="P1063" i="4"/>
  <c r="P1065" i="4"/>
  <c r="P1067" i="4"/>
  <c r="P1069" i="4"/>
  <c r="P1071" i="4"/>
  <c r="P1073" i="4"/>
  <c r="P1075" i="4"/>
  <c r="P1077" i="4"/>
  <c r="P1079" i="4"/>
  <c r="P1081" i="4"/>
  <c r="P1083" i="4"/>
  <c r="P1085" i="4"/>
  <c r="P1087" i="4"/>
  <c r="P1089" i="4"/>
  <c r="P1091" i="4"/>
  <c r="P1093" i="4"/>
  <c r="P1095" i="4"/>
  <c r="P1097" i="4"/>
  <c r="P1099" i="4"/>
  <c r="P1101" i="4"/>
  <c r="P1103" i="4"/>
  <c r="P1105" i="4"/>
  <c r="P1107" i="4"/>
  <c r="P1109" i="4"/>
  <c r="P1111" i="4"/>
  <c r="P1113" i="4"/>
  <c r="P1115" i="4"/>
  <c r="P1117" i="4"/>
  <c r="P1119" i="4"/>
  <c r="P1121" i="4"/>
  <c r="P1123" i="4"/>
  <c r="P1125" i="4"/>
  <c r="P1127" i="4"/>
  <c r="P1129" i="4"/>
  <c r="P1131" i="4"/>
  <c r="P1133" i="4"/>
  <c r="P1135" i="4"/>
  <c r="P1137" i="4"/>
  <c r="P1139" i="4"/>
  <c r="P1141" i="4"/>
  <c r="P1143" i="4"/>
  <c r="P1145" i="4"/>
  <c r="P1147" i="4"/>
  <c r="P1149" i="4"/>
  <c r="P1151" i="4"/>
  <c r="P1153" i="4"/>
  <c r="P1155" i="4"/>
  <c r="P1157" i="4"/>
  <c r="P1159" i="4"/>
  <c r="P1161" i="4"/>
  <c r="P1163" i="4"/>
  <c r="P1165" i="4"/>
  <c r="P1167" i="4"/>
  <c r="P1169" i="4"/>
  <c r="P1171" i="4"/>
  <c r="P1173" i="4"/>
  <c r="P1175" i="4"/>
  <c r="P1177" i="4"/>
  <c r="P1179" i="4"/>
  <c r="P1181" i="4"/>
  <c r="P1183" i="4"/>
  <c r="P1185" i="4"/>
  <c r="P1187" i="4"/>
  <c r="P1189" i="4"/>
  <c r="P1191" i="4"/>
  <c r="P1193" i="4"/>
  <c r="P1195" i="4"/>
  <c r="P1197" i="4"/>
  <c r="P1199" i="4"/>
  <c r="P1201" i="4"/>
  <c r="P1203" i="4"/>
  <c r="P1205" i="4"/>
  <c r="P1207" i="4"/>
  <c r="P1209" i="4"/>
  <c r="P1211" i="4"/>
  <c r="P1213" i="4"/>
  <c r="P1215" i="4"/>
  <c r="P1217" i="4"/>
  <c r="P1219" i="4"/>
  <c r="P1221" i="4"/>
  <c r="P1223" i="4"/>
  <c r="P1225" i="4"/>
  <c r="P1227" i="4"/>
  <c r="P1229" i="4"/>
  <c r="P1231" i="4"/>
  <c r="P1233" i="4"/>
  <c r="P1235" i="4"/>
  <c r="P1237" i="4"/>
  <c r="P1239" i="4"/>
  <c r="P1241" i="4"/>
  <c r="P1243" i="4"/>
  <c r="P1245" i="4"/>
  <c r="P1247" i="4"/>
  <c r="P1249" i="4"/>
  <c r="P1251" i="4"/>
  <c r="P1253" i="4"/>
  <c r="P1255" i="4"/>
  <c r="P1257" i="4"/>
  <c r="P1259" i="4"/>
  <c r="P1261" i="4"/>
  <c r="P1263" i="4"/>
  <c r="P1265" i="4"/>
  <c r="P1267" i="4"/>
  <c r="P1269" i="4"/>
  <c r="P1271" i="4"/>
  <c r="P1273" i="4"/>
  <c r="P1275" i="4"/>
  <c r="P1277" i="4"/>
  <c r="P1279" i="4"/>
  <c r="P1281" i="4"/>
  <c r="P1283" i="4"/>
  <c r="P1285" i="4"/>
  <c r="P1287" i="4"/>
  <c r="P1289" i="4"/>
  <c r="P1291" i="4"/>
  <c r="P1293" i="4"/>
  <c r="P1295" i="4"/>
  <c r="P1297" i="4"/>
  <c r="P1299" i="4"/>
  <c r="P1301" i="4"/>
  <c r="P1303" i="4"/>
  <c r="P1305" i="4"/>
  <c r="P1307" i="4"/>
  <c r="P1309" i="4"/>
  <c r="P1311" i="4"/>
  <c r="P1313" i="4"/>
  <c r="P1315" i="4"/>
  <c r="P1317" i="4"/>
  <c r="P1319" i="4"/>
  <c r="P1321" i="4"/>
  <c r="P1323" i="4"/>
  <c r="P1325" i="4"/>
  <c r="P1327" i="4"/>
  <c r="P1329" i="4"/>
  <c r="P1331" i="4"/>
  <c r="P1333" i="4"/>
  <c r="P1335" i="4"/>
  <c r="P1337" i="4"/>
  <c r="P1339" i="4"/>
  <c r="P1341" i="4"/>
  <c r="P1343" i="4"/>
  <c r="P1345" i="4"/>
  <c r="P1347" i="4"/>
  <c r="P1349" i="4"/>
  <c r="P1351" i="4"/>
  <c r="P1353" i="4"/>
  <c r="P1355" i="4"/>
  <c r="P1357" i="4"/>
  <c r="P1359" i="4"/>
  <c r="P1361" i="4"/>
  <c r="P1363" i="4"/>
  <c r="P1365" i="4"/>
  <c r="P1367" i="4"/>
  <c r="P1369" i="4"/>
  <c r="P1371" i="4"/>
  <c r="P1373" i="4"/>
  <c r="P1375" i="4"/>
  <c r="P1377" i="4"/>
  <c r="P1379" i="4"/>
  <c r="P1381" i="4"/>
  <c r="P1383" i="4"/>
  <c r="P1385" i="4"/>
  <c r="P1387" i="4"/>
  <c r="P1389" i="4"/>
  <c r="P1391" i="4"/>
  <c r="P1393" i="4"/>
  <c r="P1395" i="4"/>
  <c r="P1397" i="4"/>
  <c r="P1399" i="4"/>
  <c r="P1401" i="4"/>
  <c r="P1403" i="4"/>
  <c r="P1405" i="4"/>
  <c r="P1407" i="4"/>
  <c r="P1409" i="4"/>
  <c r="P1411" i="4"/>
  <c r="P1413" i="4"/>
  <c r="P1415" i="4"/>
  <c r="P1417" i="4"/>
  <c r="P1419" i="4"/>
  <c r="P1421" i="4"/>
  <c r="P1423" i="4"/>
  <c r="P1425" i="4"/>
  <c r="P1427" i="4"/>
  <c r="P1429" i="4"/>
  <c r="P1431" i="4"/>
  <c r="P1433" i="4"/>
  <c r="P1435" i="4"/>
  <c r="P1437" i="4"/>
  <c r="P1439" i="4"/>
  <c r="P1441" i="4"/>
  <c r="P1443" i="4"/>
  <c r="P1445" i="4"/>
  <c r="P1447" i="4"/>
  <c r="P1449" i="4"/>
  <c r="P1451" i="4"/>
  <c r="P1453" i="4"/>
  <c r="P1455" i="4"/>
  <c r="P1457" i="4"/>
  <c r="P1459" i="4"/>
  <c r="P1461" i="4"/>
  <c r="P1463" i="4"/>
  <c r="P1465" i="4"/>
  <c r="P1467" i="4"/>
  <c r="P1469" i="4"/>
  <c r="P1471" i="4"/>
  <c r="P1473" i="4"/>
  <c r="P1475" i="4"/>
  <c r="P1477" i="4"/>
  <c r="P1479" i="4"/>
  <c r="P1481" i="4"/>
  <c r="P1483" i="4"/>
  <c r="P1485" i="4"/>
  <c r="P1487" i="4"/>
  <c r="P1489" i="4"/>
  <c r="P1491" i="4"/>
  <c r="P1493" i="4"/>
  <c r="P1495" i="4"/>
  <c r="P1497" i="4"/>
  <c r="P1499" i="4"/>
  <c r="Q1501" i="4"/>
  <c r="P1506" i="4"/>
  <c r="P1508" i="4"/>
  <c r="Q1509" i="4"/>
  <c r="P1514" i="4"/>
  <c r="P1516" i="4"/>
  <c r="Q1517" i="4"/>
  <c r="P1522" i="4"/>
  <c r="P1524" i="4"/>
  <c r="Q1525" i="4"/>
  <c r="P1530" i="4"/>
  <c r="P1532" i="4"/>
  <c r="Q1533" i="4"/>
  <c r="P1538" i="4"/>
  <c r="P1540" i="4"/>
  <c r="Q1541" i="4"/>
  <c r="P1546" i="4"/>
  <c r="P1548" i="4"/>
  <c r="Q1549" i="4"/>
  <c r="P1554" i="4"/>
  <c r="P1556" i="4"/>
  <c r="Q1557" i="4"/>
  <c r="P1562" i="4"/>
  <c r="P1564" i="4"/>
  <c r="Q1565" i="4"/>
  <c r="P1570" i="4"/>
  <c r="P1572" i="4"/>
  <c r="Q1573" i="4"/>
  <c r="P1578" i="4"/>
  <c r="P1580" i="4"/>
  <c r="Q1581" i="4"/>
  <c r="P1586" i="4"/>
  <c r="P1588" i="4"/>
  <c r="Q1589" i="4"/>
  <c r="P1594" i="4"/>
  <c r="P1596" i="4"/>
  <c r="Q1597" i="4"/>
  <c r="P1602" i="4"/>
  <c r="P1604" i="4"/>
  <c r="Q1605" i="4"/>
  <c r="P1610" i="4"/>
  <c r="P1612" i="4"/>
  <c r="Q1613" i="4"/>
  <c r="P1618" i="4"/>
  <c r="P1620" i="4"/>
  <c r="P1622" i="4"/>
  <c r="P1624" i="4"/>
  <c r="P1626" i="4"/>
  <c r="P1628" i="4"/>
  <c r="P1630" i="4"/>
  <c r="P1632" i="4"/>
  <c r="P1634" i="4"/>
  <c r="P1636" i="4"/>
  <c r="P1638" i="4"/>
  <c r="P1640" i="4"/>
  <c r="P1642" i="4"/>
  <c r="P1644" i="4"/>
  <c r="P1646" i="4"/>
  <c r="P1648" i="4"/>
  <c r="P1650" i="4"/>
  <c r="P1652" i="4"/>
  <c r="P1654" i="4"/>
  <c r="P1656" i="4"/>
  <c r="P1658" i="4"/>
  <c r="P1660" i="4"/>
  <c r="P1662" i="4"/>
  <c r="P1664" i="4"/>
  <c r="P1666" i="4"/>
  <c r="P1668" i="4"/>
  <c r="P1670" i="4"/>
  <c r="P1672" i="4"/>
  <c r="P1674" i="4"/>
  <c r="P1676" i="4"/>
  <c r="P1678" i="4"/>
  <c r="P1680" i="4"/>
  <c r="P1682" i="4"/>
  <c r="P1684" i="4"/>
  <c r="P1686" i="4"/>
  <c r="P1688" i="4"/>
  <c r="P1690" i="4"/>
  <c r="P1692" i="4"/>
  <c r="P1694" i="4"/>
  <c r="P1696" i="4"/>
  <c r="P1698" i="4"/>
  <c r="P1700" i="4"/>
  <c r="P1702" i="4"/>
  <c r="P1704" i="4"/>
  <c r="P1706" i="4"/>
  <c r="P1708" i="4"/>
  <c r="P1710" i="4"/>
  <c r="P1712" i="4"/>
  <c r="P1714" i="4"/>
  <c r="P1716" i="4"/>
  <c r="P1718" i="4"/>
  <c r="P1720" i="4"/>
  <c r="P1722" i="4"/>
  <c r="P1724" i="4"/>
  <c r="P1726" i="4"/>
  <c r="P1728" i="4"/>
  <c r="P1730" i="4"/>
  <c r="P1732" i="4"/>
  <c r="P1734" i="4"/>
  <c r="P1736" i="4"/>
  <c r="P1738" i="4"/>
  <c r="P1740" i="4"/>
  <c r="P1742" i="4"/>
  <c r="P1744" i="4"/>
  <c r="P1746" i="4"/>
  <c r="P1748" i="4"/>
  <c r="P1750" i="4"/>
  <c r="P1752" i="4"/>
  <c r="P1754" i="4"/>
  <c r="P1756" i="4"/>
  <c r="P1758" i="4"/>
  <c r="P1760" i="4"/>
  <c r="P1762" i="4"/>
  <c r="P1764" i="4"/>
  <c r="P1766" i="4"/>
  <c r="P1768" i="4"/>
  <c r="P1798" i="4"/>
  <c r="P1800" i="4"/>
  <c r="P1802" i="4"/>
  <c r="P1804" i="4"/>
  <c r="P1806" i="4"/>
  <c r="P1808" i="4"/>
  <c r="P1810" i="4"/>
  <c r="P1812" i="4"/>
  <c r="P1814" i="4"/>
  <c r="P1816" i="4"/>
  <c r="P1818" i="4"/>
  <c r="P1820" i="4"/>
  <c r="P1822" i="4"/>
  <c r="P1824" i="4"/>
  <c r="P1826" i="4"/>
  <c r="P1828" i="4"/>
  <c r="P1830" i="4"/>
  <c r="P1832" i="4"/>
  <c r="P1834" i="4"/>
  <c r="Q1835" i="4"/>
  <c r="P1840" i="4"/>
  <c r="P1842" i="4"/>
  <c r="Q1843" i="4"/>
  <c r="P1848" i="4"/>
  <c r="Z212" i="8"/>
  <c r="Z216" i="8"/>
  <c r="Z220" i="8"/>
  <c r="Z224" i="8"/>
  <c r="Z226" i="8"/>
  <c r="Z232" i="8"/>
  <c r="Z234" i="8"/>
  <c r="Z240" i="8"/>
  <c r="Z244" i="8"/>
  <c r="Z246" i="8"/>
  <c r="Z250" i="8"/>
  <c r="Z290" i="8"/>
  <c r="Z294" i="8"/>
  <c r="Z296" i="8"/>
  <c r="Z298" i="8"/>
  <c r="Z304" i="8"/>
  <c r="Z308" i="8"/>
  <c r="Z312" i="8"/>
  <c r="Z314" i="8"/>
  <c r="Z318" i="8"/>
  <c r="Z320" i="8"/>
  <c r="Z326" i="8"/>
  <c r="Z328" i="8"/>
  <c r="Z332" i="8"/>
  <c r="Z338" i="8"/>
  <c r="Z340" i="8"/>
  <c r="Z344" i="8"/>
  <c r="Z348" i="8"/>
  <c r="Z350" i="8"/>
  <c r="Z352" i="8"/>
  <c r="Z354" i="8"/>
  <c r="Z358" i="8"/>
  <c r="Z362" i="8"/>
  <c r="Z364" i="8"/>
  <c r="Z368" i="8"/>
  <c r="Z372" i="8"/>
  <c r="Z376" i="8"/>
  <c r="Z378" i="8"/>
  <c r="Z382" i="8"/>
  <c r="Z384" i="8"/>
  <c r="Z388" i="8"/>
  <c r="Z392" i="8"/>
  <c r="Z398" i="8"/>
  <c r="Z400" i="8"/>
  <c r="Z404" i="8"/>
  <c r="Z406" i="8"/>
  <c r="Z408" i="8"/>
  <c r="Z410" i="8"/>
  <c r="Z412" i="8"/>
  <c r="Z414" i="8"/>
  <c r="Z416" i="8"/>
  <c r="Z418" i="8"/>
  <c r="Z420" i="8"/>
  <c r="Z422" i="8"/>
  <c r="Z424" i="8"/>
  <c r="Z426" i="8"/>
  <c r="Z428" i="8"/>
  <c r="Z430" i="8"/>
  <c r="Z432" i="8"/>
  <c r="Z434" i="8"/>
  <c r="Z436" i="8"/>
  <c r="Z438" i="8"/>
  <c r="Z442" i="8"/>
  <c r="Z448" i="8"/>
  <c r="Z450" i="8"/>
  <c r="Z452" i="8"/>
  <c r="Z456" i="8"/>
  <c r="Z462" i="8"/>
  <c r="Z466" i="8"/>
  <c r="Z468" i="8"/>
  <c r="Z472" i="8"/>
  <c r="Z476" i="8"/>
  <c r="Z482" i="8"/>
  <c r="Z484" i="8"/>
  <c r="Z488" i="8"/>
  <c r="Z492" i="8"/>
  <c r="Z494" i="8"/>
  <c r="Z496" i="8"/>
  <c r="Z500" i="8"/>
  <c r="Z504" i="8"/>
  <c r="Z506" i="8"/>
  <c r="Z508" i="8"/>
  <c r="Z514" i="8"/>
  <c r="Z518" i="8"/>
  <c r="Z522" i="8"/>
  <c r="Z524" i="8"/>
  <c r="Z526" i="8"/>
  <c r="Z528" i="8"/>
  <c r="Z534" i="8"/>
  <c r="Z536" i="8"/>
  <c r="Z540" i="8"/>
  <c r="Z550" i="8"/>
  <c r="Z556" i="8"/>
  <c r="Z560" i="8"/>
  <c r="Z564" i="8"/>
  <c r="Z568" i="8"/>
  <c r="Z570" i="8"/>
  <c r="Z574" i="8"/>
  <c r="Z578" i="8"/>
  <c r="Z580" i="8"/>
  <c r="Z584" i="8"/>
  <c r="Z586" i="8"/>
  <c r="Z590" i="8"/>
  <c r="Z592" i="8"/>
  <c r="Z594" i="8"/>
  <c r="Z598" i="8"/>
  <c r="Z602" i="8"/>
  <c r="Z606" i="8"/>
  <c r="Z608" i="8"/>
  <c r="Z612" i="8"/>
  <c r="Z616" i="8"/>
  <c r="Z620" i="8"/>
  <c r="Z624" i="8"/>
  <c r="Z628" i="8"/>
  <c r="Z632" i="8"/>
  <c r="Z638" i="8"/>
  <c r="Z642" i="8"/>
  <c r="Z646" i="8"/>
  <c r="Z652" i="8"/>
  <c r="Z660" i="8"/>
  <c r="Z664" i="8"/>
  <c r="Z670" i="8"/>
  <c r="Z676" i="8"/>
  <c r="Z680" i="8"/>
  <c r="Z682" i="8"/>
  <c r="Z686" i="8"/>
  <c r="Z688" i="8"/>
  <c r="Z690" i="8"/>
  <c r="Z692" i="8"/>
  <c r="Z696" i="8"/>
  <c r="Z700" i="8"/>
  <c r="Z702" i="8"/>
  <c r="Z708" i="8"/>
  <c r="Z714" i="8"/>
  <c r="Z718" i="8"/>
  <c r="Z722" i="8"/>
  <c r="Z726" i="8"/>
  <c r="Z728" i="8"/>
  <c r="Z730" i="8"/>
  <c r="Z734" i="8"/>
  <c r="Z740" i="8"/>
  <c r="Z746" i="8"/>
  <c r="Z748" i="8"/>
  <c r="Z752" i="8"/>
  <c r="Z756" i="8"/>
  <c r="Z760" i="8"/>
  <c r="Z766" i="8"/>
  <c r="Z774" i="8"/>
  <c r="Z778" i="8"/>
  <c r="Z782" i="8"/>
  <c r="Z784" i="8"/>
  <c r="Z788" i="8"/>
  <c r="Z790" i="8"/>
  <c r="Z794" i="8"/>
  <c r="Z802" i="8"/>
  <c r="Z806" i="8"/>
  <c r="Z810" i="8"/>
  <c r="Z812" i="8"/>
  <c r="Z814" i="8"/>
  <c r="Z818" i="8"/>
  <c r="Z820" i="8"/>
  <c r="Z830" i="8"/>
  <c r="Z832" i="8"/>
  <c r="Z833" i="8"/>
  <c r="Z840" i="8"/>
  <c r="Z843" i="8"/>
  <c r="Z859" i="8"/>
  <c r="Z870" i="8"/>
  <c r="Z872" i="8"/>
  <c r="Z878" i="8"/>
  <c r="Z882" i="8"/>
  <c r="Z886" i="8"/>
  <c r="Z890" i="8"/>
  <c r="Z894" i="8"/>
  <c r="Z898" i="8"/>
  <c r="Z902" i="8"/>
  <c r="Z908" i="8"/>
  <c r="Z912" i="8"/>
  <c r="Z916" i="8"/>
  <c r="Z918" i="8"/>
  <c r="Z922" i="8"/>
  <c r="Z926" i="8"/>
  <c r="Z936" i="8"/>
  <c r="Z938" i="8"/>
  <c r="Z942" i="8"/>
  <c r="Z946" i="8"/>
  <c r="Z948" i="8"/>
  <c r="Z950" i="8"/>
  <c r="Z952" i="8"/>
  <c r="Z958" i="8"/>
  <c r="Z962" i="8"/>
  <c r="Z964" i="8"/>
  <c r="Z970" i="8"/>
  <c r="Z974" i="8"/>
  <c r="Z980" i="8"/>
  <c r="Z984" i="8"/>
  <c r="Z988" i="8"/>
  <c r="Z990" i="8"/>
  <c r="Z992" i="8"/>
  <c r="Z994" i="8"/>
  <c r="Z998" i="8"/>
  <c r="Z1002" i="8"/>
  <c r="Z1004" i="8"/>
  <c r="Z1006" i="8"/>
  <c r="Z1008" i="8"/>
  <c r="Z1010" i="8"/>
  <c r="Z1012" i="8"/>
  <c r="Z1014" i="8"/>
  <c r="Z1016" i="8"/>
  <c r="Z1018" i="8"/>
  <c r="Z1020" i="8"/>
  <c r="Z1022" i="8"/>
  <c r="Z1024" i="8"/>
  <c r="Z1026" i="8"/>
  <c r="Z1028" i="8"/>
  <c r="Z1030" i="8"/>
  <c r="Z1032" i="8"/>
  <c r="Z1034" i="8"/>
  <c r="Z1036" i="8"/>
  <c r="Z1038" i="8"/>
  <c r="Z1040" i="8"/>
  <c r="Z1042" i="8"/>
  <c r="Z1044" i="8"/>
  <c r="Z1046" i="8"/>
  <c r="Z1048" i="8"/>
  <c r="Z1050" i="8"/>
  <c r="Z1052" i="8"/>
  <c r="Z1054" i="8"/>
  <c r="Z1056" i="8"/>
  <c r="Z1058" i="8"/>
  <c r="Z1060" i="8"/>
  <c r="Z1062" i="8"/>
  <c r="Z1064" i="8"/>
  <c r="Z1066" i="8"/>
  <c r="Z1068" i="8"/>
  <c r="Z1070" i="8"/>
  <c r="Z1072" i="8"/>
  <c r="Z1074" i="8"/>
  <c r="Z1076" i="8"/>
  <c r="Z1078" i="8"/>
  <c r="Z1080" i="8"/>
  <c r="Z1082" i="8"/>
  <c r="Z1084" i="8"/>
  <c r="Z1086" i="8"/>
  <c r="Z1088" i="8"/>
  <c r="Z1090" i="8"/>
  <c r="Z1092" i="8"/>
  <c r="Z1094" i="8"/>
  <c r="Z1096" i="8"/>
  <c r="Z1098" i="8"/>
  <c r="Z1100" i="8"/>
  <c r="Z1102" i="8"/>
  <c r="Z1104" i="8"/>
  <c r="Z1106" i="8"/>
  <c r="Z1108" i="8"/>
  <c r="Z1110" i="8"/>
  <c r="Z1112" i="8"/>
  <c r="Z1114" i="8"/>
  <c r="Z1116" i="8"/>
  <c r="Z1118" i="8"/>
  <c r="Z1120" i="8"/>
  <c r="Z1122" i="8"/>
  <c r="Z1124" i="8"/>
  <c r="Z1126" i="8"/>
  <c r="Z1128" i="8"/>
  <c r="Z1130" i="8"/>
  <c r="Z1132" i="8"/>
  <c r="Z1134" i="8"/>
  <c r="Z1136" i="8"/>
  <c r="Z1138" i="8"/>
  <c r="Z1140" i="8"/>
  <c r="Z1142" i="8"/>
  <c r="Z1144" i="8"/>
  <c r="Z1146" i="8"/>
  <c r="Z1148" i="8"/>
  <c r="Z1150" i="8"/>
  <c r="Z1152" i="8"/>
  <c r="Z1154" i="8"/>
  <c r="Z1156" i="8"/>
  <c r="Z1158" i="8"/>
  <c r="Z1160" i="8"/>
  <c r="Z1162" i="8"/>
  <c r="Z1164" i="8"/>
  <c r="Z1166" i="8"/>
  <c r="Z1168" i="8"/>
  <c r="Z1170" i="8"/>
  <c r="Z1172" i="8"/>
  <c r="Z1174" i="8"/>
  <c r="Z1176" i="8"/>
  <c r="Z1178" i="8"/>
  <c r="Z1180" i="8"/>
  <c r="Z1182" i="8"/>
  <c r="Z1184" i="8"/>
  <c r="Z1186" i="8"/>
  <c r="Z1188" i="8"/>
  <c r="Z1190" i="8"/>
  <c r="Z1192" i="8"/>
  <c r="Z1194" i="8"/>
  <c r="Z1196" i="8"/>
  <c r="Z1198" i="8"/>
  <c r="Z1200" i="8"/>
  <c r="Z1202" i="8"/>
  <c r="Z1204" i="8"/>
  <c r="Z1206" i="8"/>
  <c r="Z1208" i="8"/>
  <c r="Z1210" i="8"/>
  <c r="Z1212" i="8"/>
  <c r="Z1214" i="8"/>
  <c r="Z1216" i="8"/>
  <c r="Z1218" i="8"/>
  <c r="Z1220" i="8"/>
  <c r="Z1222" i="8"/>
  <c r="Z1224" i="8"/>
  <c r="Z1226" i="8"/>
  <c r="Z1228" i="8"/>
  <c r="Z1230" i="8"/>
  <c r="Z1232" i="8"/>
  <c r="Z1234" i="8"/>
  <c r="Z1236" i="8"/>
  <c r="Z1238" i="8"/>
  <c r="Z1240" i="8"/>
  <c r="Z1242" i="8"/>
  <c r="Z1244" i="8"/>
  <c r="Z1246" i="8"/>
  <c r="Z1248" i="8"/>
  <c r="Z1250" i="8"/>
  <c r="Z1252" i="8"/>
  <c r="Z1254" i="8"/>
  <c r="Z1256" i="8"/>
  <c r="Z1258" i="8"/>
  <c r="Z1260" i="8"/>
  <c r="Z1262" i="8"/>
  <c r="Z1264" i="8"/>
  <c r="Z1266" i="8"/>
  <c r="Z1268" i="8"/>
  <c r="Z1270" i="8"/>
  <c r="Z1272" i="8"/>
  <c r="Z1274" i="8"/>
  <c r="Z1276" i="8"/>
  <c r="Z1278" i="8"/>
  <c r="Z1280" i="8"/>
  <c r="Z1282" i="8"/>
  <c r="Z1284" i="8"/>
  <c r="Z1286" i="8"/>
  <c r="Z1288" i="8"/>
  <c r="Z1290" i="8"/>
  <c r="Z1292" i="8"/>
  <c r="Z1294" i="8"/>
  <c r="Z1296" i="8"/>
  <c r="Z1298" i="8"/>
  <c r="Z1300" i="8"/>
  <c r="Z1302" i="8"/>
  <c r="Z1304" i="8"/>
  <c r="Z1306" i="8"/>
  <c r="Z1308" i="8"/>
  <c r="Z1310" i="8"/>
  <c r="Z1312" i="8"/>
  <c r="Z1314" i="8"/>
  <c r="Z1316" i="8"/>
  <c r="Z1318" i="8"/>
  <c r="Z1320" i="8"/>
  <c r="Z1322" i="8"/>
  <c r="Z1324" i="8"/>
  <c r="Z1326" i="8"/>
  <c r="Z1328" i="8"/>
  <c r="Z1330" i="8"/>
  <c r="Z1332" i="8"/>
  <c r="Z1334" i="8"/>
  <c r="Z1336" i="8"/>
  <c r="Z1338" i="8"/>
  <c r="Z1340" i="8"/>
  <c r="Z1342" i="8"/>
  <c r="Z1344" i="8"/>
  <c r="Z1346" i="8"/>
  <c r="Z1348" i="8"/>
  <c r="Z1350" i="8"/>
  <c r="Z1352" i="8"/>
  <c r="Z1354" i="8"/>
  <c r="Z1356" i="8"/>
  <c r="Z1358" i="8"/>
  <c r="Z1360" i="8"/>
  <c r="Z1362" i="8"/>
  <c r="Z1364" i="8"/>
  <c r="Z1366" i="8"/>
  <c r="Z1368" i="8"/>
  <c r="Z1370" i="8"/>
  <c r="Z1372" i="8"/>
  <c r="Z1374" i="8"/>
  <c r="Z1376" i="8"/>
  <c r="Z1378" i="8"/>
  <c r="Z1380" i="8"/>
  <c r="Z1382" i="8"/>
  <c r="Z1384" i="8"/>
  <c r="Z1386" i="8"/>
  <c r="Z1388" i="8"/>
  <c r="Z1390" i="8"/>
  <c r="Z1392" i="8"/>
  <c r="Z1394" i="8"/>
  <c r="Z1396" i="8"/>
  <c r="Z1398" i="8"/>
  <c r="Z1400" i="8"/>
  <c r="Z1402" i="8"/>
  <c r="Z1404" i="8"/>
  <c r="Z1406" i="8"/>
  <c r="Z1408" i="8"/>
  <c r="Z1410" i="8"/>
  <c r="Z1412" i="8"/>
  <c r="Z1414" i="8"/>
  <c r="Z1416" i="8"/>
  <c r="Z1418" i="8"/>
  <c r="Z1420" i="8"/>
  <c r="Z1422" i="8"/>
  <c r="Z1424" i="8"/>
  <c r="Z1426" i="8"/>
  <c r="Z1428" i="8"/>
  <c r="Z1430" i="8"/>
  <c r="Z1432" i="8"/>
  <c r="Z1434" i="8"/>
  <c r="Z1436" i="8"/>
  <c r="Z1438" i="8"/>
  <c r="Z1440" i="8"/>
  <c r="Z1442" i="8"/>
  <c r="Z1444" i="8"/>
  <c r="Z1446" i="8"/>
  <c r="Z1448" i="8"/>
  <c r="Z1450" i="8"/>
  <c r="Z1452" i="8"/>
  <c r="Z1454" i="8"/>
  <c r="Z1456" i="8"/>
  <c r="Z1458" i="8"/>
  <c r="Z1460" i="8"/>
  <c r="Z1462" i="8"/>
  <c r="Z1464" i="8"/>
  <c r="Z1466" i="8"/>
  <c r="Z1468" i="8"/>
  <c r="Z1470" i="8"/>
  <c r="Z1472" i="8"/>
  <c r="Z1474" i="8"/>
  <c r="Z1476" i="8"/>
  <c r="Z1478" i="8"/>
  <c r="Z1480" i="8"/>
  <c r="Z1482" i="8"/>
  <c r="Z1484" i="8"/>
  <c r="Z1485" i="8"/>
  <c r="Z1491" i="8"/>
  <c r="Z1493" i="8"/>
  <c r="Z1499" i="8"/>
  <c r="Z1501" i="8"/>
  <c r="Z1502" i="8"/>
  <c r="Z1504" i="8"/>
  <c r="Z1507" i="8"/>
  <c r="Z1509" i="8"/>
  <c r="Z1510" i="8"/>
  <c r="Z1515" i="8"/>
  <c r="Z1517" i="8"/>
  <c r="Z1523" i="8"/>
  <c r="Z1525" i="8"/>
  <c r="Z1528" i="8"/>
  <c r="Z1531" i="8"/>
  <c r="Z1533" i="8"/>
  <c r="Z1536" i="8"/>
  <c r="Z1539" i="8"/>
  <c r="Z1541" i="8"/>
  <c r="Z1544" i="8"/>
  <c r="Z1547" i="8"/>
  <c r="Z1549" i="8"/>
  <c r="Z1552" i="8"/>
  <c r="Z1555" i="8"/>
  <c r="Z1557" i="8"/>
  <c r="Z1560" i="8"/>
  <c r="Z1563" i="8"/>
  <c r="Z1565" i="8"/>
  <c r="Z1571" i="8"/>
  <c r="Z1573" i="8"/>
  <c r="Z1579" i="8"/>
  <c r="Z1581" i="8"/>
  <c r="Z1584" i="8"/>
  <c r="Z1587" i="8"/>
  <c r="Z1589" i="8"/>
  <c r="Z1595" i="8"/>
  <c r="Z1597" i="8"/>
  <c r="Z1598" i="8"/>
  <c r="Z1819" i="8"/>
  <c r="Z1820" i="8"/>
  <c r="Z1825" i="8"/>
  <c r="Z1827" i="8"/>
  <c r="Z1828" i="8"/>
  <c r="Z1837" i="8"/>
  <c r="Z1839" i="8"/>
  <c r="Z1845" i="8"/>
  <c r="Z1847" i="8"/>
  <c r="Z1853" i="8"/>
  <c r="Z1855" i="8"/>
  <c r="Z1861" i="8"/>
  <c r="Z1863" i="8"/>
  <c r="Z1866" i="8"/>
  <c r="Z1869" i="8"/>
  <c r="Z1871" i="8"/>
  <c r="Z1873" i="8"/>
  <c r="Z1875" i="8"/>
  <c r="Z1877" i="8"/>
  <c r="Z1879" i="8"/>
  <c r="Z1881" i="8"/>
  <c r="Z1883" i="8"/>
  <c r="Z1885" i="8"/>
  <c r="Z1887" i="8"/>
  <c r="Z1889" i="8"/>
  <c r="Z1891" i="8"/>
  <c r="Z1893" i="8"/>
  <c r="Z1895" i="8"/>
  <c r="Z1897" i="8"/>
  <c r="Z1899" i="8"/>
  <c r="Z1901" i="8"/>
  <c r="Z1903" i="8"/>
  <c r="Z1905" i="8"/>
  <c r="Z1907" i="8"/>
  <c r="Z1909" i="8"/>
  <c r="Z1911" i="8"/>
  <c r="Z1913" i="8"/>
  <c r="Z1915" i="8"/>
  <c r="Z1917" i="8"/>
  <c r="Z1919" i="8"/>
  <c r="Z1921" i="8"/>
  <c r="Z1923" i="8"/>
  <c r="Z1925" i="8"/>
  <c r="Z1927" i="8"/>
  <c r="Z1929" i="8"/>
  <c r="Z1931" i="8"/>
  <c r="Z1933" i="8"/>
  <c r="Z1935" i="8"/>
  <c r="Z1937" i="8"/>
  <c r="Z1939" i="8"/>
  <c r="Z1941" i="8"/>
  <c r="Z1943" i="8"/>
  <c r="Z1945" i="8"/>
  <c r="Z1947" i="8"/>
  <c r="Z1949" i="8"/>
  <c r="Z1951" i="8"/>
  <c r="Z1953" i="8"/>
  <c r="Z1955" i="8"/>
  <c r="Z1957" i="8"/>
  <c r="Z1959" i="8"/>
  <c r="Z1961" i="8"/>
  <c r="Z1963" i="8"/>
  <c r="Z1965" i="8"/>
  <c r="Z1967" i="8"/>
  <c r="Z1969" i="8"/>
  <c r="Z1971" i="8"/>
  <c r="Z1973" i="8"/>
  <c r="Z1975" i="8"/>
  <c r="Z1977" i="8"/>
  <c r="Z1979" i="8"/>
  <c r="Z1981" i="8"/>
  <c r="Z1983" i="8"/>
  <c r="Z1985" i="8"/>
  <c r="Z1987" i="8"/>
  <c r="Z1989" i="8"/>
  <c r="Z1991" i="8"/>
  <c r="Z1993" i="8"/>
  <c r="Z1995" i="8"/>
  <c r="Z1997" i="8"/>
  <c r="Z1999" i="8"/>
  <c r="Z2001" i="8"/>
  <c r="Z2003" i="8"/>
  <c r="Z2005" i="8"/>
  <c r="Z2007" i="8"/>
  <c r="Z2009" i="8"/>
  <c r="Z2011" i="8"/>
  <c r="Z2013" i="8"/>
  <c r="Z2015" i="8"/>
  <c r="Z2017" i="8"/>
  <c r="Z2019" i="8"/>
  <c r="Z2021" i="8"/>
  <c r="Z2023" i="8"/>
  <c r="Z2025" i="8"/>
  <c r="Z2027" i="8"/>
  <c r="Z2029" i="8"/>
  <c r="Z2031" i="8"/>
  <c r="Z2033" i="8"/>
  <c r="Z2035" i="8"/>
  <c r="Z2037" i="8"/>
  <c r="Z2039" i="8"/>
  <c r="Z2041" i="8"/>
  <c r="Z2043" i="8"/>
  <c r="Z2045" i="8"/>
  <c r="Z2047" i="8"/>
  <c r="Z2049" i="8"/>
  <c r="Z2051" i="8"/>
  <c r="Z2053" i="8"/>
  <c r="Z2055" i="8"/>
  <c r="Z2057" i="8"/>
  <c r="Z2059" i="8"/>
  <c r="Z2061" i="8"/>
  <c r="Z2063" i="8"/>
  <c r="Z2065" i="8"/>
  <c r="Z2067" i="8"/>
  <c r="Z2069" i="8"/>
  <c r="Z2071" i="8"/>
  <c r="Z2073" i="8"/>
  <c r="Z2075" i="8"/>
  <c r="Z2077" i="8"/>
  <c r="Z2079" i="8"/>
  <c r="Z2081" i="8"/>
  <c r="Z2083" i="8"/>
  <c r="Z2085" i="8"/>
  <c r="Z2087" i="8"/>
  <c r="Z2089" i="8"/>
  <c r="Z2091" i="8"/>
  <c r="Z2093" i="8"/>
  <c r="Z2095" i="8"/>
  <c r="Z2097" i="8"/>
  <c r="Z2099" i="8"/>
  <c r="Z2101" i="8"/>
  <c r="Z2103" i="8"/>
  <c r="Z2105" i="8"/>
  <c r="Z2107" i="8"/>
  <c r="Z2109" i="8"/>
  <c r="Z2111" i="8"/>
  <c r="Z2113" i="8"/>
  <c r="Z2115" i="8"/>
  <c r="Z2117" i="8"/>
  <c r="Z2119" i="8"/>
  <c r="Z2121" i="8"/>
  <c r="Z2123" i="8"/>
  <c r="Z2125" i="8"/>
  <c r="Z2127" i="8"/>
  <c r="Z2129" i="8"/>
  <c r="Z2131" i="8"/>
  <c r="Z2133" i="8"/>
  <c r="Z2135" i="8"/>
  <c r="Z2137" i="8"/>
  <c r="Z2139" i="8"/>
  <c r="Z2141" i="8"/>
  <c r="Z2143" i="8"/>
  <c r="Z2145" i="8"/>
  <c r="Z2147" i="8"/>
  <c r="Z2149" i="8"/>
  <c r="Z2151" i="8"/>
  <c r="Z2153" i="8"/>
  <c r="Z2158" i="8"/>
  <c r="Z2160" i="8"/>
  <c r="Z2166" i="8"/>
  <c r="Z2168" i="8"/>
  <c r="Z2174" i="8"/>
  <c r="Z2176" i="8"/>
  <c r="Z2182" i="8"/>
  <c r="Z2184" i="8"/>
  <c r="Z2322" i="8"/>
  <c r="Z2324" i="8"/>
  <c r="Z2330" i="8"/>
  <c r="Z2332" i="8"/>
  <c r="Z2338" i="8"/>
  <c r="Z2340" i="8"/>
  <c r="Z2346" i="8"/>
  <c r="Z2348" i="8"/>
  <c r="Z2354" i="8"/>
  <c r="Z2356" i="8"/>
  <c r="P1864" i="4"/>
  <c r="P1872" i="4"/>
  <c r="P1880" i="4"/>
  <c r="P2171" i="4"/>
  <c r="Q2172" i="4"/>
  <c r="P2177" i="4"/>
  <c r="P2179" i="4"/>
  <c r="Q2180" i="4"/>
  <c r="P2185" i="4"/>
  <c r="P2187" i="4"/>
  <c r="Q2188" i="4"/>
  <c r="P2193" i="4"/>
  <c r="P2195" i="4"/>
  <c r="Q2196" i="4"/>
  <c r="P2201" i="4"/>
  <c r="P2203" i="4"/>
  <c r="P2205" i="4"/>
  <c r="P2207" i="4"/>
  <c r="P2209" i="4"/>
  <c r="P2211" i="4"/>
  <c r="P2213" i="4"/>
  <c r="P2215" i="4"/>
  <c r="P2217" i="4"/>
  <c r="P2219" i="4"/>
  <c r="P2221" i="4"/>
  <c r="P2223" i="4"/>
  <c r="P2225" i="4"/>
  <c r="P2227" i="4"/>
  <c r="P2229" i="4"/>
  <c r="P2231" i="4"/>
  <c r="P2233" i="4"/>
  <c r="P2235" i="4"/>
  <c r="P2237" i="4"/>
  <c r="P2239" i="4"/>
  <c r="P2241" i="4"/>
  <c r="P2243" i="4"/>
  <c r="P2245" i="4"/>
  <c r="P2247" i="4"/>
  <c r="P2249" i="4"/>
  <c r="P2251" i="4"/>
  <c r="P2253" i="4"/>
  <c r="P2255" i="4"/>
  <c r="P2257" i="4"/>
  <c r="P2259" i="4"/>
  <c r="P2261" i="4"/>
  <c r="P2263" i="4"/>
  <c r="P2265" i="4"/>
  <c r="P2267" i="4"/>
  <c r="P2269" i="4"/>
  <c r="P2271" i="4"/>
  <c r="P2273" i="4"/>
  <c r="P2275" i="4"/>
  <c r="P2277" i="4"/>
  <c r="P2279" i="4"/>
  <c r="P2281" i="4"/>
  <c r="P2283" i="4"/>
  <c r="P2285" i="4"/>
  <c r="P2287" i="4"/>
  <c r="P2289" i="4"/>
  <c r="P2291" i="4"/>
  <c r="P2293" i="4"/>
  <c r="P2295" i="4"/>
  <c r="P2297" i="4"/>
  <c r="P2299" i="4"/>
  <c r="P2301" i="4"/>
  <c r="P2303" i="4"/>
  <c r="P2305" i="4"/>
  <c r="P2307" i="4"/>
  <c r="P2309" i="4"/>
  <c r="P2311" i="4"/>
  <c r="P2313" i="4"/>
  <c r="P2315" i="4"/>
  <c r="P2317" i="4"/>
  <c r="P2319" i="4"/>
  <c r="P2321" i="4"/>
  <c r="P2323" i="4"/>
  <c r="P2325" i="4"/>
  <c r="P2327" i="4"/>
  <c r="P2329" i="4"/>
  <c r="P2331" i="4"/>
  <c r="P2333" i="4"/>
  <c r="P2335" i="4"/>
  <c r="Q2336" i="4"/>
  <c r="P2341" i="4"/>
  <c r="P2343" i="4"/>
  <c r="Q2344" i="4"/>
  <c r="P2349" i="4"/>
  <c r="P2351" i="4"/>
  <c r="Q2352" i="4"/>
  <c r="P2357" i="4"/>
  <c r="P2359" i="4"/>
  <c r="Q2360" i="4"/>
  <c r="P2365" i="4"/>
  <c r="P2367" i="4"/>
  <c r="Q2368" i="4"/>
  <c r="P2373" i="4"/>
  <c r="P2375" i="4"/>
  <c r="P2377" i="4"/>
  <c r="P2379" i="4"/>
  <c r="P2381" i="4"/>
  <c r="P2383" i="4"/>
  <c r="P2385" i="4"/>
  <c r="P2387" i="4"/>
  <c r="P2389" i="4"/>
  <c r="P2391" i="4"/>
  <c r="P2393" i="4"/>
  <c r="P2395" i="4"/>
  <c r="P2397" i="4"/>
  <c r="P2399" i="4"/>
  <c r="P2401" i="4"/>
  <c r="P2403" i="4"/>
  <c r="P2405" i="4"/>
  <c r="P2407" i="4"/>
  <c r="P2409" i="4"/>
  <c r="P2411" i="4"/>
  <c r="P2413" i="4"/>
  <c r="P2415" i="4"/>
  <c r="P2417" i="4"/>
  <c r="P2419" i="4"/>
  <c r="P2421" i="4"/>
  <c r="P2423" i="4"/>
  <c r="P2425" i="4"/>
  <c r="P2427" i="4"/>
  <c r="P2429" i="4"/>
  <c r="P2431" i="4"/>
  <c r="P2433" i="4"/>
  <c r="P2435" i="4"/>
  <c r="P2437" i="4"/>
  <c r="P2439" i="4"/>
  <c r="P2441" i="4"/>
  <c r="P2443" i="4"/>
  <c r="P2445" i="4"/>
  <c r="P2447" i="4"/>
  <c r="P2449" i="4"/>
  <c r="P2451" i="4"/>
  <c r="P2453" i="4"/>
  <c r="P2455" i="4"/>
  <c r="P2457" i="4"/>
  <c r="P2459" i="4"/>
  <c r="P2461" i="4"/>
  <c r="P2463" i="4"/>
  <c r="P2465" i="4"/>
  <c r="P2467" i="4"/>
  <c r="P2469" i="4"/>
  <c r="P2471" i="4"/>
  <c r="P2473" i="4"/>
  <c r="P2475" i="4"/>
  <c r="P2477" i="4"/>
  <c r="P2479" i="4"/>
  <c r="P2481" i="4"/>
  <c r="P2483" i="4"/>
  <c r="P2485" i="4"/>
  <c r="P2487" i="4"/>
  <c r="P2489" i="4"/>
  <c r="P2491" i="4"/>
  <c r="P2493" i="4"/>
  <c r="P2495" i="4"/>
  <c r="P2497" i="4"/>
  <c r="P2499" i="4"/>
  <c r="P2501" i="4"/>
  <c r="P2503" i="4"/>
  <c r="Z1833" i="8"/>
  <c r="Z1835" i="8"/>
  <c r="Z1841" i="8"/>
  <c r="Z1843" i="8"/>
  <c r="Z1849" i="8"/>
  <c r="Z1851" i="8"/>
  <c r="Z1857" i="8"/>
  <c r="Z1859" i="8"/>
  <c r="Z1865" i="8"/>
  <c r="Z1867" i="8"/>
  <c r="Z1876" i="8"/>
  <c r="Z1884" i="8"/>
  <c r="Z1892" i="8"/>
  <c r="Z1898" i="8"/>
  <c r="Z1900" i="8"/>
  <c r="Z1902" i="8"/>
  <c r="Z1908" i="8"/>
  <c r="Z1912" i="8"/>
  <c r="Z1916" i="8"/>
  <c r="Z1924" i="8"/>
  <c r="Z1932" i="8"/>
  <c r="Z1940" i="8"/>
  <c r="Z1948" i="8"/>
  <c r="Z1956" i="8"/>
  <c r="Z1962" i="8"/>
  <c r="Z1964" i="8"/>
  <c r="Z1966" i="8"/>
  <c r="Z1972" i="8"/>
  <c r="Z1974" i="8"/>
  <c r="Z1980" i="8"/>
  <c r="Z1988" i="8"/>
  <c r="Z1992" i="8"/>
  <c r="Z1996" i="8"/>
  <c r="Z2000" i="8"/>
  <c r="Z2004" i="8"/>
  <c r="Z2008" i="8"/>
  <c r="Z2012" i="8"/>
  <c r="Z2020" i="8"/>
  <c r="Z2028" i="8"/>
  <c r="Z2036" i="8"/>
  <c r="Z2044" i="8"/>
  <c r="Z2052" i="8"/>
  <c r="Z2058" i="8"/>
  <c r="Z2060" i="8"/>
  <c r="Z2062" i="8"/>
  <c r="Z2068" i="8"/>
  <c r="Z2072" i="8"/>
  <c r="Z2076" i="8"/>
  <c r="Z2084" i="8"/>
  <c r="Z2092" i="8"/>
  <c r="Z2100" i="8"/>
  <c r="Z2108" i="8"/>
  <c r="Z2116" i="8"/>
  <c r="Z2120" i="8"/>
  <c r="Z2124" i="8"/>
  <c r="Z2128" i="8"/>
  <c r="Z2132" i="8"/>
  <c r="Z2136" i="8"/>
  <c r="Z2140" i="8"/>
  <c r="Z2148" i="8"/>
  <c r="Z2156" i="8"/>
  <c r="Z2159" i="8"/>
  <c r="Z2162" i="8"/>
  <c r="Z2164" i="8"/>
  <c r="Z2170" i="8"/>
  <c r="Z2172" i="8"/>
  <c r="Z2175" i="8"/>
  <c r="Z2178" i="8"/>
  <c r="Z2180" i="8"/>
  <c r="Z2183" i="8"/>
  <c r="Z2186" i="8"/>
  <c r="Z2188" i="8"/>
  <c r="Z2190" i="8"/>
  <c r="Z2192" i="8"/>
  <c r="Z2194" i="8"/>
  <c r="Z2196" i="8"/>
  <c r="Z2198" i="8"/>
  <c r="Z2200" i="8"/>
  <c r="Z2202" i="8"/>
  <c r="Z2204" i="8"/>
  <c r="Z2206" i="8"/>
  <c r="Z2208" i="8"/>
  <c r="Z2210" i="8"/>
  <c r="Z2212" i="8"/>
  <c r="Z2214" i="8"/>
  <c r="Z2216" i="8"/>
  <c r="Z2218" i="8"/>
  <c r="Z2220" i="8"/>
  <c r="Z2222" i="8"/>
  <c r="Z2224" i="8"/>
  <c r="Z2226" i="8"/>
  <c r="Z2228" i="8"/>
  <c r="Z2230" i="8"/>
  <c r="Z2232" i="8"/>
  <c r="Z2234" i="8"/>
  <c r="Z2236" i="8"/>
  <c r="Z2238" i="8"/>
  <c r="Z2240" i="8"/>
  <c r="Z2242" i="8"/>
  <c r="Z2244" i="8"/>
  <c r="Z2246" i="8"/>
  <c r="Z2248" i="8"/>
  <c r="Z2250" i="8"/>
  <c r="Z2252" i="8"/>
  <c r="Z2254" i="8"/>
  <c r="Z2256" i="8"/>
  <c r="Z2258" i="8"/>
  <c r="Z2260" i="8"/>
  <c r="Z2262" i="8"/>
  <c r="Z2264" i="8"/>
  <c r="Z2266" i="8"/>
  <c r="Z2268" i="8"/>
  <c r="Z2270" i="8"/>
  <c r="Z2272" i="8"/>
  <c r="Z2274" i="8"/>
  <c r="Z2276" i="8"/>
  <c r="Z2278" i="8"/>
  <c r="Z2280" i="8"/>
  <c r="Z2282" i="8"/>
  <c r="Z2284" i="8"/>
  <c r="Z2286" i="8"/>
  <c r="Z2288" i="8"/>
  <c r="Z2290" i="8"/>
  <c r="Z2292" i="8"/>
  <c r="Z2294" i="8"/>
  <c r="Z2296" i="8"/>
  <c r="Z2298" i="8"/>
  <c r="Z2300" i="8"/>
  <c r="Z2302" i="8"/>
  <c r="Z2304" i="8"/>
  <c r="Z2306" i="8"/>
  <c r="Z2308" i="8"/>
  <c r="Z2310" i="8"/>
  <c r="Z2312" i="8"/>
  <c r="Z2314" i="8"/>
  <c r="Z2316" i="8"/>
  <c r="Z2318" i="8"/>
  <c r="Z2320" i="8"/>
  <c r="Z2321" i="8"/>
  <c r="Z2323" i="8"/>
  <c r="Z2326" i="8"/>
  <c r="Z2328" i="8"/>
  <c r="Z2329" i="8"/>
  <c r="Z2334" i="8"/>
  <c r="Z2336" i="8"/>
  <c r="Z2342" i="8"/>
  <c r="Z2344" i="8"/>
  <c r="Z2350" i="8"/>
  <c r="Z2352" i="8"/>
  <c r="Z2355" i="8"/>
  <c r="P1852" i="4"/>
  <c r="P1854" i="4"/>
  <c r="Q1855" i="4"/>
  <c r="P1860" i="4"/>
  <c r="P1862" i="4"/>
  <c r="P1868" i="4"/>
  <c r="P1876" i="4"/>
  <c r="P1884" i="4"/>
  <c r="Q40" i="4"/>
  <c r="Q44" i="4"/>
  <c r="Q46" i="4"/>
  <c r="Q54" i="4"/>
  <c r="Q64" i="4"/>
  <c r="Q70" i="4"/>
  <c r="Q72" i="4"/>
  <c r="Q74" i="4"/>
  <c r="Q76" i="4"/>
  <c r="Q88" i="4"/>
  <c r="Q90" i="4"/>
  <c r="Q100" i="4"/>
  <c r="Q104" i="4"/>
  <c r="Q120" i="4"/>
  <c r="Q122" i="4"/>
  <c r="Q124" i="4"/>
  <c r="Q126" i="4"/>
  <c r="Q130" i="4"/>
  <c r="Q132" i="4"/>
  <c r="Q134" i="4"/>
  <c r="Q136" i="4"/>
  <c r="Q142" i="4"/>
  <c r="Q144" i="4"/>
  <c r="Q146" i="4"/>
  <c r="Q148" i="4"/>
  <c r="Q152" i="4"/>
  <c r="Q154" i="4"/>
  <c r="Q156" i="4"/>
  <c r="Q158" i="4"/>
  <c r="Q160" i="4"/>
  <c r="Q170" i="4"/>
  <c r="Q172" i="4"/>
  <c r="Q174" i="4"/>
  <c r="Q178" i="4"/>
  <c r="Q182" i="4"/>
  <c r="Q186" i="4"/>
  <c r="Q188" i="4"/>
  <c r="Q204" i="4"/>
  <c r="Q206" i="4"/>
  <c r="Q208" i="4"/>
  <c r="Q210" i="4"/>
  <c r="Q212" i="4"/>
  <c r="Q214" i="4"/>
  <c r="Q224" i="4"/>
  <c r="Q226" i="4"/>
  <c r="Q228" i="4"/>
  <c r="Q230" i="4"/>
  <c r="Q232" i="4"/>
  <c r="Q234" i="4"/>
  <c r="Q236" i="4"/>
  <c r="Q238" i="4"/>
  <c r="Q240" i="4"/>
  <c r="Q242" i="4"/>
  <c r="Q244" i="4"/>
  <c r="Q246" i="4"/>
  <c r="Q248" i="4"/>
  <c r="Q250" i="4"/>
  <c r="Q252" i="4"/>
  <c r="Q254" i="4"/>
  <c r="Q256" i="4"/>
  <c r="Q258" i="4"/>
  <c r="Q260" i="4"/>
  <c r="Q262" i="4"/>
  <c r="Q264" i="4"/>
  <c r="Q266" i="4"/>
  <c r="Q268" i="4"/>
  <c r="Q270" i="4"/>
  <c r="Q272" i="4"/>
  <c r="Q274" i="4"/>
  <c r="Q276" i="4"/>
  <c r="Q278" i="4"/>
  <c r="Q280" i="4"/>
  <c r="Q282" i="4"/>
  <c r="Q284" i="4"/>
  <c r="Q286" i="4"/>
  <c r="Q288" i="4"/>
  <c r="Q290" i="4"/>
  <c r="Q292" i="4"/>
  <c r="Q294" i="4"/>
  <c r="Q296" i="4"/>
  <c r="Q298" i="4"/>
  <c r="Q300" i="4"/>
  <c r="Q302" i="4"/>
  <c r="Q304" i="4"/>
  <c r="Q306" i="4"/>
  <c r="Q308" i="4"/>
  <c r="Q310" i="4"/>
  <c r="Q312" i="4"/>
  <c r="Q314" i="4"/>
  <c r="Q316" i="4"/>
  <c r="Q318" i="4"/>
  <c r="Q320" i="4"/>
  <c r="Q322" i="4"/>
  <c r="Q324" i="4"/>
  <c r="Q326" i="4"/>
  <c r="Q328" i="4"/>
  <c r="Q330" i="4"/>
  <c r="Q332" i="4"/>
  <c r="Q334" i="4"/>
  <c r="Q336" i="4"/>
  <c r="Q338" i="4"/>
  <c r="Q340" i="4"/>
  <c r="Q342" i="4"/>
  <c r="Q344" i="4"/>
  <c r="Q346" i="4"/>
  <c r="Q348" i="4"/>
  <c r="Q350" i="4"/>
  <c r="Q352" i="4"/>
  <c r="Q354" i="4"/>
  <c r="Q356" i="4"/>
  <c r="Q358" i="4"/>
  <c r="Q360" i="4"/>
  <c r="Q362" i="4"/>
  <c r="Q364" i="4"/>
  <c r="Q366" i="4"/>
  <c r="Q368" i="4"/>
  <c r="Q370" i="4"/>
  <c r="Q372" i="4"/>
  <c r="Q374" i="4"/>
  <c r="Q376" i="4"/>
  <c r="Q378" i="4"/>
  <c r="Q380" i="4"/>
  <c r="Q382" i="4"/>
  <c r="Q384" i="4"/>
  <c r="Q386" i="4"/>
  <c r="Q388" i="4"/>
  <c r="Q390" i="4"/>
  <c r="Q392" i="4"/>
  <c r="Q394" i="4"/>
  <c r="Q396" i="4"/>
  <c r="Q398" i="4"/>
  <c r="Q400" i="4"/>
  <c r="Q402" i="4"/>
  <c r="Q404" i="4"/>
  <c r="Q406" i="4"/>
  <c r="Q408" i="4"/>
  <c r="Q410" i="4"/>
  <c r="Q412" i="4"/>
  <c r="Q414" i="4"/>
  <c r="Q416" i="4"/>
  <c r="Q418" i="4"/>
  <c r="Q420" i="4"/>
  <c r="Q422" i="4"/>
  <c r="Q424" i="4"/>
  <c r="Q426" i="4"/>
  <c r="Q428" i="4"/>
  <c r="Q430" i="4"/>
  <c r="Q432" i="4"/>
  <c r="Q434" i="4"/>
  <c r="Q436" i="4"/>
  <c r="Q438" i="4"/>
  <c r="Q440" i="4"/>
  <c r="Q442" i="4"/>
  <c r="Q444" i="4"/>
  <c r="Q446" i="4"/>
  <c r="Q448" i="4"/>
  <c r="Q450" i="4"/>
  <c r="Q452" i="4"/>
  <c r="Q454" i="4"/>
  <c r="Q456" i="4"/>
  <c r="Q458" i="4"/>
  <c r="Q460" i="4"/>
  <c r="Q462" i="4"/>
  <c r="Q464" i="4"/>
  <c r="Q466" i="4"/>
  <c r="Q468" i="4"/>
  <c r="Q470" i="4"/>
  <c r="Q472" i="4"/>
  <c r="Q474" i="4"/>
  <c r="Q476" i="4"/>
  <c r="Q478" i="4"/>
  <c r="Q480" i="4"/>
  <c r="Q482" i="4"/>
  <c r="Q484" i="4"/>
  <c r="Q486" i="4"/>
  <c r="Q488" i="4"/>
  <c r="Q490" i="4"/>
  <c r="Q492" i="4"/>
  <c r="Q494" i="4"/>
  <c r="Q496" i="4"/>
  <c r="Q498" i="4"/>
  <c r="Q500" i="4"/>
  <c r="Q502" i="4"/>
  <c r="Q504" i="4"/>
  <c r="Q506" i="4"/>
  <c r="Q508" i="4"/>
  <c r="Q510" i="4"/>
  <c r="Q512" i="4"/>
  <c r="Q514" i="4"/>
  <c r="Q516" i="4"/>
  <c r="Q518" i="4"/>
  <c r="Q520" i="4"/>
  <c r="Q522" i="4"/>
  <c r="Q524" i="4"/>
  <c r="Q526" i="4"/>
  <c r="Q528" i="4"/>
  <c r="Q530" i="4"/>
  <c r="Q532" i="4"/>
  <c r="Q534" i="4"/>
  <c r="Q536" i="4"/>
  <c r="Q538" i="4"/>
  <c r="Q540" i="4"/>
  <c r="Q542" i="4"/>
  <c r="Q544" i="4"/>
  <c r="Q546" i="4"/>
  <c r="Q548" i="4"/>
  <c r="Q550" i="4"/>
  <c r="Q552" i="4"/>
  <c r="Q554" i="4"/>
  <c r="Q556" i="4"/>
  <c r="Q558" i="4"/>
  <c r="Q560" i="4"/>
  <c r="Q562" i="4"/>
  <c r="Q564" i="4"/>
  <c r="Q566" i="4"/>
  <c r="Q568" i="4"/>
  <c r="Q570" i="4"/>
  <c r="Q572" i="4"/>
  <c r="Q574" i="4"/>
  <c r="Q576" i="4"/>
  <c r="Q578" i="4"/>
  <c r="Q580" i="4"/>
  <c r="Q582" i="4"/>
  <c r="Q584" i="4"/>
  <c r="Q586" i="4"/>
  <c r="Q588" i="4"/>
  <c r="Q590" i="4"/>
  <c r="Q592" i="4"/>
  <c r="Q594" i="4"/>
  <c r="Q596" i="4"/>
  <c r="Q598" i="4"/>
  <c r="Q600" i="4"/>
  <c r="Q602" i="4"/>
  <c r="Q604" i="4"/>
  <c r="Q606" i="4"/>
  <c r="Q608" i="4"/>
  <c r="Q610" i="4"/>
  <c r="Q612" i="4"/>
  <c r="Q614" i="4"/>
  <c r="Q616" i="4"/>
  <c r="Q618" i="4"/>
  <c r="Q620" i="4"/>
  <c r="Q622" i="4"/>
  <c r="Q624" i="4"/>
  <c r="Q626" i="4"/>
  <c r="Q628" i="4"/>
  <c r="Q630" i="4"/>
  <c r="Q632" i="4"/>
  <c r="Q634" i="4"/>
  <c r="Q636" i="4"/>
  <c r="Q638" i="4"/>
  <c r="Q640" i="4"/>
  <c r="Q642" i="4"/>
  <c r="Q644" i="4"/>
  <c r="Q646" i="4"/>
  <c r="Q648" i="4"/>
  <c r="Q650" i="4"/>
  <c r="Q652" i="4"/>
  <c r="Q654" i="4"/>
  <c r="Q656" i="4"/>
  <c r="Q658" i="4"/>
  <c r="Q660" i="4"/>
  <c r="Q662" i="4"/>
  <c r="Q664" i="4"/>
  <c r="Q666" i="4"/>
  <c r="Q668" i="4"/>
  <c r="Q670" i="4"/>
  <c r="Q672" i="4"/>
  <c r="Q674" i="4"/>
  <c r="Q676" i="4"/>
  <c r="Q678" i="4"/>
  <c r="Q680" i="4"/>
  <c r="Q682" i="4"/>
  <c r="Q684" i="4"/>
  <c r="Q686" i="4"/>
  <c r="Q688" i="4"/>
  <c r="Q690" i="4"/>
  <c r="Q692" i="4"/>
  <c r="Q694" i="4"/>
  <c r="Q696" i="4"/>
  <c r="Q698" i="4"/>
  <c r="Q700" i="4"/>
  <c r="Q702" i="4"/>
  <c r="Q704" i="4"/>
  <c r="Q706" i="4"/>
  <c r="Q708" i="4"/>
  <c r="Q710" i="4"/>
  <c r="Q712" i="4"/>
  <c r="Q714" i="4"/>
  <c r="Q716" i="4"/>
  <c r="Q718" i="4"/>
  <c r="Q720" i="4"/>
  <c r="Q722" i="4"/>
  <c r="Q724" i="4"/>
  <c r="Q726" i="4"/>
  <c r="Q728" i="4"/>
  <c r="Q730" i="4"/>
  <c r="Q732" i="4"/>
  <c r="Q734" i="4"/>
  <c r="Q736" i="4"/>
  <c r="Q738" i="4"/>
  <c r="Q740" i="4"/>
  <c r="Q742" i="4"/>
  <c r="Q744" i="4"/>
  <c r="Q746" i="4"/>
  <c r="Q748" i="4"/>
  <c r="Q750" i="4"/>
  <c r="Q752" i="4"/>
  <c r="Q754" i="4"/>
  <c r="Q756" i="4"/>
  <c r="Q758" i="4"/>
  <c r="Q760" i="4"/>
  <c r="Q762" i="4"/>
  <c r="Q764" i="4"/>
  <c r="Q766" i="4"/>
  <c r="Q768" i="4"/>
  <c r="Q770" i="4"/>
  <c r="Q772" i="4"/>
  <c r="Q774" i="4"/>
  <c r="Q776" i="4"/>
  <c r="Q778" i="4"/>
  <c r="Q780" i="4"/>
  <c r="Q782" i="4"/>
  <c r="Q784" i="4"/>
  <c r="Q786" i="4"/>
  <c r="Q788" i="4"/>
  <c r="Q790" i="4"/>
  <c r="Q792" i="4"/>
  <c r="Q794" i="4"/>
  <c r="Q796" i="4"/>
  <c r="Q798" i="4"/>
  <c r="Q800" i="4"/>
  <c r="Q802" i="4"/>
  <c r="Q804" i="4"/>
  <c r="Q806" i="4"/>
  <c r="Q808" i="4"/>
  <c r="Q810" i="4"/>
  <c r="Q812" i="4"/>
  <c r="Q814" i="4"/>
  <c r="Q816" i="4"/>
  <c r="Q818" i="4"/>
  <c r="Q820" i="4"/>
  <c r="Q822" i="4"/>
  <c r="Q824" i="4"/>
  <c r="Q826" i="4"/>
  <c r="Q828" i="4"/>
  <c r="Q830" i="4"/>
  <c r="Q832" i="4"/>
  <c r="Q834" i="4"/>
  <c r="Q836" i="4"/>
  <c r="Q42" i="4"/>
  <c r="Q48" i="4"/>
  <c r="Q50" i="4"/>
  <c r="Q52" i="4"/>
  <c r="Q56" i="4"/>
  <c r="Q58" i="4"/>
  <c r="Q60" i="4"/>
  <c r="Q62" i="4"/>
  <c r="Q66" i="4"/>
  <c r="Q68" i="4"/>
  <c r="Q78" i="4"/>
  <c r="Q80" i="4"/>
  <c r="Q82" i="4"/>
  <c r="Q84" i="4"/>
  <c r="Q86" i="4"/>
  <c r="Q92" i="4"/>
  <c r="Q94" i="4"/>
  <c r="Q96" i="4"/>
  <c r="Q98" i="4"/>
  <c r="Q102" i="4"/>
  <c r="Q106" i="4"/>
  <c r="Q108" i="4"/>
  <c r="Q110" i="4"/>
  <c r="Q112" i="4"/>
  <c r="Q114" i="4"/>
  <c r="Q116" i="4"/>
  <c r="Q118" i="4"/>
  <c r="Q128" i="4"/>
  <c r="Q138" i="4"/>
  <c r="Q140" i="4"/>
  <c r="Q150" i="4"/>
  <c r="Q162" i="4"/>
  <c r="Q164" i="4"/>
  <c r="Q166" i="4"/>
  <c r="Q168" i="4"/>
  <c r="Q176" i="4"/>
  <c r="Q180" i="4"/>
  <c r="Q184" i="4"/>
  <c r="Q190" i="4"/>
  <c r="Q192" i="4"/>
  <c r="Q194" i="4"/>
  <c r="Q196" i="4"/>
  <c r="Q198" i="4"/>
  <c r="Q200" i="4"/>
  <c r="Q202" i="4"/>
  <c r="Q216" i="4"/>
  <c r="Q218" i="4"/>
  <c r="Q220" i="4"/>
  <c r="Q222" i="4"/>
  <c r="Q838" i="4"/>
  <c r="Q842" i="4"/>
  <c r="Q846" i="4"/>
  <c r="Q850" i="4"/>
  <c r="Q854" i="4"/>
  <c r="Q858" i="4"/>
  <c r="Q862" i="4"/>
  <c r="Q866" i="4"/>
  <c r="Q870" i="4"/>
  <c r="Q874" i="4"/>
  <c r="Q878" i="4"/>
  <c r="Q882" i="4"/>
  <c r="Q886" i="4"/>
  <c r="Q890" i="4"/>
  <c r="Q894" i="4"/>
  <c r="Q896" i="4"/>
  <c r="Q898" i="4"/>
  <c r="Q900" i="4"/>
  <c r="Q902" i="4"/>
  <c r="Q904" i="4"/>
  <c r="Q906" i="4"/>
  <c r="Q908" i="4"/>
  <c r="Q910" i="4"/>
  <c r="Q912" i="4"/>
  <c r="Q914" i="4"/>
  <c r="Q916" i="4"/>
  <c r="Q918" i="4"/>
  <c r="Q920" i="4"/>
  <c r="Q922" i="4"/>
  <c r="Q924" i="4"/>
  <c r="Q926" i="4"/>
  <c r="Q928" i="4"/>
  <c r="Q930" i="4"/>
  <c r="Q932" i="4"/>
  <c r="Q934" i="4"/>
  <c r="Q936" i="4"/>
  <c r="Q938" i="4"/>
  <c r="Q940" i="4"/>
  <c r="Q942" i="4"/>
  <c r="Q944" i="4"/>
  <c r="Q946" i="4"/>
  <c r="Q948" i="4"/>
  <c r="Q950" i="4"/>
  <c r="Q952" i="4"/>
  <c r="Q954" i="4"/>
  <c r="Q956" i="4"/>
  <c r="Q958" i="4"/>
  <c r="Q960" i="4"/>
  <c r="Q962" i="4"/>
  <c r="Q964" i="4"/>
  <c r="Q966" i="4"/>
  <c r="Q968" i="4"/>
  <c r="Q970" i="4"/>
  <c r="Q972" i="4"/>
  <c r="Q974" i="4"/>
  <c r="Q976" i="4"/>
  <c r="Q978" i="4"/>
  <c r="Q980" i="4"/>
  <c r="Q982" i="4"/>
  <c r="Q984" i="4"/>
  <c r="Q986" i="4"/>
  <c r="Q988" i="4"/>
  <c r="Q990" i="4"/>
  <c r="Q992" i="4"/>
  <c r="Q994" i="4"/>
  <c r="Q996" i="4"/>
  <c r="Q998" i="4"/>
  <c r="Q1000" i="4"/>
  <c r="Q1002" i="4"/>
  <c r="Q1004" i="4"/>
  <c r="Q1006" i="4"/>
  <c r="Q1008" i="4"/>
  <c r="Q1010" i="4"/>
  <c r="Q1012" i="4"/>
  <c r="Q1014" i="4"/>
  <c r="Q1016" i="4"/>
  <c r="Q1018" i="4"/>
  <c r="Q1020" i="4"/>
  <c r="Q1022" i="4"/>
  <c r="Q1024" i="4"/>
  <c r="Q1026" i="4"/>
  <c r="Q1028" i="4"/>
  <c r="Q1030" i="4"/>
  <c r="Q1032" i="4"/>
  <c r="Q1034" i="4"/>
  <c r="Q1036" i="4"/>
  <c r="Q1038" i="4"/>
  <c r="Q1040" i="4"/>
  <c r="Q1042" i="4"/>
  <c r="Q1044" i="4"/>
  <c r="Q1046" i="4"/>
  <c r="Q1048" i="4"/>
  <c r="Q1050" i="4"/>
  <c r="Q1052" i="4"/>
  <c r="Q1054" i="4"/>
  <c r="Q1056" i="4"/>
  <c r="Q1058" i="4"/>
  <c r="Q1060" i="4"/>
  <c r="Q1062" i="4"/>
  <c r="Q1064" i="4"/>
  <c r="Q1066" i="4"/>
  <c r="Q1068" i="4"/>
  <c r="Q1070" i="4"/>
  <c r="Q1072" i="4"/>
  <c r="Q1074" i="4"/>
  <c r="Q1076" i="4"/>
  <c r="Q1078" i="4"/>
  <c r="Q1080" i="4"/>
  <c r="Q1082" i="4"/>
  <c r="Q1084" i="4"/>
  <c r="Q1086" i="4"/>
  <c r="Q1088" i="4"/>
  <c r="Q1090" i="4"/>
  <c r="Q1092" i="4"/>
  <c r="Q1094" i="4"/>
  <c r="Q1096" i="4"/>
  <c r="Q1098" i="4"/>
  <c r="Q1100" i="4"/>
  <c r="Q1102" i="4"/>
  <c r="Q1104" i="4"/>
  <c r="Q1106" i="4"/>
  <c r="Q1108" i="4"/>
  <c r="Q1110" i="4"/>
  <c r="Q1112" i="4"/>
  <c r="Q1114" i="4"/>
  <c r="Q1116" i="4"/>
  <c r="Q1118" i="4"/>
  <c r="Q1120" i="4"/>
  <c r="Q1122" i="4"/>
  <c r="Q1124" i="4"/>
  <c r="Q1126" i="4"/>
  <c r="Q1128" i="4"/>
  <c r="Q1130" i="4"/>
  <c r="Q1132" i="4"/>
  <c r="Q1134" i="4"/>
  <c r="Q1136" i="4"/>
  <c r="Q1138" i="4"/>
  <c r="Q1140" i="4"/>
  <c r="Q1142" i="4"/>
  <c r="Q1144" i="4"/>
  <c r="Q1146" i="4"/>
  <c r="Q1148" i="4"/>
  <c r="Q1150" i="4"/>
  <c r="Q1152" i="4"/>
  <c r="Q1154" i="4"/>
  <c r="Q1156" i="4"/>
  <c r="Q1158" i="4"/>
  <c r="Q1160" i="4"/>
  <c r="Q1162" i="4"/>
  <c r="Q1164" i="4"/>
  <c r="Q1166" i="4"/>
  <c r="Q1168" i="4"/>
  <c r="Q1170" i="4"/>
  <c r="Q1172" i="4"/>
  <c r="Q1174" i="4"/>
  <c r="Q1176" i="4"/>
  <c r="Q1178" i="4"/>
  <c r="Q1180" i="4"/>
  <c r="Q1182" i="4"/>
  <c r="Q1184" i="4"/>
  <c r="Q1186" i="4"/>
  <c r="Q1188" i="4"/>
  <c r="Q1190" i="4"/>
  <c r="Q1192" i="4"/>
  <c r="Q1194" i="4"/>
  <c r="Q1196" i="4"/>
  <c r="Q1198" i="4"/>
  <c r="Q1200" i="4"/>
  <c r="Q1202" i="4"/>
  <c r="Q1204" i="4"/>
  <c r="Q1206" i="4"/>
  <c r="Q1208" i="4"/>
  <c r="Q1210" i="4"/>
  <c r="Q1212" i="4"/>
  <c r="Q1214" i="4"/>
  <c r="Q1216" i="4"/>
  <c r="Q1218" i="4"/>
  <c r="Q1220" i="4"/>
  <c r="Q1222" i="4"/>
  <c r="Q1224" i="4"/>
  <c r="Q1226" i="4"/>
  <c r="Q1228" i="4"/>
  <c r="Q1230" i="4"/>
  <c r="Q1232" i="4"/>
  <c r="Q1234" i="4"/>
  <c r="Q1236" i="4"/>
  <c r="Q1238" i="4"/>
  <c r="Q1240" i="4"/>
  <c r="Q1242" i="4"/>
  <c r="Q1244" i="4"/>
  <c r="Q1246" i="4"/>
  <c r="Q1248" i="4"/>
  <c r="Q1250" i="4"/>
  <c r="Q1252" i="4"/>
  <c r="Q1254" i="4"/>
  <c r="Q1256" i="4"/>
  <c r="Q1258" i="4"/>
  <c r="Q1260" i="4"/>
  <c r="Q1262" i="4"/>
  <c r="Q1264" i="4"/>
  <c r="Q1266" i="4"/>
  <c r="Q1268" i="4"/>
  <c r="Q1270" i="4"/>
  <c r="Q1272" i="4"/>
  <c r="Q1274" i="4"/>
  <c r="Q1276" i="4"/>
  <c r="Q1278" i="4"/>
  <c r="Q1280" i="4"/>
  <c r="Q1282" i="4"/>
  <c r="Q1284" i="4"/>
  <c r="Q1286" i="4"/>
  <c r="Q1288" i="4"/>
  <c r="Q1290" i="4"/>
  <c r="Q1292" i="4"/>
  <c r="Q1294" i="4"/>
  <c r="Q1296" i="4"/>
  <c r="Q1298" i="4"/>
  <c r="Q1300" i="4"/>
  <c r="Q1302" i="4"/>
  <c r="Q1304" i="4"/>
  <c r="Q1306" i="4"/>
  <c r="Q1308" i="4"/>
  <c r="Q1310" i="4"/>
  <c r="Q1312" i="4"/>
  <c r="Q1314" i="4"/>
  <c r="Q1316" i="4"/>
  <c r="Q1318" i="4"/>
  <c r="Q1320" i="4"/>
  <c r="Q1322" i="4"/>
  <c r="Q1324" i="4"/>
  <c r="Q1326" i="4"/>
  <c r="Q1328" i="4"/>
  <c r="Q1330" i="4"/>
  <c r="Q1332" i="4"/>
  <c r="Q1334" i="4"/>
  <c r="Q1336" i="4"/>
  <c r="Q1338" i="4"/>
  <c r="Q1340" i="4"/>
  <c r="Q1342" i="4"/>
  <c r="Q1344" i="4"/>
  <c r="Q1346" i="4"/>
  <c r="Q1348" i="4"/>
  <c r="Q1350" i="4"/>
  <c r="Q1352" i="4"/>
  <c r="Q1354" i="4"/>
  <c r="Q1356" i="4"/>
  <c r="Q1358" i="4"/>
  <c r="Q1360" i="4"/>
  <c r="Q1362" i="4"/>
  <c r="Q1364" i="4"/>
  <c r="Q1366" i="4"/>
  <c r="Q1368" i="4"/>
  <c r="Q1370" i="4"/>
  <c r="Q1372" i="4"/>
  <c r="Q1374" i="4"/>
  <c r="Q1376" i="4"/>
  <c r="Q1378" i="4"/>
  <c r="Q1380" i="4"/>
  <c r="Q1382" i="4"/>
  <c r="Q1384" i="4"/>
  <c r="Q1386" i="4"/>
  <c r="Q1388" i="4"/>
  <c r="Q1390" i="4"/>
  <c r="Q1392" i="4"/>
  <c r="Q1394" i="4"/>
  <c r="Q1396" i="4"/>
  <c r="Q1398" i="4"/>
  <c r="Q1400" i="4"/>
  <c r="Q1402" i="4"/>
  <c r="Q1404" i="4"/>
  <c r="Q1406" i="4"/>
  <c r="Q1408" i="4"/>
  <c r="Q1410" i="4"/>
  <c r="Q1412" i="4"/>
  <c r="Q1414" i="4"/>
  <c r="Q1416" i="4"/>
  <c r="Q1418" i="4"/>
  <c r="Q1420" i="4"/>
  <c r="Q1422" i="4"/>
  <c r="Q1424" i="4"/>
  <c r="Q1426" i="4"/>
  <c r="Q1428" i="4"/>
  <c r="Q1430" i="4"/>
  <c r="Q1432" i="4"/>
  <c r="Q1434" i="4"/>
  <c r="Q1436" i="4"/>
  <c r="Q1438" i="4"/>
  <c r="Q1440" i="4"/>
  <c r="Q1442" i="4"/>
  <c r="Q1444" i="4"/>
  <c r="Q1446" i="4"/>
  <c r="Q1448" i="4"/>
  <c r="Q1450" i="4"/>
  <c r="Q1452" i="4"/>
  <c r="Q1454" i="4"/>
  <c r="Q1456" i="4"/>
  <c r="Q1458" i="4"/>
  <c r="Q1460" i="4"/>
  <c r="Q1462" i="4"/>
  <c r="Q1464" i="4"/>
  <c r="Q1466" i="4"/>
  <c r="Q1468" i="4"/>
  <c r="Q1470" i="4"/>
  <c r="Q1472" i="4"/>
  <c r="Q1474" i="4"/>
  <c r="Q1476" i="4"/>
  <c r="Q1478" i="4"/>
  <c r="Q1480" i="4"/>
  <c r="Q1482" i="4"/>
  <c r="Q1484" i="4"/>
  <c r="Q1486" i="4"/>
  <c r="Q1488" i="4"/>
  <c r="Q1490" i="4"/>
  <c r="Q1492" i="4"/>
  <c r="Q1494" i="4"/>
  <c r="Q1496" i="4"/>
  <c r="Q1498" i="4"/>
  <c r="Q1500" i="4"/>
  <c r="Q1503" i="4"/>
  <c r="Q1507" i="4"/>
  <c r="Q1511" i="4"/>
  <c r="Q1515" i="4"/>
  <c r="Q1519" i="4"/>
  <c r="Q1523" i="4"/>
  <c r="Q1527" i="4"/>
  <c r="Q1531" i="4"/>
  <c r="Q1535" i="4"/>
  <c r="Q1539" i="4"/>
  <c r="Q1543" i="4"/>
  <c r="Q1547" i="4"/>
  <c r="Q1551" i="4"/>
  <c r="Q1555" i="4"/>
  <c r="Q1559" i="4"/>
  <c r="Q1563" i="4"/>
  <c r="Q1567" i="4"/>
  <c r="Q1571" i="4"/>
  <c r="Q1575" i="4"/>
  <c r="Q1579" i="4"/>
  <c r="Q1583" i="4"/>
  <c r="Q1587" i="4"/>
  <c r="Q1591" i="4"/>
  <c r="Q1595" i="4"/>
  <c r="Q1599" i="4"/>
  <c r="Q1603" i="4"/>
  <c r="Q1607" i="4"/>
  <c r="Q1611" i="4"/>
  <c r="Q1615" i="4"/>
  <c r="P1619" i="4"/>
  <c r="P1621" i="4"/>
  <c r="P1623" i="4"/>
  <c r="P1625" i="4"/>
  <c r="P1627" i="4"/>
  <c r="P1629" i="4"/>
  <c r="P1631" i="4"/>
  <c r="P1633" i="4"/>
  <c r="P1635" i="4"/>
  <c r="P1637" i="4"/>
  <c r="P1639" i="4"/>
  <c r="P1641" i="4"/>
  <c r="P1643" i="4"/>
  <c r="P1645" i="4"/>
  <c r="P1647" i="4"/>
  <c r="P1649" i="4"/>
  <c r="P1651" i="4"/>
  <c r="P1653" i="4"/>
  <c r="P1655" i="4"/>
  <c r="P1657" i="4"/>
  <c r="P1659" i="4"/>
  <c r="P1661" i="4"/>
  <c r="P1663" i="4"/>
  <c r="P1665" i="4"/>
  <c r="P1667" i="4"/>
  <c r="P1669" i="4"/>
  <c r="P1671" i="4"/>
  <c r="P1673" i="4"/>
  <c r="P1675" i="4"/>
  <c r="P1677" i="4"/>
  <c r="P1679" i="4"/>
  <c r="P1681" i="4"/>
  <c r="P1683" i="4"/>
  <c r="P1685" i="4"/>
  <c r="P1687" i="4"/>
  <c r="P1689" i="4"/>
  <c r="P1691" i="4"/>
  <c r="P1693" i="4"/>
  <c r="P1695" i="4"/>
  <c r="P1697" i="4"/>
  <c r="P1699" i="4"/>
  <c r="P1701" i="4"/>
  <c r="P1703" i="4"/>
  <c r="P1705" i="4"/>
  <c r="P1707" i="4"/>
  <c r="P1709" i="4"/>
  <c r="P1711" i="4"/>
  <c r="P1713" i="4"/>
  <c r="P1715" i="4"/>
  <c r="P1717" i="4"/>
  <c r="P1719" i="4"/>
  <c r="P1721" i="4"/>
  <c r="P1723" i="4"/>
  <c r="P1725" i="4"/>
  <c r="P1727" i="4"/>
  <c r="P1729" i="4"/>
  <c r="P1731" i="4"/>
  <c r="P1733" i="4"/>
  <c r="P1735" i="4"/>
  <c r="P1737" i="4"/>
  <c r="P1739" i="4"/>
  <c r="P1741" i="4"/>
  <c r="P1743" i="4"/>
  <c r="P1745" i="4"/>
  <c r="P1747" i="4"/>
  <c r="P1749" i="4"/>
  <c r="P1751" i="4"/>
  <c r="P1753" i="4"/>
  <c r="P1755" i="4"/>
  <c r="P1757" i="4"/>
  <c r="P1759" i="4"/>
  <c r="P1761" i="4"/>
  <c r="P1763" i="4"/>
  <c r="P1765" i="4"/>
  <c r="P1767" i="4"/>
  <c r="P1769" i="4"/>
  <c r="P1771" i="4"/>
  <c r="P1773" i="4"/>
  <c r="P1775" i="4"/>
  <c r="P1777" i="4"/>
  <c r="P1779" i="4"/>
  <c r="P1781" i="4"/>
  <c r="P1783" i="4"/>
  <c r="P1785" i="4"/>
  <c r="P1787" i="4"/>
  <c r="P1789" i="4"/>
  <c r="P1791" i="4"/>
  <c r="P1793" i="4"/>
  <c r="P1795" i="4"/>
  <c r="P1797" i="4"/>
  <c r="P1799" i="4"/>
  <c r="P1801" i="4"/>
  <c r="P1803" i="4"/>
  <c r="P1805" i="4"/>
  <c r="P1807" i="4"/>
  <c r="P1809" i="4"/>
  <c r="P1811" i="4"/>
  <c r="P1813" i="4"/>
  <c r="P1815" i="4"/>
  <c r="P1817" i="4"/>
  <c r="P1819" i="4"/>
  <c r="P1821" i="4"/>
  <c r="P1823" i="4"/>
  <c r="P1825" i="4"/>
  <c r="P1827" i="4"/>
  <c r="P1829" i="4"/>
  <c r="P1831" i="4"/>
  <c r="P1833" i="4"/>
  <c r="Q1837" i="4"/>
  <c r="Q1841" i="4"/>
  <c r="Q1845" i="4"/>
  <c r="Q1849" i="4"/>
  <c r="Q1853" i="4"/>
  <c r="Q1857" i="4"/>
  <c r="Q1861" i="4"/>
  <c r="Q1865" i="4"/>
  <c r="Q1869" i="4"/>
  <c r="Q1873" i="4"/>
  <c r="Q1877" i="4"/>
  <c r="Q1881" i="4"/>
  <c r="Q1885" i="4"/>
  <c r="Q1887" i="4"/>
  <c r="Q1889" i="4"/>
  <c r="Q1891" i="4"/>
  <c r="Q1893" i="4"/>
  <c r="Q1895" i="4"/>
  <c r="Q1897" i="4"/>
  <c r="Q1899" i="4"/>
  <c r="Q1901" i="4"/>
  <c r="Q1903" i="4"/>
  <c r="Q1905" i="4"/>
  <c r="Q1907" i="4"/>
  <c r="Q1909" i="4"/>
  <c r="Q1911" i="4"/>
  <c r="Q1913" i="4"/>
  <c r="Q1915" i="4"/>
  <c r="Q1917" i="4"/>
  <c r="Q1919" i="4"/>
  <c r="Q1921" i="4"/>
  <c r="Q1923" i="4"/>
  <c r="Q1925" i="4"/>
  <c r="Q1927" i="4"/>
  <c r="Q1929" i="4"/>
  <c r="Q1931" i="4"/>
  <c r="Q1933" i="4"/>
  <c r="Q1935" i="4"/>
  <c r="Q1937" i="4"/>
  <c r="Q1939" i="4"/>
  <c r="Q1941" i="4"/>
  <c r="Q1943" i="4"/>
  <c r="Q1945" i="4"/>
  <c r="Q1947" i="4"/>
  <c r="Q1949" i="4"/>
  <c r="Q1951" i="4"/>
  <c r="Q1953" i="4"/>
  <c r="Q1955" i="4"/>
  <c r="Q1957" i="4"/>
  <c r="Q1959" i="4"/>
  <c r="Q1961" i="4"/>
  <c r="Q1963" i="4"/>
  <c r="Q1965" i="4"/>
  <c r="Q1967" i="4"/>
  <c r="Q1969" i="4"/>
  <c r="Q1971" i="4"/>
  <c r="Q1973" i="4"/>
  <c r="Q1975" i="4"/>
  <c r="Q1977" i="4"/>
  <c r="Q1979" i="4"/>
  <c r="Q1981" i="4"/>
  <c r="Q1983" i="4"/>
  <c r="Q1985" i="4"/>
  <c r="Q1987" i="4"/>
  <c r="Q1989" i="4"/>
  <c r="Q1991" i="4"/>
  <c r="Q1993" i="4"/>
  <c r="Q1995" i="4"/>
  <c r="Q1997" i="4"/>
  <c r="Q1999" i="4"/>
  <c r="Q2001" i="4"/>
  <c r="Q2003" i="4"/>
  <c r="Q2005" i="4"/>
  <c r="Q2007" i="4"/>
  <c r="Q2009" i="4"/>
  <c r="Q2011" i="4"/>
  <c r="Q2013" i="4"/>
  <c r="Q2015" i="4"/>
  <c r="Q2017" i="4"/>
  <c r="Q2019" i="4"/>
  <c r="Q2021" i="4"/>
  <c r="Q2023" i="4"/>
  <c r="Q2025" i="4"/>
  <c r="Q2027" i="4"/>
  <c r="Q2029" i="4"/>
  <c r="Q2031" i="4"/>
  <c r="Q2033" i="4"/>
  <c r="Q2035" i="4"/>
  <c r="Q2037" i="4"/>
  <c r="Q2039" i="4"/>
  <c r="Q2041" i="4"/>
  <c r="Q2043" i="4"/>
  <c r="Q2045" i="4"/>
  <c r="Q2047" i="4"/>
  <c r="Q2049" i="4"/>
  <c r="Q2051" i="4"/>
  <c r="Q2053" i="4"/>
  <c r="Q2055" i="4"/>
  <c r="Q2057" i="4"/>
  <c r="Q2059" i="4"/>
  <c r="Q2061" i="4"/>
  <c r="Q2063" i="4"/>
  <c r="Q2065" i="4"/>
  <c r="Q2067" i="4"/>
  <c r="Q2069" i="4"/>
  <c r="Q2071" i="4"/>
  <c r="Q2073" i="4"/>
  <c r="Q2075" i="4"/>
  <c r="Q2077" i="4"/>
  <c r="Q2079" i="4"/>
  <c r="Q2081" i="4"/>
  <c r="Q2083" i="4"/>
  <c r="Q2085" i="4"/>
  <c r="Q2087" i="4"/>
  <c r="Q2089" i="4"/>
  <c r="Q2091" i="4"/>
  <c r="Q2093" i="4"/>
  <c r="Q2095" i="4"/>
  <c r="Q2097" i="4"/>
  <c r="Q2099" i="4"/>
  <c r="Q2101" i="4"/>
  <c r="Q2103" i="4"/>
  <c r="Q2105" i="4"/>
  <c r="Q2107" i="4"/>
  <c r="Q2109" i="4"/>
  <c r="Q2111" i="4"/>
  <c r="Q2113" i="4"/>
  <c r="Q2115" i="4"/>
  <c r="Q2117" i="4"/>
  <c r="Q2119" i="4"/>
  <c r="Q2121" i="4"/>
  <c r="Q2123" i="4"/>
  <c r="Q2125" i="4"/>
  <c r="Q2127" i="4"/>
  <c r="Q2129" i="4"/>
  <c r="Q2131" i="4"/>
  <c r="Q2133" i="4"/>
  <c r="Q2135" i="4"/>
  <c r="Q2137" i="4"/>
  <c r="Q2139" i="4"/>
  <c r="Q2141" i="4"/>
  <c r="Q2143" i="4"/>
  <c r="Q2145" i="4"/>
  <c r="Q2147" i="4"/>
  <c r="Q2149" i="4"/>
  <c r="Q2151" i="4"/>
  <c r="Q2153" i="4"/>
  <c r="Q2155" i="4"/>
  <c r="Q2157" i="4"/>
  <c r="Q2159" i="4"/>
  <c r="Q2161" i="4"/>
  <c r="Q2163" i="4"/>
  <c r="Q2165" i="4"/>
  <c r="Q2167" i="4"/>
  <c r="Q2169" i="4"/>
  <c r="Q2174" i="4"/>
  <c r="Q2178" i="4"/>
  <c r="Q2182" i="4"/>
  <c r="Q2186" i="4"/>
  <c r="Q2190" i="4"/>
  <c r="Q2194" i="4"/>
  <c r="Q2198" i="4"/>
  <c r="Q2202" i="4"/>
  <c r="Q2204" i="4"/>
  <c r="Q2206" i="4"/>
  <c r="Q2208" i="4"/>
  <c r="Q2210" i="4"/>
  <c r="Q2212" i="4"/>
  <c r="Q2214" i="4"/>
  <c r="Q2216" i="4"/>
  <c r="Q2218" i="4"/>
  <c r="Q2220" i="4"/>
  <c r="Q2222" i="4"/>
  <c r="Q2224" i="4"/>
  <c r="Q2226" i="4"/>
  <c r="Q2228" i="4"/>
  <c r="Q2230" i="4"/>
  <c r="Q2232" i="4"/>
  <c r="Q2234" i="4"/>
  <c r="Q2236" i="4"/>
  <c r="Q2238" i="4"/>
  <c r="Q2240" i="4"/>
  <c r="Q2242" i="4"/>
  <c r="Q2244" i="4"/>
  <c r="Q2246" i="4"/>
  <c r="Q2248" i="4"/>
  <c r="Q2250" i="4"/>
  <c r="Q2252" i="4"/>
  <c r="Q2254" i="4"/>
  <c r="Q2256" i="4"/>
  <c r="Q2258" i="4"/>
  <c r="Q2260" i="4"/>
  <c r="Q2262" i="4"/>
  <c r="Q2264" i="4"/>
  <c r="Q2266" i="4"/>
  <c r="Q2268" i="4"/>
  <c r="Q2270" i="4"/>
  <c r="Q2272" i="4"/>
  <c r="Q2274" i="4"/>
  <c r="Q2276" i="4"/>
  <c r="Q2278" i="4"/>
  <c r="Q2280" i="4"/>
  <c r="Q2282" i="4"/>
  <c r="Q2284" i="4"/>
  <c r="Q2286" i="4"/>
  <c r="Q2288" i="4"/>
  <c r="Q2290" i="4"/>
  <c r="Q2292" i="4"/>
  <c r="Q2294" i="4"/>
  <c r="Q2296" i="4"/>
  <c r="Q2298" i="4"/>
  <c r="Q2300" i="4"/>
  <c r="Q2302" i="4"/>
  <c r="Q2304" i="4"/>
  <c r="Q2306" i="4"/>
  <c r="Q2308" i="4"/>
  <c r="Q2310" i="4"/>
  <c r="Q2312" i="4"/>
  <c r="Q2314" i="4"/>
  <c r="Q2316" i="4"/>
  <c r="Q2318" i="4"/>
  <c r="Q2320" i="4"/>
  <c r="Q2322" i="4"/>
  <c r="Q2324" i="4"/>
  <c r="Q2326" i="4"/>
  <c r="Q2328" i="4"/>
  <c r="Q2330" i="4"/>
  <c r="Q2332" i="4"/>
  <c r="Q2334" i="4"/>
  <c r="Q2338" i="4"/>
  <c r="Q2342" i="4"/>
  <c r="Q2346" i="4"/>
  <c r="Q2350" i="4"/>
  <c r="Q2354" i="4"/>
  <c r="Q2358" i="4"/>
  <c r="Q2362" i="4"/>
  <c r="Q2366" i="4"/>
  <c r="Q2370" i="4"/>
  <c r="P2374" i="4"/>
  <c r="P2376" i="4"/>
  <c r="P2378" i="4"/>
  <c r="P2380" i="4"/>
  <c r="P2382" i="4"/>
  <c r="P2384" i="4"/>
  <c r="P2386" i="4"/>
  <c r="P2388" i="4"/>
  <c r="P2390" i="4"/>
  <c r="P2392" i="4"/>
  <c r="P2394" i="4"/>
  <c r="P2396" i="4"/>
  <c r="P2398" i="4"/>
  <c r="P2400" i="4"/>
  <c r="P2402" i="4"/>
  <c r="P2404" i="4"/>
  <c r="P2406" i="4"/>
  <c r="P2408" i="4"/>
  <c r="P2410" i="4"/>
  <c r="P2412" i="4"/>
  <c r="P2414" i="4"/>
  <c r="P2416" i="4"/>
  <c r="P2418" i="4"/>
  <c r="P2420" i="4"/>
  <c r="P2422" i="4"/>
  <c r="P2424" i="4"/>
  <c r="P2426" i="4"/>
  <c r="P2428" i="4"/>
  <c r="P2430" i="4"/>
  <c r="P2432" i="4"/>
  <c r="P2434" i="4"/>
  <c r="P2436" i="4"/>
  <c r="P2438" i="4"/>
  <c r="P2440" i="4"/>
  <c r="P2442" i="4"/>
  <c r="P2444" i="4"/>
  <c r="P2446" i="4"/>
  <c r="P2448" i="4"/>
  <c r="P2450" i="4"/>
  <c r="P2452" i="4"/>
  <c r="P2454" i="4"/>
  <c r="P2456" i="4"/>
  <c r="P2458" i="4"/>
  <c r="P2460" i="4"/>
  <c r="P2462" i="4"/>
  <c r="P2464" i="4"/>
  <c r="P2466" i="4"/>
  <c r="P2468" i="4"/>
  <c r="P2470" i="4"/>
  <c r="P2472" i="4"/>
  <c r="P2474" i="4"/>
  <c r="P2476" i="4"/>
  <c r="P2478" i="4"/>
  <c r="P2480" i="4"/>
  <c r="P2482" i="4"/>
  <c r="P2484" i="4"/>
  <c r="P2486" i="4"/>
  <c r="P2488" i="4"/>
  <c r="P2490" i="4"/>
  <c r="P2492" i="4"/>
  <c r="P2494" i="4"/>
  <c r="P2496" i="4"/>
  <c r="P2498" i="4"/>
  <c r="P2500" i="4"/>
  <c r="P2502" i="4"/>
  <c r="P2504" i="4"/>
  <c r="T39" i="4"/>
  <c r="N39" i="4"/>
  <c r="T38" i="4"/>
  <c r="O38" i="4"/>
  <c r="Q38" i="4" s="1"/>
  <c r="N38" i="4"/>
  <c r="M38" i="4"/>
  <c r="U39" i="4"/>
  <c r="L39" i="4" l="1"/>
  <c r="Z2460" i="8"/>
  <c r="Z2456" i="8"/>
  <c r="Z2452" i="8"/>
  <c r="Z2448" i="8"/>
  <c r="Z2444" i="8"/>
  <c r="Z2440" i="8"/>
  <c r="Z2436" i="8"/>
  <c r="Z2432" i="8"/>
  <c r="Z2428" i="8"/>
  <c r="Z2424" i="8"/>
  <c r="Z2420" i="8"/>
  <c r="Z2416" i="8"/>
  <c r="Z2412" i="8"/>
  <c r="Z2408" i="8"/>
  <c r="Z2404" i="8"/>
  <c r="Z2400" i="8"/>
  <c r="Z2396" i="8"/>
  <c r="Z2392" i="8"/>
  <c r="Z2388" i="8"/>
  <c r="Z2384" i="8"/>
  <c r="Z2380" i="8"/>
  <c r="Z2376" i="8"/>
  <c r="Z2372" i="8"/>
  <c r="Z2368" i="8"/>
  <c r="Z2364" i="8"/>
  <c r="Z2360" i="8"/>
  <c r="Z1817" i="8"/>
  <c r="Z1813" i="8"/>
  <c r="Z1809" i="8"/>
  <c r="Z1805" i="8"/>
  <c r="Z1801" i="8"/>
  <c r="Z1797" i="8"/>
  <c r="Z1793" i="8"/>
  <c r="Z1789" i="8"/>
  <c r="Z1785" i="8"/>
  <c r="Z1781" i="8"/>
  <c r="Z1777" i="8"/>
  <c r="Z1773" i="8"/>
  <c r="Z1769" i="8"/>
  <c r="Z1765" i="8"/>
  <c r="Z1761" i="8"/>
  <c r="Z1757" i="8"/>
  <c r="Z1753" i="8"/>
  <c r="Z1749" i="8"/>
  <c r="Z1745" i="8"/>
  <c r="Z1741" i="8"/>
  <c r="Z1737" i="8"/>
  <c r="Z1733" i="8"/>
  <c r="Z1729" i="8"/>
  <c r="Z1725" i="8"/>
  <c r="Z1721" i="8"/>
  <c r="Z1717" i="8"/>
  <c r="Z1713" i="8"/>
  <c r="Z1709" i="8"/>
  <c r="Z1705" i="8"/>
  <c r="Z1701" i="8"/>
  <c r="Z1697" i="8"/>
  <c r="Z1693" i="8"/>
  <c r="Z1689" i="8"/>
  <c r="Z1685" i="8"/>
  <c r="Z1681" i="8"/>
  <c r="Z1677" i="8"/>
  <c r="Z1673" i="8"/>
  <c r="Z1669" i="8"/>
  <c r="Z1665" i="8"/>
  <c r="Z1661" i="8"/>
  <c r="Z1657" i="8"/>
  <c r="Z1653" i="8"/>
  <c r="Z1649" i="8"/>
  <c r="Z1645" i="8"/>
  <c r="Z1641" i="8"/>
  <c r="Z1637" i="8"/>
  <c r="Z1633" i="8"/>
  <c r="Z1629" i="8"/>
  <c r="Z1625" i="8"/>
  <c r="Z1621" i="8"/>
  <c r="Z1617" i="8"/>
  <c r="Z1613" i="8"/>
  <c r="Z1609" i="8"/>
  <c r="Z1605" i="8"/>
  <c r="Z1868" i="8"/>
  <c r="Z1852" i="8"/>
  <c r="Z1844" i="8"/>
  <c r="Z1838" i="8"/>
  <c r="Z2463" i="8"/>
  <c r="Z2459" i="8"/>
  <c r="Z2455" i="8"/>
  <c r="Z2451" i="8"/>
  <c r="Z2447" i="8"/>
  <c r="Z2443" i="8"/>
  <c r="Z2439" i="8"/>
  <c r="Z2435" i="8"/>
  <c r="Z2431" i="8"/>
  <c r="Z2427" i="8"/>
  <c r="Z2423" i="8"/>
  <c r="Z2419" i="8"/>
  <c r="Z2415" i="8"/>
  <c r="Z2411" i="8"/>
  <c r="Z2407" i="8"/>
  <c r="Z2403" i="8"/>
  <c r="Z2399" i="8"/>
  <c r="Z2395" i="8"/>
  <c r="Z2391" i="8"/>
  <c r="Z2387" i="8"/>
  <c r="Z2383" i="8"/>
  <c r="Z2379" i="8"/>
  <c r="Z2375" i="8"/>
  <c r="Z2371" i="8"/>
  <c r="Z2367" i="8"/>
  <c r="Z2363" i="8"/>
  <c r="Z2359" i="8"/>
  <c r="Z2349" i="8"/>
  <c r="Z2343" i="8"/>
  <c r="Z2333" i="8"/>
  <c r="Z2327" i="8"/>
  <c r="Z2317" i="8"/>
  <c r="Z2313" i="8"/>
  <c r="Z2309" i="8"/>
  <c r="Z2305" i="8"/>
  <c r="Z2301" i="8"/>
  <c r="Z2297" i="8"/>
  <c r="Z2293" i="8"/>
  <c r="Z2289" i="8"/>
  <c r="Z2285" i="8"/>
  <c r="Z2281" i="8"/>
  <c r="Z2277" i="8"/>
  <c r="Z2273" i="8"/>
  <c r="Z2269" i="8"/>
  <c r="Z2265" i="8"/>
  <c r="Z2261" i="8"/>
  <c r="Z2257" i="8"/>
  <c r="Z2253" i="8"/>
  <c r="Z2249" i="8"/>
  <c r="Z2245" i="8"/>
  <c r="Z2241" i="8"/>
  <c r="Z2237" i="8"/>
  <c r="Z2233" i="8"/>
  <c r="Z2229" i="8"/>
  <c r="Z2225" i="8"/>
  <c r="Z2221" i="8"/>
  <c r="Z2217" i="8"/>
  <c r="Z2213" i="8"/>
  <c r="Z2209" i="8"/>
  <c r="Z2205" i="8"/>
  <c r="Z2201" i="8"/>
  <c r="Z2197" i="8"/>
  <c r="Z2193" i="8"/>
  <c r="Z2189" i="8"/>
  <c r="Z2185" i="8"/>
  <c r="Z2179" i="8"/>
  <c r="Z2169" i="8"/>
  <c r="Z2163" i="8"/>
  <c r="Z1864" i="8"/>
  <c r="Z1848" i="8"/>
  <c r="Z1824" i="8"/>
  <c r="Z1818" i="8"/>
  <c r="Z1814" i="8"/>
  <c r="Z1810" i="8"/>
  <c r="Z1806" i="8"/>
  <c r="Z1802" i="8"/>
  <c r="Z1798" i="8"/>
  <c r="Z1794" i="8"/>
  <c r="Z1790" i="8"/>
  <c r="Z1786" i="8"/>
  <c r="Z1782" i="8"/>
  <c r="Z1750" i="8"/>
  <c r="Z1746" i="8"/>
  <c r="Z1742" i="8"/>
  <c r="Z1738" i="8"/>
  <c r="Z1734" i="8"/>
  <c r="Z1730" i="8"/>
  <c r="Z1726" i="8"/>
  <c r="Z1722" i="8"/>
  <c r="Z1718" i="8"/>
  <c r="Z1714" i="8"/>
  <c r="Z1710" i="8"/>
  <c r="Z1706" i="8"/>
  <c r="Z1702" i="8"/>
  <c r="Z1698" i="8"/>
  <c r="Z1694" i="8"/>
  <c r="Z1690" i="8"/>
  <c r="Z1686" i="8"/>
  <c r="Z1682" i="8"/>
  <c r="Z1678" i="8"/>
  <c r="Z1674" i="8"/>
  <c r="Z1670" i="8"/>
  <c r="Z1666" i="8"/>
  <c r="Z1662" i="8"/>
  <c r="Z1658" i="8"/>
  <c r="Z1654" i="8"/>
  <c r="Z1650" i="8"/>
  <c r="Z1646" i="8"/>
  <c r="Z1642" i="8"/>
  <c r="Z1638" i="8"/>
  <c r="Z1634" i="8"/>
  <c r="Z1630" i="8"/>
  <c r="Z1626" i="8"/>
  <c r="Z1622" i="8"/>
  <c r="Z1618" i="8"/>
  <c r="Z1614" i="8"/>
  <c r="Z1610" i="8"/>
  <c r="Z1606" i="8"/>
  <c r="Z1602" i="8"/>
  <c r="Z1596" i="8"/>
  <c r="Z1586" i="8"/>
  <c r="Z1580" i="8"/>
  <c r="Z1570" i="8"/>
  <c r="Z1564" i="8"/>
  <c r="Z1554" i="8"/>
  <c r="Z1548" i="8"/>
  <c r="Z1538" i="8"/>
  <c r="Z1532" i="8"/>
  <c r="Z1522" i="8"/>
  <c r="Z1516" i="8"/>
  <c r="Z1506" i="8"/>
  <c r="Z1500" i="8"/>
  <c r="Z1490" i="8"/>
  <c r="Z1483" i="8"/>
  <c r="Z1479" i="8"/>
  <c r="Z1475" i="8"/>
  <c r="Z1471" i="8"/>
  <c r="Z1467" i="8"/>
  <c r="Z1463" i="8"/>
  <c r="Z1459" i="8"/>
  <c r="Z1455" i="8"/>
  <c r="Z1451" i="8"/>
  <c r="Z1447" i="8"/>
  <c r="Z1443" i="8"/>
  <c r="Z1439" i="8"/>
  <c r="Z1435" i="8"/>
  <c r="Z1431" i="8"/>
  <c r="Z1427" i="8"/>
  <c r="Z1423" i="8"/>
  <c r="Z1419" i="8"/>
  <c r="Z1415" i="8"/>
  <c r="Z1411" i="8"/>
  <c r="Z1407" i="8"/>
  <c r="Z1403" i="8"/>
  <c r="Z1399" i="8"/>
  <c r="Z1395" i="8"/>
  <c r="Z1391" i="8"/>
  <c r="Z1387" i="8"/>
  <c r="Z1383" i="8"/>
  <c r="Z1379" i="8"/>
  <c r="Z1375" i="8"/>
  <c r="Z1371" i="8"/>
  <c r="Z1367" i="8"/>
  <c r="Z1363" i="8"/>
  <c r="Z1359" i="8"/>
  <c r="Z1355" i="8"/>
  <c r="Z1351" i="8"/>
  <c r="Z1347" i="8"/>
  <c r="Z1343" i="8"/>
  <c r="Z1339" i="8"/>
  <c r="Z1335" i="8"/>
  <c r="Z1331" i="8"/>
  <c r="Z1327" i="8"/>
  <c r="Z1323" i="8"/>
  <c r="Z1319" i="8"/>
  <c r="Z1315" i="8"/>
  <c r="Z1311" i="8"/>
  <c r="Z1307" i="8"/>
  <c r="Z1303" i="8"/>
  <c r="Z1299" i="8"/>
  <c r="Z1295" i="8"/>
  <c r="Z1291" i="8"/>
  <c r="Z1287" i="8"/>
  <c r="Z1283" i="8"/>
  <c r="Z1279" i="8"/>
  <c r="Z1275" i="8"/>
  <c r="Z1271" i="8"/>
  <c r="Z1267" i="8"/>
  <c r="Z2462" i="8"/>
  <c r="Z2458" i="8"/>
  <c r="Z2454" i="8"/>
  <c r="Z2450" i="8"/>
  <c r="Z2446" i="8"/>
  <c r="Z2442" i="8"/>
  <c r="Z2438" i="8"/>
  <c r="Z2434" i="8"/>
  <c r="Z2430" i="8"/>
  <c r="Z2426" i="8"/>
  <c r="Z2422" i="8"/>
  <c r="Z2418" i="8"/>
  <c r="Z2414" i="8"/>
  <c r="Z2410" i="8"/>
  <c r="Z2406" i="8"/>
  <c r="Z2402" i="8"/>
  <c r="Z2398" i="8"/>
  <c r="Z2394" i="8"/>
  <c r="Z2390" i="8"/>
  <c r="Z2386" i="8"/>
  <c r="Z2382" i="8"/>
  <c r="Z2378" i="8"/>
  <c r="Z2374" i="8"/>
  <c r="Z2370" i="8"/>
  <c r="Z2366" i="8"/>
  <c r="Z2362" i="8"/>
  <c r="Z2358" i="8"/>
  <c r="Z1815" i="8"/>
  <c r="Z1811" i="8"/>
  <c r="Z1807" i="8"/>
  <c r="Z1803" i="8"/>
  <c r="Z1799" i="8"/>
  <c r="Z1795" i="8"/>
  <c r="Z1791" i="8"/>
  <c r="Z1787" i="8"/>
  <c r="Z1783" i="8"/>
  <c r="Z1779" i="8"/>
  <c r="Z1775" i="8"/>
  <c r="Z1771" i="8"/>
  <c r="Z1767" i="8"/>
  <c r="Z1763" i="8"/>
  <c r="Z1759" i="8"/>
  <c r="Z1755" i="8"/>
  <c r="Z1751" i="8"/>
  <c r="Z1747" i="8"/>
  <c r="Z1743" i="8"/>
  <c r="Z1739" i="8"/>
  <c r="Z1735" i="8"/>
  <c r="Z1731" i="8"/>
  <c r="Z1727" i="8"/>
  <c r="Z1723" i="8"/>
  <c r="Z1719" i="8"/>
  <c r="Z1715" i="8"/>
  <c r="Z1711" i="8"/>
  <c r="Z1707" i="8"/>
  <c r="Z1703" i="8"/>
  <c r="Z1699" i="8"/>
  <c r="Z1695" i="8"/>
  <c r="Z1691" i="8"/>
  <c r="Z1687" i="8"/>
  <c r="Z1683" i="8"/>
  <c r="Z1679" i="8"/>
  <c r="Z1675" i="8"/>
  <c r="Z1671" i="8"/>
  <c r="Z1667" i="8"/>
  <c r="Z1663" i="8"/>
  <c r="Z1659" i="8"/>
  <c r="Z1655" i="8"/>
  <c r="Z1651" i="8"/>
  <c r="Z1647" i="8"/>
  <c r="Z1643" i="8"/>
  <c r="Z1639" i="8"/>
  <c r="Z1635" i="8"/>
  <c r="Z1631" i="8"/>
  <c r="Z1627" i="8"/>
  <c r="Z1623" i="8"/>
  <c r="Z1619" i="8"/>
  <c r="Z1615" i="8"/>
  <c r="Z1611" i="8"/>
  <c r="Z1607" i="8"/>
  <c r="Z1603" i="8"/>
  <c r="Z1860" i="8"/>
  <c r="Z1846" i="8"/>
  <c r="Z1836" i="8"/>
  <c r="Z2461" i="8"/>
  <c r="Z2457" i="8"/>
  <c r="Z2453" i="8"/>
  <c r="Z2449" i="8"/>
  <c r="Z2445" i="8"/>
  <c r="Z2441" i="8"/>
  <c r="Z2437" i="8"/>
  <c r="Z2433" i="8"/>
  <c r="Z2429" i="8"/>
  <c r="Z2425" i="8"/>
  <c r="Z2421" i="8"/>
  <c r="Z2417" i="8"/>
  <c r="Z2413" i="8"/>
  <c r="Z2409" i="8"/>
  <c r="Z2405" i="8"/>
  <c r="Z2401" i="8"/>
  <c r="Z2397" i="8"/>
  <c r="Z2393" i="8"/>
  <c r="Z2389" i="8"/>
  <c r="Z2385" i="8"/>
  <c r="Z2381" i="8"/>
  <c r="Z2377" i="8"/>
  <c r="Z2373" i="8"/>
  <c r="Z2369" i="8"/>
  <c r="Z2365" i="8"/>
  <c r="Z2361" i="8"/>
  <c r="Z2357" i="8"/>
  <c r="Z2351" i="8"/>
  <c r="Z2341" i="8"/>
  <c r="Z2335" i="8"/>
  <c r="Z2325" i="8"/>
  <c r="Z2319" i="8"/>
  <c r="Z2315" i="8"/>
  <c r="Z2311" i="8"/>
  <c r="Z2307" i="8"/>
  <c r="Z2303" i="8"/>
  <c r="Z2299" i="8"/>
  <c r="Z2295" i="8"/>
  <c r="Z2291" i="8"/>
  <c r="Z2287" i="8"/>
  <c r="Z2283" i="8"/>
  <c r="Z2279" i="8"/>
  <c r="Z2275" i="8"/>
  <c r="Z2271" i="8"/>
  <c r="Z2267" i="8"/>
  <c r="Z2263" i="8"/>
  <c r="Z2259" i="8"/>
  <c r="Z2255" i="8"/>
  <c r="Z2251" i="8"/>
  <c r="Z2247" i="8"/>
  <c r="Z2243" i="8"/>
  <c r="Z2239" i="8"/>
  <c r="Z2235" i="8"/>
  <c r="Z2231" i="8"/>
  <c r="Z2227" i="8"/>
  <c r="Z2223" i="8"/>
  <c r="Z2219" i="8"/>
  <c r="Z2215" i="8"/>
  <c r="Z2211" i="8"/>
  <c r="Z2207" i="8"/>
  <c r="Z2203" i="8"/>
  <c r="Z2199" i="8"/>
  <c r="Z2195" i="8"/>
  <c r="Z2191" i="8"/>
  <c r="Z2187" i="8"/>
  <c r="Z2177" i="8"/>
  <c r="Z2171" i="8"/>
  <c r="Z2161" i="8"/>
  <c r="Z2155" i="8"/>
  <c r="Z1856" i="8"/>
  <c r="Z1832" i="8"/>
  <c r="Z1826" i="8"/>
  <c r="Z1816" i="8"/>
  <c r="Z1812" i="8"/>
  <c r="Z1808" i="8"/>
  <c r="Z1804" i="8"/>
  <c r="Z1800" i="8"/>
  <c r="Z1796" i="8"/>
  <c r="Z1792" i="8"/>
  <c r="Z1788" i="8"/>
  <c r="Z1784" i="8"/>
  <c r="Z1752" i="8"/>
  <c r="Z1748" i="8"/>
  <c r="Z1744" i="8"/>
  <c r="Z1740" i="8"/>
  <c r="Z1736" i="8"/>
  <c r="Z1732" i="8"/>
  <c r="Z1728" i="8"/>
  <c r="Z1724" i="8"/>
  <c r="Z1720" i="8"/>
  <c r="Z1716" i="8"/>
  <c r="Z1712" i="8"/>
  <c r="Z1708" i="8"/>
  <c r="Z1704" i="8"/>
  <c r="Z1700" i="8"/>
  <c r="Z1696" i="8"/>
  <c r="Z1692" i="8"/>
  <c r="Z1688" i="8"/>
  <c r="Z1684" i="8"/>
  <c r="Z1680" i="8"/>
  <c r="Z1676" i="8"/>
  <c r="Z1672" i="8"/>
  <c r="Z1668" i="8"/>
  <c r="Z1664" i="8"/>
  <c r="Z1660" i="8"/>
  <c r="Z1656" i="8"/>
  <c r="Z1652" i="8"/>
  <c r="Z1648" i="8"/>
  <c r="Z1644" i="8"/>
  <c r="Z1640" i="8"/>
  <c r="Z1636" i="8"/>
  <c r="Z1632" i="8"/>
  <c r="Z1628" i="8"/>
  <c r="Z1624" i="8"/>
  <c r="Z1620" i="8"/>
  <c r="Z1616" i="8"/>
  <c r="Z1612" i="8"/>
  <c r="Z1608" i="8"/>
  <c r="Z1604" i="8"/>
  <c r="Z1594" i="8"/>
  <c r="Z1588" i="8"/>
  <c r="Z1578" i="8"/>
  <c r="Z1572" i="8"/>
  <c r="Z1562" i="8"/>
  <c r="Z1556" i="8"/>
  <c r="Z1546" i="8"/>
  <c r="Z1540" i="8"/>
  <c r="Z1530" i="8"/>
  <c r="Z1524" i="8"/>
  <c r="Z1514" i="8"/>
  <c r="Z1508" i="8"/>
  <c r="Z1498" i="8"/>
  <c r="Z1492" i="8"/>
  <c r="Z1481" i="8"/>
  <c r="Z1477" i="8"/>
  <c r="Z1473" i="8"/>
  <c r="Z1469" i="8"/>
  <c r="Z1465" i="8"/>
  <c r="Z1461" i="8"/>
  <c r="Z1457" i="8"/>
  <c r="Z1453" i="8"/>
  <c r="Z1449" i="8"/>
  <c r="Z1445" i="8"/>
  <c r="Z1441" i="8"/>
  <c r="Z1437" i="8"/>
  <c r="Z1433" i="8"/>
  <c r="Z1429" i="8"/>
  <c r="Z1425" i="8"/>
  <c r="Z1421" i="8"/>
  <c r="Z1417" i="8"/>
  <c r="Z1413" i="8"/>
  <c r="Z1409" i="8"/>
  <c r="Z1405" i="8"/>
  <c r="Z1401" i="8"/>
  <c r="Z1397" i="8"/>
  <c r="Z1393" i="8"/>
  <c r="Z1389" i="8"/>
  <c r="Z1385" i="8"/>
  <c r="Z1381" i="8"/>
  <c r="Z1377" i="8"/>
  <c r="Z1373" i="8"/>
  <c r="Z1369" i="8"/>
  <c r="Z1365" i="8"/>
  <c r="Z1361" i="8"/>
  <c r="Z1357" i="8"/>
  <c r="Z1263" i="8"/>
  <c r="Z1259" i="8"/>
  <c r="Z1255" i="8"/>
  <c r="Z1251" i="8"/>
  <c r="Z1247" i="8"/>
  <c r="Z1243" i="8"/>
  <c r="Z1239" i="8"/>
  <c r="Z1235" i="8"/>
  <c r="Z1231" i="8"/>
  <c r="Z1227" i="8"/>
  <c r="Z1223" i="8"/>
  <c r="Z1219" i="8"/>
  <c r="Z1215" i="8"/>
  <c r="Z1211" i="8"/>
  <c r="Z1207" i="8"/>
  <c r="Z1203" i="8"/>
  <c r="Z1199" i="8"/>
  <c r="Z1195" i="8"/>
  <c r="Z1191" i="8"/>
  <c r="Z1187" i="8"/>
  <c r="Z1183" i="8"/>
  <c r="Z1179" i="8"/>
  <c r="Z1175" i="8"/>
  <c r="Z1171" i="8"/>
  <c r="Z1167" i="8"/>
  <c r="Z1163" i="8"/>
  <c r="Z1159" i="8"/>
  <c r="Z1155" i="8"/>
  <c r="Z1151" i="8"/>
  <c r="Z1147" i="8"/>
  <c r="Z1143" i="8"/>
  <c r="Z1139" i="8"/>
  <c r="Z1135" i="8"/>
  <c r="Z1131" i="8"/>
  <c r="Z1127" i="8"/>
  <c r="Z1123" i="8"/>
  <c r="Z1119" i="8"/>
  <c r="Z1115" i="8"/>
  <c r="Z1111" i="8"/>
  <c r="Z1107" i="8"/>
  <c r="Z1103" i="8"/>
  <c r="Z1099" i="8"/>
  <c r="Z1095" i="8"/>
  <c r="Z1091" i="8"/>
  <c r="Z1087" i="8"/>
  <c r="Z1083" i="8"/>
  <c r="Z1079" i="8"/>
  <c r="Z1075" i="8"/>
  <c r="Z1071" i="8"/>
  <c r="Z1067" i="8"/>
  <c r="Z1063" i="8"/>
  <c r="Z1059" i="8"/>
  <c r="Z1055" i="8"/>
  <c r="Z1051" i="8"/>
  <c r="Z1047" i="8"/>
  <c r="Z1043" i="8"/>
  <c r="Z1039" i="8"/>
  <c r="Z1035" i="8"/>
  <c r="Z1031" i="8"/>
  <c r="Z1027" i="8"/>
  <c r="Z1023" i="8"/>
  <c r="Z1019" i="8"/>
  <c r="Z1015" i="8"/>
  <c r="Z1011" i="8"/>
  <c r="Z1007" i="8"/>
  <c r="Z1003" i="8"/>
  <c r="Z999" i="8"/>
  <c r="Z995" i="8"/>
  <c r="Z991" i="8"/>
  <c r="Z987" i="8"/>
  <c r="Z983" i="8"/>
  <c r="Z979" i="8"/>
  <c r="Z975" i="8"/>
  <c r="Z971" i="8"/>
  <c r="Z967" i="8"/>
  <c r="Z963" i="8"/>
  <c r="Z959" i="8"/>
  <c r="Z955" i="8"/>
  <c r="Z951" i="8"/>
  <c r="Z947" i="8"/>
  <c r="Z943" i="8"/>
  <c r="Z939" i="8"/>
  <c r="Z935" i="8"/>
  <c r="Z931" i="8"/>
  <c r="Z927" i="8"/>
  <c r="Z923" i="8"/>
  <c r="Z919" i="8"/>
  <c r="Z915" i="8"/>
  <c r="Z911" i="8"/>
  <c r="Z907" i="8"/>
  <c r="Z903" i="8"/>
  <c r="Z899" i="8"/>
  <c r="Z895" i="8"/>
  <c r="Z891" i="8"/>
  <c r="Z887" i="8"/>
  <c r="Z883" i="8"/>
  <c r="Z879" i="8"/>
  <c r="Z869" i="8"/>
  <c r="Z863" i="8"/>
  <c r="Z853" i="8"/>
  <c r="Z847" i="8"/>
  <c r="Z837" i="8"/>
  <c r="Z831" i="8"/>
  <c r="Z821" i="8"/>
  <c r="Z817" i="8"/>
  <c r="Z813" i="8"/>
  <c r="Z809" i="8"/>
  <c r="Z805" i="8"/>
  <c r="Z801" i="8"/>
  <c r="Z797" i="8"/>
  <c r="Z793" i="8"/>
  <c r="Z789" i="8"/>
  <c r="Z785" i="8"/>
  <c r="Z781" i="8"/>
  <c r="Z777" i="8"/>
  <c r="Z773" i="8"/>
  <c r="Z769" i="8"/>
  <c r="Z765" i="8"/>
  <c r="Z761" i="8"/>
  <c r="Z757" i="8"/>
  <c r="Z753" i="8"/>
  <c r="Z749" i="8"/>
  <c r="Z745" i="8"/>
  <c r="Z741" i="8"/>
  <c r="Z737" i="8"/>
  <c r="Z733" i="8"/>
  <c r="Z729" i="8"/>
  <c r="Z725" i="8"/>
  <c r="Z721" i="8"/>
  <c r="Z717" i="8"/>
  <c r="Z713" i="8"/>
  <c r="Z709" i="8"/>
  <c r="Z705" i="8"/>
  <c r="Z701" i="8"/>
  <c r="Z697" i="8"/>
  <c r="Z693" i="8"/>
  <c r="Z689" i="8"/>
  <c r="Z685" i="8"/>
  <c r="Z681" i="8"/>
  <c r="Z677" i="8"/>
  <c r="Z673" i="8"/>
  <c r="Z669" i="8"/>
  <c r="Z665" i="8"/>
  <c r="Z661" i="8"/>
  <c r="Z657" i="8"/>
  <c r="Z653" i="8"/>
  <c r="Z649" i="8"/>
  <c r="Z645" i="8"/>
  <c r="Z641" i="8"/>
  <c r="Z637" i="8"/>
  <c r="Z633" i="8"/>
  <c r="Z629" i="8"/>
  <c r="Z625" i="8"/>
  <c r="Z621" i="8"/>
  <c r="Z617" i="8"/>
  <c r="Z613" i="8"/>
  <c r="Z609" i="8"/>
  <c r="Z605" i="8"/>
  <c r="Z601" i="8"/>
  <c r="Z597" i="8"/>
  <c r="Z593" i="8"/>
  <c r="Z589" i="8"/>
  <c r="Z585" i="8"/>
  <c r="Z581" i="8"/>
  <c r="Z577" i="8"/>
  <c r="Z573" i="8"/>
  <c r="Z569" i="8"/>
  <c r="Z565" i="8"/>
  <c r="Z561" i="8"/>
  <c r="Z557" i="8"/>
  <c r="Z553" i="8"/>
  <c r="Z549" i="8"/>
  <c r="Z545" i="8"/>
  <c r="Z541" i="8"/>
  <c r="Z537" i="8"/>
  <c r="Z533" i="8"/>
  <c r="Z529" i="8"/>
  <c r="Z525" i="8"/>
  <c r="Z521" i="8"/>
  <c r="Z517" i="8"/>
  <c r="Z513" i="8"/>
  <c r="Z509" i="8"/>
  <c r="Z505" i="8"/>
  <c r="Z501" i="8"/>
  <c r="Z497" i="8"/>
  <c r="Z493" i="8"/>
  <c r="Z489" i="8"/>
  <c r="Z485" i="8"/>
  <c r="Z481" i="8"/>
  <c r="Z477" i="8"/>
  <c r="Z473" i="8"/>
  <c r="Z469" i="8"/>
  <c r="Z465" i="8"/>
  <c r="Z461" i="8"/>
  <c r="Z457" i="8"/>
  <c r="Z453" i="8"/>
  <c r="Z449" i="8"/>
  <c r="Z445" i="8"/>
  <c r="Z441" i="8"/>
  <c r="Z437" i="8"/>
  <c r="Z433" i="8"/>
  <c r="Z429" i="8"/>
  <c r="Z425" i="8"/>
  <c r="Z421" i="8"/>
  <c r="Z417" i="8"/>
  <c r="Z413" i="8"/>
  <c r="Z409" i="8"/>
  <c r="Z405" i="8"/>
  <c r="Z401" i="8"/>
  <c r="Z397" i="8"/>
  <c r="Z393" i="8"/>
  <c r="Z389" i="8"/>
  <c r="Z385" i="8"/>
  <c r="Z381" i="8"/>
  <c r="Z377" i="8"/>
  <c r="Z373" i="8"/>
  <c r="Z369" i="8"/>
  <c r="Z365" i="8"/>
  <c r="Z361" i="8"/>
  <c r="Z357" i="8"/>
  <c r="Z353" i="8"/>
  <c r="Z349" i="8"/>
  <c r="Z345" i="8"/>
  <c r="Z341" i="8"/>
  <c r="Z337" i="8"/>
  <c r="Z333" i="8"/>
  <c r="Z329" i="8"/>
  <c r="Z325" i="8"/>
  <c r="Z321" i="8"/>
  <c r="Z317" i="8"/>
  <c r="Z313" i="8"/>
  <c r="Z309" i="8"/>
  <c r="Z305" i="8"/>
  <c r="Z301" i="8"/>
  <c r="Z297" i="8"/>
  <c r="Z293" i="8"/>
  <c r="Z289" i="8"/>
  <c r="Z285" i="8"/>
  <c r="Z281" i="8"/>
  <c r="Z277" i="8"/>
  <c r="Z273" i="8"/>
  <c r="Z269" i="8"/>
  <c r="Z265" i="8"/>
  <c r="Z261" i="8"/>
  <c r="Z257" i="8"/>
  <c r="Z253" i="8"/>
  <c r="Z249" i="8"/>
  <c r="Z245" i="8"/>
  <c r="Z241" i="8"/>
  <c r="Z237" i="8"/>
  <c r="Z233" i="8"/>
  <c r="Z229" i="8"/>
  <c r="Z225" i="8"/>
  <c r="Z221" i="8"/>
  <c r="Z217" i="8"/>
  <c r="Z213" i="8"/>
  <c r="Z1353" i="8"/>
  <c r="Z1349" i="8"/>
  <c r="Z1345" i="8"/>
  <c r="Z1341" i="8"/>
  <c r="Z1337" i="8"/>
  <c r="Z1333" i="8"/>
  <c r="Z1329" i="8"/>
  <c r="Z1325" i="8"/>
  <c r="Z1321" i="8"/>
  <c r="Z1317" i="8"/>
  <c r="Z1313" i="8"/>
  <c r="Z1309" i="8"/>
  <c r="Z1305" i="8"/>
  <c r="Z1301" i="8"/>
  <c r="Z1297" i="8"/>
  <c r="Z1293" i="8"/>
  <c r="Z1289" i="8"/>
  <c r="Z1285" i="8"/>
  <c r="Z1281" i="8"/>
  <c r="Z1277" i="8"/>
  <c r="Z1273" i="8"/>
  <c r="Z1269" i="8"/>
  <c r="Z1265" i="8"/>
  <c r="Z1261" i="8"/>
  <c r="Z1257" i="8"/>
  <c r="Z1253" i="8"/>
  <c r="Z1249" i="8"/>
  <c r="Z1245" i="8"/>
  <c r="Z1241" i="8"/>
  <c r="Z1237" i="8"/>
  <c r="Z1233" i="8"/>
  <c r="Z1229" i="8"/>
  <c r="Z1225" i="8"/>
  <c r="Z1221" i="8"/>
  <c r="Z1217" i="8"/>
  <c r="Z1213" i="8"/>
  <c r="Z1209" i="8"/>
  <c r="Z1205" i="8"/>
  <c r="Z1201" i="8"/>
  <c r="Z1197" i="8"/>
  <c r="Z1193" i="8"/>
  <c r="Z1189" i="8"/>
  <c r="Z1185" i="8"/>
  <c r="Z1181" i="8"/>
  <c r="Z1177" i="8"/>
  <c r="Z1173" i="8"/>
  <c r="Z1169" i="8"/>
  <c r="Z1165" i="8"/>
  <c r="Z1161" i="8"/>
  <c r="Z1157" i="8"/>
  <c r="Z1153" i="8"/>
  <c r="Z1149" i="8"/>
  <c r="Z1145" i="8"/>
  <c r="Z1141" i="8"/>
  <c r="Z1137" i="8"/>
  <c r="Z1133" i="8"/>
  <c r="Z1129" i="8"/>
  <c r="Z1125" i="8"/>
  <c r="Z1121" i="8"/>
  <c r="Z1117" i="8"/>
  <c r="Z1113" i="8"/>
  <c r="Z1109" i="8"/>
  <c r="Z1105" i="8"/>
  <c r="Z1101" i="8"/>
  <c r="Z1097" i="8"/>
  <c r="Z1093" i="8"/>
  <c r="Z1089" i="8"/>
  <c r="Z1085" i="8"/>
  <c r="Z1081" i="8"/>
  <c r="Z1077" i="8"/>
  <c r="Z1073" i="8"/>
  <c r="Z1069" i="8"/>
  <c r="Z1065" i="8"/>
  <c r="Z1061" i="8"/>
  <c r="Z1057" i="8"/>
  <c r="Z1053" i="8"/>
  <c r="Z1049" i="8"/>
  <c r="Z1045" i="8"/>
  <c r="Z1041" i="8"/>
  <c r="Z1037" i="8"/>
  <c r="Z1033" i="8"/>
  <c r="Z1029" i="8"/>
  <c r="Z1025" i="8"/>
  <c r="Z1021" i="8"/>
  <c r="Z1017" i="8"/>
  <c r="Z1013" i="8"/>
  <c r="Z1009" i="8"/>
  <c r="Z1005" i="8"/>
  <c r="Z1001" i="8"/>
  <c r="Z997" i="8"/>
  <c r="Z993" i="8"/>
  <c r="Z989" i="8"/>
  <c r="Z985" i="8"/>
  <c r="Z981" i="8"/>
  <c r="Z977" i="8"/>
  <c r="Z973" i="8"/>
  <c r="Z969" i="8"/>
  <c r="Z965" i="8"/>
  <c r="Z961" i="8"/>
  <c r="Z957" i="8"/>
  <c r="Z953" i="8"/>
  <c r="Z949" i="8"/>
  <c r="Z945" i="8"/>
  <c r="Z941" i="8"/>
  <c r="Z937" i="8"/>
  <c r="Z933" i="8"/>
  <c r="Z929" i="8"/>
  <c r="Z925" i="8"/>
  <c r="Z921" i="8"/>
  <c r="Z917" i="8"/>
  <c r="Z913" i="8"/>
  <c r="Z909" i="8"/>
  <c r="Z905" i="8"/>
  <c r="Z901" i="8"/>
  <c r="Z897" i="8"/>
  <c r="Z893" i="8"/>
  <c r="Z889" i="8"/>
  <c r="Z885" i="8"/>
  <c r="Z881" i="8"/>
  <c r="Z877" i="8"/>
  <c r="Z871" i="8"/>
  <c r="Z861" i="8"/>
  <c r="Z855" i="8"/>
  <c r="Z845" i="8"/>
  <c r="Z839" i="8"/>
  <c r="Z829" i="8"/>
  <c r="Z823" i="8"/>
  <c r="Z819" i="8"/>
  <c r="Z815" i="8"/>
  <c r="Z811" i="8"/>
  <c r="Z807" i="8"/>
  <c r="Z803" i="8"/>
  <c r="Z799" i="8"/>
  <c r="Z795" i="8"/>
  <c r="Z791" i="8"/>
  <c r="Z787" i="8"/>
  <c r="Z783" i="8"/>
  <c r="Z779" i="8"/>
  <c r="Z775" i="8"/>
  <c r="Z771" i="8"/>
  <c r="Z767" i="8"/>
  <c r="Z763" i="8"/>
  <c r="Z759" i="8"/>
  <c r="Z755" i="8"/>
  <c r="Z751" i="8"/>
  <c r="Z747" i="8"/>
  <c r="Z743" i="8"/>
  <c r="Z739" i="8"/>
  <c r="Z735" i="8"/>
  <c r="Z731" i="8"/>
  <c r="Z727" i="8"/>
  <c r="Z723" i="8"/>
  <c r="Z719" i="8"/>
  <c r="Z715" i="8"/>
  <c r="Z711" i="8"/>
  <c r="Z707" i="8"/>
  <c r="Z703" i="8"/>
  <c r="Z699" i="8"/>
  <c r="Z695" i="8"/>
  <c r="Z691" i="8"/>
  <c r="Z687" i="8"/>
  <c r="Z683" i="8"/>
  <c r="Z679" i="8"/>
  <c r="Z675" i="8"/>
  <c r="Z671" i="8"/>
  <c r="Z667" i="8"/>
  <c r="Z663" i="8"/>
  <c r="Z659" i="8"/>
  <c r="Z655" i="8"/>
  <c r="Z651" i="8"/>
  <c r="Z647" i="8"/>
  <c r="Z643" i="8"/>
  <c r="Z639" i="8"/>
  <c r="Z635" i="8"/>
  <c r="Z631" i="8"/>
  <c r="Z627" i="8"/>
  <c r="Z623" i="8"/>
  <c r="Z619" i="8"/>
  <c r="Z615" i="8"/>
  <c r="Z611" i="8"/>
  <c r="Z607" i="8"/>
  <c r="Z603" i="8"/>
  <c r="Z599" i="8"/>
  <c r="Z595" i="8"/>
  <c r="Z591" i="8"/>
  <c r="Z587" i="8"/>
  <c r="Z583" i="8"/>
  <c r="Z579" i="8"/>
  <c r="Z575" i="8"/>
  <c r="Z571" i="8"/>
  <c r="Z567" i="8"/>
  <c r="Z563" i="8"/>
  <c r="Z559" i="8"/>
  <c r="Z555" i="8"/>
  <c r="Z551" i="8"/>
  <c r="Z547" i="8"/>
  <c r="Z543" i="8"/>
  <c r="Z539" i="8"/>
  <c r="Z535" i="8"/>
  <c r="Z531" i="8"/>
  <c r="Z527" i="8"/>
  <c r="Z523" i="8"/>
  <c r="Z519" i="8"/>
  <c r="Z515" i="8"/>
  <c r="Z511" i="8"/>
  <c r="Z507" i="8"/>
  <c r="Z503" i="8"/>
  <c r="Z499" i="8"/>
  <c r="Z495" i="8"/>
  <c r="Z491" i="8"/>
  <c r="Z487" i="8"/>
  <c r="Z483" i="8"/>
  <c r="Z479" i="8"/>
  <c r="Z475" i="8"/>
  <c r="Z471" i="8"/>
  <c r="Z467" i="8"/>
  <c r="Z463" i="8"/>
  <c r="Z459" i="8"/>
  <c r="Z455" i="8"/>
  <c r="Z451" i="8"/>
  <c r="Z447" i="8"/>
  <c r="Z443" i="8"/>
  <c r="Z439" i="8"/>
  <c r="Z435" i="8"/>
  <c r="Z431" i="8"/>
  <c r="Z427" i="8"/>
  <c r="Z423" i="8"/>
  <c r="Z419" i="8"/>
  <c r="Z415" i="8"/>
  <c r="Z411" i="8"/>
  <c r="Z407" i="8"/>
  <c r="Z403" i="8"/>
  <c r="Z399" i="8"/>
  <c r="Z395" i="8"/>
  <c r="Z391" i="8"/>
  <c r="Z387" i="8"/>
  <c r="Z383" i="8"/>
  <c r="Z379" i="8"/>
  <c r="Z375" i="8"/>
  <c r="Z371" i="8"/>
  <c r="Z367" i="8"/>
  <c r="Z363" i="8"/>
  <c r="Z359" i="8"/>
  <c r="Z355" i="8"/>
  <c r="Z351" i="8"/>
  <c r="Z347" i="8"/>
  <c r="Z343" i="8"/>
  <c r="Z339" i="8"/>
  <c r="Z335" i="8"/>
  <c r="Z331" i="8"/>
  <c r="Z327" i="8"/>
  <c r="Z323" i="8"/>
  <c r="Z319" i="8"/>
  <c r="Z315" i="8"/>
  <c r="Z311" i="8"/>
  <c r="Z307" i="8"/>
  <c r="Z303" i="8"/>
  <c r="Z299" i="8"/>
  <c r="Z295" i="8"/>
  <c r="Z291" i="8"/>
  <c r="Z287" i="8"/>
  <c r="Z283" i="8"/>
  <c r="Z279" i="8"/>
  <c r="Z275" i="8"/>
  <c r="Z271" i="8"/>
  <c r="Z267" i="8"/>
  <c r="Z263" i="8"/>
  <c r="Z259" i="8"/>
  <c r="Z255" i="8"/>
  <c r="Z251" i="8"/>
  <c r="Z247" i="8"/>
  <c r="Z243" i="8"/>
  <c r="Z239" i="8"/>
  <c r="Z235" i="8"/>
  <c r="Z231" i="8"/>
  <c r="Z227" i="8"/>
  <c r="Z223" i="8"/>
  <c r="Z219" i="8"/>
  <c r="Z215" i="8"/>
  <c r="Z209" i="8"/>
  <c r="Z205" i="8"/>
  <c r="Z201" i="8"/>
  <c r="Z197" i="8"/>
  <c r="Z193" i="8"/>
  <c r="Z189" i="8"/>
  <c r="Z185" i="8"/>
  <c r="Z181" i="8"/>
  <c r="Z177" i="8"/>
  <c r="Z173" i="8"/>
  <c r="Z169" i="8"/>
  <c r="Z165" i="8"/>
  <c r="Z161" i="8"/>
  <c r="Z157" i="8"/>
  <c r="Z153" i="8"/>
  <c r="Z149" i="8"/>
  <c r="Z145" i="8"/>
  <c r="Z141" i="8"/>
  <c r="Z137" i="8"/>
  <c r="Z133" i="8"/>
  <c r="Z129" i="8"/>
  <c r="Z125" i="8"/>
  <c r="Z121" i="8"/>
  <c r="Z117" i="8"/>
  <c r="Z113" i="8"/>
  <c r="Z109" i="8"/>
  <c r="Z105" i="8"/>
  <c r="Z101" i="8"/>
  <c r="Z97" i="8"/>
  <c r="Z93" i="8"/>
  <c r="Z89" i="8"/>
  <c r="Z85" i="8"/>
  <c r="Z81" i="8"/>
  <c r="Z77" i="8"/>
  <c r="Z73" i="8"/>
  <c r="Z69" i="8"/>
  <c r="Z65" i="8"/>
  <c r="Z61" i="8"/>
  <c r="Z57" i="8"/>
  <c r="Z53" i="8"/>
  <c r="Z49" i="8"/>
  <c r="Z211" i="8"/>
  <c r="Z207" i="8"/>
  <c r="Z203" i="8"/>
  <c r="Z199" i="8"/>
  <c r="Z195" i="8"/>
  <c r="Z191" i="8"/>
  <c r="Z187" i="8"/>
  <c r="Z183" i="8"/>
  <c r="Z179" i="8"/>
  <c r="Z175" i="8"/>
  <c r="Z171" i="8"/>
  <c r="Z167" i="8"/>
  <c r="Z163" i="8"/>
  <c r="Z159" i="8"/>
  <c r="Z155" i="8"/>
  <c r="Z151" i="8"/>
  <c r="Z147" i="8"/>
  <c r="Z143" i="8"/>
  <c r="Z139" i="8"/>
  <c r="Z135" i="8"/>
  <c r="Z131" i="8"/>
  <c r="Z127" i="8"/>
  <c r="Z123" i="8"/>
  <c r="Z119" i="8"/>
  <c r="Z115" i="8"/>
  <c r="Z111" i="8"/>
  <c r="Z107" i="8"/>
  <c r="Z103" i="8"/>
  <c r="Z99" i="8"/>
  <c r="Z95" i="8"/>
  <c r="Z91" i="8"/>
  <c r="Z87" i="8"/>
  <c r="Z83" i="8"/>
  <c r="Z79" i="8"/>
  <c r="Z75" i="8"/>
  <c r="Z71" i="8"/>
  <c r="Z67" i="8"/>
  <c r="Z63" i="8"/>
  <c r="Z59" i="8"/>
  <c r="Z55" i="8"/>
  <c r="Z51" i="8"/>
  <c r="Z47" i="8"/>
  <c r="M39" i="4"/>
  <c r="O39" i="4" s="1"/>
  <c r="P38" i="4"/>
  <c r="Z22" i="8" s="1"/>
  <c r="T37" i="4"/>
  <c r="N37" i="4"/>
  <c r="U37" i="4"/>
  <c r="L37" i="4" l="1"/>
  <c r="M37" i="4" s="1"/>
  <c r="O37" i="4" s="1"/>
  <c r="T36" i="4"/>
  <c r="N36" i="4"/>
  <c r="U36" i="4"/>
  <c r="L36" i="4" l="1"/>
  <c r="M36" i="4" s="1"/>
  <c r="O36" i="4" s="1"/>
  <c r="T35" i="4"/>
  <c r="N35" i="4"/>
  <c r="U35" i="4"/>
  <c r="L35" i="4" l="1"/>
  <c r="M35" i="4" s="1"/>
  <c r="O35" i="4" s="1"/>
  <c r="Q36" i="4"/>
  <c r="T34" i="4"/>
  <c r="N34" i="4"/>
  <c r="T33" i="4"/>
  <c r="O33" i="4"/>
  <c r="Q33" i="4" s="1"/>
  <c r="N33" i="4"/>
  <c r="M33" i="4"/>
  <c r="U34" i="4"/>
  <c r="L34" i="4" l="1"/>
  <c r="M34" i="4" s="1"/>
  <c r="O34" i="4" s="1"/>
  <c r="P33" i="4"/>
  <c r="Z17" i="8" s="1"/>
  <c r="Q35" i="4"/>
  <c r="T32" i="4"/>
  <c r="N32" i="4"/>
  <c r="U32" i="4"/>
  <c r="L32" i="4" l="1"/>
  <c r="M32" i="4" s="1"/>
  <c r="O32" i="4" s="1"/>
  <c r="Q34" i="4"/>
  <c r="T31" i="4"/>
  <c r="N31" i="4"/>
  <c r="U31" i="4"/>
  <c r="L31" i="4" l="1"/>
  <c r="M31" i="4" s="1"/>
  <c r="O31" i="4" s="1"/>
  <c r="T30" i="4"/>
  <c r="N30" i="4"/>
  <c r="U30" i="4"/>
  <c r="L30" i="4" l="1"/>
  <c r="M30" i="4" s="1"/>
  <c r="O30" i="4" s="1"/>
  <c r="Q31" i="4"/>
  <c r="T29" i="4"/>
  <c r="N29" i="4"/>
  <c r="T28" i="4"/>
  <c r="N28" i="4"/>
  <c r="U29" i="4"/>
  <c r="U28" i="4"/>
  <c r="L28" i="4" l="1"/>
  <c r="M28" i="4" s="1"/>
  <c r="O28" i="4" s="1"/>
  <c r="L29" i="4"/>
  <c r="M29" i="4" s="1"/>
  <c r="O29" i="4" s="1"/>
  <c r="Q30" i="4"/>
  <c r="T27" i="4"/>
  <c r="N27" i="4"/>
  <c r="U27" i="4"/>
  <c r="L27" i="4" l="1"/>
  <c r="M27" i="4" s="1"/>
  <c r="O27" i="4" s="1"/>
  <c r="T26" i="4"/>
  <c r="N26" i="4"/>
  <c r="U26" i="4"/>
  <c r="L26" i="4" l="1"/>
  <c r="M26" i="4" s="1"/>
  <c r="O26" i="4" s="1"/>
  <c r="T25" i="4"/>
  <c r="N25" i="4"/>
  <c r="U25" i="4"/>
  <c r="L25" i="4" l="1"/>
  <c r="M25" i="4" s="1"/>
  <c r="O25" i="4" s="1"/>
  <c r="T24" i="4"/>
  <c r="N24" i="4"/>
  <c r="U24" i="4"/>
  <c r="L24" i="4" l="1"/>
  <c r="M24" i="4" s="1"/>
  <c r="O24" i="4" s="1"/>
  <c r="T23" i="4"/>
  <c r="N23" i="4"/>
  <c r="T22" i="4"/>
  <c r="N22" i="4"/>
  <c r="U23" i="4"/>
  <c r="U22" i="4"/>
  <c r="L22" i="4" l="1"/>
  <c r="M22" i="4" s="1"/>
  <c r="O22" i="4" s="1"/>
  <c r="L23" i="4"/>
  <c r="M23" i="4" s="1"/>
  <c r="O23" i="4" s="1"/>
  <c r="T21" i="4"/>
  <c r="N21" i="4"/>
  <c r="U21" i="4"/>
  <c r="L21" i="4" l="1"/>
  <c r="M21" i="4" s="1"/>
  <c r="O21" i="4" s="1"/>
  <c r="Q23" i="4"/>
  <c r="T20" i="4"/>
  <c r="N20" i="4"/>
  <c r="U20" i="4"/>
  <c r="L20" i="4" l="1"/>
  <c r="M20" i="4" s="1"/>
  <c r="O20" i="4" s="1"/>
  <c r="T19" i="4"/>
  <c r="N19" i="4"/>
  <c r="U19" i="4"/>
  <c r="L19" i="4" l="1"/>
  <c r="M19" i="4" s="1"/>
  <c r="O19" i="4" s="1"/>
  <c r="T18" i="4"/>
  <c r="N18" i="4"/>
  <c r="T14" i="4"/>
  <c r="S14" i="4"/>
  <c r="H9" i="4"/>
  <c r="G9" i="4"/>
  <c r="F9" i="4"/>
  <c r="E9" i="4"/>
  <c r="D9" i="4"/>
  <c r="C9" i="4"/>
  <c r="H8" i="4"/>
  <c r="G8" i="4"/>
  <c r="F8" i="4"/>
  <c r="E8" i="4"/>
  <c r="D8" i="4"/>
  <c r="C8" i="4"/>
  <c r="K5" i="4"/>
  <c r="R5" i="4" s="1" a="1"/>
  <c r="R5" i="4" s="1"/>
  <c r="I5" i="4"/>
  <c r="G5" i="4"/>
  <c r="B2" i="3"/>
  <c r="U18" i="4"/>
  <c r="N22" i="3" l="1"/>
  <c r="J22" i="3"/>
  <c r="F22" i="3"/>
  <c r="N21" i="3"/>
  <c r="J21" i="3"/>
  <c r="F21" i="3"/>
  <c r="N19" i="3"/>
  <c r="J19" i="3"/>
  <c r="F19" i="3"/>
  <c r="N18" i="3"/>
  <c r="J18" i="3"/>
  <c r="F18" i="3"/>
  <c r="L15" i="3" a="1"/>
  <c r="L15" i="3" s="1"/>
  <c r="I15" i="3" a="1"/>
  <c r="I15" i="3" s="1"/>
  <c r="E15" i="3" a="1"/>
  <c r="E15" i="3" s="1"/>
  <c r="G10" i="3"/>
  <c r="C10" i="3"/>
  <c r="L9" i="3"/>
  <c r="M8" i="3"/>
  <c r="G8" i="3"/>
  <c r="C8" i="3"/>
  <c r="L6" i="3"/>
  <c r="F6" i="3"/>
  <c r="O5" i="3"/>
  <c r="K5" i="3"/>
  <c r="E5" i="3"/>
  <c r="M22" i="3"/>
  <c r="I22" i="3"/>
  <c r="E22" i="3"/>
  <c r="M21" i="3"/>
  <c r="I21" i="3"/>
  <c r="E21" i="3"/>
  <c r="M19" i="3"/>
  <c r="I19" i="3"/>
  <c r="E19" i="3"/>
  <c r="M18" i="3"/>
  <c r="I18" i="3"/>
  <c r="E18" i="3"/>
  <c r="N15" i="3" a="1"/>
  <c r="N15" i="3" s="1"/>
  <c r="K15" i="3" a="1"/>
  <c r="K15" i="3" s="1"/>
  <c r="H15" i="3" a="1"/>
  <c r="H15" i="3" s="1"/>
  <c r="D15" i="3" a="1"/>
  <c r="D15" i="3" s="1"/>
  <c r="F10" i="3"/>
  <c r="O9" i="3"/>
  <c r="K9" i="3"/>
  <c r="L8" i="3"/>
  <c r="F8" i="3"/>
  <c r="O6" i="3"/>
  <c r="K6" i="3"/>
  <c r="E6" i="3"/>
  <c r="N5" i="3"/>
  <c r="H5" i="3"/>
  <c r="D5" i="3"/>
  <c r="L22" i="3"/>
  <c r="H22" i="3"/>
  <c r="D22" i="3"/>
  <c r="L21" i="3"/>
  <c r="H21" i="3"/>
  <c r="D21" i="3"/>
  <c r="L19" i="3"/>
  <c r="H19" i="3"/>
  <c r="D19" i="3"/>
  <c r="L18" i="3"/>
  <c r="H18" i="3"/>
  <c r="D18" i="3"/>
  <c r="M15" i="3" a="1"/>
  <c r="M15" i="3" s="1"/>
  <c r="G15" i="3" a="1"/>
  <c r="G15" i="3" s="1"/>
  <c r="C15" i="3" a="1"/>
  <c r="C15" i="3" s="1"/>
  <c r="E10" i="3"/>
  <c r="N9" i="3"/>
  <c r="O8" i="3"/>
  <c r="K8" i="3"/>
  <c r="E8" i="3"/>
  <c r="N6" i="3"/>
  <c r="H6" i="3"/>
  <c r="D6" i="3"/>
  <c r="M5" i="3"/>
  <c r="G5" i="3"/>
  <c r="C5" i="3"/>
  <c r="K22" i="3"/>
  <c r="G22" i="3"/>
  <c r="C22" i="3"/>
  <c r="K21" i="3"/>
  <c r="G21" i="3"/>
  <c r="C21" i="3"/>
  <c r="K19" i="3"/>
  <c r="G19" i="3"/>
  <c r="G20" i="3" s="1"/>
  <c r="C19" i="3"/>
  <c r="K18" i="3"/>
  <c r="G18" i="3"/>
  <c r="C18" i="3"/>
  <c r="J15" i="3" a="1"/>
  <c r="J15" i="3" s="1"/>
  <c r="F15" i="3" a="1"/>
  <c r="F15" i="3" s="1"/>
  <c r="H10" i="3"/>
  <c r="D10" i="3"/>
  <c r="M9" i="3"/>
  <c r="N8" i="3"/>
  <c r="H8" i="3"/>
  <c r="D8" i="3"/>
  <c r="M6" i="3"/>
  <c r="G6" i="3"/>
  <c r="C6" i="3"/>
  <c r="L5" i="3"/>
  <c r="F5" i="3"/>
  <c r="C20" i="3"/>
  <c r="J20" i="3"/>
  <c r="O2" i="3"/>
  <c r="K2" i="3"/>
  <c r="N2" i="3"/>
  <c r="G2" i="3"/>
  <c r="I2" i="3" s="1"/>
  <c r="M2" i="3"/>
  <c r="L2" i="3"/>
  <c r="L18" i="4"/>
  <c r="M18" i="4" s="1"/>
  <c r="M11" i="4" s="1"/>
  <c r="D10" i="4"/>
  <c r="H10" i="4"/>
  <c r="C10" i="4"/>
  <c r="I9" i="4"/>
  <c r="F10" i="4"/>
  <c r="I8" i="4"/>
  <c r="E10" i="4"/>
  <c r="G10" i="4"/>
  <c r="M32" i="2"/>
  <c r="M33" i="2" s="1"/>
  <c r="L32" i="2"/>
  <c r="L33" i="2" s="1"/>
  <c r="L10" i="2"/>
  <c r="L11" i="2" s="1"/>
  <c r="M10" i="2"/>
  <c r="M11" i="2" s="1"/>
  <c r="K32" i="2"/>
  <c r="K33" i="2" s="1"/>
  <c r="K10" i="2"/>
  <c r="K11" i="2" s="1"/>
  <c r="I2" i="2"/>
  <c r="I24" i="2"/>
  <c r="O10" i="2"/>
  <c r="O11" i="2" s="1"/>
  <c r="N10" i="2"/>
  <c r="N11" i="2" s="1"/>
  <c r="M7" i="2"/>
  <c r="K7" i="2"/>
  <c r="O7" i="2"/>
  <c r="N7" i="2"/>
  <c r="L7" i="2"/>
  <c r="P5" i="4" a="1"/>
  <c r="P5" i="4" s="1"/>
  <c r="K20" i="3"/>
  <c r="E20" i="3"/>
  <c r="N20" i="3"/>
  <c r="L20" i="3"/>
  <c r="M8" i="4"/>
  <c r="O8" i="4"/>
  <c r="Q8" i="4"/>
  <c r="M9" i="4"/>
  <c r="O9" i="4"/>
  <c r="Q9" i="4"/>
  <c r="L8" i="4"/>
  <c r="N8" i="4"/>
  <c r="P8" i="4"/>
  <c r="L9" i="4"/>
  <c r="N9" i="4"/>
  <c r="P9" i="4"/>
  <c r="O10" i="4" l="1"/>
  <c r="I10" i="4"/>
  <c r="P10" i="4"/>
  <c r="Q10" i="4"/>
  <c r="M10" i="4"/>
  <c r="F10" i="2"/>
  <c r="F11" i="2" s="1"/>
  <c r="H45" i="2"/>
  <c r="H46" i="2" s="1"/>
  <c r="E10" i="2"/>
  <c r="E11" i="2" s="1"/>
  <c r="O32" i="2"/>
  <c r="O33" i="2" s="1"/>
  <c r="J45" i="2"/>
  <c r="J46" i="2" s="1"/>
  <c r="D45" i="2"/>
  <c r="D46" i="2" s="1"/>
  <c r="M45" i="2"/>
  <c r="M46" i="2" s="1"/>
  <c r="E45" i="2"/>
  <c r="E46" i="2" s="1"/>
  <c r="G45" i="2"/>
  <c r="G46" i="2" s="1"/>
  <c r="N32" i="2"/>
  <c r="N33" i="2" s="1"/>
  <c r="F23" i="3"/>
  <c r="F24" i="3" s="1"/>
  <c r="N23" i="3"/>
  <c r="N24" i="3" s="1"/>
  <c r="C23" i="3"/>
  <c r="C24" i="3" s="1"/>
  <c r="C45" i="2"/>
  <c r="C46" i="2" s="1"/>
  <c r="H23" i="3"/>
  <c r="H24" i="3" s="1"/>
  <c r="D10" i="2"/>
  <c r="D11" i="2" s="1"/>
  <c r="H10" i="2"/>
  <c r="H11" i="2" s="1"/>
  <c r="G10" i="2"/>
  <c r="G11" i="2" s="1"/>
  <c r="F45" i="2"/>
  <c r="F46" i="2" s="1"/>
  <c r="N45" i="2"/>
  <c r="N46" i="2" s="1"/>
  <c r="L45" i="2"/>
  <c r="L46" i="2" s="1"/>
  <c r="I45" i="2"/>
  <c r="I46" i="2" s="1"/>
  <c r="K45" i="2"/>
  <c r="K46" i="2" s="1"/>
  <c r="D23" i="3"/>
  <c r="D24" i="3" s="1"/>
  <c r="K23" i="3"/>
  <c r="K24" i="3" s="1"/>
  <c r="I20" i="3"/>
  <c r="M20" i="3"/>
  <c r="H33" i="2"/>
  <c r="G33" i="2"/>
  <c r="G31" i="2"/>
  <c r="D31" i="2"/>
  <c r="D33" i="2"/>
  <c r="E33" i="2"/>
  <c r="E31" i="2"/>
  <c r="C31" i="2"/>
  <c r="C33" i="2"/>
  <c r="F33" i="2"/>
  <c r="F31" i="2"/>
  <c r="F7" i="3"/>
  <c r="N10" i="4"/>
  <c r="D7" i="3"/>
  <c r="H7" i="3"/>
  <c r="K10" i="3"/>
  <c r="K11" i="3" s="1"/>
  <c r="K7" i="3"/>
  <c r="L23" i="3"/>
  <c r="L24" i="3" s="1"/>
  <c r="O7" i="3"/>
  <c r="M7" i="3"/>
  <c r="E11" i="3"/>
  <c r="M10" i="3"/>
  <c r="M11" i="3" s="1"/>
  <c r="M23" i="3"/>
  <c r="M24" i="3" s="1"/>
  <c r="N7" i="3"/>
  <c r="G11" i="3"/>
  <c r="F20" i="3"/>
  <c r="J23" i="3"/>
  <c r="J24" i="3" s="1"/>
  <c r="L10" i="3"/>
  <c r="L11" i="3" s="1"/>
  <c r="I23" i="3"/>
  <c r="I24" i="3" s="1"/>
  <c r="G7" i="3"/>
  <c r="E7" i="3"/>
  <c r="H11" i="3"/>
  <c r="N10" i="3"/>
  <c r="N11" i="3" s="1"/>
  <c r="E23" i="3"/>
  <c r="E24" i="3" s="1"/>
  <c r="D20" i="3"/>
  <c r="H20" i="3"/>
  <c r="D11" i="3"/>
  <c r="F11" i="3"/>
  <c r="G23" i="3"/>
  <c r="G24" i="3" s="1"/>
  <c r="L11" i="4"/>
  <c r="P11" i="4"/>
  <c r="O11" i="4"/>
  <c r="N11" i="4"/>
  <c r="Q11" i="4"/>
  <c r="L10" i="4"/>
  <c r="R9" i="4"/>
  <c r="O18" i="4"/>
  <c r="H11" i="4"/>
  <c r="F11" i="4"/>
  <c r="D11" i="4"/>
  <c r="G11" i="4"/>
  <c r="E11" i="4"/>
  <c r="C11" i="4"/>
  <c r="R8" i="4"/>
  <c r="C9" i="3"/>
  <c r="I8" i="3"/>
  <c r="G9" i="3"/>
  <c r="L7" i="3"/>
  <c r="I5" i="3"/>
  <c r="O10" i="3"/>
  <c r="O11" i="3" s="1"/>
  <c r="H9" i="3"/>
  <c r="D9" i="3"/>
  <c r="C11" i="3"/>
  <c r="I10" i="3"/>
  <c r="I11" i="3" s="1"/>
  <c r="C7" i="3"/>
  <c r="I6" i="3"/>
  <c r="E9" i="3"/>
  <c r="F9" i="3"/>
  <c r="P28" i="4" l="1"/>
  <c r="Z12" i="8" s="1"/>
  <c r="P22" i="4"/>
  <c r="Z6" i="8" s="1"/>
  <c r="I11" i="4"/>
  <c r="I9" i="2"/>
  <c r="C10" i="2"/>
  <c r="H31" i="2"/>
  <c r="I31" i="2" s="1"/>
  <c r="I32" i="2"/>
  <c r="I33" i="2" s="1"/>
  <c r="R11" i="4"/>
  <c r="I7" i="3"/>
  <c r="P39" i="4"/>
  <c r="Z23" i="8" s="1"/>
  <c r="P37" i="4"/>
  <c r="Z21" i="8" s="1"/>
  <c r="P36" i="4"/>
  <c r="Z20" i="8" s="1"/>
  <c r="P35" i="4"/>
  <c r="Z19" i="8" s="1"/>
  <c r="P34" i="4"/>
  <c r="Z18" i="8" s="1"/>
  <c r="P32" i="4"/>
  <c r="Z16" i="8" s="1"/>
  <c r="P31" i="4"/>
  <c r="Z15" i="8" s="1"/>
  <c r="P30" i="4"/>
  <c r="Z14" i="8" s="1"/>
  <c r="P29" i="4"/>
  <c r="Z13" i="8" s="1"/>
  <c r="P27" i="4"/>
  <c r="Z11" i="8" s="1"/>
  <c r="P26" i="4"/>
  <c r="Z10" i="8" s="1"/>
  <c r="P25" i="4"/>
  <c r="Z9" i="8" s="1"/>
  <c r="P24" i="4"/>
  <c r="Z8" i="8" s="1"/>
  <c r="P23" i="4"/>
  <c r="Z7" i="8" s="1"/>
  <c r="P21" i="4"/>
  <c r="Z5" i="8" s="1"/>
  <c r="P20" i="4"/>
  <c r="Z4" i="8" s="1"/>
  <c r="Q18" i="4"/>
  <c r="Q19" i="4" s="1"/>
  <c r="H13" i="4"/>
  <c r="H14" i="4" s="1"/>
  <c r="F13" i="4"/>
  <c r="D13" i="4"/>
  <c r="P18" i="4"/>
  <c r="G13" i="4"/>
  <c r="E13" i="4"/>
  <c r="M3" i="4" s="1"/>
  <c r="C13" i="4"/>
  <c r="P13" i="4"/>
  <c r="O13" i="4"/>
  <c r="N13" i="4"/>
  <c r="P19" i="4"/>
  <c r="M13" i="4"/>
  <c r="Q13" i="4"/>
  <c r="L13" i="4"/>
  <c r="R10" i="4"/>
  <c r="I9" i="3"/>
  <c r="Q3" i="4" l="1"/>
  <c r="R3" i="4"/>
  <c r="Q20" i="4"/>
  <c r="P3" i="4"/>
  <c r="L3" i="4"/>
  <c r="O3" i="4"/>
  <c r="N3" i="4"/>
  <c r="E14" i="4"/>
  <c r="F14" i="4"/>
  <c r="D14" i="4"/>
  <c r="I13" i="4"/>
  <c r="K3" i="4" s="1"/>
  <c r="H12" i="4"/>
  <c r="G14" i="4"/>
  <c r="Z2" i="8"/>
  <c r="Z3" i="8"/>
  <c r="C11" i="2"/>
  <c r="I10" i="2"/>
  <c r="I11" i="2" s="1"/>
  <c r="F12" i="4"/>
  <c r="G12" i="4"/>
  <c r="E12" i="4"/>
  <c r="D12" i="4"/>
  <c r="Q14" i="4"/>
  <c r="Q12" i="4"/>
  <c r="O14" i="4"/>
  <c r="O12" i="4"/>
  <c r="C14" i="4"/>
  <c r="C12" i="4"/>
  <c r="L14" i="4"/>
  <c r="R13" i="4"/>
  <c r="R14" i="4" s="1"/>
  <c r="L12" i="4"/>
  <c r="M14" i="4"/>
  <c r="M12" i="4"/>
  <c r="N14" i="4"/>
  <c r="N12" i="4"/>
  <c r="P14" i="4"/>
  <c r="P12" i="4"/>
  <c r="Q21" i="4"/>
  <c r="Q22" i="4" l="1"/>
  <c r="I14" i="4"/>
  <c r="I12" i="4"/>
  <c r="Q32" i="4"/>
  <c r="Q37" i="4" s="1"/>
  <c r="Q39" i="4" s="1"/>
  <c r="R12" i="4"/>
  <c r="Q24" i="4" l="1"/>
  <c r="Q25" i="4"/>
  <c r="Q26" i="4" l="1"/>
  <c r="C18" i="2"/>
  <c r="Q27" i="4" l="1"/>
  <c r="C21" i="2"/>
  <c r="C22" i="2" s="1"/>
  <c r="F18" i="2"/>
  <c r="F21" i="2"/>
  <c r="F22" i="2" s="1"/>
  <c r="J18" i="2"/>
  <c r="H18" i="2"/>
  <c r="H21" i="2"/>
  <c r="H22" i="2" s="1"/>
  <c r="I18" i="2"/>
  <c r="I21" i="2"/>
  <c r="I22" i="2" s="1"/>
  <c r="L18" i="2"/>
  <c r="M18" i="2"/>
  <c r="E18" i="2"/>
  <c r="D18" i="2"/>
  <c r="K18" i="2"/>
  <c r="N18" i="2"/>
  <c r="G18" i="2"/>
  <c r="Q28" i="4" l="1"/>
  <c r="N21" i="2"/>
  <c r="N22" i="2" s="1"/>
  <c r="E21" i="2"/>
  <c r="E22" i="2" s="1"/>
  <c r="M21" i="2"/>
  <c r="M22" i="2" s="1"/>
  <c r="L21" i="2"/>
  <c r="L22" i="2" s="1"/>
  <c r="J21" i="2"/>
  <c r="J22" i="2" s="1"/>
  <c r="K21" i="2"/>
  <c r="K22" i="2" s="1"/>
  <c r="D21" i="2"/>
  <c r="D22" i="2" s="1"/>
  <c r="Q29" i="4" l="1"/>
  <c r="G21" i="2"/>
  <c r="G22" i="2" s="1"/>
  <c r="F3" i="4" l="1"/>
  <c r="I3" i="4" s="1"/>
  <c r="B3" i="4"/>
  <c r="E3" i="4"/>
  <c r="C3" i="4"/>
  <c r="D3" i="4"/>
  <c r="G3" i="4" l="1"/>
  <c r="N20" i="19" l="1"/>
  <c r="P20" i="19" l="1"/>
  <c r="M18" i="19"/>
  <c r="N18" i="19" s="1"/>
  <c r="C11" i="19" s="1"/>
  <c r="R11" i="19" l="1"/>
  <c r="N11" i="19"/>
  <c r="D11" i="19"/>
  <c r="G11" i="19"/>
  <c r="P18" i="19"/>
  <c r="O11" i="19"/>
  <c r="H11" i="19"/>
  <c r="F11" i="19"/>
  <c r="P11" i="19"/>
  <c r="Q11" i="19"/>
  <c r="M11" i="19"/>
  <c r="E11" i="19"/>
  <c r="Q24" i="19" l="1"/>
  <c r="E13" i="19"/>
  <c r="E12" i="19" s="1"/>
  <c r="G13" i="19"/>
  <c r="G12" i="19" s="1"/>
  <c r="P13" i="19"/>
  <c r="P14" i="19" s="1"/>
  <c r="C13" i="19"/>
  <c r="O13" i="19"/>
  <c r="O14" i="19" s="1"/>
  <c r="Q18" i="19"/>
  <c r="Q22" i="19"/>
  <c r="Q13" i="19"/>
  <c r="Q14" i="19" s="1"/>
  <c r="D13" i="19"/>
  <c r="N13" i="19"/>
  <c r="N14" i="19" s="1"/>
  <c r="Q27" i="19"/>
  <c r="Q20" i="19"/>
  <c r="H13" i="19"/>
  <c r="H14" i="19" s="1"/>
  <c r="R18" i="19"/>
  <c r="R20" i="19" s="1"/>
  <c r="R22" i="19" s="1"/>
  <c r="Q25" i="19"/>
  <c r="Q26" i="19"/>
  <c r="F13" i="19"/>
  <c r="F14" i="19" s="1"/>
  <c r="R13" i="19"/>
  <c r="R14" i="19" s="1"/>
  <c r="M13" i="19"/>
  <c r="S11" i="19"/>
  <c r="I11" i="19"/>
  <c r="R3" i="19" l="1"/>
  <c r="N12" i="19"/>
  <c r="O12" i="19"/>
  <c r="Q12" i="19"/>
  <c r="S3" i="19"/>
  <c r="R12" i="19"/>
  <c r="M14" i="19"/>
  <c r="S13" i="19"/>
  <c r="S14" i="19" s="1"/>
  <c r="M3" i="19"/>
  <c r="P3" i="19"/>
  <c r="I13" i="19"/>
  <c r="C14" i="19"/>
  <c r="C12" i="19"/>
  <c r="H12" i="19"/>
  <c r="M12" i="19"/>
  <c r="F12" i="19"/>
  <c r="D12" i="19"/>
  <c r="G14" i="19"/>
  <c r="O3" i="19"/>
  <c r="R27" i="19"/>
  <c r="D3" i="19" s="1"/>
  <c r="D14" i="19"/>
  <c r="Q3" i="19"/>
  <c r="N3" i="19"/>
  <c r="E14" i="19"/>
  <c r="P12" i="19"/>
  <c r="E3" i="19" l="1"/>
  <c r="C3" i="19"/>
  <c r="F3" i="19"/>
  <c r="I3" i="19" s="1"/>
  <c r="I12" i="19"/>
  <c r="B3" i="19"/>
  <c r="S12" i="19"/>
  <c r="L3" i="19"/>
  <c r="I14" i="19"/>
  <c r="G3" i="19" l="1"/>
</calcChain>
</file>

<file path=xl/sharedStrings.xml><?xml version="1.0" encoding="utf-8"?>
<sst xmlns="http://schemas.openxmlformats.org/spreadsheetml/2006/main" count="813" uniqueCount="154">
  <si>
    <t>Av/Odds</t>
  </si>
  <si>
    <t>Av/Mutuel</t>
  </si>
  <si>
    <t>E</t>
  </si>
  <si>
    <t>P</t>
  </si>
  <si>
    <t>S</t>
  </si>
  <si>
    <t>EARLY</t>
  </si>
  <si>
    <t>OTE</t>
  </si>
  <si>
    <t># BETS</t>
  </si>
  <si>
    <t># WINS</t>
  </si>
  <si>
    <t>WIN/%</t>
  </si>
  <si>
    <t>ROI</t>
  </si>
  <si>
    <t>EPS 1</t>
  </si>
  <si>
    <t>EPS 2</t>
  </si>
  <si>
    <t>EPS 3</t>
  </si>
  <si>
    <t>E/OTE</t>
  </si>
  <si>
    <t>sa</t>
  </si>
  <si>
    <t>TOP CHOICE</t>
  </si>
  <si>
    <t>bl</t>
  </si>
  <si>
    <t>Code</t>
  </si>
  <si>
    <t>10=a</t>
  </si>
  <si>
    <t>11=b</t>
  </si>
  <si>
    <t>12=c</t>
  </si>
  <si>
    <t>13=d</t>
  </si>
  <si>
    <t>14=e</t>
  </si>
  <si>
    <t>15=f</t>
  </si>
  <si>
    <t>16=g</t>
  </si>
  <si>
    <t>INDIVIDUAL TRACKS - TOP CHOICE</t>
  </si>
  <si>
    <t>&lt;----- ENTER TRACK ABBREVIATIONS HERE - B13 - HIT TAB OR ENTER</t>
  </si>
  <si>
    <t>INDIVIDUAL TRACK RESULTS - OVERALL</t>
  </si>
  <si>
    <t>WIN BETTING RESULTS</t>
  </si>
  <si>
    <t>AV/MUTUEL</t>
  </si>
  <si>
    <t>mnr</t>
  </si>
  <si>
    <t>SURFACE</t>
  </si>
  <si>
    <t>TRACK</t>
  </si>
  <si>
    <t>RACE #</t>
  </si>
  <si>
    <t>SPRNT/RT</t>
  </si>
  <si>
    <t xml:space="preserve">HORSE 1 </t>
  </si>
  <si>
    <t>BET/SIZE</t>
  </si>
  <si>
    <t>HORSE 2</t>
  </si>
  <si>
    <t>HORSE 3</t>
  </si>
  <si>
    <t>WIN</t>
  </si>
  <si>
    <t>WIN #</t>
  </si>
  <si>
    <t>MUTUEL</t>
  </si>
  <si>
    <t>1ST/CALL</t>
  </si>
  <si>
    <t>ODDS</t>
  </si>
  <si>
    <t>PROFIT</t>
  </si>
  <si>
    <t>TOP/PROFIT</t>
  </si>
  <si>
    <t>RUN/TOT</t>
  </si>
  <si>
    <t>DAY/TOT</t>
  </si>
  <si>
    <t>WIN/STYLE</t>
  </si>
  <si>
    <t>RETURNED</t>
  </si>
  <si>
    <t>DATE</t>
  </si>
  <si>
    <t>PLACE</t>
  </si>
  <si>
    <t>PAYS</t>
  </si>
  <si>
    <t>COMBOS</t>
  </si>
  <si>
    <t>COST</t>
  </si>
  <si>
    <t>RACE/TYPE</t>
  </si>
  <si>
    <t>DRT/SPRINT</t>
  </si>
  <si>
    <t>DRT/ROUTE</t>
  </si>
  <si>
    <t>TRF/SPRINT</t>
  </si>
  <si>
    <t>TRF/ROUTE</t>
  </si>
  <si>
    <t>POLY/SPRINT</t>
  </si>
  <si>
    <t>POLY/ROUTE</t>
  </si>
  <si>
    <t>TOTALS</t>
  </si>
  <si>
    <t>RUN/STYLE</t>
  </si>
  <si>
    <t>AV/ODDS</t>
  </si>
  <si>
    <t>AV/EX/PAY</t>
  </si>
  <si>
    <t>1ST CALL</t>
  </si>
  <si>
    <t># RACES</t>
  </si>
  <si>
    <t>WIN/PERCENT</t>
  </si>
  <si>
    <t>INVESTED</t>
  </si>
  <si>
    <t># HORSES BET</t>
  </si>
  <si>
    <t># RACES WON</t>
  </si>
  <si>
    <t>WIN %</t>
  </si>
  <si>
    <t>EXACTA BETTING RESULTS</t>
  </si>
  <si>
    <t>INDIVIDUAL TRACK RESULTS</t>
  </si>
  <si>
    <t>SPRINT/RT</t>
  </si>
  <si>
    <t>EXACTAS</t>
  </si>
  <si>
    <t>wbd</t>
  </si>
  <si>
    <t>DAYS/PLAYED</t>
  </si>
  <si>
    <t>WIN/DAYS</t>
  </si>
  <si>
    <t>AV/LOSE/DAY</t>
  </si>
  <si>
    <t>AV/WIN/DAY</t>
  </si>
  <si>
    <t>%/E</t>
  </si>
  <si>
    <t>%/OTE</t>
  </si>
  <si>
    <t>%/P</t>
  </si>
  <si>
    <t>%/S</t>
  </si>
  <si>
    <t>AV/DAY</t>
  </si>
  <si>
    <t>AV/BET/SIZE</t>
  </si>
  <si>
    <t>LOSE/DAYS</t>
  </si>
  <si>
    <t>%/WIN/DAYS</t>
  </si>
  <si>
    <t>BETS/DAY</t>
  </si>
  <si>
    <t>PROFIT/LOSS</t>
  </si>
  <si>
    <t>DIRT</t>
  </si>
  <si>
    <t>TURF</t>
  </si>
  <si>
    <t>SPRINT</t>
  </si>
  <si>
    <t>POLY</t>
  </si>
  <si>
    <t>ROUTE</t>
  </si>
  <si>
    <t>% Dirt</t>
  </si>
  <si>
    <t>% TURF</t>
  </si>
  <si>
    <t>% POLY</t>
  </si>
  <si>
    <t>% ROUTE</t>
  </si>
  <si>
    <t>% SPRINT</t>
  </si>
  <si>
    <t>RESULTS/FOR</t>
  </si>
  <si>
    <t>SPRINT/ROI</t>
  </si>
  <si>
    <t>RTE/ROI</t>
  </si>
  <si>
    <t>PROFIT/BET</t>
  </si>
  <si>
    <t>SPR/ROI</t>
  </si>
  <si>
    <t>RT/ROI</t>
  </si>
  <si>
    <t>ap</t>
  </si>
  <si>
    <t>p</t>
  </si>
  <si>
    <t>s</t>
  </si>
  <si>
    <t>e</t>
  </si>
  <si>
    <t>t</t>
  </si>
  <si>
    <t>r</t>
  </si>
  <si>
    <t>sar</t>
  </si>
  <si>
    <t>&lt;----- ENTER TRACK ABBREVIATIONS HERE - B35 - HIT TAB OR ENTER</t>
  </si>
  <si>
    <t>5,4</t>
  </si>
  <si>
    <t>d</t>
  </si>
  <si>
    <t>7,8</t>
  </si>
  <si>
    <t>1,2</t>
  </si>
  <si>
    <t>3,4,5</t>
  </si>
  <si>
    <t>4,5,6</t>
  </si>
  <si>
    <t>bel</t>
  </si>
  <si>
    <t>6,7</t>
  </si>
  <si>
    <t>5,6</t>
  </si>
  <si>
    <t>4,5</t>
  </si>
  <si>
    <t>3,8</t>
  </si>
  <si>
    <t>aqu</t>
  </si>
  <si>
    <t>hol</t>
  </si>
  <si>
    <t>2,6,a</t>
  </si>
  <si>
    <t>4,a</t>
  </si>
  <si>
    <t>3,9</t>
  </si>
  <si>
    <t>Show</t>
  </si>
  <si>
    <t>1,2,3</t>
  </si>
  <si>
    <t>26a</t>
  </si>
  <si>
    <t>4a</t>
  </si>
  <si>
    <t>(|A| × |B| × |C|) -</t>
  </si>
  <si>
    <t>  ((|A| × |B ^ C|) + (|B| × |A ^ C|) + (|C| × |A ^ B|)) +</t>
  </si>
  <si>
    <t>  2 × |A ^ B ^ C|</t>
  </si>
  <si>
    <t>A</t>
  </si>
  <si>
    <t>B</t>
  </si>
  <si>
    <t>C</t>
  </si>
  <si>
    <t>^=intersection</t>
  </si>
  <si>
    <t>AV/TRI/PAY</t>
  </si>
  <si>
    <t>TRIFECTA BETTING RESULTS</t>
  </si>
  <si>
    <t>7,8,9</t>
  </si>
  <si>
    <t>1,4,5</t>
  </si>
  <si>
    <t>5,4,3</t>
  </si>
  <si>
    <t>1,2,5</t>
  </si>
  <si>
    <t>3,4,6</t>
  </si>
  <si>
    <t>2,3</t>
  </si>
  <si>
    <t>gg</t>
  </si>
  <si>
    <t>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</si>
</sst>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8" formatCode="&quot;$&quot;#,##0.00_);[Red]\(&quot;$&quot;#,##0.00\)"/>
    <numFmt numFmtId="164" formatCode="m/d/yy;@"/>
    <numFmt numFmtId="165" formatCode="&quot;$&quot;#,##0.00"/>
    <numFmt numFmtId="166" formatCode="#,##0.0_);[Red]\(#,##0.0\)"/>
    <numFmt numFmtId="167" formatCode="0%;[Red]\-###%"/>
  </numFmts>
  <fonts count="13" x14ac:knownFonts="1"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b/>
      <sz val="12"/>
      <color rgb="FF000099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C077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1" fillId="3" borderId="1" xfId="0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8" fontId="2" fillId="0" borderId="0" xfId="0" applyNumberFormat="1" applyFont="1" applyAlignment="1" applyProtection="1">
      <alignment horizontal="center"/>
      <protection hidden="1"/>
    </xf>
    <xf numFmtId="164" fontId="2" fillId="10" borderId="1" xfId="0" applyNumberFormat="1" applyFont="1" applyFill="1" applyBorder="1" applyAlignment="1" applyProtection="1">
      <alignment horizontal="center"/>
      <protection hidden="1"/>
    </xf>
    <xf numFmtId="0" fontId="2" fillId="10" borderId="48" xfId="0" applyFont="1" applyFill="1" applyBorder="1" applyAlignment="1" applyProtection="1">
      <alignment horizontal="center"/>
      <protection hidden="1"/>
    </xf>
    <xf numFmtId="0" fontId="2" fillId="10" borderId="49" xfId="0" applyFont="1" applyFill="1" applyBorder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center"/>
      <protection hidden="1"/>
    </xf>
    <xf numFmtId="38" fontId="2" fillId="0" borderId="0" xfId="0" applyNumberFormat="1" applyFont="1" applyAlignment="1" applyProtection="1">
      <alignment horizontal="center"/>
      <protection hidden="1"/>
    </xf>
    <xf numFmtId="38" fontId="2" fillId="0" borderId="0" xfId="0" applyNumberFormat="1" applyFont="1" applyBorder="1" applyAlignment="1" applyProtection="1">
      <alignment horizontal="center"/>
      <protection hidden="1"/>
    </xf>
    <xf numFmtId="8" fontId="2" fillId="0" borderId="0" xfId="0" applyNumberFormat="1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" fillId="11" borderId="54" xfId="0" applyFont="1" applyFill="1" applyBorder="1" applyAlignment="1" applyProtection="1">
      <alignment horizontal="center"/>
      <protection hidden="1"/>
    </xf>
    <xf numFmtId="0" fontId="3" fillId="14" borderId="42" xfId="0" applyFont="1" applyFill="1" applyBorder="1" applyAlignment="1" applyProtection="1">
      <alignment horizontal="center"/>
      <protection hidden="1"/>
    </xf>
    <xf numFmtId="0" fontId="2" fillId="11" borderId="22" xfId="0" applyFont="1" applyFill="1" applyBorder="1" applyAlignment="1" applyProtection="1">
      <alignment horizontal="center"/>
      <protection hidden="1"/>
    </xf>
    <xf numFmtId="0" fontId="3" fillId="14" borderId="43" xfId="0" applyFont="1" applyFill="1" applyBorder="1" applyAlignment="1" applyProtection="1">
      <alignment horizontal="center"/>
      <protection hidden="1"/>
    </xf>
    <xf numFmtId="9" fontId="3" fillId="14" borderId="43" xfId="0" applyNumberFormat="1" applyFont="1" applyFill="1" applyBorder="1" applyAlignment="1" applyProtection="1">
      <alignment horizontal="center"/>
      <protection hidden="1"/>
    </xf>
    <xf numFmtId="8" fontId="3" fillId="14" borderId="43" xfId="0" applyNumberFormat="1" applyFont="1" applyFill="1" applyBorder="1" applyAlignment="1" applyProtection="1">
      <alignment horizontal="center"/>
      <protection hidden="1"/>
    </xf>
    <xf numFmtId="0" fontId="2" fillId="11" borderId="31" xfId="0" applyFont="1" applyFill="1" applyBorder="1" applyAlignment="1" applyProtection="1">
      <alignment horizontal="center"/>
      <protection hidden="1"/>
    </xf>
    <xf numFmtId="9" fontId="3" fillId="14" borderId="44" xfId="0" applyNumberFormat="1" applyFont="1" applyFill="1" applyBorder="1" applyAlignment="1" applyProtection="1">
      <alignment horizontal="center"/>
      <protection hidden="1"/>
    </xf>
    <xf numFmtId="38" fontId="2" fillId="10" borderId="42" xfId="0" applyNumberFormat="1" applyFont="1" applyFill="1" applyBorder="1" applyAlignment="1" applyProtection="1">
      <alignment horizontal="center"/>
      <protection hidden="1"/>
    </xf>
    <xf numFmtId="38" fontId="2" fillId="10" borderId="43" xfId="0" applyNumberFormat="1" applyFont="1" applyFill="1" applyBorder="1" applyAlignment="1" applyProtection="1">
      <alignment horizontal="center"/>
      <protection hidden="1"/>
    </xf>
    <xf numFmtId="0" fontId="2" fillId="11" borderId="14" xfId="0" applyFont="1" applyFill="1" applyBorder="1" applyAlignment="1" applyProtection="1">
      <alignment horizontal="center"/>
      <protection hidden="1"/>
    </xf>
    <xf numFmtId="166" fontId="2" fillId="0" borderId="0" xfId="0" applyNumberFormat="1" applyFont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NumberFormat="1" applyFont="1" applyAlignment="1" applyProtection="1">
      <alignment horizontal="center"/>
      <protection locked="0"/>
    </xf>
    <xf numFmtId="38" fontId="2" fillId="0" borderId="0" xfId="0" applyNumberFormat="1" applyFont="1" applyAlignment="1" applyProtection="1">
      <alignment horizontal="center"/>
      <protection locked="0"/>
    </xf>
    <xf numFmtId="6" fontId="2" fillId="0" borderId="0" xfId="0" applyNumberFormat="1" applyFont="1" applyAlignment="1" applyProtection="1">
      <alignment horizontal="center"/>
      <protection locked="0"/>
    </xf>
    <xf numFmtId="8" fontId="2" fillId="0" borderId="0" xfId="0" applyNumberFormat="1" applyFont="1" applyAlignment="1" applyProtection="1">
      <alignment horizontal="center"/>
      <protection locked="0"/>
    </xf>
    <xf numFmtId="6" fontId="2" fillId="0" borderId="0" xfId="0" applyNumberFormat="1" applyFont="1" applyAlignment="1" applyProtection="1">
      <alignment horizontal="center"/>
      <protection hidden="1"/>
    </xf>
    <xf numFmtId="38" fontId="1" fillId="0" borderId="0" xfId="0" applyNumberFormat="1" applyFont="1" applyAlignment="1" applyProtection="1">
      <alignment horizontal="center"/>
      <protection locked="0"/>
    </xf>
    <xf numFmtId="38" fontId="1" fillId="3" borderId="41" xfId="0" applyNumberFormat="1" applyFont="1" applyFill="1" applyBorder="1" applyAlignment="1" applyProtection="1">
      <alignment horizontal="center"/>
      <protection hidden="1"/>
    </xf>
    <xf numFmtId="0" fontId="2" fillId="10" borderId="41" xfId="0" applyFont="1" applyFill="1" applyBorder="1" applyAlignment="1" applyProtection="1">
      <alignment horizontal="center"/>
      <protection hidden="1"/>
    </xf>
    <xf numFmtId="0" fontId="2" fillId="11" borderId="41" xfId="0" applyFont="1" applyFill="1" applyBorder="1" applyAlignment="1" applyProtection="1">
      <alignment horizontal="center"/>
      <protection hidden="1"/>
    </xf>
    <xf numFmtId="0" fontId="2" fillId="11" borderId="42" xfId="0" applyFont="1" applyFill="1" applyBorder="1" applyAlignment="1" applyProtection="1">
      <alignment horizontal="center"/>
      <protection hidden="1"/>
    </xf>
    <xf numFmtId="0" fontId="3" fillId="14" borderId="54" xfId="0" applyFont="1" applyFill="1" applyBorder="1" applyAlignment="1" applyProtection="1">
      <alignment horizontal="center"/>
      <protection hidden="1"/>
    </xf>
    <xf numFmtId="0" fontId="2" fillId="11" borderId="57" xfId="0" applyFont="1" applyFill="1" applyBorder="1" applyAlignment="1" applyProtection="1">
      <alignment horizontal="center"/>
      <protection hidden="1"/>
    </xf>
    <xf numFmtId="0" fontId="2" fillId="11" borderId="43" xfId="0" applyFont="1" applyFill="1" applyBorder="1" applyAlignment="1" applyProtection="1">
      <alignment horizontal="center"/>
      <protection hidden="1"/>
    </xf>
    <xf numFmtId="0" fontId="3" fillId="14" borderId="22" xfId="0" applyFont="1" applyFill="1" applyBorder="1" applyAlignment="1" applyProtection="1">
      <alignment horizontal="center"/>
      <protection hidden="1"/>
    </xf>
    <xf numFmtId="0" fontId="2" fillId="11" borderId="60" xfId="0" applyFont="1" applyFill="1" applyBorder="1" applyAlignment="1" applyProtection="1">
      <alignment horizontal="center"/>
      <protection hidden="1"/>
    </xf>
    <xf numFmtId="9" fontId="3" fillId="14" borderId="22" xfId="0" applyNumberFormat="1" applyFont="1" applyFill="1" applyBorder="1" applyAlignment="1" applyProtection="1">
      <alignment horizontal="center"/>
      <protection hidden="1"/>
    </xf>
    <xf numFmtId="9" fontId="3" fillId="11" borderId="22" xfId="0" applyNumberFormat="1" applyFont="1" applyFill="1" applyBorder="1" applyAlignment="1" applyProtection="1">
      <alignment horizontal="center"/>
      <protection hidden="1"/>
    </xf>
    <xf numFmtId="9" fontId="3" fillId="11" borderId="43" xfId="0" applyNumberFormat="1" applyFont="1" applyFill="1" applyBorder="1" applyAlignment="1" applyProtection="1">
      <alignment horizontal="center"/>
      <protection hidden="1"/>
    </xf>
    <xf numFmtId="6" fontId="3" fillId="14" borderId="43" xfId="0" applyNumberFormat="1" applyFont="1" applyFill="1" applyBorder="1" applyAlignment="1" applyProtection="1">
      <alignment horizontal="center"/>
      <protection hidden="1"/>
    </xf>
    <xf numFmtId="8" fontId="2" fillId="11" borderId="22" xfId="0" applyNumberFormat="1" applyFont="1" applyFill="1" applyBorder="1" applyAlignment="1" applyProtection="1">
      <alignment horizontal="center"/>
      <protection hidden="1"/>
    </xf>
    <xf numFmtId="8" fontId="2" fillId="11" borderId="43" xfId="0" applyNumberFormat="1" applyFont="1" applyFill="1" applyBorder="1" applyAlignment="1" applyProtection="1">
      <alignment horizontal="center"/>
      <protection hidden="1"/>
    </xf>
    <xf numFmtId="8" fontId="3" fillId="14" borderId="22" xfId="0" applyNumberFormat="1" applyFont="1" applyFill="1" applyBorder="1" applyAlignment="1" applyProtection="1">
      <alignment horizontal="center"/>
      <protection hidden="1"/>
    </xf>
    <xf numFmtId="9" fontId="3" fillId="14" borderId="31" xfId="0" applyNumberFormat="1" applyFont="1" applyFill="1" applyBorder="1" applyAlignment="1" applyProtection="1">
      <alignment horizontal="center"/>
      <protection hidden="1"/>
    </xf>
    <xf numFmtId="9" fontId="3" fillId="11" borderId="31" xfId="0" applyNumberFormat="1" applyFont="1" applyFill="1" applyBorder="1" applyAlignment="1" applyProtection="1">
      <alignment horizontal="center"/>
      <protection hidden="1"/>
    </xf>
    <xf numFmtId="38" fontId="2" fillId="10" borderId="44" xfId="0" applyNumberFormat="1" applyFont="1" applyFill="1" applyBorder="1" applyAlignment="1" applyProtection="1">
      <alignment horizontal="center"/>
      <protection hidden="1"/>
    </xf>
    <xf numFmtId="0" fontId="2" fillId="11" borderId="63" xfId="0" applyFont="1" applyFill="1" applyBorder="1" applyAlignment="1" applyProtection="1">
      <alignment horizontal="center"/>
      <protection hidden="1"/>
    </xf>
    <xf numFmtId="9" fontId="3" fillId="11" borderId="44" xfId="0" applyNumberFormat="1" applyFont="1" applyFill="1" applyBorder="1" applyAlignment="1" applyProtection="1">
      <alignment horizontal="center"/>
      <protection hidden="1"/>
    </xf>
    <xf numFmtId="164" fontId="2" fillId="18" borderId="41" xfId="0" applyNumberFormat="1" applyFont="1" applyFill="1" applyBorder="1" applyAlignment="1" applyProtection="1">
      <alignment horizontal="center"/>
      <protection hidden="1"/>
    </xf>
    <xf numFmtId="38" fontId="2" fillId="18" borderId="41" xfId="0" applyNumberFormat="1" applyFont="1" applyFill="1" applyBorder="1" applyAlignment="1" applyProtection="1">
      <alignment horizontal="center"/>
      <protection hidden="1"/>
    </xf>
    <xf numFmtId="6" fontId="2" fillId="18" borderId="41" xfId="0" applyNumberFormat="1" applyFont="1" applyFill="1" applyBorder="1" applyAlignment="1" applyProtection="1">
      <alignment horizontal="center"/>
      <protection hidden="1"/>
    </xf>
    <xf numFmtId="8" fontId="2" fillId="18" borderId="41" xfId="0" applyNumberFormat="1" applyFont="1" applyFill="1" applyBorder="1" applyAlignment="1" applyProtection="1">
      <alignment horizontal="center"/>
      <protection hidden="1"/>
    </xf>
    <xf numFmtId="0" fontId="2" fillId="21" borderId="41" xfId="0" applyFont="1" applyFill="1" applyBorder="1" applyAlignment="1" applyProtection="1">
      <alignment horizontal="center"/>
      <protection hidden="1"/>
    </xf>
    <xf numFmtId="8" fontId="2" fillId="21" borderId="4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Alignment="1" applyProtection="1">
      <alignment horizontal="center"/>
      <protection hidden="1"/>
    </xf>
    <xf numFmtId="8" fontId="1" fillId="4" borderId="7" xfId="0" applyNumberFormat="1" applyFont="1" applyFill="1" applyBorder="1" applyAlignment="1" applyProtection="1">
      <alignment horizontal="center"/>
      <protection hidden="1"/>
    </xf>
    <xf numFmtId="40" fontId="1" fillId="4" borderId="8" xfId="0" applyNumberFormat="1" applyFont="1" applyFill="1" applyBorder="1" applyAlignment="1" applyProtection="1">
      <alignment horizontal="center"/>
      <protection hidden="1"/>
    </xf>
    <xf numFmtId="40" fontId="1" fillId="4" borderId="40" xfId="0" applyNumberFormat="1" applyFont="1" applyFill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8" fontId="1" fillId="4" borderId="8" xfId="0" applyNumberFormat="1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2" fillId="11" borderId="49" xfId="0" applyFont="1" applyFill="1" applyBorder="1" applyAlignment="1" applyProtection="1">
      <alignment horizontal="center"/>
      <protection hidden="1"/>
    </xf>
    <xf numFmtId="6" fontId="2" fillId="10" borderId="41" xfId="0" applyNumberFormat="1" applyFont="1" applyFill="1" applyBorder="1" applyAlignment="1" applyProtection="1">
      <alignment horizontal="center"/>
      <protection hidden="1"/>
    </xf>
    <xf numFmtId="0" fontId="4" fillId="22" borderId="0" xfId="0" applyFont="1" applyFill="1" applyAlignment="1">
      <alignment horizontal="center"/>
    </xf>
    <xf numFmtId="8" fontId="4" fillId="22" borderId="0" xfId="0" applyNumberFormat="1" applyFont="1" applyFill="1" applyAlignment="1">
      <alignment horizontal="center"/>
    </xf>
    <xf numFmtId="0" fontId="4" fillId="23" borderId="41" xfId="0" applyFont="1" applyFill="1" applyBorder="1" applyAlignment="1">
      <alignment horizontal="center"/>
    </xf>
    <xf numFmtId="0" fontId="5" fillId="0" borderId="0" xfId="0" applyFont="1" applyAlignment="1" applyProtection="1">
      <alignment horizontal="center"/>
      <protection hidden="1"/>
    </xf>
    <xf numFmtId="8" fontId="5" fillId="0" borderId="0" xfId="0" applyNumberFormat="1" applyFont="1" applyAlignment="1" applyProtection="1">
      <alignment horizontal="center"/>
      <protection hidden="1"/>
    </xf>
    <xf numFmtId="0" fontId="6" fillId="3" borderId="1" xfId="0" applyFont="1" applyFill="1" applyBorder="1" applyAlignment="1" applyProtection="1">
      <alignment horizontal="center"/>
      <protection hidden="1"/>
    </xf>
    <xf numFmtId="0" fontId="6" fillId="5" borderId="2" xfId="0" applyFont="1" applyFill="1" applyBorder="1" applyAlignment="1" applyProtection="1">
      <alignment horizontal="center"/>
      <protection hidden="1"/>
    </xf>
    <xf numFmtId="165" fontId="5" fillId="9" borderId="4" xfId="0" applyNumberFormat="1" applyFont="1" applyFill="1" applyBorder="1" applyAlignment="1" applyProtection="1">
      <alignment horizontal="center"/>
      <protection hidden="1"/>
    </xf>
    <xf numFmtId="165" fontId="5" fillId="9" borderId="3" xfId="0" applyNumberFormat="1" applyFont="1" applyFill="1" applyBorder="1" applyAlignment="1" applyProtection="1">
      <alignment horizontal="center"/>
      <protection hidden="1"/>
    </xf>
    <xf numFmtId="165" fontId="5" fillId="9" borderId="8" xfId="0" applyNumberFormat="1" applyFont="1" applyFill="1" applyBorder="1" applyAlignment="1" applyProtection="1">
      <alignment horizontal="center"/>
      <protection hidden="1"/>
    </xf>
    <xf numFmtId="38" fontId="5" fillId="0" borderId="0" xfId="0" applyNumberFormat="1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5" fillId="10" borderId="47" xfId="0" applyFont="1" applyFill="1" applyBorder="1" applyAlignment="1" applyProtection="1">
      <alignment horizontal="center"/>
      <protection hidden="1"/>
    </xf>
    <xf numFmtId="0" fontId="5" fillId="10" borderId="48" xfId="0" applyFont="1" applyFill="1" applyBorder="1" applyAlignment="1" applyProtection="1">
      <alignment horizontal="center"/>
      <protection hidden="1"/>
    </xf>
    <xf numFmtId="0" fontId="5" fillId="10" borderId="49" xfId="0" applyFont="1" applyFill="1" applyBorder="1" applyAlignment="1" applyProtection="1">
      <alignment horizontal="center"/>
      <protection hidden="1"/>
    </xf>
    <xf numFmtId="0" fontId="6" fillId="12" borderId="13" xfId="0" applyFont="1" applyFill="1" applyBorder="1" applyAlignment="1" applyProtection="1">
      <alignment horizontal="center"/>
      <protection hidden="1"/>
    </xf>
    <xf numFmtId="38" fontId="5" fillId="13" borderId="10" xfId="0" applyNumberFormat="1" applyFont="1" applyFill="1" applyBorder="1" applyAlignment="1" applyProtection="1">
      <alignment horizontal="center"/>
      <protection hidden="1"/>
    </xf>
    <xf numFmtId="38" fontId="5" fillId="13" borderId="11" xfId="0" applyNumberFormat="1" applyFont="1" applyFill="1" applyBorder="1" applyAlignment="1" applyProtection="1">
      <alignment horizontal="center"/>
      <protection hidden="1"/>
    </xf>
    <xf numFmtId="38" fontId="5" fillId="13" borderId="65" xfId="0" applyNumberFormat="1" applyFont="1" applyFill="1" applyBorder="1" applyAlignment="1" applyProtection="1">
      <alignment horizontal="center"/>
      <protection hidden="1"/>
    </xf>
    <xf numFmtId="0" fontId="5" fillId="11" borderId="14" xfId="0" applyFont="1" applyFill="1" applyBorder="1" applyAlignment="1" applyProtection="1">
      <alignment horizontal="center"/>
      <protection hidden="1"/>
    </xf>
    <xf numFmtId="0" fontId="8" fillId="14" borderId="15" xfId="0" applyFont="1" applyFill="1" applyBorder="1" applyAlignment="1" applyProtection="1">
      <alignment horizontal="center"/>
      <protection hidden="1"/>
    </xf>
    <xf numFmtId="0" fontId="8" fillId="14" borderId="16" xfId="0" applyFont="1" applyFill="1" applyBorder="1" applyAlignment="1" applyProtection="1">
      <alignment horizontal="center"/>
      <protection hidden="1"/>
    </xf>
    <xf numFmtId="0" fontId="5" fillId="11" borderId="17" xfId="0" applyFont="1" applyFill="1" applyBorder="1" applyAlignment="1" applyProtection="1">
      <alignment horizontal="center"/>
      <protection hidden="1"/>
    </xf>
    <xf numFmtId="38" fontId="5" fillId="15" borderId="18" xfId="0" applyNumberFormat="1" applyFont="1" applyFill="1" applyBorder="1" applyAlignment="1" applyProtection="1">
      <alignment horizontal="center"/>
      <protection hidden="1"/>
    </xf>
    <xf numFmtId="38" fontId="5" fillId="16" borderId="15" xfId="0" applyNumberFormat="1" applyFont="1" applyFill="1" applyBorder="1" applyAlignment="1" applyProtection="1">
      <alignment horizontal="center"/>
      <protection hidden="1"/>
    </xf>
    <xf numFmtId="38" fontId="5" fillId="16" borderId="16" xfId="0" applyNumberFormat="1" applyFont="1" applyFill="1" applyBorder="1" applyAlignment="1" applyProtection="1">
      <alignment horizontal="center"/>
      <protection hidden="1"/>
    </xf>
    <xf numFmtId="38" fontId="5" fillId="16" borderId="19" xfId="0" applyNumberFormat="1" applyFont="1" applyFill="1" applyBorder="1" applyAlignment="1" applyProtection="1">
      <alignment horizontal="center"/>
      <protection hidden="1"/>
    </xf>
    <xf numFmtId="38" fontId="5" fillId="7" borderId="15" xfId="0" applyNumberFormat="1" applyFont="1" applyFill="1" applyBorder="1" applyAlignment="1" applyProtection="1">
      <alignment horizontal="center"/>
      <protection hidden="1"/>
    </xf>
    <xf numFmtId="38" fontId="5" fillId="10" borderId="20" xfId="0" applyNumberFormat="1" applyFont="1" applyFill="1" applyBorder="1" applyAlignment="1" applyProtection="1">
      <alignment horizontal="center"/>
      <protection hidden="1"/>
    </xf>
    <xf numFmtId="38" fontId="5" fillId="10" borderId="16" xfId="0" applyNumberFormat="1" applyFont="1" applyFill="1" applyBorder="1" applyAlignment="1" applyProtection="1">
      <alignment horizontal="center"/>
      <protection hidden="1"/>
    </xf>
    <xf numFmtId="38" fontId="5" fillId="10" borderId="21" xfId="0" applyNumberFormat="1" applyFont="1" applyFill="1" applyBorder="1" applyAlignment="1" applyProtection="1">
      <alignment horizontal="center"/>
      <protection hidden="1"/>
    </xf>
    <xf numFmtId="0" fontId="5" fillId="11" borderId="22" xfId="0" applyFont="1" applyFill="1" applyBorder="1" applyAlignment="1" applyProtection="1">
      <alignment horizontal="center"/>
      <protection hidden="1"/>
    </xf>
    <xf numFmtId="0" fontId="8" fillId="14" borderId="23" xfId="0" applyFont="1" applyFill="1" applyBorder="1" applyAlignment="1" applyProtection="1">
      <alignment horizontal="center"/>
      <protection hidden="1"/>
    </xf>
    <xf numFmtId="0" fontId="8" fillId="14" borderId="24" xfId="0" applyFont="1" applyFill="1" applyBorder="1" applyAlignment="1" applyProtection="1">
      <alignment horizontal="center"/>
      <protection hidden="1"/>
    </xf>
    <xf numFmtId="0" fontId="5" fillId="11" borderId="26" xfId="0" applyFont="1" applyFill="1" applyBorder="1" applyAlignment="1" applyProtection="1">
      <alignment horizontal="center"/>
      <protection hidden="1"/>
    </xf>
    <xf numFmtId="38" fontId="5" fillId="15" borderId="27" xfId="0" applyNumberFormat="1" applyFont="1" applyFill="1" applyBorder="1" applyAlignment="1" applyProtection="1">
      <alignment horizontal="center"/>
      <protection hidden="1"/>
    </xf>
    <xf numFmtId="38" fontId="5" fillId="16" borderId="23" xfId="0" applyNumberFormat="1" applyFont="1" applyFill="1" applyBorder="1" applyAlignment="1" applyProtection="1">
      <alignment horizontal="center"/>
      <protection hidden="1"/>
    </xf>
    <xf numFmtId="38" fontId="5" fillId="16" borderId="24" xfId="0" applyNumberFormat="1" applyFont="1" applyFill="1" applyBorder="1" applyAlignment="1" applyProtection="1">
      <alignment horizontal="center"/>
      <protection hidden="1"/>
    </xf>
    <xf numFmtId="38" fontId="5" fillId="16" borderId="28" xfId="0" applyNumberFormat="1" applyFont="1" applyFill="1" applyBorder="1" applyAlignment="1" applyProtection="1">
      <alignment horizontal="center"/>
      <protection hidden="1"/>
    </xf>
    <xf numFmtId="38" fontId="5" fillId="7" borderId="23" xfId="0" applyNumberFormat="1" applyFont="1" applyFill="1" applyBorder="1" applyAlignment="1" applyProtection="1">
      <alignment horizontal="center"/>
      <protection hidden="1"/>
    </xf>
    <xf numFmtId="38" fontId="5" fillId="10" borderId="29" xfId="0" applyNumberFormat="1" applyFont="1" applyFill="1" applyBorder="1" applyAlignment="1" applyProtection="1">
      <alignment horizontal="center"/>
      <protection hidden="1"/>
    </xf>
    <xf numFmtId="38" fontId="5" fillId="10" borderId="24" xfId="0" applyNumberFormat="1" applyFont="1" applyFill="1" applyBorder="1" applyAlignment="1" applyProtection="1">
      <alignment horizontal="center"/>
      <protection hidden="1"/>
    </xf>
    <xf numFmtId="38" fontId="5" fillId="10" borderId="30" xfId="0" applyNumberFormat="1" applyFont="1" applyFill="1" applyBorder="1" applyAlignment="1" applyProtection="1">
      <alignment horizontal="center"/>
      <protection hidden="1"/>
    </xf>
    <xf numFmtId="9" fontId="8" fillId="14" borderId="23" xfId="0" applyNumberFormat="1" applyFont="1" applyFill="1" applyBorder="1" applyAlignment="1" applyProtection="1">
      <alignment horizontal="center"/>
      <protection hidden="1"/>
    </xf>
    <xf numFmtId="9" fontId="8" fillId="14" borderId="24" xfId="0" applyNumberFormat="1" applyFont="1" applyFill="1" applyBorder="1" applyAlignment="1" applyProtection="1">
      <alignment horizontal="center"/>
      <protection hidden="1"/>
    </xf>
    <xf numFmtId="9" fontId="8" fillId="11" borderId="26" xfId="0" applyNumberFormat="1" applyFont="1" applyFill="1" applyBorder="1" applyAlignment="1" applyProtection="1">
      <alignment horizontal="center"/>
      <protection hidden="1"/>
    </xf>
    <xf numFmtId="9" fontId="5" fillId="16" borderId="23" xfId="0" applyNumberFormat="1" applyFont="1" applyFill="1" applyBorder="1" applyAlignment="1" applyProtection="1">
      <alignment horizontal="center"/>
      <protection hidden="1"/>
    </xf>
    <xf numFmtId="9" fontId="5" fillId="16" borderId="24" xfId="0" applyNumberFormat="1" applyFont="1" applyFill="1" applyBorder="1" applyAlignment="1" applyProtection="1">
      <alignment horizontal="center"/>
      <protection hidden="1"/>
    </xf>
    <xf numFmtId="9" fontId="5" fillId="16" borderId="28" xfId="0" applyNumberFormat="1" applyFont="1" applyFill="1" applyBorder="1" applyAlignment="1" applyProtection="1">
      <alignment horizontal="center"/>
      <protection hidden="1"/>
    </xf>
    <xf numFmtId="9" fontId="5" fillId="7" borderId="23" xfId="0" applyNumberFormat="1" applyFont="1" applyFill="1" applyBorder="1" applyAlignment="1" applyProtection="1">
      <alignment horizontal="center"/>
      <protection hidden="1"/>
    </xf>
    <xf numFmtId="9" fontId="5" fillId="10" borderId="29" xfId="0" applyNumberFormat="1" applyFont="1" applyFill="1" applyBorder="1" applyAlignment="1" applyProtection="1">
      <alignment horizontal="center"/>
      <protection hidden="1"/>
    </xf>
    <xf numFmtId="9" fontId="5" fillId="10" borderId="24" xfId="0" applyNumberFormat="1" applyFont="1" applyFill="1" applyBorder="1" applyAlignment="1" applyProtection="1">
      <alignment horizontal="center"/>
      <protection hidden="1"/>
    </xf>
    <xf numFmtId="9" fontId="5" fillId="10" borderId="30" xfId="0" applyNumberFormat="1" applyFont="1" applyFill="1" applyBorder="1" applyAlignment="1" applyProtection="1">
      <alignment horizontal="center"/>
      <protection hidden="1"/>
    </xf>
    <xf numFmtId="8" fontId="8" fillId="14" borderId="23" xfId="0" applyNumberFormat="1" applyFont="1" applyFill="1" applyBorder="1" applyAlignment="1" applyProtection="1">
      <alignment horizontal="center"/>
      <protection hidden="1"/>
    </xf>
    <xf numFmtId="8" fontId="8" fillId="14" borderId="24" xfId="0" applyNumberFormat="1" applyFont="1" applyFill="1" applyBorder="1" applyAlignment="1" applyProtection="1">
      <alignment horizontal="center"/>
      <protection hidden="1"/>
    </xf>
    <xf numFmtId="8" fontId="5" fillId="11" borderId="26" xfId="0" applyNumberFormat="1" applyFont="1" applyFill="1" applyBorder="1" applyAlignment="1" applyProtection="1">
      <alignment horizontal="center"/>
      <protection hidden="1"/>
    </xf>
    <xf numFmtId="6" fontId="5" fillId="16" borderId="23" xfId="0" applyNumberFormat="1" applyFont="1" applyFill="1" applyBorder="1" applyAlignment="1" applyProtection="1">
      <alignment horizontal="center"/>
      <protection hidden="1"/>
    </xf>
    <xf numFmtId="6" fontId="5" fillId="16" borderId="24" xfId="0" applyNumberFormat="1" applyFont="1" applyFill="1" applyBorder="1" applyAlignment="1" applyProtection="1">
      <alignment horizontal="center"/>
      <protection hidden="1"/>
    </xf>
    <xf numFmtId="6" fontId="5" fillId="16" borderId="28" xfId="0" applyNumberFormat="1" applyFont="1" applyFill="1" applyBorder="1" applyAlignment="1" applyProtection="1">
      <alignment horizontal="center"/>
      <protection hidden="1"/>
    </xf>
    <xf numFmtId="8" fontId="5" fillId="7" borderId="23" xfId="0" applyNumberFormat="1" applyFont="1" applyFill="1" applyBorder="1" applyAlignment="1" applyProtection="1">
      <alignment horizontal="center"/>
      <protection hidden="1"/>
    </xf>
    <xf numFmtId="8" fontId="5" fillId="10" borderId="29" xfId="0" applyNumberFormat="1" applyFont="1" applyFill="1" applyBorder="1" applyAlignment="1" applyProtection="1">
      <alignment horizontal="center"/>
      <protection hidden="1"/>
    </xf>
    <xf numFmtId="8" fontId="5" fillId="10" borderId="24" xfId="0" applyNumberFormat="1" applyFont="1" applyFill="1" applyBorder="1" applyAlignment="1" applyProtection="1">
      <alignment horizontal="center"/>
      <protection hidden="1"/>
    </xf>
    <xf numFmtId="8" fontId="5" fillId="10" borderId="30" xfId="0" applyNumberFormat="1" applyFont="1" applyFill="1" applyBorder="1" applyAlignment="1" applyProtection="1">
      <alignment horizontal="center"/>
      <protection hidden="1"/>
    </xf>
    <xf numFmtId="8" fontId="5" fillId="16" borderId="23" xfId="0" applyNumberFormat="1" applyFont="1" applyFill="1" applyBorder="1" applyAlignment="1" applyProtection="1">
      <alignment horizontal="center"/>
      <protection hidden="1"/>
    </xf>
    <xf numFmtId="8" fontId="5" fillId="16" borderId="24" xfId="0" applyNumberFormat="1" applyFont="1" applyFill="1" applyBorder="1" applyAlignment="1" applyProtection="1">
      <alignment horizontal="center"/>
      <protection hidden="1"/>
    </xf>
    <xf numFmtId="8" fontId="5" fillId="16" borderId="28" xfId="0" applyNumberFormat="1" applyFont="1" applyFill="1" applyBorder="1" applyAlignment="1" applyProtection="1">
      <alignment horizontal="center"/>
      <protection hidden="1"/>
    </xf>
    <xf numFmtId="0" fontId="5" fillId="11" borderId="31" xfId="0" applyFont="1" applyFill="1" applyBorder="1" applyAlignment="1" applyProtection="1">
      <alignment horizontal="center"/>
      <protection hidden="1"/>
    </xf>
    <xf numFmtId="9" fontId="8" fillId="14" borderId="32" xfId="0" applyNumberFormat="1" applyFont="1" applyFill="1" applyBorder="1" applyAlignment="1" applyProtection="1">
      <alignment horizontal="center"/>
      <protection hidden="1"/>
    </xf>
    <xf numFmtId="9" fontId="8" fillId="14" borderId="33" xfId="0" applyNumberFormat="1" applyFont="1" applyFill="1" applyBorder="1" applyAlignment="1" applyProtection="1">
      <alignment horizontal="center"/>
      <protection hidden="1"/>
    </xf>
    <xf numFmtId="9" fontId="8" fillId="11" borderId="35" xfId="0" applyNumberFormat="1" applyFont="1" applyFill="1" applyBorder="1" applyAlignment="1" applyProtection="1">
      <alignment horizontal="center"/>
      <protection hidden="1"/>
    </xf>
    <xf numFmtId="38" fontId="5" fillId="15" borderId="36" xfId="0" applyNumberFormat="1" applyFont="1" applyFill="1" applyBorder="1" applyAlignment="1" applyProtection="1">
      <alignment horizontal="center"/>
      <protection hidden="1"/>
    </xf>
    <xf numFmtId="167" fontId="5" fillId="16" borderId="32" xfId="0" applyNumberFormat="1" applyFont="1" applyFill="1" applyBorder="1" applyAlignment="1" applyProtection="1">
      <alignment horizontal="center"/>
      <protection hidden="1"/>
    </xf>
    <xf numFmtId="167" fontId="5" fillId="16" borderId="33" xfId="0" applyNumberFormat="1" applyFont="1" applyFill="1" applyBorder="1" applyAlignment="1" applyProtection="1">
      <alignment horizontal="center"/>
      <protection hidden="1"/>
    </xf>
    <xf numFmtId="167" fontId="5" fillId="16" borderId="37" xfId="0" applyNumberFormat="1" applyFont="1" applyFill="1" applyBorder="1" applyAlignment="1" applyProtection="1">
      <alignment horizontal="center"/>
      <protection hidden="1"/>
    </xf>
    <xf numFmtId="167" fontId="5" fillId="7" borderId="32" xfId="0" applyNumberFormat="1" applyFont="1" applyFill="1" applyBorder="1" applyAlignment="1" applyProtection="1">
      <alignment horizontal="center"/>
      <protection hidden="1"/>
    </xf>
    <xf numFmtId="167" fontId="5" fillId="10" borderId="38" xfId="0" applyNumberFormat="1" applyFont="1" applyFill="1" applyBorder="1" applyAlignment="1" applyProtection="1">
      <alignment horizontal="center"/>
      <protection hidden="1"/>
    </xf>
    <xf numFmtId="167" fontId="5" fillId="10" borderId="33" xfId="0" applyNumberFormat="1" applyFont="1" applyFill="1" applyBorder="1" applyAlignment="1" applyProtection="1">
      <alignment horizontal="center"/>
      <protection hidden="1"/>
    </xf>
    <xf numFmtId="167" fontId="5" fillId="10" borderId="39" xfId="0" applyNumberFormat="1" applyFont="1" applyFill="1" applyBorder="1" applyAlignment="1" applyProtection="1">
      <alignment horizontal="center"/>
      <protection hidden="1"/>
    </xf>
    <xf numFmtId="164" fontId="5" fillId="0" borderId="0" xfId="0" applyNumberFormat="1" applyFont="1" applyAlignment="1" applyProtection="1">
      <alignment horizontal="center"/>
      <protection hidden="1"/>
    </xf>
    <xf numFmtId="8" fontId="6" fillId="4" borderId="41" xfId="0" applyNumberFormat="1" applyFont="1" applyFill="1" applyBorder="1" applyAlignment="1" applyProtection="1">
      <alignment horizontal="center"/>
      <protection hidden="1"/>
    </xf>
    <xf numFmtId="40" fontId="6" fillId="4" borderId="41" xfId="0" applyNumberFormat="1" applyFont="1" applyFill="1" applyBorder="1" applyAlignment="1" applyProtection="1">
      <alignment horizontal="center"/>
      <protection hidden="1"/>
    </xf>
    <xf numFmtId="0" fontId="6" fillId="4" borderId="41" xfId="0" applyFont="1" applyFill="1" applyBorder="1" applyAlignment="1" applyProtection="1">
      <alignment horizontal="center"/>
      <protection hidden="1"/>
    </xf>
    <xf numFmtId="8" fontId="6" fillId="4" borderId="1" xfId="0" applyNumberFormat="1" applyFont="1" applyFill="1" applyBorder="1" applyAlignment="1" applyProtection="1">
      <alignment horizontal="center"/>
      <protection hidden="1"/>
    </xf>
    <xf numFmtId="0" fontId="6" fillId="5" borderId="12" xfId="0" applyFont="1" applyFill="1" applyBorder="1" applyAlignment="1" applyProtection="1">
      <alignment horizontal="center"/>
      <protection hidden="1"/>
    </xf>
    <xf numFmtId="8" fontId="6" fillId="6" borderId="12" xfId="0" applyNumberFormat="1" applyFont="1" applyFill="1" applyBorder="1" applyAlignment="1" applyProtection="1">
      <alignment horizontal="center"/>
      <protection hidden="1"/>
    </xf>
    <xf numFmtId="8" fontId="6" fillId="6" borderId="41" xfId="0" applyNumberFormat="1" applyFont="1" applyFill="1" applyBorder="1" applyAlignment="1" applyProtection="1">
      <alignment horizontal="center"/>
      <protection hidden="1"/>
    </xf>
    <xf numFmtId="8" fontId="6" fillId="6" borderId="2" xfId="0" applyNumberFormat="1" applyFont="1" applyFill="1" applyBorder="1" applyAlignment="1" applyProtection="1">
      <alignment horizontal="center"/>
      <protection hidden="1"/>
    </xf>
    <xf numFmtId="8" fontId="5" fillId="7" borderId="46" xfId="0" applyNumberFormat="1" applyFont="1" applyFill="1" applyBorder="1" applyAlignment="1" applyProtection="1">
      <alignment horizontal="center"/>
      <protection hidden="1"/>
    </xf>
    <xf numFmtId="8" fontId="5" fillId="7" borderId="41" xfId="0" applyNumberFormat="1" applyFont="1" applyFill="1" applyBorder="1" applyAlignment="1" applyProtection="1">
      <alignment horizontal="center"/>
      <protection hidden="1"/>
    </xf>
    <xf numFmtId="164" fontId="5" fillId="10" borderId="1" xfId="0" applyNumberFormat="1" applyFont="1" applyFill="1" applyBorder="1" applyAlignment="1" applyProtection="1">
      <alignment horizontal="center"/>
      <protection hidden="1"/>
    </xf>
    <xf numFmtId="0" fontId="5" fillId="11" borderId="1" xfId="0" applyFont="1" applyFill="1" applyBorder="1" applyAlignment="1" applyProtection="1">
      <alignment horizontal="center"/>
      <protection hidden="1"/>
    </xf>
    <xf numFmtId="0" fontId="5" fillId="10" borderId="51" xfId="0" applyFont="1" applyFill="1" applyBorder="1" applyAlignment="1" applyProtection="1">
      <alignment horizontal="center"/>
      <protection hidden="1"/>
    </xf>
    <xf numFmtId="0" fontId="5" fillId="2" borderId="52" xfId="0" applyFont="1" applyFill="1" applyBorder="1" applyAlignment="1" applyProtection="1">
      <alignment horizontal="center"/>
      <protection hidden="1"/>
    </xf>
    <xf numFmtId="0" fontId="5" fillId="2" borderId="48" xfId="0" applyFont="1" applyFill="1" applyBorder="1" applyAlignment="1" applyProtection="1">
      <alignment horizontal="center"/>
      <protection hidden="1"/>
    </xf>
    <xf numFmtId="0" fontId="5" fillId="2" borderId="49" xfId="0" applyFont="1" applyFill="1" applyBorder="1" applyAlignment="1" applyProtection="1">
      <alignment horizontal="center"/>
      <protection hidden="1"/>
    </xf>
    <xf numFmtId="0" fontId="6" fillId="12" borderId="47" xfId="0" applyFont="1" applyFill="1" applyBorder="1" applyAlignment="1" applyProtection="1">
      <alignment horizontal="center"/>
      <protection hidden="1"/>
    </xf>
    <xf numFmtId="0" fontId="6" fillId="12" borderId="48" xfId="0" applyFont="1" applyFill="1" applyBorder="1" applyAlignment="1" applyProtection="1">
      <alignment horizontal="center"/>
      <protection hidden="1"/>
    </xf>
    <xf numFmtId="0" fontId="8" fillId="14" borderId="21" xfId="0" applyFont="1" applyFill="1" applyBorder="1" applyAlignment="1" applyProtection="1">
      <alignment horizontal="center"/>
      <protection hidden="1"/>
    </xf>
    <xf numFmtId="0" fontId="5" fillId="11" borderId="66" xfId="0" applyFont="1" applyFill="1" applyBorder="1" applyAlignment="1" applyProtection="1">
      <alignment horizontal="center"/>
      <protection hidden="1"/>
    </xf>
    <xf numFmtId="38" fontId="5" fillId="7" borderId="21" xfId="0" applyNumberFormat="1" applyFont="1" applyFill="1" applyBorder="1" applyAlignment="1" applyProtection="1">
      <alignment horizontal="center"/>
      <protection hidden="1"/>
    </xf>
    <xf numFmtId="0" fontId="8" fillId="14" borderId="30" xfId="0" applyFont="1" applyFill="1" applyBorder="1" applyAlignment="1" applyProtection="1">
      <alignment horizontal="center"/>
      <protection hidden="1"/>
    </xf>
    <xf numFmtId="38" fontId="5" fillId="7" borderId="30" xfId="0" applyNumberFormat="1" applyFont="1" applyFill="1" applyBorder="1" applyAlignment="1" applyProtection="1">
      <alignment horizontal="center"/>
      <protection hidden="1"/>
    </xf>
    <xf numFmtId="9" fontId="8" fillId="14" borderId="30" xfId="0" applyNumberFormat="1" applyFont="1" applyFill="1" applyBorder="1" applyAlignment="1" applyProtection="1">
      <alignment horizontal="center"/>
      <protection hidden="1"/>
    </xf>
    <xf numFmtId="9" fontId="5" fillId="7" borderId="30" xfId="0" applyNumberFormat="1" applyFont="1" applyFill="1" applyBorder="1" applyAlignment="1" applyProtection="1">
      <alignment horizontal="center"/>
      <protection hidden="1"/>
    </xf>
    <xf numFmtId="8" fontId="8" fillId="14" borderId="30" xfId="0" applyNumberFormat="1" applyFont="1" applyFill="1" applyBorder="1" applyAlignment="1" applyProtection="1">
      <alignment horizontal="center"/>
      <protection hidden="1"/>
    </xf>
    <xf numFmtId="8" fontId="5" fillId="7" borderId="30" xfId="0" applyNumberFormat="1" applyFont="1" applyFill="1" applyBorder="1" applyAlignment="1" applyProtection="1">
      <alignment horizontal="center"/>
      <protection hidden="1"/>
    </xf>
    <xf numFmtId="165" fontId="8" fillId="14" borderId="23" xfId="0" applyNumberFormat="1" applyFont="1" applyFill="1" applyBorder="1" applyAlignment="1" applyProtection="1">
      <alignment horizontal="center"/>
      <protection hidden="1"/>
    </xf>
    <xf numFmtId="165" fontId="8" fillId="14" borderId="24" xfId="0" applyNumberFormat="1" applyFont="1" applyFill="1" applyBorder="1" applyAlignment="1" applyProtection="1">
      <alignment horizontal="center"/>
      <protection hidden="1"/>
    </xf>
    <xf numFmtId="165" fontId="8" fillId="14" borderId="30" xfId="0" applyNumberFormat="1" applyFont="1" applyFill="1" applyBorder="1" applyAlignment="1" applyProtection="1">
      <alignment horizontal="center"/>
      <protection hidden="1"/>
    </xf>
    <xf numFmtId="9" fontId="8" fillId="14" borderId="39" xfId="0" applyNumberFormat="1" applyFont="1" applyFill="1" applyBorder="1" applyAlignment="1" applyProtection="1">
      <alignment horizontal="center"/>
      <protection hidden="1"/>
    </xf>
    <xf numFmtId="167" fontId="5" fillId="7" borderId="39" xfId="0" applyNumberFormat="1" applyFont="1" applyFill="1" applyBorder="1" applyAlignment="1" applyProtection="1">
      <alignment horizontal="center"/>
      <protection hidden="1"/>
    </xf>
    <xf numFmtId="165" fontId="5" fillId="9" borderId="41" xfId="0" applyNumberFormat="1" applyFont="1" applyFill="1" applyBorder="1" applyAlignment="1" applyProtection="1">
      <alignment horizontal="center"/>
      <protection hidden="1"/>
    </xf>
    <xf numFmtId="0" fontId="5" fillId="13" borderId="41" xfId="0" applyFont="1" applyFill="1" applyBorder="1" applyAlignment="1" applyProtection="1">
      <alignment horizontal="center"/>
      <protection hidden="1"/>
    </xf>
    <xf numFmtId="0" fontId="8" fillId="17" borderId="14" xfId="0" applyFont="1" applyFill="1" applyBorder="1" applyAlignment="1" applyProtection="1">
      <alignment horizontal="center"/>
      <protection hidden="1"/>
    </xf>
    <xf numFmtId="0" fontId="8" fillId="17" borderId="22" xfId="0" applyFont="1" applyFill="1" applyBorder="1" applyAlignment="1" applyProtection="1">
      <alignment horizontal="center"/>
      <protection hidden="1"/>
    </xf>
    <xf numFmtId="0" fontId="8" fillId="17" borderId="31" xfId="0" applyFont="1" applyFill="1" applyBorder="1" applyAlignment="1" applyProtection="1">
      <alignment horizontal="center"/>
      <protection hidden="1"/>
    </xf>
    <xf numFmtId="38" fontId="6" fillId="3" borderId="1" xfId="0" applyNumberFormat="1" applyFont="1" applyFill="1" applyBorder="1" applyAlignment="1" applyProtection="1">
      <alignment horizontal="center"/>
      <protection hidden="1"/>
    </xf>
    <xf numFmtId="0" fontId="6" fillId="4" borderId="1" xfId="0" applyFont="1" applyFill="1" applyBorder="1" applyAlignment="1" applyProtection="1">
      <alignment horizontal="center"/>
      <protection hidden="1"/>
    </xf>
    <xf numFmtId="8" fontId="6" fillId="4" borderId="9" xfId="0" applyNumberFormat="1" applyFont="1" applyFill="1" applyBorder="1" applyAlignment="1" applyProtection="1">
      <alignment horizontal="center"/>
      <protection hidden="1"/>
    </xf>
    <xf numFmtId="38" fontId="5" fillId="0" borderId="0" xfId="0" applyNumberFormat="1" applyFont="1" applyBorder="1" applyAlignment="1" applyProtection="1">
      <alignment horizontal="center"/>
      <protection hidden="1"/>
    </xf>
    <xf numFmtId="8" fontId="5" fillId="0" borderId="0" xfId="0" applyNumberFormat="1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11" borderId="50" xfId="0" applyFont="1" applyFill="1" applyBorder="1" applyAlignment="1" applyProtection="1">
      <alignment horizontal="center"/>
      <protection hidden="1"/>
    </xf>
    <xf numFmtId="0" fontId="6" fillId="12" borderId="65" xfId="0" applyFont="1" applyFill="1" applyBorder="1" applyAlignment="1" applyProtection="1">
      <alignment horizontal="center"/>
      <protection hidden="1"/>
    </xf>
    <xf numFmtId="165" fontId="5" fillId="7" borderId="23" xfId="0" applyNumberFormat="1" applyFont="1" applyFill="1" applyBorder="1" applyAlignment="1" applyProtection="1">
      <alignment horizontal="center"/>
      <protection hidden="1"/>
    </xf>
    <xf numFmtId="165" fontId="5" fillId="7" borderId="30" xfId="0" applyNumberFormat="1" applyFont="1" applyFill="1" applyBorder="1" applyAlignment="1" applyProtection="1">
      <alignment horizontal="center"/>
      <protection hidden="1"/>
    </xf>
    <xf numFmtId="0" fontId="9" fillId="20" borderId="41" xfId="0" applyFont="1" applyFill="1" applyBorder="1" applyProtection="1">
      <protection locked="0"/>
    </xf>
    <xf numFmtId="0" fontId="7" fillId="0" borderId="0" xfId="0" applyFont="1" applyAlignment="1" applyProtection="1">
      <alignment horizontal="center"/>
      <protection hidden="1"/>
    </xf>
    <xf numFmtId="0" fontId="10" fillId="0" borderId="0" xfId="0" applyFont="1" applyBorder="1" applyProtection="1">
      <protection hidden="1"/>
    </xf>
    <xf numFmtId="0" fontId="5" fillId="8" borderId="1" xfId="0" applyFont="1" applyFill="1" applyBorder="1" applyAlignment="1" applyProtection="1">
      <alignment horizontal="center"/>
      <protection hidden="1"/>
    </xf>
    <xf numFmtId="0" fontId="5" fillId="13" borderId="1" xfId="0" applyFont="1" applyFill="1" applyBorder="1" applyAlignment="1" applyProtection="1">
      <alignment horizontal="center"/>
      <protection hidden="1"/>
    </xf>
    <xf numFmtId="38" fontId="5" fillId="13" borderId="7" xfId="0" applyNumberFormat="1" applyFont="1" applyFill="1" applyBorder="1" applyAlignment="1" applyProtection="1">
      <alignment horizontal="center"/>
      <protection hidden="1"/>
    </xf>
    <xf numFmtId="38" fontId="5" fillId="13" borderId="3" xfId="0" applyNumberFormat="1" applyFont="1" applyFill="1" applyBorder="1" applyAlignment="1" applyProtection="1">
      <alignment horizontal="center"/>
      <protection hidden="1"/>
    </xf>
    <xf numFmtId="38" fontId="5" fillId="13" borderId="8" xfId="0" applyNumberFormat="1" applyFont="1" applyFill="1" applyBorder="1" applyAlignment="1" applyProtection="1">
      <alignment horizontal="center"/>
      <protection hidden="1"/>
    </xf>
    <xf numFmtId="38" fontId="5" fillId="10" borderId="67" xfId="0" applyNumberFormat="1" applyFont="1" applyFill="1" applyBorder="1" applyAlignment="1" applyProtection="1">
      <alignment horizontal="center"/>
      <protection hidden="1"/>
    </xf>
    <xf numFmtId="38" fontId="5" fillId="10" borderId="68" xfId="0" applyNumberFormat="1" applyFont="1" applyFill="1" applyBorder="1" applyAlignment="1" applyProtection="1">
      <alignment horizontal="center"/>
      <protection hidden="1"/>
    </xf>
    <xf numFmtId="38" fontId="5" fillId="10" borderId="69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8" fontId="6" fillId="6" borderId="9" xfId="0" applyNumberFormat="1" applyFont="1" applyFill="1" applyBorder="1" applyAlignment="1" applyProtection="1">
      <alignment horizontal="center"/>
      <protection hidden="1"/>
    </xf>
    <xf numFmtId="8" fontId="5" fillId="7" borderId="45" xfId="0" applyNumberFormat="1" applyFont="1" applyFill="1" applyBorder="1" applyAlignment="1" applyProtection="1">
      <alignment horizontal="center"/>
      <protection hidden="1"/>
    </xf>
    <xf numFmtId="0" fontId="6" fillId="12" borderId="53" xfId="0" applyFont="1" applyFill="1" applyBorder="1" applyAlignment="1" applyProtection="1">
      <alignment horizontal="center"/>
      <protection hidden="1"/>
    </xf>
    <xf numFmtId="0" fontId="6" fillId="12" borderId="42" xfId="0" applyFont="1" applyFill="1" applyBorder="1" applyAlignment="1" applyProtection="1">
      <alignment horizontal="center"/>
      <protection hidden="1"/>
    </xf>
    <xf numFmtId="0" fontId="8" fillId="14" borderId="55" xfId="0" applyFont="1" applyFill="1" applyBorder="1" applyAlignment="1" applyProtection="1">
      <alignment horizontal="center"/>
      <protection hidden="1"/>
    </xf>
    <xf numFmtId="0" fontId="8" fillId="14" borderId="42" xfId="0" applyFont="1" applyFill="1" applyBorder="1" applyAlignment="1" applyProtection="1">
      <alignment horizontal="center"/>
      <protection hidden="1"/>
    </xf>
    <xf numFmtId="0" fontId="5" fillId="11" borderId="56" xfId="0" applyFont="1" applyFill="1" applyBorder="1" applyAlignment="1" applyProtection="1">
      <alignment horizontal="center"/>
      <protection hidden="1"/>
    </xf>
    <xf numFmtId="38" fontId="5" fillId="7" borderId="55" xfId="0" applyNumberFormat="1" applyFont="1" applyFill="1" applyBorder="1" applyAlignment="1" applyProtection="1">
      <alignment horizontal="center"/>
      <protection hidden="1"/>
    </xf>
    <xf numFmtId="38" fontId="5" fillId="7" borderId="57" xfId="0" applyNumberFormat="1" applyFont="1" applyFill="1" applyBorder="1" applyAlignment="1" applyProtection="1">
      <alignment horizontal="center"/>
      <protection hidden="1"/>
    </xf>
    <xf numFmtId="0" fontId="8" fillId="14" borderId="58" xfId="0" applyFont="1" applyFill="1" applyBorder="1" applyAlignment="1" applyProtection="1">
      <alignment horizontal="center"/>
      <protection hidden="1"/>
    </xf>
    <xf numFmtId="0" fontId="8" fillId="14" borderId="43" xfId="0" applyFont="1" applyFill="1" applyBorder="1" applyAlignment="1" applyProtection="1">
      <alignment horizontal="center"/>
      <protection hidden="1"/>
    </xf>
    <xf numFmtId="0" fontId="5" fillId="11" borderId="59" xfId="0" applyFont="1" applyFill="1" applyBorder="1" applyAlignment="1" applyProtection="1">
      <alignment horizontal="center"/>
      <protection hidden="1"/>
    </xf>
    <xf numFmtId="38" fontId="5" fillId="7" borderId="58" xfId="0" applyNumberFormat="1" applyFont="1" applyFill="1" applyBorder="1" applyAlignment="1" applyProtection="1">
      <alignment horizontal="center"/>
      <protection hidden="1"/>
    </xf>
    <xf numFmtId="38" fontId="5" fillId="7" borderId="60" xfId="0" applyNumberFormat="1" applyFont="1" applyFill="1" applyBorder="1" applyAlignment="1" applyProtection="1">
      <alignment horizontal="center"/>
      <protection hidden="1"/>
    </xf>
    <xf numFmtId="9" fontId="8" fillId="14" borderId="58" xfId="0" applyNumberFormat="1" applyFont="1" applyFill="1" applyBorder="1" applyAlignment="1" applyProtection="1">
      <alignment horizontal="center"/>
      <protection hidden="1"/>
    </xf>
    <xf numFmtId="9" fontId="8" fillId="14" borderId="43" xfId="0" applyNumberFormat="1" applyFont="1" applyFill="1" applyBorder="1" applyAlignment="1" applyProtection="1">
      <alignment horizontal="center"/>
      <protection hidden="1"/>
    </xf>
    <xf numFmtId="9" fontId="8" fillId="11" borderId="59" xfId="0" applyNumberFormat="1" applyFont="1" applyFill="1" applyBorder="1" applyAlignment="1" applyProtection="1">
      <alignment horizontal="center"/>
      <protection hidden="1"/>
    </xf>
    <xf numFmtId="9" fontId="5" fillId="7" borderId="58" xfId="0" applyNumberFormat="1" applyFont="1" applyFill="1" applyBorder="1" applyAlignment="1" applyProtection="1">
      <alignment horizontal="center"/>
      <protection hidden="1"/>
    </xf>
    <xf numFmtId="9" fontId="5" fillId="7" borderId="60" xfId="0" applyNumberFormat="1" applyFont="1" applyFill="1" applyBorder="1" applyAlignment="1" applyProtection="1">
      <alignment horizontal="center"/>
      <protection hidden="1"/>
    </xf>
    <xf numFmtId="8" fontId="8" fillId="14" borderId="58" xfId="0" applyNumberFormat="1" applyFont="1" applyFill="1" applyBorder="1" applyAlignment="1" applyProtection="1">
      <alignment horizontal="center"/>
      <protection hidden="1"/>
    </xf>
    <xf numFmtId="8" fontId="8" fillId="14" borderId="43" xfId="0" applyNumberFormat="1" applyFont="1" applyFill="1" applyBorder="1" applyAlignment="1" applyProtection="1">
      <alignment horizontal="center"/>
      <protection hidden="1"/>
    </xf>
    <xf numFmtId="8" fontId="5" fillId="11" borderId="59" xfId="0" applyNumberFormat="1" applyFont="1" applyFill="1" applyBorder="1" applyAlignment="1" applyProtection="1">
      <alignment horizontal="center"/>
      <protection hidden="1"/>
    </xf>
    <xf numFmtId="8" fontId="5" fillId="7" borderId="58" xfId="0" applyNumberFormat="1" applyFont="1" applyFill="1" applyBorder="1" applyAlignment="1" applyProtection="1">
      <alignment horizontal="center"/>
      <protection hidden="1"/>
    </xf>
    <xf numFmtId="8" fontId="5" fillId="7" borderId="60" xfId="0" applyNumberFormat="1" applyFont="1" applyFill="1" applyBorder="1" applyAlignment="1" applyProtection="1">
      <alignment horizontal="center"/>
      <protection hidden="1"/>
    </xf>
    <xf numFmtId="165" fontId="5" fillId="7" borderId="58" xfId="0" applyNumberFormat="1" applyFont="1" applyFill="1" applyBorder="1" applyAlignment="1" applyProtection="1">
      <alignment horizontal="center"/>
      <protection hidden="1"/>
    </xf>
    <xf numFmtId="165" fontId="5" fillId="7" borderId="60" xfId="0" applyNumberFormat="1" applyFont="1" applyFill="1" applyBorder="1" applyAlignment="1" applyProtection="1">
      <alignment horizontal="center"/>
      <protection hidden="1"/>
    </xf>
    <xf numFmtId="9" fontId="8" fillId="14" borderId="61" xfId="0" applyNumberFormat="1" applyFont="1" applyFill="1" applyBorder="1" applyAlignment="1" applyProtection="1">
      <alignment horizontal="center"/>
      <protection hidden="1"/>
    </xf>
    <xf numFmtId="9" fontId="8" fillId="14" borderId="44" xfId="0" applyNumberFormat="1" applyFont="1" applyFill="1" applyBorder="1" applyAlignment="1" applyProtection="1">
      <alignment horizontal="center"/>
      <protection hidden="1"/>
    </xf>
    <xf numFmtId="9" fontId="8" fillId="11" borderId="62" xfId="0" applyNumberFormat="1" applyFont="1" applyFill="1" applyBorder="1" applyAlignment="1" applyProtection="1">
      <alignment horizontal="center"/>
      <protection hidden="1"/>
    </xf>
    <xf numFmtId="167" fontId="5" fillId="7" borderId="61" xfId="0" applyNumberFormat="1" applyFont="1" applyFill="1" applyBorder="1" applyAlignment="1" applyProtection="1">
      <alignment horizontal="center"/>
      <protection hidden="1"/>
    </xf>
    <xf numFmtId="167" fontId="5" fillId="7" borderId="63" xfId="0" applyNumberFormat="1" applyFont="1" applyFill="1" applyBorder="1" applyAlignment="1" applyProtection="1">
      <alignment horizontal="center"/>
      <protection hidden="1"/>
    </xf>
    <xf numFmtId="38" fontId="5" fillId="13" borderId="41" xfId="0" applyNumberFormat="1" applyFont="1" applyFill="1" applyBorder="1" applyAlignment="1" applyProtection="1">
      <alignment horizontal="center"/>
      <protection hidden="1"/>
    </xf>
    <xf numFmtId="38" fontId="5" fillId="10" borderId="42" xfId="0" applyNumberFormat="1" applyFont="1" applyFill="1" applyBorder="1" applyAlignment="1" applyProtection="1">
      <alignment horizontal="center"/>
      <protection hidden="1"/>
    </xf>
    <xf numFmtId="38" fontId="5" fillId="10" borderId="43" xfId="0" applyNumberFormat="1" applyFont="1" applyFill="1" applyBorder="1" applyAlignment="1" applyProtection="1">
      <alignment horizontal="center"/>
      <protection hidden="1"/>
    </xf>
    <xf numFmtId="9" fontId="5" fillId="10" borderId="43" xfId="0" applyNumberFormat="1" applyFont="1" applyFill="1" applyBorder="1" applyAlignment="1" applyProtection="1">
      <alignment horizontal="center"/>
      <protection hidden="1"/>
    </xf>
    <xf numFmtId="8" fontId="5" fillId="10" borderId="43" xfId="0" applyNumberFormat="1" applyFont="1" applyFill="1" applyBorder="1" applyAlignment="1" applyProtection="1">
      <alignment horizontal="center"/>
      <protection hidden="1"/>
    </xf>
    <xf numFmtId="167" fontId="5" fillId="10" borderId="44" xfId="0" applyNumberFormat="1" applyFont="1" applyFill="1" applyBorder="1" applyAlignment="1" applyProtection="1">
      <alignment horizontal="center"/>
      <protection hidden="1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NumberFormat="1" applyFont="1" applyAlignment="1" applyProtection="1">
      <alignment horizontal="center"/>
      <protection locked="0"/>
    </xf>
    <xf numFmtId="38" fontId="5" fillId="0" borderId="0" xfId="0" applyNumberFormat="1" applyFont="1" applyAlignment="1" applyProtection="1">
      <alignment horizontal="center"/>
      <protection locked="0"/>
    </xf>
    <xf numFmtId="6" fontId="5" fillId="0" borderId="0" xfId="0" applyNumberFormat="1" applyFont="1" applyAlignment="1" applyProtection="1">
      <alignment horizontal="center"/>
      <protection locked="0"/>
    </xf>
    <xf numFmtId="8" fontId="5" fillId="0" borderId="0" xfId="0" applyNumberFormat="1" applyFont="1" applyAlignment="1" applyProtection="1">
      <alignment horizontal="center"/>
      <protection locked="0"/>
    </xf>
    <xf numFmtId="0" fontId="5" fillId="0" borderId="0" xfId="0" applyNumberFormat="1" applyFont="1" applyAlignment="1" applyProtection="1">
      <alignment horizontal="center"/>
      <protection hidden="1"/>
    </xf>
    <xf numFmtId="8" fontId="6" fillId="4" borderId="3" xfId="0" applyNumberFormat="1" applyFont="1" applyFill="1" applyBorder="1" applyAlignment="1" applyProtection="1">
      <alignment horizontal="center"/>
      <protection hidden="1"/>
    </xf>
    <xf numFmtId="40" fontId="6" fillId="4" borderId="4" xfId="0" applyNumberFormat="1" applyFont="1" applyFill="1" applyBorder="1" applyAlignment="1" applyProtection="1">
      <alignment horizontal="center"/>
      <protection hidden="1"/>
    </xf>
    <xf numFmtId="0" fontId="6" fillId="4" borderId="5" xfId="0" applyFont="1" applyFill="1" applyBorder="1" applyAlignment="1" applyProtection="1">
      <alignment horizontal="center"/>
      <protection hidden="1"/>
    </xf>
    <xf numFmtId="8" fontId="6" fillId="4" borderId="64" xfId="0" applyNumberFormat="1" applyFont="1" applyFill="1" applyBorder="1" applyAlignment="1" applyProtection="1">
      <alignment horizontal="center"/>
      <protection hidden="1"/>
    </xf>
    <xf numFmtId="8" fontId="6" fillId="6" borderId="6" xfId="0" applyNumberFormat="1" applyFont="1" applyFill="1" applyBorder="1" applyAlignment="1" applyProtection="1">
      <alignment horizontal="center"/>
      <protection hidden="1"/>
    </xf>
    <xf numFmtId="8" fontId="6" fillId="6" borderId="3" xfId="0" applyNumberFormat="1" applyFont="1" applyFill="1" applyBorder="1" applyAlignment="1" applyProtection="1">
      <alignment horizontal="center"/>
      <protection hidden="1"/>
    </xf>
    <xf numFmtId="8" fontId="6" fillId="6" borderId="5" xfId="0" applyNumberFormat="1" applyFont="1" applyFill="1" applyBorder="1" applyAlignment="1" applyProtection="1">
      <alignment horizontal="center"/>
      <protection hidden="1"/>
    </xf>
    <xf numFmtId="8" fontId="5" fillId="7" borderId="4" xfId="0" applyNumberFormat="1" applyFont="1" applyFill="1" applyBorder="1" applyAlignment="1" applyProtection="1">
      <alignment horizontal="center"/>
      <protection hidden="1"/>
    </xf>
    <xf numFmtId="8" fontId="5" fillId="7" borderId="40" xfId="0" applyNumberFormat="1" applyFont="1" applyFill="1" applyBorder="1" applyAlignment="1" applyProtection="1">
      <alignment horizontal="center"/>
      <protection hidden="1"/>
    </xf>
    <xf numFmtId="0" fontId="5" fillId="11" borderId="51" xfId="0" applyFont="1" applyFill="1" applyBorder="1" applyAlignment="1" applyProtection="1">
      <alignment horizontal="center"/>
      <protection hidden="1"/>
    </xf>
    <xf numFmtId="38" fontId="5" fillId="7" borderId="25" xfId="0" applyNumberFormat="1" applyFont="1" applyFill="1" applyBorder="1" applyAlignment="1" applyProtection="1">
      <alignment horizontal="center"/>
      <protection hidden="1"/>
    </xf>
    <xf numFmtId="9" fontId="5" fillId="7" borderId="25" xfId="0" applyNumberFormat="1" applyFont="1" applyFill="1" applyBorder="1" applyAlignment="1" applyProtection="1">
      <alignment horizontal="center"/>
      <protection hidden="1"/>
    </xf>
    <xf numFmtId="8" fontId="5" fillId="7" borderId="25" xfId="0" applyNumberFormat="1" applyFont="1" applyFill="1" applyBorder="1" applyAlignment="1" applyProtection="1">
      <alignment horizontal="center"/>
      <protection hidden="1"/>
    </xf>
    <xf numFmtId="167" fontId="5" fillId="7" borderId="34" xfId="0" applyNumberFormat="1" applyFont="1" applyFill="1" applyBorder="1" applyAlignment="1" applyProtection="1">
      <alignment horizontal="center"/>
      <protection hidden="1"/>
    </xf>
    <xf numFmtId="6" fontId="5" fillId="0" borderId="0" xfId="0" applyNumberFormat="1" applyFont="1" applyAlignment="1" applyProtection="1">
      <alignment horizontal="center"/>
      <protection hidden="1"/>
    </xf>
    <xf numFmtId="6" fontId="8" fillId="0" borderId="0" xfId="0" applyNumberFormat="1" applyFont="1" applyAlignment="1" applyProtection="1">
      <alignment horizontal="center"/>
      <protection hidden="1"/>
    </xf>
    <xf numFmtId="166" fontId="5" fillId="0" borderId="0" xfId="0" applyNumberFormat="1" applyFont="1" applyAlignment="1" applyProtection="1">
      <alignment horizontal="center"/>
      <protection hidden="1"/>
    </xf>
    <xf numFmtId="164" fontId="5" fillId="18" borderId="7" xfId="0" applyNumberFormat="1" applyFont="1" applyFill="1" applyBorder="1" applyAlignment="1" applyProtection="1">
      <alignment horizontal="center"/>
      <protection locked="0"/>
    </xf>
    <xf numFmtId="164" fontId="5" fillId="18" borderId="3" xfId="0" applyNumberFormat="1" applyFont="1" applyFill="1" applyBorder="1" applyAlignment="1" applyProtection="1">
      <alignment horizontal="center"/>
      <protection locked="0"/>
    </xf>
    <xf numFmtId="38" fontId="5" fillId="18" borderId="3" xfId="0" applyNumberFormat="1" applyFont="1" applyFill="1" applyBorder="1" applyAlignment="1" applyProtection="1">
      <alignment horizontal="center"/>
      <protection locked="0"/>
    </xf>
    <xf numFmtId="6" fontId="5" fillId="18" borderId="3" xfId="0" applyNumberFormat="1" applyFont="1" applyFill="1" applyBorder="1" applyAlignment="1" applyProtection="1">
      <alignment horizontal="center"/>
      <protection locked="0"/>
    </xf>
    <xf numFmtId="8" fontId="5" fillId="18" borderId="3" xfId="0" applyNumberFormat="1" applyFont="1" applyFill="1" applyBorder="1" applyAlignment="1" applyProtection="1">
      <alignment horizontal="center"/>
      <protection locked="0"/>
    </xf>
    <xf numFmtId="166" fontId="5" fillId="18" borderId="3" xfId="0" applyNumberFormat="1" applyFont="1" applyFill="1" applyBorder="1" applyAlignment="1" applyProtection="1">
      <alignment horizontal="center"/>
      <protection locked="0"/>
    </xf>
    <xf numFmtId="38" fontId="5" fillId="18" borderId="40" xfId="0" applyNumberFormat="1" applyFont="1" applyFill="1" applyBorder="1" applyAlignment="1" applyProtection="1">
      <alignment horizontal="center"/>
      <protection locked="0"/>
    </xf>
    <xf numFmtId="0" fontId="5" fillId="19" borderId="7" xfId="0" applyFont="1" applyFill="1" applyBorder="1" applyAlignment="1" applyProtection="1">
      <alignment horizontal="center"/>
      <protection hidden="1"/>
    </xf>
    <xf numFmtId="0" fontId="5" fillId="19" borderId="3" xfId="0" applyFont="1" applyFill="1" applyBorder="1" applyAlignment="1" applyProtection="1">
      <alignment horizontal="center"/>
      <protection hidden="1"/>
    </xf>
    <xf numFmtId="8" fontId="5" fillId="19" borderId="3" xfId="0" applyNumberFormat="1" applyFont="1" applyFill="1" applyBorder="1" applyAlignment="1" applyProtection="1">
      <alignment horizontal="center"/>
      <protection hidden="1"/>
    </xf>
    <xf numFmtId="8" fontId="5" fillId="19" borderId="8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Border="1" applyAlignment="1" applyProtection="1">
      <alignment horizontal="center"/>
      <protection hidden="1"/>
    </xf>
    <xf numFmtId="0" fontId="5" fillId="11" borderId="71" xfId="0" applyFont="1" applyFill="1" applyBorder="1" applyAlignment="1" applyProtection="1">
      <alignment horizontal="center"/>
      <protection hidden="1"/>
    </xf>
    <xf numFmtId="38" fontId="5" fillId="10" borderId="23" xfId="0" applyNumberFormat="1" applyFont="1" applyFill="1" applyBorder="1" applyAlignment="1" applyProtection="1">
      <alignment horizontal="center"/>
      <protection hidden="1"/>
    </xf>
    <xf numFmtId="9" fontId="5" fillId="10" borderId="23" xfId="0" applyNumberFormat="1" applyFont="1" applyFill="1" applyBorder="1" applyAlignment="1" applyProtection="1">
      <alignment horizontal="center"/>
      <protection hidden="1"/>
    </xf>
    <xf numFmtId="8" fontId="5" fillId="10" borderId="23" xfId="0" applyNumberFormat="1" applyFont="1" applyFill="1" applyBorder="1" applyAlignment="1" applyProtection="1">
      <alignment horizontal="center"/>
      <protection hidden="1"/>
    </xf>
    <xf numFmtId="0" fontId="5" fillId="11" borderId="62" xfId="0" applyFont="1" applyFill="1" applyBorder="1" applyAlignment="1" applyProtection="1">
      <alignment horizontal="center"/>
      <protection hidden="1"/>
    </xf>
    <xf numFmtId="167" fontId="5" fillId="10" borderId="32" xfId="0" applyNumberFormat="1" applyFont="1" applyFill="1" applyBorder="1" applyAlignment="1" applyProtection="1">
      <alignment horizontal="center"/>
      <protection hidden="1"/>
    </xf>
    <xf numFmtId="0" fontId="8" fillId="14" borderId="72" xfId="0" applyFont="1" applyFill="1" applyBorder="1" applyAlignment="1" applyProtection="1">
      <alignment horizontal="center"/>
      <protection hidden="1"/>
    </xf>
    <xf numFmtId="0" fontId="8" fillId="14" borderId="68" xfId="0" applyFont="1" applyFill="1" applyBorder="1" applyAlignment="1" applyProtection="1">
      <alignment horizontal="center"/>
      <protection hidden="1"/>
    </xf>
    <xf numFmtId="0" fontId="5" fillId="10" borderId="46" xfId="0" applyFont="1" applyFill="1" applyBorder="1" applyAlignment="1" applyProtection="1">
      <alignment horizontal="center"/>
      <protection hidden="1"/>
    </xf>
    <xf numFmtId="0" fontId="5" fillId="10" borderId="41" xfId="0" applyFont="1" applyFill="1" applyBorder="1" applyAlignment="1" applyProtection="1">
      <alignment horizontal="center"/>
      <protection hidden="1"/>
    </xf>
    <xf numFmtId="0" fontId="5" fillId="10" borderId="1" xfId="0" applyFont="1" applyFill="1" applyBorder="1" applyAlignment="1" applyProtection="1">
      <alignment horizontal="center"/>
      <protection hidden="1"/>
    </xf>
    <xf numFmtId="0" fontId="8" fillId="14" borderId="74" xfId="0" applyFont="1" applyFill="1" applyBorder="1" applyAlignment="1" applyProtection="1">
      <alignment horizontal="center"/>
      <protection hidden="1"/>
    </xf>
    <xf numFmtId="0" fontId="8" fillId="14" borderId="28" xfId="0" applyFont="1" applyFill="1" applyBorder="1" applyAlignment="1" applyProtection="1">
      <alignment horizontal="center"/>
      <protection hidden="1"/>
    </xf>
    <xf numFmtId="9" fontId="8" fillId="14" borderId="28" xfId="0" applyNumberFormat="1" applyFont="1" applyFill="1" applyBorder="1" applyAlignment="1" applyProtection="1">
      <alignment horizontal="center"/>
      <protection hidden="1"/>
    </xf>
    <xf numFmtId="8" fontId="8" fillId="14" borderId="28" xfId="0" applyNumberFormat="1" applyFont="1" applyFill="1" applyBorder="1" applyAlignment="1" applyProtection="1">
      <alignment horizontal="center"/>
      <protection hidden="1"/>
    </xf>
    <xf numFmtId="9" fontId="8" fillId="14" borderId="37" xfId="0" applyNumberFormat="1" applyFont="1" applyFill="1" applyBorder="1" applyAlignment="1" applyProtection="1">
      <alignment horizontal="center"/>
      <protection hidden="1"/>
    </xf>
    <xf numFmtId="38" fontId="5" fillId="16" borderId="72" xfId="0" applyNumberFormat="1" applyFont="1" applyFill="1" applyBorder="1" applyAlignment="1" applyProtection="1">
      <alignment horizontal="center"/>
      <protection hidden="1"/>
    </xf>
    <xf numFmtId="38" fontId="5" fillId="16" borderId="68" xfId="0" applyNumberFormat="1" applyFont="1" applyFill="1" applyBorder="1" applyAlignment="1" applyProtection="1">
      <alignment horizontal="center"/>
      <protection hidden="1"/>
    </xf>
    <xf numFmtId="38" fontId="5" fillId="16" borderId="74" xfId="0" applyNumberFormat="1" applyFont="1" applyFill="1" applyBorder="1" applyAlignment="1" applyProtection="1">
      <alignment horizontal="center"/>
      <protection hidden="1"/>
    </xf>
    <xf numFmtId="0" fontId="5" fillId="2" borderId="3" xfId="0" applyFont="1" applyFill="1" applyBorder="1" applyAlignment="1" applyProtection="1">
      <alignment horizontal="center"/>
      <protection hidden="1"/>
    </xf>
    <xf numFmtId="38" fontId="5" fillId="7" borderId="72" xfId="0" applyNumberFormat="1" applyFont="1" applyFill="1" applyBorder="1" applyAlignment="1" applyProtection="1">
      <alignment horizontal="center"/>
      <protection hidden="1"/>
    </xf>
    <xf numFmtId="38" fontId="5" fillId="7" borderId="73" xfId="0" applyNumberFormat="1" applyFont="1" applyFill="1" applyBorder="1" applyAlignment="1" applyProtection="1">
      <alignment horizontal="center"/>
      <protection hidden="1"/>
    </xf>
    <xf numFmtId="38" fontId="5" fillId="10" borderId="72" xfId="0" applyNumberFormat="1" applyFont="1" applyFill="1" applyBorder="1" applyAlignment="1" applyProtection="1">
      <alignment horizontal="center"/>
      <protection hidden="1"/>
    </xf>
    <xf numFmtId="0" fontId="5" fillId="2" borderId="4" xfId="0" applyFont="1" applyFill="1" applyBorder="1" applyAlignment="1" applyProtection="1">
      <alignment horizontal="center"/>
      <protection hidden="1"/>
    </xf>
    <xf numFmtId="0" fontId="5" fillId="2" borderId="40" xfId="0" applyFont="1" applyFill="1" applyBorder="1" applyAlignment="1" applyProtection="1">
      <alignment horizontal="center"/>
      <protection hidden="1"/>
    </xf>
    <xf numFmtId="0" fontId="6" fillId="12" borderId="6" xfId="0" applyFont="1" applyFill="1" applyBorder="1" applyAlignment="1" applyProtection="1">
      <alignment horizontal="center"/>
      <protection hidden="1"/>
    </xf>
    <xf numFmtId="0" fontId="6" fillId="12" borderId="5" xfId="0" applyFont="1" applyFill="1" applyBorder="1" applyAlignment="1" applyProtection="1">
      <alignment horizontal="center"/>
      <protection hidden="1"/>
    </xf>
    <xf numFmtId="38" fontId="5" fillId="13" borderId="4" xfId="0" applyNumberFormat="1" applyFont="1" applyFill="1" applyBorder="1" applyAlignment="1" applyProtection="1">
      <alignment horizontal="center"/>
      <protection hidden="1"/>
    </xf>
    <xf numFmtId="0" fontId="5" fillId="13" borderId="51" xfId="0" applyFont="1" applyFill="1" applyBorder="1" applyAlignment="1" applyProtection="1">
      <alignment horizontal="center"/>
      <protection hidden="1"/>
    </xf>
    <xf numFmtId="38" fontId="5" fillId="15" borderId="71" xfId="0" applyNumberFormat="1" applyFont="1" applyFill="1" applyBorder="1" applyAlignment="1" applyProtection="1">
      <alignment horizontal="center"/>
      <protection hidden="1"/>
    </xf>
    <xf numFmtId="38" fontId="5" fillId="15" borderId="76" xfId="0" applyNumberFormat="1" applyFont="1" applyFill="1" applyBorder="1" applyAlignment="1" applyProtection="1">
      <alignment horizontal="center"/>
      <protection hidden="1"/>
    </xf>
    <xf numFmtId="0" fontId="5" fillId="11" borderId="75" xfId="0" applyFont="1" applyFill="1" applyBorder="1" applyAlignment="1" applyProtection="1">
      <alignment horizontal="center"/>
      <protection hidden="1"/>
    </xf>
    <xf numFmtId="9" fontId="8" fillId="11" borderId="71" xfId="0" applyNumberFormat="1" applyFont="1" applyFill="1" applyBorder="1" applyAlignment="1" applyProtection="1">
      <alignment horizontal="center"/>
      <protection hidden="1"/>
    </xf>
    <xf numFmtId="8" fontId="5" fillId="11" borderId="71" xfId="0" applyNumberFormat="1" applyFont="1" applyFill="1" applyBorder="1" applyAlignment="1" applyProtection="1">
      <alignment horizontal="center"/>
      <protection hidden="1"/>
    </xf>
    <xf numFmtId="9" fontId="8" fillId="11" borderId="76" xfId="0" applyNumberFormat="1" applyFont="1" applyFill="1" applyBorder="1" applyAlignment="1" applyProtection="1">
      <alignment horizontal="center"/>
      <protection hidden="1"/>
    </xf>
    <xf numFmtId="165" fontId="5" fillId="9" borderId="51" xfId="0" applyNumberFormat="1" applyFont="1" applyFill="1" applyBorder="1" applyAlignment="1" applyProtection="1">
      <alignment horizontal="center"/>
      <protection hidden="1"/>
    </xf>
    <xf numFmtId="0" fontId="2" fillId="10" borderId="52" xfId="0" applyFont="1" applyFill="1" applyBorder="1" applyAlignment="1" applyProtection="1">
      <alignment horizontal="center"/>
      <protection hidden="1"/>
    </xf>
    <xf numFmtId="164" fontId="2" fillId="10" borderId="41" xfId="0" applyNumberFormat="1" applyFont="1" applyFill="1" applyBorder="1" applyAlignment="1" applyProtection="1">
      <alignment horizontal="center"/>
      <protection hidden="1"/>
    </xf>
    <xf numFmtId="164" fontId="5" fillId="16" borderId="48" xfId="0" applyNumberFormat="1" applyFont="1" applyFill="1" applyBorder="1" applyAlignment="1" applyProtection="1">
      <alignment horizontal="center"/>
      <protection hidden="1"/>
    </xf>
    <xf numFmtId="8" fontId="2" fillId="0" borderId="79" xfId="0" applyNumberFormat="1" applyFont="1" applyBorder="1" applyAlignment="1" applyProtection="1">
      <alignment horizontal="center"/>
      <protection hidden="1"/>
    </xf>
    <xf numFmtId="164" fontId="5" fillId="16" borderId="41" xfId="0" applyNumberFormat="1" applyFont="1" applyFill="1" applyBorder="1" applyAlignment="1" applyProtection="1">
      <alignment horizontal="center"/>
      <protection hidden="1"/>
    </xf>
    <xf numFmtId="164" fontId="5" fillId="16" borderId="1" xfId="0" applyNumberFormat="1" applyFont="1" applyFill="1" applyBorder="1" applyAlignment="1" applyProtection="1">
      <alignment horizontal="center"/>
      <protection hidden="1"/>
    </xf>
    <xf numFmtId="164" fontId="5" fillId="16" borderId="9" xfId="0" applyNumberFormat="1" applyFont="1" applyFill="1" applyBorder="1" applyAlignment="1" applyProtection="1">
      <alignment horizontal="center"/>
      <protection hidden="1"/>
    </xf>
    <xf numFmtId="0" fontId="2" fillId="16" borderId="48" xfId="0" applyNumberFormat="1" applyFont="1" applyFill="1" applyBorder="1" applyAlignment="1" applyProtection="1">
      <alignment horizontal="center"/>
      <protection hidden="1"/>
    </xf>
    <xf numFmtId="8" fontId="11" fillId="10" borderId="41" xfId="0" applyNumberFormat="1" applyFont="1" applyFill="1" applyBorder="1" applyAlignment="1" applyProtection="1">
      <alignment horizontal="center"/>
      <protection hidden="1"/>
    </xf>
    <xf numFmtId="9" fontId="11" fillId="10" borderId="41" xfId="0" applyNumberFormat="1" applyFont="1" applyFill="1" applyBorder="1" applyAlignment="1" applyProtection="1">
      <alignment horizontal="center"/>
      <protection hidden="1"/>
    </xf>
    <xf numFmtId="0" fontId="5" fillId="16" borderId="41" xfId="0" applyNumberFormat="1" applyFont="1" applyFill="1" applyBorder="1" applyAlignment="1" applyProtection="1">
      <alignment horizontal="center"/>
      <protection hidden="1"/>
    </xf>
    <xf numFmtId="0" fontId="6" fillId="3" borderId="4" xfId="0" applyNumberFormat="1" applyFont="1" applyFill="1" applyBorder="1" applyAlignment="1" applyProtection="1">
      <alignment horizontal="center"/>
      <protection hidden="1"/>
    </xf>
    <xf numFmtId="0" fontId="6" fillId="3" borderId="3" xfId="0" applyNumberFormat="1" applyFont="1" applyFill="1" applyBorder="1" applyAlignment="1" applyProtection="1">
      <alignment horizontal="center"/>
      <protection hidden="1"/>
    </xf>
    <xf numFmtId="0" fontId="6" fillId="3" borderId="5" xfId="0" applyNumberFormat="1" applyFont="1" applyFill="1" applyBorder="1" applyAlignment="1" applyProtection="1">
      <alignment horizontal="center"/>
      <protection hidden="1"/>
    </xf>
    <xf numFmtId="8" fontId="11" fillId="10" borderId="79" xfId="0" applyNumberFormat="1" applyFont="1" applyFill="1" applyBorder="1" applyAlignment="1" applyProtection="1">
      <alignment horizontal="center"/>
      <protection hidden="1"/>
    </xf>
    <xf numFmtId="8" fontId="11" fillId="10" borderId="81" xfId="0" applyNumberFormat="1" applyFont="1" applyFill="1" applyBorder="1" applyAlignment="1" applyProtection="1">
      <alignment horizontal="center"/>
      <protection hidden="1"/>
    </xf>
    <xf numFmtId="0" fontId="11" fillId="10" borderId="79" xfId="0" applyFont="1" applyFill="1" applyBorder="1" applyAlignment="1" applyProtection="1">
      <alignment horizontal="center"/>
      <protection hidden="1"/>
    </xf>
    <xf numFmtId="9" fontId="11" fillId="10" borderId="79" xfId="0" applyNumberFormat="1" applyFont="1" applyFill="1" applyBorder="1" applyAlignment="1" applyProtection="1">
      <alignment horizontal="center"/>
      <protection hidden="1"/>
    </xf>
    <xf numFmtId="0" fontId="11" fillId="10" borderId="79" xfId="0" applyNumberFormat="1" applyFont="1" applyFill="1" applyBorder="1" applyAlignment="1" applyProtection="1">
      <alignment horizontal="center"/>
      <protection hidden="1"/>
    </xf>
    <xf numFmtId="9" fontId="11" fillId="11" borderId="80" xfId="0" applyNumberFormat="1" applyFont="1" applyFill="1" applyBorder="1" applyAlignment="1" applyProtection="1">
      <alignment horizontal="center"/>
      <protection hidden="1"/>
    </xf>
    <xf numFmtId="9" fontId="11" fillId="11" borderId="77" xfId="0" applyNumberFormat="1" applyFont="1" applyFill="1" applyBorder="1" applyAlignment="1" applyProtection="1">
      <alignment horizontal="center"/>
      <protection hidden="1"/>
    </xf>
    <xf numFmtId="9" fontId="11" fillId="11" borderId="78" xfId="0" applyNumberFormat="1" applyFont="1" applyFill="1" applyBorder="1" applyAlignment="1" applyProtection="1">
      <alignment horizontal="center"/>
      <protection hidden="1"/>
    </xf>
    <xf numFmtId="38" fontId="5" fillId="15" borderId="82" xfId="0" applyNumberFormat="1" applyFont="1" applyFill="1" applyBorder="1" applyAlignment="1" applyProtection="1">
      <alignment horizontal="center"/>
      <protection hidden="1"/>
    </xf>
    <xf numFmtId="0" fontId="8" fillId="17" borderId="82" xfId="0" applyFont="1" applyFill="1" applyBorder="1" applyAlignment="1" applyProtection="1">
      <alignment horizontal="center"/>
      <protection hidden="1"/>
    </xf>
    <xf numFmtId="0" fontId="8" fillId="17" borderId="71" xfId="0" applyFont="1" applyFill="1" applyBorder="1" applyAlignment="1" applyProtection="1">
      <alignment horizontal="center"/>
      <protection hidden="1"/>
    </xf>
    <xf numFmtId="0" fontId="8" fillId="17" borderId="76" xfId="0" applyFont="1" applyFill="1" applyBorder="1" applyAlignment="1" applyProtection="1">
      <alignment horizontal="center"/>
      <protection hidden="1"/>
    </xf>
    <xf numFmtId="164" fontId="5" fillId="16" borderId="52" xfId="0" applyNumberFormat="1" applyFont="1" applyFill="1" applyBorder="1" applyAlignment="1" applyProtection="1">
      <alignment horizontal="center"/>
      <protection hidden="1"/>
    </xf>
    <xf numFmtId="8" fontId="11" fillId="10" borderId="45" xfId="0" applyNumberFormat="1" applyFont="1" applyFill="1" applyBorder="1" applyAlignment="1" applyProtection="1">
      <alignment horizontal="center"/>
      <protection hidden="1"/>
    </xf>
    <xf numFmtId="164" fontId="5" fillId="16" borderId="83" xfId="0" applyNumberFormat="1" applyFont="1" applyFill="1" applyBorder="1" applyAlignment="1" applyProtection="1">
      <alignment horizontal="center"/>
      <protection hidden="1"/>
    </xf>
    <xf numFmtId="8" fontId="5" fillId="11" borderId="51" xfId="0" applyNumberFormat="1" applyFont="1" applyFill="1" applyBorder="1" applyAlignment="1" applyProtection="1">
      <alignment horizontal="center"/>
      <protection hidden="1"/>
    </xf>
    <xf numFmtId="0" fontId="2" fillId="16" borderId="41" xfId="0" applyNumberFormat="1" applyFont="1" applyFill="1" applyBorder="1" applyAlignment="1" applyProtection="1">
      <alignment horizontal="center"/>
      <protection hidden="1"/>
    </xf>
    <xf numFmtId="164" fontId="5" fillId="0" borderId="70" xfId="0" applyNumberFormat="1" applyFont="1" applyBorder="1" applyAlignment="1" applyProtection="1">
      <alignment horizontal="center"/>
      <protection hidden="1"/>
    </xf>
    <xf numFmtId="0" fontId="5" fillId="0" borderId="70" xfId="0" applyNumberFormat="1" applyFont="1" applyBorder="1" applyAlignment="1" applyProtection="1">
      <alignment horizontal="center"/>
      <protection hidden="1"/>
    </xf>
    <xf numFmtId="38" fontId="5" fillId="0" borderId="70" xfId="0" applyNumberFormat="1" applyFont="1" applyBorder="1" applyAlignment="1" applyProtection="1">
      <alignment horizontal="center"/>
      <protection hidden="1"/>
    </xf>
    <xf numFmtId="6" fontId="5" fillId="0" borderId="70" xfId="0" applyNumberFormat="1" applyFont="1" applyBorder="1" applyAlignment="1" applyProtection="1">
      <alignment horizontal="center"/>
      <protection hidden="1"/>
    </xf>
    <xf numFmtId="8" fontId="5" fillId="0" borderId="70" xfId="0" applyNumberFormat="1" applyFont="1" applyBorder="1" applyAlignment="1" applyProtection="1">
      <alignment horizontal="center"/>
      <protection hidden="1"/>
    </xf>
    <xf numFmtId="8" fontId="12" fillId="10" borderId="79" xfId="0" applyNumberFormat="1" applyFont="1" applyFill="1" applyBorder="1" applyAlignment="1" applyProtection="1">
      <alignment horizontal="center"/>
      <protection hidden="1"/>
    </xf>
    <xf numFmtId="0" fontId="12" fillId="10" borderId="79" xfId="0" applyFont="1" applyFill="1" applyBorder="1" applyAlignment="1" applyProtection="1">
      <alignment horizontal="center"/>
      <protection hidden="1"/>
    </xf>
    <xf numFmtId="9" fontId="12" fillId="10" borderId="79" xfId="0" applyNumberFormat="1" applyFont="1" applyFill="1" applyBorder="1" applyAlignment="1" applyProtection="1">
      <alignment horizontal="center"/>
      <protection hidden="1"/>
    </xf>
    <xf numFmtId="0" fontId="12" fillId="10" borderId="79" xfId="0" applyNumberFormat="1" applyFont="1" applyFill="1" applyBorder="1" applyAlignment="1" applyProtection="1">
      <alignment horizontal="center"/>
      <protection hidden="1"/>
    </xf>
    <xf numFmtId="164" fontId="2" fillId="16" borderId="41" xfId="0" applyNumberFormat="1" applyFont="1" applyFill="1" applyBorder="1" applyAlignment="1" applyProtection="1">
      <alignment horizontal="center"/>
      <protection hidden="1"/>
    </xf>
    <xf numFmtId="0" fontId="2" fillId="11" borderId="48" xfId="0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9" xfId="0" applyFont="1" applyFill="1" applyBorder="1" applyAlignment="1">
      <alignment horizontal="center"/>
    </xf>
    <xf numFmtId="0" fontId="4" fillId="0" borderId="84" xfId="0" applyFont="1" applyFill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8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6" xfId="0" applyFont="1" applyBorder="1" applyAlignment="1">
      <alignment horizontal="center"/>
    </xf>
    <xf numFmtId="0" fontId="4" fillId="0" borderId="70" xfId="0" applyFont="1" applyBorder="1" applyAlignment="1">
      <alignment horizontal="center"/>
    </xf>
    <xf numFmtId="0" fontId="4" fillId="0" borderId="87" xfId="0" applyFont="1" applyBorder="1" applyAlignment="1">
      <alignment horizontal="center"/>
    </xf>
    <xf numFmtId="0" fontId="4" fillId="0" borderId="81" xfId="0" applyFont="1" applyFill="1" applyBorder="1" applyAlignment="1">
      <alignment horizontal="center"/>
    </xf>
    <xf numFmtId="0" fontId="4" fillId="0" borderId="7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5" fillId="2" borderId="1" xfId="0" applyFont="1" applyFill="1" applyBorder="1" applyAlignment="1" applyProtection="1">
      <alignment horizontal="center"/>
      <protection hidden="1"/>
    </xf>
    <xf numFmtId="0" fontId="5" fillId="2" borderId="2" xfId="0" applyFont="1" applyFill="1" applyBorder="1" applyAlignment="1" applyProtection="1">
      <alignment horizontal="center"/>
      <protection hidden="1"/>
    </xf>
    <xf numFmtId="0" fontId="5" fillId="2" borderId="12" xfId="0" applyFont="1" applyFill="1" applyBorder="1" applyAlignment="1" applyProtection="1">
      <alignment horizontal="center"/>
      <protection hidden="1"/>
    </xf>
    <xf numFmtId="0" fontId="5" fillId="2" borderId="45" xfId="0" applyFont="1" applyFill="1" applyBorder="1" applyAlignment="1" applyProtection="1">
      <alignment horizontal="center"/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6" fontId="5" fillId="2" borderId="2" xfId="0" applyNumberFormat="1" applyFont="1" applyFill="1" applyBorder="1" applyAlignment="1" applyProtection="1">
      <alignment horizontal="center"/>
      <protection hidden="1"/>
    </xf>
    <xf numFmtId="166" fontId="5" fillId="2" borderId="45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0" fontId="2" fillId="2" borderId="45" xfId="0" applyFont="1" applyFill="1" applyBorder="1" applyAlignment="1" applyProtection="1">
      <alignment horizontal="center"/>
      <protection hidden="1"/>
    </xf>
    <xf numFmtId="2" fontId="11" fillId="10" borderId="79" xfId="0" applyNumberFormat="1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54"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color theme="0"/>
      </font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FF9966"/>
      <color rgb="FFCCFFFF"/>
      <color rgb="FF99FF66"/>
      <color rgb="FFCCFF99"/>
      <color rgb="FF000099"/>
      <color rgb="FF0000CC"/>
      <color rgb="FF3333FF"/>
      <color rgb="FFCCFFCC"/>
      <color rgb="FF00FF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baseline="0"/>
            </a:pPr>
            <a:r>
              <a:rPr lang="en-US" baseline="0"/>
              <a:t>EXACTAS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5382589438591139E-2"/>
          <c:y val="0.19255987096640664"/>
          <c:w val="0.86532215439675253"/>
          <c:h val="0.687476336100190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Charts!$Z$1</c:f>
              <c:strCache>
                <c:ptCount val="1"/>
                <c:pt idx="0">
                  <c:v>EXACTAS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val>
            <c:numRef>
              <c:f>Charts!$Z$2:$Z$47</c:f>
              <c:numCache>
                <c:formatCode>"$"#,##0.00_);[Red]\("$"#,##0.00\)</c:formatCode>
                <c:ptCount val="46"/>
                <c:pt idx="0">
                  <c:v>29.5</c:v>
                </c:pt>
                <c:pt idx="1">
                  <c:v>0</c:v>
                </c:pt>
                <c:pt idx="2">
                  <c:v>64</c:v>
                </c:pt>
                <c:pt idx="3">
                  <c:v>0</c:v>
                </c:pt>
                <c:pt idx="4">
                  <c:v>29</c:v>
                </c:pt>
                <c:pt idx="5">
                  <c:v>0</c:v>
                </c:pt>
                <c:pt idx="6">
                  <c:v>84</c:v>
                </c:pt>
                <c:pt idx="7">
                  <c:v>184</c:v>
                </c:pt>
                <c:pt idx="8">
                  <c:v>164</c:v>
                </c:pt>
                <c:pt idx="9">
                  <c:v>229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577664"/>
        <c:axId val="462579200"/>
      </c:barChart>
      <c:catAx>
        <c:axId val="462577664"/>
        <c:scaling>
          <c:orientation val="minMax"/>
        </c:scaling>
        <c:delete val="1"/>
        <c:axPos val="b"/>
        <c:majorTickMark val="none"/>
        <c:minorTickMark val="none"/>
        <c:tickLblPos val="none"/>
        <c:crossAx val="462579200"/>
        <c:crosses val="autoZero"/>
        <c:auto val="1"/>
        <c:lblAlgn val="ctr"/>
        <c:lblOffset val="100"/>
        <c:noMultiLvlLbl val="0"/>
      </c:catAx>
      <c:valAx>
        <c:axId val="462579200"/>
        <c:scaling>
          <c:orientation val="minMax"/>
        </c:scaling>
        <c:delete val="0"/>
        <c:axPos val="l"/>
        <c:majorGridlines/>
        <c:numFmt formatCode="&quot;$&quot;#,##0_);[Red]\(&quot;$&quot;#,##0\)" sourceLinked="0"/>
        <c:majorTickMark val="none"/>
        <c:minorTickMark val="none"/>
        <c:tickLblPos val="nextTo"/>
        <c:txPr>
          <a:bodyPr/>
          <a:lstStyle/>
          <a:p>
            <a:pPr>
              <a:defRPr baseline="0">
                <a:solidFill>
                  <a:schemeClr val="bg1"/>
                </a:solidFill>
              </a:defRPr>
            </a:pPr>
            <a:endParaRPr lang="en-US"/>
          </a:p>
        </c:txPr>
        <c:crossAx val="462577664"/>
        <c:crosses val="autoZero"/>
        <c:crossBetween val="between"/>
        <c:majorUnit val="100"/>
        <c:minorUnit val="20"/>
      </c:valAx>
      <c:spPr>
        <a:solidFill>
          <a:sysClr val="windowText" lastClr="000000">
            <a:lumMod val="75000"/>
            <a:lumOff val="25000"/>
          </a:sysClr>
        </a:solidFill>
      </c:spPr>
    </c:plotArea>
    <c:plotVisOnly val="1"/>
    <c:dispBlanksAs val="gap"/>
    <c:showDLblsOverMax val="0"/>
  </c:chart>
  <c:txPr>
    <a:bodyPr/>
    <a:lstStyle/>
    <a:p>
      <a:pPr>
        <a:defRPr b="0" cap="none" spc="0">
          <a:ln w="10160">
            <a:solidFill>
              <a:schemeClr val="accent1"/>
            </a:solidFill>
            <a:prstDash val="solid"/>
          </a:ln>
          <a:solidFill>
            <a:srgbClr val="FFFFFF"/>
          </a:solidFill>
          <a:effectLst>
            <a:outerShdw blurRad="38100" dist="32000" dir="5400000" algn="tl">
              <a:srgbClr val="000000">
                <a:alpha val="30000"/>
              </a:srgbClr>
            </a:outerShdw>
          </a:effectLst>
        </a:defRPr>
      </a:pPr>
      <a:endParaRPr lang="en-US"/>
    </a:p>
  </c:tx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WIN BETTING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919076638034809"/>
          <c:y val="0.19256000692966438"/>
          <c:w val="0.86532215439675253"/>
          <c:h val="0.692923841692459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Charts!$AA$1</c:f>
              <c:strCache>
                <c:ptCount val="1"/>
                <c:pt idx="0">
                  <c:v>WIN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val>
            <c:numRef>
              <c:f>Charts!$AA$2:$AA$46</c:f>
              <c:numCache>
                <c:formatCode>"$"#,##0.00_);[Red]\("$"#,##0.00\)</c:formatCode>
                <c:ptCount val="45"/>
                <c:pt idx="0">
                  <c:v>0</c:v>
                </c:pt>
                <c:pt idx="1">
                  <c:v>-10</c:v>
                </c:pt>
                <c:pt idx="2">
                  <c:v>59</c:v>
                </c:pt>
                <c:pt idx="3">
                  <c:v>80</c:v>
                </c:pt>
                <c:pt idx="4">
                  <c:v>88</c:v>
                </c:pt>
                <c:pt idx="5">
                  <c:v>78</c:v>
                </c:pt>
                <c:pt idx="6">
                  <c:v>101</c:v>
                </c:pt>
                <c:pt idx="7">
                  <c:v>338</c:v>
                </c:pt>
                <c:pt idx="8">
                  <c:v>501</c:v>
                </c:pt>
                <c:pt idx="9">
                  <c:v>491</c:v>
                </c:pt>
                <c:pt idx="10">
                  <c:v>537</c:v>
                </c:pt>
                <c:pt idx="11">
                  <c:v>578</c:v>
                </c:pt>
                <c:pt idx="12">
                  <c:v>0</c:v>
                </c:pt>
                <c:pt idx="13">
                  <c:v>602</c:v>
                </c:pt>
                <c:pt idx="14">
                  <c:v>582</c:v>
                </c:pt>
                <c:pt idx="15">
                  <c:v>668.5</c:v>
                </c:pt>
                <c:pt idx="16">
                  <c:v>0</c:v>
                </c:pt>
                <c:pt idx="17">
                  <c:v>658.5</c:v>
                </c:pt>
                <c:pt idx="18">
                  <c:v>704.5</c:v>
                </c:pt>
                <c:pt idx="19">
                  <c:v>0</c:v>
                </c:pt>
                <c:pt idx="20">
                  <c:v>767</c:v>
                </c:pt>
                <c:pt idx="21">
                  <c:v>0</c:v>
                </c:pt>
                <c:pt idx="22">
                  <c:v>757</c:v>
                </c:pt>
                <c:pt idx="23">
                  <c:v>747</c:v>
                </c:pt>
                <c:pt idx="24">
                  <c:v>737</c:v>
                </c:pt>
                <c:pt idx="25">
                  <c:v>0</c:v>
                </c:pt>
                <c:pt idx="26">
                  <c:v>781</c:v>
                </c:pt>
                <c:pt idx="27">
                  <c:v>771</c:v>
                </c:pt>
                <c:pt idx="28">
                  <c:v>794</c:v>
                </c:pt>
                <c:pt idx="29">
                  <c:v>784</c:v>
                </c:pt>
                <c:pt idx="30">
                  <c:v>888</c:v>
                </c:pt>
                <c:pt idx="31">
                  <c:v>878</c:v>
                </c:pt>
                <c:pt idx="32">
                  <c:v>868</c:v>
                </c:pt>
                <c:pt idx="33">
                  <c:v>0</c:v>
                </c:pt>
                <c:pt idx="34">
                  <c:v>848</c:v>
                </c:pt>
                <c:pt idx="35">
                  <c:v>850</c:v>
                </c:pt>
                <c:pt idx="36">
                  <c:v>840</c:v>
                </c:pt>
                <c:pt idx="37">
                  <c:v>820</c:v>
                </c:pt>
                <c:pt idx="38">
                  <c:v>849.5</c:v>
                </c:pt>
                <c:pt idx="39">
                  <c:v>0</c:v>
                </c:pt>
                <c:pt idx="40">
                  <c:v>872.5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617600"/>
        <c:axId val="463602432"/>
      </c:barChart>
      <c:catAx>
        <c:axId val="462617600"/>
        <c:scaling>
          <c:orientation val="minMax"/>
        </c:scaling>
        <c:delete val="1"/>
        <c:axPos val="b"/>
        <c:majorTickMark val="none"/>
        <c:minorTickMark val="none"/>
        <c:tickLblPos val="none"/>
        <c:crossAx val="463602432"/>
        <c:crosses val="autoZero"/>
        <c:auto val="1"/>
        <c:lblAlgn val="ctr"/>
        <c:lblOffset val="100"/>
        <c:noMultiLvlLbl val="0"/>
      </c:catAx>
      <c:valAx>
        <c:axId val="463602432"/>
        <c:scaling>
          <c:orientation val="minMax"/>
        </c:scaling>
        <c:delete val="0"/>
        <c:axPos val="l"/>
        <c:majorGridlines/>
        <c:numFmt formatCode="&quot;$&quot;#,##0_);[Red]\(&quot;$&quot;#,##0\)" sourceLinked="0"/>
        <c:majorTickMark val="none"/>
        <c:minorTickMark val="none"/>
        <c:tickLblPos val="nextTo"/>
        <c:crossAx val="462617600"/>
        <c:crosses val="autoZero"/>
        <c:crossBetween val="between"/>
        <c:majorUnit val="100"/>
        <c:minorUnit val="20"/>
      </c:valAx>
    </c:plotArea>
    <c:plotVisOnly val="1"/>
    <c:dispBlanksAs val="gap"/>
    <c:showDLblsOverMax val="0"/>
  </c:chart>
  <c:txPr>
    <a:bodyPr/>
    <a:lstStyle/>
    <a:p>
      <a:pPr>
        <a:defRPr b="0" cap="none" spc="0">
          <a:ln w="10160">
            <a:solidFill>
              <a:schemeClr val="accent1"/>
            </a:solidFill>
            <a:prstDash val="solid"/>
          </a:ln>
          <a:solidFill>
            <a:srgbClr val="FFFFFF"/>
          </a:solidFill>
          <a:effectLst>
            <a:outerShdw blurRad="38100" dist="32000" dir="5400000" algn="tl">
              <a:srgbClr val="000000">
                <a:alpha val="30000"/>
              </a:srgbClr>
            </a:outerShdw>
          </a:effectLst>
        </a:defRPr>
      </a:pPr>
      <a:endParaRPr lang="en-US"/>
    </a:p>
  </c:tx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b="0" i="0" baseline="0">
                <a:solidFill>
                  <a:schemeClr val="accent1">
                    <a:lumMod val="20000"/>
                    <a:lumOff val="80000"/>
                  </a:schemeClr>
                </a:solidFill>
              </a:defRPr>
            </a:pPr>
            <a:r>
              <a:rPr lang="en-US"/>
              <a:t>OVERALL RESULTS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152001608551334"/>
          <c:y val="0.15549042513652431"/>
          <c:w val="0.86532215439675253"/>
          <c:h val="0.73132004880349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WIN!$B$13</c:f>
              <c:strCache>
                <c:ptCount val="1"/>
                <c:pt idx="0">
                  <c:v>PROFIT</c:v>
                </c:pt>
              </c:strCache>
            </c:strRef>
          </c:tx>
          <c:spPr>
            <a:solidFill>
              <a:srgbClr val="6699FF"/>
            </a:solidFill>
          </c:spPr>
          <c:invertIfNegative val="0"/>
          <c:dLbls>
            <c:txPr>
              <a:bodyPr/>
              <a:lstStyle/>
              <a:p>
                <a:pPr>
                  <a:defRPr b="1" i="0" baseline="0">
                    <a:solidFill>
                      <a:srgbClr val="FFFF00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#REF!</c:f>
            </c:strRef>
          </c:cat>
          <c:val>
            <c:numRef>
              <c:f>WIN!$C$13:$I$13</c:f>
              <c:numCache>
                <c:formatCode>"$"#,##0.00_);[Red]\("$"#,##0.00\)</c:formatCode>
                <c:ptCount val="7"/>
                <c:pt idx="0">
                  <c:v>492.5</c:v>
                </c:pt>
                <c:pt idx="1">
                  <c:v>106</c:v>
                </c:pt>
                <c:pt idx="2">
                  <c:v>-2</c:v>
                </c:pt>
                <c:pt idx="3">
                  <c:v>206</c:v>
                </c:pt>
                <c:pt idx="4">
                  <c:v>90</c:v>
                </c:pt>
                <c:pt idx="5">
                  <c:v>-20</c:v>
                </c:pt>
                <c:pt idx="6">
                  <c:v>872.5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3630720"/>
        <c:axId val="463633408"/>
      </c:barChart>
      <c:catAx>
        <c:axId val="463630720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633408"/>
        <c:crosses val="autoZero"/>
        <c:auto val="1"/>
        <c:lblAlgn val="ctr"/>
        <c:lblOffset val="100"/>
        <c:noMultiLvlLbl val="0"/>
      </c:catAx>
      <c:valAx>
        <c:axId val="463633408"/>
        <c:scaling>
          <c:orientation val="minMax"/>
        </c:scaling>
        <c:delete val="0"/>
        <c:axPos val="l"/>
        <c:majorGridlines/>
        <c:numFmt formatCode="&quot;$&quot;#,##0_);[Red]\(&quot;$&quot;#,##0\)" sourceLinked="0"/>
        <c:majorTickMark val="none"/>
        <c:minorTickMark val="none"/>
        <c:tickLblPos val="nextTo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630720"/>
        <c:crosses val="autoZero"/>
        <c:crossBetween val="between"/>
        <c:majorUnit val="100"/>
        <c:minorUnit val="20"/>
      </c:valAx>
      <c:spPr>
        <a:solidFill>
          <a:schemeClr val="tx1">
            <a:lumMod val="75000"/>
            <a:lumOff val="25000"/>
          </a:schemeClr>
        </a:solidFill>
      </c:spPr>
    </c:plotArea>
    <c:plotVisOnly val="1"/>
    <c:dispBlanksAs val="gap"/>
    <c:showDLblsOverMax val="0"/>
  </c:chart>
  <c:spPr>
    <a:solidFill>
      <a:schemeClr val="tx1"/>
    </a:solidFill>
  </c:spPr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b="0" i="0" baseline="0">
                <a:solidFill>
                  <a:schemeClr val="accent1">
                    <a:lumMod val="20000"/>
                    <a:lumOff val="80000"/>
                  </a:schemeClr>
                </a:solidFill>
              </a:defRPr>
            </a:pPr>
            <a:r>
              <a:rPr lang="en-US" baseline="0">
                <a:solidFill>
                  <a:srgbClr val="DCE6F2"/>
                </a:solidFill>
              </a:rPr>
              <a:t>TOP CHOICE</a:t>
            </a:r>
          </a:p>
        </c:rich>
      </c:tx>
      <c:layout>
        <c:manualLayout>
          <c:xMode val="edge"/>
          <c:yMode val="edge"/>
          <c:x val="0.42679270911668032"/>
          <c:y val="2.24096002021452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974435605751018"/>
          <c:y val="0.15549051085771728"/>
          <c:w val="0.86532215439675253"/>
          <c:h val="0.721342444453306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'TOP CHOICE'!$B$10</c:f>
              <c:strCache>
                <c:ptCount val="1"/>
                <c:pt idx="0">
                  <c:v>PROFIT</c:v>
                </c:pt>
              </c:strCache>
            </c:strRef>
          </c:tx>
          <c:spPr>
            <a:solidFill>
              <a:srgbClr val="9999FF"/>
            </a:solidFill>
          </c:spPr>
          <c:invertIfNegative val="0"/>
          <c:dLbls>
            <c:txPr>
              <a:bodyPr/>
              <a:lstStyle/>
              <a:p>
                <a:pPr>
                  <a:defRPr b="1" i="0" baseline="0">
                    <a:solidFill>
                      <a:srgbClr val="FFFF00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CHOICE'!$C$4:$I$4</c:f>
              <c:strCache>
                <c:ptCount val="7"/>
                <c:pt idx="0">
                  <c:v>DRT/SPRINT</c:v>
                </c:pt>
                <c:pt idx="1">
                  <c:v>DRT/ROUTE</c:v>
                </c:pt>
                <c:pt idx="2">
                  <c:v>TRF/SPRINT</c:v>
                </c:pt>
                <c:pt idx="3">
                  <c:v>TRF/ROUTE</c:v>
                </c:pt>
                <c:pt idx="4">
                  <c:v>POLY/SPRINT</c:v>
                </c:pt>
                <c:pt idx="5">
                  <c:v>POLY/ROUTE</c:v>
                </c:pt>
                <c:pt idx="6">
                  <c:v>TOTALS</c:v>
                </c:pt>
              </c:strCache>
            </c:strRef>
          </c:cat>
          <c:val>
            <c:numRef>
              <c:f>'TOP CHOICE'!$C$10:$I$10</c:f>
              <c:numCache>
                <c:formatCode>"$"#,##0.00_);[Red]\("$"#,##0.00\)</c:formatCode>
                <c:ptCount val="7"/>
                <c:pt idx="0">
                  <c:v>490.5</c:v>
                </c:pt>
                <c:pt idx="1">
                  <c:v>63.5</c:v>
                </c:pt>
                <c:pt idx="2">
                  <c:v>-2</c:v>
                </c:pt>
                <c:pt idx="3">
                  <c:v>9</c:v>
                </c:pt>
                <c:pt idx="4">
                  <c:v>90</c:v>
                </c:pt>
                <c:pt idx="5">
                  <c:v>-20</c:v>
                </c:pt>
                <c:pt idx="6">
                  <c:v>631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3652736"/>
        <c:axId val="463680256"/>
      </c:barChart>
      <c:catAx>
        <c:axId val="463652736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680256"/>
        <c:crosses val="autoZero"/>
        <c:auto val="1"/>
        <c:lblAlgn val="ctr"/>
        <c:lblOffset val="100"/>
        <c:noMultiLvlLbl val="0"/>
      </c:catAx>
      <c:valAx>
        <c:axId val="463680256"/>
        <c:scaling>
          <c:orientation val="minMax"/>
        </c:scaling>
        <c:delete val="0"/>
        <c:axPos val="l"/>
        <c:majorGridlines/>
        <c:numFmt formatCode="&quot;$&quot;#,##0_);[Red]\(&quot;$&quot;#,##0\)" sourceLinked="0"/>
        <c:majorTickMark val="none"/>
        <c:minorTickMark val="none"/>
        <c:tickLblPos val="nextTo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652736"/>
        <c:crosses val="autoZero"/>
        <c:crossBetween val="between"/>
        <c:majorUnit val="100"/>
        <c:minorUnit val="20"/>
      </c:valAx>
      <c:spPr>
        <a:solidFill>
          <a:schemeClr val="tx1">
            <a:lumMod val="75000"/>
            <a:lumOff val="25000"/>
          </a:schemeClr>
        </a:solidFill>
      </c:spPr>
    </c:plotArea>
    <c:plotVisOnly val="1"/>
    <c:dispBlanksAs val="gap"/>
    <c:showDLblsOverMax val="0"/>
  </c:chart>
  <c:spPr>
    <a:solidFill>
      <a:schemeClr val="tx1"/>
    </a:solidFill>
  </c:sp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700" b="0" i="0" baseline="0">
                <a:solidFill>
                  <a:schemeClr val="accent1">
                    <a:lumMod val="20000"/>
                    <a:lumOff val="80000"/>
                  </a:schemeClr>
                </a:solidFill>
              </a:defRPr>
            </a:pPr>
            <a:r>
              <a:rPr lang="en-US" sz="1700" baseline="0">
                <a:solidFill>
                  <a:srgbClr val="DCE6F2"/>
                </a:solidFill>
              </a:rPr>
              <a:t>RUNNING STYLE - ALL</a:t>
            </a:r>
          </a:p>
          <a:p>
            <a:pPr>
              <a:defRPr sz="1700" b="0" i="0" baseline="0">
                <a:solidFill>
                  <a:schemeClr val="accent1">
                    <a:lumMod val="20000"/>
                    <a:lumOff val="80000"/>
                  </a:schemeClr>
                </a:solidFill>
              </a:defRPr>
            </a:pPr>
            <a:endParaRPr lang="en-US" sz="1700" baseline="0"/>
          </a:p>
          <a:p>
            <a:pPr>
              <a:defRPr sz="1700" b="0" i="0" baseline="0">
                <a:solidFill>
                  <a:schemeClr val="accent1">
                    <a:lumMod val="20000"/>
                    <a:lumOff val="80000"/>
                  </a:schemeClr>
                </a:solidFill>
              </a:defRPr>
            </a:pPr>
            <a:r>
              <a:rPr lang="en-US" sz="1700" baseline="0"/>
              <a:t>	</a:t>
            </a:r>
          </a:p>
        </c:rich>
      </c:tx>
      <c:layout>
        <c:manualLayout>
          <c:xMode val="edge"/>
          <c:yMode val="edge"/>
          <c:x val="0.32100791088729591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339812088092678"/>
          <c:y val="0.1617287971246642"/>
          <c:w val="0.86532215439675253"/>
          <c:h val="0.67224009624859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WIN!$J$13</c:f>
              <c:strCache>
                <c:ptCount val="1"/>
                <c:pt idx="0">
                  <c:v>PROFIT</c:v>
                </c:pt>
              </c:strCache>
            </c:strRef>
          </c:tx>
          <c:spPr>
            <a:solidFill>
              <a:srgbClr val="FF9966"/>
            </a:solidFill>
          </c:spPr>
          <c:invertIfNegative val="0"/>
          <c:dLbls>
            <c:txPr>
              <a:bodyPr/>
              <a:lstStyle/>
              <a:p>
                <a:pPr>
                  <a:defRPr b="1" i="0" baseline="0">
                    <a:solidFill>
                      <a:srgbClr val="FFFF00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#REF!</c:f>
            </c:strRef>
          </c:cat>
          <c:val>
            <c:numRef>
              <c:f>WIN!$K$13:$M$13</c:f>
              <c:numCache>
                <c:formatCode>"$"#,##0.00_);[Red]\("$"#,##0.00\)</c:formatCode>
                <c:ptCount val="3"/>
                <c:pt idx="0">
                  <c:v>164.5</c:v>
                </c:pt>
                <c:pt idx="1">
                  <c:v>274</c:v>
                </c:pt>
                <c:pt idx="2">
                  <c:v>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463606528"/>
        <c:axId val="463704448"/>
      </c:barChart>
      <c:catAx>
        <c:axId val="463606528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704448"/>
        <c:crosses val="autoZero"/>
        <c:auto val="1"/>
        <c:lblAlgn val="ctr"/>
        <c:lblOffset val="100"/>
        <c:noMultiLvlLbl val="0"/>
      </c:catAx>
      <c:valAx>
        <c:axId val="463704448"/>
        <c:scaling>
          <c:orientation val="minMax"/>
        </c:scaling>
        <c:delete val="0"/>
        <c:axPos val="l"/>
        <c:majorGridlines/>
        <c:numFmt formatCode="&quot;$&quot;#,##0_);[Red]\(&quot;$&quot;#,##0\)" sourceLinked="0"/>
        <c:majorTickMark val="none"/>
        <c:minorTickMark val="none"/>
        <c:tickLblPos val="nextTo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606528"/>
        <c:crosses val="autoZero"/>
        <c:crossBetween val="between"/>
        <c:majorUnit val="100"/>
        <c:minorUnit val="20"/>
      </c:valAx>
      <c:spPr>
        <a:solidFill>
          <a:schemeClr val="tx1">
            <a:lumMod val="75000"/>
            <a:lumOff val="25000"/>
          </a:schemeClr>
        </a:solidFill>
      </c:spPr>
    </c:plotArea>
    <c:plotVisOnly val="1"/>
    <c:dispBlanksAs val="gap"/>
    <c:showDLblsOverMax val="0"/>
  </c:chart>
  <c:spPr>
    <a:solidFill>
      <a:schemeClr val="tx1"/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700" b="0" i="0" baseline="0">
                <a:solidFill>
                  <a:schemeClr val="accent1">
                    <a:lumMod val="20000"/>
                    <a:lumOff val="80000"/>
                  </a:schemeClr>
                </a:solidFill>
              </a:defRPr>
            </a:pPr>
            <a:r>
              <a:rPr lang="en-US" sz="1700" baseline="0">
                <a:solidFill>
                  <a:srgbClr val="DCE6F2"/>
                </a:solidFill>
              </a:rPr>
              <a:t>EARLY - OTE</a:t>
            </a:r>
          </a:p>
        </c:rich>
      </c:tx>
      <c:layout>
        <c:manualLayout>
          <c:xMode val="edge"/>
          <c:yMode val="edge"/>
          <c:x val="0.39502234903057454"/>
          <c:y val="1.2932468178254215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190745906832551"/>
          <c:y val="0.17031821984337048"/>
          <c:w val="0.82948087127118364"/>
          <c:h val="0.66313115574747994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FFEFD1"/>
                </a:gs>
                <a:gs pos="64999">
                  <a:srgbClr val="F0EBD5"/>
                </a:gs>
                <a:gs pos="100000">
                  <a:srgbClr val="D1C39F"/>
                </a:gs>
              </a:gsLst>
              <a:lin ang="5400000" scaled="0"/>
            </a:gra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txPr>
              <a:bodyPr/>
              <a:lstStyle/>
              <a:p>
                <a:pPr>
                  <a:defRPr b="1" i="0" baseline="0">
                    <a:solidFill>
                      <a:srgbClr val="FFFF00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#REF!</c:f>
            </c:strRef>
          </c:cat>
          <c:val>
            <c:numRef>
              <c:f>WIN!$N$13:$O$13</c:f>
              <c:numCache>
                <c:formatCode>"$"#,##0.00_);[Red]\("$"#,##0.00\)</c:formatCode>
                <c:ptCount val="2"/>
                <c:pt idx="0">
                  <c:v>164.5</c:v>
                </c:pt>
                <c:pt idx="1">
                  <c:v>572.5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00"/>
        <c:axId val="463727616"/>
        <c:axId val="463755136"/>
      </c:barChart>
      <c:catAx>
        <c:axId val="463727616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755136"/>
        <c:crosses val="autoZero"/>
        <c:auto val="1"/>
        <c:lblAlgn val="ctr"/>
        <c:lblOffset val="100"/>
        <c:noMultiLvlLbl val="0"/>
      </c:catAx>
      <c:valAx>
        <c:axId val="463755136"/>
        <c:scaling>
          <c:orientation val="minMax"/>
        </c:scaling>
        <c:delete val="0"/>
        <c:axPos val="l"/>
        <c:majorGridlines/>
        <c:numFmt formatCode="&quot;$&quot;#,##0_);[Red]\(&quot;$&quot;#,##0\)" sourceLinked="0"/>
        <c:majorTickMark val="none"/>
        <c:minorTickMark val="none"/>
        <c:tickLblPos val="nextTo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727616"/>
        <c:crosses val="autoZero"/>
        <c:crossBetween val="between"/>
        <c:majorUnit val="100"/>
        <c:minorUnit val="20"/>
      </c:valAx>
      <c:spPr>
        <a:solidFill>
          <a:schemeClr val="tx1">
            <a:lumMod val="75000"/>
            <a:lumOff val="25000"/>
          </a:schemeClr>
        </a:solidFill>
      </c:spPr>
    </c:plotArea>
    <c:plotVisOnly val="1"/>
    <c:dispBlanksAs val="gap"/>
    <c:showDLblsOverMax val="0"/>
  </c:chart>
  <c:spPr>
    <a:solidFill>
      <a:schemeClr val="tx1"/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b="0" i="0" cap="none" spc="0" baseline="0">
                <a:ln w="10160">
                  <a:solidFill>
                    <a:schemeClr val="accent1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38100" dist="32000" dir="5400000" algn="tl">
                    <a:srgbClr val="000000">
                      <a:alpha val="30000"/>
                    </a:srgbClr>
                  </a:outerShdw>
                </a:effectLst>
              </a:defRPr>
            </a:pPr>
            <a:r>
              <a:rPr lang="en-US" b="0" i="0" cap="none" spc="0" baseline="0">
                <a:ln w="10160">
                  <a:solidFill>
                    <a:schemeClr val="accent1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38100" dist="32000" dir="5400000" algn="tl">
                    <a:srgbClr val="000000">
                      <a:alpha val="30000"/>
                    </a:srgbClr>
                  </a:outerShdw>
                </a:effectLst>
              </a:rPr>
              <a:t>1ST CALL</a:t>
            </a:r>
          </a:p>
          <a:p>
            <a:pPr>
              <a:defRPr b="0" i="0" cap="none" spc="0" baseline="0">
                <a:ln w="10160">
                  <a:solidFill>
                    <a:schemeClr val="accent1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38100" dist="32000" dir="5400000" algn="tl">
                    <a:srgbClr val="000000">
                      <a:alpha val="30000"/>
                    </a:srgbClr>
                  </a:outerShdw>
                </a:effectLst>
              </a:defRPr>
            </a:pPr>
            <a:endParaRPr lang="en-US" b="0" i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endParaRPr>
          </a:p>
        </c:rich>
      </c:tx>
      <c:layout>
        <c:manualLayout>
          <c:xMode val="edge"/>
          <c:yMode val="edge"/>
          <c:x val="0.47314454448591453"/>
          <c:y val="1.0124416627865562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23977010587319"/>
          <c:y val="0.17397733979095795"/>
          <c:w val="0.84687900037782349"/>
          <c:h val="0.710807137984429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WIN!$P$13</c:f>
              <c:strCache>
                <c:ptCount val="1"/>
                <c:pt idx="0">
                  <c:v>PROFIT</c:v>
                </c:pt>
              </c:strCache>
            </c:strRef>
          </c:tx>
          <c:invertIfNegative val="0"/>
          <c:val>
            <c:numRef>
              <c:f>WIN!$Q$13:$AB$13</c:f>
              <c:numCache>
                <c:formatCode>"$"#,##0.00_);[Red]\("$"#,##0.00\)</c:formatCode>
                <c:ptCount val="12"/>
                <c:pt idx="0">
                  <c:v>174.5</c:v>
                </c:pt>
                <c:pt idx="1">
                  <c:v>16</c:v>
                </c:pt>
                <c:pt idx="2">
                  <c:v>-20</c:v>
                </c:pt>
                <c:pt idx="3">
                  <c:v>258</c:v>
                </c:pt>
                <c:pt idx="4">
                  <c:v>69</c:v>
                </c:pt>
                <c:pt idx="5">
                  <c:v>0</c:v>
                </c:pt>
                <c:pt idx="6">
                  <c:v>-10</c:v>
                </c:pt>
                <c:pt idx="7">
                  <c:v>-10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5"/>
        <c:axId val="463791616"/>
        <c:axId val="463793152"/>
      </c:barChart>
      <c:catAx>
        <c:axId val="4637916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 i="0" cap="none" spc="0" baseline="0">
                <a:ln w="10160">
                  <a:solidFill>
                    <a:schemeClr val="accent1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38100" dist="32000" dir="5400000" algn="tl">
                    <a:srgbClr val="000000">
                      <a:alpha val="30000"/>
                    </a:srgbClr>
                  </a:outerShdw>
                </a:effectLst>
              </a:defRPr>
            </a:pPr>
            <a:endParaRPr lang="en-US"/>
          </a:p>
        </c:txPr>
        <c:crossAx val="463793152"/>
        <c:crosses val="autoZero"/>
        <c:auto val="1"/>
        <c:lblAlgn val="ctr"/>
        <c:lblOffset val="100"/>
        <c:noMultiLvlLbl val="0"/>
      </c:catAx>
      <c:valAx>
        <c:axId val="463793152"/>
        <c:scaling>
          <c:orientation val="minMax"/>
        </c:scaling>
        <c:delete val="0"/>
        <c:axPos val="l"/>
        <c:majorGridlines/>
        <c:numFmt formatCode="&quot;$&quot;#,##0_);[Red]\(&quot;$&quot;#,##0\)" sourceLinked="0"/>
        <c:majorTickMark val="none"/>
        <c:minorTickMark val="none"/>
        <c:tickLblPos val="nextTo"/>
        <c:txPr>
          <a:bodyPr/>
          <a:lstStyle/>
          <a:p>
            <a:pPr>
              <a:defRPr b="0" cap="none" spc="0">
                <a:ln w="10160">
                  <a:solidFill>
                    <a:schemeClr val="accent1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38100" dist="32000" dir="5400000" algn="tl">
                    <a:srgbClr val="000000">
                      <a:alpha val="30000"/>
                    </a:srgbClr>
                  </a:outerShdw>
                </a:effectLst>
              </a:defRPr>
            </a:pPr>
            <a:endParaRPr lang="en-US"/>
          </a:p>
        </c:txPr>
        <c:crossAx val="463791616"/>
        <c:crosses val="autoZero"/>
        <c:crossBetween val="between"/>
        <c:majorUnit val="100"/>
        <c:minorUnit val="20"/>
      </c:valAx>
    </c:plotArea>
    <c:plotVisOnly val="1"/>
    <c:dispBlanksAs val="gap"/>
    <c:showDLblsOverMax val="0"/>
  </c:chart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700" b="0" i="0" baseline="0">
                <a:solidFill>
                  <a:schemeClr val="accent1">
                    <a:lumMod val="20000"/>
                    <a:lumOff val="80000"/>
                  </a:schemeClr>
                </a:solidFill>
              </a:defRPr>
            </a:pPr>
            <a:r>
              <a:rPr lang="en-US" sz="1700" baseline="0"/>
              <a:t>RUNNING STYLE - TOP CHOICE</a:t>
            </a:r>
          </a:p>
        </c:rich>
      </c:tx>
      <c:layout>
        <c:manualLayout>
          <c:xMode val="edge"/>
          <c:yMode val="edge"/>
          <c:x val="0.218087138554406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978896925904301"/>
          <c:y val="0.15560245439021378"/>
          <c:w val="0.86532215439675253"/>
          <c:h val="0.672376536754724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'TOP CHOICE'!$J$10</c:f>
              <c:strCache>
                <c:ptCount val="1"/>
                <c:pt idx="0">
                  <c:v>PROFIT</c:v>
                </c:pt>
              </c:strCache>
            </c:strRef>
          </c:tx>
          <c:spPr>
            <a:solidFill>
              <a:srgbClr val="FF9966"/>
            </a:solidFill>
          </c:spPr>
          <c:invertIfNegative val="0"/>
          <c:dLbls>
            <c:txPr>
              <a:bodyPr/>
              <a:lstStyle/>
              <a:p>
                <a:pPr>
                  <a:defRPr b="1" i="0" baseline="0">
                    <a:solidFill>
                      <a:srgbClr val="FFFF00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CHOICE'!$K$4:$M$4</c:f>
              <c:strCache>
                <c:ptCount val="3"/>
                <c:pt idx="0">
                  <c:v>E</c:v>
                </c:pt>
                <c:pt idx="1">
                  <c:v>P</c:v>
                </c:pt>
                <c:pt idx="2">
                  <c:v>S</c:v>
                </c:pt>
              </c:strCache>
            </c:strRef>
          </c:cat>
          <c:val>
            <c:numRef>
              <c:f>'TOP CHOICE'!$K$10:$M$10</c:f>
              <c:numCache>
                <c:formatCode>"$"#,##0.00_);[Red]\("$"#,##0.00\)</c:formatCode>
                <c:ptCount val="3"/>
                <c:pt idx="0">
                  <c:v>164.5</c:v>
                </c:pt>
                <c:pt idx="1">
                  <c:v>274</c:v>
                </c:pt>
                <c:pt idx="2">
                  <c:v>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463874304"/>
        <c:axId val="463897728"/>
      </c:barChart>
      <c:catAx>
        <c:axId val="463874304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897728"/>
        <c:crosses val="autoZero"/>
        <c:auto val="1"/>
        <c:lblAlgn val="ctr"/>
        <c:lblOffset val="100"/>
        <c:noMultiLvlLbl val="0"/>
      </c:catAx>
      <c:valAx>
        <c:axId val="463897728"/>
        <c:scaling>
          <c:orientation val="minMax"/>
        </c:scaling>
        <c:delete val="0"/>
        <c:axPos val="l"/>
        <c:majorGridlines/>
        <c:numFmt formatCode="&quot;$&quot;#,##0_);[Red]\(&quot;$&quot;#,##0\)" sourceLinked="0"/>
        <c:majorTickMark val="none"/>
        <c:minorTickMark val="none"/>
        <c:tickLblPos val="nextTo"/>
        <c:txPr>
          <a:bodyPr/>
          <a:lstStyle/>
          <a:p>
            <a:pPr>
              <a:defRPr b="1" i="0" baseline="0">
                <a:solidFill>
                  <a:schemeClr val="bg1"/>
                </a:solidFill>
              </a:defRPr>
            </a:pPr>
            <a:endParaRPr lang="en-US"/>
          </a:p>
        </c:txPr>
        <c:crossAx val="463874304"/>
        <c:crosses val="autoZero"/>
        <c:crossBetween val="between"/>
        <c:majorUnit val="100"/>
        <c:minorUnit val="20"/>
      </c:valAx>
      <c:spPr>
        <a:solidFill>
          <a:schemeClr val="tx1">
            <a:lumMod val="75000"/>
            <a:lumOff val="25000"/>
          </a:schemeClr>
        </a:solidFill>
      </c:spPr>
    </c:plotArea>
    <c:plotVisOnly val="1"/>
    <c:dispBlanksAs val="gap"/>
    <c:showDLblsOverMax val="0"/>
  </c:chart>
  <c:spPr>
    <a:solidFill>
      <a:schemeClr val="tx1"/>
    </a:solidFill>
  </c:sp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180824</xdr:colOff>
      <xdr:row>0</xdr:row>
      <xdr:rowOff>132522</xdr:rowOff>
    </xdr:from>
    <xdr:to>
      <xdr:col>21</xdr:col>
      <xdr:colOff>99391</xdr:colOff>
      <xdr:row>13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188947</xdr:colOff>
      <xdr:row>13</xdr:row>
      <xdr:rowOff>60394</xdr:rowOff>
    </xdr:from>
    <xdr:to>
      <xdr:col>21</xdr:col>
      <xdr:colOff>79202</xdr:colOff>
      <xdr:row>25</xdr:row>
      <xdr:rowOff>115957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10061</xdr:colOff>
      <xdr:row>0</xdr:row>
      <xdr:rowOff>97136</xdr:rowOff>
    </xdr:from>
    <xdr:to>
      <xdr:col>11</xdr:col>
      <xdr:colOff>47970</xdr:colOff>
      <xdr:row>19</xdr:row>
      <xdr:rowOff>24848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</xdr:colOff>
      <xdr:row>19</xdr:row>
      <xdr:rowOff>156414</xdr:rowOff>
    </xdr:from>
    <xdr:to>
      <xdr:col>11</xdr:col>
      <xdr:colOff>47625</xdr:colOff>
      <xdr:row>37</xdr:row>
      <xdr:rowOff>8282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27780</xdr:colOff>
      <xdr:row>37</xdr:row>
      <xdr:rowOff>69885</xdr:rowOff>
    </xdr:from>
    <xdr:to>
      <xdr:col>7</xdr:col>
      <xdr:colOff>579783</xdr:colOff>
      <xdr:row>50</xdr:row>
      <xdr:rowOff>18464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13458</xdr:colOff>
      <xdr:row>37</xdr:row>
      <xdr:rowOff>66261</xdr:rowOff>
    </xdr:from>
    <xdr:to>
      <xdr:col>14</xdr:col>
      <xdr:colOff>588066</xdr:colOff>
      <xdr:row>50</xdr:row>
      <xdr:rowOff>8284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182218</xdr:colOff>
      <xdr:row>25</xdr:row>
      <xdr:rowOff>157371</xdr:rowOff>
    </xdr:from>
    <xdr:to>
      <xdr:col>21</xdr:col>
      <xdr:colOff>66261</xdr:colOff>
      <xdr:row>37</xdr:row>
      <xdr:rowOff>16565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49694</xdr:colOff>
      <xdr:row>37</xdr:row>
      <xdr:rowOff>74543</xdr:rowOff>
    </xdr:from>
    <xdr:to>
      <xdr:col>22</xdr:col>
      <xdr:colOff>149677</xdr:colOff>
      <xdr:row>50</xdr:row>
      <xdr:rowOff>24849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07"/>
  <sheetViews>
    <sheetView zoomScale="75" zoomScaleNormal="75" workbookViewId="0">
      <pane ySplit="16" topLeftCell="A17" activePane="bottomLeft" state="frozen"/>
      <selection activeCell="S1" sqref="S1:Z1048576"/>
      <selection pane="bottomLeft" activeCell="B43" sqref="B43:R75"/>
    </sheetView>
  </sheetViews>
  <sheetFormatPr defaultColWidth="9.109375" defaultRowHeight="14.4" x14ac:dyDescent="0.3"/>
  <cols>
    <col min="1" max="1" width="0.6640625" style="70" customWidth="1"/>
    <col min="2" max="2" width="13.88671875" style="242" bestFit="1" customWidth="1"/>
    <col min="3" max="3" width="13.44140625" style="243" bestFit="1" customWidth="1"/>
    <col min="4" max="4" width="11.5546875" style="244" bestFit="1" customWidth="1"/>
    <col min="5" max="5" width="13.44140625" style="243" bestFit="1" customWidth="1"/>
    <col min="6" max="6" width="11.109375" style="243" bestFit="1" customWidth="1"/>
    <col min="7" max="7" width="12.6640625" style="244" bestFit="1" customWidth="1"/>
    <col min="8" max="8" width="13.109375" style="245" bestFit="1" customWidth="1"/>
    <col min="9" max="9" width="9.88671875" style="244" bestFit="1" customWidth="1"/>
    <col min="10" max="10" width="13.44140625" style="245" bestFit="1" customWidth="1"/>
    <col min="11" max="11" width="11.44140625" style="244" bestFit="1" customWidth="1"/>
    <col min="12" max="12" width="9" style="245" bestFit="1" customWidth="1"/>
    <col min="13" max="13" width="8.5546875" style="244" bestFit="1" customWidth="1"/>
    <col min="14" max="14" width="8.5546875" style="246" bestFit="1" customWidth="1"/>
    <col min="15" max="15" width="8.5546875" style="243" bestFit="1" customWidth="1"/>
    <col min="16" max="16" width="13.109375" style="243" bestFit="1" customWidth="1"/>
    <col min="17" max="17" width="8.5546875" style="243" bestFit="1" customWidth="1"/>
    <col min="18" max="18" width="9.109375" style="244" bestFit="1" customWidth="1"/>
    <col min="19" max="19" width="8.109375" style="247" bestFit="1" customWidth="1"/>
    <col min="20" max="20" width="8.5546875" style="70" bestFit="1" customWidth="1"/>
    <col min="21" max="21" width="8.5546875" style="71" bestFit="1" customWidth="1"/>
    <col min="22" max="22" width="11.6640625" style="71" bestFit="1" customWidth="1"/>
    <col min="23" max="23" width="9.33203125" style="71" bestFit="1" customWidth="1"/>
    <col min="24" max="24" width="9" style="71" bestFit="1" customWidth="1"/>
    <col min="25" max="25" width="11" style="70" bestFit="1" customWidth="1"/>
    <col min="26" max="26" width="10.6640625" style="71" bestFit="1" customWidth="1"/>
    <col min="27" max="27" width="9.109375" style="71" bestFit="1" customWidth="1"/>
    <col min="28" max="28" width="7.88671875" style="70" bestFit="1" customWidth="1"/>
    <col min="29" max="29" width="1.6640625" style="71" hidden="1" customWidth="1"/>
    <col min="30" max="30" width="2.109375" style="71" hidden="1" customWidth="1"/>
    <col min="31" max="38" width="2.109375" style="70" hidden="1" customWidth="1"/>
    <col min="39" max="41" width="3.109375" style="70" hidden="1" customWidth="1"/>
    <col min="42" max="42" width="10.44140625" style="70" customWidth="1"/>
    <col min="43" max="44" width="12" style="70" bestFit="1" customWidth="1"/>
    <col min="45" max="45" width="12.6640625" style="70" bestFit="1" customWidth="1"/>
    <col min="46" max="46" width="10.6640625" style="70" bestFit="1" customWidth="1"/>
    <col min="47" max="47" width="12.44140625" style="70" bestFit="1" customWidth="1"/>
    <col min="48" max="48" width="12.33203125" style="70" bestFit="1" customWidth="1"/>
    <col min="49" max="49" width="12.5546875" style="70" bestFit="1" customWidth="1"/>
    <col min="50" max="50" width="13.6640625" style="70" bestFit="1" customWidth="1"/>
    <col min="51" max="51" width="12.5546875" style="70" bestFit="1" customWidth="1"/>
    <col min="52" max="52" width="12" style="70" bestFit="1" customWidth="1"/>
    <col min="53" max="53" width="11.109375" style="70" bestFit="1" customWidth="1"/>
    <col min="54" max="55" width="12" style="70" bestFit="1" customWidth="1"/>
    <col min="56" max="56" width="8.6640625" style="70" bestFit="1" customWidth="1"/>
    <col min="57" max="57" width="8" style="70" bestFit="1" customWidth="1"/>
    <col min="58" max="58" width="7.5546875" style="70" bestFit="1" customWidth="1"/>
    <col min="59" max="61" width="7" style="70" bestFit="1" customWidth="1"/>
    <col min="62" max="62" width="6.109375" style="70" bestFit="1" customWidth="1"/>
    <col min="63" max="63" width="7.33203125" style="70" bestFit="1" customWidth="1"/>
    <col min="64" max="64" width="8" style="70" bestFit="1" customWidth="1"/>
    <col min="65" max="65" width="7.5546875" style="70" bestFit="1" customWidth="1"/>
    <col min="66" max="68" width="6.109375" style="70" bestFit="1" customWidth="1"/>
    <col min="69" max="16384" width="9.109375" style="70"/>
  </cols>
  <sheetData>
    <row r="1" spans="2:41" ht="6" customHeight="1" thickBot="1" x14ac:dyDescent="0.35">
      <c r="B1" s="145"/>
      <c r="C1" s="247"/>
      <c r="D1" s="77"/>
      <c r="E1" s="247"/>
      <c r="F1" s="247"/>
      <c r="G1" s="77"/>
      <c r="H1" s="262"/>
      <c r="I1" s="77"/>
      <c r="J1" s="262"/>
      <c r="K1" s="77"/>
      <c r="L1" s="262"/>
      <c r="M1" s="77"/>
      <c r="N1" s="71"/>
      <c r="O1" s="247"/>
      <c r="P1" s="247"/>
      <c r="Q1" s="247"/>
      <c r="R1" s="77"/>
    </row>
    <row r="2" spans="2:41" ht="16.2" thickBot="1" x14ac:dyDescent="0.35">
      <c r="B2" s="317" t="s">
        <v>82</v>
      </c>
      <c r="C2" s="318" t="s">
        <v>81</v>
      </c>
      <c r="D2" s="317" t="s">
        <v>87</v>
      </c>
      <c r="E2" s="317" t="s">
        <v>79</v>
      </c>
      <c r="F2" s="317" t="s">
        <v>80</v>
      </c>
      <c r="G2" s="317" t="s">
        <v>89</v>
      </c>
      <c r="H2" s="317" t="s">
        <v>90</v>
      </c>
      <c r="I2" s="323" t="s">
        <v>91</v>
      </c>
      <c r="J2" s="317" t="s">
        <v>88</v>
      </c>
      <c r="K2" s="319" t="s">
        <v>106</v>
      </c>
      <c r="L2" s="324" t="s">
        <v>84</v>
      </c>
      <c r="M2" s="325" t="s">
        <v>83</v>
      </c>
      <c r="N2" s="325" t="s">
        <v>85</v>
      </c>
      <c r="O2" s="326" t="s">
        <v>86</v>
      </c>
      <c r="P2" s="341" t="s">
        <v>103</v>
      </c>
      <c r="Q2" s="339" t="s">
        <v>93</v>
      </c>
      <c r="R2" s="315" t="s">
        <v>94</v>
      </c>
      <c r="S2" s="315" t="s">
        <v>96</v>
      </c>
      <c r="T2" s="315" t="s">
        <v>95</v>
      </c>
      <c r="U2" s="315" t="s">
        <v>97</v>
      </c>
      <c r="V2" s="315" t="s">
        <v>98</v>
      </c>
      <c r="W2" s="315" t="s">
        <v>99</v>
      </c>
      <c r="X2" s="315" t="s">
        <v>100</v>
      </c>
      <c r="Y2" s="320" t="s">
        <v>102</v>
      </c>
      <c r="Z2" s="320" t="s">
        <v>101</v>
      </c>
      <c r="AA2" s="320" t="s">
        <v>107</v>
      </c>
      <c r="AB2" s="320" t="s">
        <v>108</v>
      </c>
    </row>
    <row r="3" spans="2:41" ht="15" thickBot="1" x14ac:dyDescent="0.35">
      <c r="B3" s="327">
        <f>IFERROR(AVERAGEIF(X18:X5002,"&gt;0"),0)</f>
        <v>153.5</v>
      </c>
      <c r="C3" s="328">
        <f>IFERROR(AVERAGEIF(X18:X5002,"&lt;0"),0)</f>
        <v>-24.25</v>
      </c>
      <c r="D3" s="327">
        <f>IFERROR(AVERAGE(X18:X5001),0)</f>
        <v>109.0625</v>
      </c>
      <c r="E3" s="329">
        <f>COUNT(X18:X5002)</f>
        <v>8</v>
      </c>
      <c r="F3" s="329">
        <f>COUNTIF($X$18:$X$5001,"&gt;0")</f>
        <v>6</v>
      </c>
      <c r="G3" s="329">
        <f>COUNTIF($X$18:$X$5001,"&lt;0")</f>
        <v>2</v>
      </c>
      <c r="H3" s="330">
        <f>IFERROR(F3/E3,0)</f>
        <v>0.75</v>
      </c>
      <c r="I3" s="331">
        <f>IFERROR(I8/E3,0)</f>
        <v>4.125</v>
      </c>
      <c r="J3" s="327">
        <f>IFERROR(AVERAGE(H18:H5001),0)</f>
        <v>10</v>
      </c>
      <c r="K3" s="328">
        <f>IFERROR(I13/I8,0)</f>
        <v>26.439393939393938</v>
      </c>
      <c r="L3" s="332">
        <f>IFERROR(M8/O8,0)</f>
        <v>0.30769230769230771</v>
      </c>
      <c r="M3" s="333">
        <f>IFERROR(N8/I8,0)</f>
        <v>0.21212121212121213</v>
      </c>
      <c r="N3" s="333">
        <f>IFERROR(L8/I8,0)</f>
        <v>0.24242424242424243</v>
      </c>
      <c r="O3" s="334">
        <f>IFERROR(M8/I8,0)</f>
        <v>0.12121212121212122</v>
      </c>
      <c r="P3" s="342" t="s">
        <v>92</v>
      </c>
      <c r="Q3" s="340">
        <f>C13+D13</f>
        <v>598.5</v>
      </c>
      <c r="R3" s="321">
        <f>E13+F13</f>
        <v>204</v>
      </c>
      <c r="S3" s="321">
        <f>G13+H13</f>
        <v>70</v>
      </c>
      <c r="T3" s="321">
        <f>SUM(C13,E13,G13)</f>
        <v>580.5</v>
      </c>
      <c r="U3" s="321">
        <f>SUM(D13,F13,H13)</f>
        <v>292</v>
      </c>
      <c r="V3" s="322">
        <f>IFERROR((C$9+$D10)/(C8+D8),0)</f>
        <v>0.39849624060150374</v>
      </c>
      <c r="W3" s="322">
        <f>IFERROR((E$9+F$9)/(E8+F8),0)</f>
        <v>0.5</v>
      </c>
      <c r="X3" s="322">
        <f>IFERROR((G$9+H$9)/(G8+H8),0)</f>
        <v>0.5</v>
      </c>
      <c r="Y3" s="322">
        <f>IFERROR(SUM(C9,E9,G9)/SUM(C8,E8,G8),0)</f>
        <v>0.625</v>
      </c>
      <c r="Z3" s="322">
        <f>IFERROR(SUM(D9,F9,H9)/SUM(D8,F8,H8),0)</f>
        <v>0.47058823529411764</v>
      </c>
      <c r="AA3" s="322">
        <f>IFERROR(SUM(C13,E13,G13)/SUM(C11,E11,G11),0)</f>
        <v>3.2250000000000001</v>
      </c>
      <c r="AB3" s="322">
        <f>IFERROR(SUM(D13,F13,H13)/SUM(D11,F11,H11),0)</f>
        <v>1.1679999999999999</v>
      </c>
    </row>
    <row r="4" spans="2:41" ht="5.25" customHeight="1" thickBot="1" x14ac:dyDescent="0.35">
      <c r="B4" s="344"/>
      <c r="C4" s="345"/>
      <c r="D4" s="346"/>
      <c r="E4" s="345"/>
      <c r="F4" s="345"/>
      <c r="G4" s="346"/>
      <c r="H4" s="347"/>
      <c r="I4" s="346"/>
      <c r="J4" s="347"/>
      <c r="K4" s="346"/>
      <c r="L4" s="347"/>
      <c r="M4" s="346"/>
      <c r="N4" s="348"/>
      <c r="O4" s="345"/>
      <c r="P4" s="247"/>
      <c r="Q4" s="247"/>
      <c r="R4" s="77"/>
    </row>
    <row r="5" spans="2:41" ht="15" thickBot="1" x14ac:dyDescent="0.35">
      <c r="B5" s="369" t="s">
        <v>29</v>
      </c>
      <c r="C5" s="370"/>
      <c r="D5" s="370"/>
      <c r="E5" s="72" t="str">
        <f ca="1">MID(CELL("Filename",E5),FIND("]",CELL("Filename",E5))+1,255)</f>
        <v>WIN</v>
      </c>
      <c r="F5" s="248" t="s">
        <v>65</v>
      </c>
      <c r="G5" s="249">
        <f>IFERROR(AVERAGE($T$18:$T$2501),0)</f>
        <v>6.2361111111111116</v>
      </c>
      <c r="H5" s="250" t="s">
        <v>30</v>
      </c>
      <c r="I5" s="251">
        <f>IFERROR(AVERAGE($N$18:$N$2003),0)</f>
        <v>14.472222222222221</v>
      </c>
      <c r="J5" s="73" t="s">
        <v>30</v>
      </c>
      <c r="K5" s="252">
        <f>IFERROR(IF(COUNTIF($Y$18:$Y$2503,"e")=0,0,SUMIF($Y$18:$Y$2503,"e",$N$18:$N$2503)/COUNTIF($Y$18:$Y$2503,"e")),0)</f>
        <v>9.7800000000000011</v>
      </c>
      <c r="L5" s="253">
        <f>IFERROR(IF(COUNTIF(WIN!$Y$18:$Y$2503,"p")=0,0,SUMIF(WIN!$Y$18:$Y$2503,"p",WIN!$N$18:$N$2503)/COUNTIF(WIN!$Y$18:$Y$2503,"p")),0)</f>
        <v>23.599999999999998</v>
      </c>
      <c r="M5" s="254">
        <f>IFERROR(IF(COUNTIF($Y$18:$Y$2503,"s")=0,0,SUMIF($Y$18:$Y$2503,"s",$N$18:$N$2503)/COUNTIF($Y$18:$Y$2503,"s")),0)</f>
        <v>15.8</v>
      </c>
      <c r="N5" s="255">
        <f>IF(COUNTIF($Y$18:$Y$2503,"e")=0,0,SUMIF($Y$18:$Y$2503,"e",$N$18:$N$2503)/COUNTIF($Y$18:$Y$2503,"e"))</f>
        <v>9.7800000000000011</v>
      </c>
      <c r="O5" s="256">
        <f>IFERROR((L5+M5)/2,0)</f>
        <v>19.7</v>
      </c>
      <c r="P5" s="312" t="s">
        <v>30</v>
      </c>
      <c r="Q5" s="74">
        <f t="array" ref="Q5">IFERROR(AVERAGE(IF((WIN!$R$18:$R$2503=Q7)*(WIN!$G$18:$G$2503=WIN!$M$18:$M$2503),(WIN!$N$18:$N$2503))),0)</f>
        <v>9.7800000000000011</v>
      </c>
      <c r="R5" s="75">
        <f t="array" ref="R5">IFERROR(AVERAGE(IF((WIN!$R$18:$R$2503=R7)*(WIN!$G$18:$G$2503=WIN!$M$18:$M$2503),(WIN!$N$18:$N$2503))),0)</f>
        <v>11.2</v>
      </c>
      <c r="S5" s="75">
        <f t="array" ref="S5">IFERROR(AVERAGE(IF((WIN!$R$18:$R$2503=S7)*(WIN!$G$18:$G$2503=WIN!$M$18:$M$2503),(WIN!$N$18:$N$2503))),0)</f>
        <v>0</v>
      </c>
      <c r="T5" s="75">
        <f t="array" ref="T5">IFERROR(AVERAGE(IF((WIN!$R$18:$R$2503=T7)*(WIN!$G$18:$G$2503=WIN!$M$18:$M$2503),(WIN!$N$18:$N$2503))),0)</f>
        <v>29.799999999999997</v>
      </c>
      <c r="U5" s="75">
        <f t="array" ref="U5">IFERROR(AVERAGE(IF((WIN!$R$18:$R$2503=U7)*(WIN!$G$18:$G$2503=WIN!$M$18:$M$2503),(WIN!$N$18:$N$2503))),0)</f>
        <v>15.8</v>
      </c>
      <c r="V5" s="75">
        <f t="array" ref="V5">IFERROR(AVERAGE(IF((WIN!$R$18:$R$2503=V7)*(WIN!$G$18:$G$2503=WIN!$M$18:$M$2503),(WIN!$N$18:$N$2503))),0)</f>
        <v>0</v>
      </c>
      <c r="W5" s="75">
        <f t="array" ref="W5">IFERROR(AVERAGE(IF((WIN!$R$18:$R$2503=W7)*(WIN!$G$18:$G$2503=WIN!$M$18:$M$2503),(WIN!$N$18:$N$2503))),0)</f>
        <v>0</v>
      </c>
      <c r="X5" s="75">
        <f t="array" ref="X5">IFERROR(AVERAGE(IF((WIN!$R$18:$R$2503=X7)*(WIN!$G$18:$G$2503=WIN!$M$18:$M$2503),(WIN!$N$18:$N$2503))),0)</f>
        <v>0</v>
      </c>
      <c r="Y5" s="75">
        <f t="array" ref="Y5">IFERROR(AVERAGE(IF((WIN!$R$18:$R$2503=Y7)*(WIN!$G$18:$G$2503=WIN!$M$18:$M$2503),(WIN!$N$18:$N$2503))),0)</f>
        <v>0</v>
      </c>
      <c r="Z5" s="75">
        <f t="array" ref="Z5">IFERROR(AVERAGE(IF((WIN!$R$18:$R$2503=Z7)*(WIN!$G$18:$G$2503=WIN!$M$18:$M$2503),(WIN!$N$18:$N$2503))),0)</f>
        <v>0</v>
      </c>
      <c r="AA5" s="75">
        <f t="array" ref="AA5">IFERROR(AVERAGE(IF((WIN!$R$18:$R$2503=AA7)*(WIN!$G$18:$G$2503=WIN!$M$18:$M$2503),(WIN!$N$18:$N$2503))),0)</f>
        <v>0</v>
      </c>
      <c r="AB5" s="76">
        <f t="array" ref="AB5">IFERROR(AVERAGE(IF((WIN!$R$18:$R$2503=AB7)*(WIN!$G$18:$G$2503=WIN!$M$18:$M$2503),(WIN!$N$18:$N$2503))),0)</f>
        <v>0</v>
      </c>
      <c r="AC5" s="70"/>
      <c r="AD5" s="70"/>
    </row>
    <row r="6" spans="2:41" ht="3.75" customHeight="1" thickBot="1" x14ac:dyDescent="0.3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7"/>
      <c r="O6" s="77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D6" s="70"/>
    </row>
    <row r="7" spans="2:41" ht="15" thickBot="1" x14ac:dyDescent="0.35">
      <c r="B7" s="156" t="s">
        <v>56</v>
      </c>
      <c r="C7" s="285" t="s">
        <v>57</v>
      </c>
      <c r="D7" s="286" t="s">
        <v>58</v>
      </c>
      <c r="E7" s="286" t="s">
        <v>59</v>
      </c>
      <c r="F7" s="287" t="s">
        <v>60</v>
      </c>
      <c r="G7" s="286" t="s">
        <v>61</v>
      </c>
      <c r="H7" s="287" t="s">
        <v>62</v>
      </c>
      <c r="I7" s="257" t="s">
        <v>63</v>
      </c>
      <c r="J7" s="158" t="s">
        <v>64</v>
      </c>
      <c r="K7" s="300" t="s">
        <v>2</v>
      </c>
      <c r="L7" s="296" t="s">
        <v>3</v>
      </c>
      <c r="M7" s="301" t="s">
        <v>4</v>
      </c>
      <c r="N7" s="302" t="s">
        <v>5</v>
      </c>
      <c r="O7" s="303" t="s">
        <v>6</v>
      </c>
      <c r="P7" s="305" t="s">
        <v>67</v>
      </c>
      <c r="Q7" s="304">
        <v>1</v>
      </c>
      <c r="R7" s="199">
        <v>2</v>
      </c>
      <c r="S7" s="199">
        <v>3</v>
      </c>
      <c r="T7" s="199">
        <v>4</v>
      </c>
      <c r="U7" s="199">
        <v>5</v>
      </c>
      <c r="V7" s="199">
        <v>6</v>
      </c>
      <c r="W7" s="199">
        <v>7</v>
      </c>
      <c r="X7" s="199">
        <v>8</v>
      </c>
      <c r="Y7" s="199">
        <v>9</v>
      </c>
      <c r="Z7" s="199">
        <v>10</v>
      </c>
      <c r="AA7" s="199">
        <v>11</v>
      </c>
      <c r="AB7" s="200">
        <v>12</v>
      </c>
      <c r="AD7" s="70">
        <v>1</v>
      </c>
      <c r="AE7" s="70">
        <v>2</v>
      </c>
      <c r="AF7" s="70">
        <v>3</v>
      </c>
      <c r="AG7" s="70">
        <v>4</v>
      </c>
      <c r="AH7" s="70">
        <v>5</v>
      </c>
      <c r="AI7" s="70">
        <v>6</v>
      </c>
      <c r="AJ7" s="70">
        <v>7</v>
      </c>
      <c r="AK7" s="70">
        <v>8</v>
      </c>
      <c r="AL7" s="70">
        <v>9</v>
      </c>
      <c r="AM7" s="70">
        <v>10</v>
      </c>
      <c r="AN7" s="70">
        <v>11</v>
      </c>
      <c r="AO7" s="70">
        <v>12</v>
      </c>
    </row>
    <row r="8" spans="2:41" x14ac:dyDescent="0.3">
      <c r="B8" s="211" t="s">
        <v>68</v>
      </c>
      <c r="C8" s="283">
        <f>SUMPRODUCT(($E$18:$E$2008="d")*($F$18:$F$2008="s"))</f>
        <v>12</v>
      </c>
      <c r="D8" s="284">
        <f>SUMPRODUCT(($E$18:$E$2008="d")*($F$18:$F$2008="r"))</f>
        <v>7</v>
      </c>
      <c r="E8" s="284">
        <f>SUMPRODUCT(($E$18:$E$2008="t")*($F$18:$F$2008="s"))</f>
        <v>2</v>
      </c>
      <c r="F8" s="284">
        <f>SUMPRODUCT(($E$18:$E$2008="t")*($F$18:$F$2008="r"))</f>
        <v>8</v>
      </c>
      <c r="G8" s="284">
        <f>SUMPRODUCT(($E$18:$E$2008="p")*($F$18:$F$2008="s"))</f>
        <v>2</v>
      </c>
      <c r="H8" s="288">
        <f>SUMPRODUCT(($E$18:$E$2008="p")*($F$18:$F$2008="r"))</f>
        <v>2</v>
      </c>
      <c r="I8" s="308">
        <f>SUM($C$8:$H$8)</f>
        <v>33</v>
      </c>
      <c r="J8" s="335" t="s">
        <v>71</v>
      </c>
      <c r="K8" s="293">
        <f>COUNTIF($O$18:$O$2503,"e")+(COUNTIF($P$18:$P$2503,"e")+(COUNTIF($Q$18:$Q$2503,"e")))</f>
        <v>9</v>
      </c>
      <c r="L8" s="294">
        <f>COUNTIF($O$18:$O$2503,"p")+(COUNTIF($P$18:$P$2503,"p")+(COUNTIF($Q$18:$Q$2503,"p")))</f>
        <v>8</v>
      </c>
      <c r="M8" s="295">
        <f>COUNTIF($O$18:$O$2503,"s")+(COUNTIF($P$18:$P$2503,"s")+(COUNTIF($Q$18:$Q$2503,"s")))</f>
        <v>4</v>
      </c>
      <c r="N8" s="297">
        <f>COUNTIF($S$18:$S$2503,"e")</f>
        <v>7</v>
      </c>
      <c r="O8" s="298">
        <f>COUNTIF($S$18:$S$2503,"ote")</f>
        <v>13</v>
      </c>
      <c r="P8" s="336" t="s">
        <v>7</v>
      </c>
      <c r="Q8" s="299">
        <f>COUNTIF(WIN!$R$18:$R$2503,Q7)</f>
        <v>7</v>
      </c>
      <c r="R8" s="202">
        <f>COUNTIF(WIN!$R$18:$R$2503,R7)</f>
        <v>4</v>
      </c>
      <c r="S8" s="202">
        <f>COUNTIF(WIN!$R$18:$R$2503,S7)</f>
        <v>2</v>
      </c>
      <c r="T8" s="202">
        <f>COUNTIF(WIN!$R$18:$R$2503,T7)</f>
        <v>4</v>
      </c>
      <c r="U8" s="202">
        <f>COUNTIF(WIN!$R$18:$R$2503,U7)</f>
        <v>1</v>
      </c>
      <c r="V8" s="202">
        <f>COUNTIF(WIN!$R$18:$R$2503,V7)</f>
        <v>0</v>
      </c>
      <c r="W8" s="202">
        <f>COUNTIF(WIN!$R$18:$R$2503,W7)</f>
        <v>1</v>
      </c>
      <c r="X8" s="202">
        <f>COUNTIF(WIN!$R$18:$R$2503,X7)</f>
        <v>1</v>
      </c>
      <c r="Y8" s="202">
        <f>COUNTIF(WIN!$R$18:$R$2503,Y7)</f>
        <v>0</v>
      </c>
      <c r="Z8" s="202">
        <f>COUNTIF(WIN!$R$18:$R$2503,Z7)</f>
        <v>0</v>
      </c>
      <c r="AA8" s="202">
        <f>COUNTIF(WIN!$R$18:$R$2503,AA7)</f>
        <v>0</v>
      </c>
      <c r="AB8" s="203">
        <f>COUNTIF(WIN!$R$18:$R$2503,AB7)</f>
        <v>0</v>
      </c>
      <c r="AD8" s="70"/>
    </row>
    <row r="9" spans="2:41" x14ac:dyDescent="0.3">
      <c r="B9" s="216" t="s">
        <v>8</v>
      </c>
      <c r="C9" s="99">
        <f>SUMPRODUCT(($E$18:$E$2008="d")*($F$18:$F$2008="s")*($N$18:$N$2008&gt;0))</f>
        <v>7</v>
      </c>
      <c r="D9" s="100">
        <f>SUMPRODUCT(($E$18:$E$2008="d")*($F$18:$F$2008="r")*($N$18:$N$2008&gt;0))</f>
        <v>4</v>
      </c>
      <c r="E9" s="100">
        <f>SUMPRODUCT(($E$18:$E$2008="t")*($F$18:$F$2008="s")*($N$18:$N$2008&gt;0))</f>
        <v>1</v>
      </c>
      <c r="F9" s="100">
        <f>SUMPRODUCT(($E$18:$E$2008="t")*($F$18:$F$2008="r")*($N$18:$N$2008&gt;0))</f>
        <v>4</v>
      </c>
      <c r="G9" s="100">
        <f>SUMPRODUCT(($E$18:$E$2008="p")*($F$18:$F$2008="s")*($N$18:$N$2008&gt;0))</f>
        <v>2</v>
      </c>
      <c r="H9" s="289">
        <f>SUMPRODUCT(($E$18:$E$2008="p")*($F$18:$F$2008="r")*($N$18:$N$2008&gt;0))</f>
        <v>0</v>
      </c>
      <c r="I9" s="277">
        <f>SUM($C$9:$H$9)</f>
        <v>18</v>
      </c>
      <c r="J9" s="306" t="s">
        <v>72</v>
      </c>
      <c r="K9" s="103">
        <f>COUNTIF($Y$18:$Y$2503,"e")</f>
        <v>5</v>
      </c>
      <c r="L9" s="104">
        <f>COUNTIF($Y$18:$Y$2503,"p")</f>
        <v>3</v>
      </c>
      <c r="M9" s="105">
        <f>COUNTIF($Y$18:$Y$2503,"s")</f>
        <v>1</v>
      </c>
      <c r="N9" s="106">
        <f>COUNTIF($Y$18:$Y$2503,"e")</f>
        <v>5</v>
      </c>
      <c r="O9" s="258">
        <f>COUNTIF($Y$18:$Y$2503,"p")+(COUNTIF($Y$18:$Y$2503,"s"))</f>
        <v>4</v>
      </c>
      <c r="P9" s="337" t="s">
        <v>8</v>
      </c>
      <c r="Q9" s="278">
        <f>SUMPRODUCT((WIN!$M$18:$M$2503=WIN!$G$18:$G$2503)*(WIN!$R$18:$R$2503=Q7))</f>
        <v>5</v>
      </c>
      <c r="R9" s="108">
        <f>SUMPRODUCT((WIN!$M$18:$M$2503=WIN!$G$18:$G$2503)*(WIN!$R$18:$R$2503=R7))</f>
        <v>1</v>
      </c>
      <c r="S9" s="108">
        <f>SUMPRODUCT((WIN!$M$18:$M$2503=WIN!$G$18:$G$2503)*(WIN!$R$18:$R$2503=S7))</f>
        <v>0</v>
      </c>
      <c r="T9" s="108">
        <f>SUMPRODUCT((WIN!$M$18:$M$2503=WIN!$G$18:$G$2503)*(WIN!$R$18:$R$2503=T7))</f>
        <v>2</v>
      </c>
      <c r="U9" s="108">
        <f>SUMPRODUCT((WIN!$M$18:$M$2503=WIN!$G$18:$G$2503)*(WIN!$R$18:$R$2503=U7))</f>
        <v>1</v>
      </c>
      <c r="V9" s="108">
        <f>SUMPRODUCT((WIN!$M$18:$M$2503=WIN!$G$18:$G$2503)*(WIN!$R$18:$R$2503=V7))</f>
        <v>0</v>
      </c>
      <c r="W9" s="108">
        <f>SUMPRODUCT((WIN!$M$18:$M$2503=WIN!$G$18:$G$2503)*(WIN!$R$18:$R$2503=W7))</f>
        <v>0</v>
      </c>
      <c r="X9" s="108">
        <f>SUMPRODUCT((WIN!$M$18:$M$2503=WIN!$G$18:$G$2503)*(WIN!$R$18:$R$2503=X7))</f>
        <v>0</v>
      </c>
      <c r="Y9" s="108">
        <f>SUMPRODUCT((WIN!$M$18:$M$2503=WIN!$G$18:$G$2503)*(WIN!$R$18:$R$2503=Y7))</f>
        <v>0</v>
      </c>
      <c r="Z9" s="108">
        <f>SUMPRODUCT((WIN!$M$18:$M$2503=WIN!$G$18:$G$2503)*(WIN!$R$18:$R$2503=Z7))</f>
        <v>0</v>
      </c>
      <c r="AA9" s="108">
        <f>SUMPRODUCT((WIN!$M$18:$M$2503=WIN!$G$18:$G$2503)*(WIN!$R$18:$R$2503=AA7))</f>
        <v>0</v>
      </c>
      <c r="AB9" s="109">
        <f>SUMPRODUCT((WIN!$M$18:$M$2503=WIN!$G$18:$G$2503)*(WIN!$R$18:$R$2503=AB7))</f>
        <v>0</v>
      </c>
      <c r="AD9" s="70"/>
    </row>
    <row r="10" spans="2:41" x14ac:dyDescent="0.3">
      <c r="B10" s="216" t="s">
        <v>69</v>
      </c>
      <c r="C10" s="110">
        <f t="shared" ref="C10:F10" si="0">IF(ISERROR(C9/C8),0,C9/C8)</f>
        <v>0.58333333333333337</v>
      </c>
      <c r="D10" s="111">
        <f t="shared" si="0"/>
        <v>0.5714285714285714</v>
      </c>
      <c r="E10" s="111">
        <f t="shared" si="0"/>
        <v>0.5</v>
      </c>
      <c r="F10" s="111">
        <f t="shared" si="0"/>
        <v>0.5</v>
      </c>
      <c r="G10" s="111">
        <f>IF(ISERROR(G9/G8),0,G9/G8)</f>
        <v>1</v>
      </c>
      <c r="H10" s="290">
        <f>IF(ISERROR(H9/H8),0,H9/H8)</f>
        <v>0</v>
      </c>
      <c r="I10" s="309">
        <f>IF(ISERROR(I9/I8),0,I9/I8)</f>
        <v>0.54545454545454541</v>
      </c>
      <c r="J10" s="306" t="s">
        <v>73</v>
      </c>
      <c r="K10" s="113">
        <f>IF(ISERROR(K9/ K8),0,K9/K8)</f>
        <v>0.55555555555555558</v>
      </c>
      <c r="L10" s="114">
        <f>IF(ISERROR(L9/ L8),0,L9/L8)</f>
        <v>0.375</v>
      </c>
      <c r="M10" s="115">
        <f>IF(ISERROR(M9/ M8),0,M9/M8)</f>
        <v>0.25</v>
      </c>
      <c r="N10" s="116">
        <f>IF(ISERROR(N9/ N8),0,N9/N8)</f>
        <v>0.7142857142857143</v>
      </c>
      <c r="O10" s="259">
        <f>IF(ISERROR(O9/ O8),0,O9/O8)</f>
        <v>0.30769230769230771</v>
      </c>
      <c r="P10" s="337" t="s">
        <v>9</v>
      </c>
      <c r="Q10" s="279">
        <f t="shared" ref="Q10:Y10" si="1">IF(ISERROR(Q9/Q8),0,Q9/Q8)</f>
        <v>0.7142857142857143</v>
      </c>
      <c r="R10" s="118">
        <f t="shared" si="1"/>
        <v>0.25</v>
      </c>
      <c r="S10" s="118">
        <f t="shared" si="1"/>
        <v>0</v>
      </c>
      <c r="T10" s="118">
        <f t="shared" si="1"/>
        <v>0.5</v>
      </c>
      <c r="U10" s="118">
        <f t="shared" si="1"/>
        <v>1</v>
      </c>
      <c r="V10" s="118">
        <f t="shared" si="1"/>
        <v>0</v>
      </c>
      <c r="W10" s="118">
        <f t="shared" si="1"/>
        <v>0</v>
      </c>
      <c r="X10" s="118">
        <f t="shared" si="1"/>
        <v>0</v>
      </c>
      <c r="Y10" s="118">
        <f t="shared" si="1"/>
        <v>0</v>
      </c>
      <c r="Z10" s="118">
        <f>IF(ISERROR(Z9/Z8),0,Z9/Z8)</f>
        <v>0</v>
      </c>
      <c r="AA10" s="118">
        <f>IF(ISERROR(AA9/AA8),0,AA9/AA8)</f>
        <v>0</v>
      </c>
      <c r="AB10" s="119">
        <f>IF(ISERROR(AB9/AB8),0,AB9/AB8)</f>
        <v>0</v>
      </c>
      <c r="AD10" s="70"/>
    </row>
    <row r="11" spans="2:41" x14ac:dyDescent="0.3">
      <c r="B11" s="216" t="s">
        <v>70</v>
      </c>
      <c r="C11" s="120">
        <f>SUMPRODUCT(($E$18:$E$2003="d")*($F$18:$F$2003="S")*(($H$18:$H$2003)+($J$18:$J$2003)+($L$18:$L$2003)))</f>
        <v>140</v>
      </c>
      <c r="D11" s="121">
        <f>SUMPRODUCT(($E$18:$E$2003="d")*($F$18:$F$2003="r")*(($H$18:$H$2003)+($J$18:$J$2003)+($L$18:$L$2003)))</f>
        <v>120</v>
      </c>
      <c r="E11" s="121">
        <f>SUMPRODUCT(($E$18:$E$2003="t")*($F$18:$F$2003="s")*(($H$18:$H$2003)+($J$18:$J$2003)+($L$18:$L$2003)))</f>
        <v>20</v>
      </c>
      <c r="F11" s="121">
        <f>SUMPRODUCT(($E$18:$E$2003="t")*($F$18:$F$2003="r")*(($H$18:$H$2003)+($J$18:$J$2003)+($L$18:$L$2003)))</f>
        <v>110</v>
      </c>
      <c r="G11" s="121">
        <f>SUMPRODUCT(($E$18:$E$2003="p")*($F$18:$F$2003="s")*(($H$18:$H$2003)+($J$18:$J$2003)+($L$18:$L$2003)))</f>
        <v>20</v>
      </c>
      <c r="H11" s="291">
        <f>SUMPRODUCT(($E$18:$E$2003="p")*($F$18:$F$2003="r")*(($H$18:$H$2003)+($J$18:$J$2003)+($L$18:$L$2003)))</f>
        <v>20</v>
      </c>
      <c r="I11" s="310">
        <f>SUM(C11:H11)</f>
        <v>430</v>
      </c>
      <c r="J11" s="306" t="s">
        <v>70</v>
      </c>
      <c r="K11" s="123">
        <f>(SUMPRODUCT(($O$18:$O$2503="e")*($H$18:$H$2503))+(SUMPRODUCT(($P$18:$P$2503="e")*($J$18:$J$2503))+(SUMPRODUCT(($Q$18:$Q$2503="e")*($L$18:$L$2503)))))</f>
        <v>80</v>
      </c>
      <c r="L11" s="124">
        <f>(SUMPRODUCT((WIN!$O$18:$O$2503="p")*(WIN!$H$18:$H$2503)))+(SUMPRODUCT((WIN!$P$18:$P$2503="p")*(WIN!$J$18:$J$2503)))+(SUMPRODUCT((WIN!$Q$18:$Q$2503="p")*(WIN!$L$18:$L$2503)))</f>
        <v>80</v>
      </c>
      <c r="M11" s="125">
        <f>(SUMPRODUCT((WIN!$O$18:$O$2503="s")*(WIN!$H$18:$H$2503)))+(SUMPRODUCT((WIN!$P$18:$P$2503="s")*(WIN!$J$18:$J$2503)))+(SUMPRODUCT((WIN!$Q$18:$Q$2503="s")*(WIN!$L$18:$L$2503)))</f>
        <v>40</v>
      </c>
      <c r="N11" s="126">
        <f>SUMPRODUCT(($H$18:$H$2503)*($S$18:$S$2503="e"))+((SUMPRODUCT(($L$18:$L$2503)*($S$18:$S$2503="e"))+SUMPRODUCT(($J$18:$J$2503)*($S$18:$S$2503="e"))))</f>
        <v>80</v>
      </c>
      <c r="O11" s="260">
        <f>SUMPRODUCT(($H$18:$H$2503)*($S$18:$S$2503="ote"))+((SUMPRODUCT(($L$18:$L$2503)*($S$18:$S$2503="ote"))+SUMPRODUCT(($J$18:$J$2503)*($S$18:$S$2503="ote"))))</f>
        <v>180</v>
      </c>
      <c r="P11" s="337" t="s">
        <v>70</v>
      </c>
      <c r="Q11" s="280">
        <f>SUMPRODUCT((WIN!$H$18:$H$2503)*(WIN!$R$18:$R$2503=Q7))</f>
        <v>70</v>
      </c>
      <c r="R11" s="128">
        <f>SUMPRODUCT((WIN!$H$18:$H$2503)*(WIN!$R$18:$R$2503=R7))</f>
        <v>40</v>
      </c>
      <c r="S11" s="128">
        <f>SUMPRODUCT((WIN!$H$18:$H$2503)*(WIN!$R$18:$R$2503=S7))</f>
        <v>20</v>
      </c>
      <c r="T11" s="128">
        <f>SUMPRODUCT((WIN!$H$18:$H$2503)*(WIN!$R$18:$R$2503=T7))</f>
        <v>40</v>
      </c>
      <c r="U11" s="128">
        <f>SUMPRODUCT((WIN!$H$18:$H$2503)*(WIN!$R$18:$R$2503=U7))</f>
        <v>10</v>
      </c>
      <c r="V11" s="128">
        <f>SUMPRODUCT((WIN!$H$18:$H$2503)*(WIN!$R$18:$R$2503=V7))</f>
        <v>0</v>
      </c>
      <c r="W11" s="128">
        <f>SUMPRODUCT((WIN!$H$18:$H$2503)*(WIN!$R$18:$R$2503=W7))</f>
        <v>10</v>
      </c>
      <c r="X11" s="128">
        <f>SUMPRODUCT((WIN!$H$18:$H$2503)*(WIN!$R$18:$R$2503=X7))</f>
        <v>10</v>
      </c>
      <c r="Y11" s="128">
        <f>SUMPRODUCT((WIN!$H$18:$H$2503)*(WIN!$R$18:$R$2503=Y7))</f>
        <v>0</v>
      </c>
      <c r="Z11" s="128">
        <f>SUMPRODUCT((WIN!$H$18:$H$2503)*(WIN!$R$18:$R$2503=Z7))</f>
        <v>0</v>
      </c>
      <c r="AA11" s="128">
        <f>SUMPRODUCT((WIN!$H$18:$H$2503)*(WIN!$R$18:$R$2503=AA7))</f>
        <v>0</v>
      </c>
      <c r="AB11" s="129">
        <f>SUMPRODUCT((WIN!$H$18:$H$2503)*(WIN!$R$18:$R$2503=AB7))</f>
        <v>0</v>
      </c>
      <c r="AD11" s="70"/>
    </row>
    <row r="12" spans="2:41" x14ac:dyDescent="0.3">
      <c r="B12" s="216" t="s">
        <v>50</v>
      </c>
      <c r="C12" s="120">
        <f t="shared" ref="C12:F12" si="2">C11+C13</f>
        <v>632.5</v>
      </c>
      <c r="D12" s="121">
        <f t="shared" si="2"/>
        <v>226</v>
      </c>
      <c r="E12" s="121">
        <f t="shared" si="2"/>
        <v>18</v>
      </c>
      <c r="F12" s="121">
        <f t="shared" si="2"/>
        <v>316</v>
      </c>
      <c r="G12" s="121">
        <f>G11+G13</f>
        <v>110</v>
      </c>
      <c r="H12" s="291">
        <f>H11+H13</f>
        <v>0</v>
      </c>
      <c r="I12" s="310">
        <f>SUM(C12:H12)</f>
        <v>1302.5</v>
      </c>
      <c r="J12" s="306" t="s">
        <v>50</v>
      </c>
      <c r="K12" s="130">
        <f>IFERROR(SUMPRODUCT(--($Y$18:$Y$2503="e"),($Z$18:$Z$2503)),0)</f>
        <v>244.5</v>
      </c>
      <c r="L12" s="131">
        <f>IFERROR(SUMPRODUCT(--($Y$18:$Y$2503="p"),($Z$18:$Z$2503)),0)</f>
        <v>354</v>
      </c>
      <c r="M12" s="132">
        <f>IFERROR(SUMPRODUCT(--($Y$18:$Y$2503="s"),($Z$18:$Z$2503)),0)</f>
        <v>79</v>
      </c>
      <c r="N12" s="126">
        <f>IFERROR(SUMPRODUCT(--($S$18:$S$2503="e"),($Z$18:$Z$2503)),0)</f>
        <v>244.5</v>
      </c>
      <c r="O12" s="260">
        <f>IFERROR(SUMPRODUCT(--($S$18:$S$2503="ote"),($Z$18:$Z$2503)),0)</f>
        <v>752.5</v>
      </c>
      <c r="P12" s="337" t="s">
        <v>50</v>
      </c>
      <c r="Q12" s="280">
        <f>IFERROR(SUMPRODUCT((WIN!$G$18:$G$2503=WIN!$M$18:$M$2503)*(WIN!$R$18:$R$2503=Q7),(WIN!$Z$18:$Z$2503)),0)</f>
        <v>244.5</v>
      </c>
      <c r="R12" s="128">
        <f>IFERROR(SUMPRODUCT((WIN!$G$18:$G$2503=WIN!$M$18:$M$2503)*(WIN!$R$18:$R$2503=R7),(WIN!$Z$18:$Z$2503)),0)</f>
        <v>56</v>
      </c>
      <c r="S12" s="128">
        <f>IFERROR(SUMPRODUCT((WIN!$G$18:$G$2503=WIN!$M$18:$M$2503)*(WIN!$R$18:$R$2503=S7),(WIN!$Z$18:$Z$2503)),0)</f>
        <v>0</v>
      </c>
      <c r="T12" s="128">
        <f>IFERROR(SUMPRODUCT((WIN!$G$18:$G$2503=WIN!$M$18:$M$2503)*(WIN!$R$18:$R$2503=T7),(WIN!$Z$18:$Z$2503)),0)</f>
        <v>298</v>
      </c>
      <c r="U12" s="128">
        <f>IFERROR(SUMPRODUCT((WIN!$G$18:$G$2503=WIN!$M$18:$M$2503)*(WIN!$R$18:$R$2503=U7),(WIN!$Z$18:$Z$2503)),0)</f>
        <v>79</v>
      </c>
      <c r="V12" s="128">
        <f>IFERROR(SUMPRODUCT((WIN!$G$18:$G$2503=WIN!$M$18:$M$2503)*(WIN!$R$18:$R$2503=V7),(WIN!$Z$18:$Z$2503)),0)</f>
        <v>0</v>
      </c>
      <c r="W12" s="128">
        <f>IFERROR(SUMPRODUCT((WIN!$G$18:$G$2503=WIN!$M$18:$M$2503)*(WIN!$R$18:$R$2503=W7),(WIN!$Z$18:$Z$2503)),0)</f>
        <v>0</v>
      </c>
      <c r="X12" s="128">
        <f>IFERROR(SUMPRODUCT((WIN!$G$18:$G$2503=WIN!$M$18:$M$2503)*(WIN!$R$18:$R$2503=X7),(WIN!$Z$18:$Z$2503)),0)</f>
        <v>0</v>
      </c>
      <c r="Y12" s="128">
        <f>IFERROR(SUMPRODUCT((WIN!$G$18:$G$2503=WIN!$M$18:$M$2503)*(WIN!$R$18:$R$2503=Y7),(WIN!$Z$18:$Z$2503)),0)</f>
        <v>0</v>
      </c>
      <c r="Z12" s="128">
        <f>IFERROR(SUMPRODUCT((WIN!$G$18:$G$2503=WIN!$M$18:$M$2503)*(WIN!$R$18:$R$2503=Z7),(WIN!$Z$18:$Z$2503)),0)</f>
        <v>0</v>
      </c>
      <c r="AA12" s="128">
        <f>IFERROR(SUMPRODUCT((WIN!$G$18:$G$2503=WIN!$M$18:$M$2503)*(WIN!$R$18:$R$2503=AA7),(WIN!$Z$18:$Z$2503)),0)</f>
        <v>0</v>
      </c>
      <c r="AB12" s="129">
        <f>IFERROR(SUMPRODUCT((WIN!$G$18:$G$2503=WIN!$M$18:$M$2503)*(WIN!$R$18:$R$2503=AB7),(WIN!$Z$18:$Z$2503)),0)</f>
        <v>0</v>
      </c>
      <c r="AD12" s="70"/>
    </row>
    <row r="13" spans="2:41" x14ac:dyDescent="0.3">
      <c r="B13" s="216" t="s">
        <v>45</v>
      </c>
      <c r="C13" s="120">
        <f>SUMPRODUCT(--($E$18:$E$2005="d"),--($F$18:$F$2005="s"),$U$18:$U$2005)</f>
        <v>492.5</v>
      </c>
      <c r="D13" s="121">
        <f>SUMPRODUCT(--($E$17:$E$2005="d"),--($F$17:$F$2005="r"),$U$17:$U$2005)</f>
        <v>106</v>
      </c>
      <c r="E13" s="121">
        <f>SUMPRODUCT(--($E$17:$E$2005="t"),--($F$17:$F$2005="s"),$U$17:$U$2005)</f>
        <v>-2</v>
      </c>
      <c r="F13" s="121">
        <f>SUMPRODUCT(--($E$17:$E$2005="t"),--($F$17:$F$2005="r"),$U$17:$U$2005)</f>
        <v>206</v>
      </c>
      <c r="G13" s="121">
        <f>SUMPRODUCT(--($E$17:$E$2005="p"),--($F$17:$F$2005="s"),$U$17:$U$2005)</f>
        <v>90</v>
      </c>
      <c r="H13" s="291">
        <f>SUMPRODUCT(--($E$17:$E$2005="p"),--($F$17:$F$2005="r"),$U$17:$U$2005)</f>
        <v>-20</v>
      </c>
      <c r="I13" s="310">
        <f>SUM(C13:H13)</f>
        <v>872.5</v>
      </c>
      <c r="J13" s="306" t="s">
        <v>45</v>
      </c>
      <c r="K13" s="130">
        <f>IF(ISERROR(K12-K11),0,K12-K11)</f>
        <v>164.5</v>
      </c>
      <c r="L13" s="131">
        <f>IF(ISERROR(L12-L11),0,L12-L11)</f>
        <v>274</v>
      </c>
      <c r="M13" s="132">
        <f>IF(ISERROR(M12-M11),0,M12-M11)</f>
        <v>39</v>
      </c>
      <c r="N13" s="126">
        <f>IF(ISERROR(N12-N11),0,N12-N11)</f>
        <v>164.5</v>
      </c>
      <c r="O13" s="260">
        <f>IF(ISERROR(O12-O11),0,O12-O11)</f>
        <v>572.5</v>
      </c>
      <c r="P13" s="337" t="s">
        <v>45</v>
      </c>
      <c r="Q13" s="280">
        <f t="shared" ref="Q13:Y13" si="3">IF(ISERROR(Q12-Q11),0,(Q12-Q11))</f>
        <v>174.5</v>
      </c>
      <c r="R13" s="128">
        <f t="shared" si="3"/>
        <v>16</v>
      </c>
      <c r="S13" s="128">
        <f t="shared" si="3"/>
        <v>-20</v>
      </c>
      <c r="T13" s="128">
        <f t="shared" si="3"/>
        <v>258</v>
      </c>
      <c r="U13" s="128">
        <f t="shared" si="3"/>
        <v>69</v>
      </c>
      <c r="V13" s="128">
        <f t="shared" si="3"/>
        <v>0</v>
      </c>
      <c r="W13" s="128">
        <f t="shared" si="3"/>
        <v>-10</v>
      </c>
      <c r="X13" s="128">
        <f t="shared" si="3"/>
        <v>-10</v>
      </c>
      <c r="Y13" s="128">
        <f t="shared" si="3"/>
        <v>0</v>
      </c>
      <c r="Z13" s="128">
        <f>IF(ISERROR(Z12-Z11),0,(Z12-Z11))</f>
        <v>0</v>
      </c>
      <c r="AA13" s="128">
        <f>IF(ISERROR(AA12-AA11),0,(AA12-AA11))</f>
        <v>0</v>
      </c>
      <c r="AB13" s="129">
        <f>IF(ISERROR(AB12-AB11),0,(AB12-AB11))</f>
        <v>0</v>
      </c>
      <c r="AD13" s="70"/>
    </row>
    <row r="14" spans="2:41" ht="15" thickBot="1" x14ac:dyDescent="0.35">
      <c r="B14" s="281" t="s">
        <v>10</v>
      </c>
      <c r="C14" s="134">
        <f t="shared" ref="C14:F14" si="4">IFERROR((C13/C11),0)</f>
        <v>3.5178571428571428</v>
      </c>
      <c r="D14" s="135">
        <f t="shared" si="4"/>
        <v>0.8833333333333333</v>
      </c>
      <c r="E14" s="135">
        <f t="shared" si="4"/>
        <v>-0.1</v>
      </c>
      <c r="F14" s="135">
        <f t="shared" si="4"/>
        <v>1.8727272727272728</v>
      </c>
      <c r="G14" s="135">
        <f>IFERROR((G13/G11),0)</f>
        <v>4.5</v>
      </c>
      <c r="H14" s="292">
        <f>IFERROR((H13/H11),0)</f>
        <v>-1</v>
      </c>
      <c r="I14" s="311">
        <f>IFERROR((I13/I11),0)</f>
        <v>2.0290697674418605</v>
      </c>
      <c r="J14" s="307" t="s">
        <v>10</v>
      </c>
      <c r="K14" s="138">
        <f>IFERROR((K13/K11),0)</f>
        <v>2.0562499999999999</v>
      </c>
      <c r="L14" s="139">
        <f>IFERROR((L13/L11),0)</f>
        <v>3.4249999999999998</v>
      </c>
      <c r="M14" s="140">
        <f>IFERROR((M13/M11),0)</f>
        <v>0.97499999999999998</v>
      </c>
      <c r="N14" s="141">
        <f>IFERROR((N13/N11),0)</f>
        <v>2.0562499999999999</v>
      </c>
      <c r="O14" s="261">
        <f>IFERROR((O13/O11),0)</f>
        <v>3.1805555555555554</v>
      </c>
      <c r="P14" s="338" t="s">
        <v>10</v>
      </c>
      <c r="Q14" s="282">
        <f t="shared" ref="Q14:Y14" si="5">IF(ISERROR(Q13/Q11),0,(Q13/Q11))</f>
        <v>2.4928571428571429</v>
      </c>
      <c r="R14" s="143">
        <f t="shared" si="5"/>
        <v>0.4</v>
      </c>
      <c r="S14" s="143">
        <f t="shared" si="5"/>
        <v>-1</v>
      </c>
      <c r="T14" s="143">
        <f t="shared" si="5"/>
        <v>6.45</v>
      </c>
      <c r="U14" s="143">
        <f t="shared" si="5"/>
        <v>6.9</v>
      </c>
      <c r="V14" s="143">
        <f t="shared" si="5"/>
        <v>0</v>
      </c>
      <c r="W14" s="143">
        <f t="shared" si="5"/>
        <v>-1</v>
      </c>
      <c r="X14" s="143">
        <f t="shared" si="5"/>
        <v>-1</v>
      </c>
      <c r="Y14" s="143">
        <f t="shared" si="5"/>
        <v>0</v>
      </c>
      <c r="Z14" s="143">
        <f>IF(ISERROR(Z13/Z11),0,(Z13/Z11))</f>
        <v>0</v>
      </c>
      <c r="AA14" s="143">
        <f>IF(ISERROR(AA13/AA11),0,(AA13/AA11))</f>
        <v>0</v>
      </c>
      <c r="AB14" s="144">
        <f>IF(ISERROR(AB13/AB11),0,(AB13/AB11))</f>
        <v>0</v>
      </c>
      <c r="AD14" s="70"/>
    </row>
    <row r="15" spans="2:41" ht="6.75" customHeight="1" thickBot="1" x14ac:dyDescent="0.35">
      <c r="B15" s="145"/>
      <c r="C15" s="71"/>
      <c r="D15" s="71"/>
      <c r="E15" s="71"/>
      <c r="F15" s="71"/>
      <c r="G15" s="71"/>
      <c r="H15" s="262"/>
      <c r="I15" s="71"/>
      <c r="J15" s="263"/>
      <c r="K15" s="77"/>
      <c r="L15" s="262"/>
      <c r="M15" s="77"/>
      <c r="N15" s="71"/>
      <c r="O15" s="264"/>
      <c r="P15" s="264"/>
      <c r="Q15" s="264"/>
      <c r="R15" s="77"/>
      <c r="S15" s="264"/>
      <c r="T15" s="71"/>
      <c r="W15" s="70"/>
      <c r="AD15" s="70"/>
    </row>
    <row r="16" spans="2:41" ht="15" thickBot="1" x14ac:dyDescent="0.35">
      <c r="B16" s="265" t="s">
        <v>51</v>
      </c>
      <c r="C16" s="266" t="s">
        <v>33</v>
      </c>
      <c r="D16" s="267" t="s">
        <v>34</v>
      </c>
      <c r="E16" s="267" t="s">
        <v>32</v>
      </c>
      <c r="F16" s="267" t="s">
        <v>76</v>
      </c>
      <c r="G16" s="267" t="s">
        <v>36</v>
      </c>
      <c r="H16" s="268" t="s">
        <v>37</v>
      </c>
      <c r="I16" s="267" t="s">
        <v>38</v>
      </c>
      <c r="J16" s="268" t="s">
        <v>37</v>
      </c>
      <c r="K16" s="267" t="s">
        <v>39</v>
      </c>
      <c r="L16" s="268" t="s">
        <v>37</v>
      </c>
      <c r="M16" s="269" t="s">
        <v>41</v>
      </c>
      <c r="N16" s="269" t="s">
        <v>42</v>
      </c>
      <c r="O16" s="270" t="s">
        <v>11</v>
      </c>
      <c r="P16" s="270" t="s">
        <v>12</v>
      </c>
      <c r="Q16" s="270" t="s">
        <v>13</v>
      </c>
      <c r="R16" s="271" t="s">
        <v>43</v>
      </c>
      <c r="S16" s="272" t="s">
        <v>14</v>
      </c>
      <c r="T16" s="273" t="s">
        <v>44</v>
      </c>
      <c r="U16" s="274" t="s">
        <v>45</v>
      </c>
      <c r="V16" s="274" t="s">
        <v>46</v>
      </c>
      <c r="W16" s="273" t="s">
        <v>47</v>
      </c>
      <c r="X16" s="274" t="s">
        <v>48</v>
      </c>
      <c r="Y16" s="274" t="s">
        <v>49</v>
      </c>
      <c r="Z16" s="275" t="s">
        <v>50</v>
      </c>
      <c r="AD16" s="70"/>
    </row>
    <row r="17" spans="2:54" x14ac:dyDescent="0.3">
      <c r="B17" s="145"/>
      <c r="C17" s="247"/>
      <c r="D17" s="77"/>
      <c r="E17" s="247"/>
      <c r="F17" s="247"/>
      <c r="G17" s="77"/>
      <c r="H17" s="262"/>
      <c r="I17" s="77"/>
      <c r="J17" s="262"/>
      <c r="K17" s="77"/>
      <c r="L17" s="262"/>
      <c r="M17" s="77"/>
      <c r="N17" s="71"/>
      <c r="O17" s="247"/>
      <c r="P17" s="247"/>
      <c r="Q17" s="247"/>
      <c r="R17" s="77"/>
    </row>
    <row r="18" spans="2:54" ht="15.6" x14ac:dyDescent="0.3">
      <c r="B18" s="24">
        <v>39978</v>
      </c>
      <c r="C18" s="25" t="s">
        <v>109</v>
      </c>
      <c r="D18" s="26">
        <v>1</v>
      </c>
      <c r="E18" s="25" t="s">
        <v>118</v>
      </c>
      <c r="F18" s="25" t="s">
        <v>111</v>
      </c>
      <c r="G18" s="26">
        <v>3</v>
      </c>
      <c r="H18" s="27">
        <v>10</v>
      </c>
      <c r="I18" s="26"/>
      <c r="J18" s="27"/>
      <c r="K18" s="26"/>
      <c r="L18" s="27"/>
      <c r="M18" s="26"/>
      <c r="N18" s="28"/>
      <c r="O18" s="25" t="s">
        <v>112</v>
      </c>
      <c r="P18" s="25"/>
      <c r="Q18" s="25"/>
      <c r="R18" s="26">
        <v>1</v>
      </c>
      <c r="S18" s="247" t="str">
        <f>IF(R18="","",IF(R18&gt;=2,"ote",IF(R18&lt;2,"e")))</f>
        <v>e</v>
      </c>
      <c r="T18" s="70" t="str">
        <f>IF(N18&lt;0,"",IF(N18="","",(N18-2)/2))</f>
        <v/>
      </c>
      <c r="U18" s="71">
        <f>IF(H18="","",IF(M18="",(H18+J18+L18)*-1,IF(M18=G18,H18/2*N18-(H18+J18+L18),IF(M18=I18,J18/2*N18-(H18+J18+L18),IF(M18=K18,L18/2*N18-(H18+J18+L18))))))</f>
        <v>-10</v>
      </c>
      <c r="V18" s="71">
        <f t="shared" ref="V18:V23" si="6">IF(H18="","",IF(M18="",(H18)*-1,IF(M18=G18,H18/2*N18-(H18),H18*-1)))</f>
        <v>-10</v>
      </c>
      <c r="W18" s="71">
        <f>IF(U18="","",SUM($U$18:U18))</f>
        <v>-10</v>
      </c>
      <c r="X18" s="71" t="b">
        <f>IF(U18="","",IF(U19="",SUM($U$18:U18)-SUM($X17:X$17)))</f>
        <v>0</v>
      </c>
      <c r="Y18" s="70" t="str">
        <f t="shared" ref="Y18:Y82" si="7">IF(O18="","",IF(M18="","",IF(G18=M18,O18,IF(I18=M18,P18,IF(K18=M18,Q18)))))</f>
        <v/>
      </c>
      <c r="Z18" s="71" t="str">
        <f t="shared" ref="Z18:Z21" si="8">(IF(C18="","",IF(N18="","",IF(U18&lt;0,SUM(H18+J18+L18+U18),IF(U18=0,SUM(H18+J18+L18+U18),IF(U18=0,"",IF(U18&gt;0,SUM(H18+J18+L18+U18))))))))</f>
        <v/>
      </c>
    </row>
    <row r="19" spans="2:54" ht="15.6" x14ac:dyDescent="0.3">
      <c r="B19" s="24"/>
      <c r="C19" s="25" t="s">
        <v>109</v>
      </c>
      <c r="D19" s="26">
        <v>2</v>
      </c>
      <c r="E19" s="25" t="s">
        <v>110</v>
      </c>
      <c r="F19" s="25" t="s">
        <v>111</v>
      </c>
      <c r="G19" s="26">
        <v>3</v>
      </c>
      <c r="H19" s="27">
        <v>10</v>
      </c>
      <c r="I19" s="26"/>
      <c r="J19" s="27"/>
      <c r="K19" s="26"/>
      <c r="L19" s="27"/>
      <c r="M19" s="26">
        <v>3</v>
      </c>
      <c r="N19" s="28">
        <v>15.8</v>
      </c>
      <c r="O19" s="25" t="s">
        <v>111</v>
      </c>
      <c r="P19" s="25"/>
      <c r="Q19" s="25"/>
      <c r="R19" s="26">
        <v>5</v>
      </c>
      <c r="S19" s="276" t="str">
        <f t="shared" ref="S19:S82" si="9">IF(R19="","",IF(R19&gt;=2,"ote",IF(R19&lt;2,"e")))</f>
        <v>ote</v>
      </c>
      <c r="T19" s="70">
        <f t="shared" ref="T19:T82" si="10">IF(N19&lt;0,"",IF(N19="","",(N19-2)/2))</f>
        <v>6.9</v>
      </c>
      <c r="U19" s="71">
        <f t="shared" ref="U19:U82" si="11">IF(H19="","",IF(M19="",(H19+J19+L19)*-1,IF(M19=G19,H19/2*N19-(H19+J19+L19),IF(M19=I19,J19/2*N19-(H19+J19+L19),IF(M19=K19,L19/2*N19-(H19+J19+L19))))))</f>
        <v>69</v>
      </c>
      <c r="V19" s="71">
        <f t="shared" si="6"/>
        <v>69</v>
      </c>
      <c r="W19" s="71">
        <f>IF(U19="","",SUM($U$18:U19))</f>
        <v>59</v>
      </c>
      <c r="X19" s="71" t="b">
        <f>IF(U19="","",IF(U20="",SUM($U$18:U19)-SUM($X$17:X18)))</f>
        <v>0</v>
      </c>
      <c r="Y19" s="70" t="str">
        <f t="shared" si="7"/>
        <v>s</v>
      </c>
      <c r="Z19" s="71">
        <f t="shared" si="8"/>
        <v>79</v>
      </c>
    </row>
    <row r="20" spans="2:54" s="71" customFormat="1" ht="15.6" x14ac:dyDescent="0.3">
      <c r="B20" s="24"/>
      <c r="C20" s="25" t="s">
        <v>109</v>
      </c>
      <c r="D20" s="26">
        <v>3</v>
      </c>
      <c r="E20" s="25" t="s">
        <v>110</v>
      </c>
      <c r="F20" s="25" t="s">
        <v>111</v>
      </c>
      <c r="G20" s="26">
        <v>1</v>
      </c>
      <c r="H20" s="27">
        <v>10</v>
      </c>
      <c r="I20" s="246"/>
      <c r="J20" s="27"/>
      <c r="K20" s="26"/>
      <c r="L20" s="27"/>
      <c r="M20" s="26">
        <v>1</v>
      </c>
      <c r="N20" s="28">
        <v>6.2</v>
      </c>
      <c r="O20" s="25" t="s">
        <v>112</v>
      </c>
      <c r="P20" s="25"/>
      <c r="Q20" s="25"/>
      <c r="R20" s="26">
        <v>1</v>
      </c>
      <c r="S20" s="247" t="str">
        <f t="shared" si="9"/>
        <v>e</v>
      </c>
      <c r="T20" s="70">
        <f t="shared" si="10"/>
        <v>2.1</v>
      </c>
      <c r="U20" s="71">
        <f>IF(H20="","",IF(M20="",(H20+J20+L20)*-1,IF(M20=G20,H20/2*N20-(H20+J20+L20),IF(M20=#REF!,J20/2*N20-(H20+J20+L20),IF(M20=K20,L20/2*N20-(H20+J20+L20))))))</f>
        <v>21</v>
      </c>
      <c r="V20" s="71">
        <f t="shared" si="6"/>
        <v>21</v>
      </c>
      <c r="W20" s="71">
        <f>IF(U20="","",SUM($U$18:U20))</f>
        <v>80</v>
      </c>
      <c r="X20" s="71" t="b">
        <f>IF(U20="","",IF(U21="",SUM($U$18:U20)-SUM($X$17:X19)))</f>
        <v>0</v>
      </c>
      <c r="Y20" s="70" t="str">
        <f>IF(O20="","",IF(M20="","",IF(G20=M20,O20,IF(#REF!=M20,P20,IF(K20=M20,Q20)))))</f>
        <v>e</v>
      </c>
      <c r="Z20" s="71">
        <f t="shared" si="8"/>
        <v>31</v>
      </c>
      <c r="AB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</row>
    <row r="21" spans="2:54" s="71" customFormat="1" ht="15.6" x14ac:dyDescent="0.3">
      <c r="B21" s="24"/>
      <c r="C21" s="25" t="s">
        <v>109</v>
      </c>
      <c r="D21" s="26">
        <v>4</v>
      </c>
      <c r="E21" s="25" t="s">
        <v>113</v>
      </c>
      <c r="F21" s="25" t="s">
        <v>111</v>
      </c>
      <c r="G21" s="26">
        <v>5</v>
      </c>
      <c r="H21" s="27">
        <v>10</v>
      </c>
      <c r="I21" s="246"/>
      <c r="J21" s="27"/>
      <c r="K21" s="26"/>
      <c r="L21" s="27"/>
      <c r="M21" s="26">
        <v>5</v>
      </c>
      <c r="N21" s="28">
        <v>3.6</v>
      </c>
      <c r="O21" s="25" t="s">
        <v>112</v>
      </c>
      <c r="P21" s="25"/>
      <c r="Q21" s="25"/>
      <c r="R21" s="26">
        <v>1</v>
      </c>
      <c r="S21" s="247" t="str">
        <f t="shared" si="9"/>
        <v>e</v>
      </c>
      <c r="T21" s="70">
        <f t="shared" si="10"/>
        <v>0.8</v>
      </c>
      <c r="U21" s="71">
        <f>IF(H21="","",IF(M21="",(H21+J21+L21)*-1,IF(M21=G21,H21/2*N21-(H21+J21+L21),IF(M21=#REF!,J21/2*N21-(H21+J21+L21),IF(M21=K21,L21/2*N21-(H21+J21+L21))))))</f>
        <v>8</v>
      </c>
      <c r="V21" s="71">
        <f t="shared" si="6"/>
        <v>8</v>
      </c>
      <c r="W21" s="71">
        <f>IF(U21="","",SUM($U$18:U21))</f>
        <v>88</v>
      </c>
      <c r="X21" s="71" t="b">
        <f>IF(U21="","",IF(U22="",SUM($U$18:U21)-SUM($X$17:X20)))</f>
        <v>0</v>
      </c>
      <c r="Y21" s="70" t="str">
        <f>IF(O21="","",IF(M21="","",IF(G21=M21,O21,IF(#REF!=M21,P21,IF(K21=M21,Q21)))))</f>
        <v>e</v>
      </c>
      <c r="Z21" s="71">
        <f t="shared" si="8"/>
        <v>18</v>
      </c>
      <c r="AB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</row>
    <row r="22" spans="2:54" s="71" customFormat="1" ht="15.6" x14ac:dyDescent="0.3">
      <c r="B22" s="24"/>
      <c r="C22" s="25" t="s">
        <v>109</v>
      </c>
      <c r="D22" s="26">
        <v>5</v>
      </c>
      <c r="E22" s="25" t="s">
        <v>110</v>
      </c>
      <c r="F22" s="25" t="s">
        <v>114</v>
      </c>
      <c r="G22" s="26">
        <v>3</v>
      </c>
      <c r="H22" s="27">
        <v>10</v>
      </c>
      <c r="I22" s="26"/>
      <c r="J22" s="27"/>
      <c r="K22" s="26"/>
      <c r="L22" s="27"/>
      <c r="M22" s="26"/>
      <c r="N22" s="28"/>
      <c r="O22" s="25" t="s">
        <v>111</v>
      </c>
      <c r="P22" s="25"/>
      <c r="Q22" s="25"/>
      <c r="R22" s="26">
        <v>4</v>
      </c>
      <c r="S22" s="247" t="str">
        <f t="shared" si="9"/>
        <v>ote</v>
      </c>
      <c r="T22" s="70" t="str">
        <f t="shared" si="10"/>
        <v/>
      </c>
      <c r="U22" s="71">
        <f t="shared" si="11"/>
        <v>-10</v>
      </c>
      <c r="V22" s="71">
        <f t="shared" si="6"/>
        <v>-10</v>
      </c>
      <c r="W22" s="71">
        <f>IF(U22="","",SUM($U$18:U22))</f>
        <v>78</v>
      </c>
      <c r="X22" s="71" t="b">
        <f>IF(U22="","",IF(U23="",SUM($U$18:U22)-SUM($X$17:X21)))</f>
        <v>0</v>
      </c>
      <c r="Y22" s="70" t="str">
        <f t="shared" si="7"/>
        <v/>
      </c>
      <c r="Z22" s="71" t="str">
        <f>(IF(C22="","",IF(N22="","",IF(U22&lt;0,SUM(H22+J22+L22+U22),IF(U22=0,SUM(H22+J22+L22+U22),IF(U22=0,"",IF(U22&gt;0,SUM(H22+J22+L22+U22))))))))</f>
        <v/>
      </c>
      <c r="AB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</row>
    <row r="23" spans="2:54" s="71" customFormat="1" ht="15.6" x14ac:dyDescent="0.3">
      <c r="B23" s="24"/>
      <c r="C23" s="25" t="s">
        <v>109</v>
      </c>
      <c r="D23" s="26">
        <v>6</v>
      </c>
      <c r="E23" s="25" t="s">
        <v>113</v>
      </c>
      <c r="F23" s="25" t="s">
        <v>114</v>
      </c>
      <c r="G23" s="26">
        <v>2</v>
      </c>
      <c r="H23" s="27">
        <v>10</v>
      </c>
      <c r="I23" s="26"/>
      <c r="J23" s="27"/>
      <c r="K23" s="26"/>
      <c r="L23" s="27"/>
      <c r="M23" s="26">
        <v>2</v>
      </c>
      <c r="N23" s="28">
        <v>6.6</v>
      </c>
      <c r="O23" s="25" t="s">
        <v>112</v>
      </c>
      <c r="P23" s="25"/>
      <c r="Q23" s="25"/>
      <c r="R23" s="26">
        <v>1</v>
      </c>
      <c r="S23" s="247" t="str">
        <f t="shared" si="9"/>
        <v>e</v>
      </c>
      <c r="T23" s="70">
        <f t="shared" si="10"/>
        <v>2.2999999999999998</v>
      </c>
      <c r="U23" s="71">
        <f t="shared" si="11"/>
        <v>23</v>
      </c>
      <c r="V23" s="71">
        <f t="shared" si="6"/>
        <v>23</v>
      </c>
      <c r="W23" s="71">
        <f>IF(U23="","",SUM($U$18:U23))</f>
        <v>101</v>
      </c>
      <c r="X23" s="71" t="b">
        <f>IF(U23="","",IF(U24="",SUM($U$18:U23)-SUM($X$17:X22)))</f>
        <v>0</v>
      </c>
      <c r="Y23" s="70" t="str">
        <f t="shared" si="7"/>
        <v>e</v>
      </c>
      <c r="Z23" s="71">
        <f t="shared" ref="Z23:Z86" si="12">(IF(C23="","",IF(N23="","",IF(U23&lt;0,SUM(H23+J23+L23+U23),IF(U23=0,SUM(H23+J23+L23+U23),IF(U23=0,"",IF(U23&gt;0,SUM(H23+J23+L23+U23))))))))</f>
        <v>33</v>
      </c>
      <c r="AB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</row>
    <row r="24" spans="2:54" s="71" customFormat="1" ht="15.6" x14ac:dyDescent="0.3">
      <c r="B24" s="24"/>
      <c r="C24" s="25" t="s">
        <v>109</v>
      </c>
      <c r="D24" s="26">
        <v>7</v>
      </c>
      <c r="E24" s="25" t="s">
        <v>118</v>
      </c>
      <c r="F24" s="25" t="s">
        <v>111</v>
      </c>
      <c r="G24" s="26">
        <v>2</v>
      </c>
      <c r="H24" s="27">
        <v>10</v>
      </c>
      <c r="I24" s="26"/>
      <c r="J24" s="27"/>
      <c r="K24" s="26"/>
      <c r="L24" s="27"/>
      <c r="M24" s="26">
        <v>2</v>
      </c>
      <c r="N24" s="28">
        <v>49.4</v>
      </c>
      <c r="O24" s="25" t="s">
        <v>110</v>
      </c>
      <c r="P24" s="25"/>
      <c r="Q24" s="25"/>
      <c r="R24" s="26">
        <v>4</v>
      </c>
      <c r="S24" s="247" t="str">
        <f t="shared" si="9"/>
        <v>ote</v>
      </c>
      <c r="T24" s="70">
        <f t="shared" si="10"/>
        <v>23.7</v>
      </c>
      <c r="U24" s="71">
        <f t="shared" si="11"/>
        <v>237</v>
      </c>
      <c r="V24" s="71">
        <f>IF(H24="","",IF(M24="",(H24)*-1,IF(M24=G24,H24/2*N24-(H24),H24*-1)))</f>
        <v>237</v>
      </c>
      <c r="W24" s="71">
        <f>IF(U24="","",SUM($U$18:U24))</f>
        <v>338</v>
      </c>
      <c r="X24" s="71" t="b">
        <f>IF(U24="","",IF(U25="",SUM($U$18:U24)-SUM($X$17:X23)))</f>
        <v>0</v>
      </c>
      <c r="Y24" s="70" t="str">
        <f t="shared" si="7"/>
        <v>p</v>
      </c>
      <c r="Z24" s="71">
        <f t="shared" si="12"/>
        <v>247</v>
      </c>
      <c r="AB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</row>
    <row r="25" spans="2:54" s="71" customFormat="1" ht="15.6" x14ac:dyDescent="0.3">
      <c r="B25" s="24"/>
      <c r="C25" s="25" t="s">
        <v>109</v>
      </c>
      <c r="D25" s="26">
        <v>8</v>
      </c>
      <c r="E25" s="25" t="s">
        <v>113</v>
      </c>
      <c r="F25" s="25" t="s">
        <v>114</v>
      </c>
      <c r="G25" s="26">
        <v>2</v>
      </c>
      <c r="H25" s="27">
        <v>10</v>
      </c>
      <c r="I25" s="26">
        <v>6</v>
      </c>
      <c r="J25" s="27">
        <v>10</v>
      </c>
      <c r="K25" s="26"/>
      <c r="L25" s="27"/>
      <c r="M25" s="26">
        <v>6</v>
      </c>
      <c r="N25" s="28">
        <v>36.6</v>
      </c>
      <c r="O25" s="25" t="s">
        <v>110</v>
      </c>
      <c r="P25" s="25"/>
      <c r="Q25" s="25"/>
      <c r="R25" s="26">
        <v>2</v>
      </c>
      <c r="S25" s="247" t="str">
        <f t="shared" si="9"/>
        <v>ote</v>
      </c>
      <c r="T25" s="70">
        <f t="shared" si="10"/>
        <v>17.3</v>
      </c>
      <c r="U25" s="71">
        <f t="shared" si="11"/>
        <v>163</v>
      </c>
      <c r="V25" s="71">
        <f t="shared" ref="V25:V46" si="13">IF(H25="","",IF(M25="",(H25)*-1,IF(M25=G25,H25/2*N25-(H25),H25*-1)))</f>
        <v>-10</v>
      </c>
      <c r="W25" s="71">
        <f>IF(U25="","",SUM($U$18:U25))</f>
        <v>501</v>
      </c>
      <c r="X25" s="71" t="b">
        <f>IF(U25="","",IF(U26="",SUM($U$18:U25)-SUM($X$17:X24)))</f>
        <v>0</v>
      </c>
      <c r="Y25" s="70">
        <f t="shared" si="7"/>
        <v>0</v>
      </c>
      <c r="Z25" s="71">
        <f t="shared" si="12"/>
        <v>183</v>
      </c>
      <c r="AB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</row>
    <row r="26" spans="2:54" s="71" customFormat="1" ht="15.6" x14ac:dyDescent="0.3">
      <c r="B26" s="24"/>
      <c r="C26" s="25" t="s">
        <v>109</v>
      </c>
      <c r="D26" s="26">
        <v>9</v>
      </c>
      <c r="E26" s="25" t="s">
        <v>110</v>
      </c>
      <c r="F26" s="25" t="s">
        <v>114</v>
      </c>
      <c r="G26" s="26">
        <v>6</v>
      </c>
      <c r="H26" s="27">
        <v>10</v>
      </c>
      <c r="I26" s="26"/>
      <c r="J26" s="27"/>
      <c r="K26" s="26"/>
      <c r="L26" s="27"/>
      <c r="M26" s="26"/>
      <c r="N26" s="28"/>
      <c r="O26" s="25" t="s">
        <v>111</v>
      </c>
      <c r="P26" s="25"/>
      <c r="Q26" s="25"/>
      <c r="R26" s="26">
        <v>8</v>
      </c>
      <c r="S26" s="247" t="str">
        <f t="shared" si="9"/>
        <v>ote</v>
      </c>
      <c r="T26" s="70" t="str">
        <f t="shared" si="10"/>
        <v/>
      </c>
      <c r="U26" s="71">
        <f t="shared" si="11"/>
        <v>-10</v>
      </c>
      <c r="V26" s="71">
        <f t="shared" si="13"/>
        <v>-10</v>
      </c>
      <c r="W26" s="71">
        <f>IF(U26="","",SUM($U$18:U26))</f>
        <v>491</v>
      </c>
      <c r="X26" s="71" t="b">
        <f>IF(U26="","",IF(U27="",SUM($U$18:U26)-SUM($X$17:X25)))</f>
        <v>0</v>
      </c>
      <c r="Y26" s="70" t="str">
        <f t="shared" si="7"/>
        <v/>
      </c>
      <c r="Z26" s="71" t="str">
        <f t="shared" si="12"/>
        <v/>
      </c>
      <c r="AB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</row>
    <row r="27" spans="2:54" s="71" customFormat="1" ht="15.6" x14ac:dyDescent="0.3">
      <c r="B27" s="24"/>
      <c r="C27" s="25" t="s">
        <v>109</v>
      </c>
      <c r="D27" s="26">
        <v>10</v>
      </c>
      <c r="E27" s="25" t="s">
        <v>113</v>
      </c>
      <c r="F27" s="25" t="s">
        <v>114</v>
      </c>
      <c r="G27" s="26">
        <v>7</v>
      </c>
      <c r="H27" s="27">
        <v>10</v>
      </c>
      <c r="I27" s="26"/>
      <c r="J27" s="27"/>
      <c r="K27" s="26"/>
      <c r="L27" s="27"/>
      <c r="M27" s="26">
        <v>7</v>
      </c>
      <c r="N27" s="28">
        <v>11.2</v>
      </c>
      <c r="O27" s="25" t="s">
        <v>110</v>
      </c>
      <c r="P27" s="25"/>
      <c r="Q27" s="25"/>
      <c r="R27" s="26">
        <v>2</v>
      </c>
      <c r="S27" s="247" t="str">
        <f t="shared" si="9"/>
        <v>ote</v>
      </c>
      <c r="T27" s="70">
        <f t="shared" si="10"/>
        <v>4.5999999999999996</v>
      </c>
      <c r="U27" s="71">
        <f t="shared" si="11"/>
        <v>46</v>
      </c>
      <c r="V27" s="71">
        <f t="shared" si="13"/>
        <v>46</v>
      </c>
      <c r="W27" s="71">
        <f>IF(U27="","",SUM($U$18:U27))</f>
        <v>537</v>
      </c>
      <c r="X27" s="71" t="b">
        <f>IF(U27="","",IF(U28="",SUM($U$18:U27)-SUM($X$17:X26)))</f>
        <v>0</v>
      </c>
      <c r="Y27" s="70" t="str">
        <f t="shared" si="7"/>
        <v>p</v>
      </c>
      <c r="Z27" s="71">
        <f t="shared" si="12"/>
        <v>56</v>
      </c>
      <c r="AB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</row>
    <row r="28" spans="2:54" s="71" customFormat="1" ht="15.6" x14ac:dyDescent="0.3">
      <c r="B28" s="24"/>
      <c r="C28" s="25" t="s">
        <v>109</v>
      </c>
      <c r="D28" s="26">
        <v>11</v>
      </c>
      <c r="E28" s="25" t="s">
        <v>118</v>
      </c>
      <c r="F28" s="25" t="s">
        <v>114</v>
      </c>
      <c r="G28" s="26">
        <v>5</v>
      </c>
      <c r="H28" s="27">
        <v>10</v>
      </c>
      <c r="I28" s="26"/>
      <c r="J28" s="27"/>
      <c r="K28" s="26"/>
      <c r="L28" s="27"/>
      <c r="M28" s="26">
        <v>5</v>
      </c>
      <c r="N28" s="28">
        <v>10.199999999999999</v>
      </c>
      <c r="O28" s="25" t="s">
        <v>110</v>
      </c>
      <c r="P28" s="25"/>
      <c r="Q28" s="25"/>
      <c r="R28" s="26">
        <v>4</v>
      </c>
      <c r="S28" s="247" t="str">
        <f t="shared" si="9"/>
        <v>ote</v>
      </c>
      <c r="T28" s="70">
        <f t="shared" si="10"/>
        <v>4.0999999999999996</v>
      </c>
      <c r="U28" s="71">
        <f t="shared" si="11"/>
        <v>41</v>
      </c>
      <c r="V28" s="71">
        <f t="shared" si="13"/>
        <v>41</v>
      </c>
      <c r="W28" s="71">
        <f>IF(U28="","",SUM($U$18:U28))</f>
        <v>578</v>
      </c>
      <c r="X28" s="71">
        <f>IF(U28="","",IF(U29="",SUM($U$18:U28)-SUM($X$17:X27)))</f>
        <v>578</v>
      </c>
      <c r="Y28" s="70" t="str">
        <f t="shared" si="7"/>
        <v>p</v>
      </c>
      <c r="Z28" s="71">
        <f t="shared" si="12"/>
        <v>51</v>
      </c>
      <c r="AB28" s="70"/>
    </row>
    <row r="29" spans="2:54" s="71" customFormat="1" ht="15.6" x14ac:dyDescent="0.3">
      <c r="B29" s="24"/>
      <c r="C29" s="25"/>
      <c r="D29" s="26"/>
      <c r="E29" s="25"/>
      <c r="F29" s="25"/>
      <c r="G29" s="26"/>
      <c r="H29" s="27"/>
      <c r="I29" s="26"/>
      <c r="J29" s="27"/>
      <c r="K29" s="26"/>
      <c r="L29" s="27"/>
      <c r="M29" s="26"/>
      <c r="N29" s="28"/>
      <c r="O29" s="25" t="s">
        <v>112</v>
      </c>
      <c r="P29" s="25"/>
      <c r="Q29" s="25"/>
      <c r="R29" s="26"/>
      <c r="S29" s="247" t="str">
        <f t="shared" si="9"/>
        <v/>
      </c>
      <c r="T29" s="70" t="str">
        <f t="shared" si="10"/>
        <v/>
      </c>
      <c r="U29" s="71" t="str">
        <f t="shared" si="11"/>
        <v/>
      </c>
      <c r="V29" s="71" t="str">
        <f t="shared" si="13"/>
        <v/>
      </c>
      <c r="W29" s="71" t="str">
        <f>IF(U29="","",SUM($U$18:U29))</f>
        <v/>
      </c>
      <c r="X29" s="71" t="str">
        <f>IF(U29="","",IF(U30="",SUM($U$18:U29)-SUM($X$17:X28)))</f>
        <v/>
      </c>
      <c r="Y29" s="70" t="str">
        <f t="shared" si="7"/>
        <v/>
      </c>
      <c r="Z29" s="71" t="str">
        <f t="shared" si="12"/>
        <v/>
      </c>
      <c r="AB29" s="70"/>
    </row>
    <row r="30" spans="2:54" s="71" customFormat="1" ht="15.6" x14ac:dyDescent="0.3">
      <c r="B30" s="24">
        <v>41680</v>
      </c>
      <c r="C30" s="25" t="s">
        <v>128</v>
      </c>
      <c r="D30" s="26">
        <v>1</v>
      </c>
      <c r="E30" s="25" t="s">
        <v>113</v>
      </c>
      <c r="F30" s="25" t="s">
        <v>114</v>
      </c>
      <c r="G30" s="26">
        <v>3</v>
      </c>
      <c r="H30" s="27">
        <v>10</v>
      </c>
      <c r="I30" s="26">
        <v>4</v>
      </c>
      <c r="J30" s="27">
        <v>10</v>
      </c>
      <c r="K30" s="26"/>
      <c r="L30" s="27"/>
      <c r="M30" s="26">
        <v>4</v>
      </c>
      <c r="N30" s="28">
        <v>8.8000000000000007</v>
      </c>
      <c r="O30" s="25" t="s">
        <v>110</v>
      </c>
      <c r="P30" s="25"/>
      <c r="Q30" s="25"/>
      <c r="R30" s="26">
        <v>3</v>
      </c>
      <c r="S30" s="247" t="str">
        <f t="shared" si="9"/>
        <v>ote</v>
      </c>
      <c r="T30" s="70">
        <f t="shared" si="10"/>
        <v>3.4000000000000004</v>
      </c>
      <c r="U30" s="71">
        <f t="shared" si="11"/>
        <v>24</v>
      </c>
      <c r="V30" s="71">
        <f t="shared" si="13"/>
        <v>-10</v>
      </c>
      <c r="W30" s="71">
        <f>IF(U30="","",SUM($U$18:U30))</f>
        <v>602</v>
      </c>
      <c r="X30" s="71" t="b">
        <f>IF(U30="","",IF(U31="",SUM($U$18:U30)-SUM($X$17:X29)))</f>
        <v>0</v>
      </c>
      <c r="Y30" s="70">
        <f t="shared" si="7"/>
        <v>0</v>
      </c>
      <c r="Z30" s="71">
        <f t="shared" si="12"/>
        <v>44</v>
      </c>
      <c r="AB30" s="70"/>
    </row>
    <row r="31" spans="2:54" s="71" customFormat="1" ht="15.6" x14ac:dyDescent="0.3">
      <c r="B31" s="24">
        <v>41680</v>
      </c>
      <c r="C31" s="25" t="s">
        <v>128</v>
      </c>
      <c r="D31" s="26">
        <v>3</v>
      </c>
      <c r="E31" s="25" t="s">
        <v>118</v>
      </c>
      <c r="F31" s="25" t="s">
        <v>114</v>
      </c>
      <c r="G31" s="26">
        <v>5</v>
      </c>
      <c r="H31" s="27">
        <v>10</v>
      </c>
      <c r="I31" s="26">
        <v>9</v>
      </c>
      <c r="J31" s="27">
        <v>10</v>
      </c>
      <c r="K31" s="26"/>
      <c r="L31" s="27"/>
      <c r="M31" s="26"/>
      <c r="N31" s="28"/>
      <c r="O31" s="25" t="s">
        <v>110</v>
      </c>
      <c r="P31" s="25"/>
      <c r="Q31" s="25"/>
      <c r="R31" s="26">
        <v>2</v>
      </c>
      <c r="S31" s="247" t="str">
        <f t="shared" si="9"/>
        <v>ote</v>
      </c>
      <c r="T31" s="70" t="str">
        <f t="shared" si="10"/>
        <v/>
      </c>
      <c r="U31" s="71">
        <f t="shared" si="11"/>
        <v>-20</v>
      </c>
      <c r="V31" s="71">
        <f t="shared" si="13"/>
        <v>-10</v>
      </c>
      <c r="W31" s="71">
        <f>IF(U31="","",SUM($U$18:U31))</f>
        <v>582</v>
      </c>
      <c r="X31" s="71" t="b">
        <f>IF(U31="","",IF(U32="",SUM($U$18:U31)-SUM($X$17:X30)))</f>
        <v>0</v>
      </c>
      <c r="Y31" s="70" t="str">
        <f t="shared" si="7"/>
        <v/>
      </c>
      <c r="Z31" s="71" t="str">
        <f t="shared" si="12"/>
        <v/>
      </c>
      <c r="AB31" s="70"/>
    </row>
    <row r="32" spans="2:54" s="71" customFormat="1" ht="15.6" x14ac:dyDescent="0.3">
      <c r="B32" s="24">
        <v>41680</v>
      </c>
      <c r="C32" s="25" t="s">
        <v>128</v>
      </c>
      <c r="D32" s="26">
        <v>7</v>
      </c>
      <c r="E32" s="25" t="s">
        <v>118</v>
      </c>
      <c r="F32" s="25" t="s">
        <v>111</v>
      </c>
      <c r="G32" s="26">
        <v>9</v>
      </c>
      <c r="H32" s="27">
        <v>10</v>
      </c>
      <c r="I32" s="26">
        <v>8</v>
      </c>
      <c r="J32" s="27">
        <v>10</v>
      </c>
      <c r="K32" s="26"/>
      <c r="L32" s="27"/>
      <c r="M32" s="26">
        <v>9</v>
      </c>
      <c r="N32" s="28">
        <v>21.3</v>
      </c>
      <c r="O32" s="25" t="s">
        <v>112</v>
      </c>
      <c r="P32" s="25"/>
      <c r="Q32" s="25"/>
      <c r="R32" s="26">
        <v>1</v>
      </c>
      <c r="S32" s="247" t="str">
        <f t="shared" si="9"/>
        <v>e</v>
      </c>
      <c r="T32" s="70">
        <f t="shared" si="10"/>
        <v>9.65</v>
      </c>
      <c r="U32" s="71">
        <f t="shared" si="11"/>
        <v>86.5</v>
      </c>
      <c r="V32" s="71">
        <f t="shared" si="13"/>
        <v>96.5</v>
      </c>
      <c r="W32" s="71">
        <f>IF(U32="","",SUM($U$18:U32))</f>
        <v>668.5</v>
      </c>
      <c r="X32" s="71">
        <f>IF(U32="","",IF(U33="",SUM($U$18:U32)-SUM($X$17:X31)))</f>
        <v>90.5</v>
      </c>
      <c r="Y32" s="70" t="str">
        <f t="shared" si="7"/>
        <v>e</v>
      </c>
      <c r="Z32" s="71">
        <f t="shared" si="12"/>
        <v>106.5</v>
      </c>
      <c r="AB32" s="70"/>
    </row>
    <row r="33" spans="2:54" s="71" customFormat="1" ht="15.6" x14ac:dyDescent="0.3">
      <c r="B33" s="24"/>
      <c r="C33" s="25"/>
      <c r="D33" s="26"/>
      <c r="E33" s="25"/>
      <c r="F33" s="25"/>
      <c r="G33" s="26"/>
      <c r="H33" s="27"/>
      <c r="I33" s="26"/>
      <c r="J33" s="27"/>
      <c r="K33" s="26"/>
      <c r="L33" s="27"/>
      <c r="M33" s="26"/>
      <c r="N33" s="28"/>
      <c r="O33" s="25"/>
      <c r="P33" s="25"/>
      <c r="Q33" s="25"/>
      <c r="R33" s="26"/>
      <c r="S33" s="247" t="str">
        <f t="shared" si="9"/>
        <v/>
      </c>
      <c r="T33" s="70" t="str">
        <f t="shared" si="10"/>
        <v/>
      </c>
      <c r="U33" s="71" t="str">
        <f t="shared" si="11"/>
        <v/>
      </c>
      <c r="V33" s="71" t="str">
        <f t="shared" si="13"/>
        <v/>
      </c>
      <c r="W33" s="71" t="str">
        <f>IF(U33="","",SUM($U$18:U33))</f>
        <v/>
      </c>
      <c r="X33" s="71" t="str">
        <f>IF(U33="","",IF(U34="",SUM($U$18:U33)-SUM($X$17:X32)))</f>
        <v/>
      </c>
      <c r="Y33" s="70" t="str">
        <f t="shared" si="7"/>
        <v/>
      </c>
      <c r="Z33" s="71" t="str">
        <f t="shared" si="12"/>
        <v/>
      </c>
      <c r="AB33" s="70"/>
    </row>
    <row r="34" spans="2:54" s="71" customFormat="1" ht="15.6" x14ac:dyDescent="0.3">
      <c r="B34" s="24">
        <v>41681</v>
      </c>
      <c r="C34" s="25" t="s">
        <v>123</v>
      </c>
      <c r="D34" s="26">
        <v>9</v>
      </c>
      <c r="E34" s="25" t="s">
        <v>113</v>
      </c>
      <c r="F34" s="25" t="s">
        <v>114</v>
      </c>
      <c r="G34" s="26">
        <v>3</v>
      </c>
      <c r="H34" s="27">
        <v>10</v>
      </c>
      <c r="I34" s="26"/>
      <c r="J34" s="27"/>
      <c r="K34" s="26"/>
      <c r="L34" s="27"/>
      <c r="M34" s="26"/>
      <c r="N34" s="28"/>
      <c r="O34" s="25" t="s">
        <v>112</v>
      </c>
      <c r="P34" s="25"/>
      <c r="Q34" s="25"/>
      <c r="R34" s="26">
        <v>3</v>
      </c>
      <c r="S34" s="247" t="str">
        <f t="shared" si="9"/>
        <v>ote</v>
      </c>
      <c r="T34" s="70" t="str">
        <f t="shared" si="10"/>
        <v/>
      </c>
      <c r="U34" s="71">
        <f t="shared" si="11"/>
        <v>-10</v>
      </c>
      <c r="V34" s="71">
        <f t="shared" si="13"/>
        <v>-10</v>
      </c>
      <c r="W34" s="71">
        <f>IF(U34="","",SUM($U$18:U34))</f>
        <v>658.5</v>
      </c>
      <c r="X34" s="71" t="b">
        <f>IF(U34="","",IF(U35="",SUM($U$18:U34)-SUM($X$17:X33)))</f>
        <v>0</v>
      </c>
      <c r="Y34" s="70" t="str">
        <f t="shared" si="7"/>
        <v/>
      </c>
      <c r="Z34" s="71" t="str">
        <f t="shared" si="12"/>
        <v/>
      </c>
      <c r="AB34" s="70"/>
    </row>
    <row r="35" spans="2:54" s="71" customFormat="1" ht="15.6" x14ac:dyDescent="0.3">
      <c r="B35" s="24">
        <v>41681</v>
      </c>
      <c r="C35" s="25" t="s">
        <v>129</v>
      </c>
      <c r="D35" s="26">
        <v>8</v>
      </c>
      <c r="E35" s="25" t="s">
        <v>118</v>
      </c>
      <c r="F35" s="25" t="s">
        <v>111</v>
      </c>
      <c r="G35" s="26">
        <v>5</v>
      </c>
      <c r="H35" s="27">
        <v>10</v>
      </c>
      <c r="I35" s="26"/>
      <c r="J35" s="27"/>
      <c r="K35" s="26"/>
      <c r="L35" s="27"/>
      <c r="M35" s="26">
        <v>5</v>
      </c>
      <c r="N35" s="28">
        <v>11.2</v>
      </c>
      <c r="O35" s="25" t="s">
        <v>112</v>
      </c>
      <c r="P35" s="25"/>
      <c r="Q35" s="25"/>
      <c r="R35" s="26">
        <v>1</v>
      </c>
      <c r="S35" s="247" t="str">
        <f t="shared" si="9"/>
        <v>e</v>
      </c>
      <c r="T35" s="70">
        <f t="shared" si="10"/>
        <v>4.5999999999999996</v>
      </c>
      <c r="U35" s="71">
        <f t="shared" si="11"/>
        <v>46</v>
      </c>
      <c r="V35" s="71">
        <f t="shared" si="13"/>
        <v>46</v>
      </c>
      <c r="W35" s="71">
        <f>IF(U35="","",SUM($U$18:U35))</f>
        <v>704.5</v>
      </c>
      <c r="X35" s="71">
        <f>IF(U35="","",IF(U36="",SUM($U$18:U35)-SUM($X$17:X34)))</f>
        <v>36</v>
      </c>
      <c r="Y35" s="70" t="str">
        <f t="shared" si="7"/>
        <v>e</v>
      </c>
      <c r="Z35" s="71">
        <f t="shared" si="12"/>
        <v>56</v>
      </c>
      <c r="AB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</row>
    <row r="36" spans="2:54" s="71" customFormat="1" ht="15.6" x14ac:dyDescent="0.3">
      <c r="B36" s="24"/>
      <c r="C36" s="25"/>
      <c r="D36" s="26"/>
      <c r="E36" s="25"/>
      <c r="F36" s="25"/>
      <c r="G36" s="26"/>
      <c r="H36" s="27"/>
      <c r="I36" s="26"/>
      <c r="J36" s="27"/>
      <c r="K36" s="26"/>
      <c r="L36" s="27"/>
      <c r="M36" s="26"/>
      <c r="N36" s="28"/>
      <c r="O36" s="25"/>
      <c r="P36" s="25"/>
      <c r="Q36" s="25"/>
      <c r="R36" s="26"/>
      <c r="S36" s="247" t="str">
        <f t="shared" si="9"/>
        <v/>
      </c>
      <c r="T36" s="70" t="str">
        <f t="shared" si="10"/>
        <v/>
      </c>
      <c r="U36" s="71" t="str">
        <f t="shared" si="11"/>
        <v/>
      </c>
      <c r="V36" s="71" t="str">
        <f t="shared" si="13"/>
        <v/>
      </c>
      <c r="W36" s="71" t="str">
        <f>IF(U36="","",SUM($U$18:U36))</f>
        <v/>
      </c>
      <c r="X36" s="71" t="str">
        <f>IF(U36="","",IF(U37="",SUM($U$18:U36)-SUM($X$17:X35)))</f>
        <v/>
      </c>
      <c r="Y36" s="70" t="str">
        <f t="shared" si="7"/>
        <v/>
      </c>
      <c r="Z36" s="71" t="str">
        <f t="shared" si="12"/>
        <v/>
      </c>
      <c r="AB36" s="70"/>
    </row>
    <row r="37" spans="2:54" s="71" customFormat="1" ht="15.6" x14ac:dyDescent="0.3">
      <c r="B37" s="24">
        <v>41682</v>
      </c>
      <c r="C37" s="25" t="s">
        <v>128</v>
      </c>
      <c r="D37" s="26">
        <v>1</v>
      </c>
      <c r="E37" s="25" t="s">
        <v>118</v>
      </c>
      <c r="F37" s="25" t="s">
        <v>114</v>
      </c>
      <c r="G37" s="26">
        <v>3</v>
      </c>
      <c r="H37" s="27">
        <v>10</v>
      </c>
      <c r="I37" s="26">
        <v>4</v>
      </c>
      <c r="J37" s="27">
        <v>10</v>
      </c>
      <c r="K37" s="26">
        <v>9</v>
      </c>
      <c r="L37" s="27">
        <v>10</v>
      </c>
      <c r="M37" s="26">
        <v>4</v>
      </c>
      <c r="N37" s="28">
        <v>18.5</v>
      </c>
      <c r="O37" s="25" t="s">
        <v>110</v>
      </c>
      <c r="P37" s="25"/>
      <c r="Q37" s="25"/>
      <c r="R37" s="26">
        <v>4</v>
      </c>
      <c r="S37" s="247" t="str">
        <f t="shared" si="9"/>
        <v>ote</v>
      </c>
      <c r="T37" s="70">
        <f t="shared" si="10"/>
        <v>8.25</v>
      </c>
      <c r="U37" s="71">
        <f t="shared" si="11"/>
        <v>62.5</v>
      </c>
      <c r="V37" s="71">
        <f t="shared" si="13"/>
        <v>-10</v>
      </c>
      <c r="W37" s="71">
        <f>IF(U37="","",SUM($U$18:U37))</f>
        <v>767</v>
      </c>
      <c r="X37" s="71">
        <f>IF(U37="","",IF(U38="",SUM($U$18:U37)-SUM($X$17:X36)))</f>
        <v>62.5</v>
      </c>
      <c r="Y37" s="70">
        <f t="shared" si="7"/>
        <v>0</v>
      </c>
      <c r="Z37" s="71">
        <f t="shared" si="12"/>
        <v>92.5</v>
      </c>
      <c r="AB37" s="70"/>
    </row>
    <row r="38" spans="2:54" s="71" customFormat="1" ht="15.6" x14ac:dyDescent="0.3">
      <c r="B38" s="24"/>
      <c r="C38" s="25"/>
      <c r="D38" s="26"/>
      <c r="E38" s="25"/>
      <c r="F38" s="25"/>
      <c r="G38" s="26"/>
      <c r="H38" s="27"/>
      <c r="I38" s="26"/>
      <c r="J38" s="27"/>
      <c r="K38" s="26"/>
      <c r="L38" s="27"/>
      <c r="M38" s="26"/>
      <c r="N38" s="28"/>
      <c r="O38" s="25"/>
      <c r="P38" s="25"/>
      <c r="Q38" s="25"/>
      <c r="R38" s="26"/>
      <c r="S38" s="247" t="str">
        <f t="shared" si="9"/>
        <v/>
      </c>
      <c r="T38" s="70" t="str">
        <f t="shared" si="10"/>
        <v/>
      </c>
      <c r="U38" s="71" t="str">
        <f t="shared" si="11"/>
        <v/>
      </c>
      <c r="V38" s="71" t="str">
        <f t="shared" si="13"/>
        <v/>
      </c>
      <c r="W38" s="71" t="str">
        <f>IF(U38="","",SUM($U$18:U38))</f>
        <v/>
      </c>
      <c r="X38" s="71" t="str">
        <f>IF(U38="","",IF(U39="",SUM($U$18:U38)-SUM($X$17:X37)))</f>
        <v/>
      </c>
      <c r="Y38" s="70" t="str">
        <f t="shared" si="7"/>
        <v/>
      </c>
      <c r="Z38" s="71" t="str">
        <f t="shared" si="12"/>
        <v/>
      </c>
      <c r="AB38" s="70"/>
    </row>
    <row r="39" spans="2:54" s="71" customFormat="1" ht="15.6" x14ac:dyDescent="0.3">
      <c r="B39" s="24">
        <v>41685</v>
      </c>
      <c r="C39" s="25" t="s">
        <v>129</v>
      </c>
      <c r="D39" s="26">
        <v>1</v>
      </c>
      <c r="E39" s="25" t="s">
        <v>118</v>
      </c>
      <c r="F39" s="25" t="s">
        <v>111</v>
      </c>
      <c r="G39" s="26">
        <v>5</v>
      </c>
      <c r="H39" s="27">
        <v>10</v>
      </c>
      <c r="I39" s="26"/>
      <c r="J39" s="27"/>
      <c r="K39" s="26"/>
      <c r="L39" s="27"/>
      <c r="M39" s="26"/>
      <c r="N39" s="28"/>
      <c r="O39" s="25" t="s">
        <v>112</v>
      </c>
      <c r="P39" s="25"/>
      <c r="Q39" s="25"/>
      <c r="R39" s="26">
        <v>1</v>
      </c>
      <c r="S39" s="247" t="str">
        <f t="shared" si="9"/>
        <v>e</v>
      </c>
      <c r="T39" s="70" t="str">
        <f t="shared" si="10"/>
        <v/>
      </c>
      <c r="U39" s="71">
        <f t="shared" si="11"/>
        <v>-10</v>
      </c>
      <c r="V39" s="71">
        <f t="shared" si="13"/>
        <v>-10</v>
      </c>
      <c r="W39" s="71">
        <f>IF(U39="","",SUM($U$18:U39))</f>
        <v>757</v>
      </c>
      <c r="X39" s="71" t="b">
        <f>IF(U39="","",IF(U40="",SUM($U$18:U39)-SUM($X$17:X38)))</f>
        <v>0</v>
      </c>
      <c r="Y39" s="70" t="str">
        <f t="shared" si="7"/>
        <v/>
      </c>
      <c r="Z39" s="71" t="str">
        <f t="shared" si="12"/>
        <v/>
      </c>
      <c r="AB39" s="70"/>
    </row>
    <row r="40" spans="2:54" s="71" customFormat="1" ht="15.6" x14ac:dyDescent="0.3">
      <c r="B40" s="24">
        <v>41685</v>
      </c>
      <c r="C40" s="25" t="s">
        <v>129</v>
      </c>
      <c r="D40" s="26">
        <v>2</v>
      </c>
      <c r="E40" s="25" t="s">
        <v>118</v>
      </c>
      <c r="F40" s="25" t="s">
        <v>111</v>
      </c>
      <c r="G40" s="26">
        <v>4</v>
      </c>
      <c r="H40" s="27">
        <v>10</v>
      </c>
      <c r="I40" s="26"/>
      <c r="J40" s="27"/>
      <c r="K40" s="26"/>
      <c r="L40" s="27"/>
      <c r="M40" s="26"/>
      <c r="N40" s="28"/>
      <c r="O40" s="25" t="s">
        <v>110</v>
      </c>
      <c r="P40" s="25"/>
      <c r="Q40" s="25"/>
      <c r="R40" s="26">
        <v>2</v>
      </c>
      <c r="S40" s="247" t="str">
        <f t="shared" si="9"/>
        <v>ote</v>
      </c>
      <c r="T40" s="70" t="str">
        <f t="shared" si="10"/>
        <v/>
      </c>
      <c r="U40" s="71">
        <f t="shared" si="11"/>
        <v>-10</v>
      </c>
      <c r="V40" s="71">
        <f t="shared" si="13"/>
        <v>-10</v>
      </c>
      <c r="W40" s="71">
        <f>IF(U40="","",SUM($U$18:U40))</f>
        <v>747</v>
      </c>
      <c r="X40" s="71" t="b">
        <f>IF(U40="","",IF(U41="",SUM($U$18:U40)-SUM($X$17:X39)))</f>
        <v>0</v>
      </c>
      <c r="Y40" s="70" t="str">
        <f t="shared" si="7"/>
        <v/>
      </c>
      <c r="Z40" s="71" t="str">
        <f t="shared" si="12"/>
        <v/>
      </c>
      <c r="AB40" s="70"/>
    </row>
    <row r="41" spans="2:54" s="71" customFormat="1" x14ac:dyDescent="0.3">
      <c r="B41" s="242">
        <v>41685</v>
      </c>
      <c r="C41" s="243" t="s">
        <v>129</v>
      </c>
      <c r="D41" s="244">
        <v>3</v>
      </c>
      <c r="E41" s="243" t="s">
        <v>118</v>
      </c>
      <c r="F41" s="243" t="s">
        <v>111</v>
      </c>
      <c r="G41" s="244">
        <v>6</v>
      </c>
      <c r="H41" s="245">
        <v>10</v>
      </c>
      <c r="I41" s="244"/>
      <c r="J41" s="245"/>
      <c r="K41" s="244"/>
      <c r="L41" s="245"/>
      <c r="M41" s="244"/>
      <c r="N41" s="246"/>
      <c r="O41" s="243" t="s">
        <v>111</v>
      </c>
      <c r="P41" s="243"/>
      <c r="Q41" s="243"/>
      <c r="R41" s="244">
        <v>7</v>
      </c>
      <c r="S41" s="247" t="str">
        <f t="shared" si="9"/>
        <v>ote</v>
      </c>
      <c r="T41" s="70" t="str">
        <f t="shared" si="10"/>
        <v/>
      </c>
      <c r="U41" s="71">
        <f t="shared" si="11"/>
        <v>-10</v>
      </c>
      <c r="V41" s="71">
        <f t="shared" si="13"/>
        <v>-10</v>
      </c>
      <c r="W41" s="71">
        <f>IF(U41="","",SUM($U$18:U41))</f>
        <v>737</v>
      </c>
      <c r="X41" s="71">
        <f>IF(U41="","",IF(U42="",SUM($U$18:U41)-SUM($X$17:X40)))</f>
        <v>-30</v>
      </c>
      <c r="Y41" s="70" t="str">
        <f t="shared" si="7"/>
        <v/>
      </c>
      <c r="Z41" s="71" t="str">
        <f t="shared" si="12"/>
        <v/>
      </c>
      <c r="AB41" s="70"/>
    </row>
    <row r="42" spans="2:54" s="71" customFormat="1" x14ac:dyDescent="0.3">
      <c r="B42" s="242"/>
      <c r="C42" s="243"/>
      <c r="D42" s="244"/>
      <c r="E42" s="243"/>
      <c r="F42" s="243"/>
      <c r="G42" s="244"/>
      <c r="H42" s="245"/>
      <c r="I42" s="244"/>
      <c r="J42" s="245"/>
      <c r="K42" s="244"/>
      <c r="L42" s="245"/>
      <c r="M42" s="244"/>
      <c r="N42" s="246"/>
      <c r="O42" s="243"/>
      <c r="P42" s="243"/>
      <c r="Q42" s="243"/>
      <c r="R42" s="244"/>
      <c r="S42" s="247" t="str">
        <f t="shared" si="9"/>
        <v/>
      </c>
      <c r="T42" s="70" t="str">
        <f t="shared" si="10"/>
        <v/>
      </c>
      <c r="U42" s="71" t="str">
        <f t="shared" si="11"/>
        <v/>
      </c>
      <c r="V42" s="71" t="str">
        <f t="shared" si="13"/>
        <v/>
      </c>
      <c r="W42" s="71" t="str">
        <f>IF(U42="","",SUM($U$18:U42))</f>
        <v/>
      </c>
      <c r="X42" s="71" t="str">
        <f>IF(U42="","",IF(U43="",SUM($U$18:U42)-SUM($X$17:X41)))</f>
        <v/>
      </c>
      <c r="Y42" s="70" t="str">
        <f t="shared" si="7"/>
        <v/>
      </c>
      <c r="Z42" s="71" t="str">
        <f t="shared" si="12"/>
        <v/>
      </c>
      <c r="AB42" s="70"/>
    </row>
    <row r="43" spans="2:54" s="71" customFormat="1" ht="15.6" x14ac:dyDescent="0.3">
      <c r="B43" s="24">
        <v>42327</v>
      </c>
      <c r="C43" s="25" t="s">
        <v>123</v>
      </c>
      <c r="D43" s="26">
        <v>1</v>
      </c>
      <c r="E43" s="25" t="s">
        <v>118</v>
      </c>
      <c r="F43" s="25" t="s">
        <v>111</v>
      </c>
      <c r="G43" s="26">
        <v>5</v>
      </c>
      <c r="H43" s="27">
        <v>10</v>
      </c>
      <c r="I43" s="26"/>
      <c r="J43" s="27"/>
      <c r="K43" s="26"/>
      <c r="L43" s="27"/>
      <c r="M43" s="26">
        <v>5</v>
      </c>
      <c r="N43" s="28">
        <v>10.8</v>
      </c>
      <c r="O43" s="25"/>
      <c r="P43" s="25"/>
      <c r="Q43" s="25"/>
      <c r="R43" s="26"/>
      <c r="S43" s="247" t="str">
        <f t="shared" si="9"/>
        <v/>
      </c>
      <c r="T43" s="70">
        <f t="shared" si="10"/>
        <v>4.4000000000000004</v>
      </c>
      <c r="U43" s="71">
        <f t="shared" si="11"/>
        <v>44</v>
      </c>
      <c r="V43" s="71">
        <f t="shared" si="13"/>
        <v>44</v>
      </c>
      <c r="W43" s="71">
        <f>IF(U43="","",SUM($U$18:U43))</f>
        <v>781</v>
      </c>
      <c r="X43" s="71" t="b">
        <f>IF(U43="","",IF(U44="",SUM($U$18:U43)-SUM($X$17:X42)))</f>
        <v>0</v>
      </c>
      <c r="Y43" s="70" t="str">
        <f t="shared" si="7"/>
        <v/>
      </c>
      <c r="Z43" s="71">
        <f t="shared" si="12"/>
        <v>54</v>
      </c>
      <c r="AB43" s="70"/>
    </row>
    <row r="44" spans="2:54" s="71" customFormat="1" ht="15.6" x14ac:dyDescent="0.3">
      <c r="B44" s="24"/>
      <c r="C44" s="25" t="s">
        <v>123</v>
      </c>
      <c r="D44" s="26">
        <v>2</v>
      </c>
      <c r="E44" s="25" t="s">
        <v>113</v>
      </c>
      <c r="F44" s="25" t="s">
        <v>114</v>
      </c>
      <c r="G44" s="26">
        <v>9</v>
      </c>
      <c r="H44" s="27">
        <v>10</v>
      </c>
      <c r="I44" s="26"/>
      <c r="J44" s="27"/>
      <c r="K44" s="26"/>
      <c r="L44" s="27"/>
      <c r="M44" s="26"/>
      <c r="N44" s="28"/>
      <c r="O44" s="25"/>
      <c r="P44" s="25"/>
      <c r="Q44" s="25"/>
      <c r="R44" s="26"/>
      <c r="S44" s="247" t="str">
        <f t="shared" si="9"/>
        <v/>
      </c>
      <c r="T44" s="70" t="str">
        <f t="shared" si="10"/>
        <v/>
      </c>
      <c r="U44" s="71">
        <f t="shared" si="11"/>
        <v>-10</v>
      </c>
      <c r="V44" s="71">
        <f t="shared" si="13"/>
        <v>-10</v>
      </c>
      <c r="W44" s="71">
        <f>IF(U44="","",SUM($U$18:U44))</f>
        <v>771</v>
      </c>
      <c r="X44" s="71" t="b">
        <f>IF(U44="","",IF(U45="",SUM($U$18:U44)-SUM($X$17:X43)))</f>
        <v>0</v>
      </c>
      <c r="Y44" s="70" t="str">
        <f t="shared" si="7"/>
        <v/>
      </c>
      <c r="Z44" s="71" t="str">
        <f t="shared" si="12"/>
        <v/>
      </c>
      <c r="AB44" s="70"/>
    </row>
    <row r="45" spans="2:54" s="71" customFormat="1" ht="15.6" x14ac:dyDescent="0.3">
      <c r="B45" s="24"/>
      <c r="C45" s="25" t="s">
        <v>123</v>
      </c>
      <c r="D45" s="26">
        <v>3</v>
      </c>
      <c r="E45" s="25" t="s">
        <v>118</v>
      </c>
      <c r="F45" s="25" t="s">
        <v>114</v>
      </c>
      <c r="G45" s="26">
        <v>11</v>
      </c>
      <c r="H45" s="27">
        <v>10</v>
      </c>
      <c r="I45" s="246"/>
      <c r="J45" s="27"/>
      <c r="K45" s="26"/>
      <c r="L45" s="27"/>
      <c r="M45" s="26">
        <v>11</v>
      </c>
      <c r="N45" s="28">
        <v>6.6</v>
      </c>
      <c r="O45" s="25"/>
      <c r="P45" s="25"/>
      <c r="Q45" s="25"/>
      <c r="R45" s="26"/>
      <c r="S45" s="247" t="str">
        <f t="shared" si="9"/>
        <v/>
      </c>
      <c r="T45" s="70">
        <f t="shared" si="10"/>
        <v>2.2999999999999998</v>
      </c>
      <c r="U45" s="71">
        <f t="shared" si="11"/>
        <v>23</v>
      </c>
      <c r="V45" s="71">
        <f t="shared" si="13"/>
        <v>23</v>
      </c>
      <c r="W45" s="71">
        <f>IF(U45="","",SUM($U$18:U45))</f>
        <v>794</v>
      </c>
      <c r="X45" s="71" t="b">
        <f>IF(U45="","",IF(U46="",SUM($U$18:U45)-SUM($X$17:X44)))</f>
        <v>0</v>
      </c>
      <c r="Y45" s="70" t="str">
        <f t="shared" si="7"/>
        <v/>
      </c>
      <c r="Z45" s="71">
        <f t="shared" si="12"/>
        <v>33</v>
      </c>
      <c r="AB45" s="70"/>
    </row>
    <row r="46" spans="2:54" s="71" customFormat="1" ht="15.6" x14ac:dyDescent="0.3">
      <c r="B46" s="24"/>
      <c r="C46" s="25" t="s">
        <v>123</v>
      </c>
      <c r="D46" s="26">
        <v>4</v>
      </c>
      <c r="E46" s="25" t="s">
        <v>113</v>
      </c>
      <c r="F46" s="25" t="s">
        <v>111</v>
      </c>
      <c r="G46" s="26">
        <v>9</v>
      </c>
      <c r="H46" s="27">
        <v>10</v>
      </c>
      <c r="I46" s="246"/>
      <c r="J46" s="27"/>
      <c r="K46" s="26"/>
      <c r="L46" s="27"/>
      <c r="M46" s="26"/>
      <c r="N46" s="28"/>
      <c r="O46" s="25"/>
      <c r="P46" s="25"/>
      <c r="Q46" s="25"/>
      <c r="R46" s="26"/>
      <c r="S46" s="247" t="str">
        <f t="shared" si="9"/>
        <v/>
      </c>
      <c r="T46" s="70" t="str">
        <f t="shared" si="10"/>
        <v/>
      </c>
      <c r="U46" s="71">
        <f t="shared" si="11"/>
        <v>-10</v>
      </c>
      <c r="V46" s="71">
        <f t="shared" si="13"/>
        <v>-10</v>
      </c>
      <c r="W46" s="71">
        <f>IF(U46="","",SUM($U$18:U46))</f>
        <v>784</v>
      </c>
      <c r="X46" s="71" t="b">
        <f>IF(U46="","",IF(U47="",SUM($U$18:U46)-SUM($X$17:X45)))</f>
        <v>0</v>
      </c>
      <c r="Y46" s="70" t="str">
        <f t="shared" si="7"/>
        <v/>
      </c>
      <c r="Z46" s="71" t="str">
        <f t="shared" si="12"/>
        <v/>
      </c>
      <c r="AB46" s="70"/>
    </row>
    <row r="47" spans="2:54" s="71" customFormat="1" ht="15.6" x14ac:dyDescent="0.3">
      <c r="B47" s="24"/>
      <c r="C47" s="25" t="s">
        <v>123</v>
      </c>
      <c r="D47" s="26">
        <v>5</v>
      </c>
      <c r="E47" s="25" t="s">
        <v>118</v>
      </c>
      <c r="F47" s="25" t="s">
        <v>111</v>
      </c>
      <c r="G47" s="26">
        <v>8</v>
      </c>
      <c r="H47" s="27">
        <v>10</v>
      </c>
      <c r="I47" s="26"/>
      <c r="J47" s="27"/>
      <c r="K47" s="26"/>
      <c r="L47" s="27"/>
      <c r="M47" s="26">
        <v>8</v>
      </c>
      <c r="N47" s="28">
        <v>22.8</v>
      </c>
      <c r="O47" s="25"/>
      <c r="P47" s="25"/>
      <c r="Q47" s="25"/>
      <c r="R47" s="26"/>
      <c r="S47" s="247" t="str">
        <f t="shared" si="9"/>
        <v/>
      </c>
      <c r="T47" s="70">
        <f t="shared" si="10"/>
        <v>10.4</v>
      </c>
      <c r="U47" s="71">
        <f t="shared" si="11"/>
        <v>104</v>
      </c>
      <c r="V47" s="71">
        <f t="shared" ref="V47" si="14">IF(H47="","",IF(M47="",(H47)*-1,IF(M47=G47,H47/2*N47-(H47))))</f>
        <v>104</v>
      </c>
      <c r="W47" s="71">
        <f>IF(U47="","",SUM($U$18:U47))</f>
        <v>888</v>
      </c>
      <c r="X47" s="71" t="b">
        <f>IF(U47="","",IF(U48="",SUM($U$18:U47)-SUM($X$17:X46)))</f>
        <v>0</v>
      </c>
      <c r="Y47" s="70" t="str">
        <f t="shared" si="7"/>
        <v/>
      </c>
      <c r="Z47" s="71">
        <f t="shared" si="12"/>
        <v>114</v>
      </c>
      <c r="AB47" s="70"/>
    </row>
    <row r="48" spans="2:54" s="71" customFormat="1" ht="15.6" x14ac:dyDescent="0.3">
      <c r="B48" s="24"/>
      <c r="C48" s="25" t="s">
        <v>128</v>
      </c>
      <c r="D48" s="26">
        <v>9</v>
      </c>
      <c r="E48" s="25" t="s">
        <v>118</v>
      </c>
      <c r="F48" s="25" t="s">
        <v>111</v>
      </c>
      <c r="G48" s="26">
        <v>4</v>
      </c>
      <c r="H48" s="27">
        <v>10</v>
      </c>
      <c r="I48" s="26"/>
      <c r="J48" s="27"/>
      <c r="K48" s="26"/>
      <c r="L48" s="27"/>
      <c r="M48" s="26"/>
      <c r="N48" s="28"/>
      <c r="O48" s="25"/>
      <c r="P48" s="25"/>
      <c r="Q48" s="25"/>
      <c r="R48" s="26"/>
      <c r="S48" s="247" t="str">
        <f t="shared" si="9"/>
        <v/>
      </c>
      <c r="T48" s="70" t="str">
        <f t="shared" si="10"/>
        <v/>
      </c>
      <c r="U48" s="71">
        <f t="shared" si="11"/>
        <v>-10</v>
      </c>
      <c r="V48" s="71">
        <f t="shared" ref="V48:V111" si="15">IF(H48="","",IF(M48="",(H48)*-1,IF(M48=G48,H48/2*N48-(H48),IF(M48=I48,J48/2*N48-(H48),IF(M48=K48,L48/2*N48-(H48))))))</f>
        <v>-10</v>
      </c>
      <c r="W48" s="71">
        <f>IF(U48="","",SUM($U$18:U48))</f>
        <v>878</v>
      </c>
      <c r="X48" s="71" t="b">
        <f>IF(U48="","",IF(U49="",SUM($U$18:U48)-SUM($X$17:X47)))</f>
        <v>0</v>
      </c>
      <c r="Y48" s="70" t="str">
        <f t="shared" si="7"/>
        <v/>
      </c>
      <c r="Z48" s="71" t="str">
        <f t="shared" si="12"/>
        <v/>
      </c>
      <c r="AB48" s="70"/>
    </row>
    <row r="49" spans="2:28" s="71" customFormat="1" ht="15.6" x14ac:dyDescent="0.3">
      <c r="B49" s="24"/>
      <c r="C49" s="25" t="s">
        <v>128</v>
      </c>
      <c r="D49" s="26">
        <v>10</v>
      </c>
      <c r="E49" s="25" t="s">
        <v>118</v>
      </c>
      <c r="F49" s="25" t="s">
        <v>114</v>
      </c>
      <c r="G49" s="26">
        <v>9</v>
      </c>
      <c r="H49" s="27">
        <v>10</v>
      </c>
      <c r="I49" s="26"/>
      <c r="J49" s="27"/>
      <c r="K49" s="26"/>
      <c r="L49" s="27"/>
      <c r="M49" s="26"/>
      <c r="N49" s="28"/>
      <c r="O49" s="25"/>
      <c r="P49" s="25"/>
      <c r="Q49" s="25"/>
      <c r="R49" s="26"/>
      <c r="S49" s="247" t="str">
        <f t="shared" si="9"/>
        <v/>
      </c>
      <c r="T49" s="70" t="str">
        <f t="shared" si="10"/>
        <v/>
      </c>
      <c r="U49" s="71">
        <f t="shared" si="11"/>
        <v>-10</v>
      </c>
      <c r="V49" s="71">
        <f t="shared" si="15"/>
        <v>-10</v>
      </c>
      <c r="W49" s="71">
        <f>IF(U49="","",SUM($U$18:U49))</f>
        <v>868</v>
      </c>
      <c r="X49" s="71">
        <f>IF(U49="","",IF(U50="",SUM($U$18:U49)-SUM($X$17:X48)))</f>
        <v>131</v>
      </c>
      <c r="Y49" s="70" t="str">
        <f t="shared" si="7"/>
        <v/>
      </c>
      <c r="Z49" s="71" t="str">
        <f t="shared" si="12"/>
        <v/>
      </c>
      <c r="AB49" s="70"/>
    </row>
    <row r="50" spans="2:28" s="71" customFormat="1" ht="15.6" x14ac:dyDescent="0.3">
      <c r="B50" s="24"/>
      <c r="C50" s="25"/>
      <c r="D50" s="26"/>
      <c r="E50" s="25"/>
      <c r="F50" s="25"/>
      <c r="G50" s="26"/>
      <c r="H50" s="27"/>
      <c r="I50" s="26"/>
      <c r="J50" s="27"/>
      <c r="K50" s="26"/>
      <c r="L50" s="27"/>
      <c r="M50" s="26"/>
      <c r="N50" s="28"/>
      <c r="O50" s="25"/>
      <c r="P50" s="25"/>
      <c r="Q50" s="25"/>
      <c r="R50" s="26"/>
      <c r="S50" s="247" t="str">
        <f t="shared" si="9"/>
        <v/>
      </c>
      <c r="T50" s="70" t="str">
        <f t="shared" si="10"/>
        <v/>
      </c>
      <c r="U50" s="71" t="str">
        <f t="shared" si="11"/>
        <v/>
      </c>
      <c r="V50" s="71" t="str">
        <f t="shared" si="15"/>
        <v/>
      </c>
      <c r="W50" s="71" t="str">
        <f>IF(U50="","",SUM($U$18:U50))</f>
        <v/>
      </c>
      <c r="X50" s="71" t="str">
        <f>IF(U50="","",IF(U51="",SUM($U$18:U50)-SUM($X$17:X49)))</f>
        <v/>
      </c>
      <c r="Y50" s="70" t="str">
        <f t="shared" si="7"/>
        <v/>
      </c>
      <c r="Z50" s="71" t="str">
        <f t="shared" si="12"/>
        <v/>
      </c>
      <c r="AB50" s="70"/>
    </row>
    <row r="51" spans="2:28" s="71" customFormat="1" ht="15.6" x14ac:dyDescent="0.3">
      <c r="B51" s="24">
        <v>42328</v>
      </c>
      <c r="C51" s="25" t="s">
        <v>153</v>
      </c>
      <c r="D51" s="26">
        <v>1</v>
      </c>
      <c r="E51" s="25" t="s">
        <v>118</v>
      </c>
      <c r="F51" s="25" t="s">
        <v>114</v>
      </c>
      <c r="G51" s="26">
        <v>8</v>
      </c>
      <c r="H51" s="27">
        <v>10</v>
      </c>
      <c r="I51" s="26">
        <v>9</v>
      </c>
      <c r="J51" s="27">
        <v>10</v>
      </c>
      <c r="K51" s="26"/>
      <c r="L51" s="27"/>
      <c r="M51" s="26"/>
      <c r="N51" s="28"/>
      <c r="O51" s="25"/>
      <c r="P51" s="25"/>
      <c r="Q51" s="25"/>
      <c r="R51" s="26"/>
      <c r="S51" s="247" t="str">
        <f t="shared" si="9"/>
        <v/>
      </c>
      <c r="T51" s="70" t="str">
        <f t="shared" si="10"/>
        <v/>
      </c>
      <c r="U51" s="71">
        <f t="shared" si="11"/>
        <v>-20</v>
      </c>
      <c r="V51" s="71">
        <f t="shared" si="15"/>
        <v>-10</v>
      </c>
      <c r="W51" s="71">
        <f>IF(U51="","",SUM($U$18:U51))</f>
        <v>848</v>
      </c>
      <c r="X51" s="71" t="b">
        <f>IF(U51="","",IF(U52="",SUM($U$18:U51)-SUM($X$17:X50)))</f>
        <v>0</v>
      </c>
      <c r="Y51" s="70" t="str">
        <f t="shared" si="7"/>
        <v/>
      </c>
      <c r="Z51" s="71" t="str">
        <f t="shared" si="12"/>
        <v/>
      </c>
      <c r="AB51" s="70"/>
    </row>
    <row r="52" spans="2:28" s="71" customFormat="1" ht="15.6" x14ac:dyDescent="0.3">
      <c r="B52" s="24"/>
      <c r="C52" s="25" t="s">
        <v>153</v>
      </c>
      <c r="D52" s="26">
        <v>2</v>
      </c>
      <c r="E52" s="25" t="s">
        <v>118</v>
      </c>
      <c r="F52" s="25" t="s">
        <v>111</v>
      </c>
      <c r="G52" s="26">
        <v>9</v>
      </c>
      <c r="H52" s="27">
        <v>10</v>
      </c>
      <c r="I52" s="26">
        <v>8</v>
      </c>
      <c r="J52" s="27">
        <v>10</v>
      </c>
      <c r="K52" s="26"/>
      <c r="L52" s="27"/>
      <c r="M52" s="26">
        <v>8</v>
      </c>
      <c r="N52" s="28">
        <v>4.4000000000000004</v>
      </c>
      <c r="O52" s="25"/>
      <c r="P52" s="25"/>
      <c r="Q52" s="25"/>
      <c r="R52" s="26"/>
      <c r="S52" s="247" t="str">
        <f t="shared" si="9"/>
        <v/>
      </c>
      <c r="T52" s="70">
        <f t="shared" si="10"/>
        <v>1.2000000000000002</v>
      </c>
      <c r="U52" s="71">
        <f t="shared" si="11"/>
        <v>2</v>
      </c>
      <c r="V52" s="71">
        <f t="shared" si="15"/>
        <v>12</v>
      </c>
      <c r="W52" s="71">
        <f>IF(U52="","",SUM($U$18:U52))</f>
        <v>850</v>
      </c>
      <c r="X52" s="71" t="b">
        <f>IF(U52="","",IF(U53="",SUM($U$18:U52)-SUM($X$17:X51)))</f>
        <v>0</v>
      </c>
      <c r="Y52" s="70" t="str">
        <f t="shared" si="7"/>
        <v/>
      </c>
      <c r="Z52" s="71">
        <f t="shared" si="12"/>
        <v>22</v>
      </c>
      <c r="AB52" s="70"/>
    </row>
    <row r="53" spans="2:28" s="71" customFormat="1" ht="15.6" x14ac:dyDescent="0.3">
      <c r="B53" s="24"/>
      <c r="C53" s="25" t="s">
        <v>153</v>
      </c>
      <c r="D53" s="26">
        <v>3</v>
      </c>
      <c r="E53" s="25" t="s">
        <v>113</v>
      </c>
      <c r="F53" s="25" t="s">
        <v>114</v>
      </c>
      <c r="G53" s="26">
        <v>10</v>
      </c>
      <c r="H53" s="27">
        <v>10</v>
      </c>
      <c r="I53" s="26"/>
      <c r="J53" s="27"/>
      <c r="K53" s="26"/>
      <c r="L53" s="27"/>
      <c r="M53" s="26"/>
      <c r="N53" s="28"/>
      <c r="O53" s="25"/>
      <c r="P53" s="25"/>
      <c r="Q53" s="25"/>
      <c r="R53" s="26"/>
      <c r="S53" s="247" t="str">
        <f t="shared" si="9"/>
        <v/>
      </c>
      <c r="T53" s="70" t="str">
        <f t="shared" si="10"/>
        <v/>
      </c>
      <c r="U53" s="71">
        <f t="shared" si="11"/>
        <v>-10</v>
      </c>
      <c r="V53" s="71">
        <f t="shared" si="15"/>
        <v>-10</v>
      </c>
      <c r="W53" s="71">
        <f>IF(U53="","",SUM($U$18:U53))</f>
        <v>840</v>
      </c>
      <c r="X53" s="71" t="b">
        <f>IF(U53="","",IF(U54="",SUM($U$18:U53)-SUM($X$17:X52)))</f>
        <v>0</v>
      </c>
      <c r="Y53" s="70" t="str">
        <f t="shared" si="7"/>
        <v/>
      </c>
      <c r="Z53" s="71" t="str">
        <f t="shared" si="12"/>
        <v/>
      </c>
      <c r="AB53" s="70"/>
    </row>
    <row r="54" spans="2:28" s="71" customFormat="1" ht="15.6" x14ac:dyDescent="0.3">
      <c r="B54" s="24"/>
      <c r="C54" s="25" t="s">
        <v>153</v>
      </c>
      <c r="D54" s="26">
        <v>5</v>
      </c>
      <c r="E54" s="25" t="s">
        <v>113</v>
      </c>
      <c r="F54" s="25" t="s">
        <v>114</v>
      </c>
      <c r="G54" s="26">
        <v>9</v>
      </c>
      <c r="H54" s="27">
        <v>10</v>
      </c>
      <c r="I54" s="26">
        <v>8</v>
      </c>
      <c r="J54" s="27">
        <v>10</v>
      </c>
      <c r="K54" s="26"/>
      <c r="L54" s="27"/>
      <c r="M54" s="26"/>
      <c r="N54" s="28"/>
      <c r="O54" s="25"/>
      <c r="P54" s="25"/>
      <c r="Q54" s="25"/>
      <c r="R54" s="26"/>
      <c r="S54" s="247" t="str">
        <f t="shared" si="9"/>
        <v/>
      </c>
      <c r="T54" s="70" t="str">
        <f t="shared" si="10"/>
        <v/>
      </c>
      <c r="U54" s="71">
        <f t="shared" si="11"/>
        <v>-20</v>
      </c>
      <c r="V54" s="71">
        <f t="shared" si="15"/>
        <v>-10</v>
      </c>
      <c r="W54" s="71">
        <f>IF(U54="","",SUM($U$18:U54))</f>
        <v>820</v>
      </c>
      <c r="X54" s="71" t="b">
        <f>IF(U54="","",IF(U55="",SUM($U$18:U54)-SUM($X$17:X53)))</f>
        <v>0</v>
      </c>
      <c r="Y54" s="70" t="str">
        <f t="shared" si="7"/>
        <v/>
      </c>
      <c r="Z54" s="71" t="str">
        <f t="shared" si="12"/>
        <v/>
      </c>
      <c r="AB54" s="70"/>
    </row>
    <row r="55" spans="2:28" s="71" customFormat="1" ht="15.6" x14ac:dyDescent="0.3">
      <c r="B55" s="24"/>
      <c r="C55" s="25" t="s">
        <v>153</v>
      </c>
      <c r="D55" s="26">
        <v>9</v>
      </c>
      <c r="E55" s="25" t="s">
        <v>118</v>
      </c>
      <c r="F55" s="25" t="s">
        <v>114</v>
      </c>
      <c r="G55" s="26">
        <v>7</v>
      </c>
      <c r="H55" s="27">
        <v>10</v>
      </c>
      <c r="I55" s="26">
        <v>8</v>
      </c>
      <c r="J55" s="27">
        <v>10</v>
      </c>
      <c r="K55" s="26"/>
      <c r="L55" s="27"/>
      <c r="M55" s="26">
        <v>7</v>
      </c>
      <c r="N55" s="28">
        <v>9.9</v>
      </c>
      <c r="O55" s="25"/>
      <c r="P55" s="25"/>
      <c r="Q55" s="25"/>
      <c r="R55" s="26"/>
      <c r="S55" s="247" t="str">
        <f t="shared" si="9"/>
        <v/>
      </c>
      <c r="T55" s="70">
        <f t="shared" si="10"/>
        <v>3.95</v>
      </c>
      <c r="U55" s="71">
        <f t="shared" si="11"/>
        <v>29.5</v>
      </c>
      <c r="V55" s="71">
        <f t="shared" si="15"/>
        <v>39.5</v>
      </c>
      <c r="W55" s="71">
        <f>IF(U55="","",SUM($U$18:U55))</f>
        <v>849.5</v>
      </c>
      <c r="X55" s="71">
        <f>IF(U55="","",IF(U56="",SUM($U$18:U55)-SUM($X$17:X54)))</f>
        <v>-18.5</v>
      </c>
      <c r="Y55" s="70" t="str">
        <f t="shared" si="7"/>
        <v/>
      </c>
      <c r="Z55" s="71">
        <f t="shared" si="12"/>
        <v>49.5</v>
      </c>
      <c r="AB55" s="70"/>
    </row>
    <row r="56" spans="2:28" s="71" customFormat="1" ht="15.6" x14ac:dyDescent="0.3">
      <c r="B56" s="24"/>
      <c r="C56" s="25"/>
      <c r="D56" s="26"/>
      <c r="E56" s="25"/>
      <c r="F56" s="25"/>
      <c r="G56" s="26"/>
      <c r="H56" s="27"/>
      <c r="I56" s="26"/>
      <c r="J56" s="27"/>
      <c r="K56" s="26"/>
      <c r="L56" s="27"/>
      <c r="M56" s="26"/>
      <c r="N56" s="28"/>
      <c r="O56" s="25"/>
      <c r="P56" s="25"/>
      <c r="Q56" s="25"/>
      <c r="R56" s="26"/>
      <c r="S56" s="247" t="str">
        <f t="shared" si="9"/>
        <v/>
      </c>
      <c r="T56" s="70" t="str">
        <f t="shared" si="10"/>
        <v/>
      </c>
      <c r="U56" s="71" t="str">
        <f t="shared" si="11"/>
        <v/>
      </c>
      <c r="V56" s="71" t="str">
        <f t="shared" si="15"/>
        <v/>
      </c>
      <c r="W56" s="71" t="str">
        <f>IF(U56="","",SUM($U$18:U56))</f>
        <v/>
      </c>
      <c r="X56" s="71" t="str">
        <f>IF(U56="","",IF(U57="",SUM($U$18:U56)-SUM($X$17:X55)))</f>
        <v/>
      </c>
      <c r="Y56" s="70" t="str">
        <f t="shared" si="7"/>
        <v/>
      </c>
      <c r="Z56" s="71" t="str">
        <f t="shared" si="12"/>
        <v/>
      </c>
      <c r="AB56" s="70"/>
    </row>
    <row r="57" spans="2:28" s="71" customFormat="1" ht="15.6" x14ac:dyDescent="0.3">
      <c r="B57" s="24">
        <v>42329</v>
      </c>
      <c r="C57" s="25" t="s">
        <v>152</v>
      </c>
      <c r="D57" s="26">
        <v>3</v>
      </c>
      <c r="E57" s="25" t="s">
        <v>118</v>
      </c>
      <c r="F57" s="25" t="s">
        <v>111</v>
      </c>
      <c r="G57" s="26">
        <v>5</v>
      </c>
      <c r="H57" s="27">
        <v>10</v>
      </c>
      <c r="I57" s="26"/>
      <c r="J57" s="27"/>
      <c r="K57" s="26"/>
      <c r="L57" s="27"/>
      <c r="M57" s="26">
        <v>5</v>
      </c>
      <c r="N57" s="28">
        <v>6.6</v>
      </c>
      <c r="O57" s="25"/>
      <c r="P57" s="25"/>
      <c r="Q57" s="25"/>
      <c r="R57" s="26"/>
      <c r="S57" s="247" t="str">
        <f t="shared" si="9"/>
        <v/>
      </c>
      <c r="T57" s="70">
        <f t="shared" si="10"/>
        <v>2.2999999999999998</v>
      </c>
      <c r="U57" s="71">
        <f t="shared" si="11"/>
        <v>23</v>
      </c>
      <c r="V57" s="71">
        <f t="shared" si="15"/>
        <v>23</v>
      </c>
      <c r="W57" s="71">
        <f>IF(U57="","",SUM($U$18:U57))</f>
        <v>872.5</v>
      </c>
      <c r="X57" s="71">
        <f>IF(U57="","",IF(U58="",SUM($U$18:U57)-SUM($X$17:X56)))</f>
        <v>23</v>
      </c>
      <c r="Y57" s="70" t="str">
        <f t="shared" si="7"/>
        <v/>
      </c>
      <c r="Z57" s="71">
        <f t="shared" si="12"/>
        <v>33</v>
      </c>
      <c r="AB57" s="70"/>
    </row>
    <row r="58" spans="2:28" s="71" customFormat="1" ht="15.6" x14ac:dyDescent="0.3">
      <c r="B58" s="24"/>
      <c r="C58" s="25"/>
      <c r="D58" s="26"/>
      <c r="E58" s="25"/>
      <c r="F58" s="25"/>
      <c r="G58" s="26"/>
      <c r="H58" s="27"/>
      <c r="I58" s="26"/>
      <c r="J58" s="27"/>
      <c r="K58" s="26"/>
      <c r="L58" s="27"/>
      <c r="M58" s="26"/>
      <c r="N58" s="28"/>
      <c r="O58" s="25"/>
      <c r="P58" s="25"/>
      <c r="Q58" s="25"/>
      <c r="R58" s="26"/>
      <c r="S58" s="247" t="str">
        <f t="shared" si="9"/>
        <v/>
      </c>
      <c r="T58" s="70" t="str">
        <f t="shared" si="10"/>
        <v/>
      </c>
      <c r="U58" s="71" t="str">
        <f t="shared" si="11"/>
        <v/>
      </c>
      <c r="V58" s="71" t="str">
        <f t="shared" si="15"/>
        <v/>
      </c>
      <c r="W58" s="71" t="str">
        <f>IF(U58="","",SUM($U$18:U58))</f>
        <v/>
      </c>
      <c r="X58" s="71" t="str">
        <f>IF(U58="","",IF(U59="",SUM($U$18:U58)-SUM($X$17:X57)))</f>
        <v/>
      </c>
      <c r="Y58" s="70" t="str">
        <f t="shared" si="7"/>
        <v/>
      </c>
      <c r="Z58" s="71" t="str">
        <f t="shared" si="12"/>
        <v/>
      </c>
      <c r="AB58" s="70"/>
    </row>
    <row r="59" spans="2:28" s="71" customFormat="1" ht="15.6" x14ac:dyDescent="0.3">
      <c r="B59" s="24"/>
      <c r="C59" s="25"/>
      <c r="D59" s="26"/>
      <c r="E59" s="25"/>
      <c r="F59" s="25"/>
      <c r="G59" s="26"/>
      <c r="H59" s="27"/>
      <c r="I59" s="26"/>
      <c r="J59" s="27"/>
      <c r="K59" s="26"/>
      <c r="L59" s="27"/>
      <c r="M59" s="26"/>
      <c r="N59" s="28"/>
      <c r="O59" s="25"/>
      <c r="P59" s="25"/>
      <c r="Q59" s="25"/>
      <c r="R59" s="26"/>
      <c r="S59" s="247" t="str">
        <f t="shared" si="9"/>
        <v/>
      </c>
      <c r="T59" s="70" t="str">
        <f t="shared" si="10"/>
        <v/>
      </c>
      <c r="U59" s="71" t="str">
        <f t="shared" si="11"/>
        <v/>
      </c>
      <c r="V59" s="71" t="str">
        <f t="shared" si="15"/>
        <v/>
      </c>
      <c r="W59" s="71" t="str">
        <f>IF(U59="","",SUM($U$18:U59))</f>
        <v/>
      </c>
      <c r="X59" s="71" t="str">
        <f>IF(U59="","",IF(U60="",SUM($U$18:U59)-SUM($X$17:X58)))</f>
        <v/>
      </c>
      <c r="Y59" s="70" t="str">
        <f t="shared" si="7"/>
        <v/>
      </c>
      <c r="Z59" s="71" t="str">
        <f t="shared" si="12"/>
        <v/>
      </c>
      <c r="AB59" s="70"/>
    </row>
    <row r="60" spans="2:28" s="71" customFormat="1" ht="15.6" x14ac:dyDescent="0.3">
      <c r="B60" s="24"/>
      <c r="C60" s="25"/>
      <c r="D60" s="26"/>
      <c r="E60" s="25"/>
      <c r="F60" s="25"/>
      <c r="G60" s="26"/>
      <c r="H60" s="27"/>
      <c r="I60" s="26"/>
      <c r="J60" s="27"/>
      <c r="K60" s="26"/>
      <c r="L60" s="27"/>
      <c r="M60" s="26"/>
      <c r="N60" s="28"/>
      <c r="O60" s="25"/>
      <c r="P60" s="25"/>
      <c r="Q60" s="25"/>
      <c r="R60" s="26"/>
      <c r="S60" s="247" t="str">
        <f t="shared" si="9"/>
        <v/>
      </c>
      <c r="T60" s="70" t="str">
        <f t="shared" si="10"/>
        <v/>
      </c>
      <c r="U60" s="71" t="str">
        <f t="shared" si="11"/>
        <v/>
      </c>
      <c r="V60" s="71" t="str">
        <f t="shared" si="15"/>
        <v/>
      </c>
      <c r="W60" s="71" t="str">
        <f>IF(U60="","",SUM($U$18:U60))</f>
        <v/>
      </c>
      <c r="X60" s="71" t="str">
        <f>IF(U60="","",IF(U61="",SUM($U$18:U60)-SUM($X$17:X59)))</f>
        <v/>
      </c>
      <c r="Y60" s="70" t="str">
        <f t="shared" si="7"/>
        <v/>
      </c>
      <c r="Z60" s="71" t="str">
        <f t="shared" si="12"/>
        <v/>
      </c>
      <c r="AB60" s="70"/>
    </row>
    <row r="61" spans="2:28" s="71" customFormat="1" ht="15.6" x14ac:dyDescent="0.3">
      <c r="B61" s="24"/>
      <c r="C61" s="25"/>
      <c r="D61" s="26"/>
      <c r="E61" s="25"/>
      <c r="F61" s="25"/>
      <c r="G61" s="26"/>
      <c r="H61" s="27"/>
      <c r="I61" s="26"/>
      <c r="J61" s="27"/>
      <c r="K61" s="26"/>
      <c r="L61" s="27"/>
      <c r="M61" s="26"/>
      <c r="N61" s="28"/>
      <c r="O61" s="25"/>
      <c r="P61" s="25"/>
      <c r="Q61" s="25"/>
      <c r="R61" s="26"/>
      <c r="S61" s="247" t="str">
        <f t="shared" si="9"/>
        <v/>
      </c>
      <c r="T61" s="70" t="str">
        <f t="shared" si="10"/>
        <v/>
      </c>
      <c r="U61" s="71" t="str">
        <f t="shared" si="11"/>
        <v/>
      </c>
      <c r="V61" s="71" t="str">
        <f t="shared" si="15"/>
        <v/>
      </c>
      <c r="W61" s="71" t="str">
        <f>IF(U61="","",SUM($U$18:U61))</f>
        <v/>
      </c>
      <c r="X61" s="71" t="str">
        <f>IF(U61="","",IF(U62="",SUM($U$18:U61)-SUM($X$17:X60)))</f>
        <v/>
      </c>
      <c r="Y61" s="70" t="str">
        <f t="shared" si="7"/>
        <v/>
      </c>
      <c r="Z61" s="71" t="str">
        <f t="shared" si="12"/>
        <v/>
      </c>
      <c r="AB61" s="70"/>
    </row>
    <row r="62" spans="2:28" s="71" customFormat="1" ht="15.6" x14ac:dyDescent="0.3">
      <c r="B62" s="24"/>
      <c r="C62" s="25"/>
      <c r="D62" s="26"/>
      <c r="E62" s="25"/>
      <c r="F62" s="25"/>
      <c r="G62" s="26"/>
      <c r="H62" s="27"/>
      <c r="I62" s="26"/>
      <c r="J62" s="27"/>
      <c r="K62" s="26"/>
      <c r="L62" s="27"/>
      <c r="M62" s="26"/>
      <c r="N62" s="28"/>
      <c r="O62" s="25"/>
      <c r="P62" s="25"/>
      <c r="Q62" s="25"/>
      <c r="R62" s="26"/>
      <c r="S62" s="247" t="str">
        <f t="shared" si="9"/>
        <v/>
      </c>
      <c r="T62" s="70" t="str">
        <f t="shared" si="10"/>
        <v/>
      </c>
      <c r="U62" s="71" t="str">
        <f t="shared" si="11"/>
        <v/>
      </c>
      <c r="V62" s="71" t="str">
        <f t="shared" si="15"/>
        <v/>
      </c>
      <c r="W62" s="71" t="str">
        <f>IF(U62="","",SUM($U$18:U62))</f>
        <v/>
      </c>
      <c r="X62" s="71" t="str">
        <f>IF(U62="","",IF(U63="",SUM($U$18:U62)-SUM($X$17:X61)))</f>
        <v/>
      </c>
      <c r="Y62" s="70" t="str">
        <f t="shared" si="7"/>
        <v/>
      </c>
      <c r="Z62" s="71" t="str">
        <f t="shared" si="12"/>
        <v/>
      </c>
      <c r="AB62" s="70"/>
    </row>
    <row r="63" spans="2:28" s="71" customFormat="1" ht="15.6" x14ac:dyDescent="0.3">
      <c r="B63" s="24"/>
      <c r="C63" s="25"/>
      <c r="D63" s="26"/>
      <c r="E63" s="25"/>
      <c r="F63" s="25"/>
      <c r="G63" s="26"/>
      <c r="H63" s="27"/>
      <c r="I63" s="26"/>
      <c r="J63" s="27"/>
      <c r="K63" s="26"/>
      <c r="L63" s="27"/>
      <c r="M63" s="26"/>
      <c r="N63" s="28"/>
      <c r="O63" s="25"/>
      <c r="P63" s="25"/>
      <c r="Q63" s="25"/>
      <c r="R63" s="26"/>
      <c r="S63" s="247" t="str">
        <f t="shared" si="9"/>
        <v/>
      </c>
      <c r="T63" s="70" t="str">
        <f t="shared" si="10"/>
        <v/>
      </c>
      <c r="U63" s="71" t="str">
        <f t="shared" si="11"/>
        <v/>
      </c>
      <c r="V63" s="71" t="str">
        <f t="shared" si="15"/>
        <v/>
      </c>
      <c r="W63" s="71" t="str">
        <f>IF(U63="","",SUM($U$18:U63))</f>
        <v/>
      </c>
      <c r="X63" s="71" t="str">
        <f>IF(U63="","",IF(U64="",SUM($U$18:U63)-SUM($X$17:X62)))</f>
        <v/>
      </c>
      <c r="Y63" s="70" t="str">
        <f t="shared" si="7"/>
        <v/>
      </c>
      <c r="Z63" s="71" t="str">
        <f t="shared" si="12"/>
        <v/>
      </c>
      <c r="AB63" s="70"/>
    </row>
    <row r="64" spans="2:28" s="71" customFormat="1" ht="15.6" x14ac:dyDescent="0.3">
      <c r="B64" s="24"/>
      <c r="C64" s="25"/>
      <c r="D64" s="26"/>
      <c r="E64" s="25"/>
      <c r="F64" s="25"/>
      <c r="G64" s="26"/>
      <c r="H64" s="27"/>
      <c r="I64" s="26"/>
      <c r="J64" s="27"/>
      <c r="K64" s="26"/>
      <c r="L64" s="27"/>
      <c r="M64" s="26"/>
      <c r="N64" s="28"/>
      <c r="O64" s="25"/>
      <c r="P64" s="25"/>
      <c r="Q64" s="25"/>
      <c r="R64" s="26"/>
      <c r="S64" s="247" t="str">
        <f t="shared" si="9"/>
        <v/>
      </c>
      <c r="T64" s="70" t="str">
        <f t="shared" si="10"/>
        <v/>
      </c>
      <c r="U64" s="71" t="str">
        <f t="shared" si="11"/>
        <v/>
      </c>
      <c r="V64" s="71" t="str">
        <f t="shared" si="15"/>
        <v/>
      </c>
      <c r="W64" s="71" t="str">
        <f>IF(U64="","",SUM($U$18:U64))</f>
        <v/>
      </c>
      <c r="X64" s="71" t="str">
        <f>IF(U64="","",IF(U65="",SUM($U$18:U64)-SUM($X$17:X63)))</f>
        <v/>
      </c>
      <c r="Y64" s="70" t="str">
        <f t="shared" si="7"/>
        <v/>
      </c>
      <c r="Z64" s="71" t="str">
        <f t="shared" si="12"/>
        <v/>
      </c>
      <c r="AB64" s="70"/>
    </row>
    <row r="65" spans="2:28" s="71" customFormat="1" ht="15.6" x14ac:dyDescent="0.3">
      <c r="B65" s="24"/>
      <c r="C65" s="25"/>
      <c r="D65" s="26"/>
      <c r="E65" s="25"/>
      <c r="F65" s="25"/>
      <c r="G65" s="26"/>
      <c r="H65" s="27"/>
      <c r="I65" s="26"/>
      <c r="J65" s="27"/>
      <c r="K65" s="26"/>
      <c r="L65" s="27"/>
      <c r="M65" s="26"/>
      <c r="N65" s="28"/>
      <c r="O65" s="25"/>
      <c r="P65" s="25"/>
      <c r="Q65" s="25"/>
      <c r="R65" s="26"/>
      <c r="S65" s="247" t="str">
        <f t="shared" si="9"/>
        <v/>
      </c>
      <c r="T65" s="70" t="str">
        <f t="shared" si="10"/>
        <v/>
      </c>
      <c r="U65" s="71" t="str">
        <f t="shared" si="11"/>
        <v/>
      </c>
      <c r="V65" s="71" t="str">
        <f t="shared" si="15"/>
        <v/>
      </c>
      <c r="W65" s="71" t="str">
        <f>IF(U65="","",SUM($U$18:U65))</f>
        <v/>
      </c>
      <c r="X65" s="71" t="str">
        <f>IF(U65="","",IF(U66="",SUM($U$18:U65)-SUM($X$17:X64)))</f>
        <v/>
      </c>
      <c r="Y65" s="70" t="str">
        <f t="shared" si="7"/>
        <v/>
      </c>
      <c r="Z65" s="71" t="str">
        <f t="shared" si="12"/>
        <v/>
      </c>
      <c r="AB65" s="70"/>
    </row>
    <row r="66" spans="2:28" s="71" customFormat="1" x14ac:dyDescent="0.3">
      <c r="B66" s="242"/>
      <c r="C66" s="243"/>
      <c r="D66" s="244"/>
      <c r="E66" s="243"/>
      <c r="F66" s="243"/>
      <c r="G66" s="244"/>
      <c r="H66" s="245"/>
      <c r="I66" s="244"/>
      <c r="J66" s="245"/>
      <c r="K66" s="244"/>
      <c r="L66" s="245"/>
      <c r="M66" s="244"/>
      <c r="N66" s="246"/>
      <c r="O66" s="243"/>
      <c r="P66" s="243"/>
      <c r="Q66" s="243"/>
      <c r="R66" s="244"/>
      <c r="S66" s="247" t="str">
        <f t="shared" si="9"/>
        <v/>
      </c>
      <c r="T66" s="70" t="str">
        <f t="shared" si="10"/>
        <v/>
      </c>
      <c r="U66" s="71" t="str">
        <f t="shared" si="11"/>
        <v/>
      </c>
      <c r="V66" s="71" t="str">
        <f t="shared" si="15"/>
        <v/>
      </c>
      <c r="W66" s="71" t="str">
        <f>IF(U66="","",SUM($U$18:U66))</f>
        <v/>
      </c>
      <c r="X66" s="71" t="str">
        <f>IF(U66="","",IF(U67="",SUM($U$18:U66)-SUM($X$17:X65)))</f>
        <v/>
      </c>
      <c r="Y66" s="70" t="str">
        <f t="shared" si="7"/>
        <v/>
      </c>
      <c r="Z66" s="71" t="str">
        <f t="shared" si="12"/>
        <v/>
      </c>
      <c r="AB66" s="70"/>
    </row>
    <row r="67" spans="2:28" s="71" customFormat="1" x14ac:dyDescent="0.3">
      <c r="B67" s="242"/>
      <c r="C67" s="243"/>
      <c r="D67" s="244"/>
      <c r="E67" s="243"/>
      <c r="F67" s="243"/>
      <c r="G67" s="244"/>
      <c r="H67" s="245"/>
      <c r="I67" s="244"/>
      <c r="J67" s="245"/>
      <c r="K67" s="244"/>
      <c r="L67" s="245"/>
      <c r="M67" s="244"/>
      <c r="N67" s="246"/>
      <c r="O67" s="243"/>
      <c r="P67" s="243"/>
      <c r="Q67" s="243"/>
      <c r="R67" s="244"/>
      <c r="S67" s="247" t="str">
        <f t="shared" si="9"/>
        <v/>
      </c>
      <c r="T67" s="70" t="str">
        <f t="shared" si="10"/>
        <v/>
      </c>
      <c r="U67" s="71" t="str">
        <f t="shared" si="11"/>
        <v/>
      </c>
      <c r="V67" s="71" t="str">
        <f t="shared" si="15"/>
        <v/>
      </c>
      <c r="W67" s="71" t="str">
        <f>IF(U67="","",SUM($U$18:U67))</f>
        <v/>
      </c>
      <c r="X67" s="71" t="str">
        <f>IF(U67="","",IF(U68="",SUM($U$18:U67)-SUM($X$17:X66)))</f>
        <v/>
      </c>
      <c r="Y67" s="70" t="str">
        <f t="shared" si="7"/>
        <v/>
      </c>
      <c r="Z67" s="71" t="str">
        <f t="shared" si="12"/>
        <v/>
      </c>
      <c r="AB67" s="70"/>
    </row>
    <row r="68" spans="2:28" s="71" customFormat="1" x14ac:dyDescent="0.3">
      <c r="B68" s="242"/>
      <c r="C68" s="243"/>
      <c r="D68" s="244"/>
      <c r="E68" s="243"/>
      <c r="F68" s="243"/>
      <c r="G68" s="244"/>
      <c r="H68" s="245"/>
      <c r="I68" s="244"/>
      <c r="J68" s="245"/>
      <c r="K68" s="244"/>
      <c r="L68" s="245"/>
      <c r="M68" s="244"/>
      <c r="N68" s="246"/>
      <c r="O68" s="243"/>
      <c r="P68" s="243"/>
      <c r="Q68" s="243"/>
      <c r="R68" s="244"/>
      <c r="S68" s="247" t="str">
        <f t="shared" si="9"/>
        <v/>
      </c>
      <c r="T68" s="70" t="str">
        <f>IF(N68&lt;0,"",IF(N68="","",(N68-2)/2))</f>
        <v/>
      </c>
      <c r="U68" s="71" t="str">
        <f t="shared" si="11"/>
        <v/>
      </c>
      <c r="V68" s="71" t="str">
        <f t="shared" si="15"/>
        <v/>
      </c>
      <c r="W68" s="71" t="str">
        <f>IF(U68="","",SUM($U$18:U68))</f>
        <v/>
      </c>
      <c r="X68" s="71" t="str">
        <f>IF(U68="","",IF(U69="",SUM($U$18:U68)-SUM($X$17:X67)))</f>
        <v/>
      </c>
      <c r="Y68" s="70" t="str">
        <f t="shared" si="7"/>
        <v/>
      </c>
      <c r="Z68" s="71" t="str">
        <f t="shared" si="12"/>
        <v/>
      </c>
      <c r="AB68" s="70"/>
    </row>
    <row r="69" spans="2:28" s="71" customFormat="1" x14ac:dyDescent="0.3">
      <c r="B69" s="242"/>
      <c r="C69" s="243"/>
      <c r="D69" s="244"/>
      <c r="E69" s="243"/>
      <c r="F69" s="243"/>
      <c r="G69" s="244"/>
      <c r="H69" s="245"/>
      <c r="I69" s="244"/>
      <c r="J69" s="245"/>
      <c r="K69" s="244"/>
      <c r="L69" s="245"/>
      <c r="M69" s="244"/>
      <c r="N69" s="246"/>
      <c r="O69" s="243"/>
      <c r="P69" s="243"/>
      <c r="Q69" s="243"/>
      <c r="R69" s="244"/>
      <c r="S69" s="247" t="str">
        <f t="shared" si="9"/>
        <v/>
      </c>
      <c r="T69" s="70" t="str">
        <f t="shared" si="10"/>
        <v/>
      </c>
      <c r="U69" s="71" t="str">
        <f t="shared" si="11"/>
        <v/>
      </c>
      <c r="V69" s="71" t="str">
        <f t="shared" si="15"/>
        <v/>
      </c>
      <c r="W69" s="71" t="str">
        <f>IF(U69="","",SUM($U$18:U69))</f>
        <v/>
      </c>
      <c r="X69" s="71" t="str">
        <f>IF(U69="","",IF(U70="",SUM($U$18:U69)-SUM($X$17:X68)))</f>
        <v/>
      </c>
      <c r="Y69" s="70" t="str">
        <f t="shared" si="7"/>
        <v/>
      </c>
      <c r="Z69" s="71" t="str">
        <f t="shared" si="12"/>
        <v/>
      </c>
      <c r="AB69" s="70"/>
    </row>
    <row r="70" spans="2:28" s="71" customFormat="1" x14ac:dyDescent="0.3">
      <c r="B70" s="242"/>
      <c r="C70" s="243"/>
      <c r="D70" s="244"/>
      <c r="E70" s="243"/>
      <c r="F70" s="243"/>
      <c r="G70" s="244"/>
      <c r="H70" s="245"/>
      <c r="I70" s="244"/>
      <c r="J70" s="245"/>
      <c r="K70" s="244"/>
      <c r="L70" s="245"/>
      <c r="M70" s="244"/>
      <c r="N70" s="246"/>
      <c r="O70" s="243"/>
      <c r="P70" s="243"/>
      <c r="Q70" s="243"/>
      <c r="R70" s="244"/>
      <c r="S70" s="247" t="str">
        <f t="shared" si="9"/>
        <v/>
      </c>
      <c r="T70" s="70" t="str">
        <f t="shared" si="10"/>
        <v/>
      </c>
      <c r="U70" s="71" t="str">
        <f t="shared" si="11"/>
        <v/>
      </c>
      <c r="V70" s="71" t="str">
        <f t="shared" si="15"/>
        <v/>
      </c>
      <c r="W70" s="71" t="str">
        <f>IF(U70="","",SUM($U$18:U70))</f>
        <v/>
      </c>
      <c r="X70" s="71" t="str">
        <f>IF(U70="","",IF(U71="",SUM($U$18:U70)-SUM($X$17:X69)))</f>
        <v/>
      </c>
      <c r="Y70" s="70" t="str">
        <f t="shared" si="7"/>
        <v/>
      </c>
      <c r="Z70" s="71" t="str">
        <f t="shared" si="12"/>
        <v/>
      </c>
      <c r="AB70" s="70"/>
    </row>
    <row r="71" spans="2:28" s="71" customFormat="1" x14ac:dyDescent="0.3">
      <c r="B71" s="242"/>
      <c r="C71" s="243"/>
      <c r="D71" s="244"/>
      <c r="E71" s="243"/>
      <c r="F71" s="243"/>
      <c r="G71" s="244"/>
      <c r="H71" s="245"/>
      <c r="I71" s="244"/>
      <c r="J71" s="245"/>
      <c r="K71" s="244"/>
      <c r="L71" s="245"/>
      <c r="M71" s="244"/>
      <c r="N71" s="246"/>
      <c r="O71" s="243"/>
      <c r="P71" s="243"/>
      <c r="Q71" s="243"/>
      <c r="R71" s="244"/>
      <c r="S71" s="247" t="str">
        <f t="shared" si="9"/>
        <v/>
      </c>
      <c r="T71" s="70" t="str">
        <f t="shared" si="10"/>
        <v/>
      </c>
      <c r="U71" s="71" t="str">
        <f t="shared" si="11"/>
        <v/>
      </c>
      <c r="V71" s="71" t="str">
        <f t="shared" si="15"/>
        <v/>
      </c>
      <c r="W71" s="71" t="str">
        <f>IF(U71="","",SUM($U$18:U71))</f>
        <v/>
      </c>
      <c r="X71" s="71" t="str">
        <f>IF(U71="","",IF(U72="",SUM($U$18:U71)-SUM($X$17:X70)))</f>
        <v/>
      </c>
      <c r="Y71" s="70" t="str">
        <f t="shared" si="7"/>
        <v/>
      </c>
      <c r="Z71" s="71" t="str">
        <f t="shared" si="12"/>
        <v/>
      </c>
      <c r="AB71" s="70"/>
    </row>
    <row r="72" spans="2:28" s="71" customFormat="1" x14ac:dyDescent="0.3">
      <c r="B72" s="242"/>
      <c r="C72" s="243"/>
      <c r="D72" s="244"/>
      <c r="E72" s="243"/>
      <c r="F72" s="243"/>
      <c r="G72" s="244"/>
      <c r="H72" s="245"/>
      <c r="I72" s="244"/>
      <c r="J72" s="245"/>
      <c r="K72" s="244"/>
      <c r="L72" s="245"/>
      <c r="M72" s="244"/>
      <c r="N72" s="246"/>
      <c r="O72" s="243"/>
      <c r="P72" s="243"/>
      <c r="Q72" s="243"/>
      <c r="R72" s="244"/>
      <c r="S72" s="247" t="str">
        <f t="shared" si="9"/>
        <v/>
      </c>
      <c r="T72" s="70" t="str">
        <f t="shared" si="10"/>
        <v/>
      </c>
      <c r="U72" s="71" t="str">
        <f t="shared" si="11"/>
        <v/>
      </c>
      <c r="V72" s="71" t="str">
        <f t="shared" si="15"/>
        <v/>
      </c>
      <c r="W72" s="71" t="str">
        <f>IF(U72="","",SUM($U$18:U72))</f>
        <v/>
      </c>
      <c r="X72" s="71" t="str">
        <f>IF(U72="","",IF(U73="",SUM($U$18:U72)-SUM($X$17:X71)))</f>
        <v/>
      </c>
      <c r="Y72" s="70" t="str">
        <f t="shared" si="7"/>
        <v/>
      </c>
      <c r="Z72" s="71" t="str">
        <f t="shared" si="12"/>
        <v/>
      </c>
      <c r="AB72" s="70"/>
    </row>
    <row r="73" spans="2:28" s="71" customFormat="1" x14ac:dyDescent="0.3">
      <c r="B73" s="242"/>
      <c r="C73" s="243"/>
      <c r="D73" s="244"/>
      <c r="E73" s="243"/>
      <c r="F73" s="243"/>
      <c r="G73" s="244"/>
      <c r="H73" s="245"/>
      <c r="I73" s="244"/>
      <c r="J73" s="245"/>
      <c r="K73" s="244"/>
      <c r="L73" s="245"/>
      <c r="M73" s="244"/>
      <c r="N73" s="246"/>
      <c r="O73" s="243"/>
      <c r="P73" s="243"/>
      <c r="Q73" s="243"/>
      <c r="R73" s="244"/>
      <c r="S73" s="247" t="str">
        <f t="shared" si="9"/>
        <v/>
      </c>
      <c r="T73" s="70" t="str">
        <f t="shared" si="10"/>
        <v/>
      </c>
      <c r="U73" s="71" t="str">
        <f t="shared" si="11"/>
        <v/>
      </c>
      <c r="V73" s="71" t="str">
        <f t="shared" si="15"/>
        <v/>
      </c>
      <c r="W73" s="71" t="str">
        <f>IF(U73="","",SUM($U$18:U73))</f>
        <v/>
      </c>
      <c r="X73" s="71" t="str">
        <f>IF(U73="","",IF(U74="",SUM($U$18:U73)-SUM($X$17:X72)))</f>
        <v/>
      </c>
      <c r="Y73" s="70" t="str">
        <f t="shared" si="7"/>
        <v/>
      </c>
      <c r="Z73" s="71" t="str">
        <f t="shared" si="12"/>
        <v/>
      </c>
      <c r="AB73" s="70"/>
    </row>
    <row r="74" spans="2:28" s="71" customFormat="1" x14ac:dyDescent="0.3">
      <c r="B74" s="242"/>
      <c r="C74" s="243"/>
      <c r="D74" s="244"/>
      <c r="E74" s="243"/>
      <c r="F74" s="243"/>
      <c r="G74" s="244"/>
      <c r="H74" s="245"/>
      <c r="I74" s="244"/>
      <c r="J74" s="245"/>
      <c r="K74" s="244"/>
      <c r="L74" s="245"/>
      <c r="M74" s="244"/>
      <c r="N74" s="246"/>
      <c r="O74" s="243"/>
      <c r="P74" s="243"/>
      <c r="Q74" s="243"/>
      <c r="R74" s="244"/>
      <c r="S74" s="247" t="str">
        <f t="shared" si="9"/>
        <v/>
      </c>
      <c r="T74" s="70" t="str">
        <f t="shared" si="10"/>
        <v/>
      </c>
      <c r="U74" s="71" t="str">
        <f t="shared" si="11"/>
        <v/>
      </c>
      <c r="V74" s="71" t="str">
        <f t="shared" si="15"/>
        <v/>
      </c>
      <c r="W74" s="71" t="str">
        <f>IF(U74="","",SUM($U$18:U74))</f>
        <v/>
      </c>
      <c r="X74" s="71" t="str">
        <f>IF(U74="","",IF(U75="",SUM($U$18:U74)-SUM($X$17:X73)))</f>
        <v/>
      </c>
      <c r="Y74" s="70" t="str">
        <f t="shared" si="7"/>
        <v/>
      </c>
      <c r="Z74" s="71" t="str">
        <f t="shared" si="12"/>
        <v/>
      </c>
      <c r="AB74" s="70"/>
    </row>
    <row r="75" spans="2:28" s="71" customFormat="1" x14ac:dyDescent="0.3">
      <c r="B75" s="242"/>
      <c r="C75" s="243"/>
      <c r="D75" s="244"/>
      <c r="E75" s="243"/>
      <c r="F75" s="243"/>
      <c r="G75" s="244"/>
      <c r="H75" s="245"/>
      <c r="I75" s="244"/>
      <c r="J75" s="245"/>
      <c r="K75" s="244"/>
      <c r="L75" s="245"/>
      <c r="M75" s="244"/>
      <c r="N75" s="246"/>
      <c r="O75" s="243"/>
      <c r="P75" s="243"/>
      <c r="Q75" s="243"/>
      <c r="R75" s="244"/>
      <c r="S75" s="247" t="str">
        <f t="shared" si="9"/>
        <v/>
      </c>
      <c r="T75" s="70" t="str">
        <f t="shared" si="10"/>
        <v/>
      </c>
      <c r="U75" s="71" t="str">
        <f t="shared" si="11"/>
        <v/>
      </c>
      <c r="V75" s="71" t="str">
        <f t="shared" si="15"/>
        <v/>
      </c>
      <c r="W75" s="71" t="str">
        <f>IF(U75="","",SUM($U$18:U75))</f>
        <v/>
      </c>
      <c r="X75" s="71" t="str">
        <f>IF(U75="","",IF(U76="",SUM($U$18:U75)-SUM($X$17:X74)))</f>
        <v/>
      </c>
      <c r="Y75" s="70" t="str">
        <f t="shared" si="7"/>
        <v/>
      </c>
      <c r="Z75" s="71" t="str">
        <f t="shared" si="12"/>
        <v/>
      </c>
      <c r="AB75" s="70"/>
    </row>
    <row r="76" spans="2:28" s="71" customFormat="1" x14ac:dyDescent="0.3">
      <c r="B76" s="242"/>
      <c r="C76" s="243"/>
      <c r="D76" s="244"/>
      <c r="E76" s="243"/>
      <c r="F76" s="243"/>
      <c r="G76" s="244"/>
      <c r="H76" s="245"/>
      <c r="I76" s="244"/>
      <c r="J76" s="245"/>
      <c r="K76" s="244"/>
      <c r="L76" s="245"/>
      <c r="M76" s="244"/>
      <c r="N76" s="246"/>
      <c r="O76" s="243"/>
      <c r="P76" s="243"/>
      <c r="Q76" s="243"/>
      <c r="R76" s="244"/>
      <c r="S76" s="247" t="str">
        <f t="shared" si="9"/>
        <v/>
      </c>
      <c r="T76" s="70" t="str">
        <f t="shared" si="10"/>
        <v/>
      </c>
      <c r="U76" s="71" t="str">
        <f t="shared" si="11"/>
        <v/>
      </c>
      <c r="V76" s="71" t="str">
        <f t="shared" si="15"/>
        <v/>
      </c>
      <c r="W76" s="71" t="str">
        <f>IF(U76="","",SUM($U$18:U76))</f>
        <v/>
      </c>
      <c r="X76" s="71" t="str">
        <f>IF(U76="","",IF(U77="",SUM($U$18:U76)-SUM($X$17:X75)))</f>
        <v/>
      </c>
      <c r="Y76" s="70" t="str">
        <f t="shared" si="7"/>
        <v/>
      </c>
      <c r="Z76" s="71" t="str">
        <f t="shared" si="12"/>
        <v/>
      </c>
      <c r="AB76" s="70"/>
    </row>
    <row r="77" spans="2:28" s="71" customFormat="1" x14ac:dyDescent="0.3">
      <c r="B77" s="242"/>
      <c r="C77" s="243"/>
      <c r="D77" s="244"/>
      <c r="E77" s="243"/>
      <c r="F77" s="243"/>
      <c r="G77" s="244"/>
      <c r="H77" s="245"/>
      <c r="I77" s="244"/>
      <c r="J77" s="245"/>
      <c r="K77" s="244"/>
      <c r="L77" s="245"/>
      <c r="M77" s="244"/>
      <c r="N77" s="246"/>
      <c r="O77" s="243"/>
      <c r="P77" s="243"/>
      <c r="Q77" s="243"/>
      <c r="R77" s="244"/>
      <c r="S77" s="247" t="str">
        <f t="shared" si="9"/>
        <v/>
      </c>
      <c r="T77" s="70" t="str">
        <f t="shared" si="10"/>
        <v/>
      </c>
      <c r="U77" s="71" t="str">
        <f t="shared" si="11"/>
        <v/>
      </c>
      <c r="V77" s="71" t="str">
        <f t="shared" si="15"/>
        <v/>
      </c>
      <c r="W77" s="71" t="str">
        <f>IF(U77="","",SUM($U$18:U77))</f>
        <v/>
      </c>
      <c r="X77" s="71" t="str">
        <f>IF(U77="","",IF(U78="",SUM($U$18:U77)-SUM($X$17:X76)))</f>
        <v/>
      </c>
      <c r="Y77" s="70" t="str">
        <f t="shared" si="7"/>
        <v/>
      </c>
      <c r="Z77" s="71" t="str">
        <f t="shared" si="12"/>
        <v/>
      </c>
      <c r="AB77" s="70"/>
    </row>
    <row r="78" spans="2:28" s="71" customFormat="1" x14ac:dyDescent="0.3">
      <c r="B78" s="242"/>
      <c r="C78" s="243"/>
      <c r="D78" s="244"/>
      <c r="E78" s="243"/>
      <c r="F78" s="243"/>
      <c r="G78" s="244"/>
      <c r="H78" s="245"/>
      <c r="I78" s="244"/>
      <c r="J78" s="245"/>
      <c r="K78" s="244"/>
      <c r="L78" s="245"/>
      <c r="M78" s="244"/>
      <c r="N78" s="246"/>
      <c r="O78" s="243"/>
      <c r="P78" s="243"/>
      <c r="Q78" s="243"/>
      <c r="R78" s="244"/>
      <c r="S78" s="247" t="str">
        <f t="shared" si="9"/>
        <v/>
      </c>
      <c r="T78" s="70" t="str">
        <f t="shared" si="10"/>
        <v/>
      </c>
      <c r="U78" s="71" t="str">
        <f t="shared" si="11"/>
        <v/>
      </c>
      <c r="V78" s="71" t="str">
        <f t="shared" si="15"/>
        <v/>
      </c>
      <c r="W78" s="71" t="str">
        <f>IF(U78="","",SUM($U$18:U78))</f>
        <v/>
      </c>
      <c r="X78" s="71" t="str">
        <f>IF(U78="","",IF(U79="",SUM($U$18:U78)-SUM($X$17:X77)))</f>
        <v/>
      </c>
      <c r="Y78" s="70" t="str">
        <f t="shared" si="7"/>
        <v/>
      </c>
      <c r="Z78" s="71" t="str">
        <f t="shared" si="12"/>
        <v/>
      </c>
      <c r="AB78" s="70"/>
    </row>
    <row r="79" spans="2:28" s="71" customFormat="1" x14ac:dyDescent="0.3">
      <c r="B79" s="242"/>
      <c r="C79" s="243"/>
      <c r="D79" s="244"/>
      <c r="E79" s="243"/>
      <c r="F79" s="243"/>
      <c r="G79" s="244"/>
      <c r="H79" s="245"/>
      <c r="I79" s="244"/>
      <c r="J79" s="245"/>
      <c r="K79" s="244"/>
      <c r="L79" s="245"/>
      <c r="M79" s="244"/>
      <c r="N79" s="246"/>
      <c r="O79" s="243"/>
      <c r="P79" s="243"/>
      <c r="Q79" s="243"/>
      <c r="R79" s="244"/>
      <c r="S79" s="247" t="str">
        <f t="shared" si="9"/>
        <v/>
      </c>
      <c r="T79" s="70" t="str">
        <f t="shared" si="10"/>
        <v/>
      </c>
      <c r="U79" s="71" t="str">
        <f t="shared" si="11"/>
        <v/>
      </c>
      <c r="V79" s="71" t="str">
        <f t="shared" si="15"/>
        <v/>
      </c>
      <c r="W79" s="71" t="str">
        <f>IF(U79="","",SUM($U$18:U79))</f>
        <v/>
      </c>
      <c r="X79" s="71" t="str">
        <f>IF(U79="","",IF(U80="",SUM($U$18:U79)-SUM($X$17:X78)))</f>
        <v/>
      </c>
      <c r="Y79" s="70" t="str">
        <f t="shared" si="7"/>
        <v/>
      </c>
      <c r="Z79" s="71" t="str">
        <f t="shared" si="12"/>
        <v/>
      </c>
      <c r="AB79" s="70"/>
    </row>
    <row r="80" spans="2:28" s="71" customFormat="1" x14ac:dyDescent="0.3">
      <c r="B80" s="242"/>
      <c r="C80" s="243"/>
      <c r="D80" s="244"/>
      <c r="E80" s="243"/>
      <c r="F80" s="243"/>
      <c r="G80" s="244"/>
      <c r="H80" s="245"/>
      <c r="I80" s="244"/>
      <c r="J80" s="245"/>
      <c r="K80" s="244"/>
      <c r="L80" s="245"/>
      <c r="M80" s="244"/>
      <c r="N80" s="246"/>
      <c r="O80" s="243"/>
      <c r="P80" s="243"/>
      <c r="Q80" s="243"/>
      <c r="R80" s="244"/>
      <c r="S80" s="247" t="str">
        <f t="shared" si="9"/>
        <v/>
      </c>
      <c r="T80" s="70" t="str">
        <f t="shared" si="10"/>
        <v/>
      </c>
      <c r="U80" s="71" t="str">
        <f t="shared" si="11"/>
        <v/>
      </c>
      <c r="V80" s="71" t="str">
        <f t="shared" si="15"/>
        <v/>
      </c>
      <c r="W80" s="71" t="str">
        <f>IF(U80="","",SUM($U$18:U80))</f>
        <v/>
      </c>
      <c r="X80" s="71" t="str">
        <f>IF(U80="","",IF(U81="",SUM($U$18:U80)-SUM($X$17:X79)))</f>
        <v/>
      </c>
      <c r="Y80" s="70" t="str">
        <f t="shared" si="7"/>
        <v/>
      </c>
      <c r="Z80" s="71" t="str">
        <f t="shared" si="12"/>
        <v/>
      </c>
      <c r="AB80" s="70"/>
    </row>
    <row r="81" spans="2:28" s="71" customFormat="1" x14ac:dyDescent="0.3">
      <c r="B81" s="242"/>
      <c r="C81" s="243"/>
      <c r="D81" s="244"/>
      <c r="E81" s="243"/>
      <c r="F81" s="243"/>
      <c r="G81" s="244"/>
      <c r="H81" s="245"/>
      <c r="I81" s="244"/>
      <c r="J81" s="245"/>
      <c r="K81" s="244"/>
      <c r="L81" s="245"/>
      <c r="M81" s="244"/>
      <c r="N81" s="246"/>
      <c r="O81" s="243"/>
      <c r="P81" s="243"/>
      <c r="Q81" s="243"/>
      <c r="R81" s="244"/>
      <c r="S81" s="247" t="str">
        <f t="shared" si="9"/>
        <v/>
      </c>
      <c r="T81" s="70" t="str">
        <f t="shared" si="10"/>
        <v/>
      </c>
      <c r="U81" s="71" t="str">
        <f t="shared" si="11"/>
        <v/>
      </c>
      <c r="V81" s="71" t="str">
        <f t="shared" si="15"/>
        <v/>
      </c>
      <c r="W81" s="71" t="str">
        <f>IF(U81="","",SUM($U$18:U81))</f>
        <v/>
      </c>
      <c r="X81" s="71" t="str">
        <f>IF(U81="","",IF(U82="",SUM($U$18:U81)-SUM($X$17:X80)))</f>
        <v/>
      </c>
      <c r="Y81" s="70" t="str">
        <f t="shared" si="7"/>
        <v/>
      </c>
      <c r="Z81" s="71" t="str">
        <f t="shared" si="12"/>
        <v/>
      </c>
      <c r="AB81" s="70"/>
    </row>
    <row r="82" spans="2:28" s="71" customFormat="1" x14ac:dyDescent="0.3">
      <c r="B82" s="242"/>
      <c r="C82" s="243"/>
      <c r="D82" s="244"/>
      <c r="E82" s="243"/>
      <c r="F82" s="243"/>
      <c r="G82" s="244"/>
      <c r="H82" s="245"/>
      <c r="I82" s="244"/>
      <c r="J82" s="245"/>
      <c r="K82" s="244"/>
      <c r="L82" s="245"/>
      <c r="M82" s="244"/>
      <c r="N82" s="246"/>
      <c r="O82" s="243"/>
      <c r="P82" s="243"/>
      <c r="Q82" s="243"/>
      <c r="R82" s="244"/>
      <c r="S82" s="247" t="str">
        <f t="shared" si="9"/>
        <v/>
      </c>
      <c r="T82" s="70" t="str">
        <f t="shared" si="10"/>
        <v/>
      </c>
      <c r="U82" s="71" t="str">
        <f t="shared" si="11"/>
        <v/>
      </c>
      <c r="V82" s="71" t="str">
        <f t="shared" si="15"/>
        <v/>
      </c>
      <c r="W82" s="71" t="str">
        <f>IF(U82="","",SUM($U$18:U82))</f>
        <v/>
      </c>
      <c r="X82" s="71" t="str">
        <f>IF(U82="","",IF(U83="",SUM($U$18:U82)-SUM($X$17:X81)))</f>
        <v/>
      </c>
      <c r="Y82" s="70" t="str">
        <f t="shared" si="7"/>
        <v/>
      </c>
      <c r="Z82" s="71" t="str">
        <f t="shared" si="12"/>
        <v/>
      </c>
      <c r="AB82" s="70"/>
    </row>
    <row r="83" spans="2:28" s="71" customFormat="1" x14ac:dyDescent="0.3">
      <c r="B83" s="242"/>
      <c r="C83" s="243"/>
      <c r="D83" s="244"/>
      <c r="E83" s="243"/>
      <c r="F83" s="243"/>
      <c r="G83" s="244"/>
      <c r="H83" s="245"/>
      <c r="I83" s="244"/>
      <c r="J83" s="245"/>
      <c r="K83" s="244"/>
      <c r="L83" s="245"/>
      <c r="M83" s="244"/>
      <c r="N83" s="246"/>
      <c r="O83" s="243"/>
      <c r="P83" s="243"/>
      <c r="Q83" s="243"/>
      <c r="R83" s="244"/>
      <c r="S83" s="247" t="str">
        <f t="shared" ref="S83:S146" si="16">IF(R83="","",IF(R83&gt;=2,"ote",IF(R83&lt;2,"e")))</f>
        <v/>
      </c>
      <c r="T83" s="70" t="str">
        <f t="shared" ref="T83:T146" si="17">IF(N83&lt;0,"",IF(N83="","",(N83-2)/2))</f>
        <v/>
      </c>
      <c r="U83" s="71" t="str">
        <f t="shared" ref="U83:U146" si="18">IF(H83="","",IF(M83="",(H83+J83+L83)*-1,IF(M83=G83,H83/2*N83-(H83+J83+L83),IF(M83=I83,J83/2*N83-(H83+J83+L83),IF(M83=K83,L83/2*N83-(H83+J83+L83))))))</f>
        <v/>
      </c>
      <c r="V83" s="71" t="str">
        <f t="shared" si="15"/>
        <v/>
      </c>
      <c r="W83" s="71" t="str">
        <f>IF(U83="","",SUM($U$18:U83))</f>
        <v/>
      </c>
      <c r="X83" s="71" t="str">
        <f>IF(U83="","",IF(U84="",SUM($U$18:U83)-SUM($X$17:X82)))</f>
        <v/>
      </c>
      <c r="Y83" s="70" t="str">
        <f t="shared" ref="Y83:Y146" si="19">IF(O83="","",IF(M83="","",IF(G83=M83,O83,IF(I83=M83,P83,IF(K83=M83,Q83)))))</f>
        <v/>
      </c>
      <c r="Z83" s="71" t="str">
        <f t="shared" si="12"/>
        <v/>
      </c>
      <c r="AB83" s="70"/>
    </row>
    <row r="84" spans="2:28" s="71" customFormat="1" x14ac:dyDescent="0.3">
      <c r="B84" s="242"/>
      <c r="C84" s="243"/>
      <c r="D84" s="244"/>
      <c r="E84" s="243"/>
      <c r="F84" s="243"/>
      <c r="G84" s="244"/>
      <c r="H84" s="245"/>
      <c r="I84" s="244"/>
      <c r="J84" s="245"/>
      <c r="K84" s="244"/>
      <c r="L84" s="245"/>
      <c r="M84" s="244"/>
      <c r="N84" s="246"/>
      <c r="O84" s="243"/>
      <c r="P84" s="243"/>
      <c r="Q84" s="243"/>
      <c r="R84" s="244"/>
      <c r="S84" s="247" t="str">
        <f t="shared" si="16"/>
        <v/>
      </c>
      <c r="T84" s="70" t="str">
        <f t="shared" si="17"/>
        <v/>
      </c>
      <c r="U84" s="71" t="str">
        <f t="shared" si="18"/>
        <v/>
      </c>
      <c r="V84" s="71" t="str">
        <f t="shared" si="15"/>
        <v/>
      </c>
      <c r="W84" s="71" t="str">
        <f>IF(U84="","",SUM($U$18:U84))</f>
        <v/>
      </c>
      <c r="X84" s="71" t="str">
        <f>IF(U84="","",IF(U85="",SUM($U$18:U84)-SUM($X$17:X83)))</f>
        <v/>
      </c>
      <c r="Y84" s="70" t="str">
        <f t="shared" si="19"/>
        <v/>
      </c>
      <c r="Z84" s="71" t="str">
        <f t="shared" si="12"/>
        <v/>
      </c>
      <c r="AB84" s="70"/>
    </row>
    <row r="85" spans="2:28" s="71" customFormat="1" x14ac:dyDescent="0.3">
      <c r="B85" s="242"/>
      <c r="C85" s="243"/>
      <c r="D85" s="244"/>
      <c r="E85" s="243"/>
      <c r="F85" s="243"/>
      <c r="G85" s="244"/>
      <c r="H85" s="245"/>
      <c r="I85" s="244"/>
      <c r="J85" s="245"/>
      <c r="K85" s="244"/>
      <c r="L85" s="245"/>
      <c r="M85" s="244"/>
      <c r="N85" s="246"/>
      <c r="O85" s="243"/>
      <c r="P85" s="243"/>
      <c r="Q85" s="243"/>
      <c r="R85" s="244"/>
      <c r="S85" s="247" t="str">
        <f t="shared" si="16"/>
        <v/>
      </c>
      <c r="T85" s="70" t="str">
        <f t="shared" si="17"/>
        <v/>
      </c>
      <c r="U85" s="71" t="str">
        <f t="shared" si="18"/>
        <v/>
      </c>
      <c r="V85" s="71" t="str">
        <f t="shared" si="15"/>
        <v/>
      </c>
      <c r="W85" s="71" t="str">
        <f>IF(U85="","",SUM($U$18:U85))</f>
        <v/>
      </c>
      <c r="X85" s="71" t="str">
        <f>IF(U85="","",IF(U86="",SUM($U$18:U85)-SUM($X$17:X84)))</f>
        <v/>
      </c>
      <c r="Y85" s="70" t="str">
        <f t="shared" si="19"/>
        <v/>
      </c>
      <c r="Z85" s="71" t="str">
        <f t="shared" si="12"/>
        <v/>
      </c>
      <c r="AB85" s="70"/>
    </row>
    <row r="86" spans="2:28" s="71" customFormat="1" x14ac:dyDescent="0.3">
      <c r="B86" s="242"/>
      <c r="C86" s="243"/>
      <c r="D86" s="244"/>
      <c r="E86" s="243"/>
      <c r="F86" s="243"/>
      <c r="G86" s="244"/>
      <c r="H86" s="245"/>
      <c r="I86" s="244"/>
      <c r="J86" s="245"/>
      <c r="K86" s="244"/>
      <c r="L86" s="245"/>
      <c r="M86" s="244"/>
      <c r="N86" s="246"/>
      <c r="O86" s="243"/>
      <c r="P86" s="243"/>
      <c r="Q86" s="243"/>
      <c r="R86" s="244"/>
      <c r="S86" s="247" t="str">
        <f t="shared" si="16"/>
        <v/>
      </c>
      <c r="T86" s="70" t="str">
        <f t="shared" si="17"/>
        <v/>
      </c>
      <c r="U86" s="71" t="str">
        <f t="shared" si="18"/>
        <v/>
      </c>
      <c r="V86" s="71" t="str">
        <f t="shared" si="15"/>
        <v/>
      </c>
      <c r="W86" s="71" t="str">
        <f>IF(U86="","",SUM($U$18:U86))</f>
        <v/>
      </c>
      <c r="X86" s="71" t="str">
        <f>IF(U86="","",IF(U87="",SUM($U$18:U86)-SUM($X$17:X85)))</f>
        <v/>
      </c>
      <c r="Y86" s="70" t="str">
        <f t="shared" si="19"/>
        <v/>
      </c>
      <c r="Z86" s="71" t="str">
        <f t="shared" si="12"/>
        <v/>
      </c>
      <c r="AB86" s="70"/>
    </row>
    <row r="87" spans="2:28" s="71" customFormat="1" x14ac:dyDescent="0.3">
      <c r="B87" s="242"/>
      <c r="C87" s="243"/>
      <c r="D87" s="244"/>
      <c r="E87" s="243"/>
      <c r="F87" s="243"/>
      <c r="G87" s="244"/>
      <c r="H87" s="245"/>
      <c r="I87" s="244"/>
      <c r="J87" s="245"/>
      <c r="K87" s="244"/>
      <c r="L87" s="245"/>
      <c r="M87" s="244"/>
      <c r="N87" s="246"/>
      <c r="O87" s="243"/>
      <c r="P87" s="243"/>
      <c r="Q87" s="243"/>
      <c r="R87" s="244"/>
      <c r="S87" s="247" t="str">
        <f t="shared" si="16"/>
        <v/>
      </c>
      <c r="T87" s="70" t="str">
        <f t="shared" si="17"/>
        <v/>
      </c>
      <c r="U87" s="71" t="str">
        <f t="shared" si="18"/>
        <v/>
      </c>
      <c r="V87" s="71" t="str">
        <f t="shared" si="15"/>
        <v/>
      </c>
      <c r="W87" s="71" t="str">
        <f>IF(U87="","",SUM($U$18:U87))</f>
        <v/>
      </c>
      <c r="X87" s="71" t="str">
        <f>IF(U87="","",IF(U88="",SUM($U$18:U87)-SUM($X$17:X86)))</f>
        <v/>
      </c>
      <c r="Y87" s="70" t="str">
        <f t="shared" si="19"/>
        <v/>
      </c>
      <c r="Z87" s="71" t="str">
        <f t="shared" ref="Z87:Z150" si="20">(IF(C87="","",IF(N87="","",IF(U87&lt;0,SUM(H87+J87+L87+U87),IF(U87=0,SUM(H87+J87+L87+U87),IF(U87=0,"",IF(U87&gt;0,SUM(H87+J87+L87+U87))))))))</f>
        <v/>
      </c>
      <c r="AB87" s="70"/>
    </row>
    <row r="88" spans="2:28" s="71" customFormat="1" x14ac:dyDescent="0.3">
      <c r="B88" s="242"/>
      <c r="C88" s="243"/>
      <c r="D88" s="244"/>
      <c r="E88" s="243"/>
      <c r="F88" s="243"/>
      <c r="G88" s="244"/>
      <c r="H88" s="245"/>
      <c r="I88" s="244"/>
      <c r="J88" s="245"/>
      <c r="K88" s="244"/>
      <c r="L88" s="245"/>
      <c r="M88" s="244"/>
      <c r="N88" s="246"/>
      <c r="O88" s="243"/>
      <c r="P88" s="243"/>
      <c r="Q88" s="243"/>
      <c r="R88" s="244"/>
      <c r="S88" s="247" t="str">
        <f t="shared" si="16"/>
        <v/>
      </c>
      <c r="T88" s="70" t="str">
        <f t="shared" si="17"/>
        <v/>
      </c>
      <c r="U88" s="71" t="str">
        <f t="shared" si="18"/>
        <v/>
      </c>
      <c r="V88" s="71" t="str">
        <f t="shared" si="15"/>
        <v/>
      </c>
      <c r="W88" s="71" t="str">
        <f>IF(U88="","",SUM($U$18:U88))</f>
        <v/>
      </c>
      <c r="X88" s="71" t="str">
        <f>IF(U88="","",IF(U89="",SUM($U$18:U88)-SUM($X$17:X87)))</f>
        <v/>
      </c>
      <c r="Y88" s="70" t="str">
        <f t="shared" si="19"/>
        <v/>
      </c>
      <c r="Z88" s="71" t="str">
        <f t="shared" si="20"/>
        <v/>
      </c>
      <c r="AB88" s="70"/>
    </row>
    <row r="89" spans="2:28" s="71" customFormat="1" x14ac:dyDescent="0.3">
      <c r="B89" s="242"/>
      <c r="C89" s="243"/>
      <c r="D89" s="244"/>
      <c r="E89" s="243"/>
      <c r="F89" s="243"/>
      <c r="G89" s="244"/>
      <c r="H89" s="245"/>
      <c r="I89" s="244"/>
      <c r="J89" s="245"/>
      <c r="K89" s="244"/>
      <c r="L89" s="245"/>
      <c r="M89" s="244"/>
      <c r="N89" s="246"/>
      <c r="O89" s="243"/>
      <c r="P89" s="243"/>
      <c r="Q89" s="243"/>
      <c r="R89" s="244"/>
      <c r="S89" s="247" t="str">
        <f t="shared" si="16"/>
        <v/>
      </c>
      <c r="T89" s="70" t="str">
        <f t="shared" si="17"/>
        <v/>
      </c>
      <c r="U89" s="71" t="str">
        <f t="shared" si="18"/>
        <v/>
      </c>
      <c r="V89" s="71" t="str">
        <f t="shared" si="15"/>
        <v/>
      </c>
      <c r="W89" s="71" t="str">
        <f>IF(U89="","",SUM($U$18:U89))</f>
        <v/>
      </c>
      <c r="X89" s="71" t="str">
        <f>IF(U89="","",IF(U90="",SUM($U$18:U89)-SUM($X$17:X88)))</f>
        <v/>
      </c>
      <c r="Y89" s="70" t="str">
        <f t="shared" si="19"/>
        <v/>
      </c>
      <c r="Z89" s="71" t="str">
        <f t="shared" si="20"/>
        <v/>
      </c>
      <c r="AB89" s="70"/>
    </row>
    <row r="90" spans="2:28" s="71" customFormat="1" x14ac:dyDescent="0.3">
      <c r="B90" s="242"/>
      <c r="C90" s="243"/>
      <c r="D90" s="244"/>
      <c r="E90" s="243"/>
      <c r="F90" s="243"/>
      <c r="G90" s="244"/>
      <c r="H90" s="245"/>
      <c r="I90" s="244"/>
      <c r="J90" s="245"/>
      <c r="K90" s="244"/>
      <c r="L90" s="245"/>
      <c r="M90" s="244"/>
      <c r="N90" s="246"/>
      <c r="O90" s="243"/>
      <c r="P90" s="243"/>
      <c r="Q90" s="243"/>
      <c r="R90" s="244"/>
      <c r="S90" s="247" t="str">
        <f t="shared" si="16"/>
        <v/>
      </c>
      <c r="T90" s="70" t="str">
        <f t="shared" si="17"/>
        <v/>
      </c>
      <c r="U90" s="71" t="str">
        <f t="shared" si="18"/>
        <v/>
      </c>
      <c r="V90" s="71" t="str">
        <f t="shared" si="15"/>
        <v/>
      </c>
      <c r="W90" s="71" t="str">
        <f>IF(U90="","",SUM($U$18:U90))</f>
        <v/>
      </c>
      <c r="X90" s="71" t="str">
        <f>IF(U90="","",IF(U91="",SUM($U$18:U90)-SUM($X$17:X89)))</f>
        <v/>
      </c>
      <c r="Y90" s="70" t="str">
        <f t="shared" si="19"/>
        <v/>
      </c>
      <c r="Z90" s="71" t="str">
        <f t="shared" si="20"/>
        <v/>
      </c>
      <c r="AB90" s="70"/>
    </row>
    <row r="91" spans="2:28" s="71" customFormat="1" x14ac:dyDescent="0.3">
      <c r="B91" s="242"/>
      <c r="C91" s="243"/>
      <c r="D91" s="244"/>
      <c r="E91" s="243"/>
      <c r="F91" s="243"/>
      <c r="G91" s="244"/>
      <c r="H91" s="245"/>
      <c r="I91" s="244"/>
      <c r="J91" s="245"/>
      <c r="K91" s="244"/>
      <c r="L91" s="245"/>
      <c r="M91" s="244"/>
      <c r="N91" s="246"/>
      <c r="O91" s="243"/>
      <c r="P91" s="243"/>
      <c r="Q91" s="243"/>
      <c r="R91" s="244"/>
      <c r="S91" s="247" t="str">
        <f t="shared" si="16"/>
        <v/>
      </c>
      <c r="T91" s="70" t="str">
        <f t="shared" si="17"/>
        <v/>
      </c>
      <c r="U91" s="71" t="str">
        <f t="shared" si="18"/>
        <v/>
      </c>
      <c r="V91" s="71" t="str">
        <f t="shared" si="15"/>
        <v/>
      </c>
      <c r="W91" s="71" t="str">
        <f>IF(U91="","",SUM($U$18:U91))</f>
        <v/>
      </c>
      <c r="X91" s="71" t="str">
        <f>IF(U91="","",IF(U92="",SUM($U$18:U91)-SUM($X$17:X90)))</f>
        <v/>
      </c>
      <c r="Y91" s="70" t="str">
        <f t="shared" si="19"/>
        <v/>
      </c>
      <c r="Z91" s="71" t="str">
        <f t="shared" si="20"/>
        <v/>
      </c>
      <c r="AB91" s="70"/>
    </row>
    <row r="92" spans="2:28" s="71" customFormat="1" x14ac:dyDescent="0.3">
      <c r="B92" s="242"/>
      <c r="C92" s="243"/>
      <c r="D92" s="244"/>
      <c r="E92" s="243"/>
      <c r="F92" s="243"/>
      <c r="G92" s="244"/>
      <c r="H92" s="245"/>
      <c r="I92" s="244"/>
      <c r="J92" s="245"/>
      <c r="K92" s="244"/>
      <c r="L92" s="245"/>
      <c r="M92" s="244"/>
      <c r="N92" s="246"/>
      <c r="O92" s="243"/>
      <c r="P92" s="243"/>
      <c r="Q92" s="243"/>
      <c r="R92" s="244"/>
      <c r="S92" s="247" t="str">
        <f t="shared" si="16"/>
        <v/>
      </c>
      <c r="T92" s="70" t="str">
        <f t="shared" si="17"/>
        <v/>
      </c>
      <c r="U92" s="71" t="str">
        <f t="shared" si="18"/>
        <v/>
      </c>
      <c r="V92" s="71" t="str">
        <f t="shared" si="15"/>
        <v/>
      </c>
      <c r="W92" s="71" t="str">
        <f>IF(U92="","",SUM($U$18:U92))</f>
        <v/>
      </c>
      <c r="X92" s="71" t="str">
        <f>IF(U92="","",IF(U93="",SUM($U$18:U92)-SUM($X$17:X91)))</f>
        <v/>
      </c>
      <c r="Y92" s="70" t="str">
        <f t="shared" si="19"/>
        <v/>
      </c>
      <c r="Z92" s="71" t="str">
        <f t="shared" si="20"/>
        <v/>
      </c>
      <c r="AB92" s="70"/>
    </row>
    <row r="93" spans="2:28" s="71" customFormat="1" x14ac:dyDescent="0.3">
      <c r="B93" s="242"/>
      <c r="C93" s="243"/>
      <c r="D93" s="244"/>
      <c r="E93" s="243"/>
      <c r="F93" s="243"/>
      <c r="G93" s="244"/>
      <c r="H93" s="245"/>
      <c r="I93" s="244"/>
      <c r="J93" s="245"/>
      <c r="K93" s="244"/>
      <c r="L93" s="245"/>
      <c r="M93" s="244"/>
      <c r="N93" s="246"/>
      <c r="O93" s="243"/>
      <c r="P93" s="243"/>
      <c r="Q93" s="243"/>
      <c r="R93" s="244"/>
      <c r="S93" s="247" t="str">
        <f t="shared" si="16"/>
        <v/>
      </c>
      <c r="T93" s="70" t="str">
        <f t="shared" si="17"/>
        <v/>
      </c>
      <c r="U93" s="71" t="str">
        <f t="shared" si="18"/>
        <v/>
      </c>
      <c r="V93" s="71" t="str">
        <f t="shared" si="15"/>
        <v/>
      </c>
      <c r="W93" s="71" t="str">
        <f>IF(U93="","",SUM($U$18:U93))</f>
        <v/>
      </c>
      <c r="X93" s="71" t="str">
        <f>IF(U93="","",IF(U94="",SUM($U$18:U93)-SUM($X$17:X92)))</f>
        <v/>
      </c>
      <c r="Y93" s="70" t="str">
        <f t="shared" si="19"/>
        <v/>
      </c>
      <c r="Z93" s="71" t="str">
        <f t="shared" si="20"/>
        <v/>
      </c>
      <c r="AB93" s="70"/>
    </row>
    <row r="94" spans="2:28" s="71" customFormat="1" x14ac:dyDescent="0.3">
      <c r="B94" s="242"/>
      <c r="C94" s="243"/>
      <c r="D94" s="244"/>
      <c r="E94" s="243"/>
      <c r="F94" s="243"/>
      <c r="G94" s="244"/>
      <c r="H94" s="245"/>
      <c r="I94" s="244"/>
      <c r="J94" s="245"/>
      <c r="K94" s="244"/>
      <c r="L94" s="245"/>
      <c r="M94" s="244"/>
      <c r="N94" s="246"/>
      <c r="O94" s="243"/>
      <c r="P94" s="243"/>
      <c r="Q94" s="243"/>
      <c r="R94" s="244"/>
      <c r="S94" s="247" t="str">
        <f t="shared" si="16"/>
        <v/>
      </c>
      <c r="T94" s="70" t="str">
        <f t="shared" si="17"/>
        <v/>
      </c>
      <c r="U94" s="71" t="str">
        <f t="shared" si="18"/>
        <v/>
      </c>
      <c r="V94" s="71" t="str">
        <f t="shared" si="15"/>
        <v/>
      </c>
      <c r="W94" s="71" t="str">
        <f>IF(U94="","",SUM($U$18:U94))</f>
        <v/>
      </c>
      <c r="X94" s="71" t="str">
        <f>IF(U94="","",IF(U95="",SUM($U$18:U94)-SUM($X$17:X93)))</f>
        <v/>
      </c>
      <c r="Y94" s="70" t="str">
        <f t="shared" si="19"/>
        <v/>
      </c>
      <c r="Z94" s="71" t="str">
        <f t="shared" si="20"/>
        <v/>
      </c>
      <c r="AB94" s="70"/>
    </row>
    <row r="95" spans="2:28" s="71" customFormat="1" x14ac:dyDescent="0.3">
      <c r="B95" s="242"/>
      <c r="C95" s="243"/>
      <c r="D95" s="244"/>
      <c r="E95" s="243"/>
      <c r="F95" s="243"/>
      <c r="G95" s="244"/>
      <c r="H95" s="245"/>
      <c r="I95" s="244"/>
      <c r="J95" s="245"/>
      <c r="K95" s="244"/>
      <c r="L95" s="245"/>
      <c r="M95" s="244"/>
      <c r="N95" s="246"/>
      <c r="O95" s="243"/>
      <c r="P95" s="243"/>
      <c r="Q95" s="243"/>
      <c r="R95" s="244"/>
      <c r="S95" s="247" t="str">
        <f t="shared" si="16"/>
        <v/>
      </c>
      <c r="T95" s="70" t="str">
        <f t="shared" si="17"/>
        <v/>
      </c>
      <c r="U95" s="71" t="str">
        <f t="shared" si="18"/>
        <v/>
      </c>
      <c r="V95" s="71" t="str">
        <f t="shared" si="15"/>
        <v/>
      </c>
      <c r="W95" s="71" t="str">
        <f>IF(U95="","",SUM($U$18:U95))</f>
        <v/>
      </c>
      <c r="X95" s="71" t="str">
        <f>IF(U95="","",IF(U96="",SUM($U$18:U95)-SUM($X$17:X94)))</f>
        <v/>
      </c>
      <c r="Y95" s="70" t="str">
        <f t="shared" si="19"/>
        <v/>
      </c>
      <c r="Z95" s="71" t="str">
        <f t="shared" si="20"/>
        <v/>
      </c>
      <c r="AB95" s="70"/>
    </row>
    <row r="96" spans="2:28" s="71" customFormat="1" x14ac:dyDescent="0.3">
      <c r="B96" s="242"/>
      <c r="C96" s="243"/>
      <c r="D96" s="244"/>
      <c r="E96" s="243"/>
      <c r="F96" s="243"/>
      <c r="G96" s="244"/>
      <c r="H96" s="245"/>
      <c r="I96" s="244"/>
      <c r="J96" s="245"/>
      <c r="K96" s="244"/>
      <c r="L96" s="245"/>
      <c r="M96" s="244"/>
      <c r="N96" s="246"/>
      <c r="O96" s="243"/>
      <c r="P96" s="243"/>
      <c r="Q96" s="243"/>
      <c r="R96" s="244"/>
      <c r="S96" s="247" t="str">
        <f t="shared" si="16"/>
        <v/>
      </c>
      <c r="T96" s="70" t="str">
        <f t="shared" si="17"/>
        <v/>
      </c>
      <c r="U96" s="71" t="str">
        <f t="shared" si="18"/>
        <v/>
      </c>
      <c r="V96" s="71" t="str">
        <f t="shared" si="15"/>
        <v/>
      </c>
      <c r="W96" s="71" t="str">
        <f>IF(U96="","",SUM($U$18:U96))</f>
        <v/>
      </c>
      <c r="X96" s="71" t="str">
        <f>IF(U96="","",IF(U97="",SUM($U$18:U96)-SUM($X$17:X95)))</f>
        <v/>
      </c>
      <c r="Y96" s="70" t="str">
        <f t="shared" si="19"/>
        <v/>
      </c>
      <c r="Z96" s="71" t="str">
        <f t="shared" si="20"/>
        <v/>
      </c>
      <c r="AB96" s="70"/>
    </row>
    <row r="97" spans="2:28" s="71" customFormat="1" x14ac:dyDescent="0.3">
      <c r="B97" s="242"/>
      <c r="C97" s="243"/>
      <c r="D97" s="244"/>
      <c r="E97" s="243"/>
      <c r="F97" s="243"/>
      <c r="G97" s="244"/>
      <c r="H97" s="245"/>
      <c r="I97" s="244"/>
      <c r="J97" s="245"/>
      <c r="K97" s="244"/>
      <c r="L97" s="245"/>
      <c r="M97" s="244"/>
      <c r="N97" s="246"/>
      <c r="O97" s="243"/>
      <c r="P97" s="243"/>
      <c r="Q97" s="243"/>
      <c r="R97" s="244"/>
      <c r="S97" s="247" t="str">
        <f t="shared" si="16"/>
        <v/>
      </c>
      <c r="T97" s="70" t="str">
        <f t="shared" si="17"/>
        <v/>
      </c>
      <c r="U97" s="71" t="str">
        <f t="shared" si="18"/>
        <v/>
      </c>
      <c r="V97" s="71" t="str">
        <f t="shared" si="15"/>
        <v/>
      </c>
      <c r="W97" s="71" t="str">
        <f>IF(U97="","",SUM($U$18:U97))</f>
        <v/>
      </c>
      <c r="X97" s="71" t="str">
        <f>IF(U97="","",IF(U98="",SUM($U$18:U97)-SUM($X$17:X96)))</f>
        <v/>
      </c>
      <c r="Y97" s="70" t="str">
        <f t="shared" si="19"/>
        <v/>
      </c>
      <c r="Z97" s="71" t="str">
        <f t="shared" si="20"/>
        <v/>
      </c>
      <c r="AB97" s="70"/>
    </row>
    <row r="98" spans="2:28" s="71" customFormat="1" x14ac:dyDescent="0.3">
      <c r="B98" s="242"/>
      <c r="C98" s="243"/>
      <c r="D98" s="244"/>
      <c r="E98" s="243"/>
      <c r="F98" s="243"/>
      <c r="G98" s="244"/>
      <c r="H98" s="245"/>
      <c r="I98" s="244"/>
      <c r="J98" s="245"/>
      <c r="K98" s="244"/>
      <c r="L98" s="245"/>
      <c r="M98" s="244"/>
      <c r="N98" s="246"/>
      <c r="O98" s="243"/>
      <c r="P98" s="243"/>
      <c r="Q98" s="243"/>
      <c r="R98" s="244"/>
      <c r="S98" s="247" t="str">
        <f t="shared" si="16"/>
        <v/>
      </c>
      <c r="T98" s="70" t="str">
        <f t="shared" si="17"/>
        <v/>
      </c>
      <c r="U98" s="71" t="str">
        <f t="shared" si="18"/>
        <v/>
      </c>
      <c r="V98" s="71" t="str">
        <f t="shared" si="15"/>
        <v/>
      </c>
      <c r="W98" s="71" t="str">
        <f>IF(U98="","",SUM($U$18:U98))</f>
        <v/>
      </c>
      <c r="X98" s="71" t="str">
        <f>IF(U98="","",IF(U99="",SUM($U$18:U98)-SUM($X$17:X97)))</f>
        <v/>
      </c>
      <c r="Y98" s="70" t="str">
        <f t="shared" si="19"/>
        <v/>
      </c>
      <c r="Z98" s="71" t="str">
        <f t="shared" si="20"/>
        <v/>
      </c>
      <c r="AB98" s="70"/>
    </row>
    <row r="99" spans="2:28" s="71" customFormat="1" x14ac:dyDescent="0.3">
      <c r="B99" s="242"/>
      <c r="C99" s="243"/>
      <c r="D99" s="244"/>
      <c r="E99" s="243"/>
      <c r="F99" s="243"/>
      <c r="G99" s="244"/>
      <c r="H99" s="245"/>
      <c r="I99" s="244"/>
      <c r="J99" s="245"/>
      <c r="K99" s="244"/>
      <c r="L99" s="245"/>
      <c r="M99" s="244"/>
      <c r="N99" s="246"/>
      <c r="O99" s="243"/>
      <c r="P99" s="243"/>
      <c r="Q99" s="243"/>
      <c r="R99" s="244"/>
      <c r="S99" s="247" t="str">
        <f t="shared" si="16"/>
        <v/>
      </c>
      <c r="T99" s="70" t="str">
        <f t="shared" si="17"/>
        <v/>
      </c>
      <c r="U99" s="71" t="str">
        <f t="shared" si="18"/>
        <v/>
      </c>
      <c r="V99" s="71" t="str">
        <f t="shared" si="15"/>
        <v/>
      </c>
      <c r="W99" s="71" t="str">
        <f>IF(U99="","",SUM($U$18:U99))</f>
        <v/>
      </c>
      <c r="X99" s="71" t="str">
        <f>IF(U99="","",IF(U100="",SUM($U$18:U99)-SUM($X$17:X98)))</f>
        <v/>
      </c>
      <c r="Y99" s="70" t="str">
        <f t="shared" si="19"/>
        <v/>
      </c>
      <c r="Z99" s="71" t="str">
        <f t="shared" si="20"/>
        <v/>
      </c>
      <c r="AB99" s="70"/>
    </row>
    <row r="100" spans="2:28" s="71" customFormat="1" x14ac:dyDescent="0.3">
      <c r="B100" s="242"/>
      <c r="C100" s="243"/>
      <c r="D100" s="244"/>
      <c r="E100" s="243"/>
      <c r="F100" s="243"/>
      <c r="G100" s="244"/>
      <c r="H100" s="245"/>
      <c r="I100" s="244"/>
      <c r="J100" s="245"/>
      <c r="K100" s="244"/>
      <c r="L100" s="245"/>
      <c r="M100" s="244"/>
      <c r="N100" s="246"/>
      <c r="O100" s="243"/>
      <c r="P100" s="243"/>
      <c r="Q100" s="243"/>
      <c r="R100" s="244"/>
      <c r="S100" s="247" t="str">
        <f t="shared" si="16"/>
        <v/>
      </c>
      <c r="T100" s="70" t="str">
        <f t="shared" si="17"/>
        <v/>
      </c>
      <c r="U100" s="71" t="str">
        <f t="shared" si="18"/>
        <v/>
      </c>
      <c r="V100" s="71" t="str">
        <f t="shared" si="15"/>
        <v/>
      </c>
      <c r="W100" s="71" t="str">
        <f>IF(U100="","",SUM($U$18:U100))</f>
        <v/>
      </c>
      <c r="X100" s="71" t="str">
        <f>IF(U100="","",IF(U101="",SUM($U$18:U100)-SUM($X$17:X99)))</f>
        <v/>
      </c>
      <c r="Y100" s="70" t="str">
        <f t="shared" si="19"/>
        <v/>
      </c>
      <c r="Z100" s="71" t="str">
        <f t="shared" si="20"/>
        <v/>
      </c>
      <c r="AB100" s="70"/>
    </row>
    <row r="101" spans="2:28" s="71" customFormat="1" x14ac:dyDescent="0.3">
      <c r="B101" s="242"/>
      <c r="C101" s="243"/>
      <c r="D101" s="244"/>
      <c r="E101" s="243"/>
      <c r="F101" s="243"/>
      <c r="G101" s="244"/>
      <c r="H101" s="245"/>
      <c r="I101" s="244"/>
      <c r="J101" s="245"/>
      <c r="K101" s="244"/>
      <c r="L101" s="245"/>
      <c r="M101" s="244"/>
      <c r="N101" s="246"/>
      <c r="O101" s="243"/>
      <c r="P101" s="243"/>
      <c r="Q101" s="243"/>
      <c r="R101" s="244"/>
      <c r="S101" s="247" t="str">
        <f t="shared" si="16"/>
        <v/>
      </c>
      <c r="T101" s="70" t="str">
        <f t="shared" si="17"/>
        <v/>
      </c>
      <c r="U101" s="71" t="str">
        <f t="shared" si="18"/>
        <v/>
      </c>
      <c r="V101" s="71" t="str">
        <f t="shared" si="15"/>
        <v/>
      </c>
      <c r="W101" s="71" t="str">
        <f>IF(U101="","",SUM($U$18:U101))</f>
        <v/>
      </c>
      <c r="X101" s="71" t="str">
        <f>IF(U101="","",IF(U102="",SUM($U$18:U101)-SUM($X$17:X100)))</f>
        <v/>
      </c>
      <c r="Y101" s="70" t="str">
        <f t="shared" si="19"/>
        <v/>
      </c>
      <c r="Z101" s="71" t="str">
        <f t="shared" si="20"/>
        <v/>
      </c>
      <c r="AB101" s="70"/>
    </row>
    <row r="102" spans="2:28" s="71" customFormat="1" x14ac:dyDescent="0.3">
      <c r="B102" s="242"/>
      <c r="C102" s="243"/>
      <c r="D102" s="244"/>
      <c r="E102" s="243"/>
      <c r="F102" s="243"/>
      <c r="G102" s="244"/>
      <c r="H102" s="245"/>
      <c r="I102" s="244"/>
      <c r="J102" s="245"/>
      <c r="K102" s="244"/>
      <c r="L102" s="245"/>
      <c r="M102" s="244"/>
      <c r="N102" s="246"/>
      <c r="O102" s="243"/>
      <c r="P102" s="243"/>
      <c r="Q102" s="243"/>
      <c r="R102" s="244"/>
      <c r="S102" s="247" t="str">
        <f t="shared" si="16"/>
        <v/>
      </c>
      <c r="T102" s="70" t="str">
        <f t="shared" si="17"/>
        <v/>
      </c>
      <c r="U102" s="71" t="str">
        <f t="shared" si="18"/>
        <v/>
      </c>
      <c r="V102" s="71" t="str">
        <f t="shared" si="15"/>
        <v/>
      </c>
      <c r="W102" s="71" t="str">
        <f>IF(U102="","",SUM($U$18:U102))</f>
        <v/>
      </c>
      <c r="X102" s="71" t="str">
        <f>IF(U102="","",IF(U103="",SUM($U$18:U102)-SUM($X$17:X101)))</f>
        <v/>
      </c>
      <c r="Y102" s="70" t="str">
        <f t="shared" si="19"/>
        <v/>
      </c>
      <c r="Z102" s="71" t="str">
        <f t="shared" si="20"/>
        <v/>
      </c>
      <c r="AB102" s="70"/>
    </row>
    <row r="103" spans="2:28" s="71" customFormat="1" x14ac:dyDescent="0.3">
      <c r="B103" s="242"/>
      <c r="C103" s="243"/>
      <c r="D103" s="244"/>
      <c r="E103" s="243"/>
      <c r="F103" s="243"/>
      <c r="G103" s="244"/>
      <c r="H103" s="245"/>
      <c r="I103" s="244"/>
      <c r="J103" s="245"/>
      <c r="K103" s="244"/>
      <c r="L103" s="245"/>
      <c r="M103" s="244"/>
      <c r="N103" s="246"/>
      <c r="O103" s="243"/>
      <c r="P103" s="243"/>
      <c r="Q103" s="243"/>
      <c r="R103" s="244"/>
      <c r="S103" s="247" t="str">
        <f t="shared" si="16"/>
        <v/>
      </c>
      <c r="T103" s="70" t="str">
        <f t="shared" si="17"/>
        <v/>
      </c>
      <c r="U103" s="71" t="str">
        <f t="shared" si="18"/>
        <v/>
      </c>
      <c r="V103" s="71" t="str">
        <f t="shared" si="15"/>
        <v/>
      </c>
      <c r="W103" s="71" t="str">
        <f>IF(U103="","",SUM($U$18:U103))</f>
        <v/>
      </c>
      <c r="X103" s="71" t="str">
        <f>IF(U103="","",IF(U104="",SUM($U$18:U103)-SUM($X$17:X102)))</f>
        <v/>
      </c>
      <c r="Y103" s="70" t="str">
        <f t="shared" si="19"/>
        <v/>
      </c>
      <c r="Z103" s="71" t="str">
        <f t="shared" si="20"/>
        <v/>
      </c>
      <c r="AB103" s="70"/>
    </row>
    <row r="104" spans="2:28" s="71" customFormat="1" x14ac:dyDescent="0.3">
      <c r="B104" s="242"/>
      <c r="C104" s="243"/>
      <c r="D104" s="244"/>
      <c r="E104" s="243"/>
      <c r="F104" s="243"/>
      <c r="G104" s="244"/>
      <c r="H104" s="245"/>
      <c r="I104" s="244"/>
      <c r="J104" s="245"/>
      <c r="K104" s="244"/>
      <c r="L104" s="245"/>
      <c r="M104" s="244"/>
      <c r="N104" s="246"/>
      <c r="O104" s="243"/>
      <c r="P104" s="243"/>
      <c r="Q104" s="243"/>
      <c r="R104" s="244"/>
      <c r="S104" s="247" t="str">
        <f t="shared" si="16"/>
        <v/>
      </c>
      <c r="T104" s="70" t="str">
        <f t="shared" si="17"/>
        <v/>
      </c>
      <c r="U104" s="71" t="str">
        <f t="shared" si="18"/>
        <v/>
      </c>
      <c r="V104" s="71" t="str">
        <f t="shared" si="15"/>
        <v/>
      </c>
      <c r="W104" s="71" t="str">
        <f>IF(U104="","",SUM($U$18:U104))</f>
        <v/>
      </c>
      <c r="X104" s="71" t="str">
        <f>IF(U104="","",IF(U105="",SUM($U$18:U104)-SUM($X$17:X103)))</f>
        <v/>
      </c>
      <c r="Y104" s="70" t="str">
        <f t="shared" si="19"/>
        <v/>
      </c>
      <c r="Z104" s="71" t="str">
        <f t="shared" si="20"/>
        <v/>
      </c>
      <c r="AB104" s="70"/>
    </row>
    <row r="105" spans="2:28" s="71" customFormat="1" x14ac:dyDescent="0.3">
      <c r="B105" s="242"/>
      <c r="C105" s="243"/>
      <c r="D105" s="244"/>
      <c r="E105" s="243"/>
      <c r="F105" s="243"/>
      <c r="G105" s="244"/>
      <c r="H105" s="245"/>
      <c r="I105" s="244"/>
      <c r="J105" s="245"/>
      <c r="K105" s="244"/>
      <c r="L105" s="245"/>
      <c r="M105" s="244"/>
      <c r="N105" s="246"/>
      <c r="O105" s="243"/>
      <c r="P105" s="243"/>
      <c r="Q105" s="243"/>
      <c r="R105" s="244"/>
      <c r="S105" s="247" t="str">
        <f t="shared" si="16"/>
        <v/>
      </c>
      <c r="T105" s="70" t="str">
        <f t="shared" si="17"/>
        <v/>
      </c>
      <c r="U105" s="71" t="str">
        <f t="shared" si="18"/>
        <v/>
      </c>
      <c r="V105" s="71" t="str">
        <f t="shared" si="15"/>
        <v/>
      </c>
      <c r="W105" s="71" t="str">
        <f>IF(U105="","",SUM($U$18:U105))</f>
        <v/>
      </c>
      <c r="X105" s="71" t="str">
        <f>IF(U105="","",IF(U106="",SUM($U$18:U105)-SUM($X$17:X104)))</f>
        <v/>
      </c>
      <c r="Y105" s="70" t="str">
        <f t="shared" si="19"/>
        <v/>
      </c>
      <c r="Z105" s="71" t="str">
        <f t="shared" si="20"/>
        <v/>
      </c>
      <c r="AB105" s="70"/>
    </row>
    <row r="106" spans="2:28" s="71" customFormat="1" x14ac:dyDescent="0.3">
      <c r="B106" s="242"/>
      <c r="C106" s="243"/>
      <c r="D106" s="244"/>
      <c r="E106" s="243"/>
      <c r="F106" s="243"/>
      <c r="G106" s="244"/>
      <c r="H106" s="245"/>
      <c r="I106" s="244"/>
      <c r="J106" s="245"/>
      <c r="K106" s="244"/>
      <c r="L106" s="245"/>
      <c r="M106" s="244"/>
      <c r="N106" s="246"/>
      <c r="O106" s="243"/>
      <c r="P106" s="243"/>
      <c r="Q106" s="243"/>
      <c r="R106" s="244"/>
      <c r="S106" s="247" t="str">
        <f t="shared" si="16"/>
        <v/>
      </c>
      <c r="T106" s="70" t="str">
        <f t="shared" si="17"/>
        <v/>
      </c>
      <c r="U106" s="71" t="str">
        <f t="shared" si="18"/>
        <v/>
      </c>
      <c r="V106" s="71" t="str">
        <f t="shared" si="15"/>
        <v/>
      </c>
      <c r="W106" s="71" t="str">
        <f>IF(U106="","",SUM($U$18:U106))</f>
        <v/>
      </c>
      <c r="X106" s="71" t="str">
        <f>IF(U106="","",IF(U107="",SUM($U$18:U106)-SUM($X$17:X105)))</f>
        <v/>
      </c>
      <c r="Y106" s="70" t="str">
        <f t="shared" si="19"/>
        <v/>
      </c>
      <c r="Z106" s="71" t="str">
        <f t="shared" si="20"/>
        <v/>
      </c>
      <c r="AB106" s="70"/>
    </row>
    <row r="107" spans="2:28" s="71" customFormat="1" x14ac:dyDescent="0.3">
      <c r="B107" s="242"/>
      <c r="C107" s="243"/>
      <c r="D107" s="244"/>
      <c r="E107" s="243"/>
      <c r="F107" s="243"/>
      <c r="G107" s="244"/>
      <c r="H107" s="245"/>
      <c r="I107" s="244"/>
      <c r="J107" s="245"/>
      <c r="K107" s="244"/>
      <c r="L107" s="245"/>
      <c r="M107" s="244"/>
      <c r="N107" s="246"/>
      <c r="O107" s="243"/>
      <c r="P107" s="243"/>
      <c r="Q107" s="243"/>
      <c r="R107" s="244"/>
      <c r="S107" s="247" t="str">
        <f t="shared" si="16"/>
        <v/>
      </c>
      <c r="T107" s="70" t="str">
        <f t="shared" si="17"/>
        <v/>
      </c>
      <c r="U107" s="71" t="str">
        <f t="shared" si="18"/>
        <v/>
      </c>
      <c r="V107" s="71" t="str">
        <f t="shared" si="15"/>
        <v/>
      </c>
      <c r="W107" s="71" t="str">
        <f>IF(U107="","",SUM($U$18:U107))</f>
        <v/>
      </c>
      <c r="X107" s="71" t="str">
        <f>IF(U107="","",IF(U108="",SUM($U$18:U107)-SUM($X$17:X106)))</f>
        <v/>
      </c>
      <c r="Y107" s="70" t="str">
        <f t="shared" si="19"/>
        <v/>
      </c>
      <c r="Z107" s="71" t="str">
        <f t="shared" si="20"/>
        <v/>
      </c>
      <c r="AB107" s="70"/>
    </row>
    <row r="108" spans="2:28" s="71" customFormat="1" x14ac:dyDescent="0.3">
      <c r="B108" s="242"/>
      <c r="C108" s="243"/>
      <c r="D108" s="244"/>
      <c r="E108" s="243"/>
      <c r="F108" s="243"/>
      <c r="G108" s="244"/>
      <c r="H108" s="245"/>
      <c r="I108" s="244"/>
      <c r="J108" s="245"/>
      <c r="K108" s="244"/>
      <c r="L108" s="245"/>
      <c r="M108" s="244"/>
      <c r="N108" s="246"/>
      <c r="O108" s="243"/>
      <c r="P108" s="243"/>
      <c r="Q108" s="243"/>
      <c r="R108" s="244"/>
      <c r="S108" s="247" t="str">
        <f t="shared" si="16"/>
        <v/>
      </c>
      <c r="T108" s="70" t="str">
        <f t="shared" si="17"/>
        <v/>
      </c>
      <c r="U108" s="71" t="str">
        <f t="shared" si="18"/>
        <v/>
      </c>
      <c r="V108" s="71" t="str">
        <f t="shared" si="15"/>
        <v/>
      </c>
      <c r="W108" s="71" t="str">
        <f>IF(U108="","",SUM($U$18:U108))</f>
        <v/>
      </c>
      <c r="X108" s="71" t="str">
        <f>IF(U108="","",IF(U109="",SUM($U$18:U108)-SUM($X$17:X107)))</f>
        <v/>
      </c>
      <c r="Y108" s="70" t="str">
        <f t="shared" si="19"/>
        <v/>
      </c>
      <c r="Z108" s="71" t="str">
        <f t="shared" si="20"/>
        <v/>
      </c>
      <c r="AB108" s="70"/>
    </row>
    <row r="109" spans="2:28" s="71" customFormat="1" x14ac:dyDescent="0.3">
      <c r="B109" s="242"/>
      <c r="C109" s="243"/>
      <c r="D109" s="244"/>
      <c r="E109" s="243"/>
      <c r="F109" s="243"/>
      <c r="G109" s="244"/>
      <c r="H109" s="245"/>
      <c r="I109" s="244"/>
      <c r="J109" s="245"/>
      <c r="K109" s="244"/>
      <c r="L109" s="245"/>
      <c r="M109" s="244"/>
      <c r="N109" s="246"/>
      <c r="O109" s="243"/>
      <c r="P109" s="243"/>
      <c r="Q109" s="243"/>
      <c r="R109" s="244"/>
      <c r="S109" s="247" t="str">
        <f t="shared" si="16"/>
        <v/>
      </c>
      <c r="T109" s="70" t="str">
        <f t="shared" si="17"/>
        <v/>
      </c>
      <c r="U109" s="71" t="str">
        <f t="shared" si="18"/>
        <v/>
      </c>
      <c r="V109" s="71" t="str">
        <f t="shared" si="15"/>
        <v/>
      </c>
      <c r="W109" s="71" t="str">
        <f>IF(U109="","",SUM($U$18:U109))</f>
        <v/>
      </c>
      <c r="X109" s="71" t="str">
        <f>IF(U109="","",IF(U110="",SUM($U$18:U109)-SUM($X$17:X108)))</f>
        <v/>
      </c>
      <c r="Y109" s="70" t="str">
        <f t="shared" si="19"/>
        <v/>
      </c>
      <c r="Z109" s="71" t="str">
        <f t="shared" si="20"/>
        <v/>
      </c>
      <c r="AB109" s="70"/>
    </row>
    <row r="110" spans="2:28" s="71" customFormat="1" x14ac:dyDescent="0.3">
      <c r="B110" s="242"/>
      <c r="C110" s="243"/>
      <c r="D110" s="244"/>
      <c r="E110" s="243"/>
      <c r="F110" s="243"/>
      <c r="G110" s="244"/>
      <c r="H110" s="245"/>
      <c r="I110" s="244"/>
      <c r="J110" s="245"/>
      <c r="K110" s="244"/>
      <c r="L110" s="245"/>
      <c r="M110" s="244"/>
      <c r="N110" s="246"/>
      <c r="O110" s="243"/>
      <c r="P110" s="243"/>
      <c r="Q110" s="243"/>
      <c r="R110" s="244"/>
      <c r="S110" s="247" t="str">
        <f t="shared" si="16"/>
        <v/>
      </c>
      <c r="T110" s="70" t="str">
        <f t="shared" si="17"/>
        <v/>
      </c>
      <c r="U110" s="71" t="str">
        <f t="shared" si="18"/>
        <v/>
      </c>
      <c r="V110" s="71" t="str">
        <f t="shared" si="15"/>
        <v/>
      </c>
      <c r="W110" s="71" t="str">
        <f>IF(U110="","",SUM($U$18:U110))</f>
        <v/>
      </c>
      <c r="X110" s="71" t="str">
        <f>IF(U110="","",IF(U111="",SUM($U$18:U110)-SUM($X$17:X109)))</f>
        <v/>
      </c>
      <c r="Y110" s="70" t="str">
        <f t="shared" si="19"/>
        <v/>
      </c>
      <c r="Z110" s="71" t="str">
        <f t="shared" si="20"/>
        <v/>
      </c>
      <c r="AB110" s="70"/>
    </row>
    <row r="111" spans="2:28" s="71" customFormat="1" x14ac:dyDescent="0.3">
      <c r="B111" s="242"/>
      <c r="C111" s="243"/>
      <c r="D111" s="244"/>
      <c r="E111" s="243"/>
      <c r="F111" s="243"/>
      <c r="G111" s="244"/>
      <c r="H111" s="245"/>
      <c r="I111" s="244"/>
      <c r="J111" s="245"/>
      <c r="K111" s="244"/>
      <c r="L111" s="245"/>
      <c r="M111" s="244"/>
      <c r="N111" s="246"/>
      <c r="O111" s="243"/>
      <c r="P111" s="243"/>
      <c r="Q111" s="243"/>
      <c r="R111" s="244"/>
      <c r="S111" s="247" t="str">
        <f t="shared" si="16"/>
        <v/>
      </c>
      <c r="T111" s="70" t="str">
        <f t="shared" si="17"/>
        <v/>
      </c>
      <c r="U111" s="71" t="str">
        <f t="shared" si="18"/>
        <v/>
      </c>
      <c r="V111" s="71" t="str">
        <f t="shared" si="15"/>
        <v/>
      </c>
      <c r="W111" s="71" t="str">
        <f>IF(U111="","",SUM($U$18:U111))</f>
        <v/>
      </c>
      <c r="X111" s="71" t="str">
        <f>IF(U111="","",IF(U112="",SUM($U$18:U111)-SUM($X$17:X110)))</f>
        <v/>
      </c>
      <c r="Y111" s="70" t="str">
        <f t="shared" si="19"/>
        <v/>
      </c>
      <c r="Z111" s="71" t="str">
        <f t="shared" si="20"/>
        <v/>
      </c>
      <c r="AB111" s="70"/>
    </row>
    <row r="112" spans="2:28" s="71" customFormat="1" x14ac:dyDescent="0.3">
      <c r="B112" s="242"/>
      <c r="C112" s="243"/>
      <c r="D112" s="244"/>
      <c r="E112" s="243"/>
      <c r="F112" s="243"/>
      <c r="G112" s="244"/>
      <c r="H112" s="245"/>
      <c r="I112" s="244"/>
      <c r="J112" s="245"/>
      <c r="K112" s="244"/>
      <c r="L112" s="245"/>
      <c r="M112" s="244"/>
      <c r="N112" s="246"/>
      <c r="O112" s="243"/>
      <c r="P112" s="243"/>
      <c r="Q112" s="243"/>
      <c r="R112" s="244"/>
      <c r="S112" s="247" t="str">
        <f t="shared" si="16"/>
        <v/>
      </c>
      <c r="T112" s="70" t="str">
        <f t="shared" si="17"/>
        <v/>
      </c>
      <c r="U112" s="71" t="str">
        <f t="shared" si="18"/>
        <v/>
      </c>
      <c r="V112" s="71" t="str">
        <f t="shared" ref="V112:V175" si="21">IF(H112="","",IF(M112="",(H112)*-1,IF(M112=G112,H112/2*N112-(H112),IF(M112=I112,J112/2*N112-(H112),IF(M112=K112,L112/2*N112-(H112))))))</f>
        <v/>
      </c>
      <c r="W112" s="71" t="str">
        <f>IF(U112="","",SUM($U$18:U112))</f>
        <v/>
      </c>
      <c r="X112" s="71" t="str">
        <f>IF(U112="","",IF(U113="",SUM($U$18:U112)-SUM($X$17:X111)))</f>
        <v/>
      </c>
      <c r="Y112" s="70" t="str">
        <f t="shared" si="19"/>
        <v/>
      </c>
      <c r="Z112" s="71" t="str">
        <f t="shared" si="20"/>
        <v/>
      </c>
      <c r="AB112" s="70"/>
    </row>
    <row r="113" spans="2:28" s="71" customFormat="1" x14ac:dyDescent="0.3">
      <c r="B113" s="242"/>
      <c r="C113" s="243"/>
      <c r="D113" s="244"/>
      <c r="E113" s="243"/>
      <c r="F113" s="243"/>
      <c r="G113" s="244"/>
      <c r="H113" s="245"/>
      <c r="I113" s="244"/>
      <c r="J113" s="245"/>
      <c r="K113" s="244"/>
      <c r="L113" s="245"/>
      <c r="M113" s="244"/>
      <c r="N113" s="246"/>
      <c r="O113" s="243"/>
      <c r="P113" s="243"/>
      <c r="Q113" s="243"/>
      <c r="R113" s="244"/>
      <c r="S113" s="247" t="str">
        <f t="shared" si="16"/>
        <v/>
      </c>
      <c r="T113" s="70" t="str">
        <f t="shared" si="17"/>
        <v/>
      </c>
      <c r="U113" s="71" t="str">
        <f t="shared" si="18"/>
        <v/>
      </c>
      <c r="V113" s="71" t="str">
        <f t="shared" si="21"/>
        <v/>
      </c>
      <c r="W113" s="71" t="str">
        <f>IF(U113="","",SUM($U$18:U113))</f>
        <v/>
      </c>
      <c r="X113" s="71" t="str">
        <f>IF(U113="","",IF(U114="",SUM($U$18:U113)-SUM($X$17:X112)))</f>
        <v/>
      </c>
      <c r="Y113" s="70" t="str">
        <f t="shared" si="19"/>
        <v/>
      </c>
      <c r="Z113" s="71" t="str">
        <f t="shared" si="20"/>
        <v/>
      </c>
      <c r="AB113" s="70"/>
    </row>
    <row r="114" spans="2:28" s="71" customFormat="1" x14ac:dyDescent="0.3">
      <c r="B114" s="242"/>
      <c r="C114" s="243"/>
      <c r="D114" s="244"/>
      <c r="E114" s="243"/>
      <c r="F114" s="243"/>
      <c r="G114" s="244"/>
      <c r="H114" s="245"/>
      <c r="I114" s="244"/>
      <c r="J114" s="245"/>
      <c r="K114" s="244"/>
      <c r="L114" s="245"/>
      <c r="M114" s="244"/>
      <c r="N114" s="246"/>
      <c r="O114" s="243"/>
      <c r="P114" s="243"/>
      <c r="Q114" s="243"/>
      <c r="R114" s="244"/>
      <c r="S114" s="247" t="str">
        <f t="shared" si="16"/>
        <v/>
      </c>
      <c r="T114" s="70" t="str">
        <f t="shared" si="17"/>
        <v/>
      </c>
      <c r="U114" s="71" t="str">
        <f t="shared" si="18"/>
        <v/>
      </c>
      <c r="V114" s="71" t="str">
        <f t="shared" si="21"/>
        <v/>
      </c>
      <c r="W114" s="71" t="str">
        <f>IF(U114="","",SUM($U$18:U114))</f>
        <v/>
      </c>
      <c r="X114" s="71" t="str">
        <f>IF(U114="","",IF(U115="",SUM($U$18:U114)-SUM($X$17:X113)))</f>
        <v/>
      </c>
      <c r="Y114" s="70" t="str">
        <f t="shared" si="19"/>
        <v/>
      </c>
      <c r="Z114" s="71" t="str">
        <f t="shared" si="20"/>
        <v/>
      </c>
      <c r="AB114" s="70"/>
    </row>
    <row r="115" spans="2:28" s="71" customFormat="1" x14ac:dyDescent="0.3">
      <c r="B115" s="242"/>
      <c r="C115" s="243"/>
      <c r="D115" s="244"/>
      <c r="E115" s="243"/>
      <c r="F115" s="243"/>
      <c r="G115" s="244"/>
      <c r="H115" s="245"/>
      <c r="I115" s="244"/>
      <c r="J115" s="245"/>
      <c r="K115" s="244"/>
      <c r="L115" s="245"/>
      <c r="M115" s="244"/>
      <c r="N115" s="246"/>
      <c r="O115" s="243"/>
      <c r="P115" s="243"/>
      <c r="Q115" s="243"/>
      <c r="R115" s="244"/>
      <c r="S115" s="247" t="str">
        <f t="shared" si="16"/>
        <v/>
      </c>
      <c r="T115" s="70" t="str">
        <f t="shared" si="17"/>
        <v/>
      </c>
      <c r="U115" s="71" t="str">
        <f t="shared" si="18"/>
        <v/>
      </c>
      <c r="V115" s="71" t="str">
        <f t="shared" si="21"/>
        <v/>
      </c>
      <c r="W115" s="71" t="str">
        <f>IF(U115="","",SUM($U$18:U115))</f>
        <v/>
      </c>
      <c r="X115" s="71" t="str">
        <f>IF(U115="","",IF(U116="",SUM($U$18:U115)-SUM($X$17:X114)))</f>
        <v/>
      </c>
      <c r="Y115" s="70" t="str">
        <f t="shared" si="19"/>
        <v/>
      </c>
      <c r="Z115" s="71" t="str">
        <f t="shared" si="20"/>
        <v/>
      </c>
      <c r="AB115" s="70"/>
    </row>
    <row r="116" spans="2:28" s="71" customFormat="1" x14ac:dyDescent="0.3">
      <c r="B116" s="242"/>
      <c r="C116" s="243"/>
      <c r="D116" s="244"/>
      <c r="E116" s="243"/>
      <c r="F116" s="243"/>
      <c r="G116" s="244"/>
      <c r="H116" s="245"/>
      <c r="I116" s="244"/>
      <c r="J116" s="245"/>
      <c r="K116" s="244"/>
      <c r="L116" s="245"/>
      <c r="M116" s="244"/>
      <c r="N116" s="246"/>
      <c r="O116" s="243"/>
      <c r="P116" s="243"/>
      <c r="Q116" s="243"/>
      <c r="R116" s="244"/>
      <c r="S116" s="247" t="str">
        <f t="shared" si="16"/>
        <v/>
      </c>
      <c r="T116" s="70" t="str">
        <f t="shared" si="17"/>
        <v/>
      </c>
      <c r="U116" s="71" t="str">
        <f t="shared" si="18"/>
        <v/>
      </c>
      <c r="V116" s="71" t="str">
        <f t="shared" si="21"/>
        <v/>
      </c>
      <c r="W116" s="71" t="str">
        <f>IF(U116="","",SUM($U$18:U116))</f>
        <v/>
      </c>
      <c r="X116" s="71" t="str">
        <f>IF(U116="","",IF(U117="",SUM($U$18:U116)-SUM($X$17:X115)))</f>
        <v/>
      </c>
      <c r="Y116" s="70" t="str">
        <f t="shared" si="19"/>
        <v/>
      </c>
      <c r="Z116" s="71" t="str">
        <f t="shared" si="20"/>
        <v/>
      </c>
      <c r="AB116" s="70"/>
    </row>
    <row r="117" spans="2:28" s="71" customFormat="1" x14ac:dyDescent="0.3">
      <c r="B117" s="242"/>
      <c r="C117" s="243"/>
      <c r="D117" s="244"/>
      <c r="E117" s="243"/>
      <c r="F117" s="243"/>
      <c r="G117" s="244"/>
      <c r="H117" s="245"/>
      <c r="I117" s="244"/>
      <c r="J117" s="245"/>
      <c r="K117" s="244"/>
      <c r="L117" s="245"/>
      <c r="M117" s="244"/>
      <c r="N117" s="246"/>
      <c r="O117" s="243"/>
      <c r="P117" s="243"/>
      <c r="Q117" s="243"/>
      <c r="R117" s="244"/>
      <c r="S117" s="247" t="str">
        <f t="shared" si="16"/>
        <v/>
      </c>
      <c r="T117" s="70" t="str">
        <f t="shared" si="17"/>
        <v/>
      </c>
      <c r="U117" s="71" t="str">
        <f t="shared" si="18"/>
        <v/>
      </c>
      <c r="V117" s="71" t="str">
        <f t="shared" si="21"/>
        <v/>
      </c>
      <c r="W117" s="71" t="str">
        <f>IF(U117="","",SUM($U$18:U117))</f>
        <v/>
      </c>
      <c r="X117" s="71" t="str">
        <f>IF(U117="","",IF(U118="",SUM($U$18:U117)-SUM($X$17:X116)))</f>
        <v/>
      </c>
      <c r="Y117" s="70" t="str">
        <f t="shared" si="19"/>
        <v/>
      </c>
      <c r="Z117" s="71" t="str">
        <f t="shared" si="20"/>
        <v/>
      </c>
      <c r="AB117" s="70"/>
    </row>
    <row r="118" spans="2:28" s="71" customFormat="1" x14ac:dyDescent="0.3">
      <c r="B118" s="242"/>
      <c r="C118" s="243"/>
      <c r="D118" s="244"/>
      <c r="E118" s="243"/>
      <c r="F118" s="243"/>
      <c r="G118" s="244"/>
      <c r="H118" s="245"/>
      <c r="I118" s="244"/>
      <c r="J118" s="245"/>
      <c r="K118" s="244"/>
      <c r="L118" s="245"/>
      <c r="M118" s="244"/>
      <c r="N118" s="246"/>
      <c r="O118" s="243"/>
      <c r="P118" s="243"/>
      <c r="Q118" s="243"/>
      <c r="R118" s="244"/>
      <c r="S118" s="247" t="str">
        <f t="shared" si="16"/>
        <v/>
      </c>
      <c r="T118" s="70" t="str">
        <f t="shared" si="17"/>
        <v/>
      </c>
      <c r="U118" s="71" t="str">
        <f t="shared" si="18"/>
        <v/>
      </c>
      <c r="V118" s="71" t="str">
        <f t="shared" si="21"/>
        <v/>
      </c>
      <c r="W118" s="71" t="str">
        <f>IF(U118="","",SUM($U$18:U118))</f>
        <v/>
      </c>
      <c r="X118" s="71" t="str">
        <f>IF(U118="","",IF(U119="",SUM($U$18:U118)-SUM($X$17:X117)))</f>
        <v/>
      </c>
      <c r="Y118" s="70" t="str">
        <f t="shared" si="19"/>
        <v/>
      </c>
      <c r="Z118" s="71" t="str">
        <f t="shared" si="20"/>
        <v/>
      </c>
      <c r="AB118" s="70"/>
    </row>
    <row r="119" spans="2:28" s="71" customFormat="1" x14ac:dyDescent="0.3">
      <c r="B119" s="242"/>
      <c r="C119" s="243"/>
      <c r="D119" s="244"/>
      <c r="E119" s="243"/>
      <c r="F119" s="243"/>
      <c r="G119" s="244"/>
      <c r="H119" s="245"/>
      <c r="I119" s="244"/>
      <c r="J119" s="245"/>
      <c r="K119" s="244"/>
      <c r="L119" s="245"/>
      <c r="M119" s="244"/>
      <c r="N119" s="246"/>
      <c r="O119" s="243"/>
      <c r="P119" s="243"/>
      <c r="Q119" s="243"/>
      <c r="R119" s="244"/>
      <c r="S119" s="247" t="str">
        <f t="shared" si="16"/>
        <v/>
      </c>
      <c r="T119" s="70" t="str">
        <f t="shared" si="17"/>
        <v/>
      </c>
      <c r="U119" s="71" t="str">
        <f t="shared" si="18"/>
        <v/>
      </c>
      <c r="V119" s="71" t="str">
        <f t="shared" si="21"/>
        <v/>
      </c>
      <c r="W119" s="71" t="str">
        <f>IF(U119="","",SUM($U$18:U119))</f>
        <v/>
      </c>
      <c r="X119" s="71" t="str">
        <f>IF(U119="","",IF(U120="",SUM($U$18:U119)-SUM($X$17:X118)))</f>
        <v/>
      </c>
      <c r="Y119" s="70" t="str">
        <f t="shared" si="19"/>
        <v/>
      </c>
      <c r="Z119" s="71" t="str">
        <f t="shared" si="20"/>
        <v/>
      </c>
      <c r="AB119" s="70"/>
    </row>
    <row r="120" spans="2:28" s="71" customFormat="1" x14ac:dyDescent="0.3">
      <c r="B120" s="242"/>
      <c r="C120" s="243"/>
      <c r="D120" s="244"/>
      <c r="E120" s="243"/>
      <c r="F120" s="243"/>
      <c r="G120" s="244"/>
      <c r="H120" s="245"/>
      <c r="I120" s="244"/>
      <c r="J120" s="245"/>
      <c r="K120" s="244"/>
      <c r="L120" s="245"/>
      <c r="M120" s="244"/>
      <c r="N120" s="246"/>
      <c r="O120" s="243"/>
      <c r="P120" s="243"/>
      <c r="Q120" s="243"/>
      <c r="R120" s="244"/>
      <c r="S120" s="247" t="str">
        <f t="shared" si="16"/>
        <v/>
      </c>
      <c r="T120" s="70" t="str">
        <f t="shared" si="17"/>
        <v/>
      </c>
      <c r="U120" s="71" t="str">
        <f t="shared" si="18"/>
        <v/>
      </c>
      <c r="V120" s="71" t="str">
        <f t="shared" si="21"/>
        <v/>
      </c>
      <c r="W120" s="71" t="str">
        <f>IF(U120="","",SUM($U$18:U120))</f>
        <v/>
      </c>
      <c r="X120" s="71" t="str">
        <f>IF(U120="","",IF(U121="",SUM($U$18:U120)-SUM($X$17:X119)))</f>
        <v/>
      </c>
      <c r="Y120" s="70" t="str">
        <f t="shared" si="19"/>
        <v/>
      </c>
      <c r="Z120" s="71" t="str">
        <f t="shared" si="20"/>
        <v/>
      </c>
      <c r="AB120" s="70"/>
    </row>
    <row r="121" spans="2:28" s="71" customFormat="1" x14ac:dyDescent="0.3">
      <c r="B121" s="242"/>
      <c r="C121" s="243"/>
      <c r="D121" s="244"/>
      <c r="E121" s="243"/>
      <c r="F121" s="243"/>
      <c r="G121" s="244"/>
      <c r="H121" s="245"/>
      <c r="I121" s="244"/>
      <c r="J121" s="245"/>
      <c r="K121" s="244"/>
      <c r="L121" s="245"/>
      <c r="M121" s="244"/>
      <c r="N121" s="246"/>
      <c r="O121" s="243"/>
      <c r="P121" s="243"/>
      <c r="Q121" s="243"/>
      <c r="R121" s="244"/>
      <c r="S121" s="247" t="str">
        <f t="shared" si="16"/>
        <v/>
      </c>
      <c r="T121" s="70" t="str">
        <f t="shared" si="17"/>
        <v/>
      </c>
      <c r="U121" s="71" t="str">
        <f t="shared" si="18"/>
        <v/>
      </c>
      <c r="V121" s="71" t="str">
        <f t="shared" si="21"/>
        <v/>
      </c>
      <c r="W121" s="71" t="str">
        <f>IF(U121="","",SUM($U$18:U121))</f>
        <v/>
      </c>
      <c r="X121" s="71" t="str">
        <f>IF(U121="","",IF(U122="",SUM($U$18:U121)-SUM($X$17:X120)))</f>
        <v/>
      </c>
      <c r="Y121" s="70" t="str">
        <f t="shared" si="19"/>
        <v/>
      </c>
      <c r="Z121" s="71" t="str">
        <f t="shared" si="20"/>
        <v/>
      </c>
      <c r="AB121" s="70"/>
    </row>
    <row r="122" spans="2:28" s="71" customFormat="1" x14ac:dyDescent="0.3">
      <c r="B122" s="242"/>
      <c r="C122" s="243"/>
      <c r="D122" s="244"/>
      <c r="E122" s="243"/>
      <c r="F122" s="243"/>
      <c r="G122" s="244"/>
      <c r="H122" s="245"/>
      <c r="I122" s="244"/>
      <c r="J122" s="245"/>
      <c r="K122" s="244"/>
      <c r="L122" s="245"/>
      <c r="M122" s="244"/>
      <c r="N122" s="246"/>
      <c r="O122" s="243"/>
      <c r="P122" s="243"/>
      <c r="Q122" s="243"/>
      <c r="R122" s="244"/>
      <c r="S122" s="247" t="str">
        <f t="shared" si="16"/>
        <v/>
      </c>
      <c r="T122" s="70" t="str">
        <f t="shared" si="17"/>
        <v/>
      </c>
      <c r="U122" s="71" t="str">
        <f t="shared" si="18"/>
        <v/>
      </c>
      <c r="V122" s="71" t="str">
        <f t="shared" si="21"/>
        <v/>
      </c>
      <c r="W122" s="71" t="str">
        <f>IF(U122="","",SUM($U$18:U122))</f>
        <v/>
      </c>
      <c r="X122" s="71" t="str">
        <f>IF(U122="","",IF(U123="",SUM($U$18:U122)-SUM($X$17:X121)))</f>
        <v/>
      </c>
      <c r="Y122" s="70" t="str">
        <f t="shared" si="19"/>
        <v/>
      </c>
      <c r="Z122" s="71" t="str">
        <f t="shared" si="20"/>
        <v/>
      </c>
      <c r="AB122" s="70"/>
    </row>
    <row r="123" spans="2:28" s="71" customFormat="1" x14ac:dyDescent="0.3">
      <c r="B123" s="242"/>
      <c r="C123" s="243"/>
      <c r="D123" s="244"/>
      <c r="E123" s="243"/>
      <c r="F123" s="243"/>
      <c r="G123" s="244"/>
      <c r="H123" s="245"/>
      <c r="I123" s="244"/>
      <c r="J123" s="245"/>
      <c r="K123" s="244"/>
      <c r="L123" s="245"/>
      <c r="M123" s="244"/>
      <c r="N123" s="246"/>
      <c r="O123" s="243"/>
      <c r="P123" s="243"/>
      <c r="Q123" s="243"/>
      <c r="R123" s="244"/>
      <c r="S123" s="247" t="str">
        <f t="shared" si="16"/>
        <v/>
      </c>
      <c r="T123" s="70" t="str">
        <f t="shared" si="17"/>
        <v/>
      </c>
      <c r="U123" s="71" t="str">
        <f t="shared" si="18"/>
        <v/>
      </c>
      <c r="V123" s="71" t="str">
        <f t="shared" si="21"/>
        <v/>
      </c>
      <c r="W123" s="71" t="str">
        <f>IF(U123="","",SUM($U$18:U123))</f>
        <v/>
      </c>
      <c r="X123" s="71" t="str">
        <f>IF(U123="","",IF(U124="",SUM($U$18:U123)-SUM($X$17:X122)))</f>
        <v/>
      </c>
      <c r="Y123" s="70" t="str">
        <f t="shared" si="19"/>
        <v/>
      </c>
      <c r="Z123" s="71" t="str">
        <f t="shared" si="20"/>
        <v/>
      </c>
      <c r="AB123" s="70"/>
    </row>
    <row r="124" spans="2:28" s="71" customFormat="1" x14ac:dyDescent="0.3">
      <c r="B124" s="242"/>
      <c r="C124" s="243"/>
      <c r="D124" s="244"/>
      <c r="E124" s="243"/>
      <c r="F124" s="243"/>
      <c r="G124" s="244"/>
      <c r="H124" s="245"/>
      <c r="I124" s="244"/>
      <c r="J124" s="245"/>
      <c r="K124" s="244"/>
      <c r="L124" s="245"/>
      <c r="M124" s="244"/>
      <c r="N124" s="246"/>
      <c r="O124" s="243"/>
      <c r="P124" s="243"/>
      <c r="Q124" s="243"/>
      <c r="R124" s="244"/>
      <c r="S124" s="247" t="str">
        <f t="shared" si="16"/>
        <v/>
      </c>
      <c r="T124" s="70" t="str">
        <f t="shared" si="17"/>
        <v/>
      </c>
      <c r="U124" s="71" t="str">
        <f t="shared" si="18"/>
        <v/>
      </c>
      <c r="V124" s="71" t="str">
        <f t="shared" si="21"/>
        <v/>
      </c>
      <c r="W124" s="71" t="str">
        <f>IF(U124="","",SUM($U$18:U124))</f>
        <v/>
      </c>
      <c r="X124" s="71" t="str">
        <f>IF(U124="","",IF(U125="",SUM($U$18:U124)-SUM($X$17:X123)))</f>
        <v/>
      </c>
      <c r="Y124" s="70" t="str">
        <f t="shared" si="19"/>
        <v/>
      </c>
      <c r="Z124" s="71" t="str">
        <f t="shared" si="20"/>
        <v/>
      </c>
      <c r="AB124" s="70"/>
    </row>
    <row r="125" spans="2:28" s="71" customFormat="1" x14ac:dyDescent="0.3">
      <c r="B125" s="242"/>
      <c r="C125" s="243"/>
      <c r="D125" s="244"/>
      <c r="E125" s="243"/>
      <c r="F125" s="243"/>
      <c r="G125" s="244"/>
      <c r="H125" s="245"/>
      <c r="I125" s="244"/>
      <c r="J125" s="245"/>
      <c r="K125" s="244"/>
      <c r="L125" s="245"/>
      <c r="M125" s="244"/>
      <c r="N125" s="246"/>
      <c r="O125" s="243"/>
      <c r="P125" s="243"/>
      <c r="Q125" s="243"/>
      <c r="R125" s="244"/>
      <c r="S125" s="247" t="str">
        <f t="shared" si="16"/>
        <v/>
      </c>
      <c r="T125" s="70" t="str">
        <f t="shared" si="17"/>
        <v/>
      </c>
      <c r="U125" s="71" t="str">
        <f t="shared" si="18"/>
        <v/>
      </c>
      <c r="V125" s="71" t="str">
        <f t="shared" si="21"/>
        <v/>
      </c>
      <c r="W125" s="71" t="str">
        <f>IF(U125="","",SUM($U$18:U125))</f>
        <v/>
      </c>
      <c r="X125" s="71" t="str">
        <f>IF(U125="","",IF(U126="",SUM($U$18:U125)-SUM($X$17:X124)))</f>
        <v/>
      </c>
      <c r="Y125" s="70" t="str">
        <f t="shared" si="19"/>
        <v/>
      </c>
      <c r="Z125" s="71" t="str">
        <f t="shared" si="20"/>
        <v/>
      </c>
      <c r="AB125" s="70"/>
    </row>
    <row r="126" spans="2:28" s="71" customFormat="1" x14ac:dyDescent="0.3">
      <c r="B126" s="242"/>
      <c r="C126" s="243"/>
      <c r="D126" s="244"/>
      <c r="E126" s="243"/>
      <c r="F126" s="243"/>
      <c r="G126" s="244"/>
      <c r="H126" s="245"/>
      <c r="I126" s="244"/>
      <c r="J126" s="245"/>
      <c r="K126" s="244"/>
      <c r="L126" s="245"/>
      <c r="M126" s="244"/>
      <c r="N126" s="246"/>
      <c r="O126" s="243"/>
      <c r="P126" s="243"/>
      <c r="Q126" s="243"/>
      <c r="R126" s="244"/>
      <c r="S126" s="247" t="str">
        <f t="shared" si="16"/>
        <v/>
      </c>
      <c r="T126" s="70" t="str">
        <f t="shared" si="17"/>
        <v/>
      </c>
      <c r="U126" s="71" t="str">
        <f t="shared" si="18"/>
        <v/>
      </c>
      <c r="V126" s="71" t="str">
        <f t="shared" si="21"/>
        <v/>
      </c>
      <c r="W126" s="71" t="str">
        <f>IF(U126="","",SUM($U$18:U126))</f>
        <v/>
      </c>
      <c r="X126" s="71" t="str">
        <f>IF(U126="","",IF(U127="",SUM($U$18:U126)-SUM($X$17:X125)))</f>
        <v/>
      </c>
      <c r="Y126" s="70" t="str">
        <f t="shared" si="19"/>
        <v/>
      </c>
      <c r="Z126" s="71" t="str">
        <f t="shared" si="20"/>
        <v/>
      </c>
      <c r="AB126" s="70"/>
    </row>
    <row r="127" spans="2:28" s="71" customFormat="1" x14ac:dyDescent="0.3">
      <c r="B127" s="242"/>
      <c r="C127" s="243"/>
      <c r="D127" s="244"/>
      <c r="E127" s="243"/>
      <c r="F127" s="243"/>
      <c r="G127" s="244"/>
      <c r="H127" s="245"/>
      <c r="I127" s="244"/>
      <c r="J127" s="245"/>
      <c r="K127" s="244"/>
      <c r="L127" s="245"/>
      <c r="M127" s="244"/>
      <c r="N127" s="246"/>
      <c r="O127" s="243"/>
      <c r="P127" s="243"/>
      <c r="Q127" s="243"/>
      <c r="R127" s="244"/>
      <c r="S127" s="247" t="str">
        <f t="shared" si="16"/>
        <v/>
      </c>
      <c r="T127" s="70" t="str">
        <f t="shared" si="17"/>
        <v/>
      </c>
      <c r="U127" s="71" t="str">
        <f t="shared" si="18"/>
        <v/>
      </c>
      <c r="V127" s="71" t="str">
        <f t="shared" si="21"/>
        <v/>
      </c>
      <c r="W127" s="71" t="str">
        <f>IF(U127="","",SUM($U$18:U127))</f>
        <v/>
      </c>
      <c r="X127" s="71" t="str">
        <f>IF(U127="","",IF(U128="",SUM($U$18:U127)-SUM($X$17:X126)))</f>
        <v/>
      </c>
      <c r="Y127" s="70" t="str">
        <f t="shared" si="19"/>
        <v/>
      </c>
      <c r="Z127" s="71" t="str">
        <f t="shared" si="20"/>
        <v/>
      </c>
      <c r="AB127" s="70"/>
    </row>
    <row r="128" spans="2:28" s="71" customFormat="1" x14ac:dyDescent="0.3">
      <c r="B128" s="242"/>
      <c r="C128" s="243"/>
      <c r="D128" s="244"/>
      <c r="E128" s="243"/>
      <c r="F128" s="243"/>
      <c r="G128" s="244"/>
      <c r="H128" s="245"/>
      <c r="I128" s="244"/>
      <c r="J128" s="245"/>
      <c r="K128" s="244"/>
      <c r="L128" s="245"/>
      <c r="M128" s="244"/>
      <c r="N128" s="246"/>
      <c r="O128" s="243"/>
      <c r="P128" s="243"/>
      <c r="Q128" s="243"/>
      <c r="R128" s="244"/>
      <c r="S128" s="247" t="str">
        <f t="shared" si="16"/>
        <v/>
      </c>
      <c r="T128" s="70" t="str">
        <f t="shared" si="17"/>
        <v/>
      </c>
      <c r="U128" s="71" t="str">
        <f t="shared" si="18"/>
        <v/>
      </c>
      <c r="V128" s="71" t="str">
        <f t="shared" si="21"/>
        <v/>
      </c>
      <c r="W128" s="71" t="str">
        <f>IF(U128="","",SUM($U$18:U128))</f>
        <v/>
      </c>
      <c r="X128" s="71" t="str">
        <f>IF(U128="","",IF(U129="",SUM($U$18:U128)-SUM($X$17:X127)))</f>
        <v/>
      </c>
      <c r="Y128" s="70" t="str">
        <f t="shared" si="19"/>
        <v/>
      </c>
      <c r="Z128" s="71" t="str">
        <f t="shared" si="20"/>
        <v/>
      </c>
      <c r="AB128" s="70"/>
    </row>
    <row r="129" spans="2:28" s="71" customFormat="1" x14ac:dyDescent="0.3">
      <c r="B129" s="242"/>
      <c r="C129" s="243"/>
      <c r="D129" s="244"/>
      <c r="E129" s="243"/>
      <c r="F129" s="243"/>
      <c r="G129" s="244"/>
      <c r="H129" s="245"/>
      <c r="I129" s="244"/>
      <c r="J129" s="245"/>
      <c r="K129" s="244"/>
      <c r="L129" s="245"/>
      <c r="M129" s="244"/>
      <c r="N129" s="246"/>
      <c r="O129" s="243"/>
      <c r="P129" s="243"/>
      <c r="Q129" s="243"/>
      <c r="R129" s="244"/>
      <c r="S129" s="247" t="str">
        <f t="shared" si="16"/>
        <v/>
      </c>
      <c r="T129" s="70" t="str">
        <f t="shared" si="17"/>
        <v/>
      </c>
      <c r="U129" s="71" t="str">
        <f t="shared" si="18"/>
        <v/>
      </c>
      <c r="V129" s="71" t="str">
        <f t="shared" si="21"/>
        <v/>
      </c>
      <c r="W129" s="71" t="str">
        <f>IF(U129="","",SUM($U$18:U129))</f>
        <v/>
      </c>
      <c r="X129" s="71" t="str">
        <f>IF(U129="","",IF(U130="",SUM($U$18:U129)-SUM($X$17:X128)))</f>
        <v/>
      </c>
      <c r="Y129" s="70" t="str">
        <f t="shared" si="19"/>
        <v/>
      </c>
      <c r="Z129" s="71" t="str">
        <f t="shared" si="20"/>
        <v/>
      </c>
      <c r="AB129" s="70"/>
    </row>
    <row r="130" spans="2:28" s="71" customFormat="1" x14ac:dyDescent="0.3">
      <c r="B130" s="242"/>
      <c r="C130" s="243"/>
      <c r="D130" s="244"/>
      <c r="E130" s="243"/>
      <c r="F130" s="243"/>
      <c r="G130" s="244"/>
      <c r="H130" s="245"/>
      <c r="I130" s="244"/>
      <c r="J130" s="245"/>
      <c r="K130" s="244"/>
      <c r="L130" s="245"/>
      <c r="M130" s="244"/>
      <c r="N130" s="246"/>
      <c r="O130" s="243"/>
      <c r="P130" s="243"/>
      <c r="Q130" s="243"/>
      <c r="R130" s="244"/>
      <c r="S130" s="247" t="str">
        <f t="shared" si="16"/>
        <v/>
      </c>
      <c r="T130" s="70" t="str">
        <f t="shared" si="17"/>
        <v/>
      </c>
      <c r="U130" s="71" t="str">
        <f t="shared" si="18"/>
        <v/>
      </c>
      <c r="V130" s="71" t="str">
        <f t="shared" si="21"/>
        <v/>
      </c>
      <c r="W130" s="71" t="str">
        <f>IF(U130="","",SUM($U$18:U130))</f>
        <v/>
      </c>
      <c r="X130" s="71" t="str">
        <f>IF(U130="","",IF(U131="",SUM($U$18:U130)-SUM($X$17:X129)))</f>
        <v/>
      </c>
      <c r="Y130" s="70" t="str">
        <f t="shared" si="19"/>
        <v/>
      </c>
      <c r="Z130" s="71" t="str">
        <f t="shared" si="20"/>
        <v/>
      </c>
      <c r="AB130" s="70"/>
    </row>
    <row r="131" spans="2:28" s="71" customFormat="1" x14ac:dyDescent="0.3">
      <c r="B131" s="242"/>
      <c r="C131" s="243"/>
      <c r="D131" s="244"/>
      <c r="E131" s="243"/>
      <c r="F131" s="243"/>
      <c r="G131" s="244"/>
      <c r="H131" s="245"/>
      <c r="I131" s="244"/>
      <c r="J131" s="245"/>
      <c r="K131" s="244"/>
      <c r="L131" s="245"/>
      <c r="M131" s="244"/>
      <c r="N131" s="246"/>
      <c r="O131" s="243"/>
      <c r="P131" s="243"/>
      <c r="Q131" s="243"/>
      <c r="R131" s="244"/>
      <c r="S131" s="247" t="str">
        <f t="shared" si="16"/>
        <v/>
      </c>
      <c r="T131" s="70" t="str">
        <f t="shared" si="17"/>
        <v/>
      </c>
      <c r="U131" s="71" t="str">
        <f t="shared" si="18"/>
        <v/>
      </c>
      <c r="V131" s="71" t="str">
        <f t="shared" si="21"/>
        <v/>
      </c>
      <c r="W131" s="71" t="str">
        <f>IF(U131="","",SUM($U$18:U131))</f>
        <v/>
      </c>
      <c r="X131" s="71" t="str">
        <f>IF(U131="","",IF(U132="",SUM($U$18:U131)-SUM($X$17:X130)))</f>
        <v/>
      </c>
      <c r="Y131" s="70" t="str">
        <f t="shared" si="19"/>
        <v/>
      </c>
      <c r="Z131" s="71" t="str">
        <f t="shared" si="20"/>
        <v/>
      </c>
      <c r="AB131" s="70"/>
    </row>
    <row r="132" spans="2:28" s="71" customFormat="1" x14ac:dyDescent="0.3">
      <c r="B132" s="242"/>
      <c r="C132" s="243"/>
      <c r="D132" s="244"/>
      <c r="E132" s="243"/>
      <c r="F132" s="243"/>
      <c r="G132" s="244"/>
      <c r="H132" s="245"/>
      <c r="I132" s="244"/>
      <c r="J132" s="245"/>
      <c r="K132" s="244"/>
      <c r="L132" s="245"/>
      <c r="M132" s="244"/>
      <c r="N132" s="246"/>
      <c r="O132" s="243"/>
      <c r="P132" s="243"/>
      <c r="Q132" s="243"/>
      <c r="R132" s="244"/>
      <c r="S132" s="247" t="str">
        <f t="shared" si="16"/>
        <v/>
      </c>
      <c r="T132" s="70" t="str">
        <f t="shared" si="17"/>
        <v/>
      </c>
      <c r="U132" s="71" t="str">
        <f t="shared" si="18"/>
        <v/>
      </c>
      <c r="V132" s="71" t="str">
        <f t="shared" si="21"/>
        <v/>
      </c>
      <c r="W132" s="71" t="str">
        <f>IF(U132="","",SUM($U$18:U132))</f>
        <v/>
      </c>
      <c r="X132" s="71" t="str">
        <f>IF(U132="","",IF(U133="",SUM($U$18:U132)-SUM($X$17:X131)))</f>
        <v/>
      </c>
      <c r="Y132" s="70" t="str">
        <f t="shared" si="19"/>
        <v/>
      </c>
      <c r="Z132" s="71" t="str">
        <f t="shared" si="20"/>
        <v/>
      </c>
      <c r="AB132" s="70"/>
    </row>
    <row r="133" spans="2:28" s="71" customFormat="1" x14ac:dyDescent="0.3">
      <c r="B133" s="242"/>
      <c r="C133" s="243"/>
      <c r="D133" s="244"/>
      <c r="E133" s="243"/>
      <c r="F133" s="243"/>
      <c r="G133" s="244"/>
      <c r="H133" s="245"/>
      <c r="I133" s="244"/>
      <c r="J133" s="245"/>
      <c r="K133" s="244"/>
      <c r="L133" s="245"/>
      <c r="M133" s="244"/>
      <c r="N133" s="246"/>
      <c r="O133" s="243"/>
      <c r="P133" s="243"/>
      <c r="Q133" s="243"/>
      <c r="R133" s="244"/>
      <c r="S133" s="247" t="str">
        <f t="shared" si="16"/>
        <v/>
      </c>
      <c r="T133" s="70" t="str">
        <f t="shared" si="17"/>
        <v/>
      </c>
      <c r="U133" s="71" t="str">
        <f t="shared" si="18"/>
        <v/>
      </c>
      <c r="V133" s="71" t="str">
        <f t="shared" si="21"/>
        <v/>
      </c>
      <c r="W133" s="71" t="str">
        <f>IF(U133="","",SUM($U$18:U133))</f>
        <v/>
      </c>
      <c r="X133" s="71" t="str">
        <f>IF(U133="","",IF(U134="",SUM($U$18:U133)-SUM($X$17:X132)))</f>
        <v/>
      </c>
      <c r="Y133" s="70" t="str">
        <f t="shared" si="19"/>
        <v/>
      </c>
      <c r="Z133" s="71" t="str">
        <f t="shared" si="20"/>
        <v/>
      </c>
      <c r="AB133" s="70"/>
    </row>
    <row r="134" spans="2:28" s="71" customFormat="1" x14ac:dyDescent="0.3">
      <c r="B134" s="242"/>
      <c r="C134" s="243"/>
      <c r="D134" s="244"/>
      <c r="E134" s="243"/>
      <c r="F134" s="243"/>
      <c r="G134" s="244"/>
      <c r="H134" s="245"/>
      <c r="I134" s="244"/>
      <c r="J134" s="245"/>
      <c r="K134" s="244"/>
      <c r="L134" s="245"/>
      <c r="M134" s="244"/>
      <c r="N134" s="246"/>
      <c r="O134" s="243"/>
      <c r="P134" s="243"/>
      <c r="Q134" s="243"/>
      <c r="R134" s="244"/>
      <c r="S134" s="247" t="str">
        <f t="shared" si="16"/>
        <v/>
      </c>
      <c r="T134" s="70" t="str">
        <f t="shared" si="17"/>
        <v/>
      </c>
      <c r="U134" s="71" t="str">
        <f t="shared" si="18"/>
        <v/>
      </c>
      <c r="V134" s="71" t="str">
        <f t="shared" si="21"/>
        <v/>
      </c>
      <c r="W134" s="71" t="str">
        <f>IF(U134="","",SUM($U$18:U134))</f>
        <v/>
      </c>
      <c r="X134" s="71" t="str">
        <f>IF(U134="","",IF(U135="",SUM($U$18:U134)-SUM($X$17:X133)))</f>
        <v/>
      </c>
      <c r="Y134" s="70" t="str">
        <f t="shared" si="19"/>
        <v/>
      </c>
      <c r="Z134" s="71" t="str">
        <f t="shared" si="20"/>
        <v/>
      </c>
      <c r="AB134" s="70"/>
    </row>
    <row r="135" spans="2:28" s="71" customFormat="1" x14ac:dyDescent="0.3">
      <c r="B135" s="242"/>
      <c r="C135" s="243"/>
      <c r="D135" s="244"/>
      <c r="E135" s="243"/>
      <c r="F135" s="243"/>
      <c r="G135" s="244"/>
      <c r="H135" s="245"/>
      <c r="I135" s="244"/>
      <c r="J135" s="245"/>
      <c r="K135" s="244"/>
      <c r="L135" s="245"/>
      <c r="M135" s="244"/>
      <c r="N135" s="246"/>
      <c r="O135" s="243"/>
      <c r="P135" s="243"/>
      <c r="Q135" s="243"/>
      <c r="R135" s="244"/>
      <c r="S135" s="247" t="str">
        <f t="shared" si="16"/>
        <v/>
      </c>
      <c r="T135" s="70" t="str">
        <f t="shared" si="17"/>
        <v/>
      </c>
      <c r="U135" s="71" t="str">
        <f t="shared" si="18"/>
        <v/>
      </c>
      <c r="V135" s="71" t="str">
        <f t="shared" si="21"/>
        <v/>
      </c>
      <c r="W135" s="71" t="str">
        <f>IF(U135="","",SUM($U$18:U135))</f>
        <v/>
      </c>
      <c r="X135" s="71" t="str">
        <f>IF(U135="","",IF(U136="",SUM($U$18:U135)-SUM($X$17:X134)))</f>
        <v/>
      </c>
      <c r="Y135" s="70" t="str">
        <f t="shared" si="19"/>
        <v/>
      </c>
      <c r="Z135" s="71" t="str">
        <f t="shared" si="20"/>
        <v/>
      </c>
      <c r="AB135" s="70"/>
    </row>
    <row r="136" spans="2:28" s="71" customFormat="1" x14ac:dyDescent="0.3">
      <c r="B136" s="242"/>
      <c r="C136" s="243"/>
      <c r="D136" s="244"/>
      <c r="E136" s="243"/>
      <c r="F136" s="243"/>
      <c r="G136" s="244"/>
      <c r="H136" s="245"/>
      <c r="I136" s="244"/>
      <c r="J136" s="245"/>
      <c r="K136" s="244"/>
      <c r="L136" s="245"/>
      <c r="M136" s="244"/>
      <c r="N136" s="246"/>
      <c r="O136" s="243"/>
      <c r="P136" s="243"/>
      <c r="Q136" s="243"/>
      <c r="R136" s="244"/>
      <c r="S136" s="247" t="str">
        <f t="shared" si="16"/>
        <v/>
      </c>
      <c r="T136" s="70" t="str">
        <f t="shared" si="17"/>
        <v/>
      </c>
      <c r="U136" s="71" t="str">
        <f t="shared" si="18"/>
        <v/>
      </c>
      <c r="V136" s="71" t="str">
        <f t="shared" si="21"/>
        <v/>
      </c>
      <c r="W136" s="71" t="str">
        <f>IF(U136="","",SUM($U$18:U136))</f>
        <v/>
      </c>
      <c r="X136" s="71" t="str">
        <f>IF(U136="","",IF(U137="",SUM($U$18:U136)-SUM($X$17:X135)))</f>
        <v/>
      </c>
      <c r="Y136" s="70" t="str">
        <f t="shared" si="19"/>
        <v/>
      </c>
      <c r="Z136" s="71" t="str">
        <f t="shared" si="20"/>
        <v/>
      </c>
      <c r="AB136" s="70"/>
    </row>
    <row r="137" spans="2:28" s="71" customFormat="1" x14ac:dyDescent="0.3">
      <c r="B137" s="242"/>
      <c r="C137" s="243"/>
      <c r="D137" s="244"/>
      <c r="E137" s="243"/>
      <c r="F137" s="243"/>
      <c r="G137" s="244"/>
      <c r="H137" s="245"/>
      <c r="I137" s="244"/>
      <c r="J137" s="245"/>
      <c r="K137" s="244"/>
      <c r="L137" s="245"/>
      <c r="M137" s="244"/>
      <c r="N137" s="246"/>
      <c r="O137" s="243"/>
      <c r="P137" s="243"/>
      <c r="Q137" s="243"/>
      <c r="R137" s="244"/>
      <c r="S137" s="247" t="str">
        <f t="shared" si="16"/>
        <v/>
      </c>
      <c r="T137" s="70" t="str">
        <f t="shared" si="17"/>
        <v/>
      </c>
      <c r="U137" s="71" t="str">
        <f t="shared" si="18"/>
        <v/>
      </c>
      <c r="V137" s="71" t="str">
        <f t="shared" si="21"/>
        <v/>
      </c>
      <c r="W137" s="71" t="str">
        <f>IF(U137="","",SUM($U$18:U137))</f>
        <v/>
      </c>
      <c r="X137" s="71" t="str">
        <f>IF(U137="","",IF(U138="",SUM($U$18:U137)-SUM($X$17:X136)))</f>
        <v/>
      </c>
      <c r="Y137" s="70" t="str">
        <f t="shared" si="19"/>
        <v/>
      </c>
      <c r="Z137" s="71" t="str">
        <f t="shared" si="20"/>
        <v/>
      </c>
      <c r="AB137" s="70"/>
    </row>
    <row r="138" spans="2:28" s="71" customFormat="1" x14ac:dyDescent="0.3">
      <c r="B138" s="242"/>
      <c r="C138" s="243"/>
      <c r="D138" s="244"/>
      <c r="E138" s="243"/>
      <c r="F138" s="243"/>
      <c r="G138" s="244"/>
      <c r="H138" s="245"/>
      <c r="I138" s="244"/>
      <c r="J138" s="245"/>
      <c r="K138" s="244"/>
      <c r="L138" s="245"/>
      <c r="M138" s="244"/>
      <c r="N138" s="246"/>
      <c r="O138" s="243"/>
      <c r="P138" s="243"/>
      <c r="Q138" s="243"/>
      <c r="R138" s="244"/>
      <c r="S138" s="247" t="str">
        <f t="shared" si="16"/>
        <v/>
      </c>
      <c r="T138" s="70" t="str">
        <f t="shared" si="17"/>
        <v/>
      </c>
      <c r="U138" s="71" t="str">
        <f t="shared" si="18"/>
        <v/>
      </c>
      <c r="V138" s="71" t="str">
        <f t="shared" si="21"/>
        <v/>
      </c>
      <c r="W138" s="71" t="str">
        <f>IF(U138="","",SUM($U$18:U138))</f>
        <v/>
      </c>
      <c r="X138" s="71" t="str">
        <f>IF(U138="","",IF(U139="",SUM($U$18:U138)-SUM($X$17:X137)))</f>
        <v/>
      </c>
      <c r="Y138" s="70" t="str">
        <f t="shared" si="19"/>
        <v/>
      </c>
      <c r="Z138" s="71" t="str">
        <f t="shared" si="20"/>
        <v/>
      </c>
      <c r="AB138" s="70"/>
    </row>
    <row r="139" spans="2:28" s="71" customFormat="1" x14ac:dyDescent="0.3">
      <c r="B139" s="242"/>
      <c r="C139" s="243"/>
      <c r="D139" s="244"/>
      <c r="E139" s="243"/>
      <c r="F139" s="243"/>
      <c r="G139" s="244"/>
      <c r="H139" s="245"/>
      <c r="I139" s="244"/>
      <c r="J139" s="245"/>
      <c r="K139" s="244"/>
      <c r="L139" s="245"/>
      <c r="M139" s="244"/>
      <c r="N139" s="246"/>
      <c r="O139" s="243"/>
      <c r="P139" s="243"/>
      <c r="Q139" s="243"/>
      <c r="R139" s="244"/>
      <c r="S139" s="247" t="str">
        <f t="shared" si="16"/>
        <v/>
      </c>
      <c r="T139" s="70" t="str">
        <f t="shared" si="17"/>
        <v/>
      </c>
      <c r="U139" s="71" t="str">
        <f t="shared" si="18"/>
        <v/>
      </c>
      <c r="V139" s="71" t="str">
        <f t="shared" si="21"/>
        <v/>
      </c>
      <c r="W139" s="71" t="str">
        <f>IF(U139="","",SUM($U$18:U139))</f>
        <v/>
      </c>
      <c r="X139" s="71" t="str">
        <f>IF(U139="","",IF(U140="",SUM($U$18:U139)-SUM($X$17:X138)))</f>
        <v/>
      </c>
      <c r="Y139" s="70" t="str">
        <f t="shared" si="19"/>
        <v/>
      </c>
      <c r="Z139" s="71" t="str">
        <f t="shared" si="20"/>
        <v/>
      </c>
      <c r="AB139" s="70"/>
    </row>
    <row r="140" spans="2:28" s="71" customFormat="1" x14ac:dyDescent="0.3">
      <c r="B140" s="242"/>
      <c r="C140" s="243"/>
      <c r="D140" s="244"/>
      <c r="E140" s="243"/>
      <c r="F140" s="243"/>
      <c r="G140" s="244"/>
      <c r="H140" s="245"/>
      <c r="I140" s="244"/>
      <c r="J140" s="245"/>
      <c r="K140" s="244"/>
      <c r="L140" s="245"/>
      <c r="M140" s="244"/>
      <c r="N140" s="246"/>
      <c r="O140" s="243"/>
      <c r="P140" s="243"/>
      <c r="Q140" s="243"/>
      <c r="R140" s="244"/>
      <c r="S140" s="247" t="str">
        <f t="shared" si="16"/>
        <v/>
      </c>
      <c r="T140" s="70" t="str">
        <f t="shared" si="17"/>
        <v/>
      </c>
      <c r="U140" s="71" t="str">
        <f t="shared" si="18"/>
        <v/>
      </c>
      <c r="V140" s="71" t="str">
        <f t="shared" si="21"/>
        <v/>
      </c>
      <c r="W140" s="71" t="str">
        <f>IF(U140="","",SUM($U$18:U140))</f>
        <v/>
      </c>
      <c r="X140" s="71" t="str">
        <f>IF(U140="","",IF(U141="",SUM($U$18:U140)-SUM($X$17:X139)))</f>
        <v/>
      </c>
      <c r="Y140" s="70" t="str">
        <f t="shared" si="19"/>
        <v/>
      </c>
      <c r="Z140" s="71" t="str">
        <f t="shared" si="20"/>
        <v/>
      </c>
      <c r="AB140" s="70"/>
    </row>
    <row r="141" spans="2:28" s="71" customFormat="1" x14ac:dyDescent="0.3">
      <c r="B141" s="242"/>
      <c r="C141" s="243"/>
      <c r="D141" s="244"/>
      <c r="E141" s="243"/>
      <c r="F141" s="243"/>
      <c r="G141" s="244"/>
      <c r="H141" s="245"/>
      <c r="I141" s="244"/>
      <c r="J141" s="245"/>
      <c r="K141" s="244"/>
      <c r="L141" s="245"/>
      <c r="M141" s="244"/>
      <c r="N141" s="246"/>
      <c r="O141" s="243"/>
      <c r="P141" s="243"/>
      <c r="Q141" s="243"/>
      <c r="R141" s="244"/>
      <c r="S141" s="247" t="str">
        <f t="shared" si="16"/>
        <v/>
      </c>
      <c r="T141" s="70" t="str">
        <f t="shared" si="17"/>
        <v/>
      </c>
      <c r="U141" s="71" t="str">
        <f t="shared" si="18"/>
        <v/>
      </c>
      <c r="V141" s="71" t="str">
        <f t="shared" si="21"/>
        <v/>
      </c>
      <c r="W141" s="71" t="str">
        <f>IF(U141="","",SUM($U$18:U141))</f>
        <v/>
      </c>
      <c r="X141" s="71" t="str">
        <f>IF(U141="","",IF(U142="",SUM($U$18:U141)-SUM($X$17:X140)))</f>
        <v/>
      </c>
      <c r="Y141" s="70" t="str">
        <f t="shared" si="19"/>
        <v/>
      </c>
      <c r="Z141" s="71" t="str">
        <f t="shared" si="20"/>
        <v/>
      </c>
      <c r="AB141" s="70"/>
    </row>
    <row r="142" spans="2:28" s="71" customFormat="1" x14ac:dyDescent="0.3">
      <c r="B142" s="242"/>
      <c r="C142" s="243"/>
      <c r="D142" s="244"/>
      <c r="E142" s="243"/>
      <c r="F142" s="243"/>
      <c r="G142" s="244"/>
      <c r="H142" s="245"/>
      <c r="I142" s="244"/>
      <c r="J142" s="245"/>
      <c r="K142" s="244"/>
      <c r="L142" s="245"/>
      <c r="M142" s="244"/>
      <c r="N142" s="246"/>
      <c r="O142" s="243"/>
      <c r="P142" s="243"/>
      <c r="Q142" s="243"/>
      <c r="R142" s="244"/>
      <c r="S142" s="247" t="str">
        <f t="shared" si="16"/>
        <v/>
      </c>
      <c r="T142" s="70" t="str">
        <f t="shared" si="17"/>
        <v/>
      </c>
      <c r="U142" s="71" t="str">
        <f t="shared" si="18"/>
        <v/>
      </c>
      <c r="V142" s="71" t="str">
        <f t="shared" si="21"/>
        <v/>
      </c>
      <c r="W142" s="71" t="str">
        <f>IF(U142="","",SUM($U$18:U142))</f>
        <v/>
      </c>
      <c r="X142" s="71" t="str">
        <f>IF(U142="","",IF(U143="",SUM($U$18:U142)-SUM($X$17:X141)))</f>
        <v/>
      </c>
      <c r="Y142" s="70" t="str">
        <f t="shared" si="19"/>
        <v/>
      </c>
      <c r="Z142" s="71" t="str">
        <f t="shared" si="20"/>
        <v/>
      </c>
      <c r="AB142" s="70"/>
    </row>
    <row r="143" spans="2:28" s="71" customFormat="1" x14ac:dyDescent="0.3">
      <c r="B143" s="242"/>
      <c r="C143" s="243"/>
      <c r="D143" s="244"/>
      <c r="E143" s="243"/>
      <c r="F143" s="243"/>
      <c r="G143" s="244"/>
      <c r="H143" s="245"/>
      <c r="I143" s="244"/>
      <c r="J143" s="245"/>
      <c r="K143" s="244"/>
      <c r="L143" s="245"/>
      <c r="M143" s="244"/>
      <c r="N143" s="246"/>
      <c r="O143" s="243"/>
      <c r="P143" s="243"/>
      <c r="Q143" s="243"/>
      <c r="R143" s="244"/>
      <c r="S143" s="247" t="str">
        <f t="shared" si="16"/>
        <v/>
      </c>
      <c r="T143" s="70" t="str">
        <f t="shared" si="17"/>
        <v/>
      </c>
      <c r="U143" s="71" t="str">
        <f t="shared" si="18"/>
        <v/>
      </c>
      <c r="V143" s="71" t="str">
        <f t="shared" si="21"/>
        <v/>
      </c>
      <c r="W143" s="71" t="str">
        <f>IF(U143="","",SUM($U$18:U143))</f>
        <v/>
      </c>
      <c r="X143" s="71" t="str">
        <f>IF(U143="","",IF(U144="",SUM($U$18:U143)-SUM($X$17:X142)))</f>
        <v/>
      </c>
      <c r="Y143" s="70" t="str">
        <f t="shared" si="19"/>
        <v/>
      </c>
      <c r="Z143" s="71" t="str">
        <f t="shared" si="20"/>
        <v/>
      </c>
      <c r="AB143" s="70"/>
    </row>
    <row r="144" spans="2:28" s="71" customFormat="1" x14ac:dyDescent="0.3">
      <c r="B144" s="242"/>
      <c r="C144" s="243"/>
      <c r="D144" s="244"/>
      <c r="E144" s="243"/>
      <c r="F144" s="243"/>
      <c r="G144" s="244"/>
      <c r="H144" s="245"/>
      <c r="I144" s="244"/>
      <c r="J144" s="245"/>
      <c r="K144" s="244"/>
      <c r="L144" s="245"/>
      <c r="M144" s="244"/>
      <c r="N144" s="246"/>
      <c r="O144" s="243"/>
      <c r="P144" s="243"/>
      <c r="Q144" s="243"/>
      <c r="R144" s="244"/>
      <c r="S144" s="247" t="str">
        <f t="shared" si="16"/>
        <v/>
      </c>
      <c r="T144" s="70" t="str">
        <f t="shared" si="17"/>
        <v/>
      </c>
      <c r="U144" s="71" t="str">
        <f t="shared" si="18"/>
        <v/>
      </c>
      <c r="V144" s="71" t="str">
        <f t="shared" si="21"/>
        <v/>
      </c>
      <c r="W144" s="71" t="str">
        <f>IF(U144="","",SUM($U$18:U144))</f>
        <v/>
      </c>
      <c r="X144" s="71" t="str">
        <f>IF(U144="","",IF(U145="",SUM($U$18:U144)-SUM($X$17:X143)))</f>
        <v/>
      </c>
      <c r="Y144" s="70" t="str">
        <f t="shared" si="19"/>
        <v/>
      </c>
      <c r="Z144" s="71" t="str">
        <f t="shared" si="20"/>
        <v/>
      </c>
      <c r="AB144" s="70"/>
    </row>
    <row r="145" spans="2:28" s="71" customFormat="1" x14ac:dyDescent="0.3">
      <c r="B145" s="242"/>
      <c r="C145" s="243"/>
      <c r="D145" s="244"/>
      <c r="E145" s="243"/>
      <c r="F145" s="243"/>
      <c r="G145" s="244"/>
      <c r="H145" s="245"/>
      <c r="I145" s="244"/>
      <c r="J145" s="245"/>
      <c r="K145" s="244"/>
      <c r="L145" s="245"/>
      <c r="M145" s="244"/>
      <c r="N145" s="246"/>
      <c r="O145" s="243"/>
      <c r="P145" s="243"/>
      <c r="Q145" s="243"/>
      <c r="R145" s="244"/>
      <c r="S145" s="247" t="str">
        <f t="shared" si="16"/>
        <v/>
      </c>
      <c r="T145" s="70" t="str">
        <f t="shared" si="17"/>
        <v/>
      </c>
      <c r="U145" s="71" t="str">
        <f t="shared" si="18"/>
        <v/>
      </c>
      <c r="V145" s="71" t="str">
        <f t="shared" si="21"/>
        <v/>
      </c>
      <c r="W145" s="71" t="str">
        <f>IF(U145="","",SUM($U$18:U145))</f>
        <v/>
      </c>
      <c r="X145" s="71" t="str">
        <f>IF(U145="","",IF(U146="",SUM($U$18:U145)-SUM($X$17:X144)))</f>
        <v/>
      </c>
      <c r="Y145" s="70" t="str">
        <f t="shared" si="19"/>
        <v/>
      </c>
      <c r="Z145" s="71" t="str">
        <f t="shared" si="20"/>
        <v/>
      </c>
      <c r="AB145" s="70"/>
    </row>
    <row r="146" spans="2:28" s="71" customFormat="1" x14ac:dyDescent="0.3">
      <c r="B146" s="242"/>
      <c r="C146" s="243"/>
      <c r="D146" s="244"/>
      <c r="E146" s="243"/>
      <c r="F146" s="243"/>
      <c r="G146" s="244"/>
      <c r="H146" s="245"/>
      <c r="I146" s="244"/>
      <c r="J146" s="245"/>
      <c r="K146" s="244"/>
      <c r="L146" s="245"/>
      <c r="M146" s="244"/>
      <c r="N146" s="246"/>
      <c r="O146" s="243"/>
      <c r="P146" s="243"/>
      <c r="Q146" s="243"/>
      <c r="R146" s="244"/>
      <c r="S146" s="247" t="str">
        <f t="shared" si="16"/>
        <v/>
      </c>
      <c r="T146" s="70" t="str">
        <f t="shared" si="17"/>
        <v/>
      </c>
      <c r="U146" s="71" t="str">
        <f t="shared" si="18"/>
        <v/>
      </c>
      <c r="V146" s="71" t="str">
        <f t="shared" si="21"/>
        <v/>
      </c>
      <c r="W146" s="71" t="str">
        <f>IF(U146="","",SUM($U$18:U146))</f>
        <v/>
      </c>
      <c r="X146" s="71" t="str">
        <f>IF(U146="","",IF(U147="",SUM($U$18:U146)-SUM($X$17:X145)))</f>
        <v/>
      </c>
      <c r="Y146" s="70" t="str">
        <f t="shared" si="19"/>
        <v/>
      </c>
      <c r="Z146" s="71" t="str">
        <f t="shared" si="20"/>
        <v/>
      </c>
      <c r="AB146" s="70"/>
    </row>
    <row r="147" spans="2:28" s="71" customFormat="1" x14ac:dyDescent="0.3">
      <c r="B147" s="242"/>
      <c r="C147" s="243"/>
      <c r="D147" s="244"/>
      <c r="E147" s="243"/>
      <c r="F147" s="243"/>
      <c r="G147" s="244"/>
      <c r="H147" s="245"/>
      <c r="I147" s="244"/>
      <c r="J147" s="245"/>
      <c r="K147" s="244"/>
      <c r="L147" s="245"/>
      <c r="M147" s="244"/>
      <c r="N147" s="246"/>
      <c r="O147" s="243"/>
      <c r="P147" s="243"/>
      <c r="Q147" s="243"/>
      <c r="R147" s="244"/>
      <c r="S147" s="247" t="str">
        <f t="shared" ref="S147:S210" si="22">IF(R147="","",IF(R147&gt;=2,"ote",IF(R147&lt;2,"e")))</f>
        <v/>
      </c>
      <c r="T147" s="70" t="str">
        <f t="shared" ref="T147:T210" si="23">IF(N147&lt;0,"",IF(N147="","",(N147-2)/2))</f>
        <v/>
      </c>
      <c r="U147" s="71" t="str">
        <f t="shared" ref="U147:U210" si="24">IF(H147="","",IF(M147="",(H147+J147+L147)*-1,IF(M147=G147,H147/2*N147-(H147+J147+L147),IF(M147=I147,J147/2*N147-(H147+J147+L147),IF(M147=K147,L147/2*N147-(H147+J147+L147))))))</f>
        <v/>
      </c>
      <c r="V147" s="71" t="str">
        <f t="shared" si="21"/>
        <v/>
      </c>
      <c r="W147" s="71" t="str">
        <f>IF(U147="","",SUM($U$18:U147))</f>
        <v/>
      </c>
      <c r="X147" s="71" t="str">
        <f>IF(U147="","",IF(U148="",SUM($U$18:U147)-SUM($X$17:X146)))</f>
        <v/>
      </c>
      <c r="Y147" s="70" t="str">
        <f t="shared" ref="Y147:Y210" si="25">IF(O147="","",IF(M147="","",IF(G147=M147,O147,IF(I147=M147,P147,IF(K147=M147,Q147)))))</f>
        <v/>
      </c>
      <c r="Z147" s="71" t="str">
        <f t="shared" si="20"/>
        <v/>
      </c>
      <c r="AB147" s="70"/>
    </row>
    <row r="148" spans="2:28" s="71" customFormat="1" x14ac:dyDescent="0.3">
      <c r="B148" s="242"/>
      <c r="C148" s="243"/>
      <c r="D148" s="244"/>
      <c r="E148" s="243"/>
      <c r="F148" s="243"/>
      <c r="G148" s="244"/>
      <c r="H148" s="245"/>
      <c r="I148" s="244"/>
      <c r="J148" s="245"/>
      <c r="K148" s="244"/>
      <c r="L148" s="245"/>
      <c r="M148" s="244"/>
      <c r="N148" s="246"/>
      <c r="O148" s="243"/>
      <c r="P148" s="243"/>
      <c r="Q148" s="243"/>
      <c r="R148" s="244"/>
      <c r="S148" s="247" t="str">
        <f t="shared" si="22"/>
        <v/>
      </c>
      <c r="T148" s="70" t="str">
        <f t="shared" si="23"/>
        <v/>
      </c>
      <c r="U148" s="71" t="str">
        <f t="shared" si="24"/>
        <v/>
      </c>
      <c r="V148" s="71" t="str">
        <f t="shared" si="21"/>
        <v/>
      </c>
      <c r="W148" s="71" t="str">
        <f>IF(U148="","",SUM($U$18:U148))</f>
        <v/>
      </c>
      <c r="X148" s="71" t="str">
        <f>IF(U148="","",IF(U149="",SUM($U$18:U148)-SUM($X$17:X147)))</f>
        <v/>
      </c>
      <c r="Y148" s="70" t="str">
        <f t="shared" si="25"/>
        <v/>
      </c>
      <c r="Z148" s="71" t="str">
        <f t="shared" si="20"/>
        <v/>
      </c>
      <c r="AB148" s="70"/>
    </row>
    <row r="149" spans="2:28" s="71" customFormat="1" x14ac:dyDescent="0.3">
      <c r="B149" s="242"/>
      <c r="C149" s="243"/>
      <c r="D149" s="244"/>
      <c r="E149" s="243"/>
      <c r="F149" s="243"/>
      <c r="G149" s="244"/>
      <c r="H149" s="245"/>
      <c r="I149" s="244"/>
      <c r="J149" s="245"/>
      <c r="K149" s="244"/>
      <c r="L149" s="245"/>
      <c r="M149" s="244"/>
      <c r="N149" s="246"/>
      <c r="O149" s="243"/>
      <c r="P149" s="243"/>
      <c r="Q149" s="243"/>
      <c r="R149" s="244"/>
      <c r="S149" s="247" t="str">
        <f t="shared" si="22"/>
        <v/>
      </c>
      <c r="T149" s="70" t="str">
        <f t="shared" si="23"/>
        <v/>
      </c>
      <c r="U149" s="71" t="str">
        <f t="shared" si="24"/>
        <v/>
      </c>
      <c r="V149" s="71" t="str">
        <f t="shared" si="21"/>
        <v/>
      </c>
      <c r="W149" s="71" t="str">
        <f>IF(U149="","",SUM($U$18:U149))</f>
        <v/>
      </c>
      <c r="X149" s="71" t="str">
        <f>IF(U149="","",IF(U150="",SUM($U$18:U149)-SUM($X$17:X148)))</f>
        <v/>
      </c>
      <c r="Y149" s="70" t="str">
        <f t="shared" si="25"/>
        <v/>
      </c>
      <c r="Z149" s="71" t="str">
        <f t="shared" si="20"/>
        <v/>
      </c>
      <c r="AB149" s="70"/>
    </row>
    <row r="150" spans="2:28" s="71" customFormat="1" x14ac:dyDescent="0.3">
      <c r="B150" s="242"/>
      <c r="C150" s="243"/>
      <c r="D150" s="244"/>
      <c r="E150" s="243"/>
      <c r="F150" s="243"/>
      <c r="G150" s="244"/>
      <c r="H150" s="245"/>
      <c r="I150" s="244"/>
      <c r="J150" s="245"/>
      <c r="K150" s="244"/>
      <c r="L150" s="245"/>
      <c r="M150" s="244"/>
      <c r="N150" s="246"/>
      <c r="O150" s="243"/>
      <c r="P150" s="243"/>
      <c r="Q150" s="243"/>
      <c r="R150" s="244"/>
      <c r="S150" s="247" t="str">
        <f t="shared" si="22"/>
        <v/>
      </c>
      <c r="T150" s="70" t="str">
        <f t="shared" si="23"/>
        <v/>
      </c>
      <c r="U150" s="71" t="str">
        <f t="shared" si="24"/>
        <v/>
      </c>
      <c r="V150" s="71" t="str">
        <f t="shared" si="21"/>
        <v/>
      </c>
      <c r="W150" s="71" t="str">
        <f>IF(U150="","",SUM($U$18:U150))</f>
        <v/>
      </c>
      <c r="X150" s="71" t="str">
        <f>IF(U150="","",IF(U151="",SUM($U$18:U150)-SUM($X$17:X149)))</f>
        <v/>
      </c>
      <c r="Y150" s="70" t="str">
        <f t="shared" si="25"/>
        <v/>
      </c>
      <c r="Z150" s="71" t="str">
        <f t="shared" si="20"/>
        <v/>
      </c>
      <c r="AB150" s="70"/>
    </row>
    <row r="151" spans="2:28" s="71" customFormat="1" x14ac:dyDescent="0.3">
      <c r="B151" s="242"/>
      <c r="C151" s="243"/>
      <c r="D151" s="244"/>
      <c r="E151" s="243"/>
      <c r="F151" s="243"/>
      <c r="G151" s="244"/>
      <c r="H151" s="245"/>
      <c r="I151" s="244"/>
      <c r="J151" s="245"/>
      <c r="K151" s="244"/>
      <c r="L151" s="245"/>
      <c r="M151" s="244"/>
      <c r="N151" s="246"/>
      <c r="O151" s="243"/>
      <c r="P151" s="243"/>
      <c r="Q151" s="243"/>
      <c r="R151" s="244"/>
      <c r="S151" s="247" t="str">
        <f t="shared" si="22"/>
        <v/>
      </c>
      <c r="T151" s="70" t="str">
        <f t="shared" si="23"/>
        <v/>
      </c>
      <c r="U151" s="71" t="str">
        <f t="shared" si="24"/>
        <v/>
      </c>
      <c r="V151" s="71" t="str">
        <f t="shared" si="21"/>
        <v/>
      </c>
      <c r="W151" s="71" t="str">
        <f>IF(U151="","",SUM($U$18:U151))</f>
        <v/>
      </c>
      <c r="X151" s="71" t="str">
        <f>IF(U151="","",IF(U152="",SUM($U$18:U151)-SUM($X$17:X150)))</f>
        <v/>
      </c>
      <c r="Y151" s="70" t="str">
        <f t="shared" si="25"/>
        <v/>
      </c>
      <c r="Z151" s="71" t="str">
        <f t="shared" ref="Z151:Z214" si="26">(IF(C151="","",IF(N151="","",IF(U151&lt;0,SUM(H151+J151+L151+U151),IF(U151=0,SUM(H151+J151+L151+U151),IF(U151=0,"",IF(U151&gt;0,SUM(H151+J151+L151+U151))))))))</f>
        <v/>
      </c>
      <c r="AB151" s="70"/>
    </row>
    <row r="152" spans="2:28" s="71" customFormat="1" x14ac:dyDescent="0.3">
      <c r="B152" s="242"/>
      <c r="C152" s="243"/>
      <c r="D152" s="244"/>
      <c r="E152" s="243"/>
      <c r="F152" s="243"/>
      <c r="G152" s="244"/>
      <c r="H152" s="245"/>
      <c r="I152" s="244"/>
      <c r="J152" s="245"/>
      <c r="K152" s="244"/>
      <c r="L152" s="245"/>
      <c r="M152" s="244"/>
      <c r="N152" s="246"/>
      <c r="O152" s="243"/>
      <c r="P152" s="243"/>
      <c r="Q152" s="243"/>
      <c r="R152" s="244"/>
      <c r="S152" s="247" t="str">
        <f t="shared" si="22"/>
        <v/>
      </c>
      <c r="T152" s="70" t="str">
        <f t="shared" si="23"/>
        <v/>
      </c>
      <c r="U152" s="71" t="str">
        <f t="shared" si="24"/>
        <v/>
      </c>
      <c r="V152" s="71" t="str">
        <f t="shared" si="21"/>
        <v/>
      </c>
      <c r="W152" s="71" t="str">
        <f>IF(U152="","",SUM($U$18:U152))</f>
        <v/>
      </c>
      <c r="X152" s="71" t="str">
        <f>IF(U152="","",IF(U153="",SUM($U$18:U152)-SUM($X$17:X151)))</f>
        <v/>
      </c>
      <c r="Y152" s="70" t="str">
        <f t="shared" si="25"/>
        <v/>
      </c>
      <c r="Z152" s="71" t="str">
        <f t="shared" si="26"/>
        <v/>
      </c>
      <c r="AB152" s="70"/>
    </row>
    <row r="153" spans="2:28" s="71" customFormat="1" x14ac:dyDescent="0.3">
      <c r="B153" s="242"/>
      <c r="C153" s="243"/>
      <c r="D153" s="244"/>
      <c r="E153" s="243"/>
      <c r="F153" s="243"/>
      <c r="G153" s="244"/>
      <c r="H153" s="245"/>
      <c r="I153" s="244"/>
      <c r="J153" s="245"/>
      <c r="K153" s="244"/>
      <c r="L153" s="245"/>
      <c r="M153" s="244"/>
      <c r="N153" s="246"/>
      <c r="O153" s="243"/>
      <c r="P153" s="243"/>
      <c r="Q153" s="243"/>
      <c r="R153" s="244"/>
      <c r="S153" s="247" t="str">
        <f t="shared" si="22"/>
        <v/>
      </c>
      <c r="T153" s="70" t="str">
        <f t="shared" si="23"/>
        <v/>
      </c>
      <c r="U153" s="71" t="str">
        <f t="shared" si="24"/>
        <v/>
      </c>
      <c r="V153" s="71" t="str">
        <f t="shared" si="21"/>
        <v/>
      </c>
      <c r="W153" s="71" t="str">
        <f>IF(U153="","",SUM($U$18:U153))</f>
        <v/>
      </c>
      <c r="X153" s="71" t="str">
        <f>IF(U153="","",IF(U154="",SUM($U$18:U153)-SUM($X$17:X152)))</f>
        <v/>
      </c>
      <c r="Y153" s="70" t="str">
        <f t="shared" si="25"/>
        <v/>
      </c>
      <c r="Z153" s="71" t="str">
        <f t="shared" si="26"/>
        <v/>
      </c>
      <c r="AB153" s="70"/>
    </row>
    <row r="154" spans="2:28" s="71" customFormat="1" x14ac:dyDescent="0.3">
      <c r="B154" s="242"/>
      <c r="C154" s="243"/>
      <c r="D154" s="244"/>
      <c r="E154" s="243"/>
      <c r="F154" s="243"/>
      <c r="G154" s="244"/>
      <c r="H154" s="245"/>
      <c r="I154" s="244"/>
      <c r="J154" s="245"/>
      <c r="K154" s="244"/>
      <c r="L154" s="245"/>
      <c r="M154" s="244"/>
      <c r="N154" s="246"/>
      <c r="O154" s="243"/>
      <c r="P154" s="243"/>
      <c r="Q154" s="243"/>
      <c r="R154" s="244"/>
      <c r="S154" s="247" t="str">
        <f t="shared" si="22"/>
        <v/>
      </c>
      <c r="T154" s="70" t="str">
        <f t="shared" si="23"/>
        <v/>
      </c>
      <c r="U154" s="71" t="str">
        <f t="shared" si="24"/>
        <v/>
      </c>
      <c r="V154" s="71" t="str">
        <f t="shared" si="21"/>
        <v/>
      </c>
      <c r="W154" s="71" t="str">
        <f>IF(U154="","",SUM($U$18:U154))</f>
        <v/>
      </c>
      <c r="X154" s="71" t="str">
        <f>IF(U154="","",IF(U155="",SUM($U$18:U154)-SUM($X$17:X153)))</f>
        <v/>
      </c>
      <c r="Y154" s="70" t="str">
        <f t="shared" si="25"/>
        <v/>
      </c>
      <c r="Z154" s="71" t="str">
        <f t="shared" si="26"/>
        <v/>
      </c>
      <c r="AB154" s="70"/>
    </row>
    <row r="155" spans="2:28" s="71" customFormat="1" x14ac:dyDescent="0.3">
      <c r="B155" s="242"/>
      <c r="C155" s="243"/>
      <c r="D155" s="244"/>
      <c r="E155" s="243"/>
      <c r="F155" s="243"/>
      <c r="G155" s="244"/>
      <c r="H155" s="245"/>
      <c r="I155" s="244"/>
      <c r="J155" s="245"/>
      <c r="K155" s="244"/>
      <c r="L155" s="245"/>
      <c r="M155" s="244"/>
      <c r="N155" s="246"/>
      <c r="O155" s="243"/>
      <c r="P155" s="243"/>
      <c r="Q155" s="243"/>
      <c r="R155" s="244"/>
      <c r="S155" s="247" t="str">
        <f t="shared" si="22"/>
        <v/>
      </c>
      <c r="T155" s="70" t="str">
        <f t="shared" si="23"/>
        <v/>
      </c>
      <c r="U155" s="71" t="str">
        <f t="shared" si="24"/>
        <v/>
      </c>
      <c r="V155" s="71" t="str">
        <f t="shared" si="21"/>
        <v/>
      </c>
      <c r="W155" s="71" t="str">
        <f>IF(U155="","",SUM($U$18:U155))</f>
        <v/>
      </c>
      <c r="X155" s="71" t="str">
        <f>IF(U155="","",IF(U156="",SUM($U$18:U155)-SUM($X$17:X154)))</f>
        <v/>
      </c>
      <c r="Y155" s="70" t="str">
        <f t="shared" si="25"/>
        <v/>
      </c>
      <c r="Z155" s="71" t="str">
        <f t="shared" si="26"/>
        <v/>
      </c>
      <c r="AB155" s="70"/>
    </row>
    <row r="156" spans="2:28" s="71" customFormat="1" x14ac:dyDescent="0.3">
      <c r="B156" s="242"/>
      <c r="C156" s="243"/>
      <c r="D156" s="244"/>
      <c r="E156" s="243"/>
      <c r="F156" s="243"/>
      <c r="G156" s="244"/>
      <c r="H156" s="245"/>
      <c r="I156" s="244"/>
      <c r="J156" s="245"/>
      <c r="K156" s="244"/>
      <c r="L156" s="245"/>
      <c r="M156" s="244"/>
      <c r="N156" s="246"/>
      <c r="O156" s="243"/>
      <c r="P156" s="243"/>
      <c r="Q156" s="243"/>
      <c r="R156" s="244"/>
      <c r="S156" s="247" t="str">
        <f t="shared" si="22"/>
        <v/>
      </c>
      <c r="T156" s="70" t="str">
        <f t="shared" si="23"/>
        <v/>
      </c>
      <c r="U156" s="71" t="str">
        <f t="shared" si="24"/>
        <v/>
      </c>
      <c r="V156" s="71" t="str">
        <f t="shared" si="21"/>
        <v/>
      </c>
      <c r="W156" s="71" t="str">
        <f>IF(U156="","",SUM($U$18:U156))</f>
        <v/>
      </c>
      <c r="X156" s="71" t="str">
        <f>IF(U156="","",IF(U157="",SUM($U$18:U156)-SUM($X$17:X155)))</f>
        <v/>
      </c>
      <c r="Y156" s="70" t="str">
        <f t="shared" si="25"/>
        <v/>
      </c>
      <c r="Z156" s="71" t="str">
        <f t="shared" si="26"/>
        <v/>
      </c>
      <c r="AB156" s="70"/>
    </row>
    <row r="157" spans="2:28" s="71" customFormat="1" x14ac:dyDescent="0.3">
      <c r="B157" s="242"/>
      <c r="C157" s="243"/>
      <c r="D157" s="244"/>
      <c r="E157" s="243"/>
      <c r="F157" s="243"/>
      <c r="G157" s="244"/>
      <c r="H157" s="245"/>
      <c r="I157" s="244"/>
      <c r="J157" s="245"/>
      <c r="K157" s="244"/>
      <c r="L157" s="245"/>
      <c r="M157" s="244"/>
      <c r="N157" s="246"/>
      <c r="O157" s="243"/>
      <c r="P157" s="243"/>
      <c r="Q157" s="243"/>
      <c r="R157" s="244"/>
      <c r="S157" s="247" t="str">
        <f t="shared" si="22"/>
        <v/>
      </c>
      <c r="T157" s="70" t="str">
        <f t="shared" si="23"/>
        <v/>
      </c>
      <c r="U157" s="71" t="str">
        <f t="shared" si="24"/>
        <v/>
      </c>
      <c r="V157" s="71" t="str">
        <f t="shared" si="21"/>
        <v/>
      </c>
      <c r="W157" s="71" t="str">
        <f>IF(U157="","",SUM($U$18:U157))</f>
        <v/>
      </c>
      <c r="X157" s="71" t="str">
        <f>IF(U157="","",IF(U158="",SUM($U$18:U157)-SUM($X$17:X156)))</f>
        <v/>
      </c>
      <c r="Y157" s="70" t="str">
        <f t="shared" si="25"/>
        <v/>
      </c>
      <c r="Z157" s="71" t="str">
        <f t="shared" si="26"/>
        <v/>
      </c>
      <c r="AB157" s="70"/>
    </row>
    <row r="158" spans="2:28" s="71" customFormat="1" x14ac:dyDescent="0.3">
      <c r="B158" s="242"/>
      <c r="C158" s="243"/>
      <c r="D158" s="244"/>
      <c r="E158" s="243"/>
      <c r="F158" s="243"/>
      <c r="G158" s="244"/>
      <c r="H158" s="245"/>
      <c r="I158" s="244"/>
      <c r="J158" s="245"/>
      <c r="K158" s="244"/>
      <c r="L158" s="245"/>
      <c r="M158" s="244"/>
      <c r="N158" s="246"/>
      <c r="O158" s="243"/>
      <c r="P158" s="243"/>
      <c r="Q158" s="243"/>
      <c r="R158" s="244"/>
      <c r="S158" s="247" t="str">
        <f t="shared" si="22"/>
        <v/>
      </c>
      <c r="T158" s="70" t="str">
        <f t="shared" si="23"/>
        <v/>
      </c>
      <c r="U158" s="71" t="str">
        <f t="shared" si="24"/>
        <v/>
      </c>
      <c r="V158" s="71" t="str">
        <f t="shared" si="21"/>
        <v/>
      </c>
      <c r="W158" s="71" t="str">
        <f>IF(U158="","",SUM($U$18:U158))</f>
        <v/>
      </c>
      <c r="X158" s="71" t="str">
        <f>IF(U158="","",IF(U159="",SUM($U$18:U158)-SUM($X$17:X157)))</f>
        <v/>
      </c>
      <c r="Y158" s="70" t="str">
        <f t="shared" si="25"/>
        <v/>
      </c>
      <c r="Z158" s="71" t="str">
        <f t="shared" si="26"/>
        <v/>
      </c>
      <c r="AB158" s="70"/>
    </row>
    <row r="159" spans="2:28" s="71" customFormat="1" x14ac:dyDescent="0.3">
      <c r="B159" s="242"/>
      <c r="C159" s="243"/>
      <c r="D159" s="244"/>
      <c r="E159" s="243"/>
      <c r="F159" s="243"/>
      <c r="G159" s="244"/>
      <c r="H159" s="245"/>
      <c r="I159" s="244"/>
      <c r="J159" s="245"/>
      <c r="K159" s="244"/>
      <c r="L159" s="245"/>
      <c r="M159" s="244"/>
      <c r="N159" s="246"/>
      <c r="O159" s="243"/>
      <c r="P159" s="243"/>
      <c r="Q159" s="243"/>
      <c r="R159" s="244"/>
      <c r="S159" s="247" t="str">
        <f t="shared" si="22"/>
        <v/>
      </c>
      <c r="T159" s="70" t="str">
        <f t="shared" si="23"/>
        <v/>
      </c>
      <c r="U159" s="71" t="str">
        <f t="shared" si="24"/>
        <v/>
      </c>
      <c r="V159" s="71" t="str">
        <f t="shared" si="21"/>
        <v/>
      </c>
      <c r="W159" s="71" t="str">
        <f>IF(U159="","",SUM($U$18:U159))</f>
        <v/>
      </c>
      <c r="X159" s="71" t="str">
        <f>IF(U159="","",IF(U160="",SUM($U$18:U159)-SUM($X$17:X158)))</f>
        <v/>
      </c>
      <c r="Y159" s="70" t="str">
        <f t="shared" si="25"/>
        <v/>
      </c>
      <c r="Z159" s="71" t="str">
        <f t="shared" si="26"/>
        <v/>
      </c>
      <c r="AB159" s="70"/>
    </row>
    <row r="160" spans="2:28" s="71" customFormat="1" x14ac:dyDescent="0.3">
      <c r="B160" s="242"/>
      <c r="C160" s="243"/>
      <c r="D160" s="244"/>
      <c r="E160" s="243"/>
      <c r="F160" s="243"/>
      <c r="G160" s="244"/>
      <c r="H160" s="245"/>
      <c r="I160" s="244"/>
      <c r="J160" s="245"/>
      <c r="K160" s="244"/>
      <c r="L160" s="245"/>
      <c r="M160" s="244"/>
      <c r="N160" s="246"/>
      <c r="O160" s="243"/>
      <c r="P160" s="243"/>
      <c r="Q160" s="243"/>
      <c r="R160" s="244"/>
      <c r="S160" s="247" t="str">
        <f t="shared" si="22"/>
        <v/>
      </c>
      <c r="T160" s="70" t="str">
        <f t="shared" si="23"/>
        <v/>
      </c>
      <c r="U160" s="71" t="str">
        <f t="shared" si="24"/>
        <v/>
      </c>
      <c r="V160" s="71" t="str">
        <f t="shared" si="21"/>
        <v/>
      </c>
      <c r="W160" s="71" t="str">
        <f>IF(U160="","",SUM($U$18:U160))</f>
        <v/>
      </c>
      <c r="X160" s="71" t="str">
        <f>IF(U160="","",IF(U161="",SUM($U$18:U160)-SUM($X$17:X159)))</f>
        <v/>
      </c>
      <c r="Y160" s="70" t="str">
        <f t="shared" si="25"/>
        <v/>
      </c>
      <c r="Z160" s="71" t="str">
        <f t="shared" si="26"/>
        <v/>
      </c>
      <c r="AB160" s="70"/>
    </row>
    <row r="161" spans="2:28" s="71" customFormat="1" x14ac:dyDescent="0.3">
      <c r="B161" s="242"/>
      <c r="C161" s="243"/>
      <c r="D161" s="244"/>
      <c r="E161" s="243"/>
      <c r="F161" s="243"/>
      <c r="G161" s="244"/>
      <c r="H161" s="245"/>
      <c r="I161" s="244"/>
      <c r="J161" s="245"/>
      <c r="K161" s="244"/>
      <c r="L161" s="245"/>
      <c r="M161" s="244"/>
      <c r="N161" s="246"/>
      <c r="O161" s="243"/>
      <c r="P161" s="243"/>
      <c r="Q161" s="243"/>
      <c r="R161" s="244"/>
      <c r="S161" s="247" t="str">
        <f t="shared" si="22"/>
        <v/>
      </c>
      <c r="T161" s="70" t="str">
        <f t="shared" si="23"/>
        <v/>
      </c>
      <c r="U161" s="71" t="str">
        <f t="shared" si="24"/>
        <v/>
      </c>
      <c r="V161" s="71" t="str">
        <f t="shared" si="21"/>
        <v/>
      </c>
      <c r="W161" s="71" t="str">
        <f>IF(U161="","",SUM($U$18:U161))</f>
        <v/>
      </c>
      <c r="X161" s="71" t="str">
        <f>IF(U161="","",IF(U162="",SUM($U$18:U161)-SUM($X$17:X160)))</f>
        <v/>
      </c>
      <c r="Y161" s="70" t="str">
        <f t="shared" si="25"/>
        <v/>
      </c>
      <c r="Z161" s="71" t="str">
        <f t="shared" si="26"/>
        <v/>
      </c>
      <c r="AB161" s="70"/>
    </row>
    <row r="162" spans="2:28" s="71" customFormat="1" x14ac:dyDescent="0.3">
      <c r="B162" s="242"/>
      <c r="C162" s="243"/>
      <c r="D162" s="244"/>
      <c r="E162" s="243"/>
      <c r="F162" s="243"/>
      <c r="G162" s="244"/>
      <c r="H162" s="245"/>
      <c r="I162" s="244"/>
      <c r="J162" s="245"/>
      <c r="K162" s="244"/>
      <c r="L162" s="245"/>
      <c r="M162" s="244"/>
      <c r="N162" s="246"/>
      <c r="O162" s="243"/>
      <c r="P162" s="243"/>
      <c r="Q162" s="243"/>
      <c r="R162" s="244"/>
      <c r="S162" s="247" t="str">
        <f t="shared" si="22"/>
        <v/>
      </c>
      <c r="T162" s="70" t="str">
        <f t="shared" si="23"/>
        <v/>
      </c>
      <c r="U162" s="71" t="str">
        <f t="shared" si="24"/>
        <v/>
      </c>
      <c r="V162" s="71" t="str">
        <f t="shared" si="21"/>
        <v/>
      </c>
      <c r="W162" s="71" t="str">
        <f>IF(U162="","",SUM($U$18:U162))</f>
        <v/>
      </c>
      <c r="X162" s="71" t="str">
        <f>IF(U162="","",IF(U163="",SUM($U$18:U162)-SUM($X$17:X161)))</f>
        <v/>
      </c>
      <c r="Y162" s="70" t="str">
        <f t="shared" si="25"/>
        <v/>
      </c>
      <c r="Z162" s="71" t="str">
        <f t="shared" si="26"/>
        <v/>
      </c>
      <c r="AB162" s="70"/>
    </row>
    <row r="163" spans="2:28" s="71" customFormat="1" x14ac:dyDescent="0.3">
      <c r="B163" s="242"/>
      <c r="C163" s="243"/>
      <c r="D163" s="244"/>
      <c r="E163" s="243"/>
      <c r="F163" s="243"/>
      <c r="G163" s="244"/>
      <c r="H163" s="245"/>
      <c r="I163" s="244"/>
      <c r="J163" s="245"/>
      <c r="K163" s="244"/>
      <c r="L163" s="245"/>
      <c r="M163" s="244"/>
      <c r="N163" s="246"/>
      <c r="O163" s="243"/>
      <c r="P163" s="243"/>
      <c r="Q163" s="243"/>
      <c r="R163" s="244"/>
      <c r="S163" s="247" t="str">
        <f t="shared" si="22"/>
        <v/>
      </c>
      <c r="T163" s="70" t="str">
        <f t="shared" si="23"/>
        <v/>
      </c>
      <c r="U163" s="71" t="str">
        <f t="shared" si="24"/>
        <v/>
      </c>
      <c r="V163" s="71" t="str">
        <f t="shared" si="21"/>
        <v/>
      </c>
      <c r="W163" s="71" t="str">
        <f>IF(U163="","",SUM($U$18:U163))</f>
        <v/>
      </c>
      <c r="X163" s="71" t="str">
        <f>IF(U163="","",IF(U164="",SUM($U$18:U163)-SUM($X$17:X162)))</f>
        <v/>
      </c>
      <c r="Y163" s="70" t="str">
        <f t="shared" si="25"/>
        <v/>
      </c>
      <c r="Z163" s="71" t="str">
        <f t="shared" si="26"/>
        <v/>
      </c>
      <c r="AB163" s="70"/>
    </row>
    <row r="164" spans="2:28" s="71" customFormat="1" x14ac:dyDescent="0.3">
      <c r="B164" s="242"/>
      <c r="C164" s="243"/>
      <c r="D164" s="244"/>
      <c r="E164" s="243"/>
      <c r="F164" s="243"/>
      <c r="G164" s="244"/>
      <c r="H164" s="245"/>
      <c r="I164" s="244"/>
      <c r="J164" s="245"/>
      <c r="K164" s="244"/>
      <c r="L164" s="245"/>
      <c r="M164" s="244"/>
      <c r="N164" s="246"/>
      <c r="O164" s="243"/>
      <c r="P164" s="243"/>
      <c r="Q164" s="243"/>
      <c r="R164" s="244"/>
      <c r="S164" s="247" t="str">
        <f t="shared" si="22"/>
        <v/>
      </c>
      <c r="T164" s="70" t="str">
        <f t="shared" si="23"/>
        <v/>
      </c>
      <c r="U164" s="71" t="str">
        <f t="shared" si="24"/>
        <v/>
      </c>
      <c r="V164" s="71" t="str">
        <f t="shared" si="21"/>
        <v/>
      </c>
      <c r="W164" s="71" t="str">
        <f>IF(U164="","",SUM($U$18:U164))</f>
        <v/>
      </c>
      <c r="X164" s="71" t="str">
        <f>IF(U164="","",IF(U165="",SUM($U$18:U164)-SUM($X$17:X163)))</f>
        <v/>
      </c>
      <c r="Y164" s="70" t="str">
        <f t="shared" si="25"/>
        <v/>
      </c>
      <c r="Z164" s="71" t="str">
        <f t="shared" si="26"/>
        <v/>
      </c>
      <c r="AB164" s="70"/>
    </row>
    <row r="165" spans="2:28" s="71" customFormat="1" x14ac:dyDescent="0.3">
      <c r="B165" s="242"/>
      <c r="C165" s="243"/>
      <c r="D165" s="244"/>
      <c r="E165" s="243"/>
      <c r="F165" s="243"/>
      <c r="G165" s="244"/>
      <c r="H165" s="245"/>
      <c r="I165" s="244"/>
      <c r="J165" s="245"/>
      <c r="K165" s="244"/>
      <c r="L165" s="245"/>
      <c r="M165" s="244"/>
      <c r="N165" s="246"/>
      <c r="O165" s="243"/>
      <c r="P165" s="243"/>
      <c r="Q165" s="243"/>
      <c r="R165" s="244"/>
      <c r="S165" s="247" t="str">
        <f t="shared" si="22"/>
        <v/>
      </c>
      <c r="T165" s="70" t="str">
        <f t="shared" si="23"/>
        <v/>
      </c>
      <c r="U165" s="71" t="str">
        <f t="shared" si="24"/>
        <v/>
      </c>
      <c r="V165" s="71" t="str">
        <f t="shared" si="21"/>
        <v/>
      </c>
      <c r="W165" s="71" t="str">
        <f>IF(U165="","",SUM($U$18:U165))</f>
        <v/>
      </c>
      <c r="X165" s="71" t="str">
        <f>IF(U165="","",IF(U166="",SUM($U$18:U165)-SUM($X$17:X164)))</f>
        <v/>
      </c>
      <c r="Y165" s="70" t="str">
        <f t="shared" si="25"/>
        <v/>
      </c>
      <c r="Z165" s="71" t="str">
        <f t="shared" si="26"/>
        <v/>
      </c>
      <c r="AB165" s="70"/>
    </row>
    <row r="166" spans="2:28" s="71" customFormat="1" x14ac:dyDescent="0.3">
      <c r="B166" s="242"/>
      <c r="C166" s="243"/>
      <c r="D166" s="244"/>
      <c r="E166" s="243"/>
      <c r="F166" s="243"/>
      <c r="G166" s="244"/>
      <c r="H166" s="245"/>
      <c r="I166" s="244"/>
      <c r="J166" s="245"/>
      <c r="K166" s="244"/>
      <c r="L166" s="245"/>
      <c r="M166" s="244"/>
      <c r="N166" s="246"/>
      <c r="O166" s="243"/>
      <c r="P166" s="243"/>
      <c r="Q166" s="243"/>
      <c r="R166" s="244"/>
      <c r="S166" s="247" t="str">
        <f t="shared" si="22"/>
        <v/>
      </c>
      <c r="T166" s="70" t="str">
        <f t="shared" si="23"/>
        <v/>
      </c>
      <c r="U166" s="71" t="str">
        <f t="shared" si="24"/>
        <v/>
      </c>
      <c r="V166" s="71" t="str">
        <f t="shared" si="21"/>
        <v/>
      </c>
      <c r="W166" s="71" t="str">
        <f>IF(U166="","",SUM($U$18:U166))</f>
        <v/>
      </c>
      <c r="X166" s="71" t="str">
        <f>IF(U166="","",IF(U167="",SUM($U$18:U166)-SUM($X$17:X165)))</f>
        <v/>
      </c>
      <c r="Y166" s="70" t="str">
        <f t="shared" si="25"/>
        <v/>
      </c>
      <c r="Z166" s="71" t="str">
        <f t="shared" si="26"/>
        <v/>
      </c>
      <c r="AB166" s="70"/>
    </row>
    <row r="167" spans="2:28" s="71" customFormat="1" x14ac:dyDescent="0.3">
      <c r="B167" s="242"/>
      <c r="C167" s="243"/>
      <c r="D167" s="244"/>
      <c r="E167" s="243"/>
      <c r="F167" s="243"/>
      <c r="G167" s="244"/>
      <c r="H167" s="245"/>
      <c r="I167" s="244"/>
      <c r="J167" s="245"/>
      <c r="K167" s="244"/>
      <c r="L167" s="245"/>
      <c r="M167" s="244"/>
      <c r="N167" s="246"/>
      <c r="O167" s="243"/>
      <c r="P167" s="243"/>
      <c r="Q167" s="243"/>
      <c r="R167" s="244"/>
      <c r="S167" s="247" t="str">
        <f t="shared" si="22"/>
        <v/>
      </c>
      <c r="T167" s="70" t="str">
        <f t="shared" si="23"/>
        <v/>
      </c>
      <c r="U167" s="71" t="str">
        <f t="shared" si="24"/>
        <v/>
      </c>
      <c r="V167" s="71" t="str">
        <f t="shared" si="21"/>
        <v/>
      </c>
      <c r="W167" s="71" t="str">
        <f>IF(U167="","",SUM($U$18:U167))</f>
        <v/>
      </c>
      <c r="X167" s="71" t="str">
        <f>IF(U167="","",IF(U168="",SUM($U$18:U167)-SUM($X$17:X166)))</f>
        <v/>
      </c>
      <c r="Y167" s="70" t="str">
        <f t="shared" si="25"/>
        <v/>
      </c>
      <c r="Z167" s="71" t="str">
        <f t="shared" si="26"/>
        <v/>
      </c>
      <c r="AB167" s="70"/>
    </row>
    <row r="168" spans="2:28" s="71" customFormat="1" x14ac:dyDescent="0.3">
      <c r="B168" s="242"/>
      <c r="C168" s="243"/>
      <c r="D168" s="244"/>
      <c r="E168" s="243"/>
      <c r="F168" s="243"/>
      <c r="G168" s="244"/>
      <c r="H168" s="245"/>
      <c r="I168" s="244"/>
      <c r="J168" s="245"/>
      <c r="K168" s="244"/>
      <c r="L168" s="245"/>
      <c r="M168" s="244"/>
      <c r="N168" s="246"/>
      <c r="O168" s="243"/>
      <c r="P168" s="243"/>
      <c r="Q168" s="243"/>
      <c r="R168" s="244"/>
      <c r="S168" s="247" t="str">
        <f t="shared" si="22"/>
        <v/>
      </c>
      <c r="T168" s="70" t="str">
        <f t="shared" si="23"/>
        <v/>
      </c>
      <c r="U168" s="71" t="str">
        <f t="shared" si="24"/>
        <v/>
      </c>
      <c r="V168" s="71" t="str">
        <f t="shared" si="21"/>
        <v/>
      </c>
      <c r="W168" s="71" t="str">
        <f>IF(U168="","",SUM($U$18:U168))</f>
        <v/>
      </c>
      <c r="X168" s="71" t="str">
        <f>IF(U168="","",IF(U169="",SUM($U$18:U168)-SUM($X$17:X167)))</f>
        <v/>
      </c>
      <c r="Y168" s="70" t="str">
        <f t="shared" si="25"/>
        <v/>
      </c>
      <c r="Z168" s="71" t="str">
        <f t="shared" si="26"/>
        <v/>
      </c>
      <c r="AB168" s="70"/>
    </row>
    <row r="169" spans="2:28" s="71" customFormat="1" x14ac:dyDescent="0.3">
      <c r="B169" s="242"/>
      <c r="C169" s="243"/>
      <c r="D169" s="244"/>
      <c r="E169" s="243"/>
      <c r="F169" s="243"/>
      <c r="G169" s="244"/>
      <c r="H169" s="245"/>
      <c r="I169" s="244"/>
      <c r="J169" s="245"/>
      <c r="K169" s="244"/>
      <c r="L169" s="245"/>
      <c r="M169" s="244"/>
      <c r="N169" s="246"/>
      <c r="O169" s="243"/>
      <c r="P169" s="243"/>
      <c r="Q169" s="243"/>
      <c r="R169" s="244"/>
      <c r="S169" s="247" t="str">
        <f t="shared" si="22"/>
        <v/>
      </c>
      <c r="T169" s="70" t="str">
        <f t="shared" si="23"/>
        <v/>
      </c>
      <c r="U169" s="71" t="str">
        <f t="shared" si="24"/>
        <v/>
      </c>
      <c r="V169" s="71" t="str">
        <f t="shared" si="21"/>
        <v/>
      </c>
      <c r="W169" s="71" t="str">
        <f>IF(U169="","",SUM($U$18:U169))</f>
        <v/>
      </c>
      <c r="X169" s="71" t="str">
        <f>IF(U169="","",IF(U170="",SUM($U$18:U169)-SUM($X$17:X168)))</f>
        <v/>
      </c>
      <c r="Y169" s="70" t="str">
        <f t="shared" si="25"/>
        <v/>
      </c>
      <c r="Z169" s="71" t="str">
        <f t="shared" si="26"/>
        <v/>
      </c>
      <c r="AB169" s="70"/>
    </row>
    <row r="170" spans="2:28" s="71" customFormat="1" x14ac:dyDescent="0.3">
      <c r="B170" s="242"/>
      <c r="C170" s="243"/>
      <c r="D170" s="244"/>
      <c r="E170" s="243"/>
      <c r="F170" s="243"/>
      <c r="G170" s="244"/>
      <c r="H170" s="245"/>
      <c r="I170" s="244"/>
      <c r="J170" s="245"/>
      <c r="K170" s="244"/>
      <c r="L170" s="245"/>
      <c r="M170" s="244"/>
      <c r="N170" s="246"/>
      <c r="O170" s="243"/>
      <c r="P170" s="243"/>
      <c r="Q170" s="243"/>
      <c r="R170" s="244"/>
      <c r="S170" s="247" t="str">
        <f t="shared" si="22"/>
        <v/>
      </c>
      <c r="T170" s="70" t="str">
        <f t="shared" si="23"/>
        <v/>
      </c>
      <c r="U170" s="71" t="str">
        <f t="shared" si="24"/>
        <v/>
      </c>
      <c r="V170" s="71" t="str">
        <f t="shared" si="21"/>
        <v/>
      </c>
      <c r="W170" s="71" t="str">
        <f>IF(U170="","",SUM($U$18:U170))</f>
        <v/>
      </c>
      <c r="X170" s="71" t="str">
        <f>IF(U170="","",IF(U171="",SUM($U$18:U170)-SUM($X$17:X169)))</f>
        <v/>
      </c>
      <c r="Y170" s="70" t="str">
        <f t="shared" si="25"/>
        <v/>
      </c>
      <c r="Z170" s="71" t="str">
        <f t="shared" si="26"/>
        <v/>
      </c>
      <c r="AB170" s="70"/>
    </row>
    <row r="171" spans="2:28" s="71" customFormat="1" x14ac:dyDescent="0.3">
      <c r="B171" s="242"/>
      <c r="C171" s="243"/>
      <c r="D171" s="244"/>
      <c r="E171" s="243"/>
      <c r="F171" s="243"/>
      <c r="G171" s="244"/>
      <c r="H171" s="245"/>
      <c r="I171" s="244"/>
      <c r="J171" s="245"/>
      <c r="K171" s="244"/>
      <c r="L171" s="245"/>
      <c r="M171" s="244"/>
      <c r="N171" s="246"/>
      <c r="O171" s="243"/>
      <c r="P171" s="243"/>
      <c r="Q171" s="243"/>
      <c r="R171" s="244"/>
      <c r="S171" s="247" t="str">
        <f t="shared" si="22"/>
        <v/>
      </c>
      <c r="T171" s="70" t="str">
        <f t="shared" si="23"/>
        <v/>
      </c>
      <c r="U171" s="71" t="str">
        <f t="shared" si="24"/>
        <v/>
      </c>
      <c r="V171" s="71" t="str">
        <f t="shared" si="21"/>
        <v/>
      </c>
      <c r="W171" s="71" t="str">
        <f>IF(U171="","",SUM($U$18:U171))</f>
        <v/>
      </c>
      <c r="X171" s="71" t="str">
        <f>IF(U171="","",IF(U172="",SUM($U$18:U171)-SUM($X$17:X170)))</f>
        <v/>
      </c>
      <c r="Y171" s="70" t="str">
        <f t="shared" si="25"/>
        <v/>
      </c>
      <c r="Z171" s="71" t="str">
        <f t="shared" si="26"/>
        <v/>
      </c>
      <c r="AB171" s="70"/>
    </row>
    <row r="172" spans="2:28" s="71" customFormat="1" x14ac:dyDescent="0.3">
      <c r="B172" s="242"/>
      <c r="C172" s="243"/>
      <c r="D172" s="244"/>
      <c r="E172" s="243"/>
      <c r="F172" s="243"/>
      <c r="G172" s="244"/>
      <c r="H172" s="245"/>
      <c r="I172" s="244"/>
      <c r="J172" s="245"/>
      <c r="K172" s="244"/>
      <c r="L172" s="245"/>
      <c r="M172" s="244"/>
      <c r="N172" s="246"/>
      <c r="O172" s="243"/>
      <c r="P172" s="243"/>
      <c r="Q172" s="243"/>
      <c r="R172" s="244"/>
      <c r="S172" s="247" t="str">
        <f t="shared" si="22"/>
        <v/>
      </c>
      <c r="T172" s="70" t="str">
        <f t="shared" si="23"/>
        <v/>
      </c>
      <c r="U172" s="71" t="str">
        <f t="shared" si="24"/>
        <v/>
      </c>
      <c r="V172" s="71" t="str">
        <f t="shared" si="21"/>
        <v/>
      </c>
      <c r="W172" s="71" t="str">
        <f>IF(U172="","",SUM($U$18:U172))</f>
        <v/>
      </c>
      <c r="X172" s="71" t="str">
        <f>IF(U172="","",IF(U173="",SUM($U$18:U172)-SUM($X$17:X171)))</f>
        <v/>
      </c>
      <c r="Y172" s="70" t="str">
        <f t="shared" si="25"/>
        <v/>
      </c>
      <c r="Z172" s="71" t="str">
        <f t="shared" si="26"/>
        <v/>
      </c>
      <c r="AB172" s="70"/>
    </row>
    <row r="173" spans="2:28" s="71" customFormat="1" x14ac:dyDescent="0.3">
      <c r="B173" s="242"/>
      <c r="C173" s="243"/>
      <c r="D173" s="244"/>
      <c r="E173" s="243"/>
      <c r="F173" s="243"/>
      <c r="G173" s="244"/>
      <c r="H173" s="245"/>
      <c r="I173" s="244"/>
      <c r="J173" s="245"/>
      <c r="K173" s="244"/>
      <c r="L173" s="245"/>
      <c r="M173" s="244"/>
      <c r="N173" s="246"/>
      <c r="O173" s="243"/>
      <c r="P173" s="243"/>
      <c r="Q173" s="243"/>
      <c r="R173" s="244"/>
      <c r="S173" s="247" t="str">
        <f t="shared" si="22"/>
        <v/>
      </c>
      <c r="T173" s="70" t="str">
        <f t="shared" si="23"/>
        <v/>
      </c>
      <c r="U173" s="71" t="str">
        <f t="shared" si="24"/>
        <v/>
      </c>
      <c r="V173" s="71" t="str">
        <f t="shared" si="21"/>
        <v/>
      </c>
      <c r="W173" s="71" t="str">
        <f>IF(U173="","",SUM($U$18:U173))</f>
        <v/>
      </c>
      <c r="X173" s="71" t="str">
        <f>IF(U173="","",IF(U174="",SUM($U$18:U173)-SUM($X$17:X172)))</f>
        <v/>
      </c>
      <c r="Y173" s="70" t="str">
        <f t="shared" si="25"/>
        <v/>
      </c>
      <c r="Z173" s="71" t="str">
        <f t="shared" si="26"/>
        <v/>
      </c>
      <c r="AB173" s="70"/>
    </row>
    <row r="174" spans="2:28" s="71" customFormat="1" x14ac:dyDescent="0.3">
      <c r="B174" s="242"/>
      <c r="C174" s="243"/>
      <c r="D174" s="244"/>
      <c r="E174" s="243"/>
      <c r="F174" s="243"/>
      <c r="G174" s="244"/>
      <c r="H174" s="245"/>
      <c r="I174" s="244"/>
      <c r="J174" s="245"/>
      <c r="K174" s="244"/>
      <c r="L174" s="245"/>
      <c r="M174" s="244"/>
      <c r="N174" s="246"/>
      <c r="O174" s="243"/>
      <c r="P174" s="243"/>
      <c r="Q174" s="243"/>
      <c r="R174" s="244"/>
      <c r="S174" s="247" t="str">
        <f t="shared" si="22"/>
        <v/>
      </c>
      <c r="T174" s="70" t="str">
        <f t="shared" si="23"/>
        <v/>
      </c>
      <c r="U174" s="71" t="str">
        <f t="shared" si="24"/>
        <v/>
      </c>
      <c r="V174" s="71" t="str">
        <f t="shared" si="21"/>
        <v/>
      </c>
      <c r="W174" s="71" t="str">
        <f>IF(U174="","",SUM($U$18:U174))</f>
        <v/>
      </c>
      <c r="X174" s="71" t="str">
        <f>IF(U174="","",IF(U175="",SUM($U$18:U174)-SUM($X$17:X173)))</f>
        <v/>
      </c>
      <c r="Y174" s="70" t="str">
        <f t="shared" si="25"/>
        <v/>
      </c>
      <c r="Z174" s="71" t="str">
        <f t="shared" si="26"/>
        <v/>
      </c>
      <c r="AB174" s="70"/>
    </row>
    <row r="175" spans="2:28" s="71" customFormat="1" x14ac:dyDescent="0.3">
      <c r="B175" s="242"/>
      <c r="C175" s="243"/>
      <c r="D175" s="244"/>
      <c r="E175" s="243"/>
      <c r="F175" s="243"/>
      <c r="G175" s="244"/>
      <c r="H175" s="245"/>
      <c r="I175" s="244"/>
      <c r="J175" s="245"/>
      <c r="K175" s="244"/>
      <c r="L175" s="245"/>
      <c r="M175" s="244"/>
      <c r="N175" s="246"/>
      <c r="O175" s="243"/>
      <c r="P175" s="243"/>
      <c r="Q175" s="243"/>
      <c r="R175" s="244"/>
      <c r="S175" s="247" t="str">
        <f t="shared" si="22"/>
        <v/>
      </c>
      <c r="T175" s="70" t="str">
        <f t="shared" si="23"/>
        <v/>
      </c>
      <c r="U175" s="71" t="str">
        <f t="shared" si="24"/>
        <v/>
      </c>
      <c r="V175" s="71" t="str">
        <f t="shared" si="21"/>
        <v/>
      </c>
      <c r="W175" s="71" t="str">
        <f>IF(U175="","",SUM($U$18:U175))</f>
        <v/>
      </c>
      <c r="X175" s="71" t="str">
        <f>IF(U175="","",IF(U176="",SUM($U$18:U175)-SUM($X$17:X174)))</f>
        <v/>
      </c>
      <c r="Y175" s="70" t="str">
        <f t="shared" si="25"/>
        <v/>
      </c>
      <c r="Z175" s="71" t="str">
        <f t="shared" si="26"/>
        <v/>
      </c>
      <c r="AB175" s="70"/>
    </row>
    <row r="176" spans="2:28" s="71" customFormat="1" x14ac:dyDescent="0.3">
      <c r="B176" s="242"/>
      <c r="C176" s="243"/>
      <c r="D176" s="244"/>
      <c r="E176" s="243"/>
      <c r="F176" s="243"/>
      <c r="G176" s="244"/>
      <c r="H176" s="245"/>
      <c r="I176" s="244"/>
      <c r="J176" s="245"/>
      <c r="K176" s="244"/>
      <c r="L176" s="245"/>
      <c r="M176" s="244"/>
      <c r="N176" s="246"/>
      <c r="O176" s="243"/>
      <c r="P176" s="243"/>
      <c r="Q176" s="243"/>
      <c r="R176" s="244"/>
      <c r="S176" s="247" t="str">
        <f t="shared" si="22"/>
        <v/>
      </c>
      <c r="T176" s="70" t="str">
        <f t="shared" si="23"/>
        <v/>
      </c>
      <c r="U176" s="71" t="str">
        <f t="shared" si="24"/>
        <v/>
      </c>
      <c r="V176" s="71" t="str">
        <f t="shared" ref="V176:V239" si="27">IF(H176="","",IF(M176="",(H176)*-1,IF(M176=G176,H176/2*N176-(H176),IF(M176=I176,J176/2*N176-(H176),IF(M176=K176,L176/2*N176-(H176))))))</f>
        <v/>
      </c>
      <c r="W176" s="71" t="str">
        <f>IF(U176="","",SUM($U$18:U176))</f>
        <v/>
      </c>
      <c r="X176" s="71" t="str">
        <f>IF(U176="","",IF(U177="",SUM($U$18:U176)-SUM($X$17:X175)))</f>
        <v/>
      </c>
      <c r="Y176" s="70" t="str">
        <f t="shared" si="25"/>
        <v/>
      </c>
      <c r="Z176" s="71" t="str">
        <f t="shared" si="26"/>
        <v/>
      </c>
      <c r="AB176" s="70"/>
    </row>
    <row r="177" spans="2:28" s="71" customFormat="1" x14ac:dyDescent="0.3">
      <c r="B177" s="242"/>
      <c r="C177" s="243"/>
      <c r="D177" s="244"/>
      <c r="E177" s="243"/>
      <c r="F177" s="243"/>
      <c r="G177" s="244"/>
      <c r="H177" s="245"/>
      <c r="I177" s="244"/>
      <c r="J177" s="245"/>
      <c r="K177" s="244"/>
      <c r="L177" s="245"/>
      <c r="M177" s="244"/>
      <c r="N177" s="246"/>
      <c r="O177" s="243"/>
      <c r="P177" s="243"/>
      <c r="Q177" s="243"/>
      <c r="R177" s="244"/>
      <c r="S177" s="247" t="str">
        <f t="shared" si="22"/>
        <v/>
      </c>
      <c r="T177" s="70" t="str">
        <f t="shared" si="23"/>
        <v/>
      </c>
      <c r="U177" s="71" t="str">
        <f t="shared" si="24"/>
        <v/>
      </c>
      <c r="V177" s="71" t="str">
        <f t="shared" si="27"/>
        <v/>
      </c>
      <c r="W177" s="71" t="str">
        <f>IF(U177="","",SUM($U$18:U177))</f>
        <v/>
      </c>
      <c r="X177" s="71" t="str">
        <f>IF(U177="","",IF(U178="",SUM($U$18:U177)-SUM($X$17:X176)))</f>
        <v/>
      </c>
      <c r="Y177" s="70" t="str">
        <f t="shared" si="25"/>
        <v/>
      </c>
      <c r="Z177" s="71" t="str">
        <f t="shared" si="26"/>
        <v/>
      </c>
      <c r="AB177" s="70"/>
    </row>
    <row r="178" spans="2:28" s="71" customFormat="1" x14ac:dyDescent="0.3">
      <c r="B178" s="242"/>
      <c r="C178" s="243"/>
      <c r="D178" s="244"/>
      <c r="E178" s="243"/>
      <c r="F178" s="243"/>
      <c r="G178" s="244"/>
      <c r="H178" s="245"/>
      <c r="I178" s="244"/>
      <c r="J178" s="245"/>
      <c r="K178" s="244"/>
      <c r="L178" s="245"/>
      <c r="M178" s="244"/>
      <c r="N178" s="246"/>
      <c r="O178" s="243"/>
      <c r="P178" s="243"/>
      <c r="Q178" s="243"/>
      <c r="R178" s="244"/>
      <c r="S178" s="247" t="str">
        <f t="shared" si="22"/>
        <v/>
      </c>
      <c r="T178" s="70" t="str">
        <f t="shared" si="23"/>
        <v/>
      </c>
      <c r="U178" s="71" t="str">
        <f t="shared" si="24"/>
        <v/>
      </c>
      <c r="V178" s="71" t="str">
        <f t="shared" si="27"/>
        <v/>
      </c>
      <c r="W178" s="71" t="str">
        <f>IF(U178="","",SUM($U$18:U178))</f>
        <v/>
      </c>
      <c r="X178" s="71" t="str">
        <f>IF(U178="","",IF(U179="",SUM($U$18:U178)-SUM($X$17:X177)))</f>
        <v/>
      </c>
      <c r="Y178" s="70" t="str">
        <f t="shared" si="25"/>
        <v/>
      </c>
      <c r="Z178" s="71" t="str">
        <f t="shared" si="26"/>
        <v/>
      </c>
      <c r="AB178" s="70"/>
    </row>
    <row r="179" spans="2:28" s="71" customFormat="1" x14ac:dyDescent="0.3">
      <c r="B179" s="242"/>
      <c r="C179" s="243"/>
      <c r="D179" s="244"/>
      <c r="E179" s="243"/>
      <c r="F179" s="243"/>
      <c r="G179" s="244"/>
      <c r="H179" s="245"/>
      <c r="I179" s="244"/>
      <c r="J179" s="245"/>
      <c r="K179" s="244"/>
      <c r="L179" s="245"/>
      <c r="M179" s="244"/>
      <c r="N179" s="246"/>
      <c r="O179" s="243"/>
      <c r="P179" s="243"/>
      <c r="Q179" s="243"/>
      <c r="R179" s="244"/>
      <c r="S179" s="247" t="str">
        <f t="shared" si="22"/>
        <v/>
      </c>
      <c r="T179" s="70" t="str">
        <f t="shared" si="23"/>
        <v/>
      </c>
      <c r="U179" s="71" t="str">
        <f t="shared" si="24"/>
        <v/>
      </c>
      <c r="V179" s="71" t="str">
        <f t="shared" si="27"/>
        <v/>
      </c>
      <c r="W179" s="71" t="str">
        <f>IF(U179="","",SUM($U$18:U179))</f>
        <v/>
      </c>
      <c r="X179" s="71" t="str">
        <f>IF(U179="","",IF(U180="",SUM($U$18:U179)-SUM($X$17:X178)))</f>
        <v/>
      </c>
      <c r="Y179" s="70" t="str">
        <f t="shared" si="25"/>
        <v/>
      </c>
      <c r="Z179" s="71" t="str">
        <f t="shared" si="26"/>
        <v/>
      </c>
      <c r="AB179" s="70"/>
    </row>
    <row r="180" spans="2:28" s="71" customFormat="1" x14ac:dyDescent="0.3">
      <c r="B180" s="242"/>
      <c r="C180" s="243"/>
      <c r="D180" s="244"/>
      <c r="E180" s="243"/>
      <c r="F180" s="243"/>
      <c r="G180" s="244"/>
      <c r="H180" s="245"/>
      <c r="I180" s="244"/>
      <c r="J180" s="245"/>
      <c r="K180" s="244"/>
      <c r="L180" s="245"/>
      <c r="M180" s="244"/>
      <c r="N180" s="246"/>
      <c r="O180" s="243"/>
      <c r="P180" s="243"/>
      <c r="Q180" s="243"/>
      <c r="R180" s="244"/>
      <c r="S180" s="247" t="str">
        <f t="shared" si="22"/>
        <v/>
      </c>
      <c r="T180" s="70" t="str">
        <f t="shared" si="23"/>
        <v/>
      </c>
      <c r="U180" s="71" t="str">
        <f t="shared" si="24"/>
        <v/>
      </c>
      <c r="V180" s="71" t="str">
        <f t="shared" si="27"/>
        <v/>
      </c>
      <c r="W180" s="71" t="str">
        <f>IF(U180="","",SUM($U$18:U180))</f>
        <v/>
      </c>
      <c r="X180" s="71" t="str">
        <f>IF(U180="","",IF(U181="",SUM($U$18:U180)-SUM($X$17:X179)))</f>
        <v/>
      </c>
      <c r="Y180" s="70" t="str">
        <f t="shared" si="25"/>
        <v/>
      </c>
      <c r="Z180" s="71" t="str">
        <f t="shared" si="26"/>
        <v/>
      </c>
      <c r="AB180" s="70"/>
    </row>
    <row r="181" spans="2:28" s="71" customFormat="1" x14ac:dyDescent="0.3">
      <c r="B181" s="242"/>
      <c r="C181" s="243"/>
      <c r="D181" s="244"/>
      <c r="E181" s="243"/>
      <c r="F181" s="243"/>
      <c r="G181" s="244"/>
      <c r="H181" s="245"/>
      <c r="I181" s="244"/>
      <c r="J181" s="245"/>
      <c r="K181" s="244"/>
      <c r="L181" s="245"/>
      <c r="M181" s="244"/>
      <c r="N181" s="246"/>
      <c r="O181" s="243"/>
      <c r="P181" s="243"/>
      <c r="Q181" s="243"/>
      <c r="R181" s="244"/>
      <c r="S181" s="247" t="str">
        <f t="shared" si="22"/>
        <v/>
      </c>
      <c r="T181" s="70" t="str">
        <f t="shared" si="23"/>
        <v/>
      </c>
      <c r="U181" s="71" t="str">
        <f t="shared" si="24"/>
        <v/>
      </c>
      <c r="V181" s="71" t="str">
        <f t="shared" si="27"/>
        <v/>
      </c>
      <c r="W181" s="71" t="str">
        <f>IF(U181="","",SUM($U$18:U181))</f>
        <v/>
      </c>
      <c r="X181" s="71" t="str">
        <f>IF(U181="","",IF(U182="",SUM($U$18:U181)-SUM($X$17:X180)))</f>
        <v/>
      </c>
      <c r="Y181" s="70" t="str">
        <f t="shared" si="25"/>
        <v/>
      </c>
      <c r="Z181" s="71" t="str">
        <f t="shared" si="26"/>
        <v/>
      </c>
      <c r="AB181" s="70"/>
    </row>
    <row r="182" spans="2:28" s="71" customFormat="1" x14ac:dyDescent="0.3">
      <c r="B182" s="242"/>
      <c r="C182" s="243"/>
      <c r="D182" s="244"/>
      <c r="E182" s="243"/>
      <c r="F182" s="243"/>
      <c r="G182" s="244"/>
      <c r="H182" s="245"/>
      <c r="I182" s="244"/>
      <c r="J182" s="245"/>
      <c r="K182" s="244"/>
      <c r="L182" s="245"/>
      <c r="M182" s="244"/>
      <c r="N182" s="246"/>
      <c r="O182" s="243"/>
      <c r="P182" s="243"/>
      <c r="Q182" s="243"/>
      <c r="R182" s="244"/>
      <c r="S182" s="247" t="str">
        <f t="shared" si="22"/>
        <v/>
      </c>
      <c r="T182" s="70" t="str">
        <f t="shared" si="23"/>
        <v/>
      </c>
      <c r="U182" s="71" t="str">
        <f t="shared" si="24"/>
        <v/>
      </c>
      <c r="V182" s="71" t="str">
        <f t="shared" si="27"/>
        <v/>
      </c>
      <c r="W182" s="71" t="str">
        <f>IF(U182="","",SUM($U$18:U182))</f>
        <v/>
      </c>
      <c r="X182" s="71" t="str">
        <f>IF(U182="","",IF(U183="",SUM($U$18:U182)-SUM($X$17:X181)))</f>
        <v/>
      </c>
      <c r="Y182" s="70" t="str">
        <f t="shared" si="25"/>
        <v/>
      </c>
      <c r="Z182" s="71" t="str">
        <f t="shared" si="26"/>
        <v/>
      </c>
      <c r="AB182" s="70"/>
    </row>
    <row r="183" spans="2:28" s="71" customFormat="1" x14ac:dyDescent="0.3">
      <c r="B183" s="242"/>
      <c r="C183" s="243"/>
      <c r="D183" s="244"/>
      <c r="E183" s="243"/>
      <c r="F183" s="243"/>
      <c r="G183" s="244"/>
      <c r="H183" s="245"/>
      <c r="I183" s="244"/>
      <c r="J183" s="245"/>
      <c r="K183" s="244"/>
      <c r="L183" s="245"/>
      <c r="M183" s="244"/>
      <c r="N183" s="246"/>
      <c r="O183" s="243"/>
      <c r="P183" s="243"/>
      <c r="Q183" s="243"/>
      <c r="R183" s="244"/>
      <c r="S183" s="247" t="str">
        <f t="shared" si="22"/>
        <v/>
      </c>
      <c r="T183" s="70" t="str">
        <f t="shared" si="23"/>
        <v/>
      </c>
      <c r="U183" s="71" t="str">
        <f t="shared" si="24"/>
        <v/>
      </c>
      <c r="V183" s="71" t="str">
        <f t="shared" si="27"/>
        <v/>
      </c>
      <c r="W183" s="71" t="str">
        <f>IF(U183="","",SUM($U$18:U183))</f>
        <v/>
      </c>
      <c r="X183" s="71" t="str">
        <f>IF(U183="","",IF(U184="",SUM($U$18:U183)-SUM($X$17:X182)))</f>
        <v/>
      </c>
      <c r="Y183" s="70" t="str">
        <f t="shared" si="25"/>
        <v/>
      </c>
      <c r="Z183" s="71" t="str">
        <f t="shared" si="26"/>
        <v/>
      </c>
      <c r="AB183" s="70"/>
    </row>
    <row r="184" spans="2:28" s="71" customFormat="1" x14ac:dyDescent="0.3">
      <c r="B184" s="242"/>
      <c r="C184" s="243"/>
      <c r="D184" s="244"/>
      <c r="E184" s="243"/>
      <c r="F184" s="243"/>
      <c r="G184" s="244"/>
      <c r="H184" s="245"/>
      <c r="I184" s="244"/>
      <c r="J184" s="245"/>
      <c r="K184" s="244"/>
      <c r="L184" s="245"/>
      <c r="M184" s="244"/>
      <c r="N184" s="246"/>
      <c r="O184" s="243"/>
      <c r="P184" s="243"/>
      <c r="Q184" s="243"/>
      <c r="R184" s="244"/>
      <c r="S184" s="247" t="str">
        <f t="shared" si="22"/>
        <v/>
      </c>
      <c r="T184" s="70" t="str">
        <f t="shared" si="23"/>
        <v/>
      </c>
      <c r="U184" s="71" t="str">
        <f t="shared" si="24"/>
        <v/>
      </c>
      <c r="V184" s="71" t="str">
        <f t="shared" si="27"/>
        <v/>
      </c>
      <c r="W184" s="71" t="str">
        <f>IF(U184="","",SUM($U$18:U184))</f>
        <v/>
      </c>
      <c r="X184" s="71" t="str">
        <f>IF(U184="","",IF(U185="",SUM($U$18:U184)-SUM($X$17:X183)))</f>
        <v/>
      </c>
      <c r="Y184" s="70" t="str">
        <f t="shared" si="25"/>
        <v/>
      </c>
      <c r="Z184" s="71" t="str">
        <f t="shared" si="26"/>
        <v/>
      </c>
      <c r="AB184" s="70"/>
    </row>
    <row r="185" spans="2:28" s="71" customFormat="1" x14ac:dyDescent="0.3">
      <c r="B185" s="242"/>
      <c r="C185" s="243"/>
      <c r="D185" s="244"/>
      <c r="E185" s="243"/>
      <c r="F185" s="243"/>
      <c r="G185" s="244"/>
      <c r="H185" s="245"/>
      <c r="I185" s="244"/>
      <c r="J185" s="245"/>
      <c r="K185" s="244"/>
      <c r="L185" s="245"/>
      <c r="M185" s="244"/>
      <c r="N185" s="246"/>
      <c r="O185" s="243"/>
      <c r="P185" s="243"/>
      <c r="Q185" s="243"/>
      <c r="R185" s="244"/>
      <c r="S185" s="247" t="str">
        <f t="shared" si="22"/>
        <v/>
      </c>
      <c r="T185" s="70" t="str">
        <f t="shared" si="23"/>
        <v/>
      </c>
      <c r="U185" s="71" t="str">
        <f t="shared" si="24"/>
        <v/>
      </c>
      <c r="V185" s="71" t="str">
        <f t="shared" si="27"/>
        <v/>
      </c>
      <c r="W185" s="71" t="str">
        <f>IF(U185="","",SUM($U$18:U185))</f>
        <v/>
      </c>
      <c r="X185" s="71" t="str">
        <f>IF(U185="","",IF(U186="",SUM($U$18:U185)-SUM($X$17:X184)))</f>
        <v/>
      </c>
      <c r="Y185" s="70" t="str">
        <f t="shared" si="25"/>
        <v/>
      </c>
      <c r="Z185" s="71" t="str">
        <f t="shared" si="26"/>
        <v/>
      </c>
      <c r="AB185" s="70"/>
    </row>
    <row r="186" spans="2:28" s="71" customFormat="1" x14ac:dyDescent="0.3">
      <c r="B186" s="242"/>
      <c r="C186" s="243"/>
      <c r="D186" s="244"/>
      <c r="E186" s="243"/>
      <c r="F186" s="243"/>
      <c r="G186" s="244"/>
      <c r="H186" s="245"/>
      <c r="I186" s="244"/>
      <c r="J186" s="245"/>
      <c r="K186" s="244"/>
      <c r="L186" s="245"/>
      <c r="M186" s="244"/>
      <c r="N186" s="246"/>
      <c r="O186" s="243"/>
      <c r="P186" s="243"/>
      <c r="Q186" s="243"/>
      <c r="R186" s="244"/>
      <c r="S186" s="247" t="str">
        <f t="shared" si="22"/>
        <v/>
      </c>
      <c r="T186" s="70" t="str">
        <f t="shared" si="23"/>
        <v/>
      </c>
      <c r="U186" s="71" t="str">
        <f t="shared" si="24"/>
        <v/>
      </c>
      <c r="V186" s="71" t="str">
        <f t="shared" si="27"/>
        <v/>
      </c>
      <c r="W186" s="71" t="str">
        <f>IF(U186="","",SUM($U$18:U186))</f>
        <v/>
      </c>
      <c r="X186" s="71" t="str">
        <f>IF(U186="","",IF(U187="",SUM($U$18:U186)-SUM($X$17:X185)))</f>
        <v/>
      </c>
      <c r="Y186" s="70" t="str">
        <f t="shared" si="25"/>
        <v/>
      </c>
      <c r="Z186" s="71" t="str">
        <f t="shared" si="26"/>
        <v/>
      </c>
      <c r="AB186" s="70"/>
    </row>
    <row r="187" spans="2:28" s="71" customFormat="1" x14ac:dyDescent="0.3">
      <c r="B187" s="242"/>
      <c r="C187" s="243"/>
      <c r="D187" s="244"/>
      <c r="E187" s="243"/>
      <c r="F187" s="243"/>
      <c r="G187" s="244"/>
      <c r="H187" s="245"/>
      <c r="I187" s="244"/>
      <c r="J187" s="245"/>
      <c r="K187" s="244"/>
      <c r="L187" s="245"/>
      <c r="M187" s="244"/>
      <c r="N187" s="246"/>
      <c r="O187" s="243"/>
      <c r="P187" s="243"/>
      <c r="Q187" s="243"/>
      <c r="R187" s="244"/>
      <c r="S187" s="247" t="str">
        <f t="shared" si="22"/>
        <v/>
      </c>
      <c r="T187" s="70" t="str">
        <f t="shared" si="23"/>
        <v/>
      </c>
      <c r="U187" s="71" t="str">
        <f t="shared" si="24"/>
        <v/>
      </c>
      <c r="V187" s="71" t="str">
        <f t="shared" si="27"/>
        <v/>
      </c>
      <c r="W187" s="71" t="str">
        <f>IF(U187="","",SUM($U$18:U187))</f>
        <v/>
      </c>
      <c r="X187" s="71" t="str">
        <f>IF(U187="","",IF(U188="",SUM($U$18:U187)-SUM($X$17:X186)))</f>
        <v/>
      </c>
      <c r="Y187" s="70" t="str">
        <f t="shared" si="25"/>
        <v/>
      </c>
      <c r="Z187" s="71" t="str">
        <f t="shared" si="26"/>
        <v/>
      </c>
      <c r="AB187" s="70"/>
    </row>
    <row r="188" spans="2:28" s="71" customFormat="1" x14ac:dyDescent="0.3">
      <c r="B188" s="242"/>
      <c r="C188" s="243"/>
      <c r="D188" s="244"/>
      <c r="E188" s="243"/>
      <c r="F188" s="243"/>
      <c r="G188" s="244"/>
      <c r="H188" s="245"/>
      <c r="I188" s="244"/>
      <c r="J188" s="245"/>
      <c r="K188" s="244"/>
      <c r="L188" s="245"/>
      <c r="M188" s="244"/>
      <c r="N188" s="246"/>
      <c r="O188" s="243"/>
      <c r="P188" s="243"/>
      <c r="Q188" s="243"/>
      <c r="R188" s="244"/>
      <c r="S188" s="247" t="str">
        <f t="shared" si="22"/>
        <v/>
      </c>
      <c r="T188" s="70" t="str">
        <f t="shared" si="23"/>
        <v/>
      </c>
      <c r="U188" s="71" t="str">
        <f t="shared" si="24"/>
        <v/>
      </c>
      <c r="V188" s="71" t="str">
        <f t="shared" si="27"/>
        <v/>
      </c>
      <c r="W188" s="71" t="str">
        <f>IF(U188="","",SUM($U$18:U188))</f>
        <v/>
      </c>
      <c r="X188" s="71" t="str">
        <f>IF(U188="","",IF(U189="",SUM($U$18:U188)-SUM($X$17:X187)))</f>
        <v/>
      </c>
      <c r="Y188" s="70" t="str">
        <f t="shared" si="25"/>
        <v/>
      </c>
      <c r="Z188" s="71" t="str">
        <f t="shared" si="26"/>
        <v/>
      </c>
      <c r="AB188" s="70"/>
    </row>
    <row r="189" spans="2:28" s="71" customFormat="1" x14ac:dyDescent="0.3">
      <c r="B189" s="242"/>
      <c r="C189" s="243"/>
      <c r="D189" s="244"/>
      <c r="E189" s="243"/>
      <c r="F189" s="243"/>
      <c r="G189" s="244"/>
      <c r="H189" s="245"/>
      <c r="I189" s="244"/>
      <c r="J189" s="245"/>
      <c r="K189" s="244"/>
      <c r="L189" s="245"/>
      <c r="M189" s="244"/>
      <c r="N189" s="246"/>
      <c r="O189" s="243"/>
      <c r="P189" s="243"/>
      <c r="Q189" s="243"/>
      <c r="R189" s="244"/>
      <c r="S189" s="247" t="str">
        <f t="shared" si="22"/>
        <v/>
      </c>
      <c r="T189" s="70" t="str">
        <f t="shared" si="23"/>
        <v/>
      </c>
      <c r="U189" s="71" t="str">
        <f t="shared" si="24"/>
        <v/>
      </c>
      <c r="V189" s="71" t="str">
        <f t="shared" si="27"/>
        <v/>
      </c>
      <c r="W189" s="71" t="str">
        <f>IF(U189="","",SUM($U$18:U189))</f>
        <v/>
      </c>
      <c r="X189" s="71" t="str">
        <f>IF(U189="","",IF(U190="",SUM($U$18:U189)-SUM($X$17:X188)))</f>
        <v/>
      </c>
      <c r="Y189" s="70" t="str">
        <f t="shared" si="25"/>
        <v/>
      </c>
      <c r="Z189" s="71" t="str">
        <f t="shared" si="26"/>
        <v/>
      </c>
      <c r="AB189" s="70"/>
    </row>
    <row r="190" spans="2:28" s="71" customFormat="1" x14ac:dyDescent="0.3">
      <c r="B190" s="242"/>
      <c r="C190" s="243"/>
      <c r="D190" s="244"/>
      <c r="E190" s="243"/>
      <c r="F190" s="243"/>
      <c r="G190" s="244"/>
      <c r="H190" s="245"/>
      <c r="I190" s="244"/>
      <c r="J190" s="245"/>
      <c r="K190" s="244"/>
      <c r="L190" s="245"/>
      <c r="M190" s="244"/>
      <c r="N190" s="246"/>
      <c r="O190" s="243"/>
      <c r="P190" s="243"/>
      <c r="Q190" s="243"/>
      <c r="R190" s="244"/>
      <c r="S190" s="247" t="str">
        <f t="shared" si="22"/>
        <v/>
      </c>
      <c r="T190" s="70" t="str">
        <f t="shared" si="23"/>
        <v/>
      </c>
      <c r="U190" s="71" t="str">
        <f t="shared" si="24"/>
        <v/>
      </c>
      <c r="V190" s="71" t="str">
        <f t="shared" si="27"/>
        <v/>
      </c>
      <c r="W190" s="71" t="str">
        <f>IF(U190="","",SUM($U$18:U190))</f>
        <v/>
      </c>
      <c r="X190" s="71" t="str">
        <f>IF(U190="","",IF(U191="",SUM($U$18:U190)-SUM($X$17:X189)))</f>
        <v/>
      </c>
      <c r="Y190" s="70" t="str">
        <f t="shared" si="25"/>
        <v/>
      </c>
      <c r="Z190" s="71" t="str">
        <f t="shared" si="26"/>
        <v/>
      </c>
      <c r="AB190" s="70"/>
    </row>
    <row r="191" spans="2:28" s="71" customFormat="1" x14ac:dyDescent="0.3">
      <c r="B191" s="242"/>
      <c r="C191" s="243"/>
      <c r="D191" s="244"/>
      <c r="E191" s="243"/>
      <c r="F191" s="243"/>
      <c r="G191" s="244"/>
      <c r="H191" s="245"/>
      <c r="I191" s="244"/>
      <c r="J191" s="245"/>
      <c r="K191" s="244"/>
      <c r="L191" s="245"/>
      <c r="M191" s="244"/>
      <c r="N191" s="246"/>
      <c r="O191" s="243"/>
      <c r="P191" s="243"/>
      <c r="Q191" s="243"/>
      <c r="R191" s="244"/>
      <c r="S191" s="247" t="str">
        <f t="shared" si="22"/>
        <v/>
      </c>
      <c r="T191" s="70" t="str">
        <f t="shared" si="23"/>
        <v/>
      </c>
      <c r="U191" s="71" t="str">
        <f t="shared" si="24"/>
        <v/>
      </c>
      <c r="V191" s="71" t="str">
        <f t="shared" si="27"/>
        <v/>
      </c>
      <c r="W191" s="71" t="str">
        <f>IF(U191="","",SUM($U$18:U191))</f>
        <v/>
      </c>
      <c r="X191" s="71" t="str">
        <f>IF(U191="","",IF(U192="",SUM($U$18:U191)-SUM($X$17:X190)))</f>
        <v/>
      </c>
      <c r="Y191" s="70" t="str">
        <f t="shared" si="25"/>
        <v/>
      </c>
      <c r="Z191" s="71" t="str">
        <f t="shared" si="26"/>
        <v/>
      </c>
      <c r="AB191" s="70"/>
    </row>
    <row r="192" spans="2:28" s="71" customFormat="1" x14ac:dyDescent="0.3">
      <c r="B192" s="242"/>
      <c r="C192" s="243"/>
      <c r="D192" s="244"/>
      <c r="E192" s="243"/>
      <c r="F192" s="243"/>
      <c r="G192" s="244"/>
      <c r="H192" s="245"/>
      <c r="I192" s="244"/>
      <c r="J192" s="245"/>
      <c r="K192" s="244"/>
      <c r="L192" s="245"/>
      <c r="M192" s="244"/>
      <c r="N192" s="246"/>
      <c r="O192" s="243"/>
      <c r="P192" s="243"/>
      <c r="Q192" s="243"/>
      <c r="R192" s="244"/>
      <c r="S192" s="247" t="str">
        <f t="shared" si="22"/>
        <v/>
      </c>
      <c r="T192" s="70" t="str">
        <f t="shared" si="23"/>
        <v/>
      </c>
      <c r="U192" s="71" t="str">
        <f t="shared" si="24"/>
        <v/>
      </c>
      <c r="V192" s="71" t="str">
        <f t="shared" si="27"/>
        <v/>
      </c>
      <c r="W192" s="71" t="str">
        <f>IF(U192="","",SUM($U$18:U192))</f>
        <v/>
      </c>
      <c r="X192" s="71" t="str">
        <f>IF(U192="","",IF(U193="",SUM($U$18:U192)-SUM($X$17:X191)))</f>
        <v/>
      </c>
      <c r="Y192" s="70" t="str">
        <f t="shared" si="25"/>
        <v/>
      </c>
      <c r="Z192" s="71" t="str">
        <f t="shared" si="26"/>
        <v/>
      </c>
      <c r="AB192" s="70"/>
    </row>
    <row r="193" spans="2:28" s="71" customFormat="1" x14ac:dyDescent="0.3">
      <c r="B193" s="242"/>
      <c r="C193" s="243"/>
      <c r="D193" s="244"/>
      <c r="E193" s="243"/>
      <c r="F193" s="243"/>
      <c r="G193" s="244"/>
      <c r="H193" s="245"/>
      <c r="I193" s="244"/>
      <c r="J193" s="245"/>
      <c r="K193" s="244"/>
      <c r="L193" s="245"/>
      <c r="M193" s="244"/>
      <c r="N193" s="246"/>
      <c r="O193" s="243"/>
      <c r="P193" s="243"/>
      <c r="Q193" s="243"/>
      <c r="R193" s="244"/>
      <c r="S193" s="247" t="str">
        <f t="shared" si="22"/>
        <v/>
      </c>
      <c r="T193" s="70" t="str">
        <f t="shared" si="23"/>
        <v/>
      </c>
      <c r="U193" s="71" t="str">
        <f t="shared" si="24"/>
        <v/>
      </c>
      <c r="V193" s="71" t="str">
        <f t="shared" si="27"/>
        <v/>
      </c>
      <c r="W193" s="71" t="str">
        <f>IF(U193="","",SUM($U$18:U193))</f>
        <v/>
      </c>
      <c r="X193" s="71" t="str">
        <f>IF(U193="","",IF(U194="",SUM($U$18:U193)-SUM($X$17:X192)))</f>
        <v/>
      </c>
      <c r="Y193" s="70" t="str">
        <f t="shared" si="25"/>
        <v/>
      </c>
      <c r="Z193" s="71" t="str">
        <f t="shared" si="26"/>
        <v/>
      </c>
      <c r="AB193" s="70"/>
    </row>
    <row r="194" spans="2:28" s="71" customFormat="1" x14ac:dyDescent="0.3">
      <c r="B194" s="242"/>
      <c r="C194" s="243"/>
      <c r="D194" s="244"/>
      <c r="E194" s="243"/>
      <c r="F194" s="243"/>
      <c r="G194" s="244"/>
      <c r="H194" s="245"/>
      <c r="I194" s="244"/>
      <c r="J194" s="245"/>
      <c r="K194" s="244"/>
      <c r="L194" s="245"/>
      <c r="M194" s="244"/>
      <c r="N194" s="246"/>
      <c r="O194" s="243"/>
      <c r="P194" s="243"/>
      <c r="Q194" s="243"/>
      <c r="R194" s="244"/>
      <c r="S194" s="247" t="str">
        <f t="shared" si="22"/>
        <v/>
      </c>
      <c r="T194" s="70" t="str">
        <f t="shared" si="23"/>
        <v/>
      </c>
      <c r="U194" s="71" t="str">
        <f t="shared" si="24"/>
        <v/>
      </c>
      <c r="V194" s="71" t="str">
        <f t="shared" si="27"/>
        <v/>
      </c>
      <c r="W194" s="71" t="str">
        <f>IF(U194="","",SUM($U$18:U194))</f>
        <v/>
      </c>
      <c r="X194" s="71" t="str">
        <f>IF(U194="","",IF(U195="",SUM($U$18:U194)-SUM($X$17:X193)))</f>
        <v/>
      </c>
      <c r="Y194" s="70" t="str">
        <f t="shared" si="25"/>
        <v/>
      </c>
      <c r="Z194" s="71" t="str">
        <f t="shared" si="26"/>
        <v/>
      </c>
      <c r="AB194" s="70"/>
    </row>
    <row r="195" spans="2:28" s="71" customFormat="1" x14ac:dyDescent="0.3">
      <c r="B195" s="242"/>
      <c r="C195" s="243"/>
      <c r="D195" s="244"/>
      <c r="E195" s="243"/>
      <c r="F195" s="243"/>
      <c r="G195" s="244"/>
      <c r="H195" s="245"/>
      <c r="I195" s="244"/>
      <c r="J195" s="245"/>
      <c r="K195" s="244"/>
      <c r="L195" s="245"/>
      <c r="M195" s="244"/>
      <c r="N195" s="246"/>
      <c r="O195" s="243"/>
      <c r="P195" s="243"/>
      <c r="Q195" s="243"/>
      <c r="R195" s="244"/>
      <c r="S195" s="247" t="str">
        <f t="shared" si="22"/>
        <v/>
      </c>
      <c r="T195" s="70" t="str">
        <f t="shared" si="23"/>
        <v/>
      </c>
      <c r="U195" s="71" t="str">
        <f t="shared" si="24"/>
        <v/>
      </c>
      <c r="V195" s="71" t="str">
        <f t="shared" si="27"/>
        <v/>
      </c>
      <c r="W195" s="71" t="str">
        <f>IF(U195="","",SUM($U$18:U195))</f>
        <v/>
      </c>
      <c r="X195" s="71" t="str">
        <f>IF(U195="","",IF(U196="",SUM($U$18:U195)-SUM($X$17:X194)))</f>
        <v/>
      </c>
      <c r="Y195" s="70" t="str">
        <f t="shared" si="25"/>
        <v/>
      </c>
      <c r="Z195" s="71" t="str">
        <f t="shared" si="26"/>
        <v/>
      </c>
      <c r="AB195" s="70"/>
    </row>
    <row r="196" spans="2:28" s="71" customFormat="1" x14ac:dyDescent="0.3">
      <c r="B196" s="242"/>
      <c r="C196" s="243"/>
      <c r="D196" s="244"/>
      <c r="E196" s="243"/>
      <c r="F196" s="243"/>
      <c r="G196" s="244"/>
      <c r="H196" s="245"/>
      <c r="I196" s="244"/>
      <c r="J196" s="245"/>
      <c r="K196" s="244"/>
      <c r="L196" s="245"/>
      <c r="M196" s="244"/>
      <c r="N196" s="246"/>
      <c r="O196" s="243"/>
      <c r="P196" s="243"/>
      <c r="Q196" s="243"/>
      <c r="R196" s="244"/>
      <c r="S196" s="247" t="str">
        <f t="shared" si="22"/>
        <v/>
      </c>
      <c r="T196" s="70" t="str">
        <f t="shared" si="23"/>
        <v/>
      </c>
      <c r="U196" s="71" t="str">
        <f t="shared" si="24"/>
        <v/>
      </c>
      <c r="V196" s="71" t="str">
        <f t="shared" si="27"/>
        <v/>
      </c>
      <c r="W196" s="71" t="str">
        <f>IF(U196="","",SUM($U$18:U196))</f>
        <v/>
      </c>
      <c r="X196" s="71" t="str">
        <f>IF(U196="","",IF(U197="",SUM($U$18:U196)-SUM($X$17:X195)))</f>
        <v/>
      </c>
      <c r="Y196" s="70" t="str">
        <f t="shared" si="25"/>
        <v/>
      </c>
      <c r="Z196" s="71" t="str">
        <f t="shared" si="26"/>
        <v/>
      </c>
      <c r="AB196" s="70"/>
    </row>
    <row r="197" spans="2:28" s="71" customFormat="1" x14ac:dyDescent="0.3">
      <c r="B197" s="242"/>
      <c r="C197" s="243"/>
      <c r="D197" s="244"/>
      <c r="E197" s="243"/>
      <c r="F197" s="243"/>
      <c r="G197" s="244"/>
      <c r="H197" s="245"/>
      <c r="I197" s="244"/>
      <c r="J197" s="245"/>
      <c r="K197" s="244"/>
      <c r="L197" s="245"/>
      <c r="M197" s="244"/>
      <c r="N197" s="246"/>
      <c r="O197" s="243"/>
      <c r="P197" s="243"/>
      <c r="Q197" s="243"/>
      <c r="R197" s="244"/>
      <c r="S197" s="247" t="str">
        <f t="shared" si="22"/>
        <v/>
      </c>
      <c r="T197" s="70" t="str">
        <f t="shared" si="23"/>
        <v/>
      </c>
      <c r="U197" s="71" t="str">
        <f t="shared" si="24"/>
        <v/>
      </c>
      <c r="V197" s="71" t="str">
        <f t="shared" si="27"/>
        <v/>
      </c>
      <c r="W197" s="71" t="str">
        <f>IF(U197="","",SUM($U$18:U197))</f>
        <v/>
      </c>
      <c r="X197" s="71" t="str">
        <f>IF(U197="","",IF(U198="",SUM($U$18:U197)-SUM($X$17:X196)))</f>
        <v/>
      </c>
      <c r="Y197" s="70" t="str">
        <f t="shared" si="25"/>
        <v/>
      </c>
      <c r="Z197" s="71" t="str">
        <f t="shared" si="26"/>
        <v/>
      </c>
      <c r="AB197" s="70"/>
    </row>
    <row r="198" spans="2:28" s="71" customFormat="1" x14ac:dyDescent="0.3">
      <c r="B198" s="242"/>
      <c r="C198" s="243"/>
      <c r="D198" s="244"/>
      <c r="E198" s="243"/>
      <c r="F198" s="243"/>
      <c r="G198" s="244"/>
      <c r="H198" s="245"/>
      <c r="I198" s="244"/>
      <c r="J198" s="245"/>
      <c r="K198" s="244"/>
      <c r="L198" s="245"/>
      <c r="M198" s="244"/>
      <c r="N198" s="246"/>
      <c r="O198" s="243"/>
      <c r="P198" s="243"/>
      <c r="Q198" s="243"/>
      <c r="R198" s="244"/>
      <c r="S198" s="247" t="str">
        <f t="shared" si="22"/>
        <v/>
      </c>
      <c r="T198" s="70" t="str">
        <f t="shared" si="23"/>
        <v/>
      </c>
      <c r="U198" s="71" t="str">
        <f t="shared" si="24"/>
        <v/>
      </c>
      <c r="V198" s="71" t="str">
        <f t="shared" si="27"/>
        <v/>
      </c>
      <c r="W198" s="71" t="str">
        <f>IF(U198="","",SUM($U$18:U198))</f>
        <v/>
      </c>
      <c r="X198" s="71" t="str">
        <f>IF(U198="","",IF(U199="",SUM($U$18:U198)-SUM($X$17:X197)))</f>
        <v/>
      </c>
      <c r="Y198" s="70" t="str">
        <f t="shared" si="25"/>
        <v/>
      </c>
      <c r="Z198" s="71" t="str">
        <f t="shared" si="26"/>
        <v/>
      </c>
      <c r="AB198" s="70"/>
    </row>
    <row r="199" spans="2:28" s="71" customFormat="1" x14ac:dyDescent="0.3">
      <c r="B199" s="242"/>
      <c r="C199" s="243"/>
      <c r="D199" s="244"/>
      <c r="E199" s="243"/>
      <c r="F199" s="243"/>
      <c r="G199" s="244"/>
      <c r="H199" s="245"/>
      <c r="I199" s="244"/>
      <c r="J199" s="245"/>
      <c r="K199" s="244"/>
      <c r="L199" s="245"/>
      <c r="M199" s="244"/>
      <c r="N199" s="246"/>
      <c r="O199" s="243"/>
      <c r="P199" s="243"/>
      <c r="Q199" s="243"/>
      <c r="R199" s="244"/>
      <c r="S199" s="247" t="str">
        <f t="shared" si="22"/>
        <v/>
      </c>
      <c r="T199" s="70" t="str">
        <f t="shared" si="23"/>
        <v/>
      </c>
      <c r="U199" s="71" t="str">
        <f t="shared" si="24"/>
        <v/>
      </c>
      <c r="V199" s="71" t="str">
        <f t="shared" si="27"/>
        <v/>
      </c>
      <c r="W199" s="71" t="str">
        <f>IF(U199="","",SUM($U$18:U199))</f>
        <v/>
      </c>
      <c r="X199" s="71" t="str">
        <f>IF(U199="","",IF(U200="",SUM($U$18:U199)-SUM($X$17:X198)))</f>
        <v/>
      </c>
      <c r="Y199" s="70" t="str">
        <f t="shared" si="25"/>
        <v/>
      </c>
      <c r="Z199" s="71" t="str">
        <f t="shared" si="26"/>
        <v/>
      </c>
      <c r="AB199" s="70"/>
    </row>
    <row r="200" spans="2:28" s="71" customFormat="1" x14ac:dyDescent="0.3">
      <c r="B200" s="242"/>
      <c r="C200" s="243"/>
      <c r="D200" s="244"/>
      <c r="E200" s="243"/>
      <c r="F200" s="243"/>
      <c r="G200" s="244"/>
      <c r="H200" s="245"/>
      <c r="I200" s="244"/>
      <c r="J200" s="245"/>
      <c r="K200" s="244"/>
      <c r="L200" s="245"/>
      <c r="M200" s="244"/>
      <c r="N200" s="246"/>
      <c r="O200" s="243"/>
      <c r="P200" s="243"/>
      <c r="Q200" s="243"/>
      <c r="R200" s="244"/>
      <c r="S200" s="247" t="str">
        <f t="shared" si="22"/>
        <v/>
      </c>
      <c r="T200" s="70" t="str">
        <f t="shared" si="23"/>
        <v/>
      </c>
      <c r="U200" s="71" t="str">
        <f t="shared" si="24"/>
        <v/>
      </c>
      <c r="V200" s="71" t="str">
        <f t="shared" si="27"/>
        <v/>
      </c>
      <c r="W200" s="71" t="str">
        <f>IF(U200="","",SUM($U$18:U200))</f>
        <v/>
      </c>
      <c r="X200" s="71" t="str">
        <f>IF(U200="","",IF(U201="",SUM($U$18:U200)-SUM($X$17:X199)))</f>
        <v/>
      </c>
      <c r="Y200" s="70" t="str">
        <f t="shared" si="25"/>
        <v/>
      </c>
      <c r="Z200" s="71" t="str">
        <f t="shared" si="26"/>
        <v/>
      </c>
      <c r="AB200" s="70"/>
    </row>
    <row r="201" spans="2:28" s="71" customFormat="1" x14ac:dyDescent="0.3">
      <c r="B201" s="242"/>
      <c r="C201" s="243"/>
      <c r="D201" s="244"/>
      <c r="E201" s="243"/>
      <c r="F201" s="243"/>
      <c r="G201" s="244"/>
      <c r="H201" s="245"/>
      <c r="I201" s="244"/>
      <c r="J201" s="245"/>
      <c r="K201" s="244"/>
      <c r="L201" s="245"/>
      <c r="M201" s="244"/>
      <c r="N201" s="246"/>
      <c r="O201" s="243"/>
      <c r="P201" s="243"/>
      <c r="Q201" s="243"/>
      <c r="R201" s="244"/>
      <c r="S201" s="247" t="str">
        <f t="shared" si="22"/>
        <v/>
      </c>
      <c r="T201" s="70" t="str">
        <f t="shared" si="23"/>
        <v/>
      </c>
      <c r="U201" s="71" t="str">
        <f t="shared" si="24"/>
        <v/>
      </c>
      <c r="V201" s="71" t="str">
        <f t="shared" si="27"/>
        <v/>
      </c>
      <c r="W201" s="71" t="str">
        <f>IF(U201="","",SUM($U$18:U201))</f>
        <v/>
      </c>
      <c r="X201" s="71" t="str">
        <f>IF(U201="","",IF(U202="",SUM($U$18:U201)-SUM($X$17:X200)))</f>
        <v/>
      </c>
      <c r="Y201" s="70" t="str">
        <f t="shared" si="25"/>
        <v/>
      </c>
      <c r="Z201" s="71" t="str">
        <f t="shared" si="26"/>
        <v/>
      </c>
      <c r="AB201" s="70"/>
    </row>
    <row r="202" spans="2:28" s="71" customFormat="1" x14ac:dyDescent="0.3">
      <c r="B202" s="242"/>
      <c r="C202" s="243"/>
      <c r="D202" s="244"/>
      <c r="E202" s="243"/>
      <c r="F202" s="243"/>
      <c r="G202" s="244"/>
      <c r="H202" s="245"/>
      <c r="I202" s="244"/>
      <c r="J202" s="245"/>
      <c r="K202" s="244"/>
      <c r="L202" s="245"/>
      <c r="M202" s="244"/>
      <c r="N202" s="246"/>
      <c r="O202" s="243"/>
      <c r="P202" s="243"/>
      <c r="Q202" s="243"/>
      <c r="R202" s="244"/>
      <c r="S202" s="247" t="str">
        <f t="shared" si="22"/>
        <v/>
      </c>
      <c r="T202" s="70" t="str">
        <f t="shared" si="23"/>
        <v/>
      </c>
      <c r="U202" s="71" t="str">
        <f t="shared" si="24"/>
        <v/>
      </c>
      <c r="V202" s="71" t="str">
        <f t="shared" si="27"/>
        <v/>
      </c>
      <c r="W202" s="71" t="str">
        <f>IF(U202="","",SUM($U$18:U202))</f>
        <v/>
      </c>
      <c r="X202" s="71" t="str">
        <f>IF(U202="","",IF(U203="",SUM($U$18:U202)-SUM($X$17:X201)))</f>
        <v/>
      </c>
      <c r="Y202" s="70" t="str">
        <f t="shared" si="25"/>
        <v/>
      </c>
      <c r="Z202" s="71" t="str">
        <f t="shared" si="26"/>
        <v/>
      </c>
      <c r="AB202" s="70"/>
    </row>
    <row r="203" spans="2:28" s="71" customFormat="1" x14ac:dyDescent="0.3">
      <c r="B203" s="242"/>
      <c r="C203" s="243"/>
      <c r="D203" s="244"/>
      <c r="E203" s="243"/>
      <c r="F203" s="243"/>
      <c r="G203" s="244"/>
      <c r="H203" s="245"/>
      <c r="I203" s="244"/>
      <c r="J203" s="245"/>
      <c r="K203" s="244"/>
      <c r="L203" s="245"/>
      <c r="M203" s="244"/>
      <c r="N203" s="246"/>
      <c r="O203" s="243"/>
      <c r="P203" s="243"/>
      <c r="Q203" s="243"/>
      <c r="R203" s="244"/>
      <c r="S203" s="247" t="str">
        <f t="shared" si="22"/>
        <v/>
      </c>
      <c r="T203" s="70" t="str">
        <f t="shared" si="23"/>
        <v/>
      </c>
      <c r="U203" s="71" t="str">
        <f t="shared" si="24"/>
        <v/>
      </c>
      <c r="V203" s="71" t="str">
        <f t="shared" si="27"/>
        <v/>
      </c>
      <c r="W203" s="71" t="str">
        <f>IF(U203="","",SUM($U$18:U203))</f>
        <v/>
      </c>
      <c r="X203" s="71" t="str">
        <f>IF(U203="","",IF(U204="",SUM($U$18:U203)-SUM($X$17:X202)))</f>
        <v/>
      </c>
      <c r="Y203" s="70" t="str">
        <f t="shared" si="25"/>
        <v/>
      </c>
      <c r="Z203" s="71" t="str">
        <f t="shared" si="26"/>
        <v/>
      </c>
      <c r="AB203" s="70"/>
    </row>
    <row r="204" spans="2:28" s="71" customFormat="1" x14ac:dyDescent="0.3">
      <c r="B204" s="242"/>
      <c r="C204" s="243"/>
      <c r="D204" s="244"/>
      <c r="E204" s="243"/>
      <c r="F204" s="243"/>
      <c r="G204" s="244"/>
      <c r="H204" s="245"/>
      <c r="I204" s="244"/>
      <c r="J204" s="245"/>
      <c r="K204" s="244"/>
      <c r="L204" s="245"/>
      <c r="M204" s="244"/>
      <c r="N204" s="246"/>
      <c r="O204" s="243"/>
      <c r="P204" s="243"/>
      <c r="Q204" s="243"/>
      <c r="R204" s="244"/>
      <c r="S204" s="247" t="str">
        <f t="shared" si="22"/>
        <v/>
      </c>
      <c r="T204" s="70" t="str">
        <f t="shared" si="23"/>
        <v/>
      </c>
      <c r="U204" s="71" t="str">
        <f t="shared" si="24"/>
        <v/>
      </c>
      <c r="V204" s="71" t="str">
        <f t="shared" si="27"/>
        <v/>
      </c>
      <c r="W204" s="71" t="str">
        <f>IF(U204="","",SUM($U$18:U204))</f>
        <v/>
      </c>
      <c r="X204" s="71" t="str">
        <f>IF(U204="","",IF(U205="",SUM($U$18:U204)-SUM($X$17:X203)))</f>
        <v/>
      </c>
      <c r="Y204" s="70" t="str">
        <f t="shared" si="25"/>
        <v/>
      </c>
      <c r="Z204" s="71" t="str">
        <f t="shared" si="26"/>
        <v/>
      </c>
      <c r="AB204" s="70"/>
    </row>
    <row r="205" spans="2:28" s="71" customFormat="1" x14ac:dyDescent="0.3">
      <c r="B205" s="242"/>
      <c r="C205" s="243"/>
      <c r="D205" s="244"/>
      <c r="E205" s="243"/>
      <c r="F205" s="243"/>
      <c r="G205" s="244"/>
      <c r="H205" s="245"/>
      <c r="I205" s="244"/>
      <c r="J205" s="245"/>
      <c r="K205" s="244"/>
      <c r="L205" s="245"/>
      <c r="M205" s="244"/>
      <c r="N205" s="246"/>
      <c r="O205" s="243"/>
      <c r="P205" s="243"/>
      <c r="Q205" s="243"/>
      <c r="R205" s="244"/>
      <c r="S205" s="247" t="str">
        <f t="shared" si="22"/>
        <v/>
      </c>
      <c r="T205" s="70" t="str">
        <f t="shared" si="23"/>
        <v/>
      </c>
      <c r="U205" s="71" t="str">
        <f t="shared" si="24"/>
        <v/>
      </c>
      <c r="V205" s="71" t="str">
        <f t="shared" si="27"/>
        <v/>
      </c>
      <c r="W205" s="71" t="str">
        <f>IF(U205="","",SUM($U$18:U205))</f>
        <v/>
      </c>
      <c r="X205" s="71" t="str">
        <f>IF(U205="","",IF(U206="",SUM($U$18:U205)-SUM($X$17:X204)))</f>
        <v/>
      </c>
      <c r="Y205" s="70" t="str">
        <f t="shared" si="25"/>
        <v/>
      </c>
      <c r="Z205" s="71" t="str">
        <f t="shared" si="26"/>
        <v/>
      </c>
      <c r="AB205" s="70"/>
    </row>
    <row r="206" spans="2:28" s="71" customFormat="1" x14ac:dyDescent="0.3">
      <c r="B206" s="242"/>
      <c r="C206" s="243"/>
      <c r="D206" s="244"/>
      <c r="E206" s="243"/>
      <c r="F206" s="243"/>
      <c r="G206" s="244"/>
      <c r="H206" s="245"/>
      <c r="I206" s="244"/>
      <c r="J206" s="245"/>
      <c r="K206" s="244"/>
      <c r="L206" s="245"/>
      <c r="M206" s="244"/>
      <c r="N206" s="246"/>
      <c r="O206" s="243"/>
      <c r="P206" s="243"/>
      <c r="Q206" s="243"/>
      <c r="R206" s="244"/>
      <c r="S206" s="247" t="str">
        <f t="shared" si="22"/>
        <v/>
      </c>
      <c r="T206" s="70" t="str">
        <f t="shared" si="23"/>
        <v/>
      </c>
      <c r="U206" s="71" t="str">
        <f t="shared" si="24"/>
        <v/>
      </c>
      <c r="V206" s="71" t="str">
        <f t="shared" si="27"/>
        <v/>
      </c>
      <c r="W206" s="71" t="str">
        <f>IF(U206="","",SUM($U$18:U206))</f>
        <v/>
      </c>
      <c r="X206" s="71" t="str">
        <f>IF(U206="","",IF(U207="",SUM($U$18:U206)-SUM($X$17:X205)))</f>
        <v/>
      </c>
      <c r="Y206" s="70" t="str">
        <f t="shared" si="25"/>
        <v/>
      </c>
      <c r="Z206" s="71" t="str">
        <f t="shared" si="26"/>
        <v/>
      </c>
      <c r="AB206" s="70"/>
    </row>
    <row r="207" spans="2:28" s="71" customFormat="1" x14ac:dyDescent="0.3">
      <c r="B207" s="242"/>
      <c r="C207" s="243"/>
      <c r="D207" s="244"/>
      <c r="E207" s="243"/>
      <c r="F207" s="243"/>
      <c r="G207" s="244"/>
      <c r="H207" s="245"/>
      <c r="I207" s="244"/>
      <c r="J207" s="245"/>
      <c r="K207" s="244"/>
      <c r="L207" s="245"/>
      <c r="M207" s="244"/>
      <c r="N207" s="246"/>
      <c r="O207" s="243"/>
      <c r="P207" s="243"/>
      <c r="Q207" s="243"/>
      <c r="R207" s="244"/>
      <c r="S207" s="247" t="str">
        <f t="shared" si="22"/>
        <v/>
      </c>
      <c r="T207" s="70" t="str">
        <f t="shared" si="23"/>
        <v/>
      </c>
      <c r="U207" s="71" t="str">
        <f t="shared" si="24"/>
        <v/>
      </c>
      <c r="V207" s="71" t="str">
        <f t="shared" si="27"/>
        <v/>
      </c>
      <c r="W207" s="71" t="str">
        <f>IF(U207="","",SUM($U$18:U207))</f>
        <v/>
      </c>
      <c r="X207" s="71" t="str">
        <f>IF(U207="","",IF(U208="",SUM($U$18:U207)-SUM($X$17:X206)))</f>
        <v/>
      </c>
      <c r="Y207" s="70" t="str">
        <f t="shared" si="25"/>
        <v/>
      </c>
      <c r="Z207" s="71" t="str">
        <f t="shared" si="26"/>
        <v/>
      </c>
      <c r="AB207" s="70"/>
    </row>
    <row r="208" spans="2:28" s="71" customFormat="1" x14ac:dyDescent="0.3">
      <c r="B208" s="242"/>
      <c r="C208" s="243"/>
      <c r="D208" s="244"/>
      <c r="E208" s="243"/>
      <c r="F208" s="243"/>
      <c r="G208" s="244"/>
      <c r="H208" s="245"/>
      <c r="I208" s="244"/>
      <c r="J208" s="245"/>
      <c r="K208" s="244"/>
      <c r="L208" s="245"/>
      <c r="M208" s="244"/>
      <c r="N208" s="246"/>
      <c r="O208" s="243"/>
      <c r="P208" s="243"/>
      <c r="Q208" s="243"/>
      <c r="R208" s="244"/>
      <c r="S208" s="247" t="str">
        <f t="shared" si="22"/>
        <v/>
      </c>
      <c r="T208" s="70" t="str">
        <f t="shared" si="23"/>
        <v/>
      </c>
      <c r="U208" s="71" t="str">
        <f t="shared" si="24"/>
        <v/>
      </c>
      <c r="V208" s="71" t="str">
        <f t="shared" si="27"/>
        <v/>
      </c>
      <c r="W208" s="71" t="str">
        <f>IF(U208="","",SUM($U$18:U208))</f>
        <v/>
      </c>
      <c r="X208" s="71" t="str">
        <f>IF(U208="","",IF(U209="",SUM($U$18:U208)-SUM($X$17:X207)))</f>
        <v/>
      </c>
      <c r="Y208" s="70" t="str">
        <f t="shared" si="25"/>
        <v/>
      </c>
      <c r="Z208" s="71" t="str">
        <f t="shared" si="26"/>
        <v/>
      </c>
      <c r="AB208" s="70"/>
    </row>
    <row r="209" spans="2:28" s="71" customFormat="1" x14ac:dyDescent="0.3">
      <c r="B209" s="242"/>
      <c r="C209" s="243"/>
      <c r="D209" s="244"/>
      <c r="E209" s="243"/>
      <c r="F209" s="243"/>
      <c r="G209" s="244"/>
      <c r="H209" s="245"/>
      <c r="I209" s="244"/>
      <c r="J209" s="245"/>
      <c r="K209" s="244"/>
      <c r="L209" s="245"/>
      <c r="M209" s="244"/>
      <c r="N209" s="246"/>
      <c r="O209" s="243"/>
      <c r="P209" s="243"/>
      <c r="Q209" s="243"/>
      <c r="R209" s="244"/>
      <c r="S209" s="247" t="str">
        <f t="shared" si="22"/>
        <v/>
      </c>
      <c r="T209" s="70" t="str">
        <f t="shared" si="23"/>
        <v/>
      </c>
      <c r="U209" s="71" t="str">
        <f t="shared" si="24"/>
        <v/>
      </c>
      <c r="V209" s="71" t="str">
        <f t="shared" si="27"/>
        <v/>
      </c>
      <c r="W209" s="71" t="str">
        <f>IF(U209="","",SUM($U$18:U209))</f>
        <v/>
      </c>
      <c r="X209" s="71" t="str">
        <f>IF(U209="","",IF(U210="",SUM($U$18:U209)-SUM($X$17:X208)))</f>
        <v/>
      </c>
      <c r="Y209" s="70" t="str">
        <f t="shared" si="25"/>
        <v/>
      </c>
      <c r="Z209" s="71" t="str">
        <f t="shared" si="26"/>
        <v/>
      </c>
      <c r="AB209" s="70"/>
    </row>
    <row r="210" spans="2:28" s="71" customFormat="1" x14ac:dyDescent="0.3">
      <c r="B210" s="242"/>
      <c r="C210" s="243"/>
      <c r="D210" s="244"/>
      <c r="E210" s="243"/>
      <c r="F210" s="243"/>
      <c r="G210" s="244"/>
      <c r="H210" s="245"/>
      <c r="I210" s="244"/>
      <c r="J210" s="245"/>
      <c r="K210" s="244"/>
      <c r="L210" s="245"/>
      <c r="M210" s="244"/>
      <c r="N210" s="246"/>
      <c r="O210" s="243"/>
      <c r="P210" s="243"/>
      <c r="Q210" s="243"/>
      <c r="R210" s="244"/>
      <c r="S210" s="247" t="str">
        <f t="shared" si="22"/>
        <v/>
      </c>
      <c r="T210" s="70" t="str">
        <f t="shared" si="23"/>
        <v/>
      </c>
      <c r="U210" s="71" t="str">
        <f t="shared" si="24"/>
        <v/>
      </c>
      <c r="V210" s="71" t="str">
        <f t="shared" si="27"/>
        <v/>
      </c>
      <c r="W210" s="71" t="str">
        <f>IF(U210="","",SUM($U$18:U210))</f>
        <v/>
      </c>
      <c r="X210" s="71" t="str">
        <f>IF(U210="","",IF(U211="",SUM($U$18:U210)-SUM($X$17:X209)))</f>
        <v/>
      </c>
      <c r="Y210" s="70" t="str">
        <f t="shared" si="25"/>
        <v/>
      </c>
      <c r="Z210" s="71" t="str">
        <f t="shared" si="26"/>
        <v/>
      </c>
      <c r="AB210" s="70"/>
    </row>
    <row r="211" spans="2:28" s="71" customFormat="1" x14ac:dyDescent="0.3">
      <c r="B211" s="242"/>
      <c r="C211" s="243"/>
      <c r="D211" s="244"/>
      <c r="E211" s="243"/>
      <c r="F211" s="243"/>
      <c r="G211" s="244"/>
      <c r="H211" s="245"/>
      <c r="I211" s="244"/>
      <c r="J211" s="245"/>
      <c r="K211" s="244"/>
      <c r="L211" s="245"/>
      <c r="M211" s="244"/>
      <c r="N211" s="246"/>
      <c r="O211" s="243"/>
      <c r="P211" s="243"/>
      <c r="Q211" s="243"/>
      <c r="R211" s="244"/>
      <c r="S211" s="247" t="str">
        <f t="shared" ref="S211:S232" si="28">IF(R211="","",IF(R211&gt;=2,"ote",IF(R211&lt;2,"e")))</f>
        <v/>
      </c>
      <c r="T211" s="70" t="str">
        <f t="shared" ref="T211:T274" si="29">IF(N211&lt;0,"",IF(N211="","",(N211-2)/2))</f>
        <v/>
      </c>
      <c r="U211" s="71" t="str">
        <f t="shared" ref="U211:U274" si="30">IF(H211="","",IF(M211="",(H211+J211+L211)*-1,IF(M211=G211,H211/2*N211-(H211+J211+L211),IF(M211=I211,J211/2*N211-(H211+J211+L211),IF(M211=K211,L211/2*N211-(H211+J211+L211))))))</f>
        <v/>
      </c>
      <c r="V211" s="71" t="str">
        <f t="shared" si="27"/>
        <v/>
      </c>
      <c r="W211" s="71" t="str">
        <f>IF(U211="","",SUM($U$18:U211))</f>
        <v/>
      </c>
      <c r="X211" s="71" t="str">
        <f>IF(U211="","",IF(U212="",SUM($U$18:U211)-SUM($X$17:X210)))</f>
        <v/>
      </c>
      <c r="Y211" s="70" t="str">
        <f t="shared" ref="Y211:Y274" si="31">IF(O211="","",IF(M211="","",IF(G211=M211,O211,IF(I211=M211,P211,IF(K211=M211,Q211)))))</f>
        <v/>
      </c>
      <c r="Z211" s="71" t="str">
        <f t="shared" si="26"/>
        <v/>
      </c>
      <c r="AB211" s="70"/>
    </row>
    <row r="212" spans="2:28" s="71" customFormat="1" x14ac:dyDescent="0.3">
      <c r="B212" s="242"/>
      <c r="C212" s="243"/>
      <c r="D212" s="244"/>
      <c r="E212" s="243"/>
      <c r="F212" s="243"/>
      <c r="G212" s="244"/>
      <c r="H212" s="245"/>
      <c r="I212" s="244"/>
      <c r="J212" s="245"/>
      <c r="K212" s="244"/>
      <c r="L212" s="245"/>
      <c r="M212" s="244"/>
      <c r="N212" s="246"/>
      <c r="O212" s="243"/>
      <c r="P212" s="243"/>
      <c r="Q212" s="243"/>
      <c r="R212" s="244"/>
      <c r="S212" s="247" t="str">
        <f t="shared" si="28"/>
        <v/>
      </c>
      <c r="T212" s="70" t="str">
        <f t="shared" si="29"/>
        <v/>
      </c>
      <c r="U212" s="71" t="str">
        <f t="shared" si="30"/>
        <v/>
      </c>
      <c r="V212" s="71" t="str">
        <f t="shared" si="27"/>
        <v/>
      </c>
      <c r="W212" s="71" t="str">
        <f>IF(U212="","",SUM($U$18:U212))</f>
        <v/>
      </c>
      <c r="X212" s="71" t="str">
        <f>IF(U212="","",IF(U213="",SUM($U$18:U212)-SUM($X$17:X211)))</f>
        <v/>
      </c>
      <c r="Y212" s="70" t="str">
        <f t="shared" si="31"/>
        <v/>
      </c>
      <c r="Z212" s="71" t="str">
        <f t="shared" si="26"/>
        <v/>
      </c>
      <c r="AB212" s="70"/>
    </row>
    <row r="213" spans="2:28" s="71" customFormat="1" x14ac:dyDescent="0.3">
      <c r="B213" s="242"/>
      <c r="C213" s="243"/>
      <c r="D213" s="244"/>
      <c r="E213" s="243"/>
      <c r="F213" s="243"/>
      <c r="G213" s="244"/>
      <c r="H213" s="245"/>
      <c r="I213" s="244"/>
      <c r="J213" s="245"/>
      <c r="K213" s="244"/>
      <c r="L213" s="245"/>
      <c r="M213" s="244"/>
      <c r="N213" s="246"/>
      <c r="O213" s="243"/>
      <c r="P213" s="243"/>
      <c r="Q213" s="243"/>
      <c r="R213" s="244"/>
      <c r="S213" s="247" t="str">
        <f t="shared" si="28"/>
        <v/>
      </c>
      <c r="T213" s="70" t="str">
        <f t="shared" si="29"/>
        <v/>
      </c>
      <c r="U213" s="71" t="str">
        <f t="shared" si="30"/>
        <v/>
      </c>
      <c r="V213" s="71" t="str">
        <f t="shared" si="27"/>
        <v/>
      </c>
      <c r="W213" s="71" t="str">
        <f>IF(U213="","",SUM($U$18:U213))</f>
        <v/>
      </c>
      <c r="X213" s="71" t="str">
        <f>IF(U213="","",IF(U214="",SUM($U$18:U213)-SUM($X$17:X212)))</f>
        <v/>
      </c>
      <c r="Y213" s="70" t="str">
        <f t="shared" si="31"/>
        <v/>
      </c>
      <c r="Z213" s="71" t="str">
        <f t="shared" si="26"/>
        <v/>
      </c>
      <c r="AB213" s="70"/>
    </row>
    <row r="214" spans="2:28" s="71" customFormat="1" x14ac:dyDescent="0.3">
      <c r="B214" s="242"/>
      <c r="C214" s="243"/>
      <c r="D214" s="244"/>
      <c r="E214" s="243"/>
      <c r="F214" s="243"/>
      <c r="G214" s="244"/>
      <c r="H214" s="245"/>
      <c r="I214" s="244"/>
      <c r="J214" s="245"/>
      <c r="K214" s="244"/>
      <c r="L214" s="245"/>
      <c r="M214" s="244"/>
      <c r="N214" s="246"/>
      <c r="O214" s="243"/>
      <c r="P214" s="243"/>
      <c r="Q214" s="243"/>
      <c r="R214" s="244"/>
      <c r="S214" s="247" t="str">
        <f t="shared" si="28"/>
        <v/>
      </c>
      <c r="T214" s="70" t="str">
        <f t="shared" si="29"/>
        <v/>
      </c>
      <c r="U214" s="71" t="str">
        <f t="shared" si="30"/>
        <v/>
      </c>
      <c r="V214" s="71" t="str">
        <f t="shared" si="27"/>
        <v/>
      </c>
      <c r="W214" s="71" t="str">
        <f>IF(U214="","",SUM($U$18:U214))</f>
        <v/>
      </c>
      <c r="X214" s="71" t="str">
        <f>IF(U214="","",IF(U215="",SUM($U$18:U214)-SUM($X$17:X213)))</f>
        <v/>
      </c>
      <c r="Y214" s="70" t="str">
        <f t="shared" si="31"/>
        <v/>
      </c>
      <c r="Z214" s="71" t="str">
        <f t="shared" si="26"/>
        <v/>
      </c>
      <c r="AB214" s="70"/>
    </row>
    <row r="215" spans="2:28" s="71" customFormat="1" x14ac:dyDescent="0.3">
      <c r="B215" s="242"/>
      <c r="C215" s="243"/>
      <c r="D215" s="244"/>
      <c r="E215" s="243"/>
      <c r="F215" s="243"/>
      <c r="G215" s="244"/>
      <c r="H215" s="245"/>
      <c r="I215" s="244"/>
      <c r="J215" s="245"/>
      <c r="K215" s="244"/>
      <c r="L215" s="245"/>
      <c r="M215" s="244"/>
      <c r="N215" s="246"/>
      <c r="O215" s="243"/>
      <c r="P215" s="243"/>
      <c r="Q215" s="243"/>
      <c r="R215" s="244"/>
      <c r="S215" s="247" t="str">
        <f t="shared" si="28"/>
        <v/>
      </c>
      <c r="T215" s="70" t="str">
        <f t="shared" si="29"/>
        <v/>
      </c>
      <c r="U215" s="71" t="str">
        <f t="shared" si="30"/>
        <v/>
      </c>
      <c r="V215" s="71" t="str">
        <f t="shared" si="27"/>
        <v/>
      </c>
      <c r="W215" s="71" t="str">
        <f>IF(U215="","",SUM($U$18:U215))</f>
        <v/>
      </c>
      <c r="X215" s="71" t="str">
        <f>IF(U215="","",IF(U216="",SUM($U$18:U215)-SUM($X$17:X214)))</f>
        <v/>
      </c>
      <c r="Y215" s="70" t="str">
        <f t="shared" si="31"/>
        <v/>
      </c>
      <c r="Z215" s="71" t="str">
        <f t="shared" ref="Z215:Z278" si="32">(IF(C215="","",IF(N215="","",IF(U215&lt;0,SUM(H215+J215+L215+U215),IF(U215=0,SUM(H215+J215+L215+U215),IF(U215=0,"",IF(U215&gt;0,SUM(H215+J215+L215+U215))))))))</f>
        <v/>
      </c>
      <c r="AB215" s="70"/>
    </row>
    <row r="216" spans="2:28" s="71" customFormat="1" x14ac:dyDescent="0.3">
      <c r="B216" s="242"/>
      <c r="C216" s="243"/>
      <c r="D216" s="244"/>
      <c r="E216" s="243"/>
      <c r="F216" s="243"/>
      <c r="G216" s="244"/>
      <c r="H216" s="245"/>
      <c r="I216" s="244"/>
      <c r="J216" s="245"/>
      <c r="K216" s="244"/>
      <c r="L216" s="245"/>
      <c r="M216" s="244"/>
      <c r="N216" s="246"/>
      <c r="O216" s="243"/>
      <c r="P216" s="243"/>
      <c r="Q216" s="243"/>
      <c r="R216" s="244"/>
      <c r="S216" s="247" t="str">
        <f t="shared" si="28"/>
        <v/>
      </c>
      <c r="T216" s="70" t="str">
        <f t="shared" si="29"/>
        <v/>
      </c>
      <c r="U216" s="71" t="str">
        <f t="shared" si="30"/>
        <v/>
      </c>
      <c r="V216" s="71" t="str">
        <f t="shared" si="27"/>
        <v/>
      </c>
      <c r="W216" s="71" t="str">
        <f>IF(U216="","",SUM($U$18:U216))</f>
        <v/>
      </c>
      <c r="X216" s="71" t="str">
        <f>IF(U216="","",IF(U217="",SUM($U$18:U216)-SUM($X$17:X215)))</f>
        <v/>
      </c>
      <c r="Y216" s="70" t="str">
        <f t="shared" si="31"/>
        <v/>
      </c>
      <c r="Z216" s="71" t="str">
        <f t="shared" si="32"/>
        <v/>
      </c>
      <c r="AB216" s="70"/>
    </row>
    <row r="217" spans="2:28" s="71" customFormat="1" x14ac:dyDescent="0.3">
      <c r="B217" s="242"/>
      <c r="C217" s="243"/>
      <c r="D217" s="244"/>
      <c r="E217" s="243"/>
      <c r="F217" s="243"/>
      <c r="G217" s="244"/>
      <c r="H217" s="245"/>
      <c r="I217" s="244"/>
      <c r="J217" s="245"/>
      <c r="K217" s="244"/>
      <c r="L217" s="245"/>
      <c r="M217" s="244"/>
      <c r="N217" s="246"/>
      <c r="O217" s="243"/>
      <c r="P217" s="243"/>
      <c r="Q217" s="243"/>
      <c r="R217" s="244"/>
      <c r="S217" s="247" t="str">
        <f t="shared" si="28"/>
        <v/>
      </c>
      <c r="T217" s="70" t="str">
        <f t="shared" si="29"/>
        <v/>
      </c>
      <c r="U217" s="71" t="str">
        <f t="shared" si="30"/>
        <v/>
      </c>
      <c r="V217" s="71" t="str">
        <f t="shared" si="27"/>
        <v/>
      </c>
      <c r="W217" s="71" t="str">
        <f>IF(U217="","",SUM($U$18:U217))</f>
        <v/>
      </c>
      <c r="X217" s="71" t="str">
        <f>IF(U217="","",IF(U218="",SUM($U$18:U217)-SUM($X$17:X216)))</f>
        <v/>
      </c>
      <c r="Y217" s="70" t="str">
        <f t="shared" si="31"/>
        <v/>
      </c>
      <c r="Z217" s="71" t="str">
        <f t="shared" si="32"/>
        <v/>
      </c>
      <c r="AB217" s="70"/>
    </row>
    <row r="218" spans="2:28" s="71" customFormat="1" x14ac:dyDescent="0.3">
      <c r="B218" s="242"/>
      <c r="C218" s="243"/>
      <c r="D218" s="244"/>
      <c r="E218" s="243"/>
      <c r="F218" s="243"/>
      <c r="G218" s="244"/>
      <c r="H218" s="245"/>
      <c r="I218" s="244"/>
      <c r="J218" s="245"/>
      <c r="K218" s="244"/>
      <c r="L218" s="245"/>
      <c r="M218" s="244"/>
      <c r="N218" s="246"/>
      <c r="O218" s="243"/>
      <c r="P218" s="243"/>
      <c r="Q218" s="243"/>
      <c r="R218" s="244"/>
      <c r="S218" s="247" t="str">
        <f t="shared" si="28"/>
        <v/>
      </c>
      <c r="T218" s="70" t="str">
        <f t="shared" si="29"/>
        <v/>
      </c>
      <c r="U218" s="71" t="str">
        <f t="shared" si="30"/>
        <v/>
      </c>
      <c r="V218" s="71" t="str">
        <f t="shared" si="27"/>
        <v/>
      </c>
      <c r="W218" s="71" t="str">
        <f>IF(U218="","",SUM($U$18:U218))</f>
        <v/>
      </c>
      <c r="X218" s="71" t="str">
        <f>IF(U218="","",IF(U219="",SUM($U$18:U218)-SUM($X$17:X217)))</f>
        <v/>
      </c>
      <c r="Y218" s="70" t="str">
        <f t="shared" si="31"/>
        <v/>
      </c>
      <c r="Z218" s="71" t="str">
        <f t="shared" si="32"/>
        <v/>
      </c>
      <c r="AB218" s="70"/>
    </row>
    <row r="219" spans="2:28" s="71" customFormat="1" x14ac:dyDescent="0.3">
      <c r="B219" s="242"/>
      <c r="C219" s="243"/>
      <c r="D219" s="244"/>
      <c r="E219" s="243"/>
      <c r="F219" s="243"/>
      <c r="G219" s="244"/>
      <c r="H219" s="245"/>
      <c r="I219" s="244"/>
      <c r="J219" s="245"/>
      <c r="K219" s="244"/>
      <c r="L219" s="245"/>
      <c r="M219" s="244"/>
      <c r="N219" s="246"/>
      <c r="O219" s="243"/>
      <c r="P219" s="243"/>
      <c r="Q219" s="243"/>
      <c r="R219" s="244"/>
      <c r="S219" s="247" t="str">
        <f t="shared" si="28"/>
        <v/>
      </c>
      <c r="T219" s="70" t="str">
        <f t="shared" si="29"/>
        <v/>
      </c>
      <c r="U219" s="71" t="str">
        <f t="shared" si="30"/>
        <v/>
      </c>
      <c r="V219" s="71" t="str">
        <f t="shared" si="27"/>
        <v/>
      </c>
      <c r="W219" s="71" t="str">
        <f>IF(U219="","",SUM($U$18:U219))</f>
        <v/>
      </c>
      <c r="X219" s="71" t="str">
        <f>IF(U219="","",IF(U220="",SUM($U$18:U219)-SUM($X$17:X218)))</f>
        <v/>
      </c>
      <c r="Y219" s="70" t="str">
        <f t="shared" si="31"/>
        <v/>
      </c>
      <c r="Z219" s="71" t="str">
        <f t="shared" si="32"/>
        <v/>
      </c>
      <c r="AB219" s="70"/>
    </row>
    <row r="220" spans="2:28" s="71" customFormat="1" x14ac:dyDescent="0.3">
      <c r="B220" s="242"/>
      <c r="C220" s="243"/>
      <c r="D220" s="244"/>
      <c r="E220" s="243"/>
      <c r="F220" s="243"/>
      <c r="G220" s="244"/>
      <c r="H220" s="245"/>
      <c r="I220" s="244"/>
      <c r="J220" s="245"/>
      <c r="K220" s="244"/>
      <c r="L220" s="245"/>
      <c r="M220" s="244"/>
      <c r="N220" s="246"/>
      <c r="O220" s="243"/>
      <c r="P220" s="243"/>
      <c r="Q220" s="243"/>
      <c r="R220" s="244"/>
      <c r="S220" s="247" t="str">
        <f t="shared" si="28"/>
        <v/>
      </c>
      <c r="T220" s="70" t="str">
        <f t="shared" si="29"/>
        <v/>
      </c>
      <c r="U220" s="71" t="str">
        <f t="shared" si="30"/>
        <v/>
      </c>
      <c r="V220" s="71" t="str">
        <f t="shared" si="27"/>
        <v/>
      </c>
      <c r="W220" s="71" t="str">
        <f>IF(U220="","",SUM($U$18:U220))</f>
        <v/>
      </c>
      <c r="X220" s="71" t="str">
        <f>IF(U220="","",IF(U221="",SUM($U$18:U220)-SUM($X$17:X219)))</f>
        <v/>
      </c>
      <c r="Y220" s="70" t="str">
        <f t="shared" si="31"/>
        <v/>
      </c>
      <c r="Z220" s="71" t="str">
        <f t="shared" si="32"/>
        <v/>
      </c>
      <c r="AB220" s="70"/>
    </row>
    <row r="221" spans="2:28" s="71" customFormat="1" x14ac:dyDescent="0.3">
      <c r="B221" s="242"/>
      <c r="C221" s="243"/>
      <c r="D221" s="244"/>
      <c r="E221" s="243"/>
      <c r="F221" s="243"/>
      <c r="G221" s="244"/>
      <c r="H221" s="245"/>
      <c r="I221" s="244"/>
      <c r="J221" s="245"/>
      <c r="K221" s="244"/>
      <c r="L221" s="245"/>
      <c r="M221" s="244"/>
      <c r="N221" s="246"/>
      <c r="O221" s="243"/>
      <c r="P221" s="243"/>
      <c r="Q221" s="243"/>
      <c r="R221" s="244"/>
      <c r="S221" s="247" t="str">
        <f t="shared" si="28"/>
        <v/>
      </c>
      <c r="T221" s="70" t="str">
        <f t="shared" si="29"/>
        <v/>
      </c>
      <c r="U221" s="71" t="str">
        <f t="shared" si="30"/>
        <v/>
      </c>
      <c r="V221" s="71" t="str">
        <f t="shared" si="27"/>
        <v/>
      </c>
      <c r="W221" s="71" t="str">
        <f>IF(U221="","",SUM($U$18:U221))</f>
        <v/>
      </c>
      <c r="X221" s="71" t="str">
        <f>IF(U221="","",IF(U222="",SUM($U$18:U221)-SUM($X$17:X220)))</f>
        <v/>
      </c>
      <c r="Y221" s="70" t="str">
        <f t="shared" si="31"/>
        <v/>
      </c>
      <c r="Z221" s="71" t="str">
        <f t="shared" si="32"/>
        <v/>
      </c>
      <c r="AB221" s="70"/>
    </row>
    <row r="222" spans="2:28" s="71" customFormat="1" x14ac:dyDescent="0.3">
      <c r="B222" s="242"/>
      <c r="C222" s="243"/>
      <c r="D222" s="244"/>
      <c r="E222" s="243"/>
      <c r="F222" s="243"/>
      <c r="G222" s="244"/>
      <c r="H222" s="245"/>
      <c r="I222" s="244"/>
      <c r="J222" s="245"/>
      <c r="K222" s="244"/>
      <c r="L222" s="245"/>
      <c r="M222" s="244"/>
      <c r="N222" s="246"/>
      <c r="O222" s="243"/>
      <c r="P222" s="243"/>
      <c r="Q222" s="243"/>
      <c r="R222" s="244"/>
      <c r="S222" s="247" t="str">
        <f t="shared" si="28"/>
        <v/>
      </c>
      <c r="T222" s="70" t="str">
        <f t="shared" si="29"/>
        <v/>
      </c>
      <c r="U222" s="71" t="str">
        <f t="shared" si="30"/>
        <v/>
      </c>
      <c r="V222" s="71" t="str">
        <f t="shared" si="27"/>
        <v/>
      </c>
      <c r="W222" s="71" t="str">
        <f>IF(U222="","",SUM($U$18:U222))</f>
        <v/>
      </c>
      <c r="X222" s="71" t="str">
        <f>IF(U222="","",IF(U223="",SUM($U$18:U222)-SUM($X$17:X221)))</f>
        <v/>
      </c>
      <c r="Y222" s="70" t="str">
        <f t="shared" si="31"/>
        <v/>
      </c>
      <c r="Z222" s="71" t="str">
        <f t="shared" si="32"/>
        <v/>
      </c>
      <c r="AB222" s="70"/>
    </row>
    <row r="223" spans="2:28" s="71" customFormat="1" x14ac:dyDescent="0.3">
      <c r="B223" s="242"/>
      <c r="C223" s="243"/>
      <c r="D223" s="244"/>
      <c r="E223" s="243"/>
      <c r="F223" s="243"/>
      <c r="G223" s="244"/>
      <c r="H223" s="245"/>
      <c r="I223" s="244"/>
      <c r="J223" s="245"/>
      <c r="K223" s="244"/>
      <c r="L223" s="245"/>
      <c r="M223" s="244"/>
      <c r="N223" s="246"/>
      <c r="O223" s="243"/>
      <c r="P223" s="243"/>
      <c r="Q223" s="243"/>
      <c r="R223" s="244"/>
      <c r="S223" s="247" t="str">
        <f t="shared" si="28"/>
        <v/>
      </c>
      <c r="T223" s="70" t="str">
        <f t="shared" si="29"/>
        <v/>
      </c>
      <c r="U223" s="71" t="str">
        <f t="shared" si="30"/>
        <v/>
      </c>
      <c r="V223" s="71" t="str">
        <f t="shared" si="27"/>
        <v/>
      </c>
      <c r="W223" s="71" t="str">
        <f>IF(U223="","",SUM($U$18:U223))</f>
        <v/>
      </c>
      <c r="X223" s="71" t="str">
        <f>IF(U223="","",IF(U224="",SUM($U$18:U223)-SUM($X$17:X222)))</f>
        <v/>
      </c>
      <c r="Y223" s="70" t="str">
        <f t="shared" si="31"/>
        <v/>
      </c>
      <c r="Z223" s="71" t="str">
        <f t="shared" si="32"/>
        <v/>
      </c>
      <c r="AB223" s="70"/>
    </row>
    <row r="224" spans="2:28" s="71" customFormat="1" x14ac:dyDescent="0.3">
      <c r="B224" s="242"/>
      <c r="C224" s="243"/>
      <c r="D224" s="244"/>
      <c r="E224" s="243"/>
      <c r="F224" s="243"/>
      <c r="G224" s="244"/>
      <c r="H224" s="245"/>
      <c r="I224" s="244"/>
      <c r="J224" s="245"/>
      <c r="K224" s="244"/>
      <c r="L224" s="245"/>
      <c r="M224" s="244"/>
      <c r="N224" s="246"/>
      <c r="O224" s="243"/>
      <c r="P224" s="243"/>
      <c r="Q224" s="243"/>
      <c r="R224" s="244"/>
      <c r="S224" s="247" t="str">
        <f t="shared" si="28"/>
        <v/>
      </c>
      <c r="T224" s="70" t="str">
        <f t="shared" si="29"/>
        <v/>
      </c>
      <c r="U224" s="71" t="str">
        <f t="shared" si="30"/>
        <v/>
      </c>
      <c r="V224" s="71" t="str">
        <f t="shared" si="27"/>
        <v/>
      </c>
      <c r="W224" s="71" t="str">
        <f>IF(U224="","",SUM($U$18:U224))</f>
        <v/>
      </c>
      <c r="X224" s="71" t="str">
        <f>IF(U224="","",IF(U225="",SUM($U$18:U224)-SUM($X$17:X223)))</f>
        <v/>
      </c>
      <c r="Y224" s="70" t="str">
        <f t="shared" si="31"/>
        <v/>
      </c>
      <c r="Z224" s="71" t="str">
        <f t="shared" si="32"/>
        <v/>
      </c>
      <c r="AB224" s="70"/>
    </row>
    <row r="225" spans="2:28" s="71" customFormat="1" x14ac:dyDescent="0.3">
      <c r="B225" s="242"/>
      <c r="C225" s="243"/>
      <c r="D225" s="244"/>
      <c r="E225" s="243"/>
      <c r="F225" s="243"/>
      <c r="G225" s="244"/>
      <c r="H225" s="245"/>
      <c r="I225" s="244"/>
      <c r="J225" s="245"/>
      <c r="K225" s="244"/>
      <c r="L225" s="245"/>
      <c r="M225" s="244"/>
      <c r="N225" s="246"/>
      <c r="O225" s="243"/>
      <c r="P225" s="243"/>
      <c r="Q225" s="243"/>
      <c r="R225" s="244"/>
      <c r="S225" s="247" t="str">
        <f t="shared" si="28"/>
        <v/>
      </c>
      <c r="T225" s="70" t="str">
        <f t="shared" si="29"/>
        <v/>
      </c>
      <c r="U225" s="71" t="str">
        <f t="shared" si="30"/>
        <v/>
      </c>
      <c r="V225" s="71" t="str">
        <f t="shared" si="27"/>
        <v/>
      </c>
      <c r="W225" s="71" t="str">
        <f>IF(U225="","",SUM($U$18:U225))</f>
        <v/>
      </c>
      <c r="X225" s="71" t="str">
        <f>IF(U225="","",IF(U226="",SUM($U$18:U225)-SUM($X$17:X224)))</f>
        <v/>
      </c>
      <c r="Y225" s="70" t="str">
        <f t="shared" si="31"/>
        <v/>
      </c>
      <c r="Z225" s="71" t="str">
        <f t="shared" si="32"/>
        <v/>
      </c>
      <c r="AB225" s="70"/>
    </row>
    <row r="226" spans="2:28" s="71" customFormat="1" x14ac:dyDescent="0.3">
      <c r="B226" s="242"/>
      <c r="C226" s="243"/>
      <c r="D226" s="244"/>
      <c r="E226" s="243"/>
      <c r="F226" s="243"/>
      <c r="G226" s="244"/>
      <c r="H226" s="245"/>
      <c r="I226" s="244"/>
      <c r="J226" s="245"/>
      <c r="K226" s="244"/>
      <c r="L226" s="245"/>
      <c r="M226" s="244"/>
      <c r="N226" s="246"/>
      <c r="O226" s="243"/>
      <c r="P226" s="243"/>
      <c r="Q226" s="243"/>
      <c r="R226" s="244"/>
      <c r="S226" s="247" t="str">
        <f t="shared" si="28"/>
        <v/>
      </c>
      <c r="T226" s="70" t="str">
        <f t="shared" si="29"/>
        <v/>
      </c>
      <c r="U226" s="71" t="str">
        <f t="shared" si="30"/>
        <v/>
      </c>
      <c r="V226" s="71" t="str">
        <f t="shared" si="27"/>
        <v/>
      </c>
      <c r="W226" s="71" t="str">
        <f>IF(U226="","",SUM($U$18:U226))</f>
        <v/>
      </c>
      <c r="X226" s="71" t="str">
        <f>IF(U226="","",IF(U227="",SUM($U$18:U226)-SUM($X$17:X225)))</f>
        <v/>
      </c>
      <c r="Y226" s="70" t="str">
        <f t="shared" si="31"/>
        <v/>
      </c>
      <c r="Z226" s="71" t="str">
        <f t="shared" si="32"/>
        <v/>
      </c>
      <c r="AB226" s="70"/>
    </row>
    <row r="227" spans="2:28" s="71" customFormat="1" x14ac:dyDescent="0.3">
      <c r="B227" s="242"/>
      <c r="C227" s="243"/>
      <c r="D227" s="244"/>
      <c r="E227" s="243"/>
      <c r="F227" s="243"/>
      <c r="G227" s="244"/>
      <c r="H227" s="245"/>
      <c r="I227" s="244"/>
      <c r="J227" s="245"/>
      <c r="K227" s="244"/>
      <c r="L227" s="245"/>
      <c r="M227" s="244"/>
      <c r="N227" s="246"/>
      <c r="O227" s="243"/>
      <c r="P227" s="243"/>
      <c r="Q227" s="243"/>
      <c r="R227" s="244"/>
      <c r="S227" s="247" t="str">
        <f t="shared" si="28"/>
        <v/>
      </c>
      <c r="T227" s="70" t="str">
        <f t="shared" si="29"/>
        <v/>
      </c>
      <c r="U227" s="71" t="str">
        <f t="shared" si="30"/>
        <v/>
      </c>
      <c r="V227" s="71" t="str">
        <f t="shared" si="27"/>
        <v/>
      </c>
      <c r="W227" s="71" t="str">
        <f>IF(U227="","",SUM($U$18:U227))</f>
        <v/>
      </c>
      <c r="X227" s="71" t="str">
        <f>IF(U227="","",IF(U228="",SUM($U$18:U227)-SUM($X$17:X226)))</f>
        <v/>
      </c>
      <c r="Y227" s="70" t="str">
        <f t="shared" si="31"/>
        <v/>
      </c>
      <c r="Z227" s="71" t="str">
        <f t="shared" si="32"/>
        <v/>
      </c>
      <c r="AB227" s="70"/>
    </row>
    <row r="228" spans="2:28" s="71" customFormat="1" x14ac:dyDescent="0.3">
      <c r="B228" s="242"/>
      <c r="C228" s="243"/>
      <c r="D228" s="244"/>
      <c r="E228" s="243"/>
      <c r="F228" s="243"/>
      <c r="G228" s="244"/>
      <c r="H228" s="245"/>
      <c r="I228" s="244"/>
      <c r="J228" s="245"/>
      <c r="K228" s="244"/>
      <c r="L228" s="245"/>
      <c r="M228" s="244"/>
      <c r="N228" s="246"/>
      <c r="O228" s="243"/>
      <c r="P228" s="243"/>
      <c r="Q228" s="243"/>
      <c r="R228" s="244"/>
      <c r="S228" s="247" t="str">
        <f t="shared" si="28"/>
        <v/>
      </c>
      <c r="T228" s="70" t="str">
        <f t="shared" si="29"/>
        <v/>
      </c>
      <c r="U228" s="71" t="str">
        <f t="shared" si="30"/>
        <v/>
      </c>
      <c r="V228" s="71" t="str">
        <f t="shared" si="27"/>
        <v/>
      </c>
      <c r="W228" s="71" t="str">
        <f>IF(U228="","",SUM($U$18:U228))</f>
        <v/>
      </c>
      <c r="X228" s="71" t="str">
        <f>IF(U228="","",IF(U229="",SUM($U$18:U228)-SUM($X$17:X227)))</f>
        <v/>
      </c>
      <c r="Y228" s="70" t="str">
        <f t="shared" si="31"/>
        <v/>
      </c>
      <c r="Z228" s="71" t="str">
        <f t="shared" si="32"/>
        <v/>
      </c>
      <c r="AB228" s="70"/>
    </row>
    <row r="229" spans="2:28" s="71" customFormat="1" x14ac:dyDescent="0.3">
      <c r="B229" s="242"/>
      <c r="C229" s="243"/>
      <c r="D229" s="244"/>
      <c r="E229" s="243"/>
      <c r="F229" s="243"/>
      <c r="G229" s="244"/>
      <c r="H229" s="245"/>
      <c r="I229" s="244"/>
      <c r="J229" s="245"/>
      <c r="K229" s="244"/>
      <c r="L229" s="245"/>
      <c r="M229" s="244"/>
      <c r="N229" s="246"/>
      <c r="O229" s="243"/>
      <c r="P229" s="243"/>
      <c r="Q229" s="243"/>
      <c r="R229" s="244"/>
      <c r="S229" s="247" t="str">
        <f t="shared" si="28"/>
        <v/>
      </c>
      <c r="T229" s="70" t="str">
        <f t="shared" si="29"/>
        <v/>
      </c>
      <c r="U229" s="71" t="str">
        <f t="shared" si="30"/>
        <v/>
      </c>
      <c r="V229" s="71" t="str">
        <f t="shared" si="27"/>
        <v/>
      </c>
      <c r="W229" s="71" t="str">
        <f>IF(U229="","",SUM($U$18:U229))</f>
        <v/>
      </c>
      <c r="X229" s="71" t="str">
        <f>IF(U229="","",IF(U230="",SUM($U$18:U229)-SUM($X$17:X228)))</f>
        <v/>
      </c>
      <c r="Y229" s="70" t="str">
        <f t="shared" si="31"/>
        <v/>
      </c>
      <c r="Z229" s="71" t="str">
        <f t="shared" si="32"/>
        <v/>
      </c>
      <c r="AB229" s="70"/>
    </row>
    <row r="230" spans="2:28" s="71" customFormat="1" x14ac:dyDescent="0.3">
      <c r="B230" s="242"/>
      <c r="C230" s="243"/>
      <c r="D230" s="244"/>
      <c r="E230" s="243"/>
      <c r="F230" s="243"/>
      <c r="G230" s="244"/>
      <c r="H230" s="245"/>
      <c r="I230" s="244"/>
      <c r="J230" s="245"/>
      <c r="K230" s="244"/>
      <c r="L230" s="245"/>
      <c r="M230" s="244"/>
      <c r="N230" s="246"/>
      <c r="O230" s="243"/>
      <c r="P230" s="243"/>
      <c r="Q230" s="243"/>
      <c r="R230" s="244"/>
      <c r="S230" s="247" t="str">
        <f t="shared" si="28"/>
        <v/>
      </c>
      <c r="T230" s="70" t="str">
        <f t="shared" si="29"/>
        <v/>
      </c>
      <c r="U230" s="71" t="str">
        <f t="shared" si="30"/>
        <v/>
      </c>
      <c r="V230" s="71" t="str">
        <f t="shared" si="27"/>
        <v/>
      </c>
      <c r="W230" s="71" t="str">
        <f>IF(U230="","",SUM($U$18:U230))</f>
        <v/>
      </c>
      <c r="X230" s="71" t="str">
        <f>IF(U230="","",IF(U231="",SUM($U$18:U230)-SUM($X$17:X229)))</f>
        <v/>
      </c>
      <c r="Y230" s="70" t="str">
        <f t="shared" si="31"/>
        <v/>
      </c>
      <c r="Z230" s="71" t="str">
        <f t="shared" si="32"/>
        <v/>
      </c>
      <c r="AB230" s="70"/>
    </row>
    <row r="231" spans="2:28" s="71" customFormat="1" x14ac:dyDescent="0.3">
      <c r="B231" s="242"/>
      <c r="C231" s="243"/>
      <c r="D231" s="244"/>
      <c r="E231" s="243"/>
      <c r="F231" s="243"/>
      <c r="G231" s="244"/>
      <c r="H231" s="245"/>
      <c r="I231" s="244"/>
      <c r="J231" s="245"/>
      <c r="K231" s="244"/>
      <c r="L231" s="245"/>
      <c r="M231" s="244"/>
      <c r="N231" s="246"/>
      <c r="O231" s="243"/>
      <c r="P231" s="243"/>
      <c r="Q231" s="243"/>
      <c r="R231" s="244"/>
      <c r="S231" s="247" t="str">
        <f t="shared" si="28"/>
        <v/>
      </c>
      <c r="T231" s="70" t="str">
        <f t="shared" si="29"/>
        <v/>
      </c>
      <c r="U231" s="71" t="str">
        <f t="shared" si="30"/>
        <v/>
      </c>
      <c r="V231" s="71" t="str">
        <f t="shared" si="27"/>
        <v/>
      </c>
      <c r="W231" s="71" t="str">
        <f>IF(U231="","",SUM($U$18:U231))</f>
        <v/>
      </c>
      <c r="X231" s="71" t="str">
        <f>IF(U231="","",IF(U232="",SUM($U$18:U231)-SUM($X$17:X230)))</f>
        <v/>
      </c>
      <c r="Y231" s="70" t="str">
        <f t="shared" si="31"/>
        <v/>
      </c>
      <c r="Z231" s="71" t="str">
        <f t="shared" si="32"/>
        <v/>
      </c>
      <c r="AB231" s="70"/>
    </row>
    <row r="232" spans="2:28" s="71" customFormat="1" x14ac:dyDescent="0.3">
      <c r="B232" s="242"/>
      <c r="C232" s="243"/>
      <c r="D232" s="244"/>
      <c r="E232" s="243"/>
      <c r="F232" s="243"/>
      <c r="G232" s="244"/>
      <c r="H232" s="245"/>
      <c r="I232" s="244"/>
      <c r="J232" s="245"/>
      <c r="K232" s="244"/>
      <c r="L232" s="245"/>
      <c r="M232" s="244"/>
      <c r="N232" s="246"/>
      <c r="O232" s="243"/>
      <c r="P232" s="243"/>
      <c r="Q232" s="243"/>
      <c r="R232" s="244"/>
      <c r="S232" s="247" t="str">
        <f t="shared" si="28"/>
        <v/>
      </c>
      <c r="T232" s="70" t="str">
        <f t="shared" si="29"/>
        <v/>
      </c>
      <c r="U232" s="71" t="str">
        <f t="shared" si="30"/>
        <v/>
      </c>
      <c r="V232" s="71" t="str">
        <f t="shared" si="27"/>
        <v/>
      </c>
      <c r="W232" s="71" t="str">
        <f>IF(U232="","",SUM($U$18:U232))</f>
        <v/>
      </c>
      <c r="X232" s="71" t="str">
        <f>IF(U232="","",IF(U233="",SUM($U$18:U232)-SUM($X$17:X231)))</f>
        <v/>
      </c>
      <c r="Y232" s="70" t="str">
        <f t="shared" si="31"/>
        <v/>
      </c>
      <c r="Z232" s="71" t="str">
        <f t="shared" si="32"/>
        <v/>
      </c>
      <c r="AB232" s="70"/>
    </row>
    <row r="233" spans="2:28" s="71" customFormat="1" x14ac:dyDescent="0.3">
      <c r="B233" s="242"/>
      <c r="C233" s="243"/>
      <c r="D233" s="244"/>
      <c r="E233" s="243"/>
      <c r="F233" s="243"/>
      <c r="G233" s="244"/>
      <c r="H233" s="245"/>
      <c r="I233" s="244"/>
      <c r="J233" s="245"/>
      <c r="K233" s="244"/>
      <c r="L233" s="245"/>
      <c r="M233" s="244"/>
      <c r="N233" s="246"/>
      <c r="O233" s="243"/>
      <c r="P233" s="243"/>
      <c r="Q233" s="243"/>
      <c r="R233" s="244"/>
      <c r="S233" s="247"/>
      <c r="T233" s="70" t="str">
        <f t="shared" si="29"/>
        <v/>
      </c>
      <c r="U233" s="71" t="str">
        <f t="shared" si="30"/>
        <v/>
      </c>
      <c r="V233" s="71" t="str">
        <f t="shared" si="27"/>
        <v/>
      </c>
      <c r="W233" s="71" t="str">
        <f>IF(U233="","",SUM($U$18:U233))</f>
        <v/>
      </c>
      <c r="X233" s="71" t="str">
        <f>IF(U233="","",IF(U234="",SUM($U$18:U233)-SUM($X$17:X232)))</f>
        <v/>
      </c>
      <c r="Y233" s="70" t="str">
        <f t="shared" si="31"/>
        <v/>
      </c>
      <c r="Z233" s="71" t="str">
        <f t="shared" si="32"/>
        <v/>
      </c>
      <c r="AB233" s="70"/>
    </row>
    <row r="234" spans="2:28" s="71" customFormat="1" x14ac:dyDescent="0.3">
      <c r="B234" s="242"/>
      <c r="C234" s="243"/>
      <c r="D234" s="244"/>
      <c r="E234" s="243"/>
      <c r="F234" s="243"/>
      <c r="G234" s="244"/>
      <c r="H234" s="245"/>
      <c r="I234" s="244"/>
      <c r="J234" s="245"/>
      <c r="K234" s="244"/>
      <c r="L234" s="245"/>
      <c r="M234" s="244"/>
      <c r="N234" s="246"/>
      <c r="O234" s="243"/>
      <c r="P234" s="243"/>
      <c r="Q234" s="243"/>
      <c r="R234" s="244"/>
      <c r="S234" s="247"/>
      <c r="T234" s="70" t="str">
        <f t="shared" si="29"/>
        <v/>
      </c>
      <c r="U234" s="71" t="str">
        <f t="shared" si="30"/>
        <v/>
      </c>
      <c r="V234" s="71" t="str">
        <f t="shared" si="27"/>
        <v/>
      </c>
      <c r="W234" s="71" t="str">
        <f>IF(U234="","",SUM($U$18:U234))</f>
        <v/>
      </c>
      <c r="X234" s="71" t="str">
        <f>IF(U234="","",IF(U235="",SUM($U$18:U234)-SUM($X$17:X233)))</f>
        <v/>
      </c>
      <c r="Y234" s="70" t="str">
        <f t="shared" si="31"/>
        <v/>
      </c>
      <c r="Z234" s="71" t="str">
        <f t="shared" si="32"/>
        <v/>
      </c>
      <c r="AB234" s="70"/>
    </row>
    <row r="235" spans="2:28" s="71" customFormat="1" x14ac:dyDescent="0.3">
      <c r="B235" s="242"/>
      <c r="C235" s="243"/>
      <c r="D235" s="244"/>
      <c r="E235" s="243"/>
      <c r="F235" s="243"/>
      <c r="G235" s="244"/>
      <c r="H235" s="245"/>
      <c r="I235" s="244"/>
      <c r="J235" s="245"/>
      <c r="K235" s="244"/>
      <c r="L235" s="245"/>
      <c r="M235" s="244"/>
      <c r="N235" s="246"/>
      <c r="O235" s="243"/>
      <c r="P235" s="243"/>
      <c r="Q235" s="243"/>
      <c r="R235" s="244"/>
      <c r="S235" s="247"/>
      <c r="T235" s="70" t="str">
        <f t="shared" si="29"/>
        <v/>
      </c>
      <c r="U235" s="71" t="str">
        <f t="shared" si="30"/>
        <v/>
      </c>
      <c r="V235" s="71" t="str">
        <f t="shared" si="27"/>
        <v/>
      </c>
      <c r="W235" s="71" t="str">
        <f>IF(U235="","",SUM($U$18:U235))</f>
        <v/>
      </c>
      <c r="X235" s="71" t="str">
        <f>IF(U235="","",IF(U236="",SUM($U$18:U235)-SUM($X$17:X234)))</f>
        <v/>
      </c>
      <c r="Y235" s="70" t="str">
        <f t="shared" si="31"/>
        <v/>
      </c>
      <c r="Z235" s="71" t="str">
        <f t="shared" si="32"/>
        <v/>
      </c>
      <c r="AB235" s="70"/>
    </row>
    <row r="236" spans="2:28" s="71" customFormat="1" x14ac:dyDescent="0.3">
      <c r="B236" s="242"/>
      <c r="C236" s="243"/>
      <c r="D236" s="244"/>
      <c r="E236" s="243"/>
      <c r="F236" s="243"/>
      <c r="G236" s="244"/>
      <c r="H236" s="245"/>
      <c r="I236" s="244"/>
      <c r="J236" s="245"/>
      <c r="K236" s="244"/>
      <c r="L236" s="245"/>
      <c r="M236" s="244"/>
      <c r="N236" s="246"/>
      <c r="O236" s="243"/>
      <c r="P236" s="243"/>
      <c r="Q236" s="243"/>
      <c r="R236" s="244"/>
      <c r="S236" s="247"/>
      <c r="T236" s="70" t="str">
        <f t="shared" si="29"/>
        <v/>
      </c>
      <c r="U236" s="71" t="str">
        <f t="shared" si="30"/>
        <v/>
      </c>
      <c r="V236" s="71" t="str">
        <f t="shared" si="27"/>
        <v/>
      </c>
      <c r="W236" s="71" t="str">
        <f>IF(U236="","",SUM($U$18:U236))</f>
        <v/>
      </c>
      <c r="X236" s="71" t="str">
        <f>IF(U236="","",IF(U237="",SUM($U$18:U236)-SUM($X$17:X235)))</f>
        <v/>
      </c>
      <c r="Y236" s="70" t="str">
        <f t="shared" si="31"/>
        <v/>
      </c>
      <c r="Z236" s="71" t="str">
        <f t="shared" si="32"/>
        <v/>
      </c>
      <c r="AB236" s="70"/>
    </row>
    <row r="237" spans="2:28" s="71" customFormat="1" x14ac:dyDescent="0.3">
      <c r="B237" s="242"/>
      <c r="C237" s="243"/>
      <c r="D237" s="244"/>
      <c r="E237" s="243"/>
      <c r="F237" s="243"/>
      <c r="G237" s="244"/>
      <c r="H237" s="245"/>
      <c r="I237" s="244"/>
      <c r="J237" s="245"/>
      <c r="K237" s="244"/>
      <c r="L237" s="245"/>
      <c r="M237" s="244"/>
      <c r="N237" s="246"/>
      <c r="O237" s="243"/>
      <c r="P237" s="243"/>
      <c r="Q237" s="243"/>
      <c r="R237" s="244"/>
      <c r="S237" s="247"/>
      <c r="T237" s="70" t="str">
        <f t="shared" si="29"/>
        <v/>
      </c>
      <c r="U237" s="71" t="str">
        <f t="shared" si="30"/>
        <v/>
      </c>
      <c r="V237" s="71" t="str">
        <f t="shared" si="27"/>
        <v/>
      </c>
      <c r="W237" s="71" t="str">
        <f>IF(U237="","",SUM($U$18:U237))</f>
        <v/>
      </c>
      <c r="X237" s="71" t="str">
        <f>IF(U237="","",IF(U238="",SUM($U$18:U237)-SUM($X$17:X236)))</f>
        <v/>
      </c>
      <c r="Y237" s="70" t="str">
        <f t="shared" si="31"/>
        <v/>
      </c>
      <c r="Z237" s="71" t="str">
        <f t="shared" si="32"/>
        <v/>
      </c>
      <c r="AB237" s="70"/>
    </row>
    <row r="238" spans="2:28" s="71" customFormat="1" x14ac:dyDescent="0.3">
      <c r="B238" s="242"/>
      <c r="C238" s="243"/>
      <c r="D238" s="244"/>
      <c r="E238" s="243"/>
      <c r="F238" s="243"/>
      <c r="G238" s="244"/>
      <c r="H238" s="245"/>
      <c r="I238" s="244"/>
      <c r="J238" s="245"/>
      <c r="K238" s="244"/>
      <c r="L238" s="245"/>
      <c r="M238" s="244"/>
      <c r="N238" s="246"/>
      <c r="O238" s="243"/>
      <c r="P238" s="243"/>
      <c r="Q238" s="243"/>
      <c r="R238" s="244"/>
      <c r="S238" s="247"/>
      <c r="T238" s="70" t="str">
        <f t="shared" si="29"/>
        <v/>
      </c>
      <c r="U238" s="71" t="str">
        <f t="shared" si="30"/>
        <v/>
      </c>
      <c r="V238" s="71" t="str">
        <f t="shared" si="27"/>
        <v/>
      </c>
      <c r="W238" s="71" t="str">
        <f>IF(U238="","",SUM($U$18:U238))</f>
        <v/>
      </c>
      <c r="X238" s="71" t="str">
        <f>IF(U238="","",IF(U239="",SUM($U$18:U238)-SUM($X$17:X237)))</f>
        <v/>
      </c>
      <c r="Y238" s="70" t="str">
        <f t="shared" si="31"/>
        <v/>
      </c>
      <c r="Z238" s="71" t="str">
        <f t="shared" si="32"/>
        <v/>
      </c>
      <c r="AB238" s="70"/>
    </row>
    <row r="239" spans="2:28" s="71" customFormat="1" x14ac:dyDescent="0.3">
      <c r="B239" s="242"/>
      <c r="C239" s="243"/>
      <c r="D239" s="244"/>
      <c r="E239" s="243"/>
      <c r="F239" s="243"/>
      <c r="G239" s="244"/>
      <c r="H239" s="245"/>
      <c r="I239" s="244"/>
      <c r="J239" s="245"/>
      <c r="K239" s="244"/>
      <c r="L239" s="245"/>
      <c r="M239" s="244"/>
      <c r="N239" s="246"/>
      <c r="O239" s="243"/>
      <c r="P239" s="243"/>
      <c r="Q239" s="243"/>
      <c r="R239" s="244"/>
      <c r="S239" s="247"/>
      <c r="T239" s="70" t="str">
        <f t="shared" si="29"/>
        <v/>
      </c>
      <c r="U239" s="71" t="str">
        <f t="shared" si="30"/>
        <v/>
      </c>
      <c r="V239" s="71" t="str">
        <f t="shared" si="27"/>
        <v/>
      </c>
      <c r="W239" s="71" t="str">
        <f>IF(U239="","",SUM($U$18:U239))</f>
        <v/>
      </c>
      <c r="X239" s="71" t="str">
        <f>IF(U239="","",IF(U240="",SUM($U$18:U239)-SUM($X$17:X238)))</f>
        <v/>
      </c>
      <c r="Y239" s="70" t="str">
        <f t="shared" si="31"/>
        <v/>
      </c>
      <c r="Z239" s="71" t="str">
        <f t="shared" si="32"/>
        <v/>
      </c>
      <c r="AB239" s="70"/>
    </row>
    <row r="240" spans="2:28" s="71" customFormat="1" x14ac:dyDescent="0.3">
      <c r="B240" s="242"/>
      <c r="C240" s="243"/>
      <c r="D240" s="244"/>
      <c r="E240" s="243"/>
      <c r="F240" s="243"/>
      <c r="G240" s="244"/>
      <c r="H240" s="245"/>
      <c r="I240" s="244"/>
      <c r="J240" s="245"/>
      <c r="K240" s="244"/>
      <c r="L240" s="245"/>
      <c r="M240" s="244"/>
      <c r="N240" s="246"/>
      <c r="O240" s="243"/>
      <c r="P240" s="243"/>
      <c r="Q240" s="243"/>
      <c r="R240" s="244"/>
      <c r="S240" s="247"/>
      <c r="T240" s="70" t="str">
        <f t="shared" si="29"/>
        <v/>
      </c>
      <c r="U240" s="71" t="str">
        <f t="shared" si="30"/>
        <v/>
      </c>
      <c r="V240" s="71" t="str">
        <f t="shared" ref="V240:V303" si="33">IF(H240="","",IF(M240="",(H240)*-1,IF(M240=G240,H240/2*N240-(H240),IF(M240=I240,J240/2*N240-(H240),IF(M240=K240,L240/2*N240-(H240))))))</f>
        <v/>
      </c>
      <c r="W240" s="71" t="str">
        <f>IF(U240="","",SUM($U$18:U240))</f>
        <v/>
      </c>
      <c r="X240" s="71" t="str">
        <f>IF(U240="","",IF(U241="",SUM($U$18:U240)-SUM($X$17:X239)))</f>
        <v/>
      </c>
      <c r="Y240" s="70" t="str">
        <f t="shared" si="31"/>
        <v/>
      </c>
      <c r="Z240" s="71" t="str">
        <f t="shared" si="32"/>
        <v/>
      </c>
      <c r="AB240" s="70"/>
    </row>
    <row r="241" spans="2:28" s="71" customFormat="1" x14ac:dyDescent="0.3">
      <c r="B241" s="242"/>
      <c r="C241" s="243"/>
      <c r="D241" s="244"/>
      <c r="E241" s="243"/>
      <c r="F241" s="243"/>
      <c r="G241" s="244"/>
      <c r="H241" s="245"/>
      <c r="I241" s="244"/>
      <c r="J241" s="245"/>
      <c r="K241" s="244"/>
      <c r="L241" s="245"/>
      <c r="M241" s="244"/>
      <c r="N241" s="246"/>
      <c r="O241" s="243"/>
      <c r="P241" s="243"/>
      <c r="Q241" s="243"/>
      <c r="R241" s="244"/>
      <c r="S241" s="247"/>
      <c r="T241" s="70" t="str">
        <f t="shared" si="29"/>
        <v/>
      </c>
      <c r="U241" s="71" t="str">
        <f t="shared" si="30"/>
        <v/>
      </c>
      <c r="V241" s="71" t="str">
        <f t="shared" si="33"/>
        <v/>
      </c>
      <c r="W241" s="71" t="str">
        <f>IF(U241="","",SUM($U$18:U241))</f>
        <v/>
      </c>
      <c r="X241" s="71" t="str">
        <f>IF(U241="","",IF(U242="",SUM($U$18:U241)-SUM($X$17:X240)))</f>
        <v/>
      </c>
      <c r="Y241" s="70" t="str">
        <f t="shared" si="31"/>
        <v/>
      </c>
      <c r="Z241" s="71" t="str">
        <f t="shared" si="32"/>
        <v/>
      </c>
      <c r="AB241" s="70"/>
    </row>
    <row r="242" spans="2:28" s="71" customFormat="1" x14ac:dyDescent="0.3">
      <c r="B242" s="242"/>
      <c r="C242" s="243"/>
      <c r="D242" s="244"/>
      <c r="E242" s="243"/>
      <c r="F242" s="243"/>
      <c r="G242" s="244"/>
      <c r="H242" s="245"/>
      <c r="I242" s="244"/>
      <c r="J242" s="245"/>
      <c r="K242" s="244"/>
      <c r="L242" s="245"/>
      <c r="M242" s="244"/>
      <c r="N242" s="246"/>
      <c r="O242" s="243"/>
      <c r="P242" s="243"/>
      <c r="Q242" s="243"/>
      <c r="R242" s="244"/>
      <c r="S242" s="247"/>
      <c r="T242" s="70" t="str">
        <f t="shared" si="29"/>
        <v/>
      </c>
      <c r="U242" s="71" t="str">
        <f t="shared" si="30"/>
        <v/>
      </c>
      <c r="V242" s="71" t="str">
        <f t="shared" si="33"/>
        <v/>
      </c>
      <c r="W242" s="71" t="str">
        <f>IF(U242="","",SUM($U$18:U242))</f>
        <v/>
      </c>
      <c r="X242" s="71" t="str">
        <f>IF(U242="","",IF(U243="",SUM($U$18:U242)-SUM($X$17:X241)))</f>
        <v/>
      </c>
      <c r="Y242" s="70" t="str">
        <f t="shared" si="31"/>
        <v/>
      </c>
      <c r="Z242" s="71" t="str">
        <f t="shared" si="32"/>
        <v/>
      </c>
      <c r="AB242" s="70"/>
    </row>
    <row r="243" spans="2:28" s="71" customFormat="1" x14ac:dyDescent="0.3">
      <c r="B243" s="242"/>
      <c r="C243" s="243"/>
      <c r="D243" s="244"/>
      <c r="E243" s="243"/>
      <c r="F243" s="243"/>
      <c r="G243" s="244"/>
      <c r="H243" s="245"/>
      <c r="I243" s="244"/>
      <c r="J243" s="245"/>
      <c r="K243" s="244"/>
      <c r="L243" s="245"/>
      <c r="M243" s="244"/>
      <c r="N243" s="246"/>
      <c r="O243" s="243"/>
      <c r="P243" s="243"/>
      <c r="Q243" s="243"/>
      <c r="R243" s="244"/>
      <c r="S243" s="247"/>
      <c r="T243" s="70" t="str">
        <f t="shared" si="29"/>
        <v/>
      </c>
      <c r="U243" s="71" t="str">
        <f t="shared" si="30"/>
        <v/>
      </c>
      <c r="V243" s="71" t="str">
        <f t="shared" si="33"/>
        <v/>
      </c>
      <c r="W243" s="71" t="str">
        <f>IF(U243="","",SUM($U$18:U243))</f>
        <v/>
      </c>
      <c r="X243" s="71" t="str">
        <f>IF(U243="","",IF(U244="",SUM($U$18:U243)-SUM($X$17:X242)))</f>
        <v/>
      </c>
      <c r="Y243" s="70" t="str">
        <f t="shared" si="31"/>
        <v/>
      </c>
      <c r="Z243" s="71" t="str">
        <f t="shared" si="32"/>
        <v/>
      </c>
      <c r="AB243" s="70"/>
    </row>
    <row r="244" spans="2:28" s="71" customFormat="1" x14ac:dyDescent="0.3">
      <c r="B244" s="242"/>
      <c r="C244" s="243"/>
      <c r="D244" s="244"/>
      <c r="E244" s="243"/>
      <c r="F244" s="243"/>
      <c r="G244" s="244"/>
      <c r="H244" s="245"/>
      <c r="I244" s="244"/>
      <c r="J244" s="245"/>
      <c r="K244" s="244"/>
      <c r="L244" s="245"/>
      <c r="M244" s="244"/>
      <c r="N244" s="246"/>
      <c r="O244" s="243"/>
      <c r="P244" s="243"/>
      <c r="Q244" s="243"/>
      <c r="R244" s="244"/>
      <c r="S244" s="247"/>
      <c r="T244" s="70" t="str">
        <f t="shared" si="29"/>
        <v/>
      </c>
      <c r="U244" s="71" t="str">
        <f t="shared" si="30"/>
        <v/>
      </c>
      <c r="V244" s="71" t="str">
        <f t="shared" si="33"/>
        <v/>
      </c>
      <c r="W244" s="71" t="str">
        <f>IF(U244="","",SUM($U$18:U244))</f>
        <v/>
      </c>
      <c r="X244" s="71" t="str">
        <f>IF(U244="","",IF(U245="",SUM($U$18:U244)-SUM($X$17:X243)))</f>
        <v/>
      </c>
      <c r="Y244" s="70" t="str">
        <f t="shared" si="31"/>
        <v/>
      </c>
      <c r="Z244" s="71" t="str">
        <f t="shared" si="32"/>
        <v/>
      </c>
      <c r="AB244" s="70"/>
    </row>
    <row r="245" spans="2:28" s="71" customFormat="1" x14ac:dyDescent="0.3">
      <c r="B245" s="242"/>
      <c r="C245" s="243"/>
      <c r="D245" s="244"/>
      <c r="E245" s="243"/>
      <c r="F245" s="243"/>
      <c r="G245" s="244"/>
      <c r="H245" s="245"/>
      <c r="I245" s="244"/>
      <c r="J245" s="245"/>
      <c r="K245" s="244"/>
      <c r="L245" s="245"/>
      <c r="M245" s="244"/>
      <c r="N245" s="246"/>
      <c r="O245" s="243"/>
      <c r="P245" s="243"/>
      <c r="Q245" s="243"/>
      <c r="R245" s="244"/>
      <c r="S245" s="247"/>
      <c r="T245" s="70" t="str">
        <f t="shared" si="29"/>
        <v/>
      </c>
      <c r="U245" s="71" t="str">
        <f t="shared" si="30"/>
        <v/>
      </c>
      <c r="V245" s="71" t="str">
        <f t="shared" si="33"/>
        <v/>
      </c>
      <c r="W245" s="71" t="str">
        <f>IF(U245="","",SUM($U$18:U245))</f>
        <v/>
      </c>
      <c r="X245" s="71" t="str">
        <f>IF(U245="","",IF(U246="",SUM($U$18:U245)-SUM($X$17:X244)))</f>
        <v/>
      </c>
      <c r="Y245" s="70" t="str">
        <f t="shared" si="31"/>
        <v/>
      </c>
      <c r="Z245" s="71" t="str">
        <f t="shared" si="32"/>
        <v/>
      </c>
      <c r="AB245" s="70"/>
    </row>
    <row r="246" spans="2:28" s="71" customFormat="1" x14ac:dyDescent="0.3">
      <c r="B246" s="242"/>
      <c r="C246" s="243"/>
      <c r="D246" s="244"/>
      <c r="E246" s="243"/>
      <c r="F246" s="243"/>
      <c r="G246" s="244"/>
      <c r="H246" s="245"/>
      <c r="I246" s="244"/>
      <c r="J246" s="245"/>
      <c r="K246" s="244"/>
      <c r="L246" s="245"/>
      <c r="M246" s="244"/>
      <c r="N246" s="246"/>
      <c r="O246" s="243"/>
      <c r="P246" s="243"/>
      <c r="Q246" s="243"/>
      <c r="R246" s="244"/>
      <c r="S246" s="247"/>
      <c r="T246" s="70" t="str">
        <f t="shared" si="29"/>
        <v/>
      </c>
      <c r="U246" s="71" t="str">
        <f t="shared" si="30"/>
        <v/>
      </c>
      <c r="V246" s="71" t="str">
        <f t="shared" si="33"/>
        <v/>
      </c>
      <c r="W246" s="71" t="str">
        <f>IF(U246="","",SUM($U$18:U246))</f>
        <v/>
      </c>
      <c r="X246" s="71" t="str">
        <f>IF(U246="","",IF(U247="",SUM($U$18:U246)-SUM($X$17:X245)))</f>
        <v/>
      </c>
      <c r="Y246" s="70" t="str">
        <f t="shared" si="31"/>
        <v/>
      </c>
      <c r="Z246" s="71" t="str">
        <f t="shared" si="32"/>
        <v/>
      </c>
      <c r="AB246" s="70"/>
    </row>
    <row r="247" spans="2:28" s="71" customFormat="1" x14ac:dyDescent="0.3">
      <c r="B247" s="242"/>
      <c r="C247" s="243"/>
      <c r="D247" s="244"/>
      <c r="E247" s="243"/>
      <c r="F247" s="243"/>
      <c r="G247" s="244"/>
      <c r="H247" s="245"/>
      <c r="I247" s="244"/>
      <c r="J247" s="245"/>
      <c r="K247" s="244"/>
      <c r="L247" s="245"/>
      <c r="M247" s="244"/>
      <c r="N247" s="246"/>
      <c r="O247" s="243"/>
      <c r="P247" s="243"/>
      <c r="Q247" s="243"/>
      <c r="R247" s="244"/>
      <c r="S247" s="247"/>
      <c r="T247" s="70" t="str">
        <f t="shared" si="29"/>
        <v/>
      </c>
      <c r="U247" s="71" t="str">
        <f t="shared" si="30"/>
        <v/>
      </c>
      <c r="V247" s="71" t="str">
        <f t="shared" si="33"/>
        <v/>
      </c>
      <c r="W247" s="71" t="str">
        <f>IF(U247="","",SUM($U$18:U247))</f>
        <v/>
      </c>
      <c r="X247" s="71" t="str">
        <f>IF(U247="","",IF(U248="",SUM($U$18:U247)-SUM($X$17:X246)))</f>
        <v/>
      </c>
      <c r="Y247" s="70" t="str">
        <f t="shared" si="31"/>
        <v/>
      </c>
      <c r="Z247" s="71" t="str">
        <f t="shared" si="32"/>
        <v/>
      </c>
      <c r="AB247" s="70"/>
    </row>
    <row r="248" spans="2:28" s="71" customFormat="1" x14ac:dyDescent="0.3">
      <c r="B248" s="242"/>
      <c r="C248" s="243"/>
      <c r="D248" s="244"/>
      <c r="E248" s="243"/>
      <c r="F248" s="243"/>
      <c r="G248" s="244"/>
      <c r="H248" s="245"/>
      <c r="I248" s="244"/>
      <c r="J248" s="245"/>
      <c r="K248" s="244"/>
      <c r="L248" s="245"/>
      <c r="M248" s="244"/>
      <c r="N248" s="246"/>
      <c r="O248" s="243"/>
      <c r="P248" s="243"/>
      <c r="Q248" s="243"/>
      <c r="R248" s="244"/>
      <c r="S248" s="247"/>
      <c r="T248" s="70" t="str">
        <f t="shared" si="29"/>
        <v/>
      </c>
      <c r="U248" s="71" t="str">
        <f t="shared" si="30"/>
        <v/>
      </c>
      <c r="V248" s="71" t="str">
        <f t="shared" si="33"/>
        <v/>
      </c>
      <c r="W248" s="71" t="str">
        <f>IF(U248="","",SUM($U$18:U248))</f>
        <v/>
      </c>
      <c r="X248" s="71" t="str">
        <f>IF(U248="","",IF(U249="",SUM($U$18:U248)-SUM($X$17:X247)))</f>
        <v/>
      </c>
      <c r="Y248" s="70" t="str">
        <f t="shared" si="31"/>
        <v/>
      </c>
      <c r="Z248" s="71" t="str">
        <f t="shared" si="32"/>
        <v/>
      </c>
      <c r="AB248" s="70"/>
    </row>
    <row r="249" spans="2:28" s="71" customFormat="1" x14ac:dyDescent="0.3">
      <c r="B249" s="242"/>
      <c r="C249" s="243"/>
      <c r="D249" s="244"/>
      <c r="E249" s="243"/>
      <c r="F249" s="243"/>
      <c r="G249" s="244"/>
      <c r="H249" s="245"/>
      <c r="I249" s="244"/>
      <c r="J249" s="245"/>
      <c r="K249" s="244"/>
      <c r="L249" s="245"/>
      <c r="M249" s="244"/>
      <c r="N249" s="246"/>
      <c r="O249" s="243"/>
      <c r="P249" s="243"/>
      <c r="Q249" s="243"/>
      <c r="R249" s="244"/>
      <c r="S249" s="247"/>
      <c r="T249" s="70" t="str">
        <f t="shared" si="29"/>
        <v/>
      </c>
      <c r="U249" s="71" t="str">
        <f t="shared" si="30"/>
        <v/>
      </c>
      <c r="V249" s="71" t="str">
        <f t="shared" si="33"/>
        <v/>
      </c>
      <c r="W249" s="71" t="str">
        <f>IF(U249="","",SUM($U$18:U249))</f>
        <v/>
      </c>
      <c r="X249" s="71" t="str">
        <f>IF(U249="","",IF(U250="",SUM($U$18:U249)-SUM($X$17:X248)))</f>
        <v/>
      </c>
      <c r="Y249" s="70" t="str">
        <f t="shared" si="31"/>
        <v/>
      </c>
      <c r="Z249" s="71" t="str">
        <f t="shared" si="32"/>
        <v/>
      </c>
      <c r="AB249" s="70"/>
    </row>
    <row r="250" spans="2:28" s="71" customFormat="1" x14ac:dyDescent="0.3">
      <c r="B250" s="242"/>
      <c r="C250" s="243"/>
      <c r="D250" s="244"/>
      <c r="E250" s="243"/>
      <c r="F250" s="243"/>
      <c r="G250" s="244"/>
      <c r="H250" s="245"/>
      <c r="I250" s="244"/>
      <c r="J250" s="245"/>
      <c r="K250" s="244"/>
      <c r="L250" s="245"/>
      <c r="M250" s="244"/>
      <c r="N250" s="246"/>
      <c r="O250" s="243"/>
      <c r="P250" s="243"/>
      <c r="Q250" s="243"/>
      <c r="R250" s="244"/>
      <c r="S250" s="247"/>
      <c r="T250" s="70" t="str">
        <f t="shared" si="29"/>
        <v/>
      </c>
      <c r="U250" s="71" t="str">
        <f t="shared" si="30"/>
        <v/>
      </c>
      <c r="V250" s="71" t="str">
        <f t="shared" si="33"/>
        <v/>
      </c>
      <c r="W250" s="71" t="str">
        <f>IF(U250="","",SUM($U$18:U250))</f>
        <v/>
      </c>
      <c r="X250" s="71" t="str">
        <f>IF(U250="","",IF(U251="",SUM($U$18:U250)-SUM($X$17:X249)))</f>
        <v/>
      </c>
      <c r="Y250" s="70" t="str">
        <f t="shared" si="31"/>
        <v/>
      </c>
      <c r="Z250" s="71" t="str">
        <f t="shared" si="32"/>
        <v/>
      </c>
      <c r="AB250" s="70"/>
    </row>
    <row r="251" spans="2:28" s="71" customFormat="1" x14ac:dyDescent="0.3">
      <c r="B251" s="242"/>
      <c r="C251" s="243"/>
      <c r="D251" s="244"/>
      <c r="E251" s="243"/>
      <c r="F251" s="243"/>
      <c r="G251" s="244"/>
      <c r="H251" s="245"/>
      <c r="I251" s="244"/>
      <c r="J251" s="245"/>
      <c r="K251" s="244"/>
      <c r="L251" s="245"/>
      <c r="M251" s="244"/>
      <c r="N251" s="246"/>
      <c r="O251" s="243"/>
      <c r="P251" s="243"/>
      <c r="Q251" s="243"/>
      <c r="R251" s="244"/>
      <c r="S251" s="247"/>
      <c r="T251" s="70" t="str">
        <f t="shared" si="29"/>
        <v/>
      </c>
      <c r="U251" s="71" t="str">
        <f t="shared" si="30"/>
        <v/>
      </c>
      <c r="V251" s="71" t="str">
        <f t="shared" si="33"/>
        <v/>
      </c>
      <c r="W251" s="71" t="str">
        <f>IF(U251="","",SUM($U$18:U251))</f>
        <v/>
      </c>
      <c r="X251" s="71" t="str">
        <f>IF(U251="","",IF(U252="",SUM($U$18:U251)-SUM($X$17:X250)))</f>
        <v/>
      </c>
      <c r="Y251" s="70" t="str">
        <f t="shared" si="31"/>
        <v/>
      </c>
      <c r="Z251" s="71" t="str">
        <f t="shared" si="32"/>
        <v/>
      </c>
      <c r="AB251" s="70"/>
    </row>
    <row r="252" spans="2:28" s="71" customFormat="1" x14ac:dyDescent="0.3">
      <c r="B252" s="242"/>
      <c r="C252" s="243"/>
      <c r="D252" s="244"/>
      <c r="E252" s="243"/>
      <c r="F252" s="243"/>
      <c r="G252" s="244"/>
      <c r="H252" s="245"/>
      <c r="I252" s="244"/>
      <c r="J252" s="245"/>
      <c r="K252" s="244"/>
      <c r="L252" s="245"/>
      <c r="M252" s="244"/>
      <c r="N252" s="246"/>
      <c r="O252" s="243"/>
      <c r="P252" s="243"/>
      <c r="Q252" s="243"/>
      <c r="R252" s="244"/>
      <c r="S252" s="247"/>
      <c r="T252" s="70" t="str">
        <f t="shared" si="29"/>
        <v/>
      </c>
      <c r="U252" s="71" t="str">
        <f t="shared" si="30"/>
        <v/>
      </c>
      <c r="V252" s="71" t="str">
        <f t="shared" si="33"/>
        <v/>
      </c>
      <c r="W252" s="71" t="str">
        <f>IF(U252="","",SUM($U$18:U252))</f>
        <v/>
      </c>
      <c r="X252" s="71" t="str">
        <f>IF(U252="","",IF(U253="",SUM($U$18:U252)-SUM($X$17:X251)))</f>
        <v/>
      </c>
      <c r="Y252" s="70" t="str">
        <f t="shared" si="31"/>
        <v/>
      </c>
      <c r="Z252" s="71" t="str">
        <f t="shared" si="32"/>
        <v/>
      </c>
      <c r="AB252" s="70"/>
    </row>
    <row r="253" spans="2:28" s="71" customFormat="1" x14ac:dyDescent="0.3">
      <c r="B253" s="242"/>
      <c r="C253" s="243"/>
      <c r="D253" s="244"/>
      <c r="E253" s="243"/>
      <c r="F253" s="243"/>
      <c r="G253" s="244"/>
      <c r="H253" s="245"/>
      <c r="I253" s="244"/>
      <c r="J253" s="245"/>
      <c r="K253" s="244"/>
      <c r="L253" s="245"/>
      <c r="M253" s="244"/>
      <c r="N253" s="246"/>
      <c r="O253" s="243"/>
      <c r="P253" s="243"/>
      <c r="Q253" s="243"/>
      <c r="R253" s="244"/>
      <c r="S253" s="247"/>
      <c r="T253" s="70" t="str">
        <f t="shared" si="29"/>
        <v/>
      </c>
      <c r="U253" s="71" t="str">
        <f t="shared" si="30"/>
        <v/>
      </c>
      <c r="V253" s="71" t="str">
        <f t="shared" si="33"/>
        <v/>
      </c>
      <c r="W253" s="71" t="str">
        <f>IF(U253="","",SUM($U$18:U253))</f>
        <v/>
      </c>
      <c r="X253" s="71" t="str">
        <f>IF(U253="","",IF(U254="",SUM($U$18:U253)-SUM($X$17:X252)))</f>
        <v/>
      </c>
      <c r="Y253" s="70" t="str">
        <f t="shared" si="31"/>
        <v/>
      </c>
      <c r="Z253" s="71" t="str">
        <f t="shared" si="32"/>
        <v/>
      </c>
      <c r="AB253" s="70"/>
    </row>
    <row r="254" spans="2:28" s="71" customFormat="1" x14ac:dyDescent="0.3">
      <c r="B254" s="242"/>
      <c r="C254" s="243"/>
      <c r="D254" s="244"/>
      <c r="E254" s="243"/>
      <c r="F254" s="243"/>
      <c r="G254" s="244"/>
      <c r="H254" s="245"/>
      <c r="I254" s="244"/>
      <c r="J254" s="245"/>
      <c r="K254" s="244"/>
      <c r="L254" s="245"/>
      <c r="M254" s="244"/>
      <c r="N254" s="246"/>
      <c r="O254" s="243"/>
      <c r="P254" s="243"/>
      <c r="Q254" s="243"/>
      <c r="R254" s="244"/>
      <c r="S254" s="247"/>
      <c r="T254" s="70" t="str">
        <f t="shared" si="29"/>
        <v/>
      </c>
      <c r="U254" s="71" t="str">
        <f t="shared" si="30"/>
        <v/>
      </c>
      <c r="V254" s="71" t="str">
        <f t="shared" si="33"/>
        <v/>
      </c>
      <c r="W254" s="71" t="str">
        <f>IF(U254="","",SUM($U$18:U254))</f>
        <v/>
      </c>
      <c r="X254" s="71" t="str">
        <f>IF(U254="","",IF(U255="",SUM($U$18:U254)-SUM($X$17:X253)))</f>
        <v/>
      </c>
      <c r="Y254" s="70" t="str">
        <f t="shared" si="31"/>
        <v/>
      </c>
      <c r="Z254" s="71" t="str">
        <f t="shared" si="32"/>
        <v/>
      </c>
      <c r="AB254" s="70"/>
    </row>
    <row r="255" spans="2:28" s="71" customFormat="1" x14ac:dyDescent="0.3">
      <c r="B255" s="242"/>
      <c r="C255" s="243"/>
      <c r="D255" s="244"/>
      <c r="E255" s="243"/>
      <c r="F255" s="243"/>
      <c r="G255" s="244"/>
      <c r="H255" s="245"/>
      <c r="I255" s="244"/>
      <c r="J255" s="245"/>
      <c r="K255" s="244"/>
      <c r="L255" s="245"/>
      <c r="M255" s="244"/>
      <c r="N255" s="246"/>
      <c r="O255" s="243"/>
      <c r="P255" s="243"/>
      <c r="Q255" s="243"/>
      <c r="R255" s="244"/>
      <c r="S255" s="247"/>
      <c r="T255" s="70" t="str">
        <f t="shared" si="29"/>
        <v/>
      </c>
      <c r="U255" s="71" t="str">
        <f t="shared" si="30"/>
        <v/>
      </c>
      <c r="V255" s="71" t="str">
        <f t="shared" si="33"/>
        <v/>
      </c>
      <c r="W255" s="71" t="str">
        <f>IF(U255="","",SUM($U$18:U255))</f>
        <v/>
      </c>
      <c r="X255" s="71" t="str">
        <f>IF(U255="","",IF(U256="",SUM($U$18:U255)-SUM($X$17:X254)))</f>
        <v/>
      </c>
      <c r="Y255" s="70" t="str">
        <f t="shared" si="31"/>
        <v/>
      </c>
      <c r="Z255" s="71" t="str">
        <f t="shared" si="32"/>
        <v/>
      </c>
      <c r="AB255" s="70"/>
    </row>
    <row r="256" spans="2:28" s="71" customFormat="1" x14ac:dyDescent="0.3">
      <c r="B256" s="242"/>
      <c r="C256" s="243"/>
      <c r="D256" s="244"/>
      <c r="E256" s="243"/>
      <c r="F256" s="243"/>
      <c r="G256" s="244"/>
      <c r="H256" s="245"/>
      <c r="I256" s="244"/>
      <c r="J256" s="245"/>
      <c r="K256" s="244"/>
      <c r="L256" s="245"/>
      <c r="M256" s="244"/>
      <c r="N256" s="246"/>
      <c r="O256" s="243"/>
      <c r="P256" s="243"/>
      <c r="Q256" s="243"/>
      <c r="R256" s="244"/>
      <c r="S256" s="247"/>
      <c r="T256" s="70" t="str">
        <f t="shared" si="29"/>
        <v/>
      </c>
      <c r="U256" s="71" t="str">
        <f t="shared" si="30"/>
        <v/>
      </c>
      <c r="V256" s="71" t="str">
        <f t="shared" si="33"/>
        <v/>
      </c>
      <c r="W256" s="71" t="str">
        <f>IF(U256="","",SUM($U$18:U256))</f>
        <v/>
      </c>
      <c r="X256" s="71" t="str">
        <f>IF(U256="","",IF(U257="",SUM($U$18:U256)-SUM($X$17:X255)))</f>
        <v/>
      </c>
      <c r="Y256" s="70" t="str">
        <f t="shared" si="31"/>
        <v/>
      </c>
      <c r="Z256" s="71" t="str">
        <f t="shared" si="32"/>
        <v/>
      </c>
      <c r="AB256" s="70"/>
    </row>
    <row r="257" spans="2:28" s="71" customFormat="1" x14ac:dyDescent="0.3">
      <c r="B257" s="242"/>
      <c r="C257" s="243"/>
      <c r="D257" s="244"/>
      <c r="E257" s="243"/>
      <c r="F257" s="243"/>
      <c r="G257" s="244"/>
      <c r="H257" s="245"/>
      <c r="I257" s="244"/>
      <c r="J257" s="245"/>
      <c r="K257" s="244"/>
      <c r="L257" s="245"/>
      <c r="M257" s="244"/>
      <c r="N257" s="246"/>
      <c r="O257" s="243"/>
      <c r="P257" s="243"/>
      <c r="Q257" s="243"/>
      <c r="R257" s="244"/>
      <c r="S257" s="247"/>
      <c r="T257" s="70" t="str">
        <f t="shared" si="29"/>
        <v/>
      </c>
      <c r="U257" s="71" t="str">
        <f t="shared" si="30"/>
        <v/>
      </c>
      <c r="V257" s="71" t="str">
        <f t="shared" si="33"/>
        <v/>
      </c>
      <c r="W257" s="71" t="str">
        <f>IF(U257="","",SUM($U$18:U257))</f>
        <v/>
      </c>
      <c r="X257" s="71" t="str">
        <f>IF(U257="","",IF(U258="",SUM($U$18:U257)-SUM($X$17:X256)))</f>
        <v/>
      </c>
      <c r="Y257" s="70" t="str">
        <f t="shared" si="31"/>
        <v/>
      </c>
      <c r="Z257" s="71" t="str">
        <f t="shared" si="32"/>
        <v/>
      </c>
      <c r="AB257" s="70"/>
    </row>
    <row r="258" spans="2:28" s="71" customFormat="1" x14ac:dyDescent="0.3">
      <c r="B258" s="242"/>
      <c r="C258" s="243"/>
      <c r="D258" s="244"/>
      <c r="E258" s="243"/>
      <c r="F258" s="243"/>
      <c r="G258" s="244"/>
      <c r="H258" s="245"/>
      <c r="I258" s="244"/>
      <c r="J258" s="245"/>
      <c r="K258" s="244"/>
      <c r="L258" s="245"/>
      <c r="M258" s="244"/>
      <c r="N258" s="246"/>
      <c r="O258" s="243"/>
      <c r="P258" s="243"/>
      <c r="Q258" s="243"/>
      <c r="R258" s="244"/>
      <c r="S258" s="247"/>
      <c r="T258" s="70" t="str">
        <f t="shared" si="29"/>
        <v/>
      </c>
      <c r="U258" s="71" t="str">
        <f t="shared" si="30"/>
        <v/>
      </c>
      <c r="V258" s="71" t="str">
        <f t="shared" si="33"/>
        <v/>
      </c>
      <c r="W258" s="71" t="str">
        <f>IF(U258="","",SUM($U$18:U258))</f>
        <v/>
      </c>
      <c r="X258" s="71" t="str">
        <f>IF(U258="","",IF(U259="",SUM($U$18:U258)-SUM($X$17:X257)))</f>
        <v/>
      </c>
      <c r="Y258" s="70" t="str">
        <f t="shared" si="31"/>
        <v/>
      </c>
      <c r="Z258" s="71" t="str">
        <f t="shared" si="32"/>
        <v/>
      </c>
      <c r="AB258" s="70"/>
    </row>
    <row r="259" spans="2:28" s="71" customFormat="1" x14ac:dyDescent="0.3">
      <c r="B259" s="242"/>
      <c r="C259" s="243"/>
      <c r="D259" s="244"/>
      <c r="E259" s="243"/>
      <c r="F259" s="243"/>
      <c r="G259" s="244"/>
      <c r="H259" s="245"/>
      <c r="I259" s="244"/>
      <c r="J259" s="245"/>
      <c r="K259" s="244"/>
      <c r="L259" s="245"/>
      <c r="M259" s="244"/>
      <c r="N259" s="246"/>
      <c r="O259" s="243"/>
      <c r="P259" s="243"/>
      <c r="Q259" s="243"/>
      <c r="R259" s="244"/>
      <c r="S259" s="247"/>
      <c r="T259" s="70" t="str">
        <f t="shared" si="29"/>
        <v/>
      </c>
      <c r="U259" s="71" t="str">
        <f t="shared" si="30"/>
        <v/>
      </c>
      <c r="V259" s="71" t="str">
        <f t="shared" si="33"/>
        <v/>
      </c>
      <c r="W259" s="71" t="str">
        <f>IF(U259="","",SUM($U$18:U259))</f>
        <v/>
      </c>
      <c r="X259" s="71" t="str">
        <f>IF(U259="","",IF(U260="",SUM($U$18:U259)-SUM($X$17:X258)))</f>
        <v/>
      </c>
      <c r="Y259" s="70" t="str">
        <f t="shared" si="31"/>
        <v/>
      </c>
      <c r="Z259" s="71" t="str">
        <f t="shared" si="32"/>
        <v/>
      </c>
      <c r="AB259" s="70"/>
    </row>
    <row r="260" spans="2:28" s="71" customFormat="1" x14ac:dyDescent="0.3">
      <c r="B260" s="242"/>
      <c r="C260" s="243"/>
      <c r="D260" s="244"/>
      <c r="E260" s="243"/>
      <c r="F260" s="243"/>
      <c r="G260" s="244"/>
      <c r="H260" s="245"/>
      <c r="I260" s="244"/>
      <c r="J260" s="245"/>
      <c r="K260" s="244"/>
      <c r="L260" s="245"/>
      <c r="M260" s="244"/>
      <c r="N260" s="246"/>
      <c r="O260" s="243"/>
      <c r="P260" s="243"/>
      <c r="Q260" s="243"/>
      <c r="R260" s="244"/>
      <c r="S260" s="247"/>
      <c r="T260" s="70" t="str">
        <f t="shared" si="29"/>
        <v/>
      </c>
      <c r="U260" s="71" t="str">
        <f t="shared" si="30"/>
        <v/>
      </c>
      <c r="V260" s="71" t="str">
        <f t="shared" si="33"/>
        <v/>
      </c>
      <c r="W260" s="71" t="str">
        <f>IF(U260="","",SUM($U$18:U260))</f>
        <v/>
      </c>
      <c r="X260" s="71" t="str">
        <f>IF(U260="","",IF(U261="",SUM($U$18:U260)-SUM($X$17:X259)))</f>
        <v/>
      </c>
      <c r="Y260" s="70" t="str">
        <f t="shared" si="31"/>
        <v/>
      </c>
      <c r="Z260" s="71" t="str">
        <f t="shared" si="32"/>
        <v/>
      </c>
      <c r="AB260" s="70"/>
    </row>
    <row r="261" spans="2:28" s="71" customFormat="1" x14ac:dyDescent="0.3">
      <c r="B261" s="242"/>
      <c r="C261" s="243"/>
      <c r="D261" s="244"/>
      <c r="E261" s="243"/>
      <c r="F261" s="243"/>
      <c r="G261" s="244"/>
      <c r="H261" s="245"/>
      <c r="I261" s="244"/>
      <c r="J261" s="245"/>
      <c r="K261" s="244"/>
      <c r="L261" s="245"/>
      <c r="M261" s="244"/>
      <c r="N261" s="246"/>
      <c r="O261" s="243"/>
      <c r="P261" s="243"/>
      <c r="Q261" s="243"/>
      <c r="R261" s="244"/>
      <c r="S261" s="247"/>
      <c r="T261" s="70" t="str">
        <f t="shared" si="29"/>
        <v/>
      </c>
      <c r="U261" s="71" t="str">
        <f t="shared" si="30"/>
        <v/>
      </c>
      <c r="V261" s="71" t="str">
        <f t="shared" si="33"/>
        <v/>
      </c>
      <c r="W261" s="71" t="str">
        <f>IF(U261="","",SUM($U$18:U261))</f>
        <v/>
      </c>
      <c r="X261" s="71" t="str">
        <f>IF(U261="","",IF(U262="",SUM($U$18:U261)-SUM($X$17:X260)))</f>
        <v/>
      </c>
      <c r="Y261" s="70" t="str">
        <f t="shared" si="31"/>
        <v/>
      </c>
      <c r="Z261" s="71" t="str">
        <f t="shared" si="32"/>
        <v/>
      </c>
      <c r="AB261" s="70"/>
    </row>
    <row r="262" spans="2:28" s="71" customFormat="1" x14ac:dyDescent="0.3">
      <c r="B262" s="242"/>
      <c r="C262" s="243"/>
      <c r="D262" s="244"/>
      <c r="E262" s="243"/>
      <c r="F262" s="243"/>
      <c r="G262" s="244"/>
      <c r="H262" s="245"/>
      <c r="I262" s="244"/>
      <c r="J262" s="245"/>
      <c r="K262" s="244"/>
      <c r="L262" s="245"/>
      <c r="M262" s="244"/>
      <c r="N262" s="246"/>
      <c r="O262" s="243"/>
      <c r="P262" s="243"/>
      <c r="Q262" s="243"/>
      <c r="R262" s="244"/>
      <c r="S262" s="247"/>
      <c r="T262" s="70" t="str">
        <f t="shared" si="29"/>
        <v/>
      </c>
      <c r="U262" s="71" t="str">
        <f t="shared" si="30"/>
        <v/>
      </c>
      <c r="V262" s="71" t="str">
        <f t="shared" si="33"/>
        <v/>
      </c>
      <c r="W262" s="71" t="str">
        <f>IF(U262="","",SUM($U$18:U262))</f>
        <v/>
      </c>
      <c r="X262" s="71" t="str">
        <f>IF(U262="","",IF(U263="",SUM($U$18:U262)-SUM($X$17:X261)))</f>
        <v/>
      </c>
      <c r="Y262" s="70" t="str">
        <f t="shared" si="31"/>
        <v/>
      </c>
      <c r="Z262" s="71" t="str">
        <f t="shared" si="32"/>
        <v/>
      </c>
      <c r="AB262" s="70"/>
    </row>
    <row r="263" spans="2:28" s="71" customFormat="1" x14ac:dyDescent="0.3">
      <c r="B263" s="242"/>
      <c r="C263" s="243"/>
      <c r="D263" s="244"/>
      <c r="E263" s="243"/>
      <c r="F263" s="243"/>
      <c r="G263" s="244"/>
      <c r="H263" s="245"/>
      <c r="I263" s="244"/>
      <c r="J263" s="245"/>
      <c r="K263" s="244"/>
      <c r="L263" s="245"/>
      <c r="M263" s="244"/>
      <c r="N263" s="246"/>
      <c r="O263" s="243"/>
      <c r="P263" s="243"/>
      <c r="Q263" s="243"/>
      <c r="R263" s="244"/>
      <c r="S263" s="247"/>
      <c r="T263" s="70" t="str">
        <f t="shared" si="29"/>
        <v/>
      </c>
      <c r="U263" s="71" t="str">
        <f t="shared" si="30"/>
        <v/>
      </c>
      <c r="V263" s="71" t="str">
        <f t="shared" si="33"/>
        <v/>
      </c>
      <c r="W263" s="71" t="str">
        <f>IF(U263="","",SUM($U$18:U263))</f>
        <v/>
      </c>
      <c r="X263" s="71" t="str">
        <f>IF(U263="","",IF(U264="",SUM($U$18:U263)-SUM($X$17:X262)))</f>
        <v/>
      </c>
      <c r="Y263" s="70" t="str">
        <f t="shared" si="31"/>
        <v/>
      </c>
      <c r="Z263" s="71" t="str">
        <f t="shared" si="32"/>
        <v/>
      </c>
      <c r="AB263" s="70"/>
    </row>
    <row r="264" spans="2:28" s="71" customFormat="1" x14ac:dyDescent="0.3">
      <c r="B264" s="242"/>
      <c r="C264" s="243"/>
      <c r="D264" s="244"/>
      <c r="E264" s="243"/>
      <c r="F264" s="243"/>
      <c r="G264" s="244"/>
      <c r="H264" s="245"/>
      <c r="I264" s="244"/>
      <c r="J264" s="245"/>
      <c r="K264" s="244"/>
      <c r="L264" s="245"/>
      <c r="M264" s="244"/>
      <c r="N264" s="246"/>
      <c r="O264" s="243"/>
      <c r="P264" s="243"/>
      <c r="Q264" s="243"/>
      <c r="R264" s="244"/>
      <c r="S264" s="247"/>
      <c r="T264" s="70" t="str">
        <f t="shared" si="29"/>
        <v/>
      </c>
      <c r="U264" s="71" t="str">
        <f t="shared" si="30"/>
        <v/>
      </c>
      <c r="V264" s="71" t="str">
        <f t="shared" si="33"/>
        <v/>
      </c>
      <c r="W264" s="71" t="str">
        <f>IF(U264="","",SUM($U$18:U264))</f>
        <v/>
      </c>
      <c r="X264" s="71" t="str">
        <f>IF(U264="","",IF(U265="",SUM($U$18:U264)-SUM($X$17:X263)))</f>
        <v/>
      </c>
      <c r="Y264" s="70" t="str">
        <f t="shared" si="31"/>
        <v/>
      </c>
      <c r="Z264" s="71" t="str">
        <f t="shared" si="32"/>
        <v/>
      </c>
      <c r="AB264" s="70"/>
    </row>
    <row r="265" spans="2:28" s="71" customFormat="1" x14ac:dyDescent="0.3">
      <c r="B265" s="242"/>
      <c r="C265" s="243"/>
      <c r="D265" s="244"/>
      <c r="E265" s="243"/>
      <c r="F265" s="243"/>
      <c r="G265" s="244"/>
      <c r="H265" s="245"/>
      <c r="I265" s="244"/>
      <c r="J265" s="245"/>
      <c r="K265" s="244"/>
      <c r="L265" s="245"/>
      <c r="M265" s="244"/>
      <c r="N265" s="246"/>
      <c r="O265" s="243"/>
      <c r="P265" s="243"/>
      <c r="Q265" s="243"/>
      <c r="R265" s="244"/>
      <c r="S265" s="247"/>
      <c r="T265" s="70" t="str">
        <f t="shared" si="29"/>
        <v/>
      </c>
      <c r="U265" s="71" t="str">
        <f t="shared" si="30"/>
        <v/>
      </c>
      <c r="V265" s="71" t="str">
        <f t="shared" si="33"/>
        <v/>
      </c>
      <c r="W265" s="71" t="str">
        <f>IF(U265="","",SUM($U$18:U265))</f>
        <v/>
      </c>
      <c r="X265" s="71" t="str">
        <f>IF(U265="","",IF(U266="",SUM($U$18:U265)-SUM($X$17:X264)))</f>
        <v/>
      </c>
      <c r="Y265" s="70" t="str">
        <f t="shared" si="31"/>
        <v/>
      </c>
      <c r="Z265" s="71" t="str">
        <f t="shared" si="32"/>
        <v/>
      </c>
      <c r="AB265" s="70"/>
    </row>
    <row r="266" spans="2:28" s="71" customFormat="1" x14ac:dyDescent="0.3">
      <c r="B266" s="242"/>
      <c r="C266" s="243"/>
      <c r="D266" s="244"/>
      <c r="E266" s="243"/>
      <c r="F266" s="243"/>
      <c r="G266" s="244"/>
      <c r="H266" s="245"/>
      <c r="I266" s="244"/>
      <c r="J266" s="245"/>
      <c r="K266" s="244"/>
      <c r="L266" s="245"/>
      <c r="M266" s="244"/>
      <c r="N266" s="246"/>
      <c r="O266" s="243"/>
      <c r="P266" s="243"/>
      <c r="Q266" s="243"/>
      <c r="R266" s="244"/>
      <c r="S266" s="247"/>
      <c r="T266" s="70" t="str">
        <f t="shared" si="29"/>
        <v/>
      </c>
      <c r="U266" s="71" t="str">
        <f t="shared" si="30"/>
        <v/>
      </c>
      <c r="V266" s="71" t="str">
        <f t="shared" si="33"/>
        <v/>
      </c>
      <c r="W266" s="71" t="str">
        <f>IF(U266="","",SUM($U$18:U266))</f>
        <v/>
      </c>
      <c r="X266" s="71" t="str">
        <f>IF(U266="","",IF(U267="",SUM($U$18:U266)-SUM($X$17:X265)))</f>
        <v/>
      </c>
      <c r="Y266" s="70" t="str">
        <f t="shared" si="31"/>
        <v/>
      </c>
      <c r="Z266" s="71" t="str">
        <f t="shared" si="32"/>
        <v/>
      </c>
      <c r="AB266" s="70"/>
    </row>
    <row r="267" spans="2:28" s="71" customFormat="1" x14ac:dyDescent="0.3">
      <c r="B267" s="242"/>
      <c r="C267" s="243"/>
      <c r="D267" s="244"/>
      <c r="E267" s="243"/>
      <c r="F267" s="243"/>
      <c r="G267" s="244"/>
      <c r="H267" s="245"/>
      <c r="I267" s="244"/>
      <c r="J267" s="245"/>
      <c r="K267" s="244"/>
      <c r="L267" s="245"/>
      <c r="M267" s="244"/>
      <c r="N267" s="246"/>
      <c r="O267" s="243"/>
      <c r="P267" s="243"/>
      <c r="Q267" s="243"/>
      <c r="R267" s="244"/>
      <c r="S267" s="247"/>
      <c r="T267" s="70" t="str">
        <f t="shared" si="29"/>
        <v/>
      </c>
      <c r="U267" s="71" t="str">
        <f t="shared" si="30"/>
        <v/>
      </c>
      <c r="V267" s="71" t="str">
        <f t="shared" si="33"/>
        <v/>
      </c>
      <c r="W267" s="71" t="str">
        <f>IF(U267="","",SUM($U$18:U267))</f>
        <v/>
      </c>
      <c r="X267" s="71" t="str">
        <f>IF(U267="","",IF(U268="",SUM($U$18:U267)-SUM($X$17:X266)))</f>
        <v/>
      </c>
      <c r="Y267" s="70" t="str">
        <f t="shared" si="31"/>
        <v/>
      </c>
      <c r="Z267" s="71" t="str">
        <f t="shared" si="32"/>
        <v/>
      </c>
      <c r="AB267" s="70"/>
    </row>
    <row r="268" spans="2:28" s="71" customFormat="1" x14ac:dyDescent="0.3">
      <c r="B268" s="242"/>
      <c r="C268" s="243"/>
      <c r="D268" s="244"/>
      <c r="E268" s="243"/>
      <c r="F268" s="243"/>
      <c r="G268" s="244"/>
      <c r="H268" s="245"/>
      <c r="I268" s="244"/>
      <c r="J268" s="245"/>
      <c r="K268" s="244"/>
      <c r="L268" s="245"/>
      <c r="M268" s="244"/>
      <c r="N268" s="246"/>
      <c r="O268" s="243"/>
      <c r="P268" s="243"/>
      <c r="Q268" s="243"/>
      <c r="R268" s="244"/>
      <c r="S268" s="247"/>
      <c r="T268" s="70" t="str">
        <f t="shared" si="29"/>
        <v/>
      </c>
      <c r="U268" s="71" t="str">
        <f t="shared" si="30"/>
        <v/>
      </c>
      <c r="V268" s="71" t="str">
        <f t="shared" si="33"/>
        <v/>
      </c>
      <c r="W268" s="71" t="str">
        <f>IF(U268="","",SUM($U$18:U268))</f>
        <v/>
      </c>
      <c r="X268" s="71" t="str">
        <f>IF(U268="","",IF(U269="",SUM($U$18:U268)-SUM($X$17:X267)))</f>
        <v/>
      </c>
      <c r="Y268" s="70" t="str">
        <f t="shared" si="31"/>
        <v/>
      </c>
      <c r="Z268" s="71" t="str">
        <f t="shared" si="32"/>
        <v/>
      </c>
      <c r="AB268" s="70"/>
    </row>
    <row r="269" spans="2:28" s="71" customFormat="1" x14ac:dyDescent="0.3">
      <c r="B269" s="242"/>
      <c r="C269" s="243"/>
      <c r="D269" s="244"/>
      <c r="E269" s="243"/>
      <c r="F269" s="243"/>
      <c r="G269" s="244"/>
      <c r="H269" s="245"/>
      <c r="I269" s="244"/>
      <c r="J269" s="245"/>
      <c r="K269" s="244"/>
      <c r="L269" s="245"/>
      <c r="M269" s="244"/>
      <c r="N269" s="246"/>
      <c r="O269" s="243"/>
      <c r="P269" s="243"/>
      <c r="Q269" s="243"/>
      <c r="R269" s="244"/>
      <c r="S269" s="247"/>
      <c r="T269" s="70" t="str">
        <f t="shared" si="29"/>
        <v/>
      </c>
      <c r="U269" s="71" t="str">
        <f t="shared" si="30"/>
        <v/>
      </c>
      <c r="V269" s="71" t="str">
        <f t="shared" si="33"/>
        <v/>
      </c>
      <c r="W269" s="71" t="str">
        <f>IF(U269="","",SUM($U$18:U269))</f>
        <v/>
      </c>
      <c r="X269" s="71" t="str">
        <f>IF(U269="","",IF(U270="",SUM($U$18:U269)-SUM($X$17:X268)))</f>
        <v/>
      </c>
      <c r="Y269" s="70" t="str">
        <f t="shared" si="31"/>
        <v/>
      </c>
      <c r="Z269" s="71" t="str">
        <f t="shared" si="32"/>
        <v/>
      </c>
      <c r="AB269" s="70"/>
    </row>
    <row r="270" spans="2:28" s="71" customFormat="1" x14ac:dyDescent="0.3">
      <c r="B270" s="242"/>
      <c r="C270" s="243"/>
      <c r="D270" s="244"/>
      <c r="E270" s="243"/>
      <c r="F270" s="243"/>
      <c r="G270" s="244"/>
      <c r="H270" s="245"/>
      <c r="I270" s="244"/>
      <c r="J270" s="245"/>
      <c r="K270" s="244"/>
      <c r="L270" s="245"/>
      <c r="M270" s="244"/>
      <c r="N270" s="246"/>
      <c r="O270" s="243"/>
      <c r="P270" s="243"/>
      <c r="Q270" s="243"/>
      <c r="R270" s="244"/>
      <c r="S270" s="247"/>
      <c r="T270" s="70" t="str">
        <f t="shared" si="29"/>
        <v/>
      </c>
      <c r="U270" s="71" t="str">
        <f t="shared" si="30"/>
        <v/>
      </c>
      <c r="V270" s="71" t="str">
        <f t="shared" si="33"/>
        <v/>
      </c>
      <c r="W270" s="71" t="str">
        <f>IF(U270="","",SUM($U$18:U270))</f>
        <v/>
      </c>
      <c r="X270" s="71" t="str">
        <f>IF(U270="","",IF(U271="",SUM($U$18:U270)-SUM($X$17:X269)))</f>
        <v/>
      </c>
      <c r="Y270" s="70" t="str">
        <f t="shared" si="31"/>
        <v/>
      </c>
      <c r="Z270" s="71" t="str">
        <f t="shared" si="32"/>
        <v/>
      </c>
      <c r="AB270" s="70"/>
    </row>
    <row r="271" spans="2:28" s="71" customFormat="1" x14ac:dyDescent="0.3">
      <c r="B271" s="242"/>
      <c r="C271" s="243"/>
      <c r="D271" s="244"/>
      <c r="E271" s="243"/>
      <c r="F271" s="243"/>
      <c r="G271" s="244"/>
      <c r="H271" s="245"/>
      <c r="I271" s="244"/>
      <c r="J271" s="245"/>
      <c r="K271" s="244"/>
      <c r="L271" s="245"/>
      <c r="M271" s="244"/>
      <c r="N271" s="246"/>
      <c r="O271" s="243"/>
      <c r="P271" s="243"/>
      <c r="Q271" s="243"/>
      <c r="R271" s="244"/>
      <c r="S271" s="247"/>
      <c r="T271" s="70" t="str">
        <f t="shared" si="29"/>
        <v/>
      </c>
      <c r="U271" s="71" t="str">
        <f t="shared" si="30"/>
        <v/>
      </c>
      <c r="V271" s="71" t="str">
        <f t="shared" si="33"/>
        <v/>
      </c>
      <c r="W271" s="71" t="str">
        <f>IF(U271="","",SUM($U$18:U271))</f>
        <v/>
      </c>
      <c r="X271" s="71" t="str">
        <f>IF(U271="","",IF(U272="",SUM($U$18:U271)-SUM($X$17:X270)))</f>
        <v/>
      </c>
      <c r="Y271" s="70" t="str">
        <f t="shared" si="31"/>
        <v/>
      </c>
      <c r="Z271" s="71" t="str">
        <f t="shared" si="32"/>
        <v/>
      </c>
      <c r="AB271" s="70"/>
    </row>
    <row r="272" spans="2:28" s="71" customFormat="1" x14ac:dyDescent="0.3">
      <c r="B272" s="242"/>
      <c r="C272" s="243"/>
      <c r="D272" s="244"/>
      <c r="E272" s="243"/>
      <c r="F272" s="243"/>
      <c r="G272" s="244"/>
      <c r="H272" s="245"/>
      <c r="I272" s="244"/>
      <c r="J272" s="245"/>
      <c r="K272" s="244"/>
      <c r="L272" s="245"/>
      <c r="M272" s="244"/>
      <c r="N272" s="246"/>
      <c r="O272" s="243"/>
      <c r="P272" s="243"/>
      <c r="Q272" s="243"/>
      <c r="R272" s="244"/>
      <c r="S272" s="247"/>
      <c r="T272" s="70" t="str">
        <f t="shared" si="29"/>
        <v/>
      </c>
      <c r="U272" s="71" t="str">
        <f t="shared" si="30"/>
        <v/>
      </c>
      <c r="V272" s="71" t="str">
        <f t="shared" si="33"/>
        <v/>
      </c>
      <c r="W272" s="71" t="str">
        <f>IF(U272="","",SUM($U$18:U272))</f>
        <v/>
      </c>
      <c r="X272" s="71" t="str">
        <f>IF(U272="","",IF(U273="",SUM($U$18:U272)-SUM($X$17:X271)))</f>
        <v/>
      </c>
      <c r="Y272" s="70" t="str">
        <f t="shared" si="31"/>
        <v/>
      </c>
      <c r="Z272" s="71" t="str">
        <f t="shared" si="32"/>
        <v/>
      </c>
      <c r="AB272" s="70"/>
    </row>
    <row r="273" spans="2:28" s="71" customFormat="1" x14ac:dyDescent="0.3">
      <c r="B273" s="242"/>
      <c r="C273" s="243"/>
      <c r="D273" s="244"/>
      <c r="E273" s="243"/>
      <c r="F273" s="243"/>
      <c r="G273" s="244"/>
      <c r="H273" s="245"/>
      <c r="I273" s="244"/>
      <c r="J273" s="245"/>
      <c r="K273" s="244"/>
      <c r="L273" s="245"/>
      <c r="M273" s="244"/>
      <c r="N273" s="246"/>
      <c r="O273" s="243"/>
      <c r="P273" s="243"/>
      <c r="Q273" s="243"/>
      <c r="R273" s="244"/>
      <c r="S273" s="247"/>
      <c r="T273" s="70" t="str">
        <f t="shared" si="29"/>
        <v/>
      </c>
      <c r="U273" s="71" t="str">
        <f t="shared" si="30"/>
        <v/>
      </c>
      <c r="V273" s="71" t="str">
        <f t="shared" si="33"/>
        <v/>
      </c>
      <c r="W273" s="71" t="str">
        <f>IF(U273="","",SUM($U$18:U273))</f>
        <v/>
      </c>
      <c r="X273" s="71" t="str">
        <f>IF(U273="","",IF(U274="",SUM($U$18:U273)-SUM($X$17:X272)))</f>
        <v/>
      </c>
      <c r="Y273" s="70" t="str">
        <f t="shared" si="31"/>
        <v/>
      </c>
      <c r="Z273" s="71" t="str">
        <f t="shared" si="32"/>
        <v/>
      </c>
      <c r="AB273" s="70"/>
    </row>
    <row r="274" spans="2:28" s="71" customFormat="1" x14ac:dyDescent="0.3">
      <c r="B274" s="242"/>
      <c r="C274" s="243"/>
      <c r="D274" s="244"/>
      <c r="E274" s="243"/>
      <c r="F274" s="243"/>
      <c r="G274" s="244"/>
      <c r="H274" s="245"/>
      <c r="I274" s="244"/>
      <c r="J274" s="245"/>
      <c r="K274" s="244"/>
      <c r="L274" s="245"/>
      <c r="M274" s="244"/>
      <c r="N274" s="246"/>
      <c r="O274" s="243"/>
      <c r="P274" s="243"/>
      <c r="Q274" s="243"/>
      <c r="R274" s="244"/>
      <c r="S274" s="247"/>
      <c r="T274" s="70" t="str">
        <f t="shared" si="29"/>
        <v/>
      </c>
      <c r="U274" s="71" t="str">
        <f t="shared" si="30"/>
        <v/>
      </c>
      <c r="V274" s="71" t="str">
        <f t="shared" si="33"/>
        <v/>
      </c>
      <c r="W274" s="71" t="str">
        <f>IF(U274="","",SUM($U$18:U274))</f>
        <v/>
      </c>
      <c r="X274" s="71" t="str">
        <f>IF(U274="","",IF(U275="",SUM($U$18:U274)-SUM($X$17:X273)))</f>
        <v/>
      </c>
      <c r="Y274" s="70" t="str">
        <f t="shared" si="31"/>
        <v/>
      </c>
      <c r="Z274" s="71" t="str">
        <f t="shared" si="32"/>
        <v/>
      </c>
      <c r="AB274" s="70"/>
    </row>
    <row r="275" spans="2:28" s="71" customFormat="1" x14ac:dyDescent="0.3">
      <c r="B275" s="242"/>
      <c r="C275" s="243"/>
      <c r="D275" s="244"/>
      <c r="E275" s="243"/>
      <c r="F275" s="243"/>
      <c r="G275" s="244"/>
      <c r="H275" s="245"/>
      <c r="I275" s="244"/>
      <c r="J275" s="245"/>
      <c r="K275" s="244"/>
      <c r="L275" s="245"/>
      <c r="M275" s="244"/>
      <c r="N275" s="246"/>
      <c r="O275" s="243"/>
      <c r="P275" s="243"/>
      <c r="Q275" s="243"/>
      <c r="R275" s="244"/>
      <c r="S275" s="247"/>
      <c r="T275" s="70" t="str">
        <f t="shared" ref="T275:T338" si="34">IF(N275&lt;0,"",IF(N275="","",(N275-2)/2))</f>
        <v/>
      </c>
      <c r="U275" s="71" t="str">
        <f t="shared" ref="U275:U338" si="35">IF(H275="","",IF(M275="",(H275+J275+L275)*-1,IF(M275=G275,H275/2*N275-(H275+J275+L275),IF(M275=I275,J275/2*N275-(H275+J275+L275),IF(M275=K275,L275/2*N275-(H275+J275+L275))))))</f>
        <v/>
      </c>
      <c r="V275" s="71" t="str">
        <f t="shared" si="33"/>
        <v/>
      </c>
      <c r="W275" s="71" t="str">
        <f>IF(U275="","",SUM($U$18:U275))</f>
        <v/>
      </c>
      <c r="X275" s="71" t="str">
        <f>IF(U275="","",IF(U276="",SUM($U$18:U275)-SUM($X$17:X274)))</f>
        <v/>
      </c>
      <c r="Y275" s="70" t="str">
        <f t="shared" ref="Y275:Y338" si="36">IF(O275="","",IF(M275="","",IF(G275=M275,O275,IF(I275=M275,P275,IF(K275=M275,Q275)))))</f>
        <v/>
      </c>
      <c r="Z275" s="71" t="str">
        <f t="shared" si="32"/>
        <v/>
      </c>
      <c r="AB275" s="70"/>
    </row>
    <row r="276" spans="2:28" s="71" customFormat="1" x14ac:dyDescent="0.3">
      <c r="B276" s="242"/>
      <c r="C276" s="243"/>
      <c r="D276" s="244"/>
      <c r="E276" s="243"/>
      <c r="F276" s="243"/>
      <c r="G276" s="244"/>
      <c r="H276" s="245"/>
      <c r="I276" s="244"/>
      <c r="J276" s="245"/>
      <c r="K276" s="244"/>
      <c r="L276" s="245"/>
      <c r="M276" s="244"/>
      <c r="N276" s="246"/>
      <c r="O276" s="243"/>
      <c r="P276" s="243"/>
      <c r="Q276" s="243"/>
      <c r="R276" s="244"/>
      <c r="S276" s="247"/>
      <c r="T276" s="70" t="str">
        <f t="shared" si="34"/>
        <v/>
      </c>
      <c r="U276" s="71" t="str">
        <f t="shared" si="35"/>
        <v/>
      </c>
      <c r="V276" s="71" t="str">
        <f t="shared" si="33"/>
        <v/>
      </c>
      <c r="W276" s="71" t="str">
        <f>IF(U276="","",SUM($U$18:U276))</f>
        <v/>
      </c>
      <c r="X276" s="71" t="str">
        <f>IF(U276="","",IF(U277="",SUM($U$18:U276)-SUM($X$17:X275)))</f>
        <v/>
      </c>
      <c r="Y276" s="70" t="str">
        <f t="shared" si="36"/>
        <v/>
      </c>
      <c r="Z276" s="71" t="str">
        <f t="shared" si="32"/>
        <v/>
      </c>
      <c r="AB276" s="70"/>
    </row>
    <row r="277" spans="2:28" s="71" customFormat="1" x14ac:dyDescent="0.3">
      <c r="B277" s="242"/>
      <c r="C277" s="243"/>
      <c r="D277" s="244"/>
      <c r="E277" s="243"/>
      <c r="F277" s="243"/>
      <c r="G277" s="244"/>
      <c r="H277" s="245"/>
      <c r="I277" s="244"/>
      <c r="J277" s="245"/>
      <c r="K277" s="244"/>
      <c r="L277" s="245"/>
      <c r="M277" s="244"/>
      <c r="N277" s="246"/>
      <c r="O277" s="243"/>
      <c r="P277" s="243"/>
      <c r="Q277" s="243"/>
      <c r="R277" s="244"/>
      <c r="S277" s="247"/>
      <c r="T277" s="70" t="str">
        <f t="shared" si="34"/>
        <v/>
      </c>
      <c r="U277" s="71" t="str">
        <f t="shared" si="35"/>
        <v/>
      </c>
      <c r="V277" s="71" t="str">
        <f t="shared" si="33"/>
        <v/>
      </c>
      <c r="W277" s="71" t="str">
        <f>IF(U277="","",SUM($U$18:U277))</f>
        <v/>
      </c>
      <c r="X277" s="71" t="str">
        <f>IF(U277="","",IF(U278="",SUM($U$18:U277)-SUM($X$17:X276)))</f>
        <v/>
      </c>
      <c r="Y277" s="70" t="str">
        <f t="shared" si="36"/>
        <v/>
      </c>
      <c r="Z277" s="71" t="str">
        <f t="shared" si="32"/>
        <v/>
      </c>
      <c r="AB277" s="70"/>
    </row>
    <row r="278" spans="2:28" s="71" customFormat="1" x14ac:dyDescent="0.3">
      <c r="B278" s="242"/>
      <c r="C278" s="243"/>
      <c r="D278" s="244"/>
      <c r="E278" s="243"/>
      <c r="F278" s="243"/>
      <c r="G278" s="244"/>
      <c r="H278" s="245"/>
      <c r="I278" s="244"/>
      <c r="J278" s="245"/>
      <c r="K278" s="244"/>
      <c r="L278" s="245"/>
      <c r="M278" s="244"/>
      <c r="N278" s="246"/>
      <c r="O278" s="243"/>
      <c r="P278" s="243"/>
      <c r="Q278" s="243"/>
      <c r="R278" s="244"/>
      <c r="S278" s="247"/>
      <c r="T278" s="70" t="str">
        <f t="shared" si="34"/>
        <v/>
      </c>
      <c r="U278" s="71" t="str">
        <f t="shared" si="35"/>
        <v/>
      </c>
      <c r="V278" s="71" t="str">
        <f t="shared" si="33"/>
        <v/>
      </c>
      <c r="W278" s="71" t="str">
        <f>IF(U278="","",SUM($U$18:U278))</f>
        <v/>
      </c>
      <c r="X278" s="71" t="str">
        <f>IF(U278="","",IF(U279="",SUM($U$18:U278)-SUM($X$17:X277)))</f>
        <v/>
      </c>
      <c r="Y278" s="70" t="str">
        <f t="shared" si="36"/>
        <v/>
      </c>
      <c r="Z278" s="71" t="str">
        <f t="shared" si="32"/>
        <v/>
      </c>
      <c r="AB278" s="70"/>
    </row>
    <row r="279" spans="2:28" s="71" customFormat="1" x14ac:dyDescent="0.3">
      <c r="B279" s="242"/>
      <c r="C279" s="243"/>
      <c r="D279" s="244"/>
      <c r="E279" s="243"/>
      <c r="F279" s="243"/>
      <c r="G279" s="244"/>
      <c r="H279" s="245"/>
      <c r="I279" s="244"/>
      <c r="J279" s="245"/>
      <c r="K279" s="244"/>
      <c r="L279" s="245"/>
      <c r="M279" s="244"/>
      <c r="N279" s="246"/>
      <c r="O279" s="243"/>
      <c r="P279" s="243"/>
      <c r="Q279" s="243"/>
      <c r="R279" s="244"/>
      <c r="S279" s="247"/>
      <c r="T279" s="70" t="str">
        <f t="shared" si="34"/>
        <v/>
      </c>
      <c r="U279" s="71" t="str">
        <f t="shared" si="35"/>
        <v/>
      </c>
      <c r="V279" s="71" t="str">
        <f t="shared" si="33"/>
        <v/>
      </c>
      <c r="W279" s="71" t="str">
        <f>IF(U279="","",SUM($U$18:U279))</f>
        <v/>
      </c>
      <c r="X279" s="71" t="str">
        <f>IF(U279="","",IF(U280="",SUM($U$18:U279)-SUM($X$17:X278)))</f>
        <v/>
      </c>
      <c r="Y279" s="70" t="str">
        <f t="shared" si="36"/>
        <v/>
      </c>
      <c r="Z279" s="71" t="str">
        <f t="shared" ref="Z279:Z342" si="37">(IF(C279="","",IF(N279="","",IF(U279&lt;0,SUM(H279+J279+L279+U279),IF(U279=0,SUM(H279+J279+L279+U279),IF(U279=0,"",IF(U279&gt;0,SUM(H279+J279+L279+U279))))))))</f>
        <v/>
      </c>
      <c r="AB279" s="70"/>
    </row>
    <row r="280" spans="2:28" s="71" customFormat="1" x14ac:dyDescent="0.3">
      <c r="B280" s="242"/>
      <c r="C280" s="243"/>
      <c r="D280" s="244"/>
      <c r="E280" s="243"/>
      <c r="F280" s="243"/>
      <c r="G280" s="244"/>
      <c r="H280" s="245"/>
      <c r="I280" s="244"/>
      <c r="J280" s="245"/>
      <c r="K280" s="244"/>
      <c r="L280" s="245"/>
      <c r="M280" s="244"/>
      <c r="N280" s="246"/>
      <c r="O280" s="243"/>
      <c r="P280" s="243"/>
      <c r="Q280" s="243"/>
      <c r="R280" s="244"/>
      <c r="S280" s="247"/>
      <c r="T280" s="70" t="str">
        <f t="shared" si="34"/>
        <v/>
      </c>
      <c r="U280" s="71" t="str">
        <f t="shared" si="35"/>
        <v/>
      </c>
      <c r="V280" s="71" t="str">
        <f t="shared" si="33"/>
        <v/>
      </c>
      <c r="W280" s="71" t="str">
        <f>IF(U280="","",SUM($U$18:U280))</f>
        <v/>
      </c>
      <c r="X280" s="71" t="str">
        <f>IF(U280="","",IF(U281="",SUM($U$18:U280)-SUM($X$17:X279)))</f>
        <v/>
      </c>
      <c r="Y280" s="70" t="str">
        <f t="shared" si="36"/>
        <v/>
      </c>
      <c r="Z280" s="71" t="str">
        <f t="shared" si="37"/>
        <v/>
      </c>
      <c r="AB280" s="70"/>
    </row>
    <row r="281" spans="2:28" s="71" customFormat="1" x14ac:dyDescent="0.3">
      <c r="B281" s="242"/>
      <c r="C281" s="243"/>
      <c r="D281" s="244"/>
      <c r="E281" s="243"/>
      <c r="F281" s="243"/>
      <c r="G281" s="244"/>
      <c r="H281" s="245"/>
      <c r="I281" s="244"/>
      <c r="J281" s="245"/>
      <c r="K281" s="244"/>
      <c r="L281" s="245"/>
      <c r="M281" s="244"/>
      <c r="N281" s="246"/>
      <c r="O281" s="243"/>
      <c r="P281" s="243"/>
      <c r="Q281" s="243"/>
      <c r="R281" s="244"/>
      <c r="S281" s="247"/>
      <c r="T281" s="70" t="str">
        <f t="shared" si="34"/>
        <v/>
      </c>
      <c r="U281" s="71" t="str">
        <f t="shared" si="35"/>
        <v/>
      </c>
      <c r="V281" s="71" t="str">
        <f t="shared" si="33"/>
        <v/>
      </c>
      <c r="W281" s="71" t="str">
        <f>IF(U281="","",SUM($U$18:U281))</f>
        <v/>
      </c>
      <c r="X281" s="71" t="str">
        <f>IF(U281="","",IF(U282="",SUM($U$18:U281)-SUM($X$17:X280)))</f>
        <v/>
      </c>
      <c r="Y281" s="70" t="str">
        <f t="shared" si="36"/>
        <v/>
      </c>
      <c r="Z281" s="71" t="str">
        <f t="shared" si="37"/>
        <v/>
      </c>
      <c r="AB281" s="70"/>
    </row>
    <row r="282" spans="2:28" s="71" customFormat="1" x14ac:dyDescent="0.3">
      <c r="B282" s="242"/>
      <c r="C282" s="243"/>
      <c r="D282" s="244"/>
      <c r="E282" s="243"/>
      <c r="F282" s="243"/>
      <c r="G282" s="244"/>
      <c r="H282" s="245"/>
      <c r="I282" s="244"/>
      <c r="J282" s="245"/>
      <c r="K282" s="244"/>
      <c r="L282" s="245"/>
      <c r="M282" s="244"/>
      <c r="N282" s="246"/>
      <c r="O282" s="243"/>
      <c r="P282" s="243"/>
      <c r="Q282" s="243"/>
      <c r="R282" s="244"/>
      <c r="S282" s="247"/>
      <c r="T282" s="70" t="str">
        <f t="shared" si="34"/>
        <v/>
      </c>
      <c r="U282" s="71" t="str">
        <f t="shared" si="35"/>
        <v/>
      </c>
      <c r="V282" s="71" t="str">
        <f t="shared" si="33"/>
        <v/>
      </c>
      <c r="W282" s="71" t="str">
        <f>IF(U282="","",SUM($U$18:U282))</f>
        <v/>
      </c>
      <c r="X282" s="71" t="str">
        <f>IF(U282="","",IF(U283="",SUM($U$18:U282)-SUM($X$17:X281)))</f>
        <v/>
      </c>
      <c r="Y282" s="70" t="str">
        <f t="shared" si="36"/>
        <v/>
      </c>
      <c r="Z282" s="71" t="str">
        <f t="shared" si="37"/>
        <v/>
      </c>
      <c r="AB282" s="70"/>
    </row>
    <row r="283" spans="2:28" s="71" customFormat="1" x14ac:dyDescent="0.3">
      <c r="B283" s="242"/>
      <c r="C283" s="243"/>
      <c r="D283" s="244"/>
      <c r="E283" s="243"/>
      <c r="F283" s="243"/>
      <c r="G283" s="244"/>
      <c r="H283" s="245"/>
      <c r="I283" s="244"/>
      <c r="J283" s="245"/>
      <c r="K283" s="244"/>
      <c r="L283" s="245"/>
      <c r="M283" s="244"/>
      <c r="N283" s="246"/>
      <c r="O283" s="243"/>
      <c r="P283" s="243"/>
      <c r="Q283" s="243"/>
      <c r="R283" s="244"/>
      <c r="S283" s="247"/>
      <c r="T283" s="70" t="str">
        <f t="shared" si="34"/>
        <v/>
      </c>
      <c r="U283" s="71" t="str">
        <f t="shared" si="35"/>
        <v/>
      </c>
      <c r="V283" s="71" t="str">
        <f t="shared" si="33"/>
        <v/>
      </c>
      <c r="W283" s="71" t="str">
        <f>IF(U283="","",SUM($U$18:U283))</f>
        <v/>
      </c>
      <c r="X283" s="71" t="str">
        <f>IF(U283="","",IF(U284="",SUM($U$18:U283)-SUM($X$17:X282)))</f>
        <v/>
      </c>
      <c r="Y283" s="70" t="str">
        <f t="shared" si="36"/>
        <v/>
      </c>
      <c r="Z283" s="71" t="str">
        <f t="shared" si="37"/>
        <v/>
      </c>
      <c r="AB283" s="70"/>
    </row>
    <row r="284" spans="2:28" s="71" customFormat="1" x14ac:dyDescent="0.3">
      <c r="B284" s="242"/>
      <c r="C284" s="243"/>
      <c r="D284" s="244"/>
      <c r="E284" s="243"/>
      <c r="F284" s="243"/>
      <c r="G284" s="244"/>
      <c r="H284" s="245"/>
      <c r="I284" s="244"/>
      <c r="J284" s="245"/>
      <c r="K284" s="244"/>
      <c r="L284" s="245"/>
      <c r="M284" s="244"/>
      <c r="N284" s="246"/>
      <c r="O284" s="243"/>
      <c r="P284" s="243"/>
      <c r="Q284" s="243"/>
      <c r="R284" s="244"/>
      <c r="S284" s="247"/>
      <c r="T284" s="70" t="str">
        <f t="shared" si="34"/>
        <v/>
      </c>
      <c r="U284" s="71" t="str">
        <f t="shared" si="35"/>
        <v/>
      </c>
      <c r="V284" s="71" t="str">
        <f t="shared" si="33"/>
        <v/>
      </c>
      <c r="W284" s="71" t="str">
        <f>IF(U284="","",SUM($U$18:U284))</f>
        <v/>
      </c>
      <c r="X284" s="71" t="str">
        <f>IF(U284="","",IF(U285="",SUM($U$18:U284)-SUM($X$17:X283)))</f>
        <v/>
      </c>
      <c r="Y284" s="70" t="str">
        <f t="shared" si="36"/>
        <v/>
      </c>
      <c r="Z284" s="71" t="str">
        <f t="shared" si="37"/>
        <v/>
      </c>
      <c r="AB284" s="70"/>
    </row>
    <row r="285" spans="2:28" s="71" customFormat="1" x14ac:dyDescent="0.3">
      <c r="B285" s="242"/>
      <c r="C285" s="243"/>
      <c r="D285" s="244"/>
      <c r="E285" s="243"/>
      <c r="F285" s="243"/>
      <c r="G285" s="244"/>
      <c r="H285" s="245"/>
      <c r="I285" s="244"/>
      <c r="J285" s="245"/>
      <c r="K285" s="244"/>
      <c r="L285" s="245"/>
      <c r="M285" s="244"/>
      <c r="N285" s="246"/>
      <c r="O285" s="243"/>
      <c r="P285" s="243"/>
      <c r="Q285" s="243"/>
      <c r="R285" s="244"/>
      <c r="S285" s="247"/>
      <c r="T285" s="70" t="str">
        <f t="shared" si="34"/>
        <v/>
      </c>
      <c r="U285" s="71" t="str">
        <f t="shared" si="35"/>
        <v/>
      </c>
      <c r="V285" s="71" t="str">
        <f t="shared" si="33"/>
        <v/>
      </c>
      <c r="W285" s="71" t="str">
        <f>IF(U285="","",SUM($U$18:U285))</f>
        <v/>
      </c>
      <c r="X285" s="71" t="str">
        <f>IF(U285="","",IF(U286="",SUM($U$18:U285)-SUM($X$17:X284)))</f>
        <v/>
      </c>
      <c r="Y285" s="70" t="str">
        <f t="shared" si="36"/>
        <v/>
      </c>
      <c r="Z285" s="71" t="str">
        <f t="shared" si="37"/>
        <v/>
      </c>
      <c r="AB285" s="70"/>
    </row>
    <row r="286" spans="2:28" s="71" customFormat="1" x14ac:dyDescent="0.3">
      <c r="B286" s="242"/>
      <c r="C286" s="243"/>
      <c r="D286" s="244"/>
      <c r="E286" s="243"/>
      <c r="F286" s="243"/>
      <c r="G286" s="244"/>
      <c r="H286" s="245"/>
      <c r="I286" s="244"/>
      <c r="J286" s="245"/>
      <c r="K286" s="244"/>
      <c r="L286" s="245"/>
      <c r="M286" s="244"/>
      <c r="N286" s="246"/>
      <c r="O286" s="243"/>
      <c r="P286" s="243"/>
      <c r="Q286" s="243"/>
      <c r="R286" s="244"/>
      <c r="S286" s="247"/>
      <c r="T286" s="70" t="str">
        <f t="shared" si="34"/>
        <v/>
      </c>
      <c r="U286" s="71" t="str">
        <f t="shared" si="35"/>
        <v/>
      </c>
      <c r="V286" s="71" t="str">
        <f t="shared" si="33"/>
        <v/>
      </c>
      <c r="W286" s="71" t="str">
        <f>IF(U286="","",SUM($U$18:U286))</f>
        <v/>
      </c>
      <c r="X286" s="71" t="str">
        <f>IF(U286="","",IF(U287="",SUM($U$18:U286)-SUM($X$17:X285)))</f>
        <v/>
      </c>
      <c r="Y286" s="70" t="str">
        <f t="shared" si="36"/>
        <v/>
      </c>
      <c r="Z286" s="71" t="str">
        <f t="shared" si="37"/>
        <v/>
      </c>
      <c r="AB286" s="70"/>
    </row>
    <row r="287" spans="2:28" s="71" customFormat="1" x14ac:dyDescent="0.3">
      <c r="B287" s="242"/>
      <c r="C287" s="243"/>
      <c r="D287" s="244"/>
      <c r="E287" s="243"/>
      <c r="F287" s="243"/>
      <c r="G287" s="244"/>
      <c r="H287" s="245"/>
      <c r="I287" s="244"/>
      <c r="J287" s="245"/>
      <c r="K287" s="244"/>
      <c r="L287" s="245"/>
      <c r="M287" s="244"/>
      <c r="N287" s="246"/>
      <c r="O287" s="243"/>
      <c r="P287" s="243"/>
      <c r="Q287" s="243"/>
      <c r="R287" s="244"/>
      <c r="S287" s="247"/>
      <c r="T287" s="70" t="str">
        <f t="shared" si="34"/>
        <v/>
      </c>
      <c r="U287" s="71" t="str">
        <f t="shared" si="35"/>
        <v/>
      </c>
      <c r="V287" s="71" t="str">
        <f t="shared" si="33"/>
        <v/>
      </c>
      <c r="W287" s="71" t="str">
        <f>IF(U287="","",SUM($U$18:U287))</f>
        <v/>
      </c>
      <c r="X287" s="71" t="str">
        <f>IF(U287="","",IF(U288="",SUM($U$18:U287)-SUM($X$17:X286)))</f>
        <v/>
      </c>
      <c r="Y287" s="70" t="str">
        <f t="shared" si="36"/>
        <v/>
      </c>
      <c r="Z287" s="71" t="str">
        <f t="shared" si="37"/>
        <v/>
      </c>
      <c r="AB287" s="70"/>
    </row>
    <row r="288" spans="2:28" s="71" customFormat="1" x14ac:dyDescent="0.3">
      <c r="B288" s="242"/>
      <c r="C288" s="243"/>
      <c r="D288" s="244"/>
      <c r="E288" s="243"/>
      <c r="F288" s="243"/>
      <c r="G288" s="244"/>
      <c r="H288" s="245"/>
      <c r="I288" s="244"/>
      <c r="J288" s="245"/>
      <c r="K288" s="244"/>
      <c r="L288" s="245"/>
      <c r="M288" s="244"/>
      <c r="N288" s="246"/>
      <c r="O288" s="243"/>
      <c r="P288" s="243"/>
      <c r="Q288" s="243"/>
      <c r="R288" s="244"/>
      <c r="S288" s="247"/>
      <c r="T288" s="70" t="str">
        <f t="shared" si="34"/>
        <v/>
      </c>
      <c r="U288" s="71" t="str">
        <f t="shared" si="35"/>
        <v/>
      </c>
      <c r="V288" s="71" t="str">
        <f t="shared" si="33"/>
        <v/>
      </c>
      <c r="W288" s="71" t="str">
        <f>IF(U288="","",SUM($U$18:U288))</f>
        <v/>
      </c>
      <c r="X288" s="71" t="str">
        <f>IF(U288="","",IF(U289="",SUM($U$18:U288)-SUM($X$17:X287)))</f>
        <v/>
      </c>
      <c r="Y288" s="70" t="str">
        <f t="shared" si="36"/>
        <v/>
      </c>
      <c r="Z288" s="71" t="str">
        <f t="shared" si="37"/>
        <v/>
      </c>
      <c r="AB288" s="70"/>
    </row>
    <row r="289" spans="2:28" s="71" customFormat="1" x14ac:dyDescent="0.3">
      <c r="B289" s="242"/>
      <c r="C289" s="243"/>
      <c r="D289" s="244"/>
      <c r="E289" s="243"/>
      <c r="F289" s="243"/>
      <c r="G289" s="244"/>
      <c r="H289" s="245"/>
      <c r="I289" s="244"/>
      <c r="J289" s="245"/>
      <c r="K289" s="244"/>
      <c r="L289" s="245"/>
      <c r="M289" s="244"/>
      <c r="N289" s="246"/>
      <c r="O289" s="243"/>
      <c r="P289" s="243"/>
      <c r="Q289" s="243"/>
      <c r="R289" s="244"/>
      <c r="S289" s="247"/>
      <c r="T289" s="70" t="str">
        <f t="shared" si="34"/>
        <v/>
      </c>
      <c r="U289" s="71" t="str">
        <f t="shared" si="35"/>
        <v/>
      </c>
      <c r="V289" s="71" t="str">
        <f t="shared" si="33"/>
        <v/>
      </c>
      <c r="W289" s="71" t="str">
        <f>IF(U289="","",SUM($U$18:U289))</f>
        <v/>
      </c>
      <c r="X289" s="71" t="str">
        <f>IF(U289="","",IF(U290="",SUM($U$18:U289)-SUM($X$17:X288)))</f>
        <v/>
      </c>
      <c r="Y289" s="70" t="str">
        <f t="shared" si="36"/>
        <v/>
      </c>
      <c r="Z289" s="71" t="str">
        <f t="shared" si="37"/>
        <v/>
      </c>
      <c r="AB289" s="70"/>
    </row>
    <row r="290" spans="2:28" s="71" customFormat="1" x14ac:dyDescent="0.3">
      <c r="B290" s="242"/>
      <c r="C290" s="243"/>
      <c r="D290" s="244"/>
      <c r="E290" s="243"/>
      <c r="F290" s="243"/>
      <c r="G290" s="244"/>
      <c r="H290" s="245"/>
      <c r="I290" s="244"/>
      <c r="J290" s="245"/>
      <c r="K290" s="244"/>
      <c r="L290" s="245"/>
      <c r="M290" s="244"/>
      <c r="N290" s="246"/>
      <c r="O290" s="243"/>
      <c r="P290" s="243"/>
      <c r="Q290" s="243"/>
      <c r="R290" s="244"/>
      <c r="S290" s="247"/>
      <c r="T290" s="70" t="str">
        <f t="shared" si="34"/>
        <v/>
      </c>
      <c r="U290" s="71" t="str">
        <f t="shared" si="35"/>
        <v/>
      </c>
      <c r="V290" s="71" t="str">
        <f t="shared" si="33"/>
        <v/>
      </c>
      <c r="W290" s="71" t="str">
        <f>IF(U290="","",SUM($U$18:U290))</f>
        <v/>
      </c>
      <c r="X290" s="71" t="str">
        <f>IF(U290="","",IF(U291="",SUM($U$18:U290)-SUM($X$17:X289)))</f>
        <v/>
      </c>
      <c r="Y290" s="70" t="str">
        <f t="shared" si="36"/>
        <v/>
      </c>
      <c r="Z290" s="71" t="str">
        <f t="shared" si="37"/>
        <v/>
      </c>
      <c r="AB290" s="70"/>
    </row>
    <row r="291" spans="2:28" s="71" customFormat="1" x14ac:dyDescent="0.3">
      <c r="B291" s="242"/>
      <c r="C291" s="243"/>
      <c r="D291" s="244"/>
      <c r="E291" s="243"/>
      <c r="F291" s="243"/>
      <c r="G291" s="244"/>
      <c r="H291" s="245"/>
      <c r="I291" s="244"/>
      <c r="J291" s="245"/>
      <c r="K291" s="244"/>
      <c r="L291" s="245"/>
      <c r="M291" s="244"/>
      <c r="N291" s="246"/>
      <c r="O291" s="243"/>
      <c r="P291" s="243"/>
      <c r="Q291" s="243"/>
      <c r="R291" s="244"/>
      <c r="S291" s="247"/>
      <c r="T291" s="70" t="str">
        <f t="shared" si="34"/>
        <v/>
      </c>
      <c r="U291" s="71" t="str">
        <f t="shared" si="35"/>
        <v/>
      </c>
      <c r="V291" s="71" t="str">
        <f t="shared" si="33"/>
        <v/>
      </c>
      <c r="W291" s="71" t="str">
        <f>IF(U291="","",SUM($U$18:U291))</f>
        <v/>
      </c>
      <c r="X291" s="71" t="str">
        <f>IF(U291="","",IF(U292="",SUM($U$18:U291)-SUM($X$17:X290)))</f>
        <v/>
      </c>
      <c r="Y291" s="70" t="str">
        <f t="shared" si="36"/>
        <v/>
      </c>
      <c r="Z291" s="71" t="str">
        <f t="shared" si="37"/>
        <v/>
      </c>
      <c r="AB291" s="70"/>
    </row>
    <row r="292" spans="2:28" s="71" customFormat="1" x14ac:dyDescent="0.3">
      <c r="B292" s="242"/>
      <c r="C292" s="243"/>
      <c r="D292" s="244"/>
      <c r="E292" s="243"/>
      <c r="F292" s="243"/>
      <c r="G292" s="244"/>
      <c r="H292" s="245"/>
      <c r="I292" s="244"/>
      <c r="J292" s="245"/>
      <c r="K292" s="244"/>
      <c r="L292" s="245"/>
      <c r="M292" s="244"/>
      <c r="N292" s="246"/>
      <c r="O292" s="243"/>
      <c r="P292" s="243"/>
      <c r="Q292" s="243"/>
      <c r="R292" s="244"/>
      <c r="S292" s="247"/>
      <c r="T292" s="70" t="str">
        <f t="shared" si="34"/>
        <v/>
      </c>
      <c r="U292" s="71" t="str">
        <f t="shared" si="35"/>
        <v/>
      </c>
      <c r="V292" s="71" t="str">
        <f t="shared" si="33"/>
        <v/>
      </c>
      <c r="W292" s="71" t="str">
        <f>IF(U292="","",SUM($U$18:U292))</f>
        <v/>
      </c>
      <c r="X292" s="71" t="str">
        <f>IF(U292="","",IF(U293="",SUM($U$18:U292)-SUM($X$17:X291)))</f>
        <v/>
      </c>
      <c r="Y292" s="70" t="str">
        <f t="shared" si="36"/>
        <v/>
      </c>
      <c r="Z292" s="71" t="str">
        <f t="shared" si="37"/>
        <v/>
      </c>
      <c r="AB292" s="70"/>
    </row>
    <row r="293" spans="2:28" s="71" customFormat="1" x14ac:dyDescent="0.3">
      <c r="B293" s="242"/>
      <c r="C293" s="243"/>
      <c r="D293" s="244"/>
      <c r="E293" s="243"/>
      <c r="F293" s="243"/>
      <c r="G293" s="244"/>
      <c r="H293" s="245"/>
      <c r="I293" s="244"/>
      <c r="J293" s="245"/>
      <c r="K293" s="244"/>
      <c r="L293" s="245"/>
      <c r="M293" s="244"/>
      <c r="N293" s="246"/>
      <c r="O293" s="243"/>
      <c r="P293" s="243"/>
      <c r="Q293" s="243"/>
      <c r="R293" s="244"/>
      <c r="S293" s="247"/>
      <c r="T293" s="70" t="str">
        <f t="shared" si="34"/>
        <v/>
      </c>
      <c r="U293" s="71" t="str">
        <f t="shared" si="35"/>
        <v/>
      </c>
      <c r="V293" s="71" t="str">
        <f t="shared" si="33"/>
        <v/>
      </c>
      <c r="W293" s="71" t="str">
        <f>IF(U293="","",SUM($U$18:U293))</f>
        <v/>
      </c>
      <c r="X293" s="71" t="str">
        <f>IF(U293="","",IF(U294="",SUM($U$18:U293)-SUM($X$17:X292)))</f>
        <v/>
      </c>
      <c r="Y293" s="70" t="str">
        <f t="shared" si="36"/>
        <v/>
      </c>
      <c r="Z293" s="71" t="str">
        <f t="shared" si="37"/>
        <v/>
      </c>
      <c r="AB293" s="70"/>
    </row>
    <row r="294" spans="2:28" s="71" customFormat="1" x14ac:dyDescent="0.3">
      <c r="B294" s="242"/>
      <c r="C294" s="243"/>
      <c r="D294" s="244"/>
      <c r="E294" s="243"/>
      <c r="F294" s="243"/>
      <c r="G294" s="244"/>
      <c r="H294" s="245"/>
      <c r="I294" s="244"/>
      <c r="J294" s="245"/>
      <c r="K294" s="244"/>
      <c r="L294" s="245"/>
      <c r="M294" s="244"/>
      <c r="N294" s="246"/>
      <c r="O294" s="243"/>
      <c r="P294" s="243"/>
      <c r="Q294" s="243"/>
      <c r="R294" s="244"/>
      <c r="S294" s="247"/>
      <c r="T294" s="70" t="str">
        <f t="shared" si="34"/>
        <v/>
      </c>
      <c r="U294" s="71" t="str">
        <f t="shared" si="35"/>
        <v/>
      </c>
      <c r="V294" s="71" t="str">
        <f t="shared" si="33"/>
        <v/>
      </c>
      <c r="W294" s="71" t="str">
        <f>IF(U294="","",SUM($U$18:U294))</f>
        <v/>
      </c>
      <c r="X294" s="71" t="str">
        <f>IF(U294="","",IF(U295="",SUM($U$18:U294)-SUM($X$17:X293)))</f>
        <v/>
      </c>
      <c r="Y294" s="70" t="str">
        <f t="shared" si="36"/>
        <v/>
      </c>
      <c r="Z294" s="71" t="str">
        <f t="shared" si="37"/>
        <v/>
      </c>
      <c r="AB294" s="70"/>
    </row>
    <row r="295" spans="2:28" s="71" customFormat="1" x14ac:dyDescent="0.3">
      <c r="B295" s="242"/>
      <c r="C295" s="243"/>
      <c r="D295" s="244"/>
      <c r="E295" s="243"/>
      <c r="F295" s="243"/>
      <c r="G295" s="244"/>
      <c r="H295" s="245"/>
      <c r="I295" s="244"/>
      <c r="J295" s="245"/>
      <c r="K295" s="244"/>
      <c r="L295" s="245"/>
      <c r="M295" s="244"/>
      <c r="N295" s="246"/>
      <c r="O295" s="243"/>
      <c r="P295" s="243"/>
      <c r="Q295" s="243"/>
      <c r="R295" s="244"/>
      <c r="S295" s="247"/>
      <c r="T295" s="70" t="str">
        <f t="shared" si="34"/>
        <v/>
      </c>
      <c r="U295" s="71" t="str">
        <f t="shared" si="35"/>
        <v/>
      </c>
      <c r="V295" s="71" t="str">
        <f t="shared" si="33"/>
        <v/>
      </c>
      <c r="W295" s="71" t="str">
        <f>IF(U295="","",SUM($U$18:U295))</f>
        <v/>
      </c>
      <c r="X295" s="71" t="str">
        <f>IF(U295="","",IF(U296="",SUM($U$18:U295)-SUM($X$17:X294)))</f>
        <v/>
      </c>
      <c r="Y295" s="70" t="str">
        <f t="shared" si="36"/>
        <v/>
      </c>
      <c r="Z295" s="71" t="str">
        <f t="shared" si="37"/>
        <v/>
      </c>
      <c r="AB295" s="70"/>
    </row>
    <row r="296" spans="2:28" s="71" customFormat="1" x14ac:dyDescent="0.3">
      <c r="B296" s="242"/>
      <c r="C296" s="243"/>
      <c r="D296" s="244"/>
      <c r="E296" s="243"/>
      <c r="F296" s="243"/>
      <c r="G296" s="244"/>
      <c r="H296" s="245"/>
      <c r="I296" s="244"/>
      <c r="J296" s="245"/>
      <c r="K296" s="244"/>
      <c r="L296" s="245"/>
      <c r="M296" s="244"/>
      <c r="N296" s="246"/>
      <c r="O296" s="243"/>
      <c r="P296" s="243"/>
      <c r="Q296" s="243"/>
      <c r="R296" s="244"/>
      <c r="S296" s="247"/>
      <c r="T296" s="70" t="str">
        <f t="shared" si="34"/>
        <v/>
      </c>
      <c r="U296" s="71" t="str">
        <f t="shared" si="35"/>
        <v/>
      </c>
      <c r="V296" s="71" t="str">
        <f t="shared" si="33"/>
        <v/>
      </c>
      <c r="W296" s="71" t="str">
        <f>IF(U296="","",SUM($U$18:U296))</f>
        <v/>
      </c>
      <c r="X296" s="71" t="str">
        <f>IF(U296="","",IF(U297="",SUM($U$18:U296)-SUM($X$17:X295)))</f>
        <v/>
      </c>
      <c r="Y296" s="70" t="str">
        <f t="shared" si="36"/>
        <v/>
      </c>
      <c r="Z296" s="71" t="str">
        <f t="shared" si="37"/>
        <v/>
      </c>
      <c r="AB296" s="70"/>
    </row>
    <row r="297" spans="2:28" s="71" customFormat="1" x14ac:dyDescent="0.3">
      <c r="B297" s="242"/>
      <c r="C297" s="243"/>
      <c r="D297" s="244"/>
      <c r="E297" s="243"/>
      <c r="F297" s="243"/>
      <c r="G297" s="244"/>
      <c r="H297" s="245"/>
      <c r="I297" s="244"/>
      <c r="J297" s="245"/>
      <c r="K297" s="244"/>
      <c r="L297" s="245"/>
      <c r="M297" s="244"/>
      <c r="N297" s="246"/>
      <c r="O297" s="243"/>
      <c r="P297" s="243"/>
      <c r="Q297" s="243"/>
      <c r="R297" s="244"/>
      <c r="S297" s="247"/>
      <c r="T297" s="70" t="str">
        <f t="shared" si="34"/>
        <v/>
      </c>
      <c r="U297" s="71" t="str">
        <f t="shared" si="35"/>
        <v/>
      </c>
      <c r="V297" s="71" t="str">
        <f t="shared" si="33"/>
        <v/>
      </c>
      <c r="W297" s="71" t="str">
        <f>IF(U297="","",SUM($U$18:U297))</f>
        <v/>
      </c>
      <c r="X297" s="71" t="str">
        <f>IF(U297="","",IF(U298="",SUM($U$18:U297)-SUM($X$17:X296)))</f>
        <v/>
      </c>
      <c r="Y297" s="70" t="str">
        <f t="shared" si="36"/>
        <v/>
      </c>
      <c r="Z297" s="71" t="str">
        <f t="shared" si="37"/>
        <v/>
      </c>
      <c r="AB297" s="70"/>
    </row>
    <row r="298" spans="2:28" s="71" customFormat="1" x14ac:dyDescent="0.3">
      <c r="B298" s="242"/>
      <c r="C298" s="243"/>
      <c r="D298" s="244"/>
      <c r="E298" s="243"/>
      <c r="F298" s="243"/>
      <c r="G298" s="244"/>
      <c r="H298" s="245"/>
      <c r="I298" s="244"/>
      <c r="J298" s="245"/>
      <c r="K298" s="244"/>
      <c r="L298" s="245"/>
      <c r="M298" s="244"/>
      <c r="N298" s="246"/>
      <c r="O298" s="243"/>
      <c r="P298" s="243"/>
      <c r="Q298" s="243"/>
      <c r="R298" s="244"/>
      <c r="S298" s="247"/>
      <c r="T298" s="70" t="str">
        <f t="shared" si="34"/>
        <v/>
      </c>
      <c r="U298" s="71" t="str">
        <f t="shared" si="35"/>
        <v/>
      </c>
      <c r="V298" s="71" t="str">
        <f t="shared" si="33"/>
        <v/>
      </c>
      <c r="W298" s="71" t="str">
        <f>IF(U298="","",SUM($U$18:U298))</f>
        <v/>
      </c>
      <c r="X298" s="71" t="str">
        <f>IF(U298="","",IF(U299="",SUM($U$18:U298)-SUM($X$17:X297)))</f>
        <v/>
      </c>
      <c r="Y298" s="70" t="str">
        <f t="shared" si="36"/>
        <v/>
      </c>
      <c r="Z298" s="71" t="str">
        <f t="shared" si="37"/>
        <v/>
      </c>
      <c r="AB298" s="70"/>
    </row>
    <row r="299" spans="2:28" s="71" customFormat="1" x14ac:dyDescent="0.3">
      <c r="B299" s="242"/>
      <c r="C299" s="243"/>
      <c r="D299" s="244"/>
      <c r="E299" s="243"/>
      <c r="F299" s="243"/>
      <c r="G299" s="244"/>
      <c r="H299" s="245"/>
      <c r="I299" s="244"/>
      <c r="J299" s="245"/>
      <c r="K299" s="244"/>
      <c r="L299" s="245"/>
      <c r="M299" s="244"/>
      <c r="N299" s="246"/>
      <c r="O299" s="243"/>
      <c r="P299" s="243"/>
      <c r="Q299" s="243"/>
      <c r="R299" s="244"/>
      <c r="S299" s="247"/>
      <c r="T299" s="70" t="str">
        <f t="shared" si="34"/>
        <v/>
      </c>
      <c r="U299" s="71" t="str">
        <f t="shared" si="35"/>
        <v/>
      </c>
      <c r="V299" s="71" t="str">
        <f t="shared" si="33"/>
        <v/>
      </c>
      <c r="W299" s="71" t="str">
        <f>IF(U299="","",SUM($U$18:U299))</f>
        <v/>
      </c>
      <c r="X299" s="71" t="str">
        <f>IF(U299="","",IF(U300="",SUM($U$18:U299)-SUM($X$17:X298)))</f>
        <v/>
      </c>
      <c r="Y299" s="70" t="str">
        <f t="shared" si="36"/>
        <v/>
      </c>
      <c r="Z299" s="71" t="str">
        <f t="shared" si="37"/>
        <v/>
      </c>
      <c r="AB299" s="70"/>
    </row>
    <row r="300" spans="2:28" s="71" customFormat="1" x14ac:dyDescent="0.3">
      <c r="B300" s="242"/>
      <c r="C300" s="243"/>
      <c r="D300" s="244"/>
      <c r="E300" s="243"/>
      <c r="F300" s="243"/>
      <c r="G300" s="244"/>
      <c r="H300" s="245"/>
      <c r="I300" s="244"/>
      <c r="J300" s="245"/>
      <c r="K300" s="244"/>
      <c r="L300" s="245"/>
      <c r="M300" s="244"/>
      <c r="N300" s="246"/>
      <c r="O300" s="243"/>
      <c r="P300" s="243"/>
      <c r="Q300" s="243"/>
      <c r="R300" s="244"/>
      <c r="S300" s="247"/>
      <c r="T300" s="70" t="str">
        <f t="shared" si="34"/>
        <v/>
      </c>
      <c r="U300" s="71" t="str">
        <f t="shared" si="35"/>
        <v/>
      </c>
      <c r="V300" s="71" t="str">
        <f t="shared" si="33"/>
        <v/>
      </c>
      <c r="W300" s="71" t="str">
        <f>IF(U300="","",SUM($U$18:U300))</f>
        <v/>
      </c>
      <c r="X300" s="71" t="str">
        <f>IF(U300="","",IF(U301="",SUM($U$18:U300)-SUM($X$17:X299)))</f>
        <v/>
      </c>
      <c r="Y300" s="70" t="str">
        <f t="shared" si="36"/>
        <v/>
      </c>
      <c r="Z300" s="71" t="str">
        <f t="shared" si="37"/>
        <v/>
      </c>
      <c r="AB300" s="70"/>
    </row>
    <row r="301" spans="2:28" s="71" customFormat="1" x14ac:dyDescent="0.3">
      <c r="B301" s="242"/>
      <c r="C301" s="243"/>
      <c r="D301" s="244"/>
      <c r="E301" s="243"/>
      <c r="F301" s="243"/>
      <c r="G301" s="244"/>
      <c r="H301" s="245"/>
      <c r="I301" s="244"/>
      <c r="J301" s="245"/>
      <c r="K301" s="244"/>
      <c r="L301" s="245"/>
      <c r="M301" s="244"/>
      <c r="N301" s="246"/>
      <c r="O301" s="243"/>
      <c r="P301" s="243"/>
      <c r="Q301" s="243"/>
      <c r="R301" s="244"/>
      <c r="S301" s="247"/>
      <c r="T301" s="70" t="str">
        <f t="shared" si="34"/>
        <v/>
      </c>
      <c r="U301" s="71" t="str">
        <f t="shared" si="35"/>
        <v/>
      </c>
      <c r="V301" s="71" t="str">
        <f t="shared" si="33"/>
        <v/>
      </c>
      <c r="W301" s="71" t="str">
        <f>IF(U301="","",SUM($U$18:U301))</f>
        <v/>
      </c>
      <c r="X301" s="71" t="str">
        <f>IF(U301="","",IF(U302="",SUM($U$18:U301)-SUM($X$17:X300)))</f>
        <v/>
      </c>
      <c r="Y301" s="70" t="str">
        <f t="shared" si="36"/>
        <v/>
      </c>
      <c r="Z301" s="71" t="str">
        <f t="shared" si="37"/>
        <v/>
      </c>
      <c r="AB301" s="70"/>
    </row>
    <row r="302" spans="2:28" s="71" customFormat="1" x14ac:dyDescent="0.3">
      <c r="B302" s="242"/>
      <c r="C302" s="243"/>
      <c r="D302" s="244"/>
      <c r="E302" s="243"/>
      <c r="F302" s="243"/>
      <c r="G302" s="244"/>
      <c r="H302" s="245"/>
      <c r="I302" s="244"/>
      <c r="J302" s="245"/>
      <c r="K302" s="244"/>
      <c r="L302" s="245"/>
      <c r="M302" s="244"/>
      <c r="N302" s="246"/>
      <c r="O302" s="243"/>
      <c r="P302" s="243"/>
      <c r="Q302" s="243"/>
      <c r="R302" s="244"/>
      <c r="S302" s="247"/>
      <c r="T302" s="70" t="str">
        <f t="shared" si="34"/>
        <v/>
      </c>
      <c r="U302" s="71" t="str">
        <f t="shared" si="35"/>
        <v/>
      </c>
      <c r="V302" s="71" t="str">
        <f t="shared" si="33"/>
        <v/>
      </c>
      <c r="W302" s="71" t="str">
        <f>IF(U302="","",SUM($U$18:U302))</f>
        <v/>
      </c>
      <c r="X302" s="71" t="str">
        <f>IF(U302="","",IF(U303="",SUM($U$18:U302)-SUM($X$17:X301)))</f>
        <v/>
      </c>
      <c r="Y302" s="70" t="str">
        <f t="shared" si="36"/>
        <v/>
      </c>
      <c r="Z302" s="71" t="str">
        <f t="shared" si="37"/>
        <v/>
      </c>
      <c r="AB302" s="70"/>
    </row>
    <row r="303" spans="2:28" s="71" customFormat="1" x14ac:dyDescent="0.3">
      <c r="B303" s="242"/>
      <c r="C303" s="243"/>
      <c r="D303" s="244"/>
      <c r="E303" s="243"/>
      <c r="F303" s="243"/>
      <c r="G303" s="244"/>
      <c r="H303" s="245"/>
      <c r="I303" s="244"/>
      <c r="J303" s="245"/>
      <c r="K303" s="244"/>
      <c r="L303" s="245"/>
      <c r="M303" s="244"/>
      <c r="N303" s="246"/>
      <c r="O303" s="243"/>
      <c r="P303" s="243"/>
      <c r="Q303" s="243"/>
      <c r="R303" s="244"/>
      <c r="S303" s="247"/>
      <c r="T303" s="70" t="str">
        <f t="shared" si="34"/>
        <v/>
      </c>
      <c r="U303" s="71" t="str">
        <f t="shared" si="35"/>
        <v/>
      </c>
      <c r="V303" s="71" t="str">
        <f t="shared" si="33"/>
        <v/>
      </c>
      <c r="W303" s="71" t="str">
        <f>IF(U303="","",SUM($U$18:U303))</f>
        <v/>
      </c>
      <c r="X303" s="71" t="str">
        <f>IF(U303="","",IF(U304="",SUM($U$18:U303)-SUM($X$17:X302)))</f>
        <v/>
      </c>
      <c r="Y303" s="70" t="str">
        <f t="shared" si="36"/>
        <v/>
      </c>
      <c r="Z303" s="71" t="str">
        <f t="shared" si="37"/>
        <v/>
      </c>
      <c r="AB303" s="70"/>
    </row>
    <row r="304" spans="2:28" s="71" customFormat="1" x14ac:dyDescent="0.3">
      <c r="B304" s="242"/>
      <c r="C304" s="243"/>
      <c r="D304" s="244"/>
      <c r="E304" s="243"/>
      <c r="F304" s="243"/>
      <c r="G304" s="244"/>
      <c r="H304" s="245"/>
      <c r="I304" s="244"/>
      <c r="J304" s="245"/>
      <c r="K304" s="244"/>
      <c r="L304" s="245"/>
      <c r="M304" s="244"/>
      <c r="N304" s="246"/>
      <c r="O304" s="243"/>
      <c r="P304" s="243"/>
      <c r="Q304" s="243"/>
      <c r="R304" s="244"/>
      <c r="S304" s="247"/>
      <c r="T304" s="70" t="str">
        <f t="shared" si="34"/>
        <v/>
      </c>
      <c r="U304" s="71" t="str">
        <f t="shared" si="35"/>
        <v/>
      </c>
      <c r="V304" s="71" t="str">
        <f t="shared" ref="V304:V367" si="38">IF(H304="","",IF(M304="",(H304)*-1,IF(M304=G304,H304/2*N304-(H304),IF(M304=I304,J304/2*N304-(H304),IF(M304=K304,L304/2*N304-(H304))))))</f>
        <v/>
      </c>
      <c r="W304" s="71" t="str">
        <f>IF(U304="","",SUM($U$18:U304))</f>
        <v/>
      </c>
      <c r="X304" s="71" t="str">
        <f>IF(U304="","",IF(U305="",SUM($U$18:U304)-SUM($X$17:X303)))</f>
        <v/>
      </c>
      <c r="Y304" s="70" t="str">
        <f t="shared" si="36"/>
        <v/>
      </c>
      <c r="Z304" s="71" t="str">
        <f t="shared" si="37"/>
        <v/>
      </c>
      <c r="AB304" s="70"/>
    </row>
    <row r="305" spans="2:28" s="71" customFormat="1" x14ac:dyDescent="0.3">
      <c r="B305" s="242"/>
      <c r="C305" s="243"/>
      <c r="D305" s="244"/>
      <c r="E305" s="243"/>
      <c r="F305" s="243"/>
      <c r="G305" s="244"/>
      <c r="H305" s="245"/>
      <c r="I305" s="244"/>
      <c r="J305" s="245"/>
      <c r="K305" s="244"/>
      <c r="L305" s="245"/>
      <c r="M305" s="244"/>
      <c r="N305" s="246"/>
      <c r="O305" s="243"/>
      <c r="P305" s="243"/>
      <c r="Q305" s="243"/>
      <c r="R305" s="244"/>
      <c r="S305" s="247"/>
      <c r="T305" s="70" t="str">
        <f t="shared" si="34"/>
        <v/>
      </c>
      <c r="U305" s="71" t="str">
        <f t="shared" si="35"/>
        <v/>
      </c>
      <c r="V305" s="71" t="str">
        <f t="shared" si="38"/>
        <v/>
      </c>
      <c r="W305" s="71" t="str">
        <f>IF(U305="","",SUM($U$18:U305))</f>
        <v/>
      </c>
      <c r="X305" s="71" t="str">
        <f>IF(U305="","",IF(U306="",SUM($U$18:U305)-SUM($X$17:X304)))</f>
        <v/>
      </c>
      <c r="Y305" s="70" t="str">
        <f t="shared" si="36"/>
        <v/>
      </c>
      <c r="Z305" s="71" t="str">
        <f t="shared" si="37"/>
        <v/>
      </c>
      <c r="AB305" s="70"/>
    </row>
    <row r="306" spans="2:28" s="71" customFormat="1" x14ac:dyDescent="0.3">
      <c r="B306" s="242"/>
      <c r="C306" s="243"/>
      <c r="D306" s="244"/>
      <c r="E306" s="243"/>
      <c r="F306" s="243"/>
      <c r="G306" s="244"/>
      <c r="H306" s="245"/>
      <c r="I306" s="244"/>
      <c r="J306" s="245"/>
      <c r="K306" s="244"/>
      <c r="L306" s="245"/>
      <c r="M306" s="244"/>
      <c r="N306" s="246"/>
      <c r="O306" s="243"/>
      <c r="P306" s="243"/>
      <c r="Q306" s="243"/>
      <c r="R306" s="244"/>
      <c r="S306" s="247"/>
      <c r="T306" s="70" t="str">
        <f t="shared" si="34"/>
        <v/>
      </c>
      <c r="U306" s="71" t="str">
        <f t="shared" si="35"/>
        <v/>
      </c>
      <c r="V306" s="71" t="str">
        <f t="shared" si="38"/>
        <v/>
      </c>
      <c r="W306" s="71" t="str">
        <f>IF(U306="","",SUM($U$18:U306))</f>
        <v/>
      </c>
      <c r="X306" s="71" t="str">
        <f>IF(U306="","",IF(U307="",SUM($U$18:U306)-SUM($X$17:X305)))</f>
        <v/>
      </c>
      <c r="Y306" s="70" t="str">
        <f t="shared" si="36"/>
        <v/>
      </c>
      <c r="Z306" s="71" t="str">
        <f t="shared" si="37"/>
        <v/>
      </c>
      <c r="AB306" s="70"/>
    </row>
    <row r="307" spans="2:28" s="71" customFormat="1" x14ac:dyDescent="0.3">
      <c r="B307" s="242"/>
      <c r="C307" s="243"/>
      <c r="D307" s="244"/>
      <c r="E307" s="243"/>
      <c r="F307" s="243"/>
      <c r="G307" s="244"/>
      <c r="H307" s="245"/>
      <c r="I307" s="244"/>
      <c r="J307" s="245"/>
      <c r="K307" s="244"/>
      <c r="L307" s="245"/>
      <c r="M307" s="244"/>
      <c r="N307" s="246"/>
      <c r="O307" s="243"/>
      <c r="P307" s="243"/>
      <c r="Q307" s="243"/>
      <c r="R307" s="244"/>
      <c r="S307" s="247"/>
      <c r="T307" s="70" t="str">
        <f t="shared" si="34"/>
        <v/>
      </c>
      <c r="U307" s="71" t="str">
        <f t="shared" si="35"/>
        <v/>
      </c>
      <c r="V307" s="71" t="str">
        <f t="shared" si="38"/>
        <v/>
      </c>
      <c r="W307" s="71" t="str">
        <f>IF(U307="","",SUM($U$18:U307))</f>
        <v/>
      </c>
      <c r="X307" s="71" t="str">
        <f>IF(U307="","",IF(U308="",SUM($U$18:U307)-SUM($X$17:X306)))</f>
        <v/>
      </c>
      <c r="Y307" s="70" t="str">
        <f t="shared" si="36"/>
        <v/>
      </c>
      <c r="Z307" s="71" t="str">
        <f t="shared" si="37"/>
        <v/>
      </c>
      <c r="AB307" s="70"/>
    </row>
    <row r="308" spans="2:28" s="71" customFormat="1" x14ac:dyDescent="0.3">
      <c r="B308" s="242"/>
      <c r="C308" s="243"/>
      <c r="D308" s="244"/>
      <c r="E308" s="243"/>
      <c r="F308" s="243"/>
      <c r="G308" s="244"/>
      <c r="H308" s="245"/>
      <c r="I308" s="244"/>
      <c r="J308" s="245"/>
      <c r="K308" s="244"/>
      <c r="L308" s="245"/>
      <c r="M308" s="244"/>
      <c r="N308" s="246"/>
      <c r="O308" s="243"/>
      <c r="P308" s="243"/>
      <c r="Q308" s="243"/>
      <c r="R308" s="244"/>
      <c r="S308" s="247"/>
      <c r="T308" s="70" t="str">
        <f t="shared" si="34"/>
        <v/>
      </c>
      <c r="U308" s="71" t="str">
        <f t="shared" si="35"/>
        <v/>
      </c>
      <c r="V308" s="71" t="str">
        <f t="shared" si="38"/>
        <v/>
      </c>
      <c r="W308" s="71" t="str">
        <f>IF(U308="","",SUM($U$18:U308))</f>
        <v/>
      </c>
      <c r="X308" s="71" t="str">
        <f>IF(U308="","",IF(U309="",SUM($U$18:U308)-SUM($X$17:X307)))</f>
        <v/>
      </c>
      <c r="Y308" s="70" t="str">
        <f t="shared" si="36"/>
        <v/>
      </c>
      <c r="Z308" s="71" t="str">
        <f t="shared" si="37"/>
        <v/>
      </c>
      <c r="AB308" s="70"/>
    </row>
    <row r="309" spans="2:28" s="71" customFormat="1" x14ac:dyDescent="0.3">
      <c r="B309" s="242"/>
      <c r="C309" s="243"/>
      <c r="D309" s="244"/>
      <c r="E309" s="243"/>
      <c r="F309" s="243"/>
      <c r="G309" s="244"/>
      <c r="H309" s="245"/>
      <c r="I309" s="244"/>
      <c r="J309" s="245"/>
      <c r="K309" s="244"/>
      <c r="L309" s="245"/>
      <c r="M309" s="244"/>
      <c r="N309" s="246"/>
      <c r="O309" s="243"/>
      <c r="P309" s="243"/>
      <c r="Q309" s="243"/>
      <c r="R309" s="244"/>
      <c r="S309" s="247"/>
      <c r="T309" s="70" t="str">
        <f t="shared" si="34"/>
        <v/>
      </c>
      <c r="U309" s="71" t="str">
        <f t="shared" si="35"/>
        <v/>
      </c>
      <c r="V309" s="71" t="str">
        <f t="shared" si="38"/>
        <v/>
      </c>
      <c r="W309" s="71" t="str">
        <f>IF(U309="","",SUM($U$18:U309))</f>
        <v/>
      </c>
      <c r="X309" s="71" t="str">
        <f>IF(U309="","",IF(U310="",SUM($U$18:U309)-SUM($X$17:X308)))</f>
        <v/>
      </c>
      <c r="Y309" s="70" t="str">
        <f t="shared" si="36"/>
        <v/>
      </c>
      <c r="Z309" s="71" t="str">
        <f t="shared" si="37"/>
        <v/>
      </c>
      <c r="AB309" s="70"/>
    </row>
    <row r="310" spans="2:28" s="71" customFormat="1" x14ac:dyDescent="0.3">
      <c r="B310" s="242"/>
      <c r="C310" s="243"/>
      <c r="D310" s="244"/>
      <c r="E310" s="243"/>
      <c r="F310" s="243"/>
      <c r="G310" s="244"/>
      <c r="H310" s="245"/>
      <c r="I310" s="244"/>
      <c r="J310" s="245"/>
      <c r="K310" s="244"/>
      <c r="L310" s="245"/>
      <c r="M310" s="244"/>
      <c r="N310" s="246"/>
      <c r="O310" s="243"/>
      <c r="P310" s="243"/>
      <c r="Q310" s="243"/>
      <c r="R310" s="244"/>
      <c r="S310" s="247"/>
      <c r="T310" s="70" t="str">
        <f t="shared" si="34"/>
        <v/>
      </c>
      <c r="U310" s="71" t="str">
        <f t="shared" si="35"/>
        <v/>
      </c>
      <c r="V310" s="71" t="str">
        <f t="shared" si="38"/>
        <v/>
      </c>
      <c r="W310" s="71" t="str">
        <f>IF(U310="","",SUM($U$18:U310))</f>
        <v/>
      </c>
      <c r="X310" s="71" t="str">
        <f>IF(U310="","",IF(U311="",SUM($U$18:U310)-SUM($X$17:X309)))</f>
        <v/>
      </c>
      <c r="Y310" s="70" t="str">
        <f t="shared" si="36"/>
        <v/>
      </c>
      <c r="Z310" s="71" t="str">
        <f t="shared" si="37"/>
        <v/>
      </c>
      <c r="AB310" s="70"/>
    </row>
    <row r="311" spans="2:28" s="71" customFormat="1" x14ac:dyDescent="0.3">
      <c r="B311" s="242"/>
      <c r="C311" s="243"/>
      <c r="D311" s="244"/>
      <c r="E311" s="243"/>
      <c r="F311" s="243"/>
      <c r="G311" s="244"/>
      <c r="H311" s="245"/>
      <c r="I311" s="244"/>
      <c r="J311" s="245"/>
      <c r="K311" s="244"/>
      <c r="L311" s="245"/>
      <c r="M311" s="244"/>
      <c r="N311" s="246"/>
      <c r="O311" s="243"/>
      <c r="P311" s="243"/>
      <c r="Q311" s="243"/>
      <c r="R311" s="244"/>
      <c r="S311" s="247"/>
      <c r="T311" s="70" t="str">
        <f t="shared" si="34"/>
        <v/>
      </c>
      <c r="U311" s="71" t="str">
        <f t="shared" si="35"/>
        <v/>
      </c>
      <c r="V311" s="71" t="str">
        <f t="shared" si="38"/>
        <v/>
      </c>
      <c r="W311" s="71" t="str">
        <f>IF(U311="","",SUM($U$18:U311))</f>
        <v/>
      </c>
      <c r="X311" s="71" t="str">
        <f>IF(U311="","",IF(U312="",SUM($U$18:U311)-SUM($X$17:X310)))</f>
        <v/>
      </c>
      <c r="Y311" s="70" t="str">
        <f t="shared" si="36"/>
        <v/>
      </c>
      <c r="Z311" s="71" t="str">
        <f t="shared" si="37"/>
        <v/>
      </c>
      <c r="AB311" s="70"/>
    </row>
    <row r="312" spans="2:28" s="71" customFormat="1" x14ac:dyDescent="0.3">
      <c r="B312" s="242"/>
      <c r="C312" s="243"/>
      <c r="D312" s="244"/>
      <c r="E312" s="243"/>
      <c r="F312" s="243"/>
      <c r="G312" s="244"/>
      <c r="H312" s="245"/>
      <c r="I312" s="244"/>
      <c r="J312" s="245"/>
      <c r="K312" s="244"/>
      <c r="L312" s="245"/>
      <c r="M312" s="244"/>
      <c r="N312" s="246"/>
      <c r="O312" s="243"/>
      <c r="P312" s="243"/>
      <c r="Q312" s="243"/>
      <c r="R312" s="244"/>
      <c r="S312" s="247"/>
      <c r="T312" s="70" t="str">
        <f t="shared" si="34"/>
        <v/>
      </c>
      <c r="U312" s="71" t="str">
        <f t="shared" si="35"/>
        <v/>
      </c>
      <c r="V312" s="71" t="str">
        <f t="shared" si="38"/>
        <v/>
      </c>
      <c r="W312" s="71" t="str">
        <f>IF(U312="","",SUM($U$18:U312))</f>
        <v/>
      </c>
      <c r="X312" s="71" t="str">
        <f>IF(U312="","",IF(U313="",SUM($U$18:U312)-SUM($X$17:X311)))</f>
        <v/>
      </c>
      <c r="Y312" s="70" t="str">
        <f t="shared" si="36"/>
        <v/>
      </c>
      <c r="Z312" s="71" t="str">
        <f t="shared" si="37"/>
        <v/>
      </c>
      <c r="AB312" s="70"/>
    </row>
    <row r="313" spans="2:28" s="71" customFormat="1" x14ac:dyDescent="0.3">
      <c r="B313" s="242"/>
      <c r="C313" s="243"/>
      <c r="D313" s="244"/>
      <c r="E313" s="243"/>
      <c r="F313" s="243"/>
      <c r="G313" s="244"/>
      <c r="H313" s="245"/>
      <c r="I313" s="244"/>
      <c r="J313" s="245"/>
      <c r="K313" s="244"/>
      <c r="L313" s="245"/>
      <c r="M313" s="244"/>
      <c r="N313" s="246"/>
      <c r="O313" s="243"/>
      <c r="P313" s="243"/>
      <c r="Q313" s="243"/>
      <c r="R313" s="244"/>
      <c r="S313" s="247"/>
      <c r="T313" s="70" t="str">
        <f t="shared" si="34"/>
        <v/>
      </c>
      <c r="U313" s="71" t="str">
        <f t="shared" si="35"/>
        <v/>
      </c>
      <c r="V313" s="71" t="str">
        <f t="shared" si="38"/>
        <v/>
      </c>
      <c r="W313" s="71" t="str">
        <f>IF(U313="","",SUM($U$18:U313))</f>
        <v/>
      </c>
      <c r="X313" s="71" t="str">
        <f>IF(U313="","",IF(U314="",SUM($U$18:U313)-SUM($X$17:X312)))</f>
        <v/>
      </c>
      <c r="Y313" s="70" t="str">
        <f t="shared" si="36"/>
        <v/>
      </c>
      <c r="Z313" s="71" t="str">
        <f t="shared" si="37"/>
        <v/>
      </c>
      <c r="AB313" s="70"/>
    </row>
    <row r="314" spans="2:28" s="71" customFormat="1" x14ac:dyDescent="0.3">
      <c r="B314" s="242"/>
      <c r="C314" s="243"/>
      <c r="D314" s="244"/>
      <c r="E314" s="243"/>
      <c r="F314" s="243"/>
      <c r="G314" s="244"/>
      <c r="H314" s="245"/>
      <c r="I314" s="244"/>
      <c r="J314" s="245"/>
      <c r="K314" s="244"/>
      <c r="L314" s="245"/>
      <c r="M314" s="244"/>
      <c r="N314" s="246"/>
      <c r="O314" s="243"/>
      <c r="P314" s="243"/>
      <c r="Q314" s="243"/>
      <c r="R314" s="244"/>
      <c r="S314" s="247"/>
      <c r="T314" s="70" t="str">
        <f t="shared" si="34"/>
        <v/>
      </c>
      <c r="U314" s="71" t="str">
        <f t="shared" si="35"/>
        <v/>
      </c>
      <c r="V314" s="71" t="str">
        <f t="shared" si="38"/>
        <v/>
      </c>
      <c r="W314" s="71" t="str">
        <f>IF(U314="","",SUM($U$18:U314))</f>
        <v/>
      </c>
      <c r="X314" s="71" t="str">
        <f>IF(U314="","",IF(U315="",SUM($U$18:U314)-SUM($X$17:X313)))</f>
        <v/>
      </c>
      <c r="Y314" s="70" t="str">
        <f t="shared" si="36"/>
        <v/>
      </c>
      <c r="Z314" s="71" t="str">
        <f t="shared" si="37"/>
        <v/>
      </c>
      <c r="AB314" s="70"/>
    </row>
    <row r="315" spans="2:28" s="71" customFormat="1" x14ac:dyDescent="0.3">
      <c r="B315" s="242"/>
      <c r="C315" s="243"/>
      <c r="D315" s="244"/>
      <c r="E315" s="243"/>
      <c r="F315" s="243"/>
      <c r="G315" s="244"/>
      <c r="H315" s="245"/>
      <c r="I315" s="244"/>
      <c r="J315" s="245"/>
      <c r="K315" s="244"/>
      <c r="L315" s="245"/>
      <c r="M315" s="244"/>
      <c r="N315" s="246"/>
      <c r="O315" s="243"/>
      <c r="P315" s="243"/>
      <c r="Q315" s="243"/>
      <c r="R315" s="244"/>
      <c r="S315" s="247"/>
      <c r="T315" s="70" t="str">
        <f t="shared" si="34"/>
        <v/>
      </c>
      <c r="U315" s="71" t="str">
        <f t="shared" si="35"/>
        <v/>
      </c>
      <c r="V315" s="71" t="str">
        <f t="shared" si="38"/>
        <v/>
      </c>
      <c r="W315" s="71" t="str">
        <f>IF(U315="","",SUM($U$18:U315))</f>
        <v/>
      </c>
      <c r="X315" s="71" t="str">
        <f>IF(U315="","",IF(U316="",SUM($U$18:U315)-SUM($X$17:X314)))</f>
        <v/>
      </c>
      <c r="Y315" s="70" t="str">
        <f t="shared" si="36"/>
        <v/>
      </c>
      <c r="Z315" s="71" t="str">
        <f t="shared" si="37"/>
        <v/>
      </c>
      <c r="AB315" s="70"/>
    </row>
    <row r="316" spans="2:28" s="71" customFormat="1" x14ac:dyDescent="0.3">
      <c r="B316" s="242"/>
      <c r="C316" s="243"/>
      <c r="D316" s="244"/>
      <c r="E316" s="243"/>
      <c r="F316" s="243"/>
      <c r="G316" s="244"/>
      <c r="H316" s="245"/>
      <c r="I316" s="244"/>
      <c r="J316" s="245"/>
      <c r="K316" s="244"/>
      <c r="L316" s="245"/>
      <c r="M316" s="244"/>
      <c r="N316" s="246"/>
      <c r="O316" s="243"/>
      <c r="P316" s="243"/>
      <c r="Q316" s="243"/>
      <c r="R316" s="244"/>
      <c r="S316" s="247"/>
      <c r="T316" s="70" t="str">
        <f t="shared" si="34"/>
        <v/>
      </c>
      <c r="U316" s="71" t="str">
        <f t="shared" si="35"/>
        <v/>
      </c>
      <c r="V316" s="71" t="str">
        <f t="shared" si="38"/>
        <v/>
      </c>
      <c r="W316" s="71" t="str">
        <f>IF(U316="","",SUM($U$18:U316))</f>
        <v/>
      </c>
      <c r="X316" s="71" t="str">
        <f>IF(U316="","",IF(U317="",SUM($U$18:U316)-SUM($X$17:X315)))</f>
        <v/>
      </c>
      <c r="Y316" s="70" t="str">
        <f t="shared" si="36"/>
        <v/>
      </c>
      <c r="Z316" s="71" t="str">
        <f t="shared" si="37"/>
        <v/>
      </c>
      <c r="AB316" s="70"/>
    </row>
    <row r="317" spans="2:28" s="71" customFormat="1" x14ac:dyDescent="0.3">
      <c r="B317" s="242"/>
      <c r="C317" s="243"/>
      <c r="D317" s="244"/>
      <c r="E317" s="243"/>
      <c r="F317" s="243"/>
      <c r="G317" s="244"/>
      <c r="H317" s="245"/>
      <c r="I317" s="244"/>
      <c r="J317" s="245"/>
      <c r="K317" s="244"/>
      <c r="L317" s="245"/>
      <c r="M317" s="244"/>
      <c r="N317" s="246"/>
      <c r="O317" s="243"/>
      <c r="P317" s="243"/>
      <c r="Q317" s="243"/>
      <c r="R317" s="244"/>
      <c r="S317" s="247"/>
      <c r="T317" s="70" t="str">
        <f t="shared" si="34"/>
        <v/>
      </c>
      <c r="U317" s="71" t="str">
        <f t="shared" si="35"/>
        <v/>
      </c>
      <c r="V317" s="71" t="str">
        <f t="shared" si="38"/>
        <v/>
      </c>
      <c r="W317" s="71" t="str">
        <f>IF(U317="","",SUM($U$18:U317))</f>
        <v/>
      </c>
      <c r="X317" s="71" t="str">
        <f>IF(U317="","",IF(U318="",SUM($U$18:U317)-SUM($X$17:X316)))</f>
        <v/>
      </c>
      <c r="Y317" s="70" t="str">
        <f t="shared" si="36"/>
        <v/>
      </c>
      <c r="Z317" s="71" t="str">
        <f t="shared" si="37"/>
        <v/>
      </c>
      <c r="AB317" s="70"/>
    </row>
    <row r="318" spans="2:28" s="71" customFormat="1" x14ac:dyDescent="0.3">
      <c r="B318" s="242"/>
      <c r="C318" s="243"/>
      <c r="D318" s="244"/>
      <c r="E318" s="243"/>
      <c r="F318" s="243"/>
      <c r="G318" s="244"/>
      <c r="H318" s="245"/>
      <c r="I318" s="244"/>
      <c r="J318" s="245"/>
      <c r="K318" s="244"/>
      <c r="L318" s="245"/>
      <c r="M318" s="244"/>
      <c r="N318" s="246"/>
      <c r="O318" s="243"/>
      <c r="P318" s="243"/>
      <c r="Q318" s="243"/>
      <c r="R318" s="244"/>
      <c r="S318" s="247"/>
      <c r="T318" s="70" t="str">
        <f t="shared" si="34"/>
        <v/>
      </c>
      <c r="U318" s="71" t="str">
        <f t="shared" si="35"/>
        <v/>
      </c>
      <c r="V318" s="71" t="str">
        <f t="shared" si="38"/>
        <v/>
      </c>
      <c r="W318" s="71" t="str">
        <f>IF(U318="","",SUM($U$18:U318))</f>
        <v/>
      </c>
      <c r="X318" s="71" t="str">
        <f>IF(U318="","",IF(U319="",SUM($U$18:U318)-SUM($X$17:X317)))</f>
        <v/>
      </c>
      <c r="Y318" s="70" t="str">
        <f t="shared" si="36"/>
        <v/>
      </c>
      <c r="Z318" s="71" t="str">
        <f t="shared" si="37"/>
        <v/>
      </c>
      <c r="AB318" s="70"/>
    </row>
    <row r="319" spans="2:28" s="71" customFormat="1" x14ac:dyDescent="0.3">
      <c r="B319" s="242"/>
      <c r="C319" s="243"/>
      <c r="D319" s="244"/>
      <c r="E319" s="243"/>
      <c r="F319" s="243"/>
      <c r="G319" s="244"/>
      <c r="H319" s="245"/>
      <c r="I319" s="244"/>
      <c r="J319" s="245"/>
      <c r="K319" s="244"/>
      <c r="L319" s="245"/>
      <c r="M319" s="244"/>
      <c r="N319" s="246"/>
      <c r="O319" s="243"/>
      <c r="P319" s="243"/>
      <c r="Q319" s="243"/>
      <c r="R319" s="244"/>
      <c r="S319" s="247"/>
      <c r="T319" s="70" t="str">
        <f t="shared" si="34"/>
        <v/>
      </c>
      <c r="U319" s="71" t="str">
        <f t="shared" si="35"/>
        <v/>
      </c>
      <c r="V319" s="71" t="str">
        <f t="shared" si="38"/>
        <v/>
      </c>
      <c r="W319" s="71" t="str">
        <f>IF(U319="","",SUM($U$18:U319))</f>
        <v/>
      </c>
      <c r="X319" s="71" t="str">
        <f>IF(U319="","",IF(U320="",SUM($U$18:U319)-SUM($X$17:X318)))</f>
        <v/>
      </c>
      <c r="Y319" s="70" t="str">
        <f t="shared" si="36"/>
        <v/>
      </c>
      <c r="Z319" s="71" t="str">
        <f t="shared" si="37"/>
        <v/>
      </c>
      <c r="AB319" s="70"/>
    </row>
    <row r="320" spans="2:28" s="71" customFormat="1" x14ac:dyDescent="0.3">
      <c r="B320" s="242"/>
      <c r="C320" s="243"/>
      <c r="D320" s="244"/>
      <c r="E320" s="243"/>
      <c r="F320" s="243"/>
      <c r="G320" s="244"/>
      <c r="H320" s="245"/>
      <c r="I320" s="244"/>
      <c r="J320" s="245"/>
      <c r="K320" s="244"/>
      <c r="L320" s="245"/>
      <c r="M320" s="244"/>
      <c r="N320" s="246"/>
      <c r="O320" s="243"/>
      <c r="P320" s="243"/>
      <c r="Q320" s="243"/>
      <c r="R320" s="244"/>
      <c r="S320" s="247"/>
      <c r="T320" s="70" t="str">
        <f t="shared" si="34"/>
        <v/>
      </c>
      <c r="U320" s="71" t="str">
        <f t="shared" si="35"/>
        <v/>
      </c>
      <c r="V320" s="71" t="str">
        <f t="shared" si="38"/>
        <v/>
      </c>
      <c r="W320" s="71" t="str">
        <f>IF(U320="","",SUM($U$18:U320))</f>
        <v/>
      </c>
      <c r="X320" s="71" t="str">
        <f>IF(U320="","",IF(U321="",SUM($U$18:U320)-SUM($X$17:X319)))</f>
        <v/>
      </c>
      <c r="Y320" s="70" t="str">
        <f t="shared" si="36"/>
        <v/>
      </c>
      <c r="Z320" s="71" t="str">
        <f t="shared" si="37"/>
        <v/>
      </c>
      <c r="AB320" s="70"/>
    </row>
    <row r="321" spans="2:28" s="71" customFormat="1" x14ac:dyDescent="0.3">
      <c r="B321" s="242"/>
      <c r="C321" s="243"/>
      <c r="D321" s="244"/>
      <c r="E321" s="243"/>
      <c r="F321" s="243"/>
      <c r="G321" s="244"/>
      <c r="H321" s="245"/>
      <c r="I321" s="244"/>
      <c r="J321" s="245"/>
      <c r="K321" s="244"/>
      <c r="L321" s="245"/>
      <c r="M321" s="244"/>
      <c r="N321" s="246"/>
      <c r="O321" s="243"/>
      <c r="P321" s="243"/>
      <c r="Q321" s="243"/>
      <c r="R321" s="244"/>
      <c r="S321" s="247"/>
      <c r="T321" s="70" t="str">
        <f t="shared" si="34"/>
        <v/>
      </c>
      <c r="U321" s="71" t="str">
        <f t="shared" si="35"/>
        <v/>
      </c>
      <c r="V321" s="71" t="str">
        <f t="shared" si="38"/>
        <v/>
      </c>
      <c r="W321" s="71" t="str">
        <f>IF(U321="","",SUM($U$18:U321))</f>
        <v/>
      </c>
      <c r="X321" s="71" t="str">
        <f>IF(U321="","",IF(U322="",SUM($U$18:U321)-SUM($X$17:X320)))</f>
        <v/>
      </c>
      <c r="Y321" s="70" t="str">
        <f t="shared" si="36"/>
        <v/>
      </c>
      <c r="Z321" s="71" t="str">
        <f t="shared" si="37"/>
        <v/>
      </c>
      <c r="AB321" s="70"/>
    </row>
    <row r="322" spans="2:28" s="71" customFormat="1" x14ac:dyDescent="0.3">
      <c r="B322" s="242"/>
      <c r="C322" s="243"/>
      <c r="D322" s="244"/>
      <c r="E322" s="243"/>
      <c r="F322" s="243"/>
      <c r="G322" s="244"/>
      <c r="H322" s="245"/>
      <c r="I322" s="244"/>
      <c r="J322" s="245"/>
      <c r="K322" s="244"/>
      <c r="L322" s="245"/>
      <c r="M322" s="244"/>
      <c r="N322" s="246"/>
      <c r="O322" s="243"/>
      <c r="P322" s="243"/>
      <c r="Q322" s="243"/>
      <c r="R322" s="244"/>
      <c r="S322" s="247"/>
      <c r="T322" s="70" t="str">
        <f t="shared" si="34"/>
        <v/>
      </c>
      <c r="U322" s="71" t="str">
        <f t="shared" si="35"/>
        <v/>
      </c>
      <c r="V322" s="71" t="str">
        <f t="shared" si="38"/>
        <v/>
      </c>
      <c r="W322" s="71" t="str">
        <f>IF(U322="","",SUM($U$18:U322))</f>
        <v/>
      </c>
      <c r="X322" s="71" t="str">
        <f>IF(U322="","",IF(U323="",SUM($U$18:U322)-SUM($X$17:X321)))</f>
        <v/>
      </c>
      <c r="Y322" s="70" t="str">
        <f t="shared" si="36"/>
        <v/>
      </c>
      <c r="Z322" s="71" t="str">
        <f t="shared" si="37"/>
        <v/>
      </c>
      <c r="AB322" s="70"/>
    </row>
    <row r="323" spans="2:28" s="71" customFormat="1" x14ac:dyDescent="0.3">
      <c r="B323" s="242"/>
      <c r="C323" s="243"/>
      <c r="D323" s="244"/>
      <c r="E323" s="243"/>
      <c r="F323" s="243"/>
      <c r="G323" s="244"/>
      <c r="H323" s="245"/>
      <c r="I323" s="244"/>
      <c r="J323" s="245"/>
      <c r="K323" s="244"/>
      <c r="L323" s="245"/>
      <c r="M323" s="244"/>
      <c r="N323" s="246"/>
      <c r="O323" s="243"/>
      <c r="P323" s="243"/>
      <c r="Q323" s="243"/>
      <c r="R323" s="244"/>
      <c r="S323" s="247"/>
      <c r="T323" s="70" t="str">
        <f t="shared" si="34"/>
        <v/>
      </c>
      <c r="U323" s="71" t="str">
        <f t="shared" si="35"/>
        <v/>
      </c>
      <c r="V323" s="71" t="str">
        <f t="shared" si="38"/>
        <v/>
      </c>
      <c r="W323" s="71" t="str">
        <f>IF(U323="","",SUM($U$18:U323))</f>
        <v/>
      </c>
      <c r="X323" s="71" t="str">
        <f>IF(U323="","",IF(U324="",SUM($U$18:U323)-SUM($X$17:X322)))</f>
        <v/>
      </c>
      <c r="Y323" s="70" t="str">
        <f t="shared" si="36"/>
        <v/>
      </c>
      <c r="Z323" s="71" t="str">
        <f t="shared" si="37"/>
        <v/>
      </c>
      <c r="AB323" s="70"/>
    </row>
    <row r="324" spans="2:28" s="71" customFormat="1" x14ac:dyDescent="0.3">
      <c r="B324" s="242"/>
      <c r="C324" s="243"/>
      <c r="D324" s="244"/>
      <c r="E324" s="243"/>
      <c r="F324" s="243"/>
      <c r="G324" s="244"/>
      <c r="H324" s="245"/>
      <c r="I324" s="244"/>
      <c r="J324" s="245"/>
      <c r="K324" s="244"/>
      <c r="L324" s="245"/>
      <c r="M324" s="244"/>
      <c r="N324" s="246"/>
      <c r="O324" s="243"/>
      <c r="P324" s="243"/>
      <c r="Q324" s="243"/>
      <c r="R324" s="244"/>
      <c r="S324" s="247"/>
      <c r="T324" s="70" t="str">
        <f t="shared" si="34"/>
        <v/>
      </c>
      <c r="U324" s="71" t="str">
        <f t="shared" si="35"/>
        <v/>
      </c>
      <c r="V324" s="71" t="str">
        <f t="shared" si="38"/>
        <v/>
      </c>
      <c r="W324" s="71" t="str">
        <f>IF(U324="","",SUM($U$18:U324))</f>
        <v/>
      </c>
      <c r="X324" s="71" t="str">
        <f>IF(U324="","",IF(U325="",SUM($U$18:U324)-SUM($X$17:X323)))</f>
        <v/>
      </c>
      <c r="Y324" s="70" t="str">
        <f t="shared" si="36"/>
        <v/>
      </c>
      <c r="Z324" s="71" t="str">
        <f t="shared" si="37"/>
        <v/>
      </c>
      <c r="AB324" s="70"/>
    </row>
    <row r="325" spans="2:28" s="71" customFormat="1" x14ac:dyDescent="0.3">
      <c r="B325" s="242"/>
      <c r="C325" s="243"/>
      <c r="D325" s="244"/>
      <c r="E325" s="243"/>
      <c r="F325" s="243"/>
      <c r="G325" s="244"/>
      <c r="H325" s="245"/>
      <c r="I325" s="244"/>
      <c r="J325" s="245"/>
      <c r="K325" s="244"/>
      <c r="L325" s="245"/>
      <c r="M325" s="244"/>
      <c r="N325" s="246"/>
      <c r="O325" s="243"/>
      <c r="P325" s="243"/>
      <c r="Q325" s="243"/>
      <c r="R325" s="244"/>
      <c r="S325" s="247"/>
      <c r="T325" s="70" t="str">
        <f t="shared" si="34"/>
        <v/>
      </c>
      <c r="U325" s="71" t="str">
        <f t="shared" si="35"/>
        <v/>
      </c>
      <c r="V325" s="71" t="str">
        <f t="shared" si="38"/>
        <v/>
      </c>
      <c r="W325" s="71" t="str">
        <f>IF(U325="","",SUM($U$18:U325))</f>
        <v/>
      </c>
      <c r="X325" s="71" t="str">
        <f>IF(U325="","",IF(U326="",SUM($U$18:U325)-SUM($X$17:X324)))</f>
        <v/>
      </c>
      <c r="Y325" s="70" t="str">
        <f t="shared" si="36"/>
        <v/>
      </c>
      <c r="Z325" s="71" t="str">
        <f t="shared" si="37"/>
        <v/>
      </c>
      <c r="AB325" s="70"/>
    </row>
    <row r="326" spans="2:28" s="71" customFormat="1" x14ac:dyDescent="0.3">
      <c r="B326" s="242"/>
      <c r="C326" s="243"/>
      <c r="D326" s="244"/>
      <c r="E326" s="243"/>
      <c r="F326" s="243"/>
      <c r="G326" s="244"/>
      <c r="H326" s="245"/>
      <c r="I326" s="244"/>
      <c r="J326" s="245"/>
      <c r="K326" s="244"/>
      <c r="L326" s="245"/>
      <c r="M326" s="244"/>
      <c r="N326" s="246"/>
      <c r="O326" s="243"/>
      <c r="P326" s="243"/>
      <c r="Q326" s="243"/>
      <c r="R326" s="244"/>
      <c r="S326" s="247"/>
      <c r="T326" s="70" t="str">
        <f t="shared" si="34"/>
        <v/>
      </c>
      <c r="U326" s="71" t="str">
        <f t="shared" si="35"/>
        <v/>
      </c>
      <c r="V326" s="71" t="str">
        <f t="shared" si="38"/>
        <v/>
      </c>
      <c r="W326" s="71" t="str">
        <f>IF(U326="","",SUM($U$18:U326))</f>
        <v/>
      </c>
      <c r="X326" s="71" t="str">
        <f>IF(U326="","",IF(U327="",SUM($U$18:U326)-SUM($X$17:X325)))</f>
        <v/>
      </c>
      <c r="Y326" s="70" t="str">
        <f t="shared" si="36"/>
        <v/>
      </c>
      <c r="Z326" s="71" t="str">
        <f t="shared" si="37"/>
        <v/>
      </c>
      <c r="AB326" s="70"/>
    </row>
    <row r="327" spans="2:28" s="71" customFormat="1" x14ac:dyDescent="0.3">
      <c r="B327" s="242"/>
      <c r="C327" s="243"/>
      <c r="D327" s="244"/>
      <c r="E327" s="243"/>
      <c r="F327" s="243"/>
      <c r="G327" s="244"/>
      <c r="H327" s="245"/>
      <c r="I327" s="244"/>
      <c r="J327" s="245"/>
      <c r="K327" s="244"/>
      <c r="L327" s="245"/>
      <c r="M327" s="244"/>
      <c r="N327" s="246"/>
      <c r="O327" s="243"/>
      <c r="P327" s="243"/>
      <c r="Q327" s="243"/>
      <c r="R327" s="244"/>
      <c r="S327" s="247"/>
      <c r="T327" s="70" t="str">
        <f t="shared" si="34"/>
        <v/>
      </c>
      <c r="U327" s="71" t="str">
        <f t="shared" si="35"/>
        <v/>
      </c>
      <c r="V327" s="71" t="str">
        <f t="shared" si="38"/>
        <v/>
      </c>
      <c r="W327" s="71" t="str">
        <f>IF(U327="","",SUM($U$18:U327))</f>
        <v/>
      </c>
      <c r="X327" s="71" t="str">
        <f>IF(U327="","",IF(U328="",SUM($U$18:U327)-SUM($X$17:X326)))</f>
        <v/>
      </c>
      <c r="Y327" s="70" t="str">
        <f t="shared" si="36"/>
        <v/>
      </c>
      <c r="Z327" s="71" t="str">
        <f t="shared" si="37"/>
        <v/>
      </c>
      <c r="AB327" s="70"/>
    </row>
    <row r="328" spans="2:28" s="71" customFormat="1" x14ac:dyDescent="0.3">
      <c r="B328" s="242"/>
      <c r="C328" s="243"/>
      <c r="D328" s="244"/>
      <c r="E328" s="243"/>
      <c r="F328" s="243"/>
      <c r="G328" s="244"/>
      <c r="H328" s="245"/>
      <c r="I328" s="244"/>
      <c r="J328" s="245"/>
      <c r="K328" s="244"/>
      <c r="L328" s="245"/>
      <c r="M328" s="244"/>
      <c r="N328" s="246"/>
      <c r="O328" s="243"/>
      <c r="P328" s="243"/>
      <c r="Q328" s="243"/>
      <c r="R328" s="244"/>
      <c r="S328" s="247"/>
      <c r="T328" s="70" t="str">
        <f t="shared" si="34"/>
        <v/>
      </c>
      <c r="U328" s="71" t="str">
        <f t="shared" si="35"/>
        <v/>
      </c>
      <c r="V328" s="71" t="str">
        <f t="shared" si="38"/>
        <v/>
      </c>
      <c r="W328" s="71" t="str">
        <f>IF(U328="","",SUM($U$18:U328))</f>
        <v/>
      </c>
      <c r="X328" s="71" t="str">
        <f>IF(U328="","",IF(U329="",SUM($U$18:U328)-SUM($X$17:X327)))</f>
        <v/>
      </c>
      <c r="Y328" s="70" t="str">
        <f t="shared" si="36"/>
        <v/>
      </c>
      <c r="Z328" s="71" t="str">
        <f t="shared" si="37"/>
        <v/>
      </c>
      <c r="AB328" s="70"/>
    </row>
    <row r="329" spans="2:28" s="71" customFormat="1" x14ac:dyDescent="0.3">
      <c r="B329" s="242"/>
      <c r="C329" s="243"/>
      <c r="D329" s="244"/>
      <c r="E329" s="243"/>
      <c r="F329" s="243"/>
      <c r="G329" s="244"/>
      <c r="H329" s="245"/>
      <c r="I329" s="244"/>
      <c r="J329" s="245"/>
      <c r="K329" s="244"/>
      <c r="L329" s="245"/>
      <c r="M329" s="244"/>
      <c r="N329" s="246"/>
      <c r="O329" s="243"/>
      <c r="P329" s="243"/>
      <c r="Q329" s="243"/>
      <c r="R329" s="244"/>
      <c r="S329" s="247"/>
      <c r="T329" s="70" t="str">
        <f t="shared" si="34"/>
        <v/>
      </c>
      <c r="U329" s="71" t="str">
        <f t="shared" si="35"/>
        <v/>
      </c>
      <c r="V329" s="71" t="str">
        <f t="shared" si="38"/>
        <v/>
      </c>
      <c r="W329" s="71" t="str">
        <f>IF(U329="","",SUM($U$18:U329))</f>
        <v/>
      </c>
      <c r="X329" s="71" t="str">
        <f>IF(U329="","",IF(U330="",SUM($U$18:U329)-SUM($X$17:X328)))</f>
        <v/>
      </c>
      <c r="Y329" s="70" t="str">
        <f t="shared" si="36"/>
        <v/>
      </c>
      <c r="Z329" s="71" t="str">
        <f t="shared" si="37"/>
        <v/>
      </c>
      <c r="AB329" s="70"/>
    </row>
    <row r="330" spans="2:28" s="71" customFormat="1" x14ac:dyDescent="0.3">
      <c r="B330" s="242"/>
      <c r="C330" s="243"/>
      <c r="D330" s="244"/>
      <c r="E330" s="243"/>
      <c r="F330" s="243"/>
      <c r="G330" s="244"/>
      <c r="H330" s="245"/>
      <c r="I330" s="244"/>
      <c r="J330" s="245"/>
      <c r="K330" s="244"/>
      <c r="L330" s="245"/>
      <c r="M330" s="244"/>
      <c r="N330" s="246"/>
      <c r="O330" s="243"/>
      <c r="P330" s="243"/>
      <c r="Q330" s="243"/>
      <c r="R330" s="244"/>
      <c r="S330" s="247"/>
      <c r="T330" s="70" t="str">
        <f t="shared" si="34"/>
        <v/>
      </c>
      <c r="U330" s="71" t="str">
        <f t="shared" si="35"/>
        <v/>
      </c>
      <c r="V330" s="71" t="str">
        <f t="shared" si="38"/>
        <v/>
      </c>
      <c r="W330" s="71" t="str">
        <f>IF(U330="","",SUM($U$18:U330))</f>
        <v/>
      </c>
      <c r="X330" s="71" t="str">
        <f>IF(U330="","",IF(U331="",SUM($U$18:U330)-SUM($X$17:X329)))</f>
        <v/>
      </c>
      <c r="Y330" s="70" t="str">
        <f t="shared" si="36"/>
        <v/>
      </c>
      <c r="Z330" s="71" t="str">
        <f t="shared" si="37"/>
        <v/>
      </c>
      <c r="AB330" s="70"/>
    </row>
    <row r="331" spans="2:28" s="71" customFormat="1" x14ac:dyDescent="0.3">
      <c r="B331" s="242"/>
      <c r="C331" s="243"/>
      <c r="D331" s="244"/>
      <c r="E331" s="243"/>
      <c r="F331" s="243"/>
      <c r="G331" s="244"/>
      <c r="H331" s="245"/>
      <c r="I331" s="244"/>
      <c r="J331" s="245"/>
      <c r="K331" s="244"/>
      <c r="L331" s="245"/>
      <c r="M331" s="244"/>
      <c r="N331" s="246"/>
      <c r="O331" s="243"/>
      <c r="P331" s="243"/>
      <c r="Q331" s="243"/>
      <c r="R331" s="244"/>
      <c r="S331" s="247"/>
      <c r="T331" s="70" t="str">
        <f t="shared" si="34"/>
        <v/>
      </c>
      <c r="U331" s="71" t="str">
        <f t="shared" si="35"/>
        <v/>
      </c>
      <c r="V331" s="71" t="str">
        <f t="shared" si="38"/>
        <v/>
      </c>
      <c r="W331" s="71" t="str">
        <f>IF(U331="","",SUM($U$18:U331))</f>
        <v/>
      </c>
      <c r="X331" s="71" t="str">
        <f>IF(U331="","",IF(U332="",SUM($U$18:U331)-SUM($X$17:X330)))</f>
        <v/>
      </c>
      <c r="Y331" s="70" t="str">
        <f t="shared" si="36"/>
        <v/>
      </c>
      <c r="Z331" s="71" t="str">
        <f t="shared" si="37"/>
        <v/>
      </c>
      <c r="AB331" s="70"/>
    </row>
    <row r="332" spans="2:28" s="71" customFormat="1" x14ac:dyDescent="0.3">
      <c r="B332" s="242"/>
      <c r="C332" s="243"/>
      <c r="D332" s="244"/>
      <c r="E332" s="243"/>
      <c r="F332" s="243"/>
      <c r="G332" s="244"/>
      <c r="H332" s="245"/>
      <c r="I332" s="244"/>
      <c r="J332" s="245"/>
      <c r="K332" s="244"/>
      <c r="L332" s="245"/>
      <c r="M332" s="244"/>
      <c r="N332" s="246"/>
      <c r="O332" s="243"/>
      <c r="P332" s="243"/>
      <c r="Q332" s="243"/>
      <c r="R332" s="244"/>
      <c r="S332" s="247"/>
      <c r="T332" s="70" t="str">
        <f t="shared" si="34"/>
        <v/>
      </c>
      <c r="U332" s="71" t="str">
        <f t="shared" si="35"/>
        <v/>
      </c>
      <c r="V332" s="71" t="str">
        <f t="shared" si="38"/>
        <v/>
      </c>
      <c r="W332" s="71" t="str">
        <f>IF(U332="","",SUM($U$18:U332))</f>
        <v/>
      </c>
      <c r="X332" s="71" t="str">
        <f>IF(U332="","",IF(U333="",SUM($U$18:U332)-SUM($X$17:X331)))</f>
        <v/>
      </c>
      <c r="Y332" s="70" t="str">
        <f t="shared" si="36"/>
        <v/>
      </c>
      <c r="Z332" s="71" t="str">
        <f t="shared" si="37"/>
        <v/>
      </c>
      <c r="AB332" s="70"/>
    </row>
    <row r="333" spans="2:28" s="71" customFormat="1" x14ac:dyDescent="0.3">
      <c r="B333" s="242"/>
      <c r="C333" s="243"/>
      <c r="D333" s="244"/>
      <c r="E333" s="243"/>
      <c r="F333" s="243"/>
      <c r="G333" s="244"/>
      <c r="H333" s="245"/>
      <c r="I333" s="244"/>
      <c r="J333" s="245"/>
      <c r="K333" s="244"/>
      <c r="L333" s="245"/>
      <c r="M333" s="244"/>
      <c r="N333" s="246"/>
      <c r="O333" s="243"/>
      <c r="P333" s="243"/>
      <c r="Q333" s="243"/>
      <c r="R333" s="244"/>
      <c r="S333" s="247"/>
      <c r="T333" s="70" t="str">
        <f t="shared" si="34"/>
        <v/>
      </c>
      <c r="U333" s="71" t="str">
        <f t="shared" si="35"/>
        <v/>
      </c>
      <c r="V333" s="71" t="str">
        <f t="shared" si="38"/>
        <v/>
      </c>
      <c r="W333" s="71" t="str">
        <f>IF(U333="","",SUM($U$18:U333))</f>
        <v/>
      </c>
      <c r="X333" s="71" t="str">
        <f>IF(U333="","",IF(U334="",SUM($U$18:U333)-SUM($X$17:X332)))</f>
        <v/>
      </c>
      <c r="Y333" s="70" t="str">
        <f t="shared" si="36"/>
        <v/>
      </c>
      <c r="Z333" s="71" t="str">
        <f t="shared" si="37"/>
        <v/>
      </c>
      <c r="AB333" s="70"/>
    </row>
    <row r="334" spans="2:28" s="71" customFormat="1" x14ac:dyDescent="0.3">
      <c r="B334" s="242"/>
      <c r="C334" s="243"/>
      <c r="D334" s="244"/>
      <c r="E334" s="243"/>
      <c r="F334" s="243"/>
      <c r="G334" s="244"/>
      <c r="H334" s="245"/>
      <c r="I334" s="244"/>
      <c r="J334" s="245"/>
      <c r="K334" s="244"/>
      <c r="L334" s="245"/>
      <c r="M334" s="244"/>
      <c r="N334" s="246"/>
      <c r="O334" s="243"/>
      <c r="P334" s="243"/>
      <c r="Q334" s="243"/>
      <c r="R334" s="244"/>
      <c r="S334" s="247"/>
      <c r="T334" s="70" t="str">
        <f t="shared" si="34"/>
        <v/>
      </c>
      <c r="U334" s="71" t="str">
        <f t="shared" si="35"/>
        <v/>
      </c>
      <c r="V334" s="71" t="str">
        <f t="shared" si="38"/>
        <v/>
      </c>
      <c r="W334" s="71" t="str">
        <f>IF(U334="","",SUM($U$18:U334))</f>
        <v/>
      </c>
      <c r="X334" s="71" t="str">
        <f>IF(U334="","",IF(U335="",SUM($U$18:U334)-SUM($X$17:X333)))</f>
        <v/>
      </c>
      <c r="Y334" s="70" t="str">
        <f t="shared" si="36"/>
        <v/>
      </c>
      <c r="Z334" s="71" t="str">
        <f t="shared" si="37"/>
        <v/>
      </c>
      <c r="AB334" s="70"/>
    </row>
    <row r="335" spans="2:28" s="71" customFormat="1" x14ac:dyDescent="0.3">
      <c r="B335" s="242"/>
      <c r="C335" s="243"/>
      <c r="D335" s="244"/>
      <c r="E335" s="243"/>
      <c r="F335" s="243"/>
      <c r="G335" s="244"/>
      <c r="H335" s="245"/>
      <c r="I335" s="244"/>
      <c r="J335" s="245"/>
      <c r="K335" s="244"/>
      <c r="L335" s="245"/>
      <c r="M335" s="244"/>
      <c r="N335" s="246"/>
      <c r="O335" s="243"/>
      <c r="P335" s="243"/>
      <c r="Q335" s="243"/>
      <c r="R335" s="244"/>
      <c r="S335" s="247"/>
      <c r="T335" s="70" t="str">
        <f t="shared" si="34"/>
        <v/>
      </c>
      <c r="U335" s="71" t="str">
        <f t="shared" si="35"/>
        <v/>
      </c>
      <c r="V335" s="71" t="str">
        <f t="shared" si="38"/>
        <v/>
      </c>
      <c r="W335" s="71" t="str">
        <f>IF(U335="","",SUM($U$18:U335))</f>
        <v/>
      </c>
      <c r="X335" s="71" t="str">
        <f>IF(U335="","",IF(U336="",SUM($U$18:U335)-SUM($X$17:X334)))</f>
        <v/>
      </c>
      <c r="Y335" s="70" t="str">
        <f t="shared" si="36"/>
        <v/>
      </c>
      <c r="Z335" s="71" t="str">
        <f t="shared" si="37"/>
        <v/>
      </c>
      <c r="AB335" s="70"/>
    </row>
    <row r="336" spans="2:28" s="71" customFormat="1" x14ac:dyDescent="0.3">
      <c r="B336" s="242"/>
      <c r="C336" s="243"/>
      <c r="D336" s="244"/>
      <c r="E336" s="243"/>
      <c r="F336" s="243"/>
      <c r="G336" s="244"/>
      <c r="H336" s="245"/>
      <c r="I336" s="244"/>
      <c r="J336" s="245"/>
      <c r="K336" s="244"/>
      <c r="L336" s="245"/>
      <c r="M336" s="244"/>
      <c r="N336" s="246"/>
      <c r="O336" s="243"/>
      <c r="P336" s="243"/>
      <c r="Q336" s="243"/>
      <c r="R336" s="244"/>
      <c r="S336" s="247"/>
      <c r="T336" s="70" t="str">
        <f t="shared" si="34"/>
        <v/>
      </c>
      <c r="U336" s="71" t="str">
        <f t="shared" si="35"/>
        <v/>
      </c>
      <c r="V336" s="71" t="str">
        <f t="shared" si="38"/>
        <v/>
      </c>
      <c r="W336" s="71" t="str">
        <f>IF(U336="","",SUM($U$18:U336))</f>
        <v/>
      </c>
      <c r="X336" s="71" t="str">
        <f>IF(U336="","",IF(U337="",SUM($U$18:U336)-SUM($X$17:X335)))</f>
        <v/>
      </c>
      <c r="Y336" s="70" t="str">
        <f t="shared" si="36"/>
        <v/>
      </c>
      <c r="Z336" s="71" t="str">
        <f t="shared" si="37"/>
        <v/>
      </c>
      <c r="AB336" s="70"/>
    </row>
    <row r="337" spans="2:28" s="71" customFormat="1" x14ac:dyDescent="0.3">
      <c r="B337" s="242"/>
      <c r="C337" s="243"/>
      <c r="D337" s="244"/>
      <c r="E337" s="243"/>
      <c r="F337" s="243"/>
      <c r="G337" s="244"/>
      <c r="H337" s="245"/>
      <c r="I337" s="244"/>
      <c r="J337" s="245"/>
      <c r="K337" s="244"/>
      <c r="L337" s="245"/>
      <c r="M337" s="244"/>
      <c r="N337" s="246"/>
      <c r="O337" s="243"/>
      <c r="P337" s="243"/>
      <c r="Q337" s="243"/>
      <c r="R337" s="244"/>
      <c r="S337" s="247"/>
      <c r="T337" s="70" t="str">
        <f t="shared" si="34"/>
        <v/>
      </c>
      <c r="U337" s="71" t="str">
        <f t="shared" si="35"/>
        <v/>
      </c>
      <c r="V337" s="71" t="str">
        <f t="shared" si="38"/>
        <v/>
      </c>
      <c r="W337" s="71" t="str">
        <f>IF(U337="","",SUM($U$18:U337))</f>
        <v/>
      </c>
      <c r="X337" s="71" t="str">
        <f>IF(U337="","",IF(U338="",SUM($U$18:U337)-SUM($X$17:X336)))</f>
        <v/>
      </c>
      <c r="Y337" s="70" t="str">
        <f t="shared" si="36"/>
        <v/>
      </c>
      <c r="Z337" s="71" t="str">
        <f t="shared" si="37"/>
        <v/>
      </c>
      <c r="AB337" s="70"/>
    </row>
    <row r="338" spans="2:28" s="71" customFormat="1" x14ac:dyDescent="0.3">
      <c r="B338" s="242"/>
      <c r="C338" s="243"/>
      <c r="D338" s="244"/>
      <c r="E338" s="243"/>
      <c r="F338" s="243"/>
      <c r="G338" s="244"/>
      <c r="H338" s="245"/>
      <c r="I338" s="244"/>
      <c r="J338" s="245"/>
      <c r="K338" s="244"/>
      <c r="L338" s="245"/>
      <c r="M338" s="244"/>
      <c r="N338" s="246"/>
      <c r="O338" s="243"/>
      <c r="P338" s="243"/>
      <c r="Q338" s="243"/>
      <c r="R338" s="244"/>
      <c r="S338" s="247"/>
      <c r="T338" s="70" t="str">
        <f t="shared" si="34"/>
        <v/>
      </c>
      <c r="U338" s="71" t="str">
        <f t="shared" si="35"/>
        <v/>
      </c>
      <c r="V338" s="71" t="str">
        <f t="shared" si="38"/>
        <v/>
      </c>
      <c r="W338" s="71" t="str">
        <f>IF(U338="","",SUM($U$18:U338))</f>
        <v/>
      </c>
      <c r="X338" s="71" t="str">
        <f>IF(U338="","",IF(U339="",SUM($U$18:U338)-SUM($X$17:X337)))</f>
        <v/>
      </c>
      <c r="Y338" s="70" t="str">
        <f t="shared" si="36"/>
        <v/>
      </c>
      <c r="Z338" s="71" t="str">
        <f t="shared" si="37"/>
        <v/>
      </c>
      <c r="AB338" s="70"/>
    </row>
    <row r="339" spans="2:28" s="71" customFormat="1" x14ac:dyDescent="0.3">
      <c r="B339" s="242"/>
      <c r="C339" s="243"/>
      <c r="D339" s="244"/>
      <c r="E339" s="243"/>
      <c r="F339" s="243"/>
      <c r="G339" s="244"/>
      <c r="H339" s="245"/>
      <c r="I339" s="244"/>
      <c r="J339" s="245"/>
      <c r="K339" s="244"/>
      <c r="L339" s="245"/>
      <c r="M339" s="244"/>
      <c r="N339" s="246"/>
      <c r="O339" s="243"/>
      <c r="P339" s="243"/>
      <c r="Q339" s="243"/>
      <c r="R339" s="244"/>
      <c r="S339" s="247"/>
      <c r="T339" s="70" t="str">
        <f t="shared" ref="T339:T402" si="39">IF(N339&lt;0,"",IF(N339="","",(N339-2)/2))</f>
        <v/>
      </c>
      <c r="U339" s="71" t="str">
        <f t="shared" ref="U339:U402" si="40">IF(H339="","",IF(M339="",(H339+J339+L339)*-1,IF(M339=G339,H339/2*N339-(H339+J339+L339),IF(M339=I339,J339/2*N339-(H339+J339+L339),IF(M339=K339,L339/2*N339-(H339+J339+L339))))))</f>
        <v/>
      </c>
      <c r="V339" s="71" t="str">
        <f t="shared" si="38"/>
        <v/>
      </c>
      <c r="W339" s="71" t="str">
        <f>IF(U339="","",SUM($U$18:U339))</f>
        <v/>
      </c>
      <c r="X339" s="71" t="str">
        <f>IF(U339="","",IF(U340="",SUM($U$18:U339)-SUM($X$17:X338)))</f>
        <v/>
      </c>
      <c r="Y339" s="70" t="str">
        <f t="shared" ref="Y339:Y402" si="41">IF(O339="","",IF(M339="","",IF(G339=M339,O339,IF(I339=M339,P339,IF(K339=M339,Q339)))))</f>
        <v/>
      </c>
      <c r="Z339" s="71" t="str">
        <f t="shared" si="37"/>
        <v/>
      </c>
      <c r="AB339" s="70"/>
    </row>
    <row r="340" spans="2:28" s="71" customFormat="1" x14ac:dyDescent="0.3">
      <c r="B340" s="242"/>
      <c r="C340" s="243"/>
      <c r="D340" s="244"/>
      <c r="E340" s="243"/>
      <c r="F340" s="243"/>
      <c r="G340" s="244"/>
      <c r="H340" s="245"/>
      <c r="I340" s="244"/>
      <c r="J340" s="245"/>
      <c r="K340" s="244"/>
      <c r="L340" s="245"/>
      <c r="M340" s="244"/>
      <c r="N340" s="246"/>
      <c r="O340" s="243"/>
      <c r="P340" s="243"/>
      <c r="Q340" s="243"/>
      <c r="R340" s="244"/>
      <c r="S340" s="247"/>
      <c r="T340" s="70" t="str">
        <f t="shared" si="39"/>
        <v/>
      </c>
      <c r="U340" s="71" t="str">
        <f t="shared" si="40"/>
        <v/>
      </c>
      <c r="V340" s="71" t="str">
        <f t="shared" si="38"/>
        <v/>
      </c>
      <c r="W340" s="71" t="str">
        <f>IF(U340="","",SUM($U$18:U340))</f>
        <v/>
      </c>
      <c r="X340" s="71" t="str">
        <f>IF(U340="","",IF(U341="",SUM($U$18:U340)-SUM($X$17:X339)))</f>
        <v/>
      </c>
      <c r="Y340" s="70" t="str">
        <f t="shared" si="41"/>
        <v/>
      </c>
      <c r="Z340" s="71" t="str">
        <f t="shared" si="37"/>
        <v/>
      </c>
      <c r="AB340" s="70"/>
    </row>
    <row r="341" spans="2:28" s="71" customFormat="1" x14ac:dyDescent="0.3">
      <c r="B341" s="242"/>
      <c r="C341" s="243"/>
      <c r="D341" s="244"/>
      <c r="E341" s="243"/>
      <c r="F341" s="243"/>
      <c r="G341" s="244"/>
      <c r="H341" s="245"/>
      <c r="I341" s="244"/>
      <c r="J341" s="245"/>
      <c r="K341" s="244"/>
      <c r="L341" s="245"/>
      <c r="M341" s="244"/>
      <c r="N341" s="246"/>
      <c r="O341" s="243"/>
      <c r="P341" s="243"/>
      <c r="Q341" s="243"/>
      <c r="R341" s="244"/>
      <c r="S341" s="247"/>
      <c r="T341" s="70" t="str">
        <f t="shared" si="39"/>
        <v/>
      </c>
      <c r="U341" s="71" t="str">
        <f t="shared" si="40"/>
        <v/>
      </c>
      <c r="V341" s="71" t="str">
        <f t="shared" si="38"/>
        <v/>
      </c>
      <c r="W341" s="71" t="str">
        <f>IF(U341="","",SUM($U$18:U341))</f>
        <v/>
      </c>
      <c r="X341" s="71" t="str">
        <f>IF(U341="","",IF(U342="",SUM($U$18:U341)-SUM($X$17:X340)))</f>
        <v/>
      </c>
      <c r="Y341" s="70" t="str">
        <f t="shared" si="41"/>
        <v/>
      </c>
      <c r="Z341" s="71" t="str">
        <f t="shared" si="37"/>
        <v/>
      </c>
      <c r="AB341" s="70"/>
    </row>
    <row r="342" spans="2:28" s="71" customFormat="1" x14ac:dyDescent="0.3">
      <c r="B342" s="242"/>
      <c r="C342" s="243"/>
      <c r="D342" s="244"/>
      <c r="E342" s="243"/>
      <c r="F342" s="243"/>
      <c r="G342" s="244"/>
      <c r="H342" s="245"/>
      <c r="I342" s="244"/>
      <c r="J342" s="245"/>
      <c r="K342" s="244"/>
      <c r="L342" s="245"/>
      <c r="M342" s="244"/>
      <c r="N342" s="246"/>
      <c r="O342" s="243"/>
      <c r="P342" s="243"/>
      <c r="Q342" s="243"/>
      <c r="R342" s="244"/>
      <c r="S342" s="247"/>
      <c r="T342" s="70" t="str">
        <f t="shared" si="39"/>
        <v/>
      </c>
      <c r="U342" s="71" t="str">
        <f t="shared" si="40"/>
        <v/>
      </c>
      <c r="V342" s="71" t="str">
        <f t="shared" si="38"/>
        <v/>
      </c>
      <c r="W342" s="71" t="str">
        <f>IF(U342="","",SUM($U$18:U342))</f>
        <v/>
      </c>
      <c r="X342" s="71" t="str">
        <f>IF(U342="","",IF(U343="",SUM($U$18:U342)-SUM($X$17:X341)))</f>
        <v/>
      </c>
      <c r="Y342" s="70" t="str">
        <f t="shared" si="41"/>
        <v/>
      </c>
      <c r="Z342" s="71" t="str">
        <f t="shared" si="37"/>
        <v/>
      </c>
      <c r="AB342" s="70"/>
    </row>
    <row r="343" spans="2:28" s="71" customFormat="1" x14ac:dyDescent="0.3">
      <c r="B343" s="242"/>
      <c r="C343" s="243"/>
      <c r="D343" s="244"/>
      <c r="E343" s="243"/>
      <c r="F343" s="243"/>
      <c r="G343" s="244"/>
      <c r="H343" s="245"/>
      <c r="I343" s="244"/>
      <c r="J343" s="245"/>
      <c r="K343" s="244"/>
      <c r="L343" s="245"/>
      <c r="M343" s="244"/>
      <c r="N343" s="246"/>
      <c r="O343" s="243"/>
      <c r="P343" s="243"/>
      <c r="Q343" s="243"/>
      <c r="R343" s="244"/>
      <c r="S343" s="247"/>
      <c r="T343" s="70" t="str">
        <f t="shared" si="39"/>
        <v/>
      </c>
      <c r="U343" s="71" t="str">
        <f t="shared" si="40"/>
        <v/>
      </c>
      <c r="V343" s="71" t="str">
        <f t="shared" si="38"/>
        <v/>
      </c>
      <c r="W343" s="71" t="str">
        <f>IF(U343="","",SUM($U$18:U343))</f>
        <v/>
      </c>
      <c r="X343" s="71" t="str">
        <f>IF(U343="","",IF(U344="",SUM($U$18:U343)-SUM($X$17:X342)))</f>
        <v/>
      </c>
      <c r="Y343" s="70" t="str">
        <f t="shared" si="41"/>
        <v/>
      </c>
      <c r="Z343" s="71" t="str">
        <f t="shared" ref="Z343:Z406" si="42">(IF(C343="","",IF(N343="","",IF(U343&lt;0,SUM(H343+J343+L343+U343),IF(U343=0,SUM(H343+J343+L343+U343),IF(U343=0,"",IF(U343&gt;0,SUM(H343+J343+L343+U343))))))))</f>
        <v/>
      </c>
      <c r="AB343" s="70"/>
    </row>
    <row r="344" spans="2:28" s="71" customFormat="1" x14ac:dyDescent="0.3">
      <c r="B344" s="242"/>
      <c r="C344" s="243"/>
      <c r="D344" s="244"/>
      <c r="E344" s="243"/>
      <c r="F344" s="243"/>
      <c r="G344" s="244"/>
      <c r="H344" s="245"/>
      <c r="I344" s="244"/>
      <c r="J344" s="245"/>
      <c r="K344" s="244"/>
      <c r="L344" s="245"/>
      <c r="M344" s="244"/>
      <c r="N344" s="246"/>
      <c r="O344" s="243"/>
      <c r="P344" s="243"/>
      <c r="Q344" s="243"/>
      <c r="R344" s="244"/>
      <c r="S344" s="247"/>
      <c r="T344" s="70" t="str">
        <f t="shared" si="39"/>
        <v/>
      </c>
      <c r="U344" s="71" t="str">
        <f t="shared" si="40"/>
        <v/>
      </c>
      <c r="V344" s="71" t="str">
        <f t="shared" si="38"/>
        <v/>
      </c>
      <c r="W344" s="71" t="str">
        <f>IF(U344="","",SUM($U$18:U344))</f>
        <v/>
      </c>
      <c r="X344" s="71" t="str">
        <f>IF(U344="","",IF(U345="",SUM($U$18:U344)-SUM($X$17:X343)))</f>
        <v/>
      </c>
      <c r="Y344" s="70" t="str">
        <f t="shared" si="41"/>
        <v/>
      </c>
      <c r="Z344" s="71" t="str">
        <f t="shared" si="42"/>
        <v/>
      </c>
      <c r="AB344" s="70"/>
    </row>
    <row r="345" spans="2:28" s="71" customFormat="1" x14ac:dyDescent="0.3">
      <c r="B345" s="242"/>
      <c r="C345" s="243"/>
      <c r="D345" s="244"/>
      <c r="E345" s="243"/>
      <c r="F345" s="243"/>
      <c r="G345" s="244"/>
      <c r="H345" s="245"/>
      <c r="I345" s="244"/>
      <c r="J345" s="245"/>
      <c r="K345" s="244"/>
      <c r="L345" s="245"/>
      <c r="M345" s="244"/>
      <c r="N345" s="246"/>
      <c r="O345" s="243"/>
      <c r="P345" s="243"/>
      <c r="Q345" s="243"/>
      <c r="R345" s="244"/>
      <c r="S345" s="247"/>
      <c r="T345" s="70" t="str">
        <f t="shared" si="39"/>
        <v/>
      </c>
      <c r="U345" s="71" t="str">
        <f t="shared" si="40"/>
        <v/>
      </c>
      <c r="V345" s="71" t="str">
        <f t="shared" si="38"/>
        <v/>
      </c>
      <c r="W345" s="71" t="str">
        <f>IF(U345="","",SUM($U$18:U345))</f>
        <v/>
      </c>
      <c r="X345" s="71" t="str">
        <f>IF(U345="","",IF(U346="",SUM($U$18:U345)-SUM($X$17:X344)))</f>
        <v/>
      </c>
      <c r="Y345" s="70" t="str">
        <f t="shared" si="41"/>
        <v/>
      </c>
      <c r="Z345" s="71" t="str">
        <f t="shared" si="42"/>
        <v/>
      </c>
      <c r="AB345" s="70"/>
    </row>
    <row r="346" spans="2:28" s="71" customFormat="1" x14ac:dyDescent="0.3">
      <c r="B346" s="242"/>
      <c r="C346" s="243"/>
      <c r="D346" s="244"/>
      <c r="E346" s="243"/>
      <c r="F346" s="243"/>
      <c r="G346" s="244"/>
      <c r="H346" s="245"/>
      <c r="I346" s="244"/>
      <c r="J346" s="245"/>
      <c r="K346" s="244"/>
      <c r="L346" s="245"/>
      <c r="M346" s="244"/>
      <c r="N346" s="246"/>
      <c r="O346" s="243"/>
      <c r="P346" s="243"/>
      <c r="Q346" s="243"/>
      <c r="R346" s="244"/>
      <c r="S346" s="247"/>
      <c r="T346" s="70" t="str">
        <f t="shared" si="39"/>
        <v/>
      </c>
      <c r="U346" s="71" t="str">
        <f t="shared" si="40"/>
        <v/>
      </c>
      <c r="V346" s="71" t="str">
        <f t="shared" si="38"/>
        <v/>
      </c>
      <c r="W346" s="71" t="str">
        <f>IF(U346="","",SUM($U$18:U346))</f>
        <v/>
      </c>
      <c r="X346" s="71" t="str">
        <f>IF(U346="","",IF(U347="",SUM($U$18:U346)-SUM($X$17:X345)))</f>
        <v/>
      </c>
      <c r="Y346" s="70" t="str">
        <f t="shared" si="41"/>
        <v/>
      </c>
      <c r="Z346" s="71" t="str">
        <f t="shared" si="42"/>
        <v/>
      </c>
      <c r="AB346" s="70"/>
    </row>
    <row r="347" spans="2:28" s="71" customFormat="1" x14ac:dyDescent="0.3">
      <c r="B347" s="242"/>
      <c r="C347" s="243"/>
      <c r="D347" s="244"/>
      <c r="E347" s="243"/>
      <c r="F347" s="243"/>
      <c r="G347" s="244"/>
      <c r="H347" s="245"/>
      <c r="I347" s="244"/>
      <c r="J347" s="245"/>
      <c r="K347" s="244"/>
      <c r="L347" s="245"/>
      <c r="M347" s="244"/>
      <c r="N347" s="246"/>
      <c r="O347" s="243"/>
      <c r="P347" s="243"/>
      <c r="Q347" s="243"/>
      <c r="R347" s="244"/>
      <c r="S347" s="247"/>
      <c r="T347" s="70" t="str">
        <f t="shared" si="39"/>
        <v/>
      </c>
      <c r="U347" s="71" t="str">
        <f t="shared" si="40"/>
        <v/>
      </c>
      <c r="V347" s="71" t="str">
        <f t="shared" si="38"/>
        <v/>
      </c>
      <c r="W347" s="71" t="str">
        <f>IF(U347="","",SUM($U$18:U347))</f>
        <v/>
      </c>
      <c r="X347" s="71" t="str">
        <f>IF(U347="","",IF(U348="",SUM($U$18:U347)-SUM($X$17:X346)))</f>
        <v/>
      </c>
      <c r="Y347" s="70" t="str">
        <f t="shared" si="41"/>
        <v/>
      </c>
      <c r="Z347" s="71" t="str">
        <f t="shared" si="42"/>
        <v/>
      </c>
      <c r="AB347" s="70"/>
    </row>
    <row r="348" spans="2:28" s="71" customFormat="1" x14ac:dyDescent="0.3">
      <c r="B348" s="242"/>
      <c r="C348" s="243"/>
      <c r="D348" s="244"/>
      <c r="E348" s="243"/>
      <c r="F348" s="243"/>
      <c r="G348" s="244"/>
      <c r="H348" s="245"/>
      <c r="I348" s="244"/>
      <c r="J348" s="245"/>
      <c r="K348" s="244"/>
      <c r="L348" s="245"/>
      <c r="M348" s="244"/>
      <c r="N348" s="246"/>
      <c r="O348" s="243"/>
      <c r="P348" s="243"/>
      <c r="Q348" s="243"/>
      <c r="R348" s="244"/>
      <c r="S348" s="247"/>
      <c r="T348" s="70" t="str">
        <f t="shared" si="39"/>
        <v/>
      </c>
      <c r="U348" s="71" t="str">
        <f t="shared" si="40"/>
        <v/>
      </c>
      <c r="V348" s="71" t="str">
        <f t="shared" si="38"/>
        <v/>
      </c>
      <c r="W348" s="71" t="str">
        <f>IF(U348="","",SUM($U$18:U348))</f>
        <v/>
      </c>
      <c r="X348" s="71" t="str">
        <f>IF(U348="","",IF(U349="",SUM($U$18:U348)-SUM($X$17:X347)))</f>
        <v/>
      </c>
      <c r="Y348" s="70" t="str">
        <f t="shared" si="41"/>
        <v/>
      </c>
      <c r="Z348" s="71" t="str">
        <f t="shared" si="42"/>
        <v/>
      </c>
      <c r="AB348" s="70"/>
    </row>
    <row r="349" spans="2:28" s="71" customFormat="1" x14ac:dyDescent="0.3">
      <c r="B349" s="242"/>
      <c r="C349" s="243"/>
      <c r="D349" s="244"/>
      <c r="E349" s="243"/>
      <c r="F349" s="243"/>
      <c r="G349" s="244"/>
      <c r="H349" s="245"/>
      <c r="I349" s="244"/>
      <c r="J349" s="245"/>
      <c r="K349" s="244"/>
      <c r="L349" s="245"/>
      <c r="M349" s="244"/>
      <c r="N349" s="246"/>
      <c r="O349" s="243"/>
      <c r="P349" s="243"/>
      <c r="Q349" s="243"/>
      <c r="R349" s="244"/>
      <c r="S349" s="247"/>
      <c r="T349" s="70" t="str">
        <f t="shared" si="39"/>
        <v/>
      </c>
      <c r="U349" s="71" t="str">
        <f t="shared" si="40"/>
        <v/>
      </c>
      <c r="V349" s="71" t="str">
        <f t="shared" si="38"/>
        <v/>
      </c>
      <c r="W349" s="71" t="str">
        <f>IF(U349="","",SUM($U$18:U349))</f>
        <v/>
      </c>
      <c r="X349" s="71" t="str">
        <f>IF(U349="","",IF(U350="",SUM($U$18:U349)-SUM($X$17:X348)))</f>
        <v/>
      </c>
      <c r="Y349" s="70" t="str">
        <f t="shared" si="41"/>
        <v/>
      </c>
      <c r="Z349" s="71" t="str">
        <f t="shared" si="42"/>
        <v/>
      </c>
      <c r="AB349" s="70"/>
    </row>
    <row r="350" spans="2:28" s="71" customFormat="1" x14ac:dyDescent="0.3">
      <c r="B350" s="242"/>
      <c r="C350" s="243"/>
      <c r="D350" s="244"/>
      <c r="E350" s="243"/>
      <c r="F350" s="243"/>
      <c r="G350" s="244"/>
      <c r="H350" s="245"/>
      <c r="I350" s="244"/>
      <c r="J350" s="245"/>
      <c r="K350" s="244"/>
      <c r="L350" s="245"/>
      <c r="M350" s="244"/>
      <c r="N350" s="246"/>
      <c r="O350" s="243"/>
      <c r="P350" s="243"/>
      <c r="Q350" s="243"/>
      <c r="R350" s="244"/>
      <c r="S350" s="247"/>
      <c r="T350" s="70" t="str">
        <f t="shared" si="39"/>
        <v/>
      </c>
      <c r="U350" s="71" t="str">
        <f t="shared" si="40"/>
        <v/>
      </c>
      <c r="V350" s="71" t="str">
        <f t="shared" si="38"/>
        <v/>
      </c>
      <c r="W350" s="71" t="str">
        <f>IF(U350="","",SUM($U$18:U350))</f>
        <v/>
      </c>
      <c r="X350" s="71" t="str">
        <f>IF(U350="","",IF(U351="",SUM($U$18:U350)-SUM($X$17:X349)))</f>
        <v/>
      </c>
      <c r="Y350" s="70" t="str">
        <f t="shared" si="41"/>
        <v/>
      </c>
      <c r="Z350" s="71" t="str">
        <f t="shared" si="42"/>
        <v/>
      </c>
      <c r="AB350" s="70"/>
    </row>
    <row r="351" spans="2:28" s="71" customFormat="1" x14ac:dyDescent="0.3">
      <c r="B351" s="242"/>
      <c r="C351" s="243"/>
      <c r="D351" s="244"/>
      <c r="E351" s="243"/>
      <c r="F351" s="243"/>
      <c r="G351" s="244"/>
      <c r="H351" s="245"/>
      <c r="I351" s="244"/>
      <c r="J351" s="245"/>
      <c r="K351" s="244"/>
      <c r="L351" s="245"/>
      <c r="M351" s="244"/>
      <c r="N351" s="246"/>
      <c r="O351" s="243"/>
      <c r="P351" s="243"/>
      <c r="Q351" s="243"/>
      <c r="R351" s="244"/>
      <c r="S351" s="247"/>
      <c r="T351" s="70" t="str">
        <f t="shared" si="39"/>
        <v/>
      </c>
      <c r="U351" s="71" t="str">
        <f t="shared" si="40"/>
        <v/>
      </c>
      <c r="V351" s="71" t="str">
        <f t="shared" si="38"/>
        <v/>
      </c>
      <c r="W351" s="71" t="str">
        <f>IF(U351="","",SUM($U$18:U351))</f>
        <v/>
      </c>
      <c r="X351" s="71" t="str">
        <f>IF(U351="","",IF(U352="",SUM($U$18:U351)-SUM($X$17:X350)))</f>
        <v/>
      </c>
      <c r="Y351" s="70" t="str">
        <f t="shared" si="41"/>
        <v/>
      </c>
      <c r="Z351" s="71" t="str">
        <f t="shared" si="42"/>
        <v/>
      </c>
      <c r="AB351" s="70"/>
    </row>
    <row r="352" spans="2:28" s="71" customFormat="1" x14ac:dyDescent="0.3">
      <c r="B352" s="242"/>
      <c r="C352" s="243"/>
      <c r="D352" s="244"/>
      <c r="E352" s="243"/>
      <c r="F352" s="243"/>
      <c r="G352" s="244"/>
      <c r="H352" s="245"/>
      <c r="I352" s="244"/>
      <c r="J352" s="245"/>
      <c r="K352" s="244"/>
      <c r="L352" s="245"/>
      <c r="M352" s="244"/>
      <c r="N352" s="246"/>
      <c r="O352" s="243"/>
      <c r="P352" s="243"/>
      <c r="Q352" s="243"/>
      <c r="R352" s="244"/>
      <c r="S352" s="247"/>
      <c r="T352" s="70" t="str">
        <f t="shared" si="39"/>
        <v/>
      </c>
      <c r="U352" s="71" t="str">
        <f t="shared" si="40"/>
        <v/>
      </c>
      <c r="V352" s="71" t="str">
        <f t="shared" si="38"/>
        <v/>
      </c>
      <c r="W352" s="71" t="str">
        <f>IF(U352="","",SUM($U$18:U352))</f>
        <v/>
      </c>
      <c r="X352" s="71" t="str">
        <f>IF(U352="","",IF(U353="",SUM($U$18:U352)-SUM($X$17:X351)))</f>
        <v/>
      </c>
      <c r="Y352" s="70" t="str">
        <f t="shared" si="41"/>
        <v/>
      </c>
      <c r="Z352" s="71" t="str">
        <f t="shared" si="42"/>
        <v/>
      </c>
      <c r="AB352" s="70"/>
    </row>
    <row r="353" spans="2:28" s="71" customFormat="1" x14ac:dyDescent="0.3">
      <c r="B353" s="242"/>
      <c r="C353" s="243"/>
      <c r="D353" s="244"/>
      <c r="E353" s="243"/>
      <c r="F353" s="243"/>
      <c r="G353" s="244"/>
      <c r="H353" s="245"/>
      <c r="I353" s="244"/>
      <c r="J353" s="245"/>
      <c r="K353" s="244"/>
      <c r="L353" s="245"/>
      <c r="M353" s="244"/>
      <c r="N353" s="246"/>
      <c r="O353" s="243"/>
      <c r="P353" s="243"/>
      <c r="Q353" s="243"/>
      <c r="R353" s="244"/>
      <c r="S353" s="247"/>
      <c r="T353" s="70" t="str">
        <f t="shared" si="39"/>
        <v/>
      </c>
      <c r="U353" s="71" t="str">
        <f t="shared" si="40"/>
        <v/>
      </c>
      <c r="V353" s="71" t="str">
        <f t="shared" si="38"/>
        <v/>
      </c>
      <c r="W353" s="71" t="str">
        <f>IF(U353="","",SUM($U$18:U353))</f>
        <v/>
      </c>
      <c r="X353" s="71" t="str">
        <f>IF(U353="","",IF(U354="",SUM($U$18:U353)-SUM($X$17:X352)))</f>
        <v/>
      </c>
      <c r="Y353" s="70" t="str">
        <f t="shared" si="41"/>
        <v/>
      </c>
      <c r="Z353" s="71" t="str">
        <f t="shared" si="42"/>
        <v/>
      </c>
      <c r="AB353" s="70"/>
    </row>
    <row r="354" spans="2:28" s="71" customFormat="1" x14ac:dyDescent="0.3">
      <c r="B354" s="242"/>
      <c r="C354" s="243"/>
      <c r="D354" s="244"/>
      <c r="E354" s="243"/>
      <c r="F354" s="243"/>
      <c r="G354" s="244"/>
      <c r="H354" s="245"/>
      <c r="I354" s="244"/>
      <c r="J354" s="245"/>
      <c r="K354" s="244"/>
      <c r="L354" s="245"/>
      <c r="M354" s="244"/>
      <c r="N354" s="246"/>
      <c r="O354" s="243"/>
      <c r="P354" s="243"/>
      <c r="Q354" s="243"/>
      <c r="R354" s="244"/>
      <c r="S354" s="247"/>
      <c r="T354" s="70" t="str">
        <f t="shared" si="39"/>
        <v/>
      </c>
      <c r="U354" s="71" t="str">
        <f t="shared" si="40"/>
        <v/>
      </c>
      <c r="V354" s="71" t="str">
        <f t="shared" si="38"/>
        <v/>
      </c>
      <c r="W354" s="71" t="str">
        <f>IF(U354="","",SUM($U$18:U354))</f>
        <v/>
      </c>
      <c r="X354" s="71" t="str">
        <f>IF(U354="","",IF(U355="",SUM($U$18:U354)-SUM($X$17:X353)))</f>
        <v/>
      </c>
      <c r="Y354" s="70" t="str">
        <f t="shared" si="41"/>
        <v/>
      </c>
      <c r="Z354" s="71" t="str">
        <f t="shared" si="42"/>
        <v/>
      </c>
      <c r="AB354" s="70"/>
    </row>
    <row r="355" spans="2:28" s="71" customFormat="1" x14ac:dyDescent="0.3">
      <c r="B355" s="242"/>
      <c r="C355" s="243"/>
      <c r="D355" s="244"/>
      <c r="E355" s="243"/>
      <c r="F355" s="243"/>
      <c r="G355" s="244"/>
      <c r="H355" s="245"/>
      <c r="I355" s="244"/>
      <c r="J355" s="245"/>
      <c r="K355" s="244"/>
      <c r="L355" s="245"/>
      <c r="M355" s="244"/>
      <c r="N355" s="246"/>
      <c r="O355" s="243"/>
      <c r="P355" s="243"/>
      <c r="Q355" s="243"/>
      <c r="R355" s="244"/>
      <c r="S355" s="247"/>
      <c r="T355" s="70" t="str">
        <f t="shared" si="39"/>
        <v/>
      </c>
      <c r="U355" s="71" t="str">
        <f t="shared" si="40"/>
        <v/>
      </c>
      <c r="V355" s="71" t="str">
        <f t="shared" si="38"/>
        <v/>
      </c>
      <c r="W355" s="71" t="str">
        <f>IF(U355="","",SUM($U$18:U355))</f>
        <v/>
      </c>
      <c r="X355" s="71" t="str">
        <f>IF(U355="","",IF(U356="",SUM($U$18:U355)-SUM($X$17:X354)))</f>
        <v/>
      </c>
      <c r="Y355" s="70" t="str">
        <f t="shared" si="41"/>
        <v/>
      </c>
      <c r="Z355" s="71" t="str">
        <f t="shared" si="42"/>
        <v/>
      </c>
      <c r="AB355" s="70"/>
    </row>
    <row r="356" spans="2:28" s="71" customFormat="1" x14ac:dyDescent="0.3">
      <c r="B356" s="242"/>
      <c r="C356" s="243"/>
      <c r="D356" s="244"/>
      <c r="E356" s="243"/>
      <c r="F356" s="243"/>
      <c r="G356" s="244"/>
      <c r="H356" s="245"/>
      <c r="I356" s="244"/>
      <c r="J356" s="245"/>
      <c r="K356" s="244"/>
      <c r="L356" s="245"/>
      <c r="M356" s="244"/>
      <c r="N356" s="246"/>
      <c r="O356" s="243"/>
      <c r="P356" s="243"/>
      <c r="Q356" s="243"/>
      <c r="R356" s="244"/>
      <c r="S356" s="247"/>
      <c r="T356" s="70" t="str">
        <f t="shared" si="39"/>
        <v/>
      </c>
      <c r="U356" s="71" t="str">
        <f t="shared" si="40"/>
        <v/>
      </c>
      <c r="V356" s="71" t="str">
        <f t="shared" si="38"/>
        <v/>
      </c>
      <c r="W356" s="71" t="str">
        <f>IF(U356="","",SUM($U$18:U356))</f>
        <v/>
      </c>
      <c r="X356" s="71" t="str">
        <f>IF(U356="","",IF(U357="",SUM($U$18:U356)-SUM($X$17:X355)))</f>
        <v/>
      </c>
      <c r="Y356" s="70" t="str">
        <f t="shared" si="41"/>
        <v/>
      </c>
      <c r="Z356" s="71" t="str">
        <f t="shared" si="42"/>
        <v/>
      </c>
      <c r="AB356" s="70"/>
    </row>
    <row r="357" spans="2:28" s="71" customFormat="1" x14ac:dyDescent="0.3">
      <c r="B357" s="242"/>
      <c r="C357" s="243"/>
      <c r="D357" s="244"/>
      <c r="E357" s="243"/>
      <c r="F357" s="243"/>
      <c r="G357" s="244"/>
      <c r="H357" s="245"/>
      <c r="I357" s="244"/>
      <c r="J357" s="245"/>
      <c r="K357" s="244"/>
      <c r="L357" s="245"/>
      <c r="M357" s="244"/>
      <c r="N357" s="246"/>
      <c r="O357" s="243"/>
      <c r="P357" s="243"/>
      <c r="Q357" s="243"/>
      <c r="R357" s="244"/>
      <c r="S357" s="247"/>
      <c r="T357" s="70" t="str">
        <f t="shared" si="39"/>
        <v/>
      </c>
      <c r="U357" s="71" t="str">
        <f t="shared" si="40"/>
        <v/>
      </c>
      <c r="V357" s="71" t="str">
        <f t="shared" si="38"/>
        <v/>
      </c>
      <c r="W357" s="71" t="str">
        <f>IF(U357="","",SUM($U$18:U357))</f>
        <v/>
      </c>
      <c r="X357" s="71" t="str">
        <f>IF(U357="","",IF(U358="",SUM($U$18:U357)-SUM($X$17:X356)))</f>
        <v/>
      </c>
      <c r="Y357" s="70" t="str">
        <f t="shared" si="41"/>
        <v/>
      </c>
      <c r="Z357" s="71" t="str">
        <f t="shared" si="42"/>
        <v/>
      </c>
      <c r="AB357" s="70"/>
    </row>
    <row r="358" spans="2:28" s="71" customFormat="1" x14ac:dyDescent="0.3">
      <c r="B358" s="242"/>
      <c r="C358" s="243"/>
      <c r="D358" s="244"/>
      <c r="E358" s="243"/>
      <c r="F358" s="243"/>
      <c r="G358" s="244"/>
      <c r="H358" s="245"/>
      <c r="I358" s="244"/>
      <c r="J358" s="245"/>
      <c r="K358" s="244"/>
      <c r="L358" s="245"/>
      <c r="M358" s="244"/>
      <c r="N358" s="246"/>
      <c r="O358" s="243"/>
      <c r="P358" s="243"/>
      <c r="Q358" s="243"/>
      <c r="R358" s="244"/>
      <c r="S358" s="247"/>
      <c r="T358" s="70" t="str">
        <f t="shared" si="39"/>
        <v/>
      </c>
      <c r="U358" s="71" t="str">
        <f t="shared" si="40"/>
        <v/>
      </c>
      <c r="V358" s="71" t="str">
        <f t="shared" si="38"/>
        <v/>
      </c>
      <c r="W358" s="71" t="str">
        <f>IF(U358="","",SUM($U$18:U358))</f>
        <v/>
      </c>
      <c r="X358" s="71" t="str">
        <f>IF(U358="","",IF(U359="",SUM($U$18:U358)-SUM($X$17:X357)))</f>
        <v/>
      </c>
      <c r="Y358" s="70" t="str">
        <f t="shared" si="41"/>
        <v/>
      </c>
      <c r="Z358" s="71" t="str">
        <f t="shared" si="42"/>
        <v/>
      </c>
      <c r="AB358" s="70"/>
    </row>
    <row r="359" spans="2:28" s="71" customFormat="1" x14ac:dyDescent="0.3">
      <c r="B359" s="242"/>
      <c r="C359" s="243"/>
      <c r="D359" s="244"/>
      <c r="E359" s="243"/>
      <c r="F359" s="243"/>
      <c r="G359" s="244"/>
      <c r="H359" s="245"/>
      <c r="I359" s="244"/>
      <c r="J359" s="245"/>
      <c r="K359" s="244"/>
      <c r="L359" s="245"/>
      <c r="M359" s="244"/>
      <c r="N359" s="246"/>
      <c r="O359" s="243"/>
      <c r="P359" s="243"/>
      <c r="Q359" s="243"/>
      <c r="R359" s="244"/>
      <c r="S359" s="247"/>
      <c r="T359" s="70" t="str">
        <f t="shared" si="39"/>
        <v/>
      </c>
      <c r="U359" s="71" t="str">
        <f t="shared" si="40"/>
        <v/>
      </c>
      <c r="V359" s="71" t="str">
        <f t="shared" si="38"/>
        <v/>
      </c>
      <c r="W359" s="71" t="str">
        <f>IF(U359="","",SUM($U$18:U359))</f>
        <v/>
      </c>
      <c r="X359" s="71" t="str">
        <f>IF(U359="","",IF(U360="",SUM($U$18:U359)-SUM($X$17:X358)))</f>
        <v/>
      </c>
      <c r="Y359" s="70" t="str">
        <f t="shared" si="41"/>
        <v/>
      </c>
      <c r="Z359" s="71" t="str">
        <f t="shared" si="42"/>
        <v/>
      </c>
      <c r="AB359" s="70"/>
    </row>
    <row r="360" spans="2:28" s="71" customFormat="1" x14ac:dyDescent="0.3">
      <c r="B360" s="242"/>
      <c r="C360" s="243"/>
      <c r="D360" s="244"/>
      <c r="E360" s="243"/>
      <c r="F360" s="243"/>
      <c r="G360" s="244"/>
      <c r="H360" s="245"/>
      <c r="I360" s="244"/>
      <c r="J360" s="245"/>
      <c r="K360" s="244"/>
      <c r="L360" s="245"/>
      <c r="M360" s="244"/>
      <c r="N360" s="246"/>
      <c r="O360" s="243"/>
      <c r="P360" s="243"/>
      <c r="Q360" s="243"/>
      <c r="R360" s="244"/>
      <c r="S360" s="247"/>
      <c r="T360" s="70" t="str">
        <f t="shared" si="39"/>
        <v/>
      </c>
      <c r="U360" s="71" t="str">
        <f t="shared" si="40"/>
        <v/>
      </c>
      <c r="V360" s="71" t="str">
        <f t="shared" si="38"/>
        <v/>
      </c>
      <c r="W360" s="71" t="str">
        <f>IF(U360="","",SUM($U$18:U360))</f>
        <v/>
      </c>
      <c r="X360" s="71" t="str">
        <f>IF(U360="","",IF(U361="",SUM($U$18:U360)-SUM($X$17:X359)))</f>
        <v/>
      </c>
      <c r="Y360" s="70" t="str">
        <f t="shared" si="41"/>
        <v/>
      </c>
      <c r="Z360" s="71" t="str">
        <f t="shared" si="42"/>
        <v/>
      </c>
      <c r="AB360" s="70"/>
    </row>
    <row r="361" spans="2:28" s="71" customFormat="1" x14ac:dyDescent="0.3">
      <c r="B361" s="242"/>
      <c r="C361" s="243"/>
      <c r="D361" s="244"/>
      <c r="E361" s="243"/>
      <c r="F361" s="243"/>
      <c r="G361" s="244"/>
      <c r="H361" s="245"/>
      <c r="I361" s="244"/>
      <c r="J361" s="245"/>
      <c r="K361" s="244"/>
      <c r="L361" s="245"/>
      <c r="M361" s="244"/>
      <c r="N361" s="246"/>
      <c r="O361" s="243"/>
      <c r="P361" s="243"/>
      <c r="Q361" s="243"/>
      <c r="R361" s="244"/>
      <c r="S361" s="247"/>
      <c r="T361" s="70" t="str">
        <f t="shared" si="39"/>
        <v/>
      </c>
      <c r="U361" s="71" t="str">
        <f t="shared" si="40"/>
        <v/>
      </c>
      <c r="V361" s="71" t="str">
        <f t="shared" si="38"/>
        <v/>
      </c>
      <c r="W361" s="71" t="str">
        <f>IF(U361="","",SUM($U$18:U361))</f>
        <v/>
      </c>
      <c r="X361" s="71" t="str">
        <f>IF(U361="","",IF(U362="",SUM($U$18:U361)-SUM($X$17:X360)))</f>
        <v/>
      </c>
      <c r="Y361" s="70" t="str">
        <f t="shared" si="41"/>
        <v/>
      </c>
      <c r="Z361" s="71" t="str">
        <f t="shared" si="42"/>
        <v/>
      </c>
      <c r="AB361" s="70"/>
    </row>
    <row r="362" spans="2:28" s="71" customFormat="1" x14ac:dyDescent="0.3">
      <c r="B362" s="242"/>
      <c r="C362" s="243"/>
      <c r="D362" s="244"/>
      <c r="E362" s="243"/>
      <c r="F362" s="243"/>
      <c r="G362" s="244"/>
      <c r="H362" s="245"/>
      <c r="I362" s="244"/>
      <c r="J362" s="245"/>
      <c r="K362" s="244"/>
      <c r="L362" s="245"/>
      <c r="M362" s="244"/>
      <c r="N362" s="246"/>
      <c r="O362" s="243"/>
      <c r="P362" s="243"/>
      <c r="Q362" s="243"/>
      <c r="R362" s="244"/>
      <c r="S362" s="247"/>
      <c r="T362" s="70" t="str">
        <f t="shared" si="39"/>
        <v/>
      </c>
      <c r="U362" s="71" t="str">
        <f t="shared" si="40"/>
        <v/>
      </c>
      <c r="V362" s="71" t="str">
        <f t="shared" si="38"/>
        <v/>
      </c>
      <c r="W362" s="71" t="str">
        <f>IF(U362="","",SUM($U$18:U362))</f>
        <v/>
      </c>
      <c r="X362" s="71" t="str">
        <f>IF(U362="","",IF(U363="",SUM($U$18:U362)-SUM($X$17:X361)))</f>
        <v/>
      </c>
      <c r="Y362" s="70" t="str">
        <f t="shared" si="41"/>
        <v/>
      </c>
      <c r="Z362" s="71" t="str">
        <f t="shared" si="42"/>
        <v/>
      </c>
      <c r="AB362" s="70"/>
    </row>
    <row r="363" spans="2:28" s="71" customFormat="1" x14ac:dyDescent="0.3">
      <c r="B363" s="242"/>
      <c r="C363" s="243"/>
      <c r="D363" s="244"/>
      <c r="E363" s="243"/>
      <c r="F363" s="243"/>
      <c r="G363" s="244"/>
      <c r="H363" s="245"/>
      <c r="I363" s="244"/>
      <c r="J363" s="245"/>
      <c r="K363" s="244"/>
      <c r="L363" s="245"/>
      <c r="M363" s="244"/>
      <c r="N363" s="246"/>
      <c r="O363" s="243"/>
      <c r="P363" s="243"/>
      <c r="Q363" s="243"/>
      <c r="R363" s="244"/>
      <c r="S363" s="247"/>
      <c r="T363" s="70" t="str">
        <f t="shared" si="39"/>
        <v/>
      </c>
      <c r="U363" s="71" t="str">
        <f t="shared" si="40"/>
        <v/>
      </c>
      <c r="V363" s="71" t="str">
        <f t="shared" si="38"/>
        <v/>
      </c>
      <c r="W363" s="71" t="str">
        <f>IF(U363="","",SUM($U$18:U363))</f>
        <v/>
      </c>
      <c r="X363" s="71" t="str">
        <f>IF(U363="","",IF(U364="",SUM($U$18:U363)-SUM($X$17:X362)))</f>
        <v/>
      </c>
      <c r="Y363" s="70" t="str">
        <f t="shared" si="41"/>
        <v/>
      </c>
      <c r="Z363" s="71" t="str">
        <f t="shared" si="42"/>
        <v/>
      </c>
      <c r="AB363" s="70"/>
    </row>
    <row r="364" spans="2:28" s="71" customFormat="1" x14ac:dyDescent="0.3">
      <c r="B364" s="242"/>
      <c r="C364" s="243"/>
      <c r="D364" s="244"/>
      <c r="E364" s="243"/>
      <c r="F364" s="243"/>
      <c r="G364" s="244"/>
      <c r="H364" s="245"/>
      <c r="I364" s="244"/>
      <c r="J364" s="245"/>
      <c r="K364" s="244"/>
      <c r="L364" s="245"/>
      <c r="M364" s="244"/>
      <c r="N364" s="246"/>
      <c r="O364" s="243"/>
      <c r="P364" s="243"/>
      <c r="Q364" s="243"/>
      <c r="R364" s="244"/>
      <c r="S364" s="247"/>
      <c r="T364" s="70" t="str">
        <f t="shared" si="39"/>
        <v/>
      </c>
      <c r="U364" s="71" t="str">
        <f t="shared" si="40"/>
        <v/>
      </c>
      <c r="V364" s="71" t="str">
        <f t="shared" si="38"/>
        <v/>
      </c>
      <c r="W364" s="71" t="str">
        <f>IF(U364="","",SUM($U$18:U364))</f>
        <v/>
      </c>
      <c r="X364" s="71" t="str">
        <f>IF(U364="","",IF(U365="",SUM($U$18:U364)-SUM($X$17:X363)))</f>
        <v/>
      </c>
      <c r="Y364" s="70" t="str">
        <f t="shared" si="41"/>
        <v/>
      </c>
      <c r="Z364" s="71" t="str">
        <f t="shared" si="42"/>
        <v/>
      </c>
      <c r="AB364" s="70"/>
    </row>
    <row r="365" spans="2:28" s="71" customFormat="1" x14ac:dyDescent="0.3">
      <c r="B365" s="242"/>
      <c r="C365" s="243"/>
      <c r="D365" s="244"/>
      <c r="E365" s="243"/>
      <c r="F365" s="243"/>
      <c r="G365" s="244"/>
      <c r="H365" s="245"/>
      <c r="I365" s="244"/>
      <c r="J365" s="245"/>
      <c r="K365" s="244"/>
      <c r="L365" s="245"/>
      <c r="M365" s="244"/>
      <c r="N365" s="246"/>
      <c r="O365" s="243"/>
      <c r="P365" s="243"/>
      <c r="Q365" s="243"/>
      <c r="R365" s="244"/>
      <c r="S365" s="247"/>
      <c r="T365" s="70" t="str">
        <f t="shared" si="39"/>
        <v/>
      </c>
      <c r="U365" s="71" t="str">
        <f t="shared" si="40"/>
        <v/>
      </c>
      <c r="V365" s="71" t="str">
        <f t="shared" si="38"/>
        <v/>
      </c>
      <c r="W365" s="71" t="str">
        <f>IF(U365="","",SUM($U$18:U365))</f>
        <v/>
      </c>
      <c r="X365" s="71" t="str">
        <f>IF(U365="","",IF(U366="",SUM($U$18:U365)-SUM($X$17:X364)))</f>
        <v/>
      </c>
      <c r="Y365" s="70" t="str">
        <f t="shared" si="41"/>
        <v/>
      </c>
      <c r="Z365" s="71" t="str">
        <f t="shared" si="42"/>
        <v/>
      </c>
      <c r="AB365" s="70"/>
    </row>
    <row r="366" spans="2:28" s="71" customFormat="1" x14ac:dyDescent="0.3">
      <c r="B366" s="242"/>
      <c r="C366" s="243"/>
      <c r="D366" s="244"/>
      <c r="E366" s="243"/>
      <c r="F366" s="243"/>
      <c r="G366" s="244"/>
      <c r="H366" s="245"/>
      <c r="I366" s="244"/>
      <c r="J366" s="245"/>
      <c r="K366" s="244"/>
      <c r="L366" s="245"/>
      <c r="M366" s="244"/>
      <c r="N366" s="246"/>
      <c r="O366" s="243"/>
      <c r="P366" s="243"/>
      <c r="Q366" s="243"/>
      <c r="R366" s="244"/>
      <c r="S366" s="247"/>
      <c r="T366" s="70" t="str">
        <f t="shared" si="39"/>
        <v/>
      </c>
      <c r="U366" s="71" t="str">
        <f t="shared" si="40"/>
        <v/>
      </c>
      <c r="V366" s="71" t="str">
        <f t="shared" si="38"/>
        <v/>
      </c>
      <c r="W366" s="71" t="str">
        <f>IF(U366="","",SUM($U$18:U366))</f>
        <v/>
      </c>
      <c r="X366" s="71" t="str">
        <f>IF(U366="","",IF(U367="",SUM($U$18:U366)-SUM($X$17:X365)))</f>
        <v/>
      </c>
      <c r="Y366" s="70" t="str">
        <f t="shared" si="41"/>
        <v/>
      </c>
      <c r="Z366" s="71" t="str">
        <f t="shared" si="42"/>
        <v/>
      </c>
      <c r="AB366" s="70"/>
    </row>
    <row r="367" spans="2:28" s="71" customFormat="1" x14ac:dyDescent="0.3">
      <c r="B367" s="242"/>
      <c r="C367" s="243"/>
      <c r="D367" s="244"/>
      <c r="E367" s="243"/>
      <c r="F367" s="243"/>
      <c r="G367" s="244"/>
      <c r="H367" s="245"/>
      <c r="I367" s="244"/>
      <c r="J367" s="245"/>
      <c r="K367" s="244"/>
      <c r="L367" s="245"/>
      <c r="M367" s="244"/>
      <c r="N367" s="246"/>
      <c r="O367" s="243"/>
      <c r="P367" s="243"/>
      <c r="Q367" s="243"/>
      <c r="R367" s="244"/>
      <c r="S367" s="247"/>
      <c r="T367" s="70" t="str">
        <f t="shared" si="39"/>
        <v/>
      </c>
      <c r="U367" s="71" t="str">
        <f t="shared" si="40"/>
        <v/>
      </c>
      <c r="V367" s="71" t="str">
        <f t="shared" si="38"/>
        <v/>
      </c>
      <c r="W367" s="71" t="str">
        <f>IF(U367="","",SUM($U$18:U367))</f>
        <v/>
      </c>
      <c r="X367" s="71" t="str">
        <f>IF(U367="","",IF(U368="",SUM($U$18:U367)-SUM($X$17:X366)))</f>
        <v/>
      </c>
      <c r="Y367" s="70" t="str">
        <f t="shared" si="41"/>
        <v/>
      </c>
      <c r="Z367" s="71" t="str">
        <f t="shared" si="42"/>
        <v/>
      </c>
      <c r="AB367" s="70"/>
    </row>
    <row r="368" spans="2:28" s="71" customFormat="1" x14ac:dyDescent="0.3">
      <c r="B368" s="242"/>
      <c r="C368" s="243"/>
      <c r="D368" s="244"/>
      <c r="E368" s="243"/>
      <c r="F368" s="243"/>
      <c r="G368" s="244"/>
      <c r="H368" s="245"/>
      <c r="I368" s="244"/>
      <c r="J368" s="245"/>
      <c r="K368" s="244"/>
      <c r="L368" s="245"/>
      <c r="M368" s="244"/>
      <c r="N368" s="246"/>
      <c r="O368" s="243"/>
      <c r="P368" s="243"/>
      <c r="Q368" s="243"/>
      <c r="R368" s="244"/>
      <c r="S368" s="247"/>
      <c r="T368" s="70" t="str">
        <f t="shared" si="39"/>
        <v/>
      </c>
      <c r="U368" s="71" t="str">
        <f t="shared" si="40"/>
        <v/>
      </c>
      <c r="V368" s="71" t="str">
        <f t="shared" ref="V368:V431" si="43">IF(H368="","",IF(M368="",(H368)*-1,IF(M368=G368,H368/2*N368-(H368),IF(M368=I368,J368/2*N368-(H368),IF(M368=K368,L368/2*N368-(H368))))))</f>
        <v/>
      </c>
      <c r="W368" s="71" t="str">
        <f>IF(U368="","",SUM($U$18:U368))</f>
        <v/>
      </c>
      <c r="X368" s="71" t="str">
        <f>IF(U368="","",IF(U369="",SUM($U$18:U368)-SUM($X$17:X367)))</f>
        <v/>
      </c>
      <c r="Y368" s="70" t="str">
        <f t="shared" si="41"/>
        <v/>
      </c>
      <c r="Z368" s="71" t="str">
        <f t="shared" si="42"/>
        <v/>
      </c>
      <c r="AB368" s="70"/>
    </row>
    <row r="369" spans="2:28" s="71" customFormat="1" x14ac:dyDescent="0.3">
      <c r="B369" s="242"/>
      <c r="C369" s="243"/>
      <c r="D369" s="244"/>
      <c r="E369" s="243"/>
      <c r="F369" s="243"/>
      <c r="G369" s="244"/>
      <c r="H369" s="245"/>
      <c r="I369" s="244"/>
      <c r="J369" s="245"/>
      <c r="K369" s="244"/>
      <c r="L369" s="245"/>
      <c r="M369" s="244"/>
      <c r="N369" s="246"/>
      <c r="O369" s="243"/>
      <c r="P369" s="243"/>
      <c r="Q369" s="243"/>
      <c r="R369" s="244"/>
      <c r="S369" s="247"/>
      <c r="T369" s="70" t="str">
        <f t="shared" si="39"/>
        <v/>
      </c>
      <c r="U369" s="71" t="str">
        <f t="shared" si="40"/>
        <v/>
      </c>
      <c r="V369" s="71" t="str">
        <f t="shared" si="43"/>
        <v/>
      </c>
      <c r="W369" s="71" t="str">
        <f>IF(U369="","",SUM($U$18:U369))</f>
        <v/>
      </c>
      <c r="X369" s="71" t="str">
        <f>IF(U369="","",IF(U370="",SUM($U$18:U369)-SUM($X$17:X368)))</f>
        <v/>
      </c>
      <c r="Y369" s="70" t="str">
        <f t="shared" si="41"/>
        <v/>
      </c>
      <c r="Z369" s="71" t="str">
        <f t="shared" si="42"/>
        <v/>
      </c>
      <c r="AB369" s="70"/>
    </row>
    <row r="370" spans="2:28" s="71" customFormat="1" x14ac:dyDescent="0.3">
      <c r="B370" s="242"/>
      <c r="C370" s="243"/>
      <c r="D370" s="244"/>
      <c r="E370" s="243"/>
      <c r="F370" s="243"/>
      <c r="G370" s="244"/>
      <c r="H370" s="245"/>
      <c r="I370" s="244"/>
      <c r="J370" s="245"/>
      <c r="K370" s="244"/>
      <c r="L370" s="245"/>
      <c r="M370" s="244"/>
      <c r="N370" s="246"/>
      <c r="O370" s="243"/>
      <c r="P370" s="243"/>
      <c r="Q370" s="243"/>
      <c r="R370" s="244"/>
      <c r="S370" s="247"/>
      <c r="T370" s="70" t="str">
        <f t="shared" si="39"/>
        <v/>
      </c>
      <c r="U370" s="71" t="str">
        <f t="shared" si="40"/>
        <v/>
      </c>
      <c r="V370" s="71" t="str">
        <f t="shared" si="43"/>
        <v/>
      </c>
      <c r="W370" s="71" t="str">
        <f>IF(U370="","",SUM($U$18:U370))</f>
        <v/>
      </c>
      <c r="X370" s="71" t="str">
        <f>IF(U370="","",IF(U371="",SUM($U$18:U370)-SUM($X$17:X369)))</f>
        <v/>
      </c>
      <c r="Y370" s="70" t="str">
        <f t="shared" si="41"/>
        <v/>
      </c>
      <c r="Z370" s="71" t="str">
        <f t="shared" si="42"/>
        <v/>
      </c>
      <c r="AB370" s="70"/>
    </row>
    <row r="371" spans="2:28" s="71" customFormat="1" x14ac:dyDescent="0.3">
      <c r="B371" s="242"/>
      <c r="C371" s="243"/>
      <c r="D371" s="244"/>
      <c r="E371" s="243"/>
      <c r="F371" s="243"/>
      <c r="G371" s="244"/>
      <c r="H371" s="245"/>
      <c r="I371" s="244"/>
      <c r="J371" s="245"/>
      <c r="K371" s="244"/>
      <c r="L371" s="245"/>
      <c r="M371" s="244"/>
      <c r="N371" s="246"/>
      <c r="O371" s="243"/>
      <c r="P371" s="243"/>
      <c r="Q371" s="243"/>
      <c r="R371" s="244"/>
      <c r="S371" s="247"/>
      <c r="T371" s="70" t="str">
        <f t="shared" si="39"/>
        <v/>
      </c>
      <c r="U371" s="71" t="str">
        <f t="shared" si="40"/>
        <v/>
      </c>
      <c r="V371" s="71" t="str">
        <f t="shared" si="43"/>
        <v/>
      </c>
      <c r="W371" s="71" t="str">
        <f>IF(U371="","",SUM($U$18:U371))</f>
        <v/>
      </c>
      <c r="X371" s="71" t="str">
        <f>IF(U371="","",IF(U372="",SUM($U$18:U371)-SUM($X$17:X370)))</f>
        <v/>
      </c>
      <c r="Y371" s="70" t="str">
        <f t="shared" si="41"/>
        <v/>
      </c>
      <c r="Z371" s="71" t="str">
        <f t="shared" si="42"/>
        <v/>
      </c>
      <c r="AB371" s="70"/>
    </row>
    <row r="372" spans="2:28" s="71" customFormat="1" x14ac:dyDescent="0.3">
      <c r="B372" s="242"/>
      <c r="C372" s="243"/>
      <c r="D372" s="244"/>
      <c r="E372" s="243"/>
      <c r="F372" s="243"/>
      <c r="G372" s="244"/>
      <c r="H372" s="245"/>
      <c r="I372" s="244"/>
      <c r="J372" s="245"/>
      <c r="K372" s="244"/>
      <c r="L372" s="245"/>
      <c r="M372" s="244"/>
      <c r="N372" s="246"/>
      <c r="O372" s="243"/>
      <c r="P372" s="243"/>
      <c r="Q372" s="243"/>
      <c r="R372" s="244"/>
      <c r="S372" s="247"/>
      <c r="T372" s="70" t="str">
        <f t="shared" si="39"/>
        <v/>
      </c>
      <c r="U372" s="71" t="str">
        <f t="shared" si="40"/>
        <v/>
      </c>
      <c r="V372" s="71" t="str">
        <f t="shared" si="43"/>
        <v/>
      </c>
      <c r="W372" s="71" t="str">
        <f>IF(U372="","",SUM($U$18:U372))</f>
        <v/>
      </c>
      <c r="X372" s="71" t="str">
        <f>IF(U372="","",IF(U373="",SUM($U$18:U372)-SUM($X$17:X371)))</f>
        <v/>
      </c>
      <c r="Y372" s="70" t="str">
        <f t="shared" si="41"/>
        <v/>
      </c>
      <c r="Z372" s="71" t="str">
        <f t="shared" si="42"/>
        <v/>
      </c>
      <c r="AB372" s="70"/>
    </row>
    <row r="373" spans="2:28" s="71" customFormat="1" x14ac:dyDescent="0.3">
      <c r="B373" s="242"/>
      <c r="C373" s="243"/>
      <c r="D373" s="244"/>
      <c r="E373" s="243"/>
      <c r="F373" s="243"/>
      <c r="G373" s="244"/>
      <c r="H373" s="245"/>
      <c r="I373" s="244"/>
      <c r="J373" s="245"/>
      <c r="K373" s="244"/>
      <c r="L373" s="245"/>
      <c r="M373" s="244"/>
      <c r="N373" s="246"/>
      <c r="O373" s="243"/>
      <c r="P373" s="243"/>
      <c r="Q373" s="243"/>
      <c r="R373" s="244"/>
      <c r="S373" s="247"/>
      <c r="T373" s="70" t="str">
        <f t="shared" si="39"/>
        <v/>
      </c>
      <c r="U373" s="71" t="str">
        <f t="shared" si="40"/>
        <v/>
      </c>
      <c r="V373" s="71" t="str">
        <f t="shared" si="43"/>
        <v/>
      </c>
      <c r="W373" s="71" t="str">
        <f>IF(U373="","",SUM($U$18:U373))</f>
        <v/>
      </c>
      <c r="X373" s="71" t="str">
        <f>IF(U373="","",IF(U374="",SUM($U$18:U373)-SUM($X$17:X372)))</f>
        <v/>
      </c>
      <c r="Y373" s="70" t="str">
        <f t="shared" si="41"/>
        <v/>
      </c>
      <c r="Z373" s="71" t="str">
        <f t="shared" si="42"/>
        <v/>
      </c>
      <c r="AB373" s="70"/>
    </row>
    <row r="374" spans="2:28" s="71" customFormat="1" x14ac:dyDescent="0.3">
      <c r="B374" s="242"/>
      <c r="C374" s="243"/>
      <c r="D374" s="244"/>
      <c r="E374" s="243"/>
      <c r="F374" s="243"/>
      <c r="G374" s="244"/>
      <c r="H374" s="245"/>
      <c r="I374" s="244"/>
      <c r="J374" s="245"/>
      <c r="K374" s="244"/>
      <c r="L374" s="245"/>
      <c r="M374" s="244"/>
      <c r="N374" s="246"/>
      <c r="O374" s="243"/>
      <c r="P374" s="243"/>
      <c r="Q374" s="243"/>
      <c r="R374" s="244"/>
      <c r="S374" s="247"/>
      <c r="T374" s="70" t="str">
        <f t="shared" si="39"/>
        <v/>
      </c>
      <c r="U374" s="71" t="str">
        <f t="shared" si="40"/>
        <v/>
      </c>
      <c r="V374" s="71" t="str">
        <f t="shared" si="43"/>
        <v/>
      </c>
      <c r="W374" s="71" t="str">
        <f>IF(U374="","",SUM($U$18:U374))</f>
        <v/>
      </c>
      <c r="X374" s="71" t="str">
        <f>IF(U374="","",IF(U375="",SUM($U$18:U374)-SUM($X$17:X373)))</f>
        <v/>
      </c>
      <c r="Y374" s="70" t="str">
        <f t="shared" si="41"/>
        <v/>
      </c>
      <c r="Z374" s="71" t="str">
        <f t="shared" si="42"/>
        <v/>
      </c>
      <c r="AB374" s="70"/>
    </row>
    <row r="375" spans="2:28" s="71" customFormat="1" x14ac:dyDescent="0.3">
      <c r="B375" s="242"/>
      <c r="C375" s="243"/>
      <c r="D375" s="244"/>
      <c r="E375" s="243"/>
      <c r="F375" s="243"/>
      <c r="G375" s="244"/>
      <c r="H375" s="245"/>
      <c r="I375" s="244"/>
      <c r="J375" s="245"/>
      <c r="K375" s="244"/>
      <c r="L375" s="245"/>
      <c r="M375" s="244"/>
      <c r="N375" s="246"/>
      <c r="O375" s="243"/>
      <c r="P375" s="243"/>
      <c r="Q375" s="243"/>
      <c r="R375" s="244"/>
      <c r="S375" s="247"/>
      <c r="T375" s="70" t="str">
        <f t="shared" si="39"/>
        <v/>
      </c>
      <c r="U375" s="71" t="str">
        <f t="shared" si="40"/>
        <v/>
      </c>
      <c r="V375" s="71" t="str">
        <f t="shared" si="43"/>
        <v/>
      </c>
      <c r="W375" s="71" t="str">
        <f>IF(U375="","",SUM($U$18:U375))</f>
        <v/>
      </c>
      <c r="X375" s="71" t="str">
        <f>IF(U375="","",IF(U376="",SUM($U$18:U375)-SUM($X$17:X374)))</f>
        <v/>
      </c>
      <c r="Y375" s="70" t="str">
        <f t="shared" si="41"/>
        <v/>
      </c>
      <c r="Z375" s="71" t="str">
        <f t="shared" si="42"/>
        <v/>
      </c>
      <c r="AB375" s="70"/>
    </row>
    <row r="376" spans="2:28" s="71" customFormat="1" x14ac:dyDescent="0.3">
      <c r="B376" s="242"/>
      <c r="C376" s="243"/>
      <c r="D376" s="244"/>
      <c r="E376" s="243"/>
      <c r="F376" s="243"/>
      <c r="G376" s="244"/>
      <c r="H376" s="245"/>
      <c r="I376" s="244"/>
      <c r="J376" s="245"/>
      <c r="K376" s="244"/>
      <c r="L376" s="245"/>
      <c r="M376" s="244"/>
      <c r="N376" s="246"/>
      <c r="O376" s="243"/>
      <c r="P376" s="243"/>
      <c r="Q376" s="243"/>
      <c r="R376" s="244"/>
      <c r="S376" s="247"/>
      <c r="T376" s="70" t="str">
        <f t="shared" si="39"/>
        <v/>
      </c>
      <c r="U376" s="71" t="str">
        <f t="shared" si="40"/>
        <v/>
      </c>
      <c r="V376" s="71" t="str">
        <f t="shared" si="43"/>
        <v/>
      </c>
      <c r="W376" s="71" t="str">
        <f>IF(U376="","",SUM($U$18:U376))</f>
        <v/>
      </c>
      <c r="X376" s="71" t="str">
        <f>IF(U376="","",IF(U377="",SUM($U$18:U376)-SUM($X$17:X375)))</f>
        <v/>
      </c>
      <c r="Y376" s="70" t="str">
        <f t="shared" si="41"/>
        <v/>
      </c>
      <c r="Z376" s="71" t="str">
        <f t="shared" si="42"/>
        <v/>
      </c>
      <c r="AB376" s="70"/>
    </row>
    <row r="377" spans="2:28" s="71" customFormat="1" x14ac:dyDescent="0.3">
      <c r="B377" s="242"/>
      <c r="C377" s="243"/>
      <c r="D377" s="244"/>
      <c r="E377" s="243"/>
      <c r="F377" s="243"/>
      <c r="G377" s="244"/>
      <c r="H377" s="245"/>
      <c r="I377" s="244"/>
      <c r="J377" s="245"/>
      <c r="K377" s="244"/>
      <c r="L377" s="245"/>
      <c r="M377" s="244"/>
      <c r="N377" s="246"/>
      <c r="O377" s="243"/>
      <c r="P377" s="243"/>
      <c r="Q377" s="243"/>
      <c r="R377" s="244"/>
      <c r="S377" s="247"/>
      <c r="T377" s="70" t="str">
        <f t="shared" si="39"/>
        <v/>
      </c>
      <c r="U377" s="71" t="str">
        <f t="shared" si="40"/>
        <v/>
      </c>
      <c r="V377" s="71" t="str">
        <f t="shared" si="43"/>
        <v/>
      </c>
      <c r="W377" s="71" t="str">
        <f>IF(U377="","",SUM($U$18:U377))</f>
        <v/>
      </c>
      <c r="X377" s="71" t="str">
        <f>IF(U377="","",IF(U378="",SUM($U$18:U377)-SUM($X$17:X376)))</f>
        <v/>
      </c>
      <c r="Y377" s="70" t="str">
        <f t="shared" si="41"/>
        <v/>
      </c>
      <c r="Z377" s="71" t="str">
        <f t="shared" si="42"/>
        <v/>
      </c>
      <c r="AB377" s="70"/>
    </row>
    <row r="378" spans="2:28" s="71" customFormat="1" x14ac:dyDescent="0.3">
      <c r="B378" s="242"/>
      <c r="C378" s="243"/>
      <c r="D378" s="244"/>
      <c r="E378" s="243"/>
      <c r="F378" s="243"/>
      <c r="G378" s="244"/>
      <c r="H378" s="245"/>
      <c r="I378" s="244"/>
      <c r="J378" s="245"/>
      <c r="K378" s="244"/>
      <c r="L378" s="245"/>
      <c r="M378" s="244"/>
      <c r="N378" s="246"/>
      <c r="O378" s="243"/>
      <c r="P378" s="243"/>
      <c r="Q378" s="243"/>
      <c r="R378" s="244"/>
      <c r="S378" s="247"/>
      <c r="T378" s="70" t="str">
        <f t="shared" si="39"/>
        <v/>
      </c>
      <c r="U378" s="71" t="str">
        <f t="shared" si="40"/>
        <v/>
      </c>
      <c r="V378" s="71" t="str">
        <f t="shared" si="43"/>
        <v/>
      </c>
      <c r="W378" s="71" t="str">
        <f>IF(U378="","",SUM($U$18:U378))</f>
        <v/>
      </c>
      <c r="X378" s="71" t="str">
        <f>IF(U378="","",IF(U379="",SUM($U$18:U378)-SUM($X$17:X377)))</f>
        <v/>
      </c>
      <c r="Y378" s="70" t="str">
        <f t="shared" si="41"/>
        <v/>
      </c>
      <c r="Z378" s="71" t="str">
        <f t="shared" si="42"/>
        <v/>
      </c>
      <c r="AB378" s="70"/>
    </row>
    <row r="379" spans="2:28" s="71" customFormat="1" x14ac:dyDescent="0.3">
      <c r="B379" s="242"/>
      <c r="C379" s="243"/>
      <c r="D379" s="244"/>
      <c r="E379" s="243"/>
      <c r="F379" s="243"/>
      <c r="G379" s="244"/>
      <c r="H379" s="245"/>
      <c r="I379" s="244"/>
      <c r="J379" s="245"/>
      <c r="K379" s="244"/>
      <c r="L379" s="245"/>
      <c r="M379" s="244"/>
      <c r="N379" s="246"/>
      <c r="O379" s="243"/>
      <c r="P379" s="243"/>
      <c r="Q379" s="243"/>
      <c r="R379" s="244"/>
      <c r="S379" s="247"/>
      <c r="T379" s="70" t="str">
        <f t="shared" si="39"/>
        <v/>
      </c>
      <c r="U379" s="71" t="str">
        <f t="shared" si="40"/>
        <v/>
      </c>
      <c r="V379" s="71" t="str">
        <f t="shared" si="43"/>
        <v/>
      </c>
      <c r="W379" s="71" t="str">
        <f>IF(U379="","",SUM($U$18:U379))</f>
        <v/>
      </c>
      <c r="X379" s="71" t="str">
        <f>IF(U379="","",IF(U380="",SUM($U$18:U379)-SUM($X$17:X378)))</f>
        <v/>
      </c>
      <c r="Y379" s="70" t="str">
        <f t="shared" si="41"/>
        <v/>
      </c>
      <c r="Z379" s="71" t="str">
        <f t="shared" si="42"/>
        <v/>
      </c>
      <c r="AB379" s="70"/>
    </row>
    <row r="380" spans="2:28" s="71" customFormat="1" x14ac:dyDescent="0.3">
      <c r="B380" s="242"/>
      <c r="C380" s="243"/>
      <c r="D380" s="244"/>
      <c r="E380" s="243"/>
      <c r="F380" s="243"/>
      <c r="G380" s="244"/>
      <c r="H380" s="245"/>
      <c r="I380" s="244"/>
      <c r="J380" s="245"/>
      <c r="K380" s="244"/>
      <c r="L380" s="245"/>
      <c r="M380" s="244"/>
      <c r="N380" s="246"/>
      <c r="O380" s="243"/>
      <c r="P380" s="243"/>
      <c r="Q380" s="243"/>
      <c r="R380" s="244"/>
      <c r="S380" s="247"/>
      <c r="T380" s="70" t="str">
        <f t="shared" si="39"/>
        <v/>
      </c>
      <c r="U380" s="71" t="str">
        <f t="shared" si="40"/>
        <v/>
      </c>
      <c r="V380" s="71" t="str">
        <f t="shared" si="43"/>
        <v/>
      </c>
      <c r="W380" s="71" t="str">
        <f>IF(U380="","",SUM($U$18:U380))</f>
        <v/>
      </c>
      <c r="X380" s="71" t="str">
        <f>IF(U380="","",IF(U381="",SUM($U$18:U380)-SUM($X$17:X379)))</f>
        <v/>
      </c>
      <c r="Y380" s="70" t="str">
        <f t="shared" si="41"/>
        <v/>
      </c>
      <c r="Z380" s="71" t="str">
        <f t="shared" si="42"/>
        <v/>
      </c>
      <c r="AB380" s="70"/>
    </row>
    <row r="381" spans="2:28" s="71" customFormat="1" x14ac:dyDescent="0.3">
      <c r="B381" s="242"/>
      <c r="C381" s="243"/>
      <c r="D381" s="244"/>
      <c r="E381" s="243"/>
      <c r="F381" s="243"/>
      <c r="G381" s="244"/>
      <c r="H381" s="245"/>
      <c r="I381" s="244"/>
      <c r="J381" s="245"/>
      <c r="K381" s="244"/>
      <c r="L381" s="245"/>
      <c r="M381" s="244"/>
      <c r="N381" s="246"/>
      <c r="O381" s="243"/>
      <c r="P381" s="243"/>
      <c r="Q381" s="243"/>
      <c r="R381" s="244"/>
      <c r="S381" s="247"/>
      <c r="T381" s="70" t="str">
        <f t="shared" si="39"/>
        <v/>
      </c>
      <c r="U381" s="71" t="str">
        <f t="shared" si="40"/>
        <v/>
      </c>
      <c r="V381" s="71" t="str">
        <f t="shared" si="43"/>
        <v/>
      </c>
      <c r="W381" s="71" t="str">
        <f>IF(U381="","",SUM($U$18:U381))</f>
        <v/>
      </c>
      <c r="X381" s="71" t="str">
        <f>IF(U381="","",IF(U382="",SUM($U$18:U381)-SUM($X$17:X380)))</f>
        <v/>
      </c>
      <c r="Y381" s="70" t="str">
        <f t="shared" si="41"/>
        <v/>
      </c>
      <c r="Z381" s="71" t="str">
        <f t="shared" si="42"/>
        <v/>
      </c>
      <c r="AB381" s="70"/>
    </row>
    <row r="382" spans="2:28" s="71" customFormat="1" x14ac:dyDescent="0.3">
      <c r="B382" s="242"/>
      <c r="C382" s="243"/>
      <c r="D382" s="244"/>
      <c r="E382" s="243"/>
      <c r="F382" s="243"/>
      <c r="G382" s="244"/>
      <c r="H382" s="245"/>
      <c r="I382" s="244"/>
      <c r="J382" s="245"/>
      <c r="K382" s="244"/>
      <c r="L382" s="245"/>
      <c r="M382" s="244"/>
      <c r="N382" s="246"/>
      <c r="O382" s="243"/>
      <c r="P382" s="243"/>
      <c r="Q382" s="243"/>
      <c r="R382" s="244"/>
      <c r="S382" s="247"/>
      <c r="T382" s="70" t="str">
        <f t="shared" si="39"/>
        <v/>
      </c>
      <c r="U382" s="71" t="str">
        <f t="shared" si="40"/>
        <v/>
      </c>
      <c r="V382" s="71" t="str">
        <f t="shared" si="43"/>
        <v/>
      </c>
      <c r="W382" s="71" t="str">
        <f>IF(U382="","",SUM($U$18:U382))</f>
        <v/>
      </c>
      <c r="X382" s="71" t="str">
        <f>IF(U382="","",IF(U383="",SUM($U$18:U382)-SUM($X$17:X381)))</f>
        <v/>
      </c>
      <c r="Y382" s="70" t="str">
        <f t="shared" si="41"/>
        <v/>
      </c>
      <c r="Z382" s="71" t="str">
        <f t="shared" si="42"/>
        <v/>
      </c>
      <c r="AB382" s="70"/>
    </row>
    <row r="383" spans="2:28" s="71" customFormat="1" x14ac:dyDescent="0.3">
      <c r="B383" s="242"/>
      <c r="C383" s="243"/>
      <c r="D383" s="244"/>
      <c r="E383" s="243"/>
      <c r="F383" s="243"/>
      <c r="G383" s="244"/>
      <c r="H383" s="245"/>
      <c r="I383" s="244"/>
      <c r="J383" s="245"/>
      <c r="K383" s="244"/>
      <c r="L383" s="245"/>
      <c r="M383" s="244"/>
      <c r="N383" s="246"/>
      <c r="O383" s="243"/>
      <c r="P383" s="243"/>
      <c r="Q383" s="243"/>
      <c r="R383" s="244"/>
      <c r="S383" s="247"/>
      <c r="T383" s="70" t="str">
        <f t="shared" si="39"/>
        <v/>
      </c>
      <c r="U383" s="71" t="str">
        <f t="shared" si="40"/>
        <v/>
      </c>
      <c r="V383" s="71" t="str">
        <f t="shared" si="43"/>
        <v/>
      </c>
      <c r="W383" s="71" t="str">
        <f>IF(U383="","",SUM($U$18:U383))</f>
        <v/>
      </c>
      <c r="X383" s="71" t="str">
        <f>IF(U383="","",IF(U384="",SUM($U$18:U383)-SUM($X$17:X382)))</f>
        <v/>
      </c>
      <c r="Y383" s="70" t="str">
        <f t="shared" si="41"/>
        <v/>
      </c>
      <c r="Z383" s="71" t="str">
        <f t="shared" si="42"/>
        <v/>
      </c>
      <c r="AB383" s="70"/>
    </row>
    <row r="384" spans="2:28" s="71" customFormat="1" x14ac:dyDescent="0.3">
      <c r="B384" s="242"/>
      <c r="C384" s="243"/>
      <c r="D384" s="244"/>
      <c r="E384" s="243"/>
      <c r="F384" s="243"/>
      <c r="G384" s="244"/>
      <c r="H384" s="245"/>
      <c r="I384" s="244"/>
      <c r="J384" s="245"/>
      <c r="K384" s="244"/>
      <c r="L384" s="245"/>
      <c r="M384" s="244"/>
      <c r="N384" s="246"/>
      <c r="O384" s="243"/>
      <c r="P384" s="243"/>
      <c r="Q384" s="243"/>
      <c r="R384" s="244"/>
      <c r="S384" s="247"/>
      <c r="T384" s="70" t="str">
        <f t="shared" si="39"/>
        <v/>
      </c>
      <c r="U384" s="71" t="str">
        <f t="shared" si="40"/>
        <v/>
      </c>
      <c r="V384" s="71" t="str">
        <f t="shared" si="43"/>
        <v/>
      </c>
      <c r="W384" s="71" t="str">
        <f>IF(U384="","",SUM($U$18:U384))</f>
        <v/>
      </c>
      <c r="X384" s="71" t="str">
        <f>IF(U384="","",IF(U385="",SUM($U$18:U384)-SUM($X$17:X383)))</f>
        <v/>
      </c>
      <c r="Y384" s="70" t="str">
        <f t="shared" si="41"/>
        <v/>
      </c>
      <c r="Z384" s="71" t="str">
        <f t="shared" si="42"/>
        <v/>
      </c>
      <c r="AB384" s="70"/>
    </row>
    <row r="385" spans="2:28" s="71" customFormat="1" x14ac:dyDescent="0.3">
      <c r="B385" s="242"/>
      <c r="C385" s="243"/>
      <c r="D385" s="244"/>
      <c r="E385" s="243"/>
      <c r="F385" s="243"/>
      <c r="G385" s="244"/>
      <c r="H385" s="245"/>
      <c r="I385" s="244"/>
      <c r="J385" s="245"/>
      <c r="K385" s="244"/>
      <c r="L385" s="245"/>
      <c r="M385" s="244"/>
      <c r="N385" s="246"/>
      <c r="O385" s="243"/>
      <c r="P385" s="243"/>
      <c r="Q385" s="243"/>
      <c r="R385" s="244"/>
      <c r="S385" s="247"/>
      <c r="T385" s="70" t="str">
        <f t="shared" si="39"/>
        <v/>
      </c>
      <c r="U385" s="71" t="str">
        <f t="shared" si="40"/>
        <v/>
      </c>
      <c r="V385" s="71" t="str">
        <f t="shared" si="43"/>
        <v/>
      </c>
      <c r="W385" s="71" t="str">
        <f>IF(U385="","",SUM($U$18:U385))</f>
        <v/>
      </c>
      <c r="X385" s="71" t="str">
        <f>IF(U385="","",IF(U386="",SUM($U$18:U385)-SUM($X$17:X384)))</f>
        <v/>
      </c>
      <c r="Y385" s="70" t="str">
        <f t="shared" si="41"/>
        <v/>
      </c>
      <c r="Z385" s="71" t="str">
        <f t="shared" si="42"/>
        <v/>
      </c>
      <c r="AB385" s="70"/>
    </row>
    <row r="386" spans="2:28" s="71" customFormat="1" x14ac:dyDescent="0.3">
      <c r="B386" s="242"/>
      <c r="C386" s="243"/>
      <c r="D386" s="244"/>
      <c r="E386" s="243"/>
      <c r="F386" s="243"/>
      <c r="G386" s="244"/>
      <c r="H386" s="245"/>
      <c r="I386" s="244"/>
      <c r="J386" s="245"/>
      <c r="K386" s="244"/>
      <c r="L386" s="245"/>
      <c r="M386" s="244"/>
      <c r="N386" s="246"/>
      <c r="O386" s="243"/>
      <c r="P386" s="243"/>
      <c r="Q386" s="243"/>
      <c r="R386" s="244"/>
      <c r="S386" s="247"/>
      <c r="T386" s="70" t="str">
        <f t="shared" si="39"/>
        <v/>
      </c>
      <c r="U386" s="71" t="str">
        <f t="shared" si="40"/>
        <v/>
      </c>
      <c r="V386" s="71" t="str">
        <f t="shared" si="43"/>
        <v/>
      </c>
      <c r="W386" s="71" t="str">
        <f>IF(U386="","",SUM($U$18:U386))</f>
        <v/>
      </c>
      <c r="X386" s="71" t="str">
        <f>IF(U386="","",IF(U387="",SUM($U$18:U386)-SUM($X$17:X385)))</f>
        <v/>
      </c>
      <c r="Y386" s="70" t="str">
        <f t="shared" si="41"/>
        <v/>
      </c>
      <c r="Z386" s="71" t="str">
        <f t="shared" si="42"/>
        <v/>
      </c>
      <c r="AB386" s="70"/>
    </row>
    <row r="387" spans="2:28" s="71" customFormat="1" x14ac:dyDescent="0.3">
      <c r="B387" s="242"/>
      <c r="C387" s="243"/>
      <c r="D387" s="244"/>
      <c r="E387" s="243"/>
      <c r="F387" s="243"/>
      <c r="G387" s="244"/>
      <c r="H387" s="245"/>
      <c r="I387" s="244"/>
      <c r="J387" s="245"/>
      <c r="K387" s="244"/>
      <c r="L387" s="245"/>
      <c r="M387" s="244"/>
      <c r="N387" s="246"/>
      <c r="O387" s="243"/>
      <c r="P387" s="243"/>
      <c r="Q387" s="243"/>
      <c r="R387" s="244"/>
      <c r="S387" s="247"/>
      <c r="T387" s="70" t="str">
        <f t="shared" si="39"/>
        <v/>
      </c>
      <c r="U387" s="71" t="str">
        <f t="shared" si="40"/>
        <v/>
      </c>
      <c r="V387" s="71" t="str">
        <f t="shared" si="43"/>
        <v/>
      </c>
      <c r="W387" s="71" t="str">
        <f>IF(U387="","",SUM($U$18:U387))</f>
        <v/>
      </c>
      <c r="X387" s="71" t="str">
        <f>IF(U387="","",IF(U388="",SUM($U$18:U387)-SUM($X$17:X386)))</f>
        <v/>
      </c>
      <c r="Y387" s="70" t="str">
        <f t="shared" si="41"/>
        <v/>
      </c>
      <c r="Z387" s="71" t="str">
        <f t="shared" si="42"/>
        <v/>
      </c>
      <c r="AB387" s="70"/>
    </row>
    <row r="388" spans="2:28" s="71" customFormat="1" x14ac:dyDescent="0.3">
      <c r="B388" s="242"/>
      <c r="C388" s="243"/>
      <c r="D388" s="244"/>
      <c r="E388" s="243"/>
      <c r="F388" s="243"/>
      <c r="G388" s="244"/>
      <c r="H388" s="245"/>
      <c r="I388" s="244"/>
      <c r="J388" s="245"/>
      <c r="K388" s="244"/>
      <c r="L388" s="245"/>
      <c r="M388" s="244"/>
      <c r="N388" s="246"/>
      <c r="O388" s="243"/>
      <c r="P388" s="243"/>
      <c r="Q388" s="243"/>
      <c r="R388" s="244"/>
      <c r="S388" s="247"/>
      <c r="T388" s="70" t="str">
        <f t="shared" si="39"/>
        <v/>
      </c>
      <c r="U388" s="71" t="str">
        <f t="shared" si="40"/>
        <v/>
      </c>
      <c r="V388" s="71" t="str">
        <f t="shared" si="43"/>
        <v/>
      </c>
      <c r="W388" s="71" t="str">
        <f>IF(U388="","",SUM($U$18:U388))</f>
        <v/>
      </c>
      <c r="X388" s="71" t="str">
        <f>IF(U388="","",IF(U389="",SUM($U$18:U388)-SUM($X$17:X387)))</f>
        <v/>
      </c>
      <c r="Y388" s="70" t="str">
        <f t="shared" si="41"/>
        <v/>
      </c>
      <c r="Z388" s="71" t="str">
        <f t="shared" si="42"/>
        <v/>
      </c>
      <c r="AB388" s="70"/>
    </row>
    <row r="389" spans="2:28" s="71" customFormat="1" x14ac:dyDescent="0.3">
      <c r="B389" s="242"/>
      <c r="C389" s="243"/>
      <c r="D389" s="244"/>
      <c r="E389" s="243"/>
      <c r="F389" s="243"/>
      <c r="G389" s="244"/>
      <c r="H389" s="245"/>
      <c r="I389" s="244"/>
      <c r="J389" s="245"/>
      <c r="K389" s="244"/>
      <c r="L389" s="245"/>
      <c r="M389" s="244"/>
      <c r="N389" s="246"/>
      <c r="O389" s="243"/>
      <c r="P389" s="243"/>
      <c r="Q389" s="243"/>
      <c r="R389" s="244"/>
      <c r="S389" s="247"/>
      <c r="T389" s="70" t="str">
        <f t="shared" si="39"/>
        <v/>
      </c>
      <c r="U389" s="71" t="str">
        <f t="shared" si="40"/>
        <v/>
      </c>
      <c r="V389" s="71" t="str">
        <f t="shared" si="43"/>
        <v/>
      </c>
      <c r="W389" s="71" t="str">
        <f>IF(U389="","",SUM($U$18:U389))</f>
        <v/>
      </c>
      <c r="X389" s="71" t="str">
        <f>IF(U389="","",IF(U390="",SUM($U$18:U389)-SUM($X$17:X388)))</f>
        <v/>
      </c>
      <c r="Y389" s="70" t="str">
        <f t="shared" si="41"/>
        <v/>
      </c>
      <c r="Z389" s="71" t="str">
        <f t="shared" si="42"/>
        <v/>
      </c>
      <c r="AB389" s="70"/>
    </row>
    <row r="390" spans="2:28" s="71" customFormat="1" x14ac:dyDescent="0.3">
      <c r="B390" s="242"/>
      <c r="C390" s="243"/>
      <c r="D390" s="244"/>
      <c r="E390" s="243"/>
      <c r="F390" s="243"/>
      <c r="G390" s="244"/>
      <c r="H390" s="245"/>
      <c r="I390" s="244"/>
      <c r="J390" s="245"/>
      <c r="K390" s="244"/>
      <c r="L390" s="245"/>
      <c r="M390" s="244"/>
      <c r="N390" s="246"/>
      <c r="O390" s="243"/>
      <c r="P390" s="243"/>
      <c r="Q390" s="243"/>
      <c r="R390" s="244"/>
      <c r="S390" s="247"/>
      <c r="T390" s="70" t="str">
        <f t="shared" si="39"/>
        <v/>
      </c>
      <c r="U390" s="71" t="str">
        <f t="shared" si="40"/>
        <v/>
      </c>
      <c r="V390" s="71" t="str">
        <f t="shared" si="43"/>
        <v/>
      </c>
      <c r="W390" s="71" t="str">
        <f>IF(U390="","",SUM($U$18:U390))</f>
        <v/>
      </c>
      <c r="X390" s="71" t="str">
        <f>IF(U390="","",IF(U391="",SUM($U$18:U390)-SUM($X$17:X389)))</f>
        <v/>
      </c>
      <c r="Y390" s="70" t="str">
        <f t="shared" si="41"/>
        <v/>
      </c>
      <c r="Z390" s="71" t="str">
        <f t="shared" si="42"/>
        <v/>
      </c>
      <c r="AB390" s="70"/>
    </row>
    <row r="391" spans="2:28" s="71" customFormat="1" x14ac:dyDescent="0.3">
      <c r="B391" s="242"/>
      <c r="C391" s="243"/>
      <c r="D391" s="244"/>
      <c r="E391" s="243"/>
      <c r="F391" s="243"/>
      <c r="G391" s="244"/>
      <c r="H391" s="245"/>
      <c r="I391" s="244"/>
      <c r="J391" s="245"/>
      <c r="K391" s="244"/>
      <c r="L391" s="245"/>
      <c r="M391" s="244"/>
      <c r="N391" s="246"/>
      <c r="O391" s="243"/>
      <c r="P391" s="243"/>
      <c r="Q391" s="243"/>
      <c r="R391" s="244"/>
      <c r="S391" s="247"/>
      <c r="T391" s="70" t="str">
        <f t="shared" si="39"/>
        <v/>
      </c>
      <c r="U391" s="71" t="str">
        <f t="shared" si="40"/>
        <v/>
      </c>
      <c r="V391" s="71" t="str">
        <f t="shared" si="43"/>
        <v/>
      </c>
      <c r="W391" s="71" t="str">
        <f>IF(U391="","",SUM($U$18:U391))</f>
        <v/>
      </c>
      <c r="X391" s="71" t="str">
        <f>IF(U391="","",IF(U392="",SUM($U$18:U391)-SUM($X$17:X390)))</f>
        <v/>
      </c>
      <c r="Y391" s="70" t="str">
        <f t="shared" si="41"/>
        <v/>
      </c>
      <c r="Z391" s="71" t="str">
        <f t="shared" si="42"/>
        <v/>
      </c>
      <c r="AB391" s="70"/>
    </row>
    <row r="392" spans="2:28" s="71" customFormat="1" x14ac:dyDescent="0.3">
      <c r="B392" s="242"/>
      <c r="C392" s="243"/>
      <c r="D392" s="244"/>
      <c r="E392" s="243"/>
      <c r="F392" s="243"/>
      <c r="G392" s="244"/>
      <c r="H392" s="245"/>
      <c r="I392" s="244"/>
      <c r="J392" s="245"/>
      <c r="K392" s="244"/>
      <c r="L392" s="245"/>
      <c r="M392" s="244"/>
      <c r="N392" s="246"/>
      <c r="O392" s="243"/>
      <c r="P392" s="243"/>
      <c r="Q392" s="243"/>
      <c r="R392" s="244"/>
      <c r="S392" s="247"/>
      <c r="T392" s="70" t="str">
        <f t="shared" si="39"/>
        <v/>
      </c>
      <c r="U392" s="71" t="str">
        <f t="shared" si="40"/>
        <v/>
      </c>
      <c r="V392" s="71" t="str">
        <f t="shared" si="43"/>
        <v/>
      </c>
      <c r="W392" s="71" t="str">
        <f>IF(U392="","",SUM($U$18:U392))</f>
        <v/>
      </c>
      <c r="X392" s="71" t="str">
        <f>IF(U392="","",IF(U393="",SUM($U$18:U392)-SUM($X$17:X391)))</f>
        <v/>
      </c>
      <c r="Y392" s="70" t="str">
        <f t="shared" si="41"/>
        <v/>
      </c>
      <c r="Z392" s="71" t="str">
        <f t="shared" si="42"/>
        <v/>
      </c>
      <c r="AB392" s="70"/>
    </row>
    <row r="393" spans="2:28" s="71" customFormat="1" x14ac:dyDescent="0.3">
      <c r="B393" s="242"/>
      <c r="C393" s="243"/>
      <c r="D393" s="244"/>
      <c r="E393" s="243"/>
      <c r="F393" s="243"/>
      <c r="G393" s="244"/>
      <c r="H393" s="245"/>
      <c r="I393" s="244"/>
      <c r="J393" s="245"/>
      <c r="K393" s="244"/>
      <c r="L393" s="245"/>
      <c r="M393" s="244"/>
      <c r="N393" s="246"/>
      <c r="O393" s="243"/>
      <c r="P393" s="243"/>
      <c r="Q393" s="243"/>
      <c r="R393" s="244"/>
      <c r="S393" s="247"/>
      <c r="T393" s="70" t="str">
        <f t="shared" si="39"/>
        <v/>
      </c>
      <c r="U393" s="71" t="str">
        <f t="shared" si="40"/>
        <v/>
      </c>
      <c r="V393" s="71" t="str">
        <f t="shared" si="43"/>
        <v/>
      </c>
      <c r="W393" s="71" t="str">
        <f>IF(U393="","",SUM($U$18:U393))</f>
        <v/>
      </c>
      <c r="X393" s="71" t="str">
        <f>IF(U393="","",IF(U394="",SUM($U$18:U393)-SUM($X$17:X392)))</f>
        <v/>
      </c>
      <c r="Y393" s="70" t="str">
        <f t="shared" si="41"/>
        <v/>
      </c>
      <c r="Z393" s="71" t="str">
        <f t="shared" si="42"/>
        <v/>
      </c>
      <c r="AB393" s="70"/>
    </row>
    <row r="394" spans="2:28" s="71" customFormat="1" x14ac:dyDescent="0.3">
      <c r="B394" s="242"/>
      <c r="C394" s="243"/>
      <c r="D394" s="244"/>
      <c r="E394" s="243"/>
      <c r="F394" s="243"/>
      <c r="G394" s="244"/>
      <c r="H394" s="245"/>
      <c r="I394" s="244"/>
      <c r="J394" s="245"/>
      <c r="K394" s="244"/>
      <c r="L394" s="245"/>
      <c r="M394" s="244"/>
      <c r="N394" s="246"/>
      <c r="O394" s="243"/>
      <c r="P394" s="243"/>
      <c r="Q394" s="243"/>
      <c r="R394" s="244"/>
      <c r="S394" s="247"/>
      <c r="T394" s="70" t="str">
        <f t="shared" si="39"/>
        <v/>
      </c>
      <c r="U394" s="71" t="str">
        <f t="shared" si="40"/>
        <v/>
      </c>
      <c r="V394" s="71" t="str">
        <f t="shared" si="43"/>
        <v/>
      </c>
      <c r="W394" s="71" t="str">
        <f>IF(U394="","",SUM($U$18:U394))</f>
        <v/>
      </c>
      <c r="X394" s="71" t="str">
        <f>IF(U394="","",IF(U395="",SUM($U$18:U394)-SUM($X$17:X393)))</f>
        <v/>
      </c>
      <c r="Y394" s="70" t="str">
        <f t="shared" si="41"/>
        <v/>
      </c>
      <c r="Z394" s="71" t="str">
        <f t="shared" si="42"/>
        <v/>
      </c>
      <c r="AB394" s="70"/>
    </row>
    <row r="395" spans="2:28" s="71" customFormat="1" x14ac:dyDescent="0.3">
      <c r="B395" s="242"/>
      <c r="C395" s="243"/>
      <c r="D395" s="244"/>
      <c r="E395" s="243"/>
      <c r="F395" s="243"/>
      <c r="G395" s="244"/>
      <c r="H395" s="245"/>
      <c r="I395" s="244"/>
      <c r="J395" s="245"/>
      <c r="K395" s="244"/>
      <c r="L395" s="245"/>
      <c r="M395" s="244"/>
      <c r="N395" s="246"/>
      <c r="O395" s="243"/>
      <c r="P395" s="243"/>
      <c r="Q395" s="243"/>
      <c r="R395" s="244"/>
      <c r="S395" s="247"/>
      <c r="T395" s="70" t="str">
        <f t="shared" si="39"/>
        <v/>
      </c>
      <c r="U395" s="71" t="str">
        <f t="shared" si="40"/>
        <v/>
      </c>
      <c r="V395" s="71" t="str">
        <f t="shared" si="43"/>
        <v/>
      </c>
      <c r="W395" s="71" t="str">
        <f>IF(U395="","",SUM($U$18:U395))</f>
        <v/>
      </c>
      <c r="X395" s="71" t="str">
        <f>IF(U395="","",IF(U396="",SUM($U$18:U395)-SUM($X$17:X394)))</f>
        <v/>
      </c>
      <c r="Y395" s="70" t="str">
        <f t="shared" si="41"/>
        <v/>
      </c>
      <c r="Z395" s="71" t="str">
        <f t="shared" si="42"/>
        <v/>
      </c>
      <c r="AB395" s="70"/>
    </row>
    <row r="396" spans="2:28" s="71" customFormat="1" x14ac:dyDescent="0.3">
      <c r="B396" s="242"/>
      <c r="C396" s="243"/>
      <c r="D396" s="244"/>
      <c r="E396" s="243"/>
      <c r="F396" s="243"/>
      <c r="G396" s="244"/>
      <c r="H396" s="245"/>
      <c r="I396" s="244"/>
      <c r="J396" s="245"/>
      <c r="K396" s="244"/>
      <c r="L396" s="245"/>
      <c r="M396" s="244"/>
      <c r="N396" s="246"/>
      <c r="O396" s="243"/>
      <c r="P396" s="243"/>
      <c r="Q396" s="243"/>
      <c r="R396" s="244"/>
      <c r="S396" s="247"/>
      <c r="T396" s="70" t="str">
        <f t="shared" si="39"/>
        <v/>
      </c>
      <c r="U396" s="71" t="str">
        <f t="shared" si="40"/>
        <v/>
      </c>
      <c r="V396" s="71" t="str">
        <f t="shared" si="43"/>
        <v/>
      </c>
      <c r="W396" s="71" t="str">
        <f>IF(U396="","",SUM($U$18:U396))</f>
        <v/>
      </c>
      <c r="X396" s="71" t="str">
        <f>IF(U396="","",IF(U397="",SUM($U$18:U396)-SUM($X$17:X395)))</f>
        <v/>
      </c>
      <c r="Y396" s="70" t="str">
        <f t="shared" si="41"/>
        <v/>
      </c>
      <c r="Z396" s="71" t="str">
        <f t="shared" si="42"/>
        <v/>
      </c>
      <c r="AB396" s="70"/>
    </row>
    <row r="397" spans="2:28" s="71" customFormat="1" x14ac:dyDescent="0.3">
      <c r="B397" s="242"/>
      <c r="C397" s="243"/>
      <c r="D397" s="244"/>
      <c r="E397" s="243"/>
      <c r="F397" s="243"/>
      <c r="G397" s="244"/>
      <c r="H397" s="245"/>
      <c r="I397" s="244"/>
      <c r="J397" s="245"/>
      <c r="K397" s="244"/>
      <c r="L397" s="245"/>
      <c r="M397" s="244"/>
      <c r="N397" s="246"/>
      <c r="O397" s="243"/>
      <c r="P397" s="243"/>
      <c r="Q397" s="243"/>
      <c r="R397" s="244"/>
      <c r="S397" s="247"/>
      <c r="T397" s="70" t="str">
        <f t="shared" si="39"/>
        <v/>
      </c>
      <c r="U397" s="71" t="str">
        <f t="shared" si="40"/>
        <v/>
      </c>
      <c r="V397" s="71" t="str">
        <f t="shared" si="43"/>
        <v/>
      </c>
      <c r="W397" s="71" t="str">
        <f>IF(U397="","",SUM($U$18:U397))</f>
        <v/>
      </c>
      <c r="X397" s="71" t="str">
        <f>IF(U397="","",IF(U398="",SUM($U$18:U397)-SUM($X$17:X396)))</f>
        <v/>
      </c>
      <c r="Y397" s="70" t="str">
        <f t="shared" si="41"/>
        <v/>
      </c>
      <c r="Z397" s="71" t="str">
        <f t="shared" si="42"/>
        <v/>
      </c>
      <c r="AB397" s="70"/>
    </row>
    <row r="398" spans="2:28" s="71" customFormat="1" x14ac:dyDescent="0.3">
      <c r="B398" s="242"/>
      <c r="C398" s="243"/>
      <c r="D398" s="244"/>
      <c r="E398" s="243"/>
      <c r="F398" s="243"/>
      <c r="G398" s="244"/>
      <c r="H398" s="245"/>
      <c r="I398" s="244"/>
      <c r="J398" s="245"/>
      <c r="K398" s="244"/>
      <c r="L398" s="245"/>
      <c r="M398" s="244"/>
      <c r="N398" s="246"/>
      <c r="O398" s="243"/>
      <c r="P398" s="243"/>
      <c r="Q398" s="243"/>
      <c r="R398" s="244"/>
      <c r="S398" s="247"/>
      <c r="T398" s="70" t="str">
        <f t="shared" si="39"/>
        <v/>
      </c>
      <c r="U398" s="71" t="str">
        <f t="shared" si="40"/>
        <v/>
      </c>
      <c r="V398" s="71" t="str">
        <f t="shared" si="43"/>
        <v/>
      </c>
      <c r="W398" s="71" t="str">
        <f>IF(U398="","",SUM($U$18:U398))</f>
        <v/>
      </c>
      <c r="X398" s="71" t="str">
        <f>IF(U398="","",IF(U399="",SUM($U$18:U398)-SUM($X$17:X397)))</f>
        <v/>
      </c>
      <c r="Y398" s="70" t="str">
        <f t="shared" si="41"/>
        <v/>
      </c>
      <c r="Z398" s="71" t="str">
        <f t="shared" si="42"/>
        <v/>
      </c>
      <c r="AB398" s="70"/>
    </row>
    <row r="399" spans="2:28" s="71" customFormat="1" x14ac:dyDescent="0.3">
      <c r="B399" s="242"/>
      <c r="C399" s="243"/>
      <c r="D399" s="244"/>
      <c r="E399" s="243"/>
      <c r="F399" s="243"/>
      <c r="G399" s="244"/>
      <c r="H399" s="245"/>
      <c r="I399" s="244"/>
      <c r="J399" s="245"/>
      <c r="K399" s="244"/>
      <c r="L399" s="245"/>
      <c r="M399" s="244"/>
      <c r="N399" s="246"/>
      <c r="O399" s="243"/>
      <c r="P399" s="243"/>
      <c r="Q399" s="243"/>
      <c r="R399" s="244"/>
      <c r="S399" s="247"/>
      <c r="T399" s="70" t="str">
        <f t="shared" si="39"/>
        <v/>
      </c>
      <c r="U399" s="71" t="str">
        <f t="shared" si="40"/>
        <v/>
      </c>
      <c r="V399" s="71" t="str">
        <f t="shared" si="43"/>
        <v/>
      </c>
      <c r="W399" s="71" t="str">
        <f>IF(U399="","",SUM($U$18:U399))</f>
        <v/>
      </c>
      <c r="X399" s="71" t="str">
        <f>IF(U399="","",IF(U400="",SUM($U$18:U399)-SUM($X$17:X398)))</f>
        <v/>
      </c>
      <c r="Y399" s="70" t="str">
        <f t="shared" si="41"/>
        <v/>
      </c>
      <c r="Z399" s="71" t="str">
        <f t="shared" si="42"/>
        <v/>
      </c>
      <c r="AB399" s="70"/>
    </row>
    <row r="400" spans="2:28" s="71" customFormat="1" x14ac:dyDescent="0.3">
      <c r="B400" s="242"/>
      <c r="C400" s="243"/>
      <c r="D400" s="244"/>
      <c r="E400" s="243"/>
      <c r="F400" s="243"/>
      <c r="G400" s="244"/>
      <c r="H400" s="245"/>
      <c r="I400" s="244"/>
      <c r="J400" s="245"/>
      <c r="K400" s="244"/>
      <c r="L400" s="245"/>
      <c r="M400" s="244"/>
      <c r="N400" s="246"/>
      <c r="O400" s="243"/>
      <c r="P400" s="243"/>
      <c r="Q400" s="243"/>
      <c r="R400" s="244"/>
      <c r="S400" s="247"/>
      <c r="T400" s="70" t="str">
        <f t="shared" si="39"/>
        <v/>
      </c>
      <c r="U400" s="71" t="str">
        <f t="shared" si="40"/>
        <v/>
      </c>
      <c r="V400" s="71" t="str">
        <f t="shared" si="43"/>
        <v/>
      </c>
      <c r="W400" s="71" t="str">
        <f>IF(U400="","",SUM($U$18:U400))</f>
        <v/>
      </c>
      <c r="X400" s="71" t="str">
        <f>IF(U400="","",IF(U401="",SUM($U$18:U400)-SUM($X$17:X399)))</f>
        <v/>
      </c>
      <c r="Y400" s="70" t="str">
        <f t="shared" si="41"/>
        <v/>
      </c>
      <c r="Z400" s="71" t="str">
        <f t="shared" si="42"/>
        <v/>
      </c>
      <c r="AB400" s="70"/>
    </row>
    <row r="401" spans="2:28" s="71" customFormat="1" x14ac:dyDescent="0.3">
      <c r="B401" s="242"/>
      <c r="C401" s="243"/>
      <c r="D401" s="244"/>
      <c r="E401" s="243"/>
      <c r="F401" s="243"/>
      <c r="G401" s="244"/>
      <c r="H401" s="245"/>
      <c r="I401" s="244"/>
      <c r="J401" s="245"/>
      <c r="K401" s="244"/>
      <c r="L401" s="245"/>
      <c r="M401" s="244"/>
      <c r="N401" s="246"/>
      <c r="O401" s="243"/>
      <c r="P401" s="243"/>
      <c r="Q401" s="243"/>
      <c r="R401" s="244"/>
      <c r="S401" s="247"/>
      <c r="T401" s="70" t="str">
        <f t="shared" si="39"/>
        <v/>
      </c>
      <c r="U401" s="71" t="str">
        <f t="shared" si="40"/>
        <v/>
      </c>
      <c r="V401" s="71" t="str">
        <f t="shared" si="43"/>
        <v/>
      </c>
      <c r="W401" s="71" t="str">
        <f>IF(U401="","",SUM($U$18:U401))</f>
        <v/>
      </c>
      <c r="X401" s="71" t="str">
        <f>IF(U401="","",IF(U402="",SUM($U$18:U401)-SUM($X$17:X400)))</f>
        <v/>
      </c>
      <c r="Y401" s="70" t="str">
        <f t="shared" si="41"/>
        <v/>
      </c>
      <c r="Z401" s="71" t="str">
        <f t="shared" si="42"/>
        <v/>
      </c>
      <c r="AB401" s="70"/>
    </row>
    <row r="402" spans="2:28" s="71" customFormat="1" x14ac:dyDescent="0.3">
      <c r="B402" s="242"/>
      <c r="C402" s="243"/>
      <c r="D402" s="244"/>
      <c r="E402" s="243"/>
      <c r="F402" s="243"/>
      <c r="G402" s="244"/>
      <c r="H402" s="245"/>
      <c r="I402" s="244"/>
      <c r="J402" s="245"/>
      <c r="K402" s="244"/>
      <c r="L402" s="245"/>
      <c r="M402" s="244"/>
      <c r="N402" s="246"/>
      <c r="O402" s="243"/>
      <c r="P402" s="243"/>
      <c r="Q402" s="243"/>
      <c r="R402" s="244"/>
      <c r="S402" s="247"/>
      <c r="T402" s="70" t="str">
        <f t="shared" si="39"/>
        <v/>
      </c>
      <c r="U402" s="71" t="str">
        <f t="shared" si="40"/>
        <v/>
      </c>
      <c r="V402" s="71" t="str">
        <f t="shared" si="43"/>
        <v/>
      </c>
      <c r="W402" s="71" t="str">
        <f>IF(U402="","",SUM($U$18:U402))</f>
        <v/>
      </c>
      <c r="X402" s="71" t="str">
        <f>IF(U402="","",IF(U403="",SUM($U$18:U402)-SUM($X$17:X401)))</f>
        <v/>
      </c>
      <c r="Y402" s="70" t="str">
        <f t="shared" si="41"/>
        <v/>
      </c>
      <c r="Z402" s="71" t="str">
        <f t="shared" si="42"/>
        <v/>
      </c>
      <c r="AB402" s="70"/>
    </row>
    <row r="403" spans="2:28" s="71" customFormat="1" x14ac:dyDescent="0.3">
      <c r="B403" s="242"/>
      <c r="C403" s="243"/>
      <c r="D403" s="244"/>
      <c r="E403" s="243"/>
      <c r="F403" s="243"/>
      <c r="G403" s="244"/>
      <c r="H403" s="245"/>
      <c r="I403" s="244"/>
      <c r="J403" s="245"/>
      <c r="K403" s="244"/>
      <c r="L403" s="245"/>
      <c r="M403" s="244"/>
      <c r="N403" s="246"/>
      <c r="O403" s="243"/>
      <c r="P403" s="243"/>
      <c r="Q403" s="243"/>
      <c r="R403" s="244"/>
      <c r="S403" s="247"/>
      <c r="T403" s="70" t="str">
        <f t="shared" ref="T403:T466" si="44">IF(N403&lt;0,"",IF(N403="","",(N403-2)/2))</f>
        <v/>
      </c>
      <c r="U403" s="71" t="str">
        <f t="shared" ref="U403:U466" si="45">IF(H403="","",IF(M403="",(H403+J403+L403)*-1,IF(M403=G403,H403/2*N403-(H403+J403+L403),IF(M403=I403,J403/2*N403-(H403+J403+L403),IF(M403=K403,L403/2*N403-(H403+J403+L403))))))</f>
        <v/>
      </c>
      <c r="V403" s="71" t="str">
        <f t="shared" si="43"/>
        <v/>
      </c>
      <c r="W403" s="71" t="str">
        <f>IF(U403="","",SUM($U$18:U403))</f>
        <v/>
      </c>
      <c r="X403" s="71" t="str">
        <f>IF(U403="","",IF(U404="",SUM($U$18:U403)-SUM($X$17:X402)))</f>
        <v/>
      </c>
      <c r="Y403" s="70" t="str">
        <f t="shared" ref="Y403:Y466" si="46">IF(O403="","",IF(M403="","",IF(G403=M403,O403,IF(I403=M403,P403,IF(K403=M403,Q403)))))</f>
        <v/>
      </c>
      <c r="Z403" s="71" t="str">
        <f t="shared" si="42"/>
        <v/>
      </c>
      <c r="AB403" s="70"/>
    </row>
    <row r="404" spans="2:28" s="71" customFormat="1" x14ac:dyDescent="0.3">
      <c r="B404" s="242"/>
      <c r="C404" s="243"/>
      <c r="D404" s="244"/>
      <c r="E404" s="243"/>
      <c r="F404" s="243"/>
      <c r="G404" s="244"/>
      <c r="H404" s="245"/>
      <c r="I404" s="244"/>
      <c r="J404" s="245"/>
      <c r="K404" s="244"/>
      <c r="L404" s="245"/>
      <c r="M404" s="244"/>
      <c r="N404" s="246"/>
      <c r="O404" s="243"/>
      <c r="P404" s="243"/>
      <c r="Q404" s="243"/>
      <c r="R404" s="244"/>
      <c r="S404" s="247"/>
      <c r="T404" s="70" t="str">
        <f t="shared" si="44"/>
        <v/>
      </c>
      <c r="U404" s="71" t="str">
        <f t="shared" si="45"/>
        <v/>
      </c>
      <c r="V404" s="71" t="str">
        <f t="shared" si="43"/>
        <v/>
      </c>
      <c r="W404" s="71" t="str">
        <f>IF(U404="","",SUM($U$18:U404))</f>
        <v/>
      </c>
      <c r="X404" s="71" t="str">
        <f>IF(U404="","",IF(U405="",SUM($U$18:U404)-SUM($X$17:X403)))</f>
        <v/>
      </c>
      <c r="Y404" s="70" t="str">
        <f t="shared" si="46"/>
        <v/>
      </c>
      <c r="Z404" s="71" t="str">
        <f t="shared" si="42"/>
        <v/>
      </c>
      <c r="AB404" s="70"/>
    </row>
    <row r="405" spans="2:28" s="71" customFormat="1" x14ac:dyDescent="0.3">
      <c r="B405" s="242"/>
      <c r="C405" s="243"/>
      <c r="D405" s="244"/>
      <c r="E405" s="243"/>
      <c r="F405" s="243"/>
      <c r="G405" s="244"/>
      <c r="H405" s="245"/>
      <c r="I405" s="244"/>
      <c r="J405" s="245"/>
      <c r="K405" s="244"/>
      <c r="L405" s="245"/>
      <c r="M405" s="244"/>
      <c r="N405" s="246"/>
      <c r="O405" s="243"/>
      <c r="P405" s="243"/>
      <c r="Q405" s="243"/>
      <c r="R405" s="244"/>
      <c r="S405" s="247"/>
      <c r="T405" s="70" t="str">
        <f t="shared" si="44"/>
        <v/>
      </c>
      <c r="U405" s="71" t="str">
        <f t="shared" si="45"/>
        <v/>
      </c>
      <c r="V405" s="71" t="str">
        <f t="shared" si="43"/>
        <v/>
      </c>
      <c r="W405" s="71" t="str">
        <f>IF(U405="","",SUM($U$18:U405))</f>
        <v/>
      </c>
      <c r="X405" s="71" t="str">
        <f>IF(U405="","",IF(U406="",SUM($U$18:U405)-SUM($X$17:X404)))</f>
        <v/>
      </c>
      <c r="Y405" s="70" t="str">
        <f t="shared" si="46"/>
        <v/>
      </c>
      <c r="Z405" s="71" t="str">
        <f t="shared" si="42"/>
        <v/>
      </c>
      <c r="AB405" s="70"/>
    </row>
    <row r="406" spans="2:28" s="71" customFormat="1" x14ac:dyDescent="0.3">
      <c r="B406" s="242"/>
      <c r="C406" s="243"/>
      <c r="D406" s="244"/>
      <c r="E406" s="243"/>
      <c r="F406" s="243"/>
      <c r="G406" s="244"/>
      <c r="H406" s="245"/>
      <c r="I406" s="244"/>
      <c r="J406" s="245"/>
      <c r="K406" s="244"/>
      <c r="L406" s="245"/>
      <c r="M406" s="244"/>
      <c r="N406" s="246"/>
      <c r="O406" s="243"/>
      <c r="P406" s="243"/>
      <c r="Q406" s="243"/>
      <c r="R406" s="244"/>
      <c r="S406" s="247"/>
      <c r="T406" s="70" t="str">
        <f t="shared" si="44"/>
        <v/>
      </c>
      <c r="U406" s="71" t="str">
        <f t="shared" si="45"/>
        <v/>
      </c>
      <c r="V406" s="71" t="str">
        <f t="shared" si="43"/>
        <v/>
      </c>
      <c r="W406" s="71" t="str">
        <f>IF(U406="","",SUM($U$18:U406))</f>
        <v/>
      </c>
      <c r="X406" s="71" t="str">
        <f>IF(U406="","",IF(U407="",SUM($U$18:U406)-SUM($X$17:X405)))</f>
        <v/>
      </c>
      <c r="Y406" s="70" t="str">
        <f t="shared" si="46"/>
        <v/>
      </c>
      <c r="Z406" s="71" t="str">
        <f t="shared" si="42"/>
        <v/>
      </c>
      <c r="AB406" s="70"/>
    </row>
    <row r="407" spans="2:28" s="71" customFormat="1" x14ac:dyDescent="0.3">
      <c r="B407" s="242"/>
      <c r="C407" s="243"/>
      <c r="D407" s="244"/>
      <c r="E407" s="243"/>
      <c r="F407" s="243"/>
      <c r="G407" s="244"/>
      <c r="H407" s="245"/>
      <c r="I407" s="244"/>
      <c r="J407" s="245"/>
      <c r="K407" s="244"/>
      <c r="L407" s="245"/>
      <c r="M407" s="244"/>
      <c r="N407" s="246"/>
      <c r="O407" s="243"/>
      <c r="P407" s="243"/>
      <c r="Q407" s="243"/>
      <c r="R407" s="244"/>
      <c r="S407" s="247"/>
      <c r="T407" s="70" t="str">
        <f t="shared" si="44"/>
        <v/>
      </c>
      <c r="U407" s="71" t="str">
        <f t="shared" si="45"/>
        <v/>
      </c>
      <c r="V407" s="71" t="str">
        <f t="shared" si="43"/>
        <v/>
      </c>
      <c r="W407" s="71" t="str">
        <f>IF(U407="","",SUM($U$18:U407))</f>
        <v/>
      </c>
      <c r="X407" s="71" t="str">
        <f>IF(U407="","",IF(U408="",SUM($U$18:U407)-SUM($X$17:X406)))</f>
        <v/>
      </c>
      <c r="Y407" s="70" t="str">
        <f t="shared" si="46"/>
        <v/>
      </c>
      <c r="Z407" s="71" t="str">
        <f t="shared" ref="Z407:Z470" si="47">(IF(C407="","",IF(N407="","",IF(U407&lt;0,SUM(H407+J407+L407+U407),IF(U407=0,SUM(H407+J407+L407+U407),IF(U407=0,"",IF(U407&gt;0,SUM(H407+J407+L407+U407))))))))</f>
        <v/>
      </c>
      <c r="AB407" s="70"/>
    </row>
    <row r="408" spans="2:28" s="71" customFormat="1" x14ac:dyDescent="0.3">
      <c r="B408" s="242"/>
      <c r="C408" s="243"/>
      <c r="D408" s="244"/>
      <c r="E408" s="243"/>
      <c r="F408" s="243"/>
      <c r="G408" s="244"/>
      <c r="H408" s="245"/>
      <c r="I408" s="244"/>
      <c r="J408" s="245"/>
      <c r="K408" s="244"/>
      <c r="L408" s="245"/>
      <c r="M408" s="244"/>
      <c r="N408" s="246"/>
      <c r="O408" s="243"/>
      <c r="P408" s="243"/>
      <c r="Q408" s="243"/>
      <c r="R408" s="244"/>
      <c r="S408" s="247"/>
      <c r="T408" s="70" t="str">
        <f t="shared" si="44"/>
        <v/>
      </c>
      <c r="U408" s="71" t="str">
        <f t="shared" si="45"/>
        <v/>
      </c>
      <c r="V408" s="71" t="str">
        <f t="shared" si="43"/>
        <v/>
      </c>
      <c r="W408" s="71" t="str">
        <f>IF(U408="","",SUM($U$18:U408))</f>
        <v/>
      </c>
      <c r="X408" s="71" t="str">
        <f>IF(U408="","",IF(U409="",SUM($U$18:U408)-SUM($X$17:X407)))</f>
        <v/>
      </c>
      <c r="Y408" s="70" t="str">
        <f t="shared" si="46"/>
        <v/>
      </c>
      <c r="Z408" s="71" t="str">
        <f t="shared" si="47"/>
        <v/>
      </c>
      <c r="AB408" s="70"/>
    </row>
    <row r="409" spans="2:28" s="71" customFormat="1" x14ac:dyDescent="0.3">
      <c r="B409" s="242"/>
      <c r="C409" s="243"/>
      <c r="D409" s="244"/>
      <c r="E409" s="243"/>
      <c r="F409" s="243"/>
      <c r="G409" s="244"/>
      <c r="H409" s="245"/>
      <c r="I409" s="244"/>
      <c r="J409" s="245"/>
      <c r="K409" s="244"/>
      <c r="L409" s="245"/>
      <c r="M409" s="244"/>
      <c r="N409" s="246"/>
      <c r="O409" s="243"/>
      <c r="P409" s="243"/>
      <c r="Q409" s="243"/>
      <c r="R409" s="244"/>
      <c r="S409" s="247"/>
      <c r="T409" s="70" t="str">
        <f t="shared" si="44"/>
        <v/>
      </c>
      <c r="U409" s="71" t="str">
        <f t="shared" si="45"/>
        <v/>
      </c>
      <c r="V409" s="71" t="str">
        <f t="shared" si="43"/>
        <v/>
      </c>
      <c r="W409" s="71" t="str">
        <f>IF(U409="","",SUM($U$18:U409))</f>
        <v/>
      </c>
      <c r="X409" s="71" t="str">
        <f>IF(U409="","",IF(U410="",SUM($U$18:U409)-SUM($X$17:X408)))</f>
        <v/>
      </c>
      <c r="Y409" s="70" t="str">
        <f t="shared" si="46"/>
        <v/>
      </c>
      <c r="Z409" s="71" t="str">
        <f t="shared" si="47"/>
        <v/>
      </c>
      <c r="AB409" s="70"/>
    </row>
    <row r="410" spans="2:28" s="71" customFormat="1" x14ac:dyDescent="0.3">
      <c r="B410" s="242"/>
      <c r="C410" s="243"/>
      <c r="D410" s="244"/>
      <c r="E410" s="243"/>
      <c r="F410" s="243"/>
      <c r="G410" s="244"/>
      <c r="H410" s="245"/>
      <c r="I410" s="244"/>
      <c r="J410" s="245"/>
      <c r="K410" s="244"/>
      <c r="L410" s="245"/>
      <c r="M410" s="244"/>
      <c r="N410" s="246"/>
      <c r="O410" s="243"/>
      <c r="P410" s="243"/>
      <c r="Q410" s="243"/>
      <c r="R410" s="244"/>
      <c r="S410" s="247"/>
      <c r="T410" s="70" t="str">
        <f t="shared" si="44"/>
        <v/>
      </c>
      <c r="U410" s="71" t="str">
        <f t="shared" si="45"/>
        <v/>
      </c>
      <c r="V410" s="71" t="str">
        <f t="shared" si="43"/>
        <v/>
      </c>
      <c r="W410" s="71" t="str">
        <f>IF(U410="","",SUM($U$18:U410))</f>
        <v/>
      </c>
      <c r="X410" s="71" t="str">
        <f>IF(U410="","",IF(U411="",SUM($U$18:U410)-SUM($X$17:X409)))</f>
        <v/>
      </c>
      <c r="Y410" s="70" t="str">
        <f t="shared" si="46"/>
        <v/>
      </c>
      <c r="Z410" s="71" t="str">
        <f t="shared" si="47"/>
        <v/>
      </c>
      <c r="AB410" s="70"/>
    </row>
    <row r="411" spans="2:28" s="71" customFormat="1" x14ac:dyDescent="0.3">
      <c r="B411" s="242"/>
      <c r="C411" s="243"/>
      <c r="D411" s="244"/>
      <c r="E411" s="243"/>
      <c r="F411" s="243"/>
      <c r="G411" s="244"/>
      <c r="H411" s="245"/>
      <c r="I411" s="244"/>
      <c r="J411" s="245"/>
      <c r="K411" s="244"/>
      <c r="L411" s="245"/>
      <c r="M411" s="244"/>
      <c r="N411" s="246"/>
      <c r="O411" s="243"/>
      <c r="P411" s="243"/>
      <c r="Q411" s="243"/>
      <c r="R411" s="244"/>
      <c r="S411" s="247"/>
      <c r="T411" s="70" t="str">
        <f t="shared" si="44"/>
        <v/>
      </c>
      <c r="U411" s="71" t="str">
        <f t="shared" si="45"/>
        <v/>
      </c>
      <c r="V411" s="71" t="str">
        <f t="shared" si="43"/>
        <v/>
      </c>
      <c r="W411" s="71" t="str">
        <f>IF(U411="","",SUM($U$18:U411))</f>
        <v/>
      </c>
      <c r="X411" s="71" t="str">
        <f>IF(U411="","",IF(U412="",SUM($U$18:U411)-SUM($X$17:X410)))</f>
        <v/>
      </c>
      <c r="Y411" s="70" t="str">
        <f t="shared" si="46"/>
        <v/>
      </c>
      <c r="Z411" s="71" t="str">
        <f t="shared" si="47"/>
        <v/>
      </c>
      <c r="AB411" s="70"/>
    </row>
    <row r="412" spans="2:28" s="71" customFormat="1" x14ac:dyDescent="0.3">
      <c r="B412" s="242"/>
      <c r="C412" s="243"/>
      <c r="D412" s="244"/>
      <c r="E412" s="243"/>
      <c r="F412" s="243"/>
      <c r="G412" s="244"/>
      <c r="H412" s="245"/>
      <c r="I412" s="244"/>
      <c r="J412" s="245"/>
      <c r="K412" s="244"/>
      <c r="L412" s="245"/>
      <c r="M412" s="244"/>
      <c r="N412" s="246"/>
      <c r="O412" s="243"/>
      <c r="P412" s="243"/>
      <c r="Q412" s="243"/>
      <c r="R412" s="244"/>
      <c r="S412" s="247"/>
      <c r="T412" s="70" t="str">
        <f t="shared" si="44"/>
        <v/>
      </c>
      <c r="U412" s="71" t="str">
        <f t="shared" si="45"/>
        <v/>
      </c>
      <c r="V412" s="71" t="str">
        <f t="shared" si="43"/>
        <v/>
      </c>
      <c r="W412" s="71" t="str">
        <f>IF(U412="","",SUM($U$18:U412))</f>
        <v/>
      </c>
      <c r="X412" s="71" t="str">
        <f>IF(U412="","",IF(U413="",SUM($U$18:U412)-SUM($X$17:X411)))</f>
        <v/>
      </c>
      <c r="Y412" s="70" t="str">
        <f t="shared" si="46"/>
        <v/>
      </c>
      <c r="Z412" s="71" t="str">
        <f t="shared" si="47"/>
        <v/>
      </c>
      <c r="AB412" s="70"/>
    </row>
    <row r="413" spans="2:28" s="71" customFormat="1" x14ac:dyDescent="0.3">
      <c r="B413" s="242"/>
      <c r="C413" s="243"/>
      <c r="D413" s="244"/>
      <c r="E413" s="243"/>
      <c r="F413" s="243"/>
      <c r="G413" s="244"/>
      <c r="H413" s="245"/>
      <c r="I413" s="244"/>
      <c r="J413" s="245"/>
      <c r="K413" s="244"/>
      <c r="L413" s="245"/>
      <c r="M413" s="244"/>
      <c r="N413" s="246"/>
      <c r="O413" s="243"/>
      <c r="P413" s="243"/>
      <c r="Q413" s="243"/>
      <c r="R413" s="244"/>
      <c r="S413" s="247"/>
      <c r="T413" s="70" t="str">
        <f t="shared" si="44"/>
        <v/>
      </c>
      <c r="U413" s="71" t="str">
        <f t="shared" si="45"/>
        <v/>
      </c>
      <c r="V413" s="71" t="str">
        <f t="shared" si="43"/>
        <v/>
      </c>
      <c r="W413" s="71" t="str">
        <f>IF(U413="","",SUM($U$18:U413))</f>
        <v/>
      </c>
      <c r="X413" s="71" t="str">
        <f>IF(U413="","",IF(U414="",SUM($U$18:U413)-SUM($X$17:X412)))</f>
        <v/>
      </c>
      <c r="Y413" s="70" t="str">
        <f t="shared" si="46"/>
        <v/>
      </c>
      <c r="Z413" s="71" t="str">
        <f t="shared" si="47"/>
        <v/>
      </c>
      <c r="AB413" s="70"/>
    </row>
    <row r="414" spans="2:28" s="71" customFormat="1" x14ac:dyDescent="0.3">
      <c r="B414" s="242"/>
      <c r="C414" s="243"/>
      <c r="D414" s="244"/>
      <c r="E414" s="243"/>
      <c r="F414" s="243"/>
      <c r="G414" s="244"/>
      <c r="H414" s="245"/>
      <c r="I414" s="244"/>
      <c r="J414" s="245"/>
      <c r="K414" s="244"/>
      <c r="L414" s="245"/>
      <c r="M414" s="244"/>
      <c r="N414" s="246"/>
      <c r="O414" s="243"/>
      <c r="P414" s="243"/>
      <c r="Q414" s="243"/>
      <c r="R414" s="244"/>
      <c r="S414" s="247"/>
      <c r="T414" s="70" t="str">
        <f t="shared" si="44"/>
        <v/>
      </c>
      <c r="U414" s="71" t="str">
        <f t="shared" si="45"/>
        <v/>
      </c>
      <c r="V414" s="71" t="str">
        <f t="shared" si="43"/>
        <v/>
      </c>
      <c r="W414" s="71" t="str">
        <f>IF(U414="","",SUM($U$18:U414))</f>
        <v/>
      </c>
      <c r="X414" s="71" t="str">
        <f>IF(U414="","",IF(U415="",SUM($U$18:U414)-SUM($X$17:X413)))</f>
        <v/>
      </c>
      <c r="Y414" s="70" t="str">
        <f t="shared" si="46"/>
        <v/>
      </c>
      <c r="Z414" s="71" t="str">
        <f t="shared" si="47"/>
        <v/>
      </c>
      <c r="AB414" s="70"/>
    </row>
    <row r="415" spans="2:28" s="71" customFormat="1" x14ac:dyDescent="0.3">
      <c r="B415" s="242"/>
      <c r="C415" s="243"/>
      <c r="D415" s="244"/>
      <c r="E415" s="243"/>
      <c r="F415" s="243"/>
      <c r="G415" s="244"/>
      <c r="H415" s="245"/>
      <c r="I415" s="244"/>
      <c r="J415" s="245"/>
      <c r="K415" s="244"/>
      <c r="L415" s="245"/>
      <c r="M415" s="244"/>
      <c r="N415" s="246"/>
      <c r="O415" s="243"/>
      <c r="P415" s="243"/>
      <c r="Q415" s="243"/>
      <c r="R415" s="244"/>
      <c r="S415" s="247"/>
      <c r="T415" s="70" t="str">
        <f t="shared" si="44"/>
        <v/>
      </c>
      <c r="U415" s="71" t="str">
        <f t="shared" si="45"/>
        <v/>
      </c>
      <c r="V415" s="71" t="str">
        <f t="shared" si="43"/>
        <v/>
      </c>
      <c r="W415" s="71" t="str">
        <f>IF(U415="","",SUM($U$18:U415))</f>
        <v/>
      </c>
      <c r="X415" s="71" t="str">
        <f>IF(U415="","",IF(U416="",SUM($U$18:U415)-SUM($X$17:X414)))</f>
        <v/>
      </c>
      <c r="Y415" s="70" t="str">
        <f t="shared" si="46"/>
        <v/>
      </c>
      <c r="Z415" s="71" t="str">
        <f t="shared" si="47"/>
        <v/>
      </c>
      <c r="AB415" s="70"/>
    </row>
    <row r="416" spans="2:28" s="71" customFormat="1" x14ac:dyDescent="0.3">
      <c r="B416" s="242"/>
      <c r="C416" s="243"/>
      <c r="D416" s="244"/>
      <c r="E416" s="243"/>
      <c r="F416" s="243"/>
      <c r="G416" s="244"/>
      <c r="H416" s="245"/>
      <c r="I416" s="244"/>
      <c r="J416" s="245"/>
      <c r="K416" s="244"/>
      <c r="L416" s="245"/>
      <c r="M416" s="244"/>
      <c r="N416" s="246"/>
      <c r="O416" s="243"/>
      <c r="P416" s="243"/>
      <c r="Q416" s="243"/>
      <c r="R416" s="244"/>
      <c r="S416" s="247"/>
      <c r="T416" s="70" t="str">
        <f t="shared" si="44"/>
        <v/>
      </c>
      <c r="U416" s="71" t="str">
        <f t="shared" si="45"/>
        <v/>
      </c>
      <c r="V416" s="71" t="str">
        <f t="shared" si="43"/>
        <v/>
      </c>
      <c r="W416" s="71" t="str">
        <f>IF(U416="","",SUM($U$18:U416))</f>
        <v/>
      </c>
      <c r="X416" s="71" t="str">
        <f>IF(U416="","",IF(U417="",SUM($U$18:U416)-SUM($X$17:X415)))</f>
        <v/>
      </c>
      <c r="Y416" s="70" t="str">
        <f t="shared" si="46"/>
        <v/>
      </c>
      <c r="Z416" s="71" t="str">
        <f t="shared" si="47"/>
        <v/>
      </c>
      <c r="AB416" s="70"/>
    </row>
    <row r="417" spans="2:28" s="71" customFormat="1" x14ac:dyDescent="0.3">
      <c r="B417" s="242"/>
      <c r="C417" s="243"/>
      <c r="D417" s="244"/>
      <c r="E417" s="243"/>
      <c r="F417" s="243"/>
      <c r="G417" s="244"/>
      <c r="H417" s="245"/>
      <c r="I417" s="244"/>
      <c r="J417" s="245"/>
      <c r="K417" s="244"/>
      <c r="L417" s="245"/>
      <c r="M417" s="244"/>
      <c r="N417" s="246"/>
      <c r="O417" s="243"/>
      <c r="P417" s="243"/>
      <c r="Q417" s="243"/>
      <c r="R417" s="244"/>
      <c r="S417" s="247"/>
      <c r="T417" s="70" t="str">
        <f t="shared" si="44"/>
        <v/>
      </c>
      <c r="U417" s="71" t="str">
        <f t="shared" si="45"/>
        <v/>
      </c>
      <c r="V417" s="71" t="str">
        <f t="shared" si="43"/>
        <v/>
      </c>
      <c r="W417" s="71" t="str">
        <f>IF(U417="","",SUM($U$18:U417))</f>
        <v/>
      </c>
      <c r="X417" s="71" t="str">
        <f>IF(U417="","",IF(U418="",SUM($U$18:U417)-SUM($X$17:X416)))</f>
        <v/>
      </c>
      <c r="Y417" s="70" t="str">
        <f t="shared" si="46"/>
        <v/>
      </c>
      <c r="Z417" s="71" t="str">
        <f t="shared" si="47"/>
        <v/>
      </c>
      <c r="AB417" s="70"/>
    </row>
    <row r="418" spans="2:28" s="71" customFormat="1" x14ac:dyDescent="0.3">
      <c r="B418" s="242"/>
      <c r="C418" s="243"/>
      <c r="D418" s="244"/>
      <c r="E418" s="243"/>
      <c r="F418" s="243"/>
      <c r="G418" s="244"/>
      <c r="H418" s="245"/>
      <c r="I418" s="244"/>
      <c r="J418" s="245"/>
      <c r="K418" s="244"/>
      <c r="L418" s="245"/>
      <c r="M418" s="244"/>
      <c r="N418" s="246"/>
      <c r="O418" s="243"/>
      <c r="P418" s="243"/>
      <c r="Q418" s="243"/>
      <c r="R418" s="244"/>
      <c r="S418" s="247"/>
      <c r="T418" s="70" t="str">
        <f t="shared" si="44"/>
        <v/>
      </c>
      <c r="U418" s="71" t="str">
        <f t="shared" si="45"/>
        <v/>
      </c>
      <c r="V418" s="71" t="str">
        <f t="shared" si="43"/>
        <v/>
      </c>
      <c r="W418" s="71" t="str">
        <f>IF(U418="","",SUM($U$18:U418))</f>
        <v/>
      </c>
      <c r="X418" s="71" t="str">
        <f>IF(U418="","",IF(U419="",SUM($U$18:U418)-SUM($X$17:X417)))</f>
        <v/>
      </c>
      <c r="Y418" s="70" t="str">
        <f t="shared" si="46"/>
        <v/>
      </c>
      <c r="Z418" s="71" t="str">
        <f t="shared" si="47"/>
        <v/>
      </c>
      <c r="AB418" s="70"/>
    </row>
    <row r="419" spans="2:28" s="71" customFormat="1" x14ac:dyDescent="0.3">
      <c r="B419" s="242"/>
      <c r="C419" s="243"/>
      <c r="D419" s="244"/>
      <c r="E419" s="243"/>
      <c r="F419" s="243"/>
      <c r="G419" s="244"/>
      <c r="H419" s="245"/>
      <c r="I419" s="244"/>
      <c r="J419" s="245"/>
      <c r="K419" s="244"/>
      <c r="L419" s="245"/>
      <c r="M419" s="244"/>
      <c r="N419" s="246"/>
      <c r="O419" s="243"/>
      <c r="P419" s="243"/>
      <c r="Q419" s="243"/>
      <c r="R419" s="244"/>
      <c r="S419" s="247"/>
      <c r="T419" s="70" t="str">
        <f t="shared" si="44"/>
        <v/>
      </c>
      <c r="U419" s="71" t="str">
        <f t="shared" si="45"/>
        <v/>
      </c>
      <c r="V419" s="71" t="str">
        <f t="shared" si="43"/>
        <v/>
      </c>
      <c r="W419" s="71" t="str">
        <f>IF(U419="","",SUM($U$18:U419))</f>
        <v/>
      </c>
      <c r="X419" s="71" t="str">
        <f>IF(U419="","",IF(U420="",SUM($U$18:U419)-SUM($X$17:X418)))</f>
        <v/>
      </c>
      <c r="Y419" s="70" t="str">
        <f t="shared" si="46"/>
        <v/>
      </c>
      <c r="Z419" s="71" t="str">
        <f t="shared" si="47"/>
        <v/>
      </c>
      <c r="AB419" s="70"/>
    </row>
    <row r="420" spans="2:28" s="71" customFormat="1" x14ac:dyDescent="0.3">
      <c r="B420" s="242"/>
      <c r="C420" s="243"/>
      <c r="D420" s="244"/>
      <c r="E420" s="243"/>
      <c r="F420" s="243"/>
      <c r="G420" s="244"/>
      <c r="H420" s="245"/>
      <c r="I420" s="244"/>
      <c r="J420" s="245"/>
      <c r="K420" s="244"/>
      <c r="L420" s="245"/>
      <c r="M420" s="244"/>
      <c r="N420" s="246"/>
      <c r="O420" s="243"/>
      <c r="P420" s="243"/>
      <c r="Q420" s="243"/>
      <c r="R420" s="244"/>
      <c r="S420" s="247"/>
      <c r="T420" s="70" t="str">
        <f t="shared" si="44"/>
        <v/>
      </c>
      <c r="U420" s="71" t="str">
        <f t="shared" si="45"/>
        <v/>
      </c>
      <c r="V420" s="71" t="str">
        <f t="shared" si="43"/>
        <v/>
      </c>
      <c r="W420" s="71" t="str">
        <f>IF(U420="","",SUM($U$18:U420))</f>
        <v/>
      </c>
      <c r="X420" s="71" t="str">
        <f>IF(U420="","",IF(U421="",SUM($U$18:U420)-SUM($X$17:X419)))</f>
        <v/>
      </c>
      <c r="Y420" s="70" t="str">
        <f t="shared" si="46"/>
        <v/>
      </c>
      <c r="Z420" s="71" t="str">
        <f t="shared" si="47"/>
        <v/>
      </c>
      <c r="AB420" s="70"/>
    </row>
    <row r="421" spans="2:28" s="71" customFormat="1" x14ac:dyDescent="0.3">
      <c r="B421" s="242"/>
      <c r="C421" s="243"/>
      <c r="D421" s="244"/>
      <c r="E421" s="243"/>
      <c r="F421" s="243"/>
      <c r="G421" s="244"/>
      <c r="H421" s="245"/>
      <c r="I421" s="244"/>
      <c r="J421" s="245"/>
      <c r="K421" s="244"/>
      <c r="L421" s="245"/>
      <c r="M421" s="244"/>
      <c r="N421" s="246"/>
      <c r="O421" s="243"/>
      <c r="P421" s="243"/>
      <c r="Q421" s="243"/>
      <c r="R421" s="244"/>
      <c r="S421" s="247"/>
      <c r="T421" s="70" t="str">
        <f t="shared" si="44"/>
        <v/>
      </c>
      <c r="U421" s="71" t="str">
        <f t="shared" si="45"/>
        <v/>
      </c>
      <c r="V421" s="71" t="str">
        <f t="shared" si="43"/>
        <v/>
      </c>
      <c r="W421" s="71" t="str">
        <f>IF(U421="","",SUM($U$18:U421))</f>
        <v/>
      </c>
      <c r="X421" s="71" t="str">
        <f>IF(U421="","",IF(U422="",SUM($U$18:U421)-SUM($X$17:X420)))</f>
        <v/>
      </c>
      <c r="Y421" s="70" t="str">
        <f t="shared" si="46"/>
        <v/>
      </c>
      <c r="Z421" s="71" t="str">
        <f t="shared" si="47"/>
        <v/>
      </c>
      <c r="AB421" s="70"/>
    </row>
    <row r="422" spans="2:28" s="71" customFormat="1" x14ac:dyDescent="0.3">
      <c r="B422" s="242"/>
      <c r="C422" s="243"/>
      <c r="D422" s="244"/>
      <c r="E422" s="243"/>
      <c r="F422" s="243"/>
      <c r="G422" s="244"/>
      <c r="H422" s="245"/>
      <c r="I422" s="244"/>
      <c r="J422" s="245"/>
      <c r="K422" s="244"/>
      <c r="L422" s="245"/>
      <c r="M422" s="244"/>
      <c r="N422" s="246"/>
      <c r="O422" s="243"/>
      <c r="P422" s="243"/>
      <c r="Q422" s="243"/>
      <c r="R422" s="244"/>
      <c r="S422" s="247"/>
      <c r="T422" s="70" t="str">
        <f t="shared" si="44"/>
        <v/>
      </c>
      <c r="U422" s="71" t="str">
        <f t="shared" si="45"/>
        <v/>
      </c>
      <c r="V422" s="71" t="str">
        <f t="shared" si="43"/>
        <v/>
      </c>
      <c r="W422" s="71" t="str">
        <f>IF(U422="","",SUM($U$18:U422))</f>
        <v/>
      </c>
      <c r="X422" s="71" t="str">
        <f>IF(U422="","",IF(U423="",SUM($U$18:U422)-SUM($X$17:X421)))</f>
        <v/>
      </c>
      <c r="Y422" s="70" t="str">
        <f t="shared" si="46"/>
        <v/>
      </c>
      <c r="Z422" s="71" t="str">
        <f t="shared" si="47"/>
        <v/>
      </c>
      <c r="AB422" s="70"/>
    </row>
    <row r="423" spans="2:28" s="71" customFormat="1" x14ac:dyDescent="0.3">
      <c r="B423" s="242"/>
      <c r="C423" s="243"/>
      <c r="D423" s="244"/>
      <c r="E423" s="243"/>
      <c r="F423" s="243"/>
      <c r="G423" s="244"/>
      <c r="H423" s="245"/>
      <c r="I423" s="244"/>
      <c r="J423" s="245"/>
      <c r="K423" s="244"/>
      <c r="L423" s="245"/>
      <c r="M423" s="244"/>
      <c r="N423" s="246"/>
      <c r="O423" s="243"/>
      <c r="P423" s="243"/>
      <c r="Q423" s="243"/>
      <c r="R423" s="244"/>
      <c r="S423" s="247"/>
      <c r="T423" s="70" t="str">
        <f t="shared" si="44"/>
        <v/>
      </c>
      <c r="U423" s="71" t="str">
        <f t="shared" si="45"/>
        <v/>
      </c>
      <c r="V423" s="71" t="str">
        <f t="shared" si="43"/>
        <v/>
      </c>
      <c r="W423" s="71" t="str">
        <f>IF(U423="","",SUM($U$18:U423))</f>
        <v/>
      </c>
      <c r="X423" s="71" t="str">
        <f>IF(U423="","",IF(U424="",SUM($U$18:U423)-SUM($X$17:X422)))</f>
        <v/>
      </c>
      <c r="Y423" s="70" t="str">
        <f t="shared" si="46"/>
        <v/>
      </c>
      <c r="Z423" s="71" t="str">
        <f t="shared" si="47"/>
        <v/>
      </c>
      <c r="AB423" s="70"/>
    </row>
    <row r="424" spans="2:28" s="71" customFormat="1" x14ac:dyDescent="0.3">
      <c r="B424" s="242"/>
      <c r="C424" s="243"/>
      <c r="D424" s="244"/>
      <c r="E424" s="243"/>
      <c r="F424" s="243"/>
      <c r="G424" s="244"/>
      <c r="H424" s="245"/>
      <c r="I424" s="244"/>
      <c r="J424" s="245"/>
      <c r="K424" s="244"/>
      <c r="L424" s="245"/>
      <c r="M424" s="244"/>
      <c r="N424" s="246"/>
      <c r="O424" s="243"/>
      <c r="P424" s="243"/>
      <c r="Q424" s="243"/>
      <c r="R424" s="244"/>
      <c r="S424" s="247"/>
      <c r="T424" s="70" t="str">
        <f t="shared" si="44"/>
        <v/>
      </c>
      <c r="U424" s="71" t="str">
        <f t="shared" si="45"/>
        <v/>
      </c>
      <c r="V424" s="71" t="str">
        <f t="shared" si="43"/>
        <v/>
      </c>
      <c r="W424" s="71" t="str">
        <f>IF(U424="","",SUM($U$18:U424))</f>
        <v/>
      </c>
      <c r="X424" s="71" t="str">
        <f>IF(U424="","",IF(U425="",SUM($U$18:U424)-SUM($X$17:X423)))</f>
        <v/>
      </c>
      <c r="Y424" s="70" t="str">
        <f t="shared" si="46"/>
        <v/>
      </c>
      <c r="Z424" s="71" t="str">
        <f t="shared" si="47"/>
        <v/>
      </c>
      <c r="AB424" s="70"/>
    </row>
    <row r="425" spans="2:28" s="71" customFormat="1" x14ac:dyDescent="0.3">
      <c r="B425" s="242"/>
      <c r="C425" s="243"/>
      <c r="D425" s="244"/>
      <c r="E425" s="243"/>
      <c r="F425" s="243"/>
      <c r="G425" s="244"/>
      <c r="H425" s="245"/>
      <c r="I425" s="244"/>
      <c r="J425" s="245"/>
      <c r="K425" s="244"/>
      <c r="L425" s="245"/>
      <c r="M425" s="244"/>
      <c r="N425" s="246"/>
      <c r="O425" s="243"/>
      <c r="P425" s="243"/>
      <c r="Q425" s="243"/>
      <c r="R425" s="244"/>
      <c r="S425" s="247"/>
      <c r="T425" s="70" t="str">
        <f t="shared" si="44"/>
        <v/>
      </c>
      <c r="U425" s="71" t="str">
        <f t="shared" si="45"/>
        <v/>
      </c>
      <c r="V425" s="71" t="str">
        <f t="shared" si="43"/>
        <v/>
      </c>
      <c r="W425" s="71" t="str">
        <f>IF(U425="","",SUM($U$18:U425))</f>
        <v/>
      </c>
      <c r="X425" s="71" t="str">
        <f>IF(U425="","",IF(U426="",SUM($U$18:U425)-SUM($X$17:X424)))</f>
        <v/>
      </c>
      <c r="Y425" s="70" t="str">
        <f t="shared" si="46"/>
        <v/>
      </c>
      <c r="Z425" s="71" t="str">
        <f t="shared" si="47"/>
        <v/>
      </c>
      <c r="AB425" s="70"/>
    </row>
    <row r="426" spans="2:28" s="71" customFormat="1" x14ac:dyDescent="0.3">
      <c r="B426" s="242"/>
      <c r="C426" s="243"/>
      <c r="D426" s="244"/>
      <c r="E426" s="243"/>
      <c r="F426" s="243"/>
      <c r="G426" s="244"/>
      <c r="H426" s="245"/>
      <c r="I426" s="244"/>
      <c r="J426" s="245"/>
      <c r="K426" s="244"/>
      <c r="L426" s="245"/>
      <c r="M426" s="244"/>
      <c r="N426" s="246"/>
      <c r="O426" s="243"/>
      <c r="P426" s="243"/>
      <c r="Q426" s="243"/>
      <c r="R426" s="244"/>
      <c r="S426" s="247"/>
      <c r="T426" s="70" t="str">
        <f t="shared" si="44"/>
        <v/>
      </c>
      <c r="U426" s="71" t="str">
        <f t="shared" si="45"/>
        <v/>
      </c>
      <c r="V426" s="71" t="str">
        <f t="shared" si="43"/>
        <v/>
      </c>
      <c r="W426" s="71" t="str">
        <f>IF(U426="","",SUM($U$18:U426))</f>
        <v/>
      </c>
      <c r="X426" s="71" t="str">
        <f>IF(U426="","",IF(U427="",SUM($U$18:U426)-SUM($X$17:X425)))</f>
        <v/>
      </c>
      <c r="Y426" s="70" t="str">
        <f t="shared" si="46"/>
        <v/>
      </c>
      <c r="Z426" s="71" t="str">
        <f t="shared" si="47"/>
        <v/>
      </c>
      <c r="AB426" s="70"/>
    </row>
    <row r="427" spans="2:28" s="71" customFormat="1" x14ac:dyDescent="0.3">
      <c r="B427" s="242"/>
      <c r="C427" s="243"/>
      <c r="D427" s="244"/>
      <c r="E427" s="243"/>
      <c r="F427" s="243"/>
      <c r="G427" s="244"/>
      <c r="H427" s="245"/>
      <c r="I427" s="244"/>
      <c r="J427" s="245"/>
      <c r="K427" s="244"/>
      <c r="L427" s="245"/>
      <c r="M427" s="244"/>
      <c r="N427" s="246"/>
      <c r="O427" s="243"/>
      <c r="P427" s="243"/>
      <c r="Q427" s="243"/>
      <c r="R427" s="244"/>
      <c r="S427" s="247"/>
      <c r="T427" s="70" t="str">
        <f t="shared" si="44"/>
        <v/>
      </c>
      <c r="U427" s="71" t="str">
        <f t="shared" si="45"/>
        <v/>
      </c>
      <c r="V427" s="71" t="str">
        <f t="shared" si="43"/>
        <v/>
      </c>
      <c r="W427" s="71" t="str">
        <f>IF(U427="","",SUM($U$18:U427))</f>
        <v/>
      </c>
      <c r="X427" s="71" t="str">
        <f>IF(U427="","",IF(U428="",SUM($U$18:U427)-SUM($X$17:X426)))</f>
        <v/>
      </c>
      <c r="Y427" s="70" t="str">
        <f t="shared" si="46"/>
        <v/>
      </c>
      <c r="Z427" s="71" t="str">
        <f t="shared" si="47"/>
        <v/>
      </c>
      <c r="AB427" s="70"/>
    </row>
    <row r="428" spans="2:28" s="71" customFormat="1" x14ac:dyDescent="0.3">
      <c r="B428" s="242"/>
      <c r="C428" s="243"/>
      <c r="D428" s="244"/>
      <c r="E428" s="243"/>
      <c r="F428" s="243"/>
      <c r="G428" s="244"/>
      <c r="H428" s="245"/>
      <c r="I428" s="244"/>
      <c r="J428" s="245"/>
      <c r="K428" s="244"/>
      <c r="L428" s="245"/>
      <c r="M428" s="244"/>
      <c r="N428" s="246"/>
      <c r="O428" s="243"/>
      <c r="P428" s="243"/>
      <c r="Q428" s="243"/>
      <c r="R428" s="244"/>
      <c r="S428" s="247"/>
      <c r="T428" s="70" t="str">
        <f t="shared" si="44"/>
        <v/>
      </c>
      <c r="U428" s="71" t="str">
        <f t="shared" si="45"/>
        <v/>
      </c>
      <c r="V428" s="71" t="str">
        <f t="shared" si="43"/>
        <v/>
      </c>
      <c r="W428" s="71" t="str">
        <f>IF(U428="","",SUM($U$18:U428))</f>
        <v/>
      </c>
      <c r="X428" s="71" t="str">
        <f>IF(U428="","",IF(U429="",SUM($U$18:U428)-SUM($X$17:X427)))</f>
        <v/>
      </c>
      <c r="Y428" s="70" t="str">
        <f t="shared" si="46"/>
        <v/>
      </c>
      <c r="Z428" s="71" t="str">
        <f t="shared" si="47"/>
        <v/>
      </c>
      <c r="AB428" s="70"/>
    </row>
    <row r="429" spans="2:28" s="71" customFormat="1" x14ac:dyDescent="0.3">
      <c r="B429" s="242"/>
      <c r="C429" s="243"/>
      <c r="D429" s="244"/>
      <c r="E429" s="243"/>
      <c r="F429" s="243"/>
      <c r="G429" s="244"/>
      <c r="H429" s="245"/>
      <c r="I429" s="244"/>
      <c r="J429" s="245"/>
      <c r="K429" s="244"/>
      <c r="L429" s="245"/>
      <c r="M429" s="244"/>
      <c r="N429" s="246"/>
      <c r="O429" s="243"/>
      <c r="P429" s="243"/>
      <c r="Q429" s="243"/>
      <c r="R429" s="244"/>
      <c r="S429" s="247"/>
      <c r="T429" s="70" t="str">
        <f t="shared" si="44"/>
        <v/>
      </c>
      <c r="U429" s="71" t="str">
        <f t="shared" si="45"/>
        <v/>
      </c>
      <c r="V429" s="71" t="str">
        <f t="shared" si="43"/>
        <v/>
      </c>
      <c r="W429" s="71" t="str">
        <f>IF(U429="","",SUM($U$18:U429))</f>
        <v/>
      </c>
      <c r="X429" s="71" t="str">
        <f>IF(U429="","",IF(U430="",SUM($U$18:U429)-SUM($X$17:X428)))</f>
        <v/>
      </c>
      <c r="Y429" s="70" t="str">
        <f t="shared" si="46"/>
        <v/>
      </c>
      <c r="Z429" s="71" t="str">
        <f t="shared" si="47"/>
        <v/>
      </c>
      <c r="AB429" s="70"/>
    </row>
    <row r="430" spans="2:28" s="71" customFormat="1" x14ac:dyDescent="0.3">
      <c r="B430" s="242"/>
      <c r="C430" s="243"/>
      <c r="D430" s="244"/>
      <c r="E430" s="243"/>
      <c r="F430" s="243"/>
      <c r="G430" s="244"/>
      <c r="H430" s="245"/>
      <c r="I430" s="244"/>
      <c r="J430" s="245"/>
      <c r="K430" s="244"/>
      <c r="L430" s="245"/>
      <c r="M430" s="244"/>
      <c r="N430" s="246"/>
      <c r="O430" s="243"/>
      <c r="P430" s="243"/>
      <c r="Q430" s="243"/>
      <c r="R430" s="244"/>
      <c r="S430" s="247"/>
      <c r="T430" s="70" t="str">
        <f t="shared" si="44"/>
        <v/>
      </c>
      <c r="U430" s="71" t="str">
        <f t="shared" si="45"/>
        <v/>
      </c>
      <c r="V430" s="71" t="str">
        <f t="shared" si="43"/>
        <v/>
      </c>
      <c r="W430" s="71" t="str">
        <f>IF(U430="","",SUM($U$18:U430))</f>
        <v/>
      </c>
      <c r="X430" s="71" t="str">
        <f>IF(U430="","",IF(U431="",SUM($U$18:U430)-SUM($X$17:X429)))</f>
        <v/>
      </c>
      <c r="Y430" s="70" t="str">
        <f t="shared" si="46"/>
        <v/>
      </c>
      <c r="Z430" s="71" t="str">
        <f t="shared" si="47"/>
        <v/>
      </c>
      <c r="AB430" s="70"/>
    </row>
    <row r="431" spans="2:28" s="71" customFormat="1" x14ac:dyDescent="0.3">
      <c r="B431" s="242"/>
      <c r="C431" s="243"/>
      <c r="D431" s="244"/>
      <c r="E431" s="243"/>
      <c r="F431" s="243"/>
      <c r="G431" s="244"/>
      <c r="H431" s="245"/>
      <c r="I431" s="244"/>
      <c r="J431" s="245"/>
      <c r="K431" s="244"/>
      <c r="L431" s="245"/>
      <c r="M431" s="244"/>
      <c r="N431" s="246"/>
      <c r="O431" s="243"/>
      <c r="P431" s="243"/>
      <c r="Q431" s="243"/>
      <c r="R431" s="244"/>
      <c r="S431" s="247"/>
      <c r="T431" s="70" t="str">
        <f t="shared" si="44"/>
        <v/>
      </c>
      <c r="U431" s="71" t="str">
        <f t="shared" si="45"/>
        <v/>
      </c>
      <c r="V431" s="71" t="str">
        <f t="shared" si="43"/>
        <v/>
      </c>
      <c r="W431" s="71" t="str">
        <f>IF(U431="","",SUM($U$18:U431))</f>
        <v/>
      </c>
      <c r="X431" s="71" t="str">
        <f>IF(U431="","",IF(U432="",SUM($U$18:U431)-SUM($X$17:X430)))</f>
        <v/>
      </c>
      <c r="Y431" s="70" t="str">
        <f t="shared" si="46"/>
        <v/>
      </c>
      <c r="Z431" s="71" t="str">
        <f t="shared" si="47"/>
        <v/>
      </c>
      <c r="AB431" s="70"/>
    </row>
    <row r="432" spans="2:28" s="71" customFormat="1" x14ac:dyDescent="0.3">
      <c r="B432" s="242"/>
      <c r="C432" s="243"/>
      <c r="D432" s="244"/>
      <c r="E432" s="243"/>
      <c r="F432" s="243"/>
      <c r="G432" s="244"/>
      <c r="H432" s="245"/>
      <c r="I432" s="244"/>
      <c r="J432" s="245"/>
      <c r="K432" s="244"/>
      <c r="L432" s="245"/>
      <c r="M432" s="244"/>
      <c r="N432" s="246"/>
      <c r="O432" s="243"/>
      <c r="P432" s="243"/>
      <c r="Q432" s="243"/>
      <c r="R432" s="244"/>
      <c r="S432" s="247"/>
      <c r="T432" s="70" t="str">
        <f t="shared" si="44"/>
        <v/>
      </c>
      <c r="U432" s="71" t="str">
        <f t="shared" si="45"/>
        <v/>
      </c>
      <c r="V432" s="71" t="str">
        <f t="shared" ref="V432:V495" si="48">IF(H432="","",IF(M432="",(H432)*-1,IF(M432=G432,H432/2*N432-(H432),IF(M432=I432,J432/2*N432-(H432),IF(M432=K432,L432/2*N432-(H432))))))</f>
        <v/>
      </c>
      <c r="W432" s="71" t="str">
        <f>IF(U432="","",SUM($U$18:U432))</f>
        <v/>
      </c>
      <c r="X432" s="71" t="str">
        <f>IF(U432="","",IF(U433="",SUM($U$18:U432)-SUM($X$17:X431)))</f>
        <v/>
      </c>
      <c r="Y432" s="70" t="str">
        <f t="shared" si="46"/>
        <v/>
      </c>
      <c r="Z432" s="71" t="str">
        <f t="shared" si="47"/>
        <v/>
      </c>
      <c r="AB432" s="70"/>
    </row>
    <row r="433" spans="2:28" s="71" customFormat="1" x14ac:dyDescent="0.3">
      <c r="B433" s="242"/>
      <c r="C433" s="243"/>
      <c r="D433" s="244"/>
      <c r="E433" s="243"/>
      <c r="F433" s="243"/>
      <c r="G433" s="244"/>
      <c r="H433" s="245"/>
      <c r="I433" s="244"/>
      <c r="J433" s="245"/>
      <c r="K433" s="244"/>
      <c r="L433" s="245"/>
      <c r="M433" s="244"/>
      <c r="N433" s="246"/>
      <c r="O433" s="243"/>
      <c r="P433" s="243"/>
      <c r="Q433" s="243"/>
      <c r="R433" s="244"/>
      <c r="S433" s="247"/>
      <c r="T433" s="70" t="str">
        <f t="shared" si="44"/>
        <v/>
      </c>
      <c r="U433" s="71" t="str">
        <f t="shared" si="45"/>
        <v/>
      </c>
      <c r="V433" s="71" t="str">
        <f t="shared" si="48"/>
        <v/>
      </c>
      <c r="W433" s="71" t="str">
        <f>IF(U433="","",SUM($U$18:U433))</f>
        <v/>
      </c>
      <c r="X433" s="71" t="str">
        <f>IF(U433="","",IF(U434="",SUM($U$18:U433)-SUM($X$17:X432)))</f>
        <v/>
      </c>
      <c r="Y433" s="70" t="str">
        <f t="shared" si="46"/>
        <v/>
      </c>
      <c r="Z433" s="71" t="str">
        <f t="shared" si="47"/>
        <v/>
      </c>
      <c r="AB433" s="70"/>
    </row>
    <row r="434" spans="2:28" s="71" customFormat="1" x14ac:dyDescent="0.3">
      <c r="B434" s="242"/>
      <c r="C434" s="243"/>
      <c r="D434" s="244"/>
      <c r="E434" s="243"/>
      <c r="F434" s="243"/>
      <c r="G434" s="244"/>
      <c r="H434" s="245"/>
      <c r="I434" s="244"/>
      <c r="J434" s="245"/>
      <c r="K434" s="244"/>
      <c r="L434" s="245"/>
      <c r="M434" s="244"/>
      <c r="N434" s="246"/>
      <c r="O434" s="243"/>
      <c r="P434" s="243"/>
      <c r="Q434" s="243"/>
      <c r="R434" s="244"/>
      <c r="S434" s="247"/>
      <c r="T434" s="70" t="str">
        <f t="shared" si="44"/>
        <v/>
      </c>
      <c r="U434" s="71" t="str">
        <f t="shared" si="45"/>
        <v/>
      </c>
      <c r="V434" s="71" t="str">
        <f t="shared" si="48"/>
        <v/>
      </c>
      <c r="W434" s="71" t="str">
        <f>IF(U434="","",SUM($U$18:U434))</f>
        <v/>
      </c>
      <c r="X434" s="71" t="str">
        <f>IF(U434="","",IF(U435="",SUM($U$18:U434)-SUM($X$17:X433)))</f>
        <v/>
      </c>
      <c r="Y434" s="70" t="str">
        <f t="shared" si="46"/>
        <v/>
      </c>
      <c r="Z434" s="71" t="str">
        <f t="shared" si="47"/>
        <v/>
      </c>
      <c r="AB434" s="70"/>
    </row>
    <row r="435" spans="2:28" s="71" customFormat="1" x14ac:dyDescent="0.3">
      <c r="B435" s="242"/>
      <c r="C435" s="243"/>
      <c r="D435" s="244"/>
      <c r="E435" s="243"/>
      <c r="F435" s="243"/>
      <c r="G435" s="244"/>
      <c r="H435" s="245"/>
      <c r="I435" s="244"/>
      <c r="J435" s="245"/>
      <c r="K435" s="244"/>
      <c r="L435" s="245"/>
      <c r="M435" s="244"/>
      <c r="N435" s="246"/>
      <c r="O435" s="243"/>
      <c r="P435" s="243"/>
      <c r="Q435" s="243"/>
      <c r="R435" s="244"/>
      <c r="S435" s="247"/>
      <c r="T435" s="70" t="str">
        <f t="shared" si="44"/>
        <v/>
      </c>
      <c r="U435" s="71" t="str">
        <f t="shared" si="45"/>
        <v/>
      </c>
      <c r="V435" s="71" t="str">
        <f t="shared" si="48"/>
        <v/>
      </c>
      <c r="W435" s="71" t="str">
        <f>IF(U435="","",SUM($U$18:U435))</f>
        <v/>
      </c>
      <c r="X435" s="71" t="str">
        <f>IF(U435="","",IF(U436="",SUM($U$18:U435)-SUM($X$17:X434)))</f>
        <v/>
      </c>
      <c r="Y435" s="70" t="str">
        <f t="shared" si="46"/>
        <v/>
      </c>
      <c r="Z435" s="71" t="str">
        <f t="shared" si="47"/>
        <v/>
      </c>
      <c r="AB435" s="70"/>
    </row>
    <row r="436" spans="2:28" s="71" customFormat="1" x14ac:dyDescent="0.3">
      <c r="B436" s="242"/>
      <c r="C436" s="243"/>
      <c r="D436" s="244"/>
      <c r="E436" s="243"/>
      <c r="F436" s="243"/>
      <c r="G436" s="244"/>
      <c r="H436" s="245"/>
      <c r="I436" s="244"/>
      <c r="J436" s="245"/>
      <c r="K436" s="244"/>
      <c r="L436" s="245"/>
      <c r="M436" s="244"/>
      <c r="N436" s="246"/>
      <c r="O436" s="243"/>
      <c r="P436" s="243"/>
      <c r="Q436" s="243"/>
      <c r="R436" s="244"/>
      <c r="S436" s="247"/>
      <c r="T436" s="70" t="str">
        <f t="shared" si="44"/>
        <v/>
      </c>
      <c r="U436" s="71" t="str">
        <f t="shared" si="45"/>
        <v/>
      </c>
      <c r="V436" s="71" t="str">
        <f t="shared" si="48"/>
        <v/>
      </c>
      <c r="W436" s="71" t="str">
        <f>IF(U436="","",SUM($U$18:U436))</f>
        <v/>
      </c>
      <c r="X436" s="71" t="str">
        <f>IF(U436="","",IF(U437="",SUM($U$18:U436)-SUM($X$17:X435)))</f>
        <v/>
      </c>
      <c r="Y436" s="70" t="str">
        <f t="shared" si="46"/>
        <v/>
      </c>
      <c r="Z436" s="71" t="str">
        <f t="shared" si="47"/>
        <v/>
      </c>
      <c r="AB436" s="70"/>
    </row>
    <row r="437" spans="2:28" s="71" customFormat="1" x14ac:dyDescent="0.3">
      <c r="B437" s="242"/>
      <c r="C437" s="243"/>
      <c r="D437" s="244"/>
      <c r="E437" s="243"/>
      <c r="F437" s="243"/>
      <c r="G437" s="244"/>
      <c r="H437" s="245"/>
      <c r="I437" s="244"/>
      <c r="J437" s="245"/>
      <c r="K437" s="244"/>
      <c r="L437" s="245"/>
      <c r="M437" s="244"/>
      <c r="N437" s="246"/>
      <c r="O437" s="243"/>
      <c r="P437" s="243"/>
      <c r="Q437" s="243"/>
      <c r="R437" s="244"/>
      <c r="S437" s="247"/>
      <c r="T437" s="70" t="str">
        <f t="shared" si="44"/>
        <v/>
      </c>
      <c r="U437" s="71" t="str">
        <f t="shared" si="45"/>
        <v/>
      </c>
      <c r="V437" s="71" t="str">
        <f t="shared" si="48"/>
        <v/>
      </c>
      <c r="W437" s="71" t="str">
        <f>IF(U437="","",SUM($U$18:U437))</f>
        <v/>
      </c>
      <c r="X437" s="71" t="str">
        <f>IF(U437="","",IF(U438="",SUM($U$18:U437)-SUM($X$17:X436)))</f>
        <v/>
      </c>
      <c r="Y437" s="70" t="str">
        <f t="shared" si="46"/>
        <v/>
      </c>
      <c r="Z437" s="71" t="str">
        <f t="shared" si="47"/>
        <v/>
      </c>
      <c r="AB437" s="70"/>
    </row>
    <row r="438" spans="2:28" s="71" customFormat="1" x14ac:dyDescent="0.3">
      <c r="B438" s="242"/>
      <c r="C438" s="243"/>
      <c r="D438" s="244"/>
      <c r="E438" s="243"/>
      <c r="F438" s="243"/>
      <c r="G438" s="244"/>
      <c r="H438" s="245"/>
      <c r="I438" s="244"/>
      <c r="J438" s="245"/>
      <c r="K438" s="244"/>
      <c r="L438" s="245"/>
      <c r="M438" s="244"/>
      <c r="N438" s="246"/>
      <c r="O438" s="243"/>
      <c r="P438" s="243"/>
      <c r="Q438" s="243"/>
      <c r="R438" s="244"/>
      <c r="S438" s="247"/>
      <c r="T438" s="70" t="str">
        <f t="shared" si="44"/>
        <v/>
      </c>
      <c r="U438" s="71" t="str">
        <f t="shared" si="45"/>
        <v/>
      </c>
      <c r="V438" s="71" t="str">
        <f t="shared" si="48"/>
        <v/>
      </c>
      <c r="W438" s="71" t="str">
        <f>IF(U438="","",SUM($U$18:U438))</f>
        <v/>
      </c>
      <c r="X438" s="71" t="str">
        <f>IF(U438="","",IF(U439="",SUM($U$18:U438)-SUM($X$17:X437)))</f>
        <v/>
      </c>
      <c r="Y438" s="70" t="str">
        <f t="shared" si="46"/>
        <v/>
      </c>
      <c r="Z438" s="71" t="str">
        <f t="shared" si="47"/>
        <v/>
      </c>
      <c r="AB438" s="70"/>
    </row>
    <row r="439" spans="2:28" s="71" customFormat="1" x14ac:dyDescent="0.3">
      <c r="B439" s="242"/>
      <c r="C439" s="243"/>
      <c r="D439" s="244"/>
      <c r="E439" s="243"/>
      <c r="F439" s="243"/>
      <c r="G439" s="244"/>
      <c r="H439" s="245"/>
      <c r="I439" s="244"/>
      <c r="J439" s="245"/>
      <c r="K439" s="244"/>
      <c r="L439" s="245"/>
      <c r="M439" s="244"/>
      <c r="N439" s="246"/>
      <c r="O439" s="243"/>
      <c r="P439" s="243"/>
      <c r="Q439" s="243"/>
      <c r="R439" s="244"/>
      <c r="S439" s="247"/>
      <c r="T439" s="70" t="str">
        <f t="shared" si="44"/>
        <v/>
      </c>
      <c r="U439" s="71" t="str">
        <f t="shared" si="45"/>
        <v/>
      </c>
      <c r="V439" s="71" t="str">
        <f t="shared" si="48"/>
        <v/>
      </c>
      <c r="W439" s="71" t="str">
        <f>IF(U439="","",SUM($U$18:U439))</f>
        <v/>
      </c>
      <c r="X439" s="71" t="str">
        <f>IF(U439="","",IF(U440="",SUM($U$18:U439)-SUM($X$17:X438)))</f>
        <v/>
      </c>
      <c r="Y439" s="70" t="str">
        <f t="shared" si="46"/>
        <v/>
      </c>
      <c r="Z439" s="71" t="str">
        <f t="shared" si="47"/>
        <v/>
      </c>
      <c r="AB439" s="70"/>
    </row>
    <row r="440" spans="2:28" s="71" customFormat="1" x14ac:dyDescent="0.3">
      <c r="B440" s="242"/>
      <c r="C440" s="243"/>
      <c r="D440" s="244"/>
      <c r="E440" s="243"/>
      <c r="F440" s="243"/>
      <c r="G440" s="244"/>
      <c r="H440" s="245"/>
      <c r="I440" s="244"/>
      <c r="J440" s="245"/>
      <c r="K440" s="244"/>
      <c r="L440" s="245"/>
      <c r="M440" s="244"/>
      <c r="N440" s="246"/>
      <c r="O440" s="243"/>
      <c r="P440" s="243"/>
      <c r="Q440" s="243"/>
      <c r="R440" s="244"/>
      <c r="S440" s="247"/>
      <c r="T440" s="70" t="str">
        <f t="shared" si="44"/>
        <v/>
      </c>
      <c r="U440" s="71" t="str">
        <f t="shared" si="45"/>
        <v/>
      </c>
      <c r="V440" s="71" t="str">
        <f t="shared" si="48"/>
        <v/>
      </c>
      <c r="W440" s="71" t="str">
        <f>IF(U440="","",SUM($U$18:U440))</f>
        <v/>
      </c>
      <c r="X440" s="71" t="str">
        <f>IF(U440="","",IF(U441="",SUM($U$18:U440)-SUM($X$17:X439)))</f>
        <v/>
      </c>
      <c r="Y440" s="70" t="str">
        <f t="shared" si="46"/>
        <v/>
      </c>
      <c r="Z440" s="71" t="str">
        <f t="shared" si="47"/>
        <v/>
      </c>
      <c r="AB440" s="70"/>
    </row>
    <row r="441" spans="2:28" s="71" customFormat="1" x14ac:dyDescent="0.3">
      <c r="B441" s="242"/>
      <c r="C441" s="243"/>
      <c r="D441" s="244"/>
      <c r="E441" s="243"/>
      <c r="F441" s="243"/>
      <c r="G441" s="244"/>
      <c r="H441" s="245"/>
      <c r="I441" s="244"/>
      <c r="J441" s="245"/>
      <c r="K441" s="244"/>
      <c r="L441" s="245"/>
      <c r="M441" s="244"/>
      <c r="N441" s="246"/>
      <c r="O441" s="243"/>
      <c r="P441" s="243"/>
      <c r="Q441" s="243"/>
      <c r="R441" s="244"/>
      <c r="S441" s="247"/>
      <c r="T441" s="70" t="str">
        <f t="shared" si="44"/>
        <v/>
      </c>
      <c r="U441" s="71" t="str">
        <f t="shared" si="45"/>
        <v/>
      </c>
      <c r="V441" s="71" t="str">
        <f t="shared" si="48"/>
        <v/>
      </c>
      <c r="W441" s="71" t="str">
        <f>IF(U441="","",SUM($U$18:U441))</f>
        <v/>
      </c>
      <c r="X441" s="71" t="str">
        <f>IF(U441="","",IF(U442="",SUM($U$18:U441)-SUM($X$17:X440)))</f>
        <v/>
      </c>
      <c r="Y441" s="70" t="str">
        <f t="shared" si="46"/>
        <v/>
      </c>
      <c r="Z441" s="71" t="str">
        <f t="shared" si="47"/>
        <v/>
      </c>
      <c r="AB441" s="70"/>
    </row>
    <row r="442" spans="2:28" s="71" customFormat="1" x14ac:dyDescent="0.3">
      <c r="B442" s="242"/>
      <c r="C442" s="243"/>
      <c r="D442" s="244"/>
      <c r="E442" s="243"/>
      <c r="F442" s="243"/>
      <c r="G442" s="244"/>
      <c r="H442" s="245"/>
      <c r="I442" s="244"/>
      <c r="J442" s="245"/>
      <c r="K442" s="244"/>
      <c r="L442" s="245"/>
      <c r="M442" s="244"/>
      <c r="N442" s="246"/>
      <c r="O442" s="243"/>
      <c r="P442" s="243"/>
      <c r="Q442" s="243"/>
      <c r="R442" s="244"/>
      <c r="S442" s="247"/>
      <c r="T442" s="70" t="str">
        <f t="shared" si="44"/>
        <v/>
      </c>
      <c r="U442" s="71" t="str">
        <f t="shared" si="45"/>
        <v/>
      </c>
      <c r="V442" s="71" t="str">
        <f t="shared" si="48"/>
        <v/>
      </c>
      <c r="W442" s="71" t="str">
        <f>IF(U442="","",SUM($U$18:U442))</f>
        <v/>
      </c>
      <c r="X442" s="71" t="str">
        <f>IF(U442="","",IF(U443="",SUM($U$18:U442)-SUM($X$17:X441)))</f>
        <v/>
      </c>
      <c r="Y442" s="70" t="str">
        <f t="shared" si="46"/>
        <v/>
      </c>
      <c r="Z442" s="71" t="str">
        <f t="shared" si="47"/>
        <v/>
      </c>
      <c r="AB442" s="70"/>
    </row>
    <row r="443" spans="2:28" s="71" customFormat="1" x14ac:dyDescent="0.3">
      <c r="B443" s="242"/>
      <c r="C443" s="243"/>
      <c r="D443" s="244"/>
      <c r="E443" s="243"/>
      <c r="F443" s="243"/>
      <c r="G443" s="244"/>
      <c r="H443" s="245"/>
      <c r="I443" s="244"/>
      <c r="J443" s="245"/>
      <c r="K443" s="244"/>
      <c r="L443" s="245"/>
      <c r="M443" s="244"/>
      <c r="N443" s="246"/>
      <c r="O443" s="243"/>
      <c r="P443" s="243"/>
      <c r="Q443" s="243"/>
      <c r="R443" s="244"/>
      <c r="S443" s="247"/>
      <c r="T443" s="70" t="str">
        <f t="shared" si="44"/>
        <v/>
      </c>
      <c r="U443" s="71" t="str">
        <f t="shared" si="45"/>
        <v/>
      </c>
      <c r="V443" s="71" t="str">
        <f t="shared" si="48"/>
        <v/>
      </c>
      <c r="W443" s="71" t="str">
        <f>IF(U443="","",SUM($U$18:U443))</f>
        <v/>
      </c>
      <c r="X443" s="71" t="str">
        <f>IF(U443="","",IF(U444="",SUM($U$18:U443)-SUM($X$17:X442)))</f>
        <v/>
      </c>
      <c r="Y443" s="70" t="str">
        <f t="shared" si="46"/>
        <v/>
      </c>
      <c r="Z443" s="71" t="str">
        <f t="shared" si="47"/>
        <v/>
      </c>
      <c r="AB443" s="70"/>
    </row>
    <row r="444" spans="2:28" s="71" customFormat="1" x14ac:dyDescent="0.3">
      <c r="B444" s="242"/>
      <c r="C444" s="243"/>
      <c r="D444" s="244"/>
      <c r="E444" s="243"/>
      <c r="F444" s="243"/>
      <c r="G444" s="244"/>
      <c r="H444" s="245"/>
      <c r="I444" s="244"/>
      <c r="J444" s="245"/>
      <c r="K444" s="244"/>
      <c r="L444" s="245"/>
      <c r="M444" s="244"/>
      <c r="N444" s="246"/>
      <c r="O444" s="243"/>
      <c r="P444" s="243"/>
      <c r="Q444" s="243"/>
      <c r="R444" s="244"/>
      <c r="S444" s="247"/>
      <c r="T444" s="70" t="str">
        <f t="shared" si="44"/>
        <v/>
      </c>
      <c r="U444" s="71" t="str">
        <f t="shared" si="45"/>
        <v/>
      </c>
      <c r="V444" s="71" t="str">
        <f t="shared" si="48"/>
        <v/>
      </c>
      <c r="W444" s="71" t="str">
        <f>IF(U444="","",SUM($U$18:U444))</f>
        <v/>
      </c>
      <c r="X444" s="71" t="str">
        <f>IF(U444="","",IF(U445="",SUM($U$18:U444)-SUM($X$17:X443)))</f>
        <v/>
      </c>
      <c r="Y444" s="70" t="str">
        <f t="shared" si="46"/>
        <v/>
      </c>
      <c r="Z444" s="71" t="str">
        <f t="shared" si="47"/>
        <v/>
      </c>
      <c r="AB444" s="70"/>
    </row>
    <row r="445" spans="2:28" s="71" customFormat="1" x14ac:dyDescent="0.3">
      <c r="B445" s="242"/>
      <c r="C445" s="243"/>
      <c r="D445" s="244"/>
      <c r="E445" s="243"/>
      <c r="F445" s="243"/>
      <c r="G445" s="244"/>
      <c r="H445" s="245"/>
      <c r="I445" s="244"/>
      <c r="J445" s="245"/>
      <c r="K445" s="244"/>
      <c r="L445" s="245"/>
      <c r="M445" s="244"/>
      <c r="N445" s="246"/>
      <c r="O445" s="243"/>
      <c r="P445" s="243"/>
      <c r="Q445" s="243"/>
      <c r="R445" s="244"/>
      <c r="S445" s="247"/>
      <c r="T445" s="70" t="str">
        <f t="shared" si="44"/>
        <v/>
      </c>
      <c r="U445" s="71" t="str">
        <f t="shared" si="45"/>
        <v/>
      </c>
      <c r="V445" s="71" t="str">
        <f t="shared" si="48"/>
        <v/>
      </c>
      <c r="W445" s="71" t="str">
        <f>IF(U445="","",SUM($U$18:U445))</f>
        <v/>
      </c>
      <c r="X445" s="71" t="str">
        <f>IF(U445="","",IF(U446="",SUM($U$18:U445)-SUM($X$17:X444)))</f>
        <v/>
      </c>
      <c r="Y445" s="70" t="str">
        <f t="shared" si="46"/>
        <v/>
      </c>
      <c r="Z445" s="71" t="str">
        <f t="shared" si="47"/>
        <v/>
      </c>
      <c r="AB445" s="70"/>
    </row>
    <row r="446" spans="2:28" s="71" customFormat="1" x14ac:dyDescent="0.3">
      <c r="B446" s="242"/>
      <c r="C446" s="243"/>
      <c r="D446" s="244"/>
      <c r="E446" s="243"/>
      <c r="F446" s="243"/>
      <c r="G446" s="244"/>
      <c r="H446" s="245"/>
      <c r="I446" s="244"/>
      <c r="J446" s="245"/>
      <c r="K446" s="244"/>
      <c r="L446" s="245"/>
      <c r="M446" s="244"/>
      <c r="N446" s="246"/>
      <c r="O446" s="243"/>
      <c r="P446" s="243"/>
      <c r="Q446" s="243"/>
      <c r="R446" s="244"/>
      <c r="S446" s="247"/>
      <c r="T446" s="70" t="str">
        <f t="shared" si="44"/>
        <v/>
      </c>
      <c r="U446" s="71" t="str">
        <f t="shared" si="45"/>
        <v/>
      </c>
      <c r="V446" s="71" t="str">
        <f t="shared" si="48"/>
        <v/>
      </c>
      <c r="W446" s="71" t="str">
        <f>IF(U446="","",SUM($U$18:U446))</f>
        <v/>
      </c>
      <c r="X446" s="71" t="str">
        <f>IF(U446="","",IF(U447="",SUM($U$18:U446)-SUM($X$17:X445)))</f>
        <v/>
      </c>
      <c r="Y446" s="70" t="str">
        <f t="shared" si="46"/>
        <v/>
      </c>
      <c r="Z446" s="71" t="str">
        <f t="shared" si="47"/>
        <v/>
      </c>
      <c r="AB446" s="70"/>
    </row>
    <row r="447" spans="2:28" s="71" customFormat="1" x14ac:dyDescent="0.3">
      <c r="B447" s="242"/>
      <c r="C447" s="243"/>
      <c r="D447" s="244"/>
      <c r="E447" s="243"/>
      <c r="F447" s="243"/>
      <c r="G447" s="244"/>
      <c r="H447" s="245"/>
      <c r="I447" s="244"/>
      <c r="J447" s="245"/>
      <c r="K447" s="244"/>
      <c r="L447" s="245"/>
      <c r="M447" s="244"/>
      <c r="N447" s="246"/>
      <c r="O447" s="243"/>
      <c r="P447" s="243"/>
      <c r="Q447" s="243"/>
      <c r="R447" s="244"/>
      <c r="S447" s="247"/>
      <c r="T447" s="70" t="str">
        <f t="shared" si="44"/>
        <v/>
      </c>
      <c r="U447" s="71" t="str">
        <f t="shared" si="45"/>
        <v/>
      </c>
      <c r="V447" s="71" t="str">
        <f t="shared" si="48"/>
        <v/>
      </c>
      <c r="W447" s="71" t="str">
        <f>IF(U447="","",SUM($U$18:U447))</f>
        <v/>
      </c>
      <c r="X447" s="71" t="str">
        <f>IF(U447="","",IF(U448="",SUM($U$18:U447)-SUM($X$17:X446)))</f>
        <v/>
      </c>
      <c r="Y447" s="70" t="str">
        <f t="shared" si="46"/>
        <v/>
      </c>
      <c r="Z447" s="71" t="str">
        <f t="shared" si="47"/>
        <v/>
      </c>
      <c r="AB447" s="70"/>
    </row>
    <row r="448" spans="2:28" s="71" customFormat="1" x14ac:dyDescent="0.3">
      <c r="B448" s="242"/>
      <c r="C448" s="243"/>
      <c r="D448" s="244"/>
      <c r="E448" s="243"/>
      <c r="F448" s="243"/>
      <c r="G448" s="244"/>
      <c r="H448" s="245"/>
      <c r="I448" s="244"/>
      <c r="J448" s="245"/>
      <c r="K448" s="244"/>
      <c r="L448" s="245"/>
      <c r="M448" s="244"/>
      <c r="N448" s="246"/>
      <c r="O448" s="243"/>
      <c r="P448" s="243"/>
      <c r="Q448" s="243"/>
      <c r="R448" s="244"/>
      <c r="S448" s="247"/>
      <c r="T448" s="70" t="str">
        <f t="shared" si="44"/>
        <v/>
      </c>
      <c r="U448" s="71" t="str">
        <f t="shared" si="45"/>
        <v/>
      </c>
      <c r="V448" s="71" t="str">
        <f t="shared" si="48"/>
        <v/>
      </c>
      <c r="W448" s="71" t="str">
        <f>IF(U448="","",SUM($U$18:U448))</f>
        <v/>
      </c>
      <c r="X448" s="71" t="str">
        <f>IF(U448="","",IF(U449="",SUM($U$18:U448)-SUM($X$17:X447)))</f>
        <v/>
      </c>
      <c r="Y448" s="70" t="str">
        <f t="shared" si="46"/>
        <v/>
      </c>
      <c r="Z448" s="71" t="str">
        <f t="shared" si="47"/>
        <v/>
      </c>
      <c r="AB448" s="70"/>
    </row>
    <row r="449" spans="2:28" s="71" customFormat="1" x14ac:dyDescent="0.3">
      <c r="B449" s="242"/>
      <c r="C449" s="243"/>
      <c r="D449" s="244"/>
      <c r="E449" s="243"/>
      <c r="F449" s="243"/>
      <c r="G449" s="244"/>
      <c r="H449" s="245"/>
      <c r="I449" s="244"/>
      <c r="J449" s="245"/>
      <c r="K449" s="244"/>
      <c r="L449" s="245"/>
      <c r="M449" s="244"/>
      <c r="N449" s="246"/>
      <c r="O449" s="243"/>
      <c r="P449" s="243"/>
      <c r="Q449" s="243"/>
      <c r="R449" s="244"/>
      <c r="S449" s="247"/>
      <c r="T449" s="70" t="str">
        <f t="shared" si="44"/>
        <v/>
      </c>
      <c r="U449" s="71" t="str">
        <f t="shared" si="45"/>
        <v/>
      </c>
      <c r="V449" s="71" t="str">
        <f t="shared" si="48"/>
        <v/>
      </c>
      <c r="W449" s="71" t="str">
        <f>IF(U449="","",SUM($U$18:U449))</f>
        <v/>
      </c>
      <c r="X449" s="71" t="str">
        <f>IF(U449="","",IF(U450="",SUM($U$18:U449)-SUM($X$17:X448)))</f>
        <v/>
      </c>
      <c r="Y449" s="70" t="str">
        <f t="shared" si="46"/>
        <v/>
      </c>
      <c r="Z449" s="71" t="str">
        <f t="shared" si="47"/>
        <v/>
      </c>
      <c r="AB449" s="70"/>
    </row>
    <row r="450" spans="2:28" s="71" customFormat="1" x14ac:dyDescent="0.3">
      <c r="B450" s="242"/>
      <c r="C450" s="243"/>
      <c r="D450" s="244"/>
      <c r="E450" s="243"/>
      <c r="F450" s="243"/>
      <c r="G450" s="244"/>
      <c r="H450" s="245"/>
      <c r="I450" s="244"/>
      <c r="J450" s="245"/>
      <c r="K450" s="244"/>
      <c r="L450" s="245"/>
      <c r="M450" s="244"/>
      <c r="N450" s="246"/>
      <c r="O450" s="243"/>
      <c r="P450" s="243"/>
      <c r="Q450" s="243"/>
      <c r="R450" s="244"/>
      <c r="S450" s="247"/>
      <c r="T450" s="70" t="str">
        <f t="shared" si="44"/>
        <v/>
      </c>
      <c r="U450" s="71" t="str">
        <f t="shared" si="45"/>
        <v/>
      </c>
      <c r="V450" s="71" t="str">
        <f t="shared" si="48"/>
        <v/>
      </c>
      <c r="W450" s="71" t="str">
        <f>IF(U450="","",SUM($U$18:U450))</f>
        <v/>
      </c>
      <c r="X450" s="71" t="str">
        <f>IF(U450="","",IF(U451="",SUM($U$18:U450)-SUM($X$17:X449)))</f>
        <v/>
      </c>
      <c r="Y450" s="70" t="str">
        <f t="shared" si="46"/>
        <v/>
      </c>
      <c r="Z450" s="71" t="str">
        <f t="shared" si="47"/>
        <v/>
      </c>
      <c r="AB450" s="70"/>
    </row>
    <row r="451" spans="2:28" s="71" customFormat="1" x14ac:dyDescent="0.3">
      <c r="B451" s="242"/>
      <c r="C451" s="243"/>
      <c r="D451" s="244"/>
      <c r="E451" s="243"/>
      <c r="F451" s="243"/>
      <c r="G451" s="244"/>
      <c r="H451" s="245"/>
      <c r="I451" s="244"/>
      <c r="J451" s="245"/>
      <c r="K451" s="244"/>
      <c r="L451" s="245"/>
      <c r="M451" s="244"/>
      <c r="N451" s="246"/>
      <c r="O451" s="243"/>
      <c r="P451" s="243"/>
      <c r="Q451" s="243"/>
      <c r="R451" s="244"/>
      <c r="S451" s="247"/>
      <c r="T451" s="70" t="str">
        <f t="shared" si="44"/>
        <v/>
      </c>
      <c r="U451" s="71" t="str">
        <f t="shared" si="45"/>
        <v/>
      </c>
      <c r="V451" s="71" t="str">
        <f t="shared" si="48"/>
        <v/>
      </c>
      <c r="W451" s="71" t="str">
        <f>IF(U451="","",SUM($U$18:U451))</f>
        <v/>
      </c>
      <c r="X451" s="71" t="str">
        <f>IF(U451="","",IF(U452="",SUM($U$18:U451)-SUM($X$17:X450)))</f>
        <v/>
      </c>
      <c r="Y451" s="70" t="str">
        <f t="shared" si="46"/>
        <v/>
      </c>
      <c r="Z451" s="71" t="str">
        <f t="shared" si="47"/>
        <v/>
      </c>
      <c r="AB451" s="70"/>
    </row>
    <row r="452" spans="2:28" s="71" customFormat="1" x14ac:dyDescent="0.3">
      <c r="B452" s="242"/>
      <c r="C452" s="243"/>
      <c r="D452" s="244"/>
      <c r="E452" s="243"/>
      <c r="F452" s="243"/>
      <c r="G452" s="244"/>
      <c r="H452" s="245"/>
      <c r="I452" s="244"/>
      <c r="J452" s="245"/>
      <c r="K452" s="244"/>
      <c r="L452" s="245"/>
      <c r="M452" s="244"/>
      <c r="N452" s="246"/>
      <c r="O452" s="243"/>
      <c r="P452" s="243"/>
      <c r="Q452" s="243"/>
      <c r="R452" s="244"/>
      <c r="S452" s="247"/>
      <c r="T452" s="70" t="str">
        <f t="shared" si="44"/>
        <v/>
      </c>
      <c r="U452" s="71" t="str">
        <f t="shared" si="45"/>
        <v/>
      </c>
      <c r="V452" s="71" t="str">
        <f t="shared" si="48"/>
        <v/>
      </c>
      <c r="W452" s="71" t="str">
        <f>IF(U452="","",SUM($U$18:U452))</f>
        <v/>
      </c>
      <c r="X452" s="71" t="str">
        <f>IF(U452="","",IF(U453="",SUM($U$18:U452)-SUM($X$17:X451)))</f>
        <v/>
      </c>
      <c r="Y452" s="70" t="str">
        <f t="shared" si="46"/>
        <v/>
      </c>
      <c r="Z452" s="71" t="str">
        <f t="shared" si="47"/>
        <v/>
      </c>
      <c r="AB452" s="70"/>
    </row>
    <row r="453" spans="2:28" s="71" customFormat="1" x14ac:dyDescent="0.3">
      <c r="B453" s="242"/>
      <c r="C453" s="243"/>
      <c r="D453" s="244"/>
      <c r="E453" s="243"/>
      <c r="F453" s="243"/>
      <c r="G453" s="244"/>
      <c r="H453" s="245"/>
      <c r="I453" s="244"/>
      <c r="J453" s="245"/>
      <c r="K453" s="244"/>
      <c r="L453" s="245"/>
      <c r="M453" s="244"/>
      <c r="N453" s="246"/>
      <c r="O453" s="243"/>
      <c r="P453" s="243"/>
      <c r="Q453" s="243"/>
      <c r="R453" s="244"/>
      <c r="S453" s="247"/>
      <c r="T453" s="70" t="str">
        <f t="shared" si="44"/>
        <v/>
      </c>
      <c r="U453" s="71" t="str">
        <f t="shared" si="45"/>
        <v/>
      </c>
      <c r="V453" s="71" t="str">
        <f t="shared" si="48"/>
        <v/>
      </c>
      <c r="W453" s="71" t="str">
        <f>IF(U453="","",SUM($U$18:U453))</f>
        <v/>
      </c>
      <c r="X453" s="71" t="str">
        <f>IF(U453="","",IF(U454="",SUM($U$18:U453)-SUM($X$17:X452)))</f>
        <v/>
      </c>
      <c r="Y453" s="70" t="str">
        <f t="shared" si="46"/>
        <v/>
      </c>
      <c r="Z453" s="71" t="str">
        <f t="shared" si="47"/>
        <v/>
      </c>
      <c r="AB453" s="70"/>
    </row>
    <row r="454" spans="2:28" s="71" customFormat="1" x14ac:dyDescent="0.3">
      <c r="B454" s="242"/>
      <c r="C454" s="243"/>
      <c r="D454" s="244"/>
      <c r="E454" s="243"/>
      <c r="F454" s="243"/>
      <c r="G454" s="244"/>
      <c r="H454" s="245"/>
      <c r="I454" s="244"/>
      <c r="J454" s="245"/>
      <c r="K454" s="244"/>
      <c r="L454" s="245"/>
      <c r="M454" s="244"/>
      <c r="N454" s="246"/>
      <c r="O454" s="243"/>
      <c r="P454" s="243"/>
      <c r="Q454" s="243"/>
      <c r="R454" s="244"/>
      <c r="S454" s="247"/>
      <c r="T454" s="70" t="str">
        <f t="shared" si="44"/>
        <v/>
      </c>
      <c r="U454" s="71" t="str">
        <f t="shared" si="45"/>
        <v/>
      </c>
      <c r="V454" s="71" t="str">
        <f t="shared" si="48"/>
        <v/>
      </c>
      <c r="W454" s="71" t="str">
        <f>IF(U454="","",SUM($U$18:U454))</f>
        <v/>
      </c>
      <c r="X454" s="71" t="str">
        <f>IF(U454="","",IF(U455="",SUM($U$18:U454)-SUM($X$17:X453)))</f>
        <v/>
      </c>
      <c r="Y454" s="70" t="str">
        <f t="shared" si="46"/>
        <v/>
      </c>
      <c r="Z454" s="71" t="str">
        <f t="shared" si="47"/>
        <v/>
      </c>
      <c r="AB454" s="70"/>
    </row>
    <row r="455" spans="2:28" s="71" customFormat="1" x14ac:dyDescent="0.3">
      <c r="B455" s="242"/>
      <c r="C455" s="243"/>
      <c r="D455" s="244"/>
      <c r="E455" s="243"/>
      <c r="F455" s="243"/>
      <c r="G455" s="244"/>
      <c r="H455" s="245"/>
      <c r="I455" s="244"/>
      <c r="J455" s="245"/>
      <c r="K455" s="244"/>
      <c r="L455" s="245"/>
      <c r="M455" s="244"/>
      <c r="N455" s="246"/>
      <c r="O455" s="243"/>
      <c r="P455" s="243"/>
      <c r="Q455" s="243"/>
      <c r="R455" s="244"/>
      <c r="S455" s="247"/>
      <c r="T455" s="70" t="str">
        <f t="shared" si="44"/>
        <v/>
      </c>
      <c r="U455" s="71" t="str">
        <f t="shared" si="45"/>
        <v/>
      </c>
      <c r="V455" s="71" t="str">
        <f t="shared" si="48"/>
        <v/>
      </c>
      <c r="W455" s="71" t="str">
        <f>IF(U455="","",SUM($U$18:U455))</f>
        <v/>
      </c>
      <c r="X455" s="71" t="str">
        <f>IF(U455="","",IF(U456="",SUM($U$18:U455)-SUM($X$17:X454)))</f>
        <v/>
      </c>
      <c r="Y455" s="70" t="str">
        <f t="shared" si="46"/>
        <v/>
      </c>
      <c r="Z455" s="71" t="str">
        <f t="shared" si="47"/>
        <v/>
      </c>
      <c r="AB455" s="70"/>
    </row>
    <row r="456" spans="2:28" s="71" customFormat="1" x14ac:dyDescent="0.3">
      <c r="B456" s="242"/>
      <c r="C456" s="243"/>
      <c r="D456" s="244"/>
      <c r="E456" s="243"/>
      <c r="F456" s="243"/>
      <c r="G456" s="244"/>
      <c r="H456" s="245"/>
      <c r="I456" s="244"/>
      <c r="J456" s="245"/>
      <c r="K456" s="244"/>
      <c r="L456" s="245"/>
      <c r="M456" s="244"/>
      <c r="N456" s="246"/>
      <c r="O456" s="243"/>
      <c r="P456" s="243"/>
      <c r="Q456" s="243"/>
      <c r="R456" s="244"/>
      <c r="S456" s="247"/>
      <c r="T456" s="70" t="str">
        <f t="shared" si="44"/>
        <v/>
      </c>
      <c r="U456" s="71" t="str">
        <f t="shared" si="45"/>
        <v/>
      </c>
      <c r="V456" s="71" t="str">
        <f t="shared" si="48"/>
        <v/>
      </c>
      <c r="W456" s="71" t="str">
        <f>IF(U456="","",SUM($U$18:U456))</f>
        <v/>
      </c>
      <c r="X456" s="71" t="str">
        <f>IF(U456="","",IF(U457="",SUM($U$18:U456)-SUM($X$17:X455)))</f>
        <v/>
      </c>
      <c r="Y456" s="70" t="str">
        <f t="shared" si="46"/>
        <v/>
      </c>
      <c r="Z456" s="71" t="str">
        <f t="shared" si="47"/>
        <v/>
      </c>
      <c r="AB456" s="70"/>
    </row>
    <row r="457" spans="2:28" s="71" customFormat="1" x14ac:dyDescent="0.3">
      <c r="B457" s="242"/>
      <c r="C457" s="243"/>
      <c r="D457" s="244"/>
      <c r="E457" s="243"/>
      <c r="F457" s="243"/>
      <c r="G457" s="244"/>
      <c r="H457" s="245"/>
      <c r="I457" s="244"/>
      <c r="J457" s="245"/>
      <c r="K457" s="244"/>
      <c r="L457" s="245"/>
      <c r="M457" s="244"/>
      <c r="N457" s="246"/>
      <c r="O457" s="243"/>
      <c r="P457" s="243"/>
      <c r="Q457" s="243"/>
      <c r="R457" s="244"/>
      <c r="S457" s="247"/>
      <c r="T457" s="70" t="str">
        <f t="shared" si="44"/>
        <v/>
      </c>
      <c r="U457" s="71" t="str">
        <f t="shared" si="45"/>
        <v/>
      </c>
      <c r="V457" s="71" t="str">
        <f t="shared" si="48"/>
        <v/>
      </c>
      <c r="W457" s="71" t="str">
        <f>IF(U457="","",SUM($U$18:U457))</f>
        <v/>
      </c>
      <c r="X457" s="71" t="str">
        <f>IF(U457="","",IF(U458="",SUM($U$18:U457)-SUM($X$17:X456)))</f>
        <v/>
      </c>
      <c r="Y457" s="70" t="str">
        <f t="shared" si="46"/>
        <v/>
      </c>
      <c r="Z457" s="71" t="str">
        <f t="shared" si="47"/>
        <v/>
      </c>
      <c r="AB457" s="70"/>
    </row>
    <row r="458" spans="2:28" s="71" customFormat="1" x14ac:dyDescent="0.3">
      <c r="B458" s="242"/>
      <c r="C458" s="243"/>
      <c r="D458" s="244"/>
      <c r="E458" s="243"/>
      <c r="F458" s="243"/>
      <c r="G458" s="244"/>
      <c r="H458" s="245"/>
      <c r="I458" s="244"/>
      <c r="J458" s="245"/>
      <c r="K458" s="244"/>
      <c r="L458" s="245"/>
      <c r="M458" s="244"/>
      <c r="N458" s="246"/>
      <c r="O458" s="243"/>
      <c r="P458" s="243"/>
      <c r="Q458" s="243"/>
      <c r="R458" s="244"/>
      <c r="S458" s="247"/>
      <c r="T458" s="70" t="str">
        <f t="shared" si="44"/>
        <v/>
      </c>
      <c r="U458" s="71" t="str">
        <f t="shared" si="45"/>
        <v/>
      </c>
      <c r="V458" s="71" t="str">
        <f t="shared" si="48"/>
        <v/>
      </c>
      <c r="W458" s="71" t="str">
        <f>IF(U458="","",SUM($U$18:U458))</f>
        <v/>
      </c>
      <c r="X458" s="71" t="str">
        <f>IF(U458="","",IF(U459="",SUM($U$18:U458)-SUM($X$17:X457)))</f>
        <v/>
      </c>
      <c r="Y458" s="70" t="str">
        <f t="shared" si="46"/>
        <v/>
      </c>
      <c r="Z458" s="71" t="str">
        <f t="shared" si="47"/>
        <v/>
      </c>
      <c r="AB458" s="70"/>
    </row>
    <row r="459" spans="2:28" s="71" customFormat="1" x14ac:dyDescent="0.3">
      <c r="B459" s="242"/>
      <c r="C459" s="243"/>
      <c r="D459" s="244"/>
      <c r="E459" s="243"/>
      <c r="F459" s="243"/>
      <c r="G459" s="244"/>
      <c r="H459" s="245"/>
      <c r="I459" s="244"/>
      <c r="J459" s="245"/>
      <c r="K459" s="244"/>
      <c r="L459" s="245"/>
      <c r="M459" s="244"/>
      <c r="N459" s="246"/>
      <c r="O459" s="243"/>
      <c r="P459" s="243"/>
      <c r="Q459" s="243"/>
      <c r="R459" s="244"/>
      <c r="S459" s="247"/>
      <c r="T459" s="70" t="str">
        <f t="shared" si="44"/>
        <v/>
      </c>
      <c r="U459" s="71" t="str">
        <f t="shared" si="45"/>
        <v/>
      </c>
      <c r="V459" s="71" t="str">
        <f t="shared" si="48"/>
        <v/>
      </c>
      <c r="W459" s="71" t="str">
        <f>IF(U459="","",SUM($U$18:U459))</f>
        <v/>
      </c>
      <c r="X459" s="71" t="str">
        <f>IF(U459="","",IF(U460="",SUM($U$18:U459)-SUM($X$17:X458)))</f>
        <v/>
      </c>
      <c r="Y459" s="70" t="str">
        <f t="shared" si="46"/>
        <v/>
      </c>
      <c r="Z459" s="71" t="str">
        <f t="shared" si="47"/>
        <v/>
      </c>
      <c r="AB459" s="70"/>
    </row>
    <row r="460" spans="2:28" s="71" customFormat="1" x14ac:dyDescent="0.3">
      <c r="B460" s="242"/>
      <c r="C460" s="243"/>
      <c r="D460" s="244"/>
      <c r="E460" s="243"/>
      <c r="F460" s="243"/>
      <c r="G460" s="244"/>
      <c r="H460" s="245"/>
      <c r="I460" s="244"/>
      <c r="J460" s="245"/>
      <c r="K460" s="244"/>
      <c r="L460" s="245"/>
      <c r="M460" s="244"/>
      <c r="N460" s="246"/>
      <c r="O460" s="243"/>
      <c r="P460" s="243"/>
      <c r="Q460" s="243"/>
      <c r="R460" s="244"/>
      <c r="S460" s="247"/>
      <c r="T460" s="70" t="str">
        <f t="shared" si="44"/>
        <v/>
      </c>
      <c r="U460" s="71" t="str">
        <f t="shared" si="45"/>
        <v/>
      </c>
      <c r="V460" s="71" t="str">
        <f t="shared" si="48"/>
        <v/>
      </c>
      <c r="W460" s="71" t="str">
        <f>IF(U460="","",SUM($U$18:U460))</f>
        <v/>
      </c>
      <c r="X460" s="71" t="str">
        <f>IF(U460="","",IF(U461="",SUM($U$18:U460)-SUM($X$17:X459)))</f>
        <v/>
      </c>
      <c r="Y460" s="70" t="str">
        <f t="shared" si="46"/>
        <v/>
      </c>
      <c r="Z460" s="71" t="str">
        <f t="shared" si="47"/>
        <v/>
      </c>
      <c r="AB460" s="70"/>
    </row>
    <row r="461" spans="2:28" s="71" customFormat="1" x14ac:dyDescent="0.3">
      <c r="B461" s="242"/>
      <c r="C461" s="243"/>
      <c r="D461" s="244"/>
      <c r="E461" s="243"/>
      <c r="F461" s="243"/>
      <c r="G461" s="244"/>
      <c r="H461" s="245"/>
      <c r="I461" s="244"/>
      <c r="J461" s="245"/>
      <c r="K461" s="244"/>
      <c r="L461" s="245"/>
      <c r="M461" s="244"/>
      <c r="N461" s="246"/>
      <c r="O461" s="243"/>
      <c r="P461" s="243"/>
      <c r="Q461" s="243"/>
      <c r="R461" s="244"/>
      <c r="S461" s="247"/>
      <c r="T461" s="70" t="str">
        <f t="shared" si="44"/>
        <v/>
      </c>
      <c r="U461" s="71" t="str">
        <f t="shared" si="45"/>
        <v/>
      </c>
      <c r="V461" s="71" t="str">
        <f t="shared" si="48"/>
        <v/>
      </c>
      <c r="W461" s="71" t="str">
        <f>IF(U461="","",SUM($U$18:U461))</f>
        <v/>
      </c>
      <c r="X461" s="71" t="str">
        <f>IF(U461="","",IF(U462="",SUM($U$18:U461)-SUM($X$17:X460)))</f>
        <v/>
      </c>
      <c r="Y461" s="70" t="str">
        <f t="shared" si="46"/>
        <v/>
      </c>
      <c r="Z461" s="71" t="str">
        <f t="shared" si="47"/>
        <v/>
      </c>
      <c r="AB461" s="70"/>
    </row>
    <row r="462" spans="2:28" s="71" customFormat="1" x14ac:dyDescent="0.3">
      <c r="B462" s="242"/>
      <c r="C462" s="243"/>
      <c r="D462" s="244"/>
      <c r="E462" s="243"/>
      <c r="F462" s="243"/>
      <c r="G462" s="244"/>
      <c r="H462" s="245"/>
      <c r="I462" s="244"/>
      <c r="J462" s="245"/>
      <c r="K462" s="244"/>
      <c r="L462" s="245"/>
      <c r="M462" s="244"/>
      <c r="N462" s="246"/>
      <c r="O462" s="243"/>
      <c r="P462" s="243"/>
      <c r="Q462" s="243"/>
      <c r="R462" s="244"/>
      <c r="S462" s="247"/>
      <c r="T462" s="70" t="str">
        <f t="shared" si="44"/>
        <v/>
      </c>
      <c r="U462" s="71" t="str">
        <f t="shared" si="45"/>
        <v/>
      </c>
      <c r="V462" s="71" t="str">
        <f t="shared" si="48"/>
        <v/>
      </c>
      <c r="W462" s="71" t="str">
        <f>IF(U462="","",SUM($U$18:U462))</f>
        <v/>
      </c>
      <c r="X462" s="71" t="str">
        <f>IF(U462="","",IF(U463="",SUM($U$18:U462)-SUM($X$17:X461)))</f>
        <v/>
      </c>
      <c r="Y462" s="70" t="str">
        <f t="shared" si="46"/>
        <v/>
      </c>
      <c r="Z462" s="71" t="str">
        <f t="shared" si="47"/>
        <v/>
      </c>
      <c r="AB462" s="70"/>
    </row>
    <row r="463" spans="2:28" s="71" customFormat="1" x14ac:dyDescent="0.3">
      <c r="B463" s="242"/>
      <c r="C463" s="243"/>
      <c r="D463" s="244"/>
      <c r="E463" s="243"/>
      <c r="F463" s="243"/>
      <c r="G463" s="244"/>
      <c r="H463" s="245"/>
      <c r="I463" s="244"/>
      <c r="J463" s="245"/>
      <c r="K463" s="244"/>
      <c r="L463" s="245"/>
      <c r="M463" s="244"/>
      <c r="N463" s="246"/>
      <c r="O463" s="243"/>
      <c r="P463" s="243"/>
      <c r="Q463" s="243"/>
      <c r="R463" s="244"/>
      <c r="S463" s="247"/>
      <c r="T463" s="70" t="str">
        <f t="shared" si="44"/>
        <v/>
      </c>
      <c r="U463" s="71" t="str">
        <f t="shared" si="45"/>
        <v/>
      </c>
      <c r="V463" s="71" t="str">
        <f t="shared" si="48"/>
        <v/>
      </c>
      <c r="W463" s="71" t="str">
        <f>IF(U463="","",SUM($U$18:U463))</f>
        <v/>
      </c>
      <c r="X463" s="71" t="str">
        <f>IF(U463="","",IF(U464="",SUM($U$18:U463)-SUM($X$17:X462)))</f>
        <v/>
      </c>
      <c r="Y463" s="70" t="str">
        <f t="shared" si="46"/>
        <v/>
      </c>
      <c r="Z463" s="71" t="str">
        <f t="shared" si="47"/>
        <v/>
      </c>
      <c r="AB463" s="70"/>
    </row>
    <row r="464" spans="2:28" s="71" customFormat="1" x14ac:dyDescent="0.3">
      <c r="B464" s="242"/>
      <c r="C464" s="243"/>
      <c r="D464" s="244"/>
      <c r="E464" s="243"/>
      <c r="F464" s="243"/>
      <c r="G464" s="244"/>
      <c r="H464" s="245"/>
      <c r="I464" s="244"/>
      <c r="J464" s="245"/>
      <c r="K464" s="244"/>
      <c r="L464" s="245"/>
      <c r="M464" s="244"/>
      <c r="N464" s="246"/>
      <c r="O464" s="243"/>
      <c r="P464" s="243"/>
      <c r="Q464" s="243"/>
      <c r="R464" s="244"/>
      <c r="S464" s="247"/>
      <c r="T464" s="70" t="str">
        <f t="shared" si="44"/>
        <v/>
      </c>
      <c r="U464" s="71" t="str">
        <f t="shared" si="45"/>
        <v/>
      </c>
      <c r="V464" s="71" t="str">
        <f t="shared" si="48"/>
        <v/>
      </c>
      <c r="W464" s="71" t="str">
        <f>IF(U464="","",SUM($U$18:U464))</f>
        <v/>
      </c>
      <c r="X464" s="71" t="str">
        <f>IF(U464="","",IF(U465="",SUM($U$18:U464)-SUM($X$17:X463)))</f>
        <v/>
      </c>
      <c r="Y464" s="70" t="str">
        <f t="shared" si="46"/>
        <v/>
      </c>
      <c r="Z464" s="71" t="str">
        <f t="shared" si="47"/>
        <v/>
      </c>
      <c r="AB464" s="70"/>
    </row>
    <row r="465" spans="2:28" s="71" customFormat="1" x14ac:dyDescent="0.3">
      <c r="B465" s="242"/>
      <c r="C465" s="243"/>
      <c r="D465" s="244"/>
      <c r="E465" s="243"/>
      <c r="F465" s="243"/>
      <c r="G465" s="244"/>
      <c r="H465" s="245"/>
      <c r="I465" s="244"/>
      <c r="J465" s="245"/>
      <c r="K465" s="244"/>
      <c r="L465" s="245"/>
      <c r="M465" s="244"/>
      <c r="N465" s="246"/>
      <c r="O465" s="243"/>
      <c r="P465" s="243"/>
      <c r="Q465" s="243"/>
      <c r="R465" s="244"/>
      <c r="S465" s="247"/>
      <c r="T465" s="70" t="str">
        <f t="shared" si="44"/>
        <v/>
      </c>
      <c r="U465" s="71" t="str">
        <f t="shared" si="45"/>
        <v/>
      </c>
      <c r="V465" s="71" t="str">
        <f t="shared" si="48"/>
        <v/>
      </c>
      <c r="W465" s="71" t="str">
        <f>IF(U465="","",SUM($U$18:U465))</f>
        <v/>
      </c>
      <c r="X465" s="71" t="str">
        <f>IF(U465="","",IF(U466="",SUM($U$18:U465)-SUM($X$17:X464)))</f>
        <v/>
      </c>
      <c r="Y465" s="70" t="str">
        <f t="shared" si="46"/>
        <v/>
      </c>
      <c r="Z465" s="71" t="str">
        <f t="shared" si="47"/>
        <v/>
      </c>
      <c r="AB465" s="70"/>
    </row>
    <row r="466" spans="2:28" s="71" customFormat="1" x14ac:dyDescent="0.3">
      <c r="B466" s="242"/>
      <c r="C466" s="243"/>
      <c r="D466" s="244"/>
      <c r="E466" s="243"/>
      <c r="F466" s="243"/>
      <c r="G466" s="244"/>
      <c r="H466" s="245"/>
      <c r="I466" s="244"/>
      <c r="J466" s="245"/>
      <c r="K466" s="244"/>
      <c r="L466" s="245"/>
      <c r="M466" s="244"/>
      <c r="N466" s="246"/>
      <c r="O466" s="243"/>
      <c r="P466" s="243"/>
      <c r="Q466" s="243"/>
      <c r="R466" s="244"/>
      <c r="S466" s="247"/>
      <c r="T466" s="70" t="str">
        <f t="shared" si="44"/>
        <v/>
      </c>
      <c r="U466" s="71" t="str">
        <f t="shared" si="45"/>
        <v/>
      </c>
      <c r="V466" s="71" t="str">
        <f t="shared" si="48"/>
        <v/>
      </c>
      <c r="W466" s="71" t="str">
        <f>IF(U466="","",SUM($U$18:U466))</f>
        <v/>
      </c>
      <c r="X466" s="71" t="str">
        <f>IF(U466="","",IF(U467="",SUM($U$18:U466)-SUM($X$17:X465)))</f>
        <v/>
      </c>
      <c r="Y466" s="70" t="str">
        <f t="shared" si="46"/>
        <v/>
      </c>
      <c r="Z466" s="71" t="str">
        <f t="shared" si="47"/>
        <v/>
      </c>
      <c r="AB466" s="70"/>
    </row>
    <row r="467" spans="2:28" s="71" customFormat="1" x14ac:dyDescent="0.3">
      <c r="B467" s="242"/>
      <c r="C467" s="243"/>
      <c r="D467" s="244"/>
      <c r="E467" s="243"/>
      <c r="F467" s="243"/>
      <c r="G467" s="244"/>
      <c r="H467" s="245"/>
      <c r="I467" s="244"/>
      <c r="J467" s="245"/>
      <c r="K467" s="244"/>
      <c r="L467" s="245"/>
      <c r="M467" s="244"/>
      <c r="N467" s="246"/>
      <c r="O467" s="243"/>
      <c r="P467" s="243"/>
      <c r="Q467" s="243"/>
      <c r="R467" s="244"/>
      <c r="S467" s="247"/>
      <c r="T467" s="70" t="str">
        <f t="shared" ref="T467:T530" si="49">IF(N467&lt;0,"",IF(N467="","",(N467-2)/2))</f>
        <v/>
      </c>
      <c r="U467" s="71" t="str">
        <f t="shared" ref="U467:U530" si="50">IF(H467="","",IF(M467="",(H467+J467+L467)*-1,IF(M467=G467,H467/2*N467-(H467+J467+L467),IF(M467=I467,J467/2*N467-(H467+J467+L467),IF(M467=K467,L467/2*N467-(H467+J467+L467))))))</f>
        <v/>
      </c>
      <c r="V467" s="71" t="str">
        <f t="shared" si="48"/>
        <v/>
      </c>
      <c r="W467" s="71" t="str">
        <f>IF(U467="","",SUM($U$18:U467))</f>
        <v/>
      </c>
      <c r="X467" s="71" t="str">
        <f>IF(U467="","",IF(U468="",SUM($U$18:U467)-SUM($X$17:X466)))</f>
        <v/>
      </c>
      <c r="Y467" s="70" t="str">
        <f t="shared" ref="Y467:Y530" si="51">IF(O467="","",IF(M467="","",IF(G467=M467,O467,IF(I467=M467,P467,IF(K467=M467,Q467)))))</f>
        <v/>
      </c>
      <c r="Z467" s="71" t="str">
        <f t="shared" si="47"/>
        <v/>
      </c>
      <c r="AB467" s="70"/>
    </row>
    <row r="468" spans="2:28" s="71" customFormat="1" x14ac:dyDescent="0.3">
      <c r="B468" s="242"/>
      <c r="C468" s="243"/>
      <c r="D468" s="244"/>
      <c r="E468" s="243"/>
      <c r="F468" s="243"/>
      <c r="G468" s="244"/>
      <c r="H468" s="245"/>
      <c r="I468" s="244"/>
      <c r="J468" s="245"/>
      <c r="K468" s="244"/>
      <c r="L468" s="245"/>
      <c r="M468" s="244"/>
      <c r="N468" s="246"/>
      <c r="O468" s="243"/>
      <c r="P468" s="243"/>
      <c r="Q468" s="243"/>
      <c r="R468" s="244"/>
      <c r="S468" s="247"/>
      <c r="T468" s="70" t="str">
        <f t="shared" si="49"/>
        <v/>
      </c>
      <c r="U468" s="71" t="str">
        <f t="shared" si="50"/>
        <v/>
      </c>
      <c r="V468" s="71" t="str">
        <f t="shared" si="48"/>
        <v/>
      </c>
      <c r="W468" s="71" t="str">
        <f>IF(U468="","",SUM($U$18:U468))</f>
        <v/>
      </c>
      <c r="X468" s="71" t="str">
        <f>IF(U468="","",IF(U469="",SUM($U$18:U468)-SUM($X$17:X467)))</f>
        <v/>
      </c>
      <c r="Y468" s="70" t="str">
        <f t="shared" si="51"/>
        <v/>
      </c>
      <c r="Z468" s="71" t="str">
        <f t="shared" si="47"/>
        <v/>
      </c>
      <c r="AB468" s="70"/>
    </row>
    <row r="469" spans="2:28" s="71" customFormat="1" x14ac:dyDescent="0.3">
      <c r="B469" s="242"/>
      <c r="C469" s="243"/>
      <c r="D469" s="244"/>
      <c r="E469" s="243"/>
      <c r="F469" s="243"/>
      <c r="G469" s="244"/>
      <c r="H469" s="245"/>
      <c r="I469" s="244"/>
      <c r="J469" s="245"/>
      <c r="K469" s="244"/>
      <c r="L469" s="245"/>
      <c r="M469" s="244"/>
      <c r="N469" s="246"/>
      <c r="O469" s="243"/>
      <c r="P469" s="243"/>
      <c r="Q469" s="243"/>
      <c r="R469" s="244"/>
      <c r="S469" s="247"/>
      <c r="T469" s="70" t="str">
        <f t="shared" si="49"/>
        <v/>
      </c>
      <c r="U469" s="71" t="str">
        <f t="shared" si="50"/>
        <v/>
      </c>
      <c r="V469" s="71" t="str">
        <f t="shared" si="48"/>
        <v/>
      </c>
      <c r="W469" s="71" t="str">
        <f>IF(U469="","",SUM($U$18:U469))</f>
        <v/>
      </c>
      <c r="X469" s="71" t="str">
        <f>IF(U469="","",IF(U470="",SUM($U$18:U469)-SUM($X$17:X468)))</f>
        <v/>
      </c>
      <c r="Y469" s="70" t="str">
        <f t="shared" si="51"/>
        <v/>
      </c>
      <c r="Z469" s="71" t="str">
        <f t="shared" si="47"/>
        <v/>
      </c>
      <c r="AB469" s="70"/>
    </row>
    <row r="470" spans="2:28" s="71" customFormat="1" x14ac:dyDescent="0.3">
      <c r="B470" s="242"/>
      <c r="C470" s="243"/>
      <c r="D470" s="244"/>
      <c r="E470" s="243"/>
      <c r="F470" s="243"/>
      <c r="G470" s="244"/>
      <c r="H470" s="245"/>
      <c r="I470" s="244"/>
      <c r="J470" s="245"/>
      <c r="K470" s="244"/>
      <c r="L470" s="245"/>
      <c r="M470" s="244"/>
      <c r="N470" s="246"/>
      <c r="O470" s="243"/>
      <c r="P470" s="243"/>
      <c r="Q470" s="243"/>
      <c r="R470" s="244"/>
      <c r="S470" s="247"/>
      <c r="T470" s="70" t="str">
        <f t="shared" si="49"/>
        <v/>
      </c>
      <c r="U470" s="71" t="str">
        <f t="shared" si="50"/>
        <v/>
      </c>
      <c r="V470" s="71" t="str">
        <f t="shared" si="48"/>
        <v/>
      </c>
      <c r="W470" s="71" t="str">
        <f>IF(U470="","",SUM($U$18:U470))</f>
        <v/>
      </c>
      <c r="X470" s="71" t="str">
        <f>IF(U470="","",IF(U471="",SUM($U$18:U470)-SUM($X$17:X469)))</f>
        <v/>
      </c>
      <c r="Y470" s="70" t="str">
        <f t="shared" si="51"/>
        <v/>
      </c>
      <c r="Z470" s="71" t="str">
        <f t="shared" si="47"/>
        <v/>
      </c>
      <c r="AB470" s="70"/>
    </row>
    <row r="471" spans="2:28" s="71" customFormat="1" x14ac:dyDescent="0.3">
      <c r="B471" s="242"/>
      <c r="C471" s="243"/>
      <c r="D471" s="244"/>
      <c r="E471" s="243"/>
      <c r="F471" s="243"/>
      <c r="G471" s="244"/>
      <c r="H471" s="245"/>
      <c r="I471" s="244"/>
      <c r="J471" s="245"/>
      <c r="K471" s="244"/>
      <c r="L471" s="245"/>
      <c r="M471" s="244"/>
      <c r="N471" s="246"/>
      <c r="O471" s="243"/>
      <c r="P471" s="243"/>
      <c r="Q471" s="243"/>
      <c r="R471" s="244"/>
      <c r="S471" s="247"/>
      <c r="T471" s="70" t="str">
        <f t="shared" si="49"/>
        <v/>
      </c>
      <c r="U471" s="71" t="str">
        <f t="shared" si="50"/>
        <v/>
      </c>
      <c r="V471" s="71" t="str">
        <f t="shared" si="48"/>
        <v/>
      </c>
      <c r="W471" s="71" t="str">
        <f>IF(U471="","",SUM($U$18:U471))</f>
        <v/>
      </c>
      <c r="X471" s="71" t="str">
        <f>IF(U471="","",IF(U472="",SUM($U$18:U471)-SUM($X$17:X470)))</f>
        <v/>
      </c>
      <c r="Y471" s="70" t="str">
        <f t="shared" si="51"/>
        <v/>
      </c>
      <c r="Z471" s="71" t="str">
        <f t="shared" ref="Z471:Z534" si="52">(IF(C471="","",IF(N471="","",IF(U471&lt;0,SUM(H471+J471+L471+U471),IF(U471=0,SUM(H471+J471+L471+U471),IF(U471=0,"",IF(U471&gt;0,SUM(H471+J471+L471+U471))))))))</f>
        <v/>
      </c>
      <c r="AB471" s="70"/>
    </row>
    <row r="472" spans="2:28" s="71" customFormat="1" x14ac:dyDescent="0.3">
      <c r="B472" s="242"/>
      <c r="C472" s="243"/>
      <c r="D472" s="244"/>
      <c r="E472" s="243"/>
      <c r="F472" s="243"/>
      <c r="G472" s="244"/>
      <c r="H472" s="245"/>
      <c r="I472" s="244"/>
      <c r="J472" s="245"/>
      <c r="K472" s="244"/>
      <c r="L472" s="245"/>
      <c r="M472" s="244"/>
      <c r="N472" s="246"/>
      <c r="O472" s="243"/>
      <c r="P472" s="243"/>
      <c r="Q472" s="243"/>
      <c r="R472" s="244"/>
      <c r="S472" s="247"/>
      <c r="T472" s="70" t="str">
        <f t="shared" si="49"/>
        <v/>
      </c>
      <c r="U472" s="71" t="str">
        <f t="shared" si="50"/>
        <v/>
      </c>
      <c r="V472" s="71" t="str">
        <f t="shared" si="48"/>
        <v/>
      </c>
      <c r="W472" s="71" t="str">
        <f>IF(U472="","",SUM($U$18:U472))</f>
        <v/>
      </c>
      <c r="X472" s="71" t="str">
        <f>IF(U472="","",IF(U473="",SUM($U$18:U472)-SUM($X$17:X471)))</f>
        <v/>
      </c>
      <c r="Y472" s="70" t="str">
        <f t="shared" si="51"/>
        <v/>
      </c>
      <c r="Z472" s="71" t="str">
        <f t="shared" si="52"/>
        <v/>
      </c>
      <c r="AB472" s="70"/>
    </row>
    <row r="473" spans="2:28" s="71" customFormat="1" x14ac:dyDescent="0.3">
      <c r="B473" s="242"/>
      <c r="C473" s="243"/>
      <c r="D473" s="244"/>
      <c r="E473" s="243"/>
      <c r="F473" s="243"/>
      <c r="G473" s="244"/>
      <c r="H473" s="245"/>
      <c r="I473" s="244"/>
      <c r="J473" s="245"/>
      <c r="K473" s="244"/>
      <c r="L473" s="245"/>
      <c r="M473" s="244"/>
      <c r="N473" s="246"/>
      <c r="O473" s="243"/>
      <c r="P473" s="243"/>
      <c r="Q473" s="243"/>
      <c r="R473" s="244"/>
      <c r="S473" s="247"/>
      <c r="T473" s="70" t="str">
        <f t="shared" si="49"/>
        <v/>
      </c>
      <c r="U473" s="71" t="str">
        <f t="shared" si="50"/>
        <v/>
      </c>
      <c r="V473" s="71" t="str">
        <f t="shared" si="48"/>
        <v/>
      </c>
      <c r="W473" s="71" t="str">
        <f>IF(U473="","",SUM($U$18:U473))</f>
        <v/>
      </c>
      <c r="X473" s="71" t="str">
        <f>IF(U473="","",IF(U474="",SUM($U$18:U473)-SUM($X$17:X472)))</f>
        <v/>
      </c>
      <c r="Y473" s="70" t="str">
        <f t="shared" si="51"/>
        <v/>
      </c>
      <c r="Z473" s="71" t="str">
        <f t="shared" si="52"/>
        <v/>
      </c>
      <c r="AB473" s="70"/>
    </row>
    <row r="474" spans="2:28" s="71" customFormat="1" x14ac:dyDescent="0.3">
      <c r="B474" s="242"/>
      <c r="C474" s="243"/>
      <c r="D474" s="244"/>
      <c r="E474" s="243"/>
      <c r="F474" s="243"/>
      <c r="G474" s="244"/>
      <c r="H474" s="245"/>
      <c r="I474" s="244"/>
      <c r="J474" s="245"/>
      <c r="K474" s="244"/>
      <c r="L474" s="245"/>
      <c r="M474" s="244"/>
      <c r="N474" s="246"/>
      <c r="O474" s="243"/>
      <c r="P474" s="243"/>
      <c r="Q474" s="243"/>
      <c r="R474" s="244"/>
      <c r="S474" s="247"/>
      <c r="T474" s="70" t="str">
        <f t="shared" si="49"/>
        <v/>
      </c>
      <c r="U474" s="71" t="str">
        <f t="shared" si="50"/>
        <v/>
      </c>
      <c r="V474" s="71" t="str">
        <f t="shared" si="48"/>
        <v/>
      </c>
      <c r="W474" s="71" t="str">
        <f>IF(U474="","",SUM($U$18:U474))</f>
        <v/>
      </c>
      <c r="X474" s="71" t="str">
        <f>IF(U474="","",IF(U475="",SUM($U$18:U474)-SUM($X$17:X473)))</f>
        <v/>
      </c>
      <c r="Y474" s="70" t="str">
        <f t="shared" si="51"/>
        <v/>
      </c>
      <c r="Z474" s="71" t="str">
        <f t="shared" si="52"/>
        <v/>
      </c>
      <c r="AB474" s="70"/>
    </row>
    <row r="475" spans="2:28" s="71" customFormat="1" x14ac:dyDescent="0.3">
      <c r="B475" s="242"/>
      <c r="C475" s="243"/>
      <c r="D475" s="244"/>
      <c r="E475" s="243"/>
      <c r="F475" s="243"/>
      <c r="G475" s="244"/>
      <c r="H475" s="245"/>
      <c r="I475" s="244"/>
      <c r="J475" s="245"/>
      <c r="K475" s="244"/>
      <c r="L475" s="245"/>
      <c r="M475" s="244"/>
      <c r="N475" s="246"/>
      <c r="O475" s="243"/>
      <c r="P475" s="243"/>
      <c r="Q475" s="243"/>
      <c r="R475" s="244"/>
      <c r="S475" s="247"/>
      <c r="T475" s="70" t="str">
        <f t="shared" si="49"/>
        <v/>
      </c>
      <c r="U475" s="71" t="str">
        <f t="shared" si="50"/>
        <v/>
      </c>
      <c r="V475" s="71" t="str">
        <f t="shared" si="48"/>
        <v/>
      </c>
      <c r="W475" s="71" t="str">
        <f>IF(U475="","",SUM($U$18:U475))</f>
        <v/>
      </c>
      <c r="X475" s="71" t="str">
        <f>IF(U475="","",IF(U476="",SUM($U$18:U475)-SUM($X$17:X474)))</f>
        <v/>
      </c>
      <c r="Y475" s="70" t="str">
        <f t="shared" si="51"/>
        <v/>
      </c>
      <c r="Z475" s="71" t="str">
        <f t="shared" si="52"/>
        <v/>
      </c>
      <c r="AB475" s="70"/>
    </row>
    <row r="476" spans="2:28" s="71" customFormat="1" x14ac:dyDescent="0.3">
      <c r="B476" s="242"/>
      <c r="C476" s="243"/>
      <c r="D476" s="244"/>
      <c r="E476" s="243"/>
      <c r="F476" s="243"/>
      <c r="G476" s="244"/>
      <c r="H476" s="245"/>
      <c r="I476" s="244"/>
      <c r="J476" s="245"/>
      <c r="K476" s="244"/>
      <c r="L476" s="245"/>
      <c r="M476" s="244"/>
      <c r="N476" s="246"/>
      <c r="O476" s="243"/>
      <c r="P476" s="243"/>
      <c r="Q476" s="243"/>
      <c r="R476" s="244"/>
      <c r="S476" s="247"/>
      <c r="T476" s="70" t="str">
        <f t="shared" si="49"/>
        <v/>
      </c>
      <c r="U476" s="71" t="str">
        <f t="shared" si="50"/>
        <v/>
      </c>
      <c r="V476" s="71" t="str">
        <f t="shared" si="48"/>
        <v/>
      </c>
      <c r="W476" s="71" t="str">
        <f>IF(U476="","",SUM($U$18:U476))</f>
        <v/>
      </c>
      <c r="X476" s="71" t="str">
        <f>IF(U476="","",IF(U477="",SUM($U$18:U476)-SUM($X$17:X475)))</f>
        <v/>
      </c>
      <c r="Y476" s="70" t="str">
        <f t="shared" si="51"/>
        <v/>
      </c>
      <c r="Z476" s="71" t="str">
        <f t="shared" si="52"/>
        <v/>
      </c>
      <c r="AB476" s="70"/>
    </row>
    <row r="477" spans="2:28" s="71" customFormat="1" x14ac:dyDescent="0.3">
      <c r="B477" s="242"/>
      <c r="C477" s="243"/>
      <c r="D477" s="244"/>
      <c r="E477" s="243"/>
      <c r="F477" s="243"/>
      <c r="G477" s="244"/>
      <c r="H477" s="245"/>
      <c r="I477" s="244"/>
      <c r="J477" s="245"/>
      <c r="K477" s="244"/>
      <c r="L477" s="245"/>
      <c r="M477" s="244"/>
      <c r="N477" s="246"/>
      <c r="O477" s="243"/>
      <c r="P477" s="243"/>
      <c r="Q477" s="243"/>
      <c r="R477" s="244"/>
      <c r="S477" s="247"/>
      <c r="T477" s="70" t="str">
        <f t="shared" si="49"/>
        <v/>
      </c>
      <c r="U477" s="71" t="str">
        <f t="shared" si="50"/>
        <v/>
      </c>
      <c r="V477" s="71" t="str">
        <f t="shared" si="48"/>
        <v/>
      </c>
      <c r="W477" s="71" t="str">
        <f>IF(U477="","",SUM($U$18:U477))</f>
        <v/>
      </c>
      <c r="X477" s="71" t="str">
        <f>IF(U477="","",IF(U478="",SUM($U$18:U477)-SUM($X$17:X476)))</f>
        <v/>
      </c>
      <c r="Y477" s="70" t="str">
        <f t="shared" si="51"/>
        <v/>
      </c>
      <c r="Z477" s="71" t="str">
        <f t="shared" si="52"/>
        <v/>
      </c>
      <c r="AB477" s="70"/>
    </row>
    <row r="478" spans="2:28" s="71" customFormat="1" x14ac:dyDescent="0.3">
      <c r="B478" s="242"/>
      <c r="C478" s="243"/>
      <c r="D478" s="244"/>
      <c r="E478" s="243"/>
      <c r="F478" s="243"/>
      <c r="G478" s="244"/>
      <c r="H478" s="245"/>
      <c r="I478" s="244"/>
      <c r="J478" s="245"/>
      <c r="K478" s="244"/>
      <c r="L478" s="245"/>
      <c r="M478" s="244"/>
      <c r="N478" s="246"/>
      <c r="O478" s="243"/>
      <c r="P478" s="243"/>
      <c r="Q478" s="243"/>
      <c r="R478" s="244"/>
      <c r="S478" s="247"/>
      <c r="T478" s="70" t="str">
        <f t="shared" si="49"/>
        <v/>
      </c>
      <c r="U478" s="71" t="str">
        <f t="shared" si="50"/>
        <v/>
      </c>
      <c r="V478" s="71" t="str">
        <f t="shared" si="48"/>
        <v/>
      </c>
      <c r="W478" s="71" t="str">
        <f>IF(U478="","",SUM($U$18:U478))</f>
        <v/>
      </c>
      <c r="X478" s="71" t="str">
        <f>IF(U478="","",IF(U479="",SUM($U$18:U478)-SUM($X$17:X477)))</f>
        <v/>
      </c>
      <c r="Y478" s="70" t="str">
        <f t="shared" si="51"/>
        <v/>
      </c>
      <c r="Z478" s="71" t="str">
        <f t="shared" si="52"/>
        <v/>
      </c>
      <c r="AB478" s="70"/>
    </row>
    <row r="479" spans="2:28" s="71" customFormat="1" x14ac:dyDescent="0.3">
      <c r="B479" s="242"/>
      <c r="C479" s="243"/>
      <c r="D479" s="244"/>
      <c r="E479" s="243"/>
      <c r="F479" s="243"/>
      <c r="G479" s="244"/>
      <c r="H479" s="245"/>
      <c r="I479" s="244"/>
      <c r="J479" s="245"/>
      <c r="K479" s="244"/>
      <c r="L479" s="245"/>
      <c r="M479" s="244"/>
      <c r="N479" s="246"/>
      <c r="O479" s="243"/>
      <c r="P479" s="243"/>
      <c r="Q479" s="243"/>
      <c r="R479" s="244"/>
      <c r="S479" s="247"/>
      <c r="T479" s="70" t="str">
        <f t="shared" si="49"/>
        <v/>
      </c>
      <c r="U479" s="71" t="str">
        <f t="shared" si="50"/>
        <v/>
      </c>
      <c r="V479" s="71" t="str">
        <f t="shared" si="48"/>
        <v/>
      </c>
      <c r="W479" s="71" t="str">
        <f>IF(U479="","",SUM($U$18:U479))</f>
        <v/>
      </c>
      <c r="X479" s="71" t="str">
        <f>IF(U479="","",IF(U480="",SUM($U$18:U479)-SUM($X$17:X478)))</f>
        <v/>
      </c>
      <c r="Y479" s="70" t="str">
        <f t="shared" si="51"/>
        <v/>
      </c>
      <c r="Z479" s="71" t="str">
        <f t="shared" si="52"/>
        <v/>
      </c>
      <c r="AB479" s="70"/>
    </row>
    <row r="480" spans="2:28" s="71" customFormat="1" x14ac:dyDescent="0.3">
      <c r="B480" s="242"/>
      <c r="C480" s="243"/>
      <c r="D480" s="244"/>
      <c r="E480" s="243"/>
      <c r="F480" s="243"/>
      <c r="G480" s="244"/>
      <c r="H480" s="245"/>
      <c r="I480" s="244"/>
      <c r="J480" s="245"/>
      <c r="K480" s="244"/>
      <c r="L480" s="245"/>
      <c r="M480" s="244"/>
      <c r="N480" s="246"/>
      <c r="O480" s="243"/>
      <c r="P480" s="243"/>
      <c r="Q480" s="243"/>
      <c r="R480" s="244"/>
      <c r="S480" s="247"/>
      <c r="T480" s="70" t="str">
        <f t="shared" si="49"/>
        <v/>
      </c>
      <c r="U480" s="71" t="str">
        <f t="shared" si="50"/>
        <v/>
      </c>
      <c r="V480" s="71" t="str">
        <f t="shared" si="48"/>
        <v/>
      </c>
      <c r="W480" s="71" t="str">
        <f>IF(U480="","",SUM($U$18:U480))</f>
        <v/>
      </c>
      <c r="X480" s="71" t="str">
        <f>IF(U480="","",IF(U481="",SUM($U$18:U480)-SUM($X$17:X479)))</f>
        <v/>
      </c>
      <c r="Y480" s="70" t="str">
        <f t="shared" si="51"/>
        <v/>
      </c>
      <c r="Z480" s="71" t="str">
        <f t="shared" si="52"/>
        <v/>
      </c>
      <c r="AB480" s="70"/>
    </row>
    <row r="481" spans="2:28" s="71" customFormat="1" x14ac:dyDescent="0.3">
      <c r="B481" s="242"/>
      <c r="C481" s="243"/>
      <c r="D481" s="244"/>
      <c r="E481" s="243"/>
      <c r="F481" s="243"/>
      <c r="G481" s="244"/>
      <c r="H481" s="245"/>
      <c r="I481" s="244"/>
      <c r="J481" s="245"/>
      <c r="K481" s="244"/>
      <c r="L481" s="245"/>
      <c r="M481" s="244"/>
      <c r="N481" s="246"/>
      <c r="O481" s="243"/>
      <c r="P481" s="243"/>
      <c r="Q481" s="243"/>
      <c r="R481" s="244"/>
      <c r="S481" s="247"/>
      <c r="T481" s="70" t="str">
        <f t="shared" si="49"/>
        <v/>
      </c>
      <c r="U481" s="71" t="str">
        <f t="shared" si="50"/>
        <v/>
      </c>
      <c r="V481" s="71" t="str">
        <f t="shared" si="48"/>
        <v/>
      </c>
      <c r="W481" s="71" t="str">
        <f>IF(U481="","",SUM($U$18:U481))</f>
        <v/>
      </c>
      <c r="X481" s="71" t="str">
        <f>IF(U481="","",IF(U482="",SUM($U$18:U481)-SUM($X$17:X480)))</f>
        <v/>
      </c>
      <c r="Y481" s="70" t="str">
        <f t="shared" si="51"/>
        <v/>
      </c>
      <c r="Z481" s="71" t="str">
        <f t="shared" si="52"/>
        <v/>
      </c>
      <c r="AB481" s="70"/>
    </row>
    <row r="482" spans="2:28" s="71" customFormat="1" x14ac:dyDescent="0.3">
      <c r="B482" s="242"/>
      <c r="C482" s="243"/>
      <c r="D482" s="244"/>
      <c r="E482" s="243"/>
      <c r="F482" s="243"/>
      <c r="G482" s="244"/>
      <c r="H482" s="245"/>
      <c r="I482" s="244"/>
      <c r="J482" s="245"/>
      <c r="K482" s="244"/>
      <c r="L482" s="245"/>
      <c r="M482" s="244"/>
      <c r="N482" s="246"/>
      <c r="O482" s="243"/>
      <c r="P482" s="243"/>
      <c r="Q482" s="243"/>
      <c r="R482" s="244"/>
      <c r="S482" s="247"/>
      <c r="T482" s="70" t="str">
        <f t="shared" si="49"/>
        <v/>
      </c>
      <c r="U482" s="71" t="str">
        <f t="shared" si="50"/>
        <v/>
      </c>
      <c r="V482" s="71" t="str">
        <f t="shared" si="48"/>
        <v/>
      </c>
      <c r="W482" s="71" t="str">
        <f>IF(U482="","",SUM($U$18:U482))</f>
        <v/>
      </c>
      <c r="X482" s="71" t="str">
        <f>IF(U482="","",IF(U483="",SUM($U$18:U482)-SUM($X$17:X481)))</f>
        <v/>
      </c>
      <c r="Y482" s="70" t="str">
        <f t="shared" si="51"/>
        <v/>
      </c>
      <c r="Z482" s="71" t="str">
        <f t="shared" si="52"/>
        <v/>
      </c>
      <c r="AB482" s="70"/>
    </row>
    <row r="483" spans="2:28" s="71" customFormat="1" x14ac:dyDescent="0.3">
      <c r="B483" s="242"/>
      <c r="C483" s="243"/>
      <c r="D483" s="244"/>
      <c r="E483" s="243"/>
      <c r="F483" s="243"/>
      <c r="G483" s="244"/>
      <c r="H483" s="245"/>
      <c r="I483" s="244"/>
      <c r="J483" s="245"/>
      <c r="K483" s="244"/>
      <c r="L483" s="245"/>
      <c r="M483" s="244"/>
      <c r="N483" s="246"/>
      <c r="O483" s="243"/>
      <c r="P483" s="243"/>
      <c r="Q483" s="243"/>
      <c r="R483" s="244"/>
      <c r="S483" s="247"/>
      <c r="T483" s="70" t="str">
        <f t="shared" si="49"/>
        <v/>
      </c>
      <c r="U483" s="71" t="str">
        <f t="shared" si="50"/>
        <v/>
      </c>
      <c r="V483" s="71" t="str">
        <f t="shared" si="48"/>
        <v/>
      </c>
      <c r="W483" s="71" t="str">
        <f>IF(U483="","",SUM($U$18:U483))</f>
        <v/>
      </c>
      <c r="X483" s="71" t="str">
        <f>IF(U483="","",IF(U484="",SUM($U$18:U483)-SUM($X$17:X482)))</f>
        <v/>
      </c>
      <c r="Y483" s="70" t="str">
        <f t="shared" si="51"/>
        <v/>
      </c>
      <c r="Z483" s="71" t="str">
        <f t="shared" si="52"/>
        <v/>
      </c>
      <c r="AB483" s="70"/>
    </row>
    <row r="484" spans="2:28" s="71" customFormat="1" x14ac:dyDescent="0.3">
      <c r="B484" s="242"/>
      <c r="C484" s="243"/>
      <c r="D484" s="244"/>
      <c r="E484" s="243"/>
      <c r="F484" s="243"/>
      <c r="G484" s="244"/>
      <c r="H484" s="245"/>
      <c r="I484" s="244"/>
      <c r="J484" s="245"/>
      <c r="K484" s="244"/>
      <c r="L484" s="245"/>
      <c r="M484" s="244"/>
      <c r="N484" s="246"/>
      <c r="O484" s="243"/>
      <c r="P484" s="243"/>
      <c r="Q484" s="243"/>
      <c r="R484" s="244"/>
      <c r="S484" s="247"/>
      <c r="T484" s="70" t="str">
        <f t="shared" si="49"/>
        <v/>
      </c>
      <c r="U484" s="71" t="str">
        <f t="shared" si="50"/>
        <v/>
      </c>
      <c r="V484" s="71" t="str">
        <f t="shared" si="48"/>
        <v/>
      </c>
      <c r="W484" s="71" t="str">
        <f>IF(U484="","",SUM($U$18:U484))</f>
        <v/>
      </c>
      <c r="X484" s="71" t="str">
        <f>IF(U484="","",IF(U485="",SUM($U$18:U484)-SUM($X$17:X483)))</f>
        <v/>
      </c>
      <c r="Y484" s="70" t="str">
        <f t="shared" si="51"/>
        <v/>
      </c>
      <c r="Z484" s="71" t="str">
        <f t="shared" si="52"/>
        <v/>
      </c>
      <c r="AB484" s="70"/>
    </row>
    <row r="485" spans="2:28" s="71" customFormat="1" x14ac:dyDescent="0.3">
      <c r="B485" s="242"/>
      <c r="C485" s="243"/>
      <c r="D485" s="244"/>
      <c r="E485" s="243"/>
      <c r="F485" s="243"/>
      <c r="G485" s="244"/>
      <c r="H485" s="245"/>
      <c r="I485" s="244"/>
      <c r="J485" s="245"/>
      <c r="K485" s="244"/>
      <c r="L485" s="245"/>
      <c r="M485" s="244"/>
      <c r="N485" s="246"/>
      <c r="O485" s="243"/>
      <c r="P485" s="243"/>
      <c r="Q485" s="243"/>
      <c r="R485" s="244"/>
      <c r="S485" s="247"/>
      <c r="T485" s="70" t="str">
        <f t="shared" si="49"/>
        <v/>
      </c>
      <c r="U485" s="71" t="str">
        <f t="shared" si="50"/>
        <v/>
      </c>
      <c r="V485" s="71" t="str">
        <f t="shared" si="48"/>
        <v/>
      </c>
      <c r="W485" s="71" t="str">
        <f>IF(U485="","",SUM($U$18:U485))</f>
        <v/>
      </c>
      <c r="X485" s="71" t="str">
        <f>IF(U485="","",IF(U486="",SUM($U$18:U485)-SUM($X$17:X484)))</f>
        <v/>
      </c>
      <c r="Y485" s="70" t="str">
        <f t="shared" si="51"/>
        <v/>
      </c>
      <c r="Z485" s="71" t="str">
        <f t="shared" si="52"/>
        <v/>
      </c>
      <c r="AB485" s="70"/>
    </row>
    <row r="486" spans="2:28" s="71" customFormat="1" x14ac:dyDescent="0.3">
      <c r="B486" s="242"/>
      <c r="C486" s="243"/>
      <c r="D486" s="244"/>
      <c r="E486" s="243"/>
      <c r="F486" s="243"/>
      <c r="G486" s="244"/>
      <c r="H486" s="245"/>
      <c r="I486" s="244"/>
      <c r="J486" s="245"/>
      <c r="K486" s="244"/>
      <c r="L486" s="245"/>
      <c r="M486" s="244"/>
      <c r="N486" s="246"/>
      <c r="O486" s="243"/>
      <c r="P486" s="243"/>
      <c r="Q486" s="243"/>
      <c r="R486" s="244"/>
      <c r="S486" s="247"/>
      <c r="T486" s="70" t="str">
        <f t="shared" si="49"/>
        <v/>
      </c>
      <c r="U486" s="71" t="str">
        <f t="shared" si="50"/>
        <v/>
      </c>
      <c r="V486" s="71" t="str">
        <f t="shared" si="48"/>
        <v/>
      </c>
      <c r="W486" s="71" t="str">
        <f>IF(U486="","",SUM($U$18:U486))</f>
        <v/>
      </c>
      <c r="X486" s="71" t="str">
        <f>IF(U486="","",IF(U487="",SUM($U$18:U486)-SUM($X$17:X485)))</f>
        <v/>
      </c>
      <c r="Y486" s="70" t="str">
        <f t="shared" si="51"/>
        <v/>
      </c>
      <c r="Z486" s="71" t="str">
        <f t="shared" si="52"/>
        <v/>
      </c>
      <c r="AB486" s="70"/>
    </row>
    <row r="487" spans="2:28" s="71" customFormat="1" x14ac:dyDescent="0.3">
      <c r="B487" s="242"/>
      <c r="C487" s="243"/>
      <c r="D487" s="244"/>
      <c r="E487" s="243"/>
      <c r="F487" s="243"/>
      <c r="G487" s="244"/>
      <c r="H487" s="245"/>
      <c r="I487" s="244"/>
      <c r="J487" s="245"/>
      <c r="K487" s="244"/>
      <c r="L487" s="245"/>
      <c r="M487" s="244"/>
      <c r="N487" s="246"/>
      <c r="O487" s="243"/>
      <c r="P487" s="243"/>
      <c r="Q487" s="243"/>
      <c r="R487" s="244"/>
      <c r="S487" s="247"/>
      <c r="T487" s="70" t="str">
        <f t="shared" si="49"/>
        <v/>
      </c>
      <c r="U487" s="71" t="str">
        <f t="shared" si="50"/>
        <v/>
      </c>
      <c r="V487" s="71" t="str">
        <f t="shared" si="48"/>
        <v/>
      </c>
      <c r="W487" s="71" t="str">
        <f>IF(U487="","",SUM($U$18:U487))</f>
        <v/>
      </c>
      <c r="X487" s="71" t="str">
        <f>IF(U487="","",IF(U488="",SUM($U$18:U487)-SUM($X$17:X486)))</f>
        <v/>
      </c>
      <c r="Y487" s="70" t="str">
        <f t="shared" si="51"/>
        <v/>
      </c>
      <c r="Z487" s="71" t="str">
        <f t="shared" si="52"/>
        <v/>
      </c>
      <c r="AB487" s="70"/>
    </row>
    <row r="488" spans="2:28" s="71" customFormat="1" x14ac:dyDescent="0.3">
      <c r="B488" s="242"/>
      <c r="C488" s="243"/>
      <c r="D488" s="244"/>
      <c r="E488" s="243"/>
      <c r="F488" s="243"/>
      <c r="G488" s="244"/>
      <c r="H488" s="245"/>
      <c r="I488" s="244"/>
      <c r="J488" s="245"/>
      <c r="K488" s="244"/>
      <c r="L488" s="245"/>
      <c r="M488" s="244"/>
      <c r="N488" s="246"/>
      <c r="O488" s="243"/>
      <c r="P488" s="243"/>
      <c r="Q488" s="243"/>
      <c r="R488" s="244"/>
      <c r="S488" s="247"/>
      <c r="T488" s="70" t="str">
        <f t="shared" si="49"/>
        <v/>
      </c>
      <c r="U488" s="71" t="str">
        <f t="shared" si="50"/>
        <v/>
      </c>
      <c r="V488" s="71" t="str">
        <f t="shared" si="48"/>
        <v/>
      </c>
      <c r="W488" s="71" t="str">
        <f>IF(U488="","",SUM($U$18:U488))</f>
        <v/>
      </c>
      <c r="X488" s="71" t="str">
        <f>IF(U488="","",IF(U489="",SUM($U$18:U488)-SUM($X$17:X487)))</f>
        <v/>
      </c>
      <c r="Y488" s="70" t="str">
        <f t="shared" si="51"/>
        <v/>
      </c>
      <c r="Z488" s="71" t="str">
        <f t="shared" si="52"/>
        <v/>
      </c>
      <c r="AB488" s="70"/>
    </row>
    <row r="489" spans="2:28" s="71" customFormat="1" x14ac:dyDescent="0.3">
      <c r="B489" s="242"/>
      <c r="C489" s="243"/>
      <c r="D489" s="244"/>
      <c r="E489" s="243"/>
      <c r="F489" s="243"/>
      <c r="G489" s="244"/>
      <c r="H489" s="245"/>
      <c r="I489" s="244"/>
      <c r="J489" s="245"/>
      <c r="K489" s="244"/>
      <c r="L489" s="245"/>
      <c r="M489" s="244"/>
      <c r="N489" s="246"/>
      <c r="O489" s="243"/>
      <c r="P489" s="243"/>
      <c r="Q489" s="243"/>
      <c r="R489" s="244"/>
      <c r="S489" s="247"/>
      <c r="T489" s="70" t="str">
        <f t="shared" si="49"/>
        <v/>
      </c>
      <c r="U489" s="71" t="str">
        <f t="shared" si="50"/>
        <v/>
      </c>
      <c r="V489" s="71" t="str">
        <f t="shared" si="48"/>
        <v/>
      </c>
      <c r="W489" s="71" t="str">
        <f>IF(U489="","",SUM($U$18:U489))</f>
        <v/>
      </c>
      <c r="X489" s="71" t="str">
        <f>IF(U489="","",IF(U490="",SUM($U$18:U489)-SUM($X$17:X488)))</f>
        <v/>
      </c>
      <c r="Y489" s="70" t="str">
        <f t="shared" si="51"/>
        <v/>
      </c>
      <c r="Z489" s="71" t="str">
        <f t="shared" si="52"/>
        <v/>
      </c>
      <c r="AB489" s="70"/>
    </row>
    <row r="490" spans="2:28" s="71" customFormat="1" x14ac:dyDescent="0.3">
      <c r="B490" s="242"/>
      <c r="C490" s="243"/>
      <c r="D490" s="244"/>
      <c r="E490" s="243"/>
      <c r="F490" s="243"/>
      <c r="G490" s="244"/>
      <c r="H490" s="245"/>
      <c r="I490" s="244"/>
      <c r="J490" s="245"/>
      <c r="K490" s="244"/>
      <c r="L490" s="245"/>
      <c r="M490" s="244"/>
      <c r="N490" s="246"/>
      <c r="O490" s="243"/>
      <c r="P490" s="243"/>
      <c r="Q490" s="243"/>
      <c r="R490" s="244"/>
      <c r="S490" s="247"/>
      <c r="T490" s="70" t="str">
        <f t="shared" si="49"/>
        <v/>
      </c>
      <c r="U490" s="71" t="str">
        <f t="shared" si="50"/>
        <v/>
      </c>
      <c r="V490" s="71" t="str">
        <f t="shared" si="48"/>
        <v/>
      </c>
      <c r="W490" s="71" t="str">
        <f>IF(U490="","",SUM($U$18:U490))</f>
        <v/>
      </c>
      <c r="X490" s="71" t="str">
        <f>IF(U490="","",IF(U491="",SUM($U$18:U490)-SUM($X$17:X489)))</f>
        <v/>
      </c>
      <c r="Y490" s="70" t="str">
        <f t="shared" si="51"/>
        <v/>
      </c>
      <c r="Z490" s="71" t="str">
        <f t="shared" si="52"/>
        <v/>
      </c>
      <c r="AB490" s="70"/>
    </row>
    <row r="491" spans="2:28" s="71" customFormat="1" x14ac:dyDescent="0.3">
      <c r="B491" s="242"/>
      <c r="C491" s="243"/>
      <c r="D491" s="244"/>
      <c r="E491" s="243"/>
      <c r="F491" s="243"/>
      <c r="G491" s="244"/>
      <c r="H491" s="245"/>
      <c r="I491" s="244"/>
      <c r="J491" s="245"/>
      <c r="K491" s="244"/>
      <c r="L491" s="245"/>
      <c r="M491" s="244"/>
      <c r="N491" s="246"/>
      <c r="O491" s="243"/>
      <c r="P491" s="243"/>
      <c r="Q491" s="243"/>
      <c r="R491" s="244"/>
      <c r="S491" s="247"/>
      <c r="T491" s="70" t="str">
        <f t="shared" si="49"/>
        <v/>
      </c>
      <c r="U491" s="71" t="str">
        <f t="shared" si="50"/>
        <v/>
      </c>
      <c r="V491" s="71" t="str">
        <f t="shared" si="48"/>
        <v/>
      </c>
      <c r="W491" s="71" t="str">
        <f>IF(U491="","",SUM($U$18:U491))</f>
        <v/>
      </c>
      <c r="X491" s="71" t="str">
        <f>IF(U491="","",IF(U492="",SUM($U$18:U491)-SUM($X$17:X490)))</f>
        <v/>
      </c>
      <c r="Y491" s="70" t="str">
        <f t="shared" si="51"/>
        <v/>
      </c>
      <c r="Z491" s="71" t="str">
        <f t="shared" si="52"/>
        <v/>
      </c>
      <c r="AB491" s="70"/>
    </row>
    <row r="492" spans="2:28" s="71" customFormat="1" x14ac:dyDescent="0.3">
      <c r="B492" s="242"/>
      <c r="C492" s="243"/>
      <c r="D492" s="244"/>
      <c r="E492" s="243"/>
      <c r="F492" s="243"/>
      <c r="G492" s="244"/>
      <c r="H492" s="245"/>
      <c r="I492" s="244"/>
      <c r="J492" s="245"/>
      <c r="K492" s="244"/>
      <c r="L492" s="245"/>
      <c r="M492" s="244"/>
      <c r="N492" s="246"/>
      <c r="O492" s="243"/>
      <c r="P492" s="243"/>
      <c r="Q492" s="243"/>
      <c r="R492" s="244"/>
      <c r="S492" s="247"/>
      <c r="T492" s="70" t="str">
        <f t="shared" si="49"/>
        <v/>
      </c>
      <c r="U492" s="71" t="str">
        <f t="shared" si="50"/>
        <v/>
      </c>
      <c r="V492" s="71" t="str">
        <f t="shared" si="48"/>
        <v/>
      </c>
      <c r="W492" s="71" t="str">
        <f>IF(U492="","",SUM($U$18:U492))</f>
        <v/>
      </c>
      <c r="X492" s="71" t="str">
        <f>IF(U492="","",IF(U493="",SUM($U$18:U492)-SUM($X$17:X491)))</f>
        <v/>
      </c>
      <c r="Y492" s="70" t="str">
        <f t="shared" si="51"/>
        <v/>
      </c>
      <c r="Z492" s="71" t="str">
        <f t="shared" si="52"/>
        <v/>
      </c>
      <c r="AB492" s="70"/>
    </row>
    <row r="493" spans="2:28" s="71" customFormat="1" x14ac:dyDescent="0.3">
      <c r="B493" s="242"/>
      <c r="C493" s="243"/>
      <c r="D493" s="244"/>
      <c r="E493" s="243"/>
      <c r="F493" s="243"/>
      <c r="G493" s="244"/>
      <c r="H493" s="245"/>
      <c r="I493" s="244"/>
      <c r="J493" s="245"/>
      <c r="K493" s="244"/>
      <c r="L493" s="245"/>
      <c r="M493" s="244"/>
      <c r="N493" s="246"/>
      <c r="O493" s="243"/>
      <c r="P493" s="243"/>
      <c r="Q493" s="243"/>
      <c r="R493" s="244"/>
      <c r="S493" s="247"/>
      <c r="T493" s="70" t="str">
        <f t="shared" si="49"/>
        <v/>
      </c>
      <c r="U493" s="71" t="str">
        <f t="shared" si="50"/>
        <v/>
      </c>
      <c r="V493" s="71" t="str">
        <f t="shared" si="48"/>
        <v/>
      </c>
      <c r="W493" s="71" t="str">
        <f>IF(U493="","",SUM($U$18:U493))</f>
        <v/>
      </c>
      <c r="X493" s="71" t="str">
        <f>IF(U493="","",IF(U494="",SUM($U$18:U493)-SUM($X$17:X492)))</f>
        <v/>
      </c>
      <c r="Y493" s="70" t="str">
        <f t="shared" si="51"/>
        <v/>
      </c>
      <c r="Z493" s="71" t="str">
        <f t="shared" si="52"/>
        <v/>
      </c>
      <c r="AB493" s="70"/>
    </row>
    <row r="494" spans="2:28" s="71" customFormat="1" x14ac:dyDescent="0.3">
      <c r="B494" s="242"/>
      <c r="C494" s="243"/>
      <c r="D494" s="244"/>
      <c r="E494" s="243"/>
      <c r="F494" s="243"/>
      <c r="G494" s="244"/>
      <c r="H494" s="245"/>
      <c r="I494" s="244"/>
      <c r="J494" s="245"/>
      <c r="K494" s="244"/>
      <c r="L494" s="245"/>
      <c r="M494" s="244"/>
      <c r="N494" s="246"/>
      <c r="O494" s="243"/>
      <c r="P494" s="243"/>
      <c r="Q494" s="243"/>
      <c r="R494" s="244"/>
      <c r="S494" s="247"/>
      <c r="T494" s="70" t="str">
        <f t="shared" si="49"/>
        <v/>
      </c>
      <c r="U494" s="71" t="str">
        <f t="shared" si="50"/>
        <v/>
      </c>
      <c r="V494" s="71" t="str">
        <f t="shared" si="48"/>
        <v/>
      </c>
      <c r="W494" s="71" t="str">
        <f>IF(U494="","",SUM($U$18:U494))</f>
        <v/>
      </c>
      <c r="X494" s="71" t="str">
        <f>IF(U494="","",IF(U495="",SUM($U$18:U494)-SUM($X$17:X493)))</f>
        <v/>
      </c>
      <c r="Y494" s="70" t="str">
        <f t="shared" si="51"/>
        <v/>
      </c>
      <c r="Z494" s="71" t="str">
        <f t="shared" si="52"/>
        <v/>
      </c>
      <c r="AB494" s="70"/>
    </row>
    <row r="495" spans="2:28" s="71" customFormat="1" x14ac:dyDescent="0.3">
      <c r="B495" s="242"/>
      <c r="C495" s="243"/>
      <c r="D495" s="244"/>
      <c r="E495" s="243"/>
      <c r="F495" s="243"/>
      <c r="G495" s="244"/>
      <c r="H495" s="245"/>
      <c r="I495" s="244"/>
      <c r="J495" s="245"/>
      <c r="K495" s="244"/>
      <c r="L495" s="245"/>
      <c r="M495" s="244"/>
      <c r="N495" s="246"/>
      <c r="O495" s="243"/>
      <c r="P495" s="243"/>
      <c r="Q495" s="243"/>
      <c r="R495" s="244"/>
      <c r="S495" s="247"/>
      <c r="T495" s="70" t="str">
        <f t="shared" si="49"/>
        <v/>
      </c>
      <c r="U495" s="71" t="str">
        <f t="shared" si="50"/>
        <v/>
      </c>
      <c r="V495" s="71" t="str">
        <f t="shared" si="48"/>
        <v/>
      </c>
      <c r="W495" s="71" t="str">
        <f>IF(U495="","",SUM($U$18:U495))</f>
        <v/>
      </c>
      <c r="X495" s="71" t="str">
        <f>IF(U495="","",IF(U496="",SUM($U$18:U495)-SUM($X$17:X494)))</f>
        <v/>
      </c>
      <c r="Y495" s="70" t="str">
        <f t="shared" si="51"/>
        <v/>
      </c>
      <c r="Z495" s="71" t="str">
        <f t="shared" si="52"/>
        <v/>
      </c>
      <c r="AB495" s="70"/>
    </row>
    <row r="496" spans="2:28" s="71" customFormat="1" x14ac:dyDescent="0.3">
      <c r="B496" s="242"/>
      <c r="C496" s="243"/>
      <c r="D496" s="244"/>
      <c r="E496" s="243"/>
      <c r="F496" s="243"/>
      <c r="G496" s="244"/>
      <c r="H496" s="245"/>
      <c r="I496" s="244"/>
      <c r="J496" s="245"/>
      <c r="K496" s="244"/>
      <c r="L496" s="245"/>
      <c r="M496" s="244"/>
      <c r="N496" s="246"/>
      <c r="O496" s="243"/>
      <c r="P496" s="243"/>
      <c r="Q496" s="243"/>
      <c r="R496" s="244"/>
      <c r="S496" s="247"/>
      <c r="T496" s="70" t="str">
        <f t="shared" si="49"/>
        <v/>
      </c>
      <c r="U496" s="71" t="str">
        <f t="shared" si="50"/>
        <v/>
      </c>
      <c r="V496" s="71" t="str">
        <f t="shared" ref="V496:V559" si="53">IF(H496="","",IF(M496="",(H496)*-1,IF(M496=G496,H496/2*N496-(H496),IF(M496=I496,J496/2*N496-(H496),IF(M496=K496,L496/2*N496-(H496))))))</f>
        <v/>
      </c>
      <c r="W496" s="71" t="str">
        <f>IF(U496="","",SUM($U$18:U496))</f>
        <v/>
      </c>
      <c r="X496" s="71" t="str">
        <f>IF(U496="","",IF(U497="",SUM($U$18:U496)-SUM($X$17:X495)))</f>
        <v/>
      </c>
      <c r="Y496" s="70" t="str">
        <f t="shared" si="51"/>
        <v/>
      </c>
      <c r="Z496" s="71" t="str">
        <f t="shared" si="52"/>
        <v/>
      </c>
      <c r="AB496" s="70"/>
    </row>
    <row r="497" spans="2:28" s="71" customFormat="1" x14ac:dyDescent="0.3">
      <c r="B497" s="242"/>
      <c r="C497" s="243"/>
      <c r="D497" s="244"/>
      <c r="E497" s="243"/>
      <c r="F497" s="243"/>
      <c r="G497" s="244"/>
      <c r="H497" s="245"/>
      <c r="I497" s="244"/>
      <c r="J497" s="245"/>
      <c r="K497" s="244"/>
      <c r="L497" s="245"/>
      <c r="M497" s="244"/>
      <c r="N497" s="246"/>
      <c r="O497" s="243"/>
      <c r="P497" s="243"/>
      <c r="Q497" s="243"/>
      <c r="R497" s="244"/>
      <c r="S497" s="247"/>
      <c r="T497" s="70" t="str">
        <f t="shared" si="49"/>
        <v/>
      </c>
      <c r="U497" s="71" t="str">
        <f t="shared" si="50"/>
        <v/>
      </c>
      <c r="V497" s="71" t="str">
        <f t="shared" si="53"/>
        <v/>
      </c>
      <c r="W497" s="71" t="str">
        <f>IF(U497="","",SUM($U$18:U497))</f>
        <v/>
      </c>
      <c r="X497" s="71" t="str">
        <f>IF(U497="","",IF(U498="",SUM($U$18:U497)-SUM($X$17:X496)))</f>
        <v/>
      </c>
      <c r="Y497" s="70" t="str">
        <f t="shared" si="51"/>
        <v/>
      </c>
      <c r="Z497" s="71" t="str">
        <f t="shared" si="52"/>
        <v/>
      </c>
      <c r="AB497" s="70"/>
    </row>
    <row r="498" spans="2:28" s="71" customFormat="1" x14ac:dyDescent="0.3">
      <c r="B498" s="242"/>
      <c r="C498" s="243"/>
      <c r="D498" s="244"/>
      <c r="E498" s="243"/>
      <c r="F498" s="243"/>
      <c r="G498" s="244"/>
      <c r="H498" s="245"/>
      <c r="I498" s="244"/>
      <c r="J498" s="245"/>
      <c r="K498" s="244"/>
      <c r="L498" s="245"/>
      <c r="M498" s="244"/>
      <c r="N498" s="246"/>
      <c r="O498" s="243"/>
      <c r="P498" s="243"/>
      <c r="Q498" s="243"/>
      <c r="R498" s="244"/>
      <c r="S498" s="247"/>
      <c r="T498" s="70" t="str">
        <f t="shared" si="49"/>
        <v/>
      </c>
      <c r="U498" s="71" t="str">
        <f t="shared" si="50"/>
        <v/>
      </c>
      <c r="V498" s="71" t="str">
        <f t="shared" si="53"/>
        <v/>
      </c>
      <c r="W498" s="71" t="str">
        <f>IF(U498="","",SUM($U$18:U498))</f>
        <v/>
      </c>
      <c r="X498" s="71" t="str">
        <f>IF(U498="","",IF(U499="",SUM($U$18:U498)-SUM($X$17:X497)))</f>
        <v/>
      </c>
      <c r="Y498" s="70" t="str">
        <f t="shared" si="51"/>
        <v/>
      </c>
      <c r="Z498" s="71" t="str">
        <f t="shared" si="52"/>
        <v/>
      </c>
      <c r="AB498" s="70"/>
    </row>
    <row r="499" spans="2:28" s="71" customFormat="1" x14ac:dyDescent="0.3">
      <c r="B499" s="242"/>
      <c r="C499" s="243"/>
      <c r="D499" s="244"/>
      <c r="E499" s="243"/>
      <c r="F499" s="243"/>
      <c r="G499" s="244"/>
      <c r="H499" s="245"/>
      <c r="I499" s="244"/>
      <c r="J499" s="245"/>
      <c r="K499" s="244"/>
      <c r="L499" s="245"/>
      <c r="M499" s="244"/>
      <c r="N499" s="246"/>
      <c r="O499" s="243"/>
      <c r="P499" s="243"/>
      <c r="Q499" s="243"/>
      <c r="R499" s="244"/>
      <c r="S499" s="247"/>
      <c r="T499" s="70" t="str">
        <f t="shared" si="49"/>
        <v/>
      </c>
      <c r="U499" s="71" t="str">
        <f t="shared" si="50"/>
        <v/>
      </c>
      <c r="V499" s="71" t="str">
        <f t="shared" si="53"/>
        <v/>
      </c>
      <c r="W499" s="71" t="str">
        <f>IF(U499="","",SUM($U$18:U499))</f>
        <v/>
      </c>
      <c r="X499" s="71" t="str">
        <f>IF(U499="","",IF(U500="",SUM($U$18:U499)-SUM($X$17:X498)))</f>
        <v/>
      </c>
      <c r="Y499" s="70" t="str">
        <f t="shared" si="51"/>
        <v/>
      </c>
      <c r="Z499" s="71" t="str">
        <f t="shared" si="52"/>
        <v/>
      </c>
      <c r="AB499" s="70"/>
    </row>
    <row r="500" spans="2:28" s="71" customFormat="1" x14ac:dyDescent="0.3">
      <c r="B500" s="242"/>
      <c r="C500" s="243"/>
      <c r="D500" s="244"/>
      <c r="E500" s="243"/>
      <c r="F500" s="243"/>
      <c r="G500" s="244"/>
      <c r="H500" s="245"/>
      <c r="I500" s="244"/>
      <c r="J500" s="245"/>
      <c r="K500" s="244"/>
      <c r="L500" s="245"/>
      <c r="M500" s="244"/>
      <c r="N500" s="246"/>
      <c r="O500" s="243"/>
      <c r="P500" s="243"/>
      <c r="Q500" s="243"/>
      <c r="R500" s="244"/>
      <c r="S500" s="247"/>
      <c r="T500" s="70" t="str">
        <f t="shared" si="49"/>
        <v/>
      </c>
      <c r="U500" s="71" t="str">
        <f t="shared" si="50"/>
        <v/>
      </c>
      <c r="V500" s="71" t="str">
        <f t="shared" si="53"/>
        <v/>
      </c>
      <c r="W500" s="71" t="str">
        <f>IF(U500="","",SUM($U$18:U500))</f>
        <v/>
      </c>
      <c r="X500" s="71" t="str">
        <f>IF(U500="","",IF(U501="",SUM($U$18:U500)-SUM($X$17:X499)))</f>
        <v/>
      </c>
      <c r="Y500" s="70" t="str">
        <f t="shared" si="51"/>
        <v/>
      </c>
      <c r="Z500" s="71" t="str">
        <f t="shared" si="52"/>
        <v/>
      </c>
      <c r="AB500" s="70"/>
    </row>
    <row r="501" spans="2:28" s="71" customFormat="1" x14ac:dyDescent="0.3">
      <c r="B501" s="242"/>
      <c r="C501" s="243"/>
      <c r="D501" s="244"/>
      <c r="E501" s="243"/>
      <c r="F501" s="243"/>
      <c r="G501" s="244"/>
      <c r="H501" s="245"/>
      <c r="I501" s="244"/>
      <c r="J501" s="245"/>
      <c r="K501" s="244"/>
      <c r="L501" s="245"/>
      <c r="M501" s="244"/>
      <c r="N501" s="246"/>
      <c r="O501" s="243"/>
      <c r="P501" s="243"/>
      <c r="Q501" s="243"/>
      <c r="R501" s="244"/>
      <c r="S501" s="247"/>
      <c r="T501" s="70" t="str">
        <f t="shared" si="49"/>
        <v/>
      </c>
      <c r="U501" s="71" t="str">
        <f t="shared" si="50"/>
        <v/>
      </c>
      <c r="V501" s="71" t="str">
        <f t="shared" si="53"/>
        <v/>
      </c>
      <c r="W501" s="71" t="str">
        <f>IF(U501="","",SUM($U$18:U501))</f>
        <v/>
      </c>
      <c r="X501" s="71" t="str">
        <f>IF(U501="","",IF(U502="",SUM($U$18:U501)-SUM($X$17:X500)))</f>
        <v/>
      </c>
      <c r="Y501" s="70" t="str">
        <f t="shared" si="51"/>
        <v/>
      </c>
      <c r="Z501" s="71" t="str">
        <f t="shared" si="52"/>
        <v/>
      </c>
      <c r="AB501" s="70"/>
    </row>
    <row r="502" spans="2:28" s="71" customFormat="1" x14ac:dyDescent="0.3">
      <c r="B502" s="242"/>
      <c r="C502" s="243"/>
      <c r="D502" s="244"/>
      <c r="E502" s="243"/>
      <c r="F502" s="243"/>
      <c r="G502" s="244"/>
      <c r="H502" s="245"/>
      <c r="I502" s="244"/>
      <c r="J502" s="245"/>
      <c r="K502" s="244"/>
      <c r="L502" s="245"/>
      <c r="M502" s="244"/>
      <c r="N502" s="246"/>
      <c r="O502" s="243"/>
      <c r="P502" s="243"/>
      <c r="Q502" s="243"/>
      <c r="R502" s="244"/>
      <c r="S502" s="247"/>
      <c r="T502" s="70" t="str">
        <f t="shared" si="49"/>
        <v/>
      </c>
      <c r="U502" s="71" t="str">
        <f t="shared" si="50"/>
        <v/>
      </c>
      <c r="V502" s="71" t="str">
        <f t="shared" si="53"/>
        <v/>
      </c>
      <c r="W502" s="71" t="str">
        <f>IF(U502="","",SUM($U$18:U502))</f>
        <v/>
      </c>
      <c r="X502" s="71" t="str">
        <f>IF(U502="","",IF(U503="",SUM($U$18:U502)-SUM($X$17:X501)))</f>
        <v/>
      </c>
      <c r="Y502" s="70" t="str">
        <f t="shared" si="51"/>
        <v/>
      </c>
      <c r="Z502" s="71" t="str">
        <f t="shared" si="52"/>
        <v/>
      </c>
      <c r="AB502" s="70"/>
    </row>
    <row r="503" spans="2:28" s="71" customFormat="1" x14ac:dyDescent="0.3">
      <c r="B503" s="242"/>
      <c r="C503" s="243"/>
      <c r="D503" s="244"/>
      <c r="E503" s="243"/>
      <c r="F503" s="243"/>
      <c r="G503" s="244"/>
      <c r="H503" s="245"/>
      <c r="I503" s="244"/>
      <c r="J503" s="245"/>
      <c r="K503" s="244"/>
      <c r="L503" s="245"/>
      <c r="M503" s="244"/>
      <c r="N503" s="246"/>
      <c r="O503" s="243"/>
      <c r="P503" s="243"/>
      <c r="Q503" s="243"/>
      <c r="R503" s="244"/>
      <c r="S503" s="247"/>
      <c r="T503" s="70" t="str">
        <f t="shared" si="49"/>
        <v/>
      </c>
      <c r="U503" s="71" t="str">
        <f t="shared" si="50"/>
        <v/>
      </c>
      <c r="V503" s="71" t="str">
        <f t="shared" si="53"/>
        <v/>
      </c>
      <c r="W503" s="71" t="str">
        <f>IF(U503="","",SUM($U$18:U503))</f>
        <v/>
      </c>
      <c r="X503" s="71" t="str">
        <f>IF(U503="","",IF(U504="",SUM($U$18:U503)-SUM($X$17:X502)))</f>
        <v/>
      </c>
      <c r="Y503" s="70" t="str">
        <f t="shared" si="51"/>
        <v/>
      </c>
      <c r="Z503" s="71" t="str">
        <f t="shared" si="52"/>
        <v/>
      </c>
      <c r="AB503" s="70"/>
    </row>
    <row r="504" spans="2:28" s="71" customFormat="1" x14ac:dyDescent="0.3">
      <c r="B504" s="242"/>
      <c r="C504" s="243"/>
      <c r="D504" s="244"/>
      <c r="E504" s="243"/>
      <c r="F504" s="243"/>
      <c r="G504" s="244"/>
      <c r="H504" s="245"/>
      <c r="I504" s="244"/>
      <c r="J504" s="245"/>
      <c r="K504" s="244"/>
      <c r="L504" s="245"/>
      <c r="M504" s="244"/>
      <c r="N504" s="246"/>
      <c r="O504" s="243"/>
      <c r="P504" s="243"/>
      <c r="Q504" s="243"/>
      <c r="R504" s="244"/>
      <c r="S504" s="247"/>
      <c r="T504" s="70" t="str">
        <f t="shared" si="49"/>
        <v/>
      </c>
      <c r="U504" s="71" t="str">
        <f t="shared" si="50"/>
        <v/>
      </c>
      <c r="V504" s="71" t="str">
        <f t="shared" si="53"/>
        <v/>
      </c>
      <c r="W504" s="71" t="str">
        <f>IF(U504="","",SUM($U$18:U504))</f>
        <v/>
      </c>
      <c r="X504" s="71" t="str">
        <f>IF(U504="","",IF(U505="",SUM($U$18:U504)-SUM($X$17:X503)))</f>
        <v/>
      </c>
      <c r="Y504" s="70" t="str">
        <f t="shared" si="51"/>
        <v/>
      </c>
      <c r="Z504" s="71" t="str">
        <f t="shared" si="52"/>
        <v/>
      </c>
      <c r="AB504" s="70"/>
    </row>
    <row r="505" spans="2:28" s="71" customFormat="1" x14ac:dyDescent="0.3">
      <c r="B505" s="242"/>
      <c r="C505" s="243"/>
      <c r="D505" s="244"/>
      <c r="E505" s="243"/>
      <c r="F505" s="243"/>
      <c r="G505" s="244"/>
      <c r="H505" s="245"/>
      <c r="I505" s="244"/>
      <c r="J505" s="245"/>
      <c r="K505" s="244"/>
      <c r="L505" s="245"/>
      <c r="M505" s="244"/>
      <c r="N505" s="246"/>
      <c r="O505" s="243"/>
      <c r="P505" s="243"/>
      <c r="Q505" s="243"/>
      <c r="R505" s="244"/>
      <c r="S505" s="247"/>
      <c r="T505" s="70" t="str">
        <f t="shared" si="49"/>
        <v/>
      </c>
      <c r="U505" s="71" t="str">
        <f t="shared" si="50"/>
        <v/>
      </c>
      <c r="V505" s="71" t="str">
        <f t="shared" si="53"/>
        <v/>
      </c>
      <c r="W505" s="71" t="str">
        <f>IF(U505="","",SUM($U$18:U505))</f>
        <v/>
      </c>
      <c r="X505" s="71" t="str">
        <f>IF(U505="","",IF(U506="",SUM($U$18:U505)-SUM($X$17:X504)))</f>
        <v/>
      </c>
      <c r="Y505" s="70" t="str">
        <f t="shared" si="51"/>
        <v/>
      </c>
      <c r="Z505" s="71" t="str">
        <f t="shared" si="52"/>
        <v/>
      </c>
      <c r="AB505" s="70"/>
    </row>
    <row r="506" spans="2:28" s="71" customFormat="1" x14ac:dyDescent="0.3">
      <c r="B506" s="242"/>
      <c r="C506" s="243"/>
      <c r="D506" s="244"/>
      <c r="E506" s="243"/>
      <c r="F506" s="243"/>
      <c r="G506" s="244"/>
      <c r="H506" s="245"/>
      <c r="I506" s="244"/>
      <c r="J506" s="245"/>
      <c r="K506" s="244"/>
      <c r="L506" s="245"/>
      <c r="M506" s="244"/>
      <c r="N506" s="246"/>
      <c r="O506" s="243"/>
      <c r="P506" s="243"/>
      <c r="Q506" s="243"/>
      <c r="R506" s="244"/>
      <c r="S506" s="247"/>
      <c r="T506" s="70" t="str">
        <f t="shared" si="49"/>
        <v/>
      </c>
      <c r="U506" s="71" t="str">
        <f t="shared" si="50"/>
        <v/>
      </c>
      <c r="V506" s="71" t="str">
        <f t="shared" si="53"/>
        <v/>
      </c>
      <c r="W506" s="71" t="str">
        <f>IF(U506="","",SUM($U$18:U506))</f>
        <v/>
      </c>
      <c r="X506" s="71" t="str">
        <f>IF(U506="","",IF(U507="",SUM($U$18:U506)-SUM($X$17:X505)))</f>
        <v/>
      </c>
      <c r="Y506" s="70" t="str">
        <f t="shared" si="51"/>
        <v/>
      </c>
      <c r="Z506" s="71" t="str">
        <f t="shared" si="52"/>
        <v/>
      </c>
      <c r="AB506" s="70"/>
    </row>
    <row r="507" spans="2:28" s="71" customFormat="1" x14ac:dyDescent="0.3">
      <c r="B507" s="242"/>
      <c r="C507" s="243"/>
      <c r="D507" s="244"/>
      <c r="E507" s="243"/>
      <c r="F507" s="243"/>
      <c r="G507" s="244"/>
      <c r="H507" s="245"/>
      <c r="I507" s="244"/>
      <c r="J507" s="245"/>
      <c r="K507" s="244"/>
      <c r="L507" s="245"/>
      <c r="M507" s="244"/>
      <c r="N507" s="246"/>
      <c r="O507" s="243"/>
      <c r="P507" s="243"/>
      <c r="Q507" s="243"/>
      <c r="R507" s="244"/>
      <c r="S507" s="247"/>
      <c r="T507" s="70" t="str">
        <f t="shared" si="49"/>
        <v/>
      </c>
      <c r="U507" s="71" t="str">
        <f t="shared" si="50"/>
        <v/>
      </c>
      <c r="V507" s="71" t="str">
        <f t="shared" si="53"/>
        <v/>
      </c>
      <c r="W507" s="71" t="str">
        <f>IF(U507="","",SUM($U$18:U507))</f>
        <v/>
      </c>
      <c r="X507" s="71" t="str">
        <f>IF(U507="","",IF(U508="",SUM($U$18:U507)-SUM($X$17:X506)))</f>
        <v/>
      </c>
      <c r="Y507" s="70" t="str">
        <f t="shared" si="51"/>
        <v/>
      </c>
      <c r="Z507" s="71" t="str">
        <f t="shared" si="52"/>
        <v/>
      </c>
      <c r="AB507" s="70"/>
    </row>
    <row r="508" spans="2:28" s="71" customFormat="1" x14ac:dyDescent="0.3">
      <c r="B508" s="242"/>
      <c r="C508" s="243"/>
      <c r="D508" s="244"/>
      <c r="E508" s="243"/>
      <c r="F508" s="243"/>
      <c r="G508" s="244"/>
      <c r="H508" s="245"/>
      <c r="I508" s="244"/>
      <c r="J508" s="245"/>
      <c r="K508" s="244"/>
      <c r="L508" s="245"/>
      <c r="M508" s="244"/>
      <c r="N508" s="246"/>
      <c r="O508" s="243"/>
      <c r="P508" s="243"/>
      <c r="Q508" s="243"/>
      <c r="R508" s="244"/>
      <c r="S508" s="247"/>
      <c r="T508" s="70" t="str">
        <f t="shared" si="49"/>
        <v/>
      </c>
      <c r="U508" s="71" t="str">
        <f t="shared" si="50"/>
        <v/>
      </c>
      <c r="V508" s="71" t="str">
        <f t="shared" si="53"/>
        <v/>
      </c>
      <c r="W508" s="71" t="str">
        <f>IF(U508="","",SUM($U$18:U508))</f>
        <v/>
      </c>
      <c r="X508" s="71" t="str">
        <f>IF(U508="","",IF(U509="",SUM($U$18:U508)-SUM($X$17:X507)))</f>
        <v/>
      </c>
      <c r="Y508" s="70" t="str">
        <f t="shared" si="51"/>
        <v/>
      </c>
      <c r="Z508" s="71" t="str">
        <f t="shared" si="52"/>
        <v/>
      </c>
      <c r="AB508" s="70"/>
    </row>
    <row r="509" spans="2:28" s="71" customFormat="1" x14ac:dyDescent="0.3">
      <c r="B509" s="242"/>
      <c r="C509" s="243"/>
      <c r="D509" s="244"/>
      <c r="E509" s="243"/>
      <c r="F509" s="243"/>
      <c r="G509" s="244"/>
      <c r="H509" s="245"/>
      <c r="I509" s="244"/>
      <c r="J509" s="245"/>
      <c r="K509" s="244"/>
      <c r="L509" s="245"/>
      <c r="M509" s="244"/>
      <c r="N509" s="246"/>
      <c r="O509" s="243"/>
      <c r="P509" s="243"/>
      <c r="Q509" s="243"/>
      <c r="R509" s="244"/>
      <c r="S509" s="247"/>
      <c r="T509" s="70" t="str">
        <f t="shared" si="49"/>
        <v/>
      </c>
      <c r="U509" s="71" t="str">
        <f t="shared" si="50"/>
        <v/>
      </c>
      <c r="V509" s="71" t="str">
        <f t="shared" si="53"/>
        <v/>
      </c>
      <c r="W509" s="71" t="str">
        <f>IF(U509="","",SUM($U$18:U509))</f>
        <v/>
      </c>
      <c r="X509" s="71" t="str">
        <f>IF(U509="","",IF(U510="",SUM($U$18:U509)-SUM($X$17:X508)))</f>
        <v/>
      </c>
      <c r="Y509" s="70" t="str">
        <f t="shared" si="51"/>
        <v/>
      </c>
      <c r="Z509" s="71" t="str">
        <f t="shared" si="52"/>
        <v/>
      </c>
      <c r="AB509" s="70"/>
    </row>
    <row r="510" spans="2:28" s="71" customFormat="1" x14ac:dyDescent="0.3">
      <c r="B510" s="242"/>
      <c r="C510" s="243"/>
      <c r="D510" s="244"/>
      <c r="E510" s="243"/>
      <c r="F510" s="243"/>
      <c r="G510" s="244"/>
      <c r="H510" s="245"/>
      <c r="I510" s="244"/>
      <c r="J510" s="245"/>
      <c r="K510" s="244"/>
      <c r="L510" s="245"/>
      <c r="M510" s="244"/>
      <c r="N510" s="246"/>
      <c r="O510" s="243"/>
      <c r="P510" s="243"/>
      <c r="Q510" s="243"/>
      <c r="R510" s="244"/>
      <c r="S510" s="247"/>
      <c r="T510" s="70" t="str">
        <f t="shared" si="49"/>
        <v/>
      </c>
      <c r="U510" s="71" t="str">
        <f t="shared" si="50"/>
        <v/>
      </c>
      <c r="V510" s="71" t="str">
        <f t="shared" si="53"/>
        <v/>
      </c>
      <c r="W510" s="71" t="str">
        <f>IF(U510="","",SUM($U$18:U510))</f>
        <v/>
      </c>
      <c r="X510" s="71" t="str">
        <f>IF(U510="","",IF(U511="",SUM($U$18:U510)-SUM($X$17:X509)))</f>
        <v/>
      </c>
      <c r="Y510" s="70" t="str">
        <f t="shared" si="51"/>
        <v/>
      </c>
      <c r="Z510" s="71" t="str">
        <f t="shared" si="52"/>
        <v/>
      </c>
      <c r="AB510" s="70"/>
    </row>
    <row r="511" spans="2:28" s="71" customFormat="1" x14ac:dyDescent="0.3">
      <c r="B511" s="242"/>
      <c r="C511" s="243"/>
      <c r="D511" s="244"/>
      <c r="E511" s="243"/>
      <c r="F511" s="243"/>
      <c r="G511" s="244"/>
      <c r="H511" s="245"/>
      <c r="I511" s="244"/>
      <c r="J511" s="245"/>
      <c r="K511" s="244"/>
      <c r="L511" s="245"/>
      <c r="M511" s="244"/>
      <c r="N511" s="246"/>
      <c r="O511" s="243"/>
      <c r="P511" s="243"/>
      <c r="Q511" s="243"/>
      <c r="R511" s="244"/>
      <c r="S511" s="247"/>
      <c r="T511" s="70" t="str">
        <f t="shared" si="49"/>
        <v/>
      </c>
      <c r="U511" s="71" t="str">
        <f t="shared" si="50"/>
        <v/>
      </c>
      <c r="V511" s="71" t="str">
        <f t="shared" si="53"/>
        <v/>
      </c>
      <c r="W511" s="71" t="str">
        <f>IF(U511="","",SUM($U$18:U511))</f>
        <v/>
      </c>
      <c r="X511" s="71" t="str">
        <f>IF(U511="","",IF(U512="",SUM($U$18:U511)-SUM($X$17:X510)))</f>
        <v/>
      </c>
      <c r="Y511" s="70" t="str">
        <f t="shared" si="51"/>
        <v/>
      </c>
      <c r="Z511" s="71" t="str">
        <f t="shared" si="52"/>
        <v/>
      </c>
      <c r="AB511" s="70"/>
    </row>
    <row r="512" spans="2:28" s="71" customFormat="1" x14ac:dyDescent="0.3">
      <c r="B512" s="242"/>
      <c r="C512" s="243"/>
      <c r="D512" s="244"/>
      <c r="E512" s="243"/>
      <c r="F512" s="243"/>
      <c r="G512" s="244"/>
      <c r="H512" s="245"/>
      <c r="I512" s="244"/>
      <c r="J512" s="245"/>
      <c r="K512" s="244"/>
      <c r="L512" s="245"/>
      <c r="M512" s="244"/>
      <c r="N512" s="246"/>
      <c r="O512" s="243"/>
      <c r="P512" s="243"/>
      <c r="Q512" s="243"/>
      <c r="R512" s="244"/>
      <c r="S512" s="247"/>
      <c r="T512" s="70" t="str">
        <f t="shared" si="49"/>
        <v/>
      </c>
      <c r="U512" s="71" t="str">
        <f t="shared" si="50"/>
        <v/>
      </c>
      <c r="V512" s="71" t="str">
        <f t="shared" si="53"/>
        <v/>
      </c>
      <c r="W512" s="71" t="str">
        <f>IF(U512="","",SUM($U$18:U512))</f>
        <v/>
      </c>
      <c r="X512" s="71" t="str">
        <f>IF(U512="","",IF(U513="",SUM($U$18:U512)-SUM($X$17:X511)))</f>
        <v/>
      </c>
      <c r="Y512" s="70" t="str">
        <f t="shared" si="51"/>
        <v/>
      </c>
      <c r="Z512" s="71" t="str">
        <f t="shared" si="52"/>
        <v/>
      </c>
      <c r="AB512" s="70"/>
    </row>
    <row r="513" spans="2:28" s="71" customFormat="1" x14ac:dyDescent="0.3">
      <c r="B513" s="242"/>
      <c r="C513" s="243"/>
      <c r="D513" s="244"/>
      <c r="E513" s="243"/>
      <c r="F513" s="243"/>
      <c r="G513" s="244"/>
      <c r="H513" s="245"/>
      <c r="I513" s="244"/>
      <c r="J513" s="245"/>
      <c r="K513" s="244"/>
      <c r="L513" s="245"/>
      <c r="M513" s="244"/>
      <c r="N513" s="246"/>
      <c r="O513" s="243"/>
      <c r="P513" s="243"/>
      <c r="Q513" s="243"/>
      <c r="R513" s="244"/>
      <c r="S513" s="247"/>
      <c r="T513" s="70" t="str">
        <f t="shared" si="49"/>
        <v/>
      </c>
      <c r="U513" s="71" t="str">
        <f t="shared" si="50"/>
        <v/>
      </c>
      <c r="V513" s="71" t="str">
        <f t="shared" si="53"/>
        <v/>
      </c>
      <c r="W513" s="71" t="str">
        <f>IF(U513="","",SUM($U$18:U513))</f>
        <v/>
      </c>
      <c r="X513" s="71" t="str">
        <f>IF(U513="","",IF(U514="",SUM($U$18:U513)-SUM($X$17:X512)))</f>
        <v/>
      </c>
      <c r="Y513" s="70" t="str">
        <f t="shared" si="51"/>
        <v/>
      </c>
      <c r="Z513" s="71" t="str">
        <f t="shared" si="52"/>
        <v/>
      </c>
      <c r="AB513" s="70"/>
    </row>
    <row r="514" spans="2:28" s="71" customFormat="1" x14ac:dyDescent="0.3">
      <c r="B514" s="242"/>
      <c r="C514" s="243"/>
      <c r="D514" s="244"/>
      <c r="E514" s="243"/>
      <c r="F514" s="243"/>
      <c r="G514" s="244"/>
      <c r="H514" s="245"/>
      <c r="I514" s="244"/>
      <c r="J514" s="245"/>
      <c r="K514" s="244"/>
      <c r="L514" s="245"/>
      <c r="M514" s="244"/>
      <c r="N514" s="246"/>
      <c r="O514" s="243"/>
      <c r="P514" s="243"/>
      <c r="Q514" s="243"/>
      <c r="R514" s="244"/>
      <c r="S514" s="247"/>
      <c r="T514" s="70" t="str">
        <f t="shared" si="49"/>
        <v/>
      </c>
      <c r="U514" s="71" t="str">
        <f t="shared" si="50"/>
        <v/>
      </c>
      <c r="V514" s="71" t="str">
        <f t="shared" si="53"/>
        <v/>
      </c>
      <c r="W514" s="71" t="str">
        <f>IF(U514="","",SUM($U$18:U514))</f>
        <v/>
      </c>
      <c r="X514" s="71" t="str">
        <f>IF(U514="","",IF(U515="",SUM($U$18:U514)-SUM($X$17:X513)))</f>
        <v/>
      </c>
      <c r="Y514" s="70" t="str">
        <f t="shared" si="51"/>
        <v/>
      </c>
      <c r="Z514" s="71" t="str">
        <f t="shared" si="52"/>
        <v/>
      </c>
      <c r="AB514" s="70"/>
    </row>
    <row r="515" spans="2:28" s="71" customFormat="1" x14ac:dyDescent="0.3">
      <c r="B515" s="242"/>
      <c r="C515" s="243"/>
      <c r="D515" s="244"/>
      <c r="E515" s="243"/>
      <c r="F515" s="243"/>
      <c r="G515" s="244"/>
      <c r="H515" s="245"/>
      <c r="I515" s="244"/>
      <c r="J515" s="245"/>
      <c r="K515" s="244"/>
      <c r="L515" s="245"/>
      <c r="M515" s="244"/>
      <c r="N515" s="246"/>
      <c r="O515" s="243"/>
      <c r="P515" s="243"/>
      <c r="Q515" s="243"/>
      <c r="R515" s="244"/>
      <c r="S515" s="247"/>
      <c r="T515" s="70" t="str">
        <f t="shared" si="49"/>
        <v/>
      </c>
      <c r="U515" s="71" t="str">
        <f t="shared" si="50"/>
        <v/>
      </c>
      <c r="V515" s="71" t="str">
        <f t="shared" si="53"/>
        <v/>
      </c>
      <c r="W515" s="71" t="str">
        <f>IF(U515="","",SUM($U$18:U515))</f>
        <v/>
      </c>
      <c r="X515" s="71" t="str">
        <f>IF(U515="","",IF(U516="",SUM($U$18:U515)-SUM($X$17:X514)))</f>
        <v/>
      </c>
      <c r="Y515" s="70" t="str">
        <f t="shared" si="51"/>
        <v/>
      </c>
      <c r="Z515" s="71" t="str">
        <f t="shared" si="52"/>
        <v/>
      </c>
      <c r="AB515" s="70"/>
    </row>
    <row r="516" spans="2:28" s="71" customFormat="1" x14ac:dyDescent="0.3">
      <c r="B516" s="242"/>
      <c r="C516" s="243"/>
      <c r="D516" s="244"/>
      <c r="E516" s="243"/>
      <c r="F516" s="243"/>
      <c r="G516" s="244"/>
      <c r="H516" s="245"/>
      <c r="I516" s="244"/>
      <c r="J516" s="245"/>
      <c r="K516" s="244"/>
      <c r="L516" s="245"/>
      <c r="M516" s="244"/>
      <c r="N516" s="246"/>
      <c r="O516" s="243"/>
      <c r="P516" s="243"/>
      <c r="Q516" s="243"/>
      <c r="R516" s="244"/>
      <c r="S516" s="247"/>
      <c r="T516" s="70" t="str">
        <f t="shared" si="49"/>
        <v/>
      </c>
      <c r="U516" s="71" t="str">
        <f t="shared" si="50"/>
        <v/>
      </c>
      <c r="V516" s="71" t="str">
        <f t="shared" si="53"/>
        <v/>
      </c>
      <c r="W516" s="71" t="str">
        <f>IF(U516="","",SUM($U$18:U516))</f>
        <v/>
      </c>
      <c r="X516" s="71" t="str">
        <f>IF(U516="","",IF(U517="",SUM($U$18:U516)-SUM($X$17:X515)))</f>
        <v/>
      </c>
      <c r="Y516" s="70" t="str">
        <f t="shared" si="51"/>
        <v/>
      </c>
      <c r="Z516" s="71" t="str">
        <f t="shared" si="52"/>
        <v/>
      </c>
      <c r="AB516" s="70"/>
    </row>
    <row r="517" spans="2:28" s="71" customFormat="1" x14ac:dyDescent="0.3">
      <c r="B517" s="242"/>
      <c r="C517" s="243"/>
      <c r="D517" s="244"/>
      <c r="E517" s="243"/>
      <c r="F517" s="243"/>
      <c r="G517" s="244"/>
      <c r="H517" s="245"/>
      <c r="I517" s="244"/>
      <c r="J517" s="245"/>
      <c r="K517" s="244"/>
      <c r="L517" s="245"/>
      <c r="M517" s="244"/>
      <c r="N517" s="246"/>
      <c r="O517" s="243"/>
      <c r="P517" s="243"/>
      <c r="Q517" s="243"/>
      <c r="R517" s="244"/>
      <c r="S517" s="247"/>
      <c r="T517" s="70" t="str">
        <f t="shared" si="49"/>
        <v/>
      </c>
      <c r="U517" s="71" t="str">
        <f t="shared" si="50"/>
        <v/>
      </c>
      <c r="V517" s="71" t="str">
        <f t="shared" si="53"/>
        <v/>
      </c>
      <c r="W517" s="71" t="str">
        <f>IF(U517="","",SUM($U$18:U517))</f>
        <v/>
      </c>
      <c r="X517" s="71" t="str">
        <f>IF(U517="","",IF(U518="",SUM($U$18:U517)-SUM($X$17:X516)))</f>
        <v/>
      </c>
      <c r="Y517" s="70" t="str">
        <f t="shared" si="51"/>
        <v/>
      </c>
      <c r="Z517" s="71" t="str">
        <f t="shared" si="52"/>
        <v/>
      </c>
      <c r="AB517" s="70"/>
    </row>
    <row r="518" spans="2:28" s="71" customFormat="1" x14ac:dyDescent="0.3">
      <c r="B518" s="242"/>
      <c r="C518" s="243"/>
      <c r="D518" s="244"/>
      <c r="E518" s="243"/>
      <c r="F518" s="243"/>
      <c r="G518" s="244"/>
      <c r="H518" s="245"/>
      <c r="I518" s="244"/>
      <c r="J518" s="245"/>
      <c r="K518" s="244"/>
      <c r="L518" s="245"/>
      <c r="M518" s="244"/>
      <c r="N518" s="246"/>
      <c r="O518" s="243"/>
      <c r="P518" s="243"/>
      <c r="Q518" s="243"/>
      <c r="R518" s="244"/>
      <c r="S518" s="247"/>
      <c r="T518" s="70" t="str">
        <f t="shared" si="49"/>
        <v/>
      </c>
      <c r="U518" s="71" t="str">
        <f t="shared" si="50"/>
        <v/>
      </c>
      <c r="V518" s="71" t="str">
        <f t="shared" si="53"/>
        <v/>
      </c>
      <c r="W518" s="71" t="str">
        <f>IF(U518="","",SUM($U$18:U518))</f>
        <v/>
      </c>
      <c r="X518" s="71" t="str">
        <f>IF(U518="","",IF(U519="",SUM($U$18:U518)-SUM($X$17:X517)))</f>
        <v/>
      </c>
      <c r="Y518" s="70" t="str">
        <f t="shared" si="51"/>
        <v/>
      </c>
      <c r="Z518" s="71" t="str">
        <f t="shared" si="52"/>
        <v/>
      </c>
      <c r="AB518" s="70"/>
    </row>
    <row r="519" spans="2:28" s="71" customFormat="1" x14ac:dyDescent="0.3">
      <c r="B519" s="242"/>
      <c r="C519" s="243"/>
      <c r="D519" s="244"/>
      <c r="E519" s="243"/>
      <c r="F519" s="243"/>
      <c r="G519" s="244"/>
      <c r="H519" s="245"/>
      <c r="I519" s="244"/>
      <c r="J519" s="245"/>
      <c r="K519" s="244"/>
      <c r="L519" s="245"/>
      <c r="M519" s="244"/>
      <c r="N519" s="246"/>
      <c r="O519" s="243"/>
      <c r="P519" s="243"/>
      <c r="Q519" s="243"/>
      <c r="R519" s="244"/>
      <c r="S519" s="247"/>
      <c r="T519" s="70" t="str">
        <f t="shared" si="49"/>
        <v/>
      </c>
      <c r="U519" s="71" t="str">
        <f t="shared" si="50"/>
        <v/>
      </c>
      <c r="V519" s="71" t="str">
        <f t="shared" si="53"/>
        <v/>
      </c>
      <c r="W519" s="71" t="str">
        <f>IF(U519="","",SUM($U$18:U519))</f>
        <v/>
      </c>
      <c r="X519" s="71" t="str">
        <f>IF(U519="","",IF(U520="",SUM($U$18:U519)-SUM($X$17:X518)))</f>
        <v/>
      </c>
      <c r="Y519" s="70" t="str">
        <f t="shared" si="51"/>
        <v/>
      </c>
      <c r="Z519" s="71" t="str">
        <f t="shared" si="52"/>
        <v/>
      </c>
      <c r="AB519" s="70"/>
    </row>
    <row r="520" spans="2:28" s="71" customFormat="1" x14ac:dyDescent="0.3">
      <c r="B520" s="242"/>
      <c r="C520" s="243"/>
      <c r="D520" s="244"/>
      <c r="E520" s="243"/>
      <c r="F520" s="243"/>
      <c r="G520" s="244"/>
      <c r="H520" s="245"/>
      <c r="I520" s="244"/>
      <c r="J520" s="245"/>
      <c r="K520" s="244"/>
      <c r="L520" s="245"/>
      <c r="M520" s="244"/>
      <c r="N520" s="246"/>
      <c r="O520" s="243"/>
      <c r="P520" s="243"/>
      <c r="Q520" s="243"/>
      <c r="R520" s="244"/>
      <c r="S520" s="247"/>
      <c r="T520" s="70" t="str">
        <f t="shared" si="49"/>
        <v/>
      </c>
      <c r="U520" s="71" t="str">
        <f t="shared" si="50"/>
        <v/>
      </c>
      <c r="V520" s="71" t="str">
        <f t="shared" si="53"/>
        <v/>
      </c>
      <c r="W520" s="71" t="str">
        <f>IF(U520="","",SUM($U$18:U520))</f>
        <v/>
      </c>
      <c r="X520" s="71" t="str">
        <f>IF(U520="","",IF(U521="",SUM($U$18:U520)-SUM($X$17:X519)))</f>
        <v/>
      </c>
      <c r="Y520" s="70" t="str">
        <f t="shared" si="51"/>
        <v/>
      </c>
      <c r="Z520" s="71" t="str">
        <f t="shared" si="52"/>
        <v/>
      </c>
      <c r="AB520" s="70"/>
    </row>
    <row r="521" spans="2:28" s="71" customFormat="1" x14ac:dyDescent="0.3">
      <c r="B521" s="242"/>
      <c r="C521" s="243"/>
      <c r="D521" s="244"/>
      <c r="E521" s="243"/>
      <c r="F521" s="243"/>
      <c r="G521" s="244"/>
      <c r="H521" s="245"/>
      <c r="I521" s="244"/>
      <c r="J521" s="245"/>
      <c r="K521" s="244"/>
      <c r="L521" s="245"/>
      <c r="M521" s="244"/>
      <c r="N521" s="246"/>
      <c r="O521" s="243"/>
      <c r="P521" s="243"/>
      <c r="Q521" s="243"/>
      <c r="R521" s="244"/>
      <c r="S521" s="247"/>
      <c r="T521" s="70" t="str">
        <f t="shared" si="49"/>
        <v/>
      </c>
      <c r="U521" s="71" t="str">
        <f t="shared" si="50"/>
        <v/>
      </c>
      <c r="V521" s="71" t="str">
        <f t="shared" si="53"/>
        <v/>
      </c>
      <c r="W521" s="71" t="str">
        <f>IF(U521="","",SUM($U$18:U521))</f>
        <v/>
      </c>
      <c r="X521" s="71" t="str">
        <f>IF(U521="","",IF(U522="",SUM($U$18:U521)-SUM($X$17:X520)))</f>
        <v/>
      </c>
      <c r="Y521" s="70" t="str">
        <f t="shared" si="51"/>
        <v/>
      </c>
      <c r="Z521" s="71" t="str">
        <f t="shared" si="52"/>
        <v/>
      </c>
      <c r="AB521" s="70"/>
    </row>
    <row r="522" spans="2:28" s="71" customFormat="1" x14ac:dyDescent="0.3">
      <c r="B522" s="242"/>
      <c r="C522" s="243"/>
      <c r="D522" s="244"/>
      <c r="E522" s="243"/>
      <c r="F522" s="243"/>
      <c r="G522" s="244"/>
      <c r="H522" s="245"/>
      <c r="I522" s="244"/>
      <c r="J522" s="245"/>
      <c r="K522" s="244"/>
      <c r="L522" s="245"/>
      <c r="M522" s="244"/>
      <c r="N522" s="246"/>
      <c r="O522" s="243"/>
      <c r="P522" s="243"/>
      <c r="Q522" s="243"/>
      <c r="R522" s="244"/>
      <c r="S522" s="247"/>
      <c r="T522" s="70" t="str">
        <f t="shared" si="49"/>
        <v/>
      </c>
      <c r="U522" s="71" t="str">
        <f t="shared" si="50"/>
        <v/>
      </c>
      <c r="V522" s="71" t="str">
        <f t="shared" si="53"/>
        <v/>
      </c>
      <c r="W522" s="71" t="str">
        <f>IF(U522="","",SUM($U$18:U522))</f>
        <v/>
      </c>
      <c r="X522" s="71" t="str">
        <f>IF(U522="","",IF(U523="",SUM($U$18:U522)-SUM($X$17:X521)))</f>
        <v/>
      </c>
      <c r="Y522" s="70" t="str">
        <f t="shared" si="51"/>
        <v/>
      </c>
      <c r="Z522" s="71" t="str">
        <f t="shared" si="52"/>
        <v/>
      </c>
      <c r="AB522" s="70"/>
    </row>
    <row r="523" spans="2:28" s="71" customFormat="1" x14ac:dyDescent="0.3">
      <c r="B523" s="242"/>
      <c r="C523" s="243"/>
      <c r="D523" s="244"/>
      <c r="E523" s="243"/>
      <c r="F523" s="243"/>
      <c r="G523" s="244"/>
      <c r="H523" s="245"/>
      <c r="I523" s="244"/>
      <c r="J523" s="245"/>
      <c r="K523" s="244"/>
      <c r="L523" s="245"/>
      <c r="M523" s="244"/>
      <c r="N523" s="246"/>
      <c r="O523" s="243"/>
      <c r="P523" s="243"/>
      <c r="Q523" s="243"/>
      <c r="R523" s="244"/>
      <c r="S523" s="247"/>
      <c r="T523" s="70" t="str">
        <f t="shared" si="49"/>
        <v/>
      </c>
      <c r="U523" s="71" t="str">
        <f t="shared" si="50"/>
        <v/>
      </c>
      <c r="V523" s="71" t="str">
        <f t="shared" si="53"/>
        <v/>
      </c>
      <c r="W523" s="71" t="str">
        <f>IF(U523="","",SUM($U$18:U523))</f>
        <v/>
      </c>
      <c r="X523" s="71" t="str">
        <f>IF(U523="","",IF(U524="",SUM($U$18:U523)-SUM($X$17:X522)))</f>
        <v/>
      </c>
      <c r="Y523" s="70" t="str">
        <f t="shared" si="51"/>
        <v/>
      </c>
      <c r="Z523" s="71" t="str">
        <f t="shared" si="52"/>
        <v/>
      </c>
      <c r="AB523" s="70"/>
    </row>
    <row r="524" spans="2:28" s="71" customFormat="1" x14ac:dyDescent="0.3">
      <c r="B524" s="242"/>
      <c r="C524" s="243"/>
      <c r="D524" s="244"/>
      <c r="E524" s="243"/>
      <c r="F524" s="243"/>
      <c r="G524" s="244"/>
      <c r="H524" s="245"/>
      <c r="I524" s="244"/>
      <c r="J524" s="245"/>
      <c r="K524" s="244"/>
      <c r="L524" s="245"/>
      <c r="M524" s="244"/>
      <c r="N524" s="246"/>
      <c r="O524" s="243"/>
      <c r="P524" s="243"/>
      <c r="Q524" s="243"/>
      <c r="R524" s="244"/>
      <c r="S524" s="247"/>
      <c r="T524" s="70" t="str">
        <f t="shared" si="49"/>
        <v/>
      </c>
      <c r="U524" s="71" t="str">
        <f t="shared" si="50"/>
        <v/>
      </c>
      <c r="V524" s="71" t="str">
        <f t="shared" si="53"/>
        <v/>
      </c>
      <c r="W524" s="71" t="str">
        <f>IF(U524="","",SUM($U$18:U524))</f>
        <v/>
      </c>
      <c r="X524" s="71" t="str">
        <f>IF(U524="","",IF(U525="",SUM($U$18:U524)-SUM($X$17:X523)))</f>
        <v/>
      </c>
      <c r="Y524" s="70" t="str">
        <f t="shared" si="51"/>
        <v/>
      </c>
      <c r="Z524" s="71" t="str">
        <f t="shared" si="52"/>
        <v/>
      </c>
      <c r="AB524" s="70"/>
    </row>
    <row r="525" spans="2:28" s="71" customFormat="1" x14ac:dyDescent="0.3">
      <c r="B525" s="242"/>
      <c r="C525" s="243"/>
      <c r="D525" s="244"/>
      <c r="E525" s="243"/>
      <c r="F525" s="243"/>
      <c r="G525" s="244"/>
      <c r="H525" s="245"/>
      <c r="I525" s="244"/>
      <c r="J525" s="245"/>
      <c r="K525" s="244"/>
      <c r="L525" s="245"/>
      <c r="M525" s="244"/>
      <c r="N525" s="246"/>
      <c r="O525" s="243"/>
      <c r="P525" s="243"/>
      <c r="Q525" s="243"/>
      <c r="R525" s="244"/>
      <c r="S525" s="247"/>
      <c r="T525" s="70" t="str">
        <f t="shared" si="49"/>
        <v/>
      </c>
      <c r="U525" s="71" t="str">
        <f t="shared" si="50"/>
        <v/>
      </c>
      <c r="V525" s="71" t="str">
        <f t="shared" si="53"/>
        <v/>
      </c>
      <c r="W525" s="71" t="str">
        <f>IF(U525="","",SUM($U$18:U525))</f>
        <v/>
      </c>
      <c r="X525" s="71" t="str">
        <f>IF(U525="","",IF(U526="",SUM($U$18:U525)-SUM($X$17:X524)))</f>
        <v/>
      </c>
      <c r="Y525" s="70" t="str">
        <f t="shared" si="51"/>
        <v/>
      </c>
      <c r="Z525" s="71" t="str">
        <f t="shared" si="52"/>
        <v/>
      </c>
      <c r="AB525" s="70"/>
    </row>
    <row r="526" spans="2:28" s="71" customFormat="1" x14ac:dyDescent="0.3">
      <c r="B526" s="242"/>
      <c r="C526" s="243"/>
      <c r="D526" s="244"/>
      <c r="E526" s="243"/>
      <c r="F526" s="243"/>
      <c r="G526" s="244"/>
      <c r="H526" s="245"/>
      <c r="I526" s="244"/>
      <c r="J526" s="245"/>
      <c r="K526" s="244"/>
      <c r="L526" s="245"/>
      <c r="M526" s="244"/>
      <c r="N526" s="246"/>
      <c r="O526" s="243"/>
      <c r="P526" s="243"/>
      <c r="Q526" s="243"/>
      <c r="R526" s="244"/>
      <c r="S526" s="247"/>
      <c r="T526" s="70" t="str">
        <f t="shared" si="49"/>
        <v/>
      </c>
      <c r="U526" s="71" t="str">
        <f t="shared" si="50"/>
        <v/>
      </c>
      <c r="V526" s="71" t="str">
        <f t="shared" si="53"/>
        <v/>
      </c>
      <c r="W526" s="71" t="str">
        <f>IF(U526="","",SUM($U$18:U526))</f>
        <v/>
      </c>
      <c r="X526" s="71" t="str">
        <f>IF(U526="","",IF(U527="",SUM($U$18:U526)-SUM($X$17:X525)))</f>
        <v/>
      </c>
      <c r="Y526" s="70" t="str">
        <f t="shared" si="51"/>
        <v/>
      </c>
      <c r="Z526" s="71" t="str">
        <f t="shared" si="52"/>
        <v/>
      </c>
      <c r="AB526" s="70"/>
    </row>
    <row r="527" spans="2:28" s="71" customFormat="1" x14ac:dyDescent="0.3">
      <c r="B527" s="242"/>
      <c r="C527" s="243"/>
      <c r="D527" s="244"/>
      <c r="E527" s="243"/>
      <c r="F527" s="243"/>
      <c r="G527" s="244"/>
      <c r="H527" s="245"/>
      <c r="I527" s="244"/>
      <c r="J527" s="245"/>
      <c r="K527" s="244"/>
      <c r="L527" s="245"/>
      <c r="M527" s="244"/>
      <c r="N527" s="246"/>
      <c r="O527" s="243"/>
      <c r="P527" s="243"/>
      <c r="Q527" s="243"/>
      <c r="R527" s="244"/>
      <c r="S527" s="247"/>
      <c r="T527" s="70" t="str">
        <f t="shared" si="49"/>
        <v/>
      </c>
      <c r="U527" s="71" t="str">
        <f t="shared" si="50"/>
        <v/>
      </c>
      <c r="V527" s="71" t="str">
        <f t="shared" si="53"/>
        <v/>
      </c>
      <c r="W527" s="71" t="str">
        <f>IF(U527="","",SUM($U$18:U527))</f>
        <v/>
      </c>
      <c r="X527" s="71" t="str">
        <f>IF(U527="","",IF(U528="",SUM($U$18:U527)-SUM($X$17:X526)))</f>
        <v/>
      </c>
      <c r="Y527" s="70" t="str">
        <f t="shared" si="51"/>
        <v/>
      </c>
      <c r="Z527" s="71" t="str">
        <f t="shared" si="52"/>
        <v/>
      </c>
      <c r="AB527" s="70"/>
    </row>
    <row r="528" spans="2:28" s="71" customFormat="1" x14ac:dyDescent="0.3">
      <c r="B528" s="242"/>
      <c r="C528" s="243"/>
      <c r="D528" s="244"/>
      <c r="E528" s="243"/>
      <c r="F528" s="243"/>
      <c r="G528" s="244"/>
      <c r="H528" s="245"/>
      <c r="I528" s="244"/>
      <c r="J528" s="245"/>
      <c r="K528" s="244"/>
      <c r="L528" s="245"/>
      <c r="M528" s="244"/>
      <c r="N528" s="246"/>
      <c r="O528" s="243"/>
      <c r="P528" s="243"/>
      <c r="Q528" s="243"/>
      <c r="R528" s="244"/>
      <c r="S528" s="247"/>
      <c r="T528" s="70" t="str">
        <f t="shared" si="49"/>
        <v/>
      </c>
      <c r="U528" s="71" t="str">
        <f t="shared" si="50"/>
        <v/>
      </c>
      <c r="V528" s="71" t="str">
        <f t="shared" si="53"/>
        <v/>
      </c>
      <c r="W528" s="71" t="str">
        <f>IF(U528="","",SUM($U$18:U528))</f>
        <v/>
      </c>
      <c r="X528" s="71" t="str">
        <f>IF(U528="","",IF(U529="",SUM($U$18:U528)-SUM($X$17:X527)))</f>
        <v/>
      </c>
      <c r="Y528" s="70" t="str">
        <f t="shared" si="51"/>
        <v/>
      </c>
      <c r="Z528" s="71" t="str">
        <f t="shared" si="52"/>
        <v/>
      </c>
      <c r="AB528" s="70"/>
    </row>
    <row r="529" spans="2:28" s="71" customFormat="1" x14ac:dyDescent="0.3">
      <c r="B529" s="242"/>
      <c r="C529" s="243"/>
      <c r="D529" s="244"/>
      <c r="E529" s="243"/>
      <c r="F529" s="243"/>
      <c r="G529" s="244"/>
      <c r="H529" s="245"/>
      <c r="I529" s="244"/>
      <c r="J529" s="245"/>
      <c r="K529" s="244"/>
      <c r="L529" s="245"/>
      <c r="M529" s="244"/>
      <c r="N529" s="246"/>
      <c r="O529" s="243"/>
      <c r="P529" s="243"/>
      <c r="Q529" s="243"/>
      <c r="R529" s="244"/>
      <c r="S529" s="247"/>
      <c r="T529" s="70" t="str">
        <f t="shared" si="49"/>
        <v/>
      </c>
      <c r="U529" s="71" t="str">
        <f t="shared" si="50"/>
        <v/>
      </c>
      <c r="V529" s="71" t="str">
        <f t="shared" si="53"/>
        <v/>
      </c>
      <c r="W529" s="71" t="str">
        <f>IF(U529="","",SUM($U$18:U529))</f>
        <v/>
      </c>
      <c r="X529" s="71" t="str">
        <f>IF(U529="","",IF(U530="",SUM($U$18:U529)-SUM($X$17:X528)))</f>
        <v/>
      </c>
      <c r="Y529" s="70" t="str">
        <f t="shared" si="51"/>
        <v/>
      </c>
      <c r="Z529" s="71" t="str">
        <f t="shared" si="52"/>
        <v/>
      </c>
      <c r="AB529" s="70"/>
    </row>
    <row r="530" spans="2:28" s="71" customFormat="1" x14ac:dyDescent="0.3">
      <c r="B530" s="242"/>
      <c r="C530" s="243"/>
      <c r="D530" s="244"/>
      <c r="E530" s="243"/>
      <c r="F530" s="243"/>
      <c r="G530" s="244"/>
      <c r="H530" s="245"/>
      <c r="I530" s="244"/>
      <c r="J530" s="245"/>
      <c r="K530" s="244"/>
      <c r="L530" s="245"/>
      <c r="M530" s="244"/>
      <c r="N530" s="246"/>
      <c r="O530" s="243"/>
      <c r="P530" s="243"/>
      <c r="Q530" s="243"/>
      <c r="R530" s="244"/>
      <c r="S530" s="247"/>
      <c r="T530" s="70" t="str">
        <f t="shared" si="49"/>
        <v/>
      </c>
      <c r="U530" s="71" t="str">
        <f t="shared" si="50"/>
        <v/>
      </c>
      <c r="V530" s="71" t="str">
        <f t="shared" si="53"/>
        <v/>
      </c>
      <c r="W530" s="71" t="str">
        <f>IF(U530="","",SUM($U$18:U530))</f>
        <v/>
      </c>
      <c r="X530" s="71" t="str">
        <f>IF(U530="","",IF(U531="",SUM($U$18:U530)-SUM($X$17:X529)))</f>
        <v/>
      </c>
      <c r="Y530" s="70" t="str">
        <f t="shared" si="51"/>
        <v/>
      </c>
      <c r="Z530" s="71" t="str">
        <f t="shared" si="52"/>
        <v/>
      </c>
      <c r="AB530" s="70"/>
    </row>
    <row r="531" spans="2:28" s="71" customFormat="1" x14ac:dyDescent="0.3">
      <c r="B531" s="242"/>
      <c r="C531" s="243"/>
      <c r="D531" s="244"/>
      <c r="E531" s="243"/>
      <c r="F531" s="243"/>
      <c r="G531" s="244"/>
      <c r="H531" s="245"/>
      <c r="I531" s="244"/>
      <c r="J531" s="245"/>
      <c r="K531" s="244"/>
      <c r="L531" s="245"/>
      <c r="M531" s="244"/>
      <c r="N531" s="246"/>
      <c r="O531" s="243"/>
      <c r="P531" s="243"/>
      <c r="Q531" s="243"/>
      <c r="R531" s="244"/>
      <c r="S531" s="247"/>
      <c r="T531" s="70" t="str">
        <f t="shared" ref="T531:T594" si="54">IF(N531&lt;0,"",IF(N531="","",(N531-2)/2))</f>
        <v/>
      </c>
      <c r="U531" s="71" t="str">
        <f t="shared" ref="U531:U594" si="55">IF(H531="","",IF(M531="",(H531+J531+L531)*-1,IF(M531=G531,H531/2*N531-(H531+J531+L531),IF(M531=I531,J531/2*N531-(H531+J531+L531),IF(M531=K531,L531/2*N531-(H531+J531+L531))))))</f>
        <v/>
      </c>
      <c r="V531" s="71" t="str">
        <f t="shared" si="53"/>
        <v/>
      </c>
      <c r="W531" s="71" t="str">
        <f>IF(U531="","",SUM($U$18:U531))</f>
        <v/>
      </c>
      <c r="X531" s="71" t="str">
        <f>IF(U531="","",IF(U532="",SUM($U$18:U531)-SUM($X$17:X530)))</f>
        <v/>
      </c>
      <c r="Y531" s="70" t="str">
        <f t="shared" ref="Y531:Y594" si="56">IF(O531="","",IF(M531="","",IF(G531=M531,O531,IF(I531=M531,P531,IF(K531=M531,Q531)))))</f>
        <v/>
      </c>
      <c r="Z531" s="71" t="str">
        <f t="shared" si="52"/>
        <v/>
      </c>
      <c r="AB531" s="70"/>
    </row>
    <row r="532" spans="2:28" s="71" customFormat="1" x14ac:dyDescent="0.3">
      <c r="B532" s="242"/>
      <c r="C532" s="243"/>
      <c r="D532" s="244"/>
      <c r="E532" s="243"/>
      <c r="F532" s="243"/>
      <c r="G532" s="244"/>
      <c r="H532" s="245"/>
      <c r="I532" s="244"/>
      <c r="J532" s="245"/>
      <c r="K532" s="244"/>
      <c r="L532" s="245"/>
      <c r="M532" s="244"/>
      <c r="N532" s="246"/>
      <c r="O532" s="243"/>
      <c r="P532" s="243"/>
      <c r="Q532" s="243"/>
      <c r="R532" s="244"/>
      <c r="S532" s="247"/>
      <c r="T532" s="70" t="str">
        <f t="shared" si="54"/>
        <v/>
      </c>
      <c r="U532" s="71" t="str">
        <f t="shared" si="55"/>
        <v/>
      </c>
      <c r="V532" s="71" t="str">
        <f t="shared" si="53"/>
        <v/>
      </c>
      <c r="W532" s="71" t="str">
        <f>IF(U532="","",SUM($U$18:U532))</f>
        <v/>
      </c>
      <c r="X532" s="71" t="str">
        <f>IF(U532="","",IF(U533="",SUM($U$18:U532)-SUM($X$17:X531)))</f>
        <v/>
      </c>
      <c r="Y532" s="70" t="str">
        <f t="shared" si="56"/>
        <v/>
      </c>
      <c r="Z532" s="71" t="str">
        <f t="shared" si="52"/>
        <v/>
      </c>
      <c r="AB532" s="70"/>
    </row>
    <row r="533" spans="2:28" s="71" customFormat="1" x14ac:dyDescent="0.3">
      <c r="B533" s="242"/>
      <c r="C533" s="243"/>
      <c r="D533" s="244"/>
      <c r="E533" s="243"/>
      <c r="F533" s="243"/>
      <c r="G533" s="244"/>
      <c r="H533" s="245"/>
      <c r="I533" s="244"/>
      <c r="J533" s="245"/>
      <c r="K533" s="244"/>
      <c r="L533" s="245"/>
      <c r="M533" s="244"/>
      <c r="N533" s="246"/>
      <c r="O533" s="243"/>
      <c r="P533" s="243"/>
      <c r="Q533" s="243"/>
      <c r="R533" s="244"/>
      <c r="S533" s="247"/>
      <c r="T533" s="70" t="str">
        <f t="shared" si="54"/>
        <v/>
      </c>
      <c r="U533" s="71" t="str">
        <f t="shared" si="55"/>
        <v/>
      </c>
      <c r="V533" s="71" t="str">
        <f t="shared" si="53"/>
        <v/>
      </c>
      <c r="W533" s="71" t="str">
        <f>IF(U533="","",SUM($U$18:U533))</f>
        <v/>
      </c>
      <c r="X533" s="71" t="str">
        <f>IF(U533="","",IF(U534="",SUM($U$18:U533)-SUM($X$17:X532)))</f>
        <v/>
      </c>
      <c r="Y533" s="70" t="str">
        <f t="shared" si="56"/>
        <v/>
      </c>
      <c r="Z533" s="71" t="str">
        <f t="shared" si="52"/>
        <v/>
      </c>
      <c r="AB533" s="70"/>
    </row>
    <row r="534" spans="2:28" s="71" customFormat="1" x14ac:dyDescent="0.3">
      <c r="B534" s="242"/>
      <c r="C534" s="243"/>
      <c r="D534" s="244"/>
      <c r="E534" s="243"/>
      <c r="F534" s="243"/>
      <c r="G534" s="244"/>
      <c r="H534" s="245"/>
      <c r="I534" s="244"/>
      <c r="J534" s="245"/>
      <c r="K534" s="244"/>
      <c r="L534" s="245"/>
      <c r="M534" s="244"/>
      <c r="N534" s="246"/>
      <c r="O534" s="243"/>
      <c r="P534" s="243"/>
      <c r="Q534" s="243"/>
      <c r="R534" s="244"/>
      <c r="S534" s="247"/>
      <c r="T534" s="70" t="str">
        <f t="shared" si="54"/>
        <v/>
      </c>
      <c r="U534" s="71" t="str">
        <f t="shared" si="55"/>
        <v/>
      </c>
      <c r="V534" s="71" t="str">
        <f t="shared" si="53"/>
        <v/>
      </c>
      <c r="W534" s="71" t="str">
        <f>IF(U534="","",SUM($U$18:U534))</f>
        <v/>
      </c>
      <c r="X534" s="71" t="str">
        <f>IF(U534="","",IF(U535="",SUM($U$18:U534)-SUM($X$17:X533)))</f>
        <v/>
      </c>
      <c r="Y534" s="70" t="str">
        <f t="shared" si="56"/>
        <v/>
      </c>
      <c r="Z534" s="71" t="str">
        <f t="shared" si="52"/>
        <v/>
      </c>
      <c r="AB534" s="70"/>
    </row>
    <row r="535" spans="2:28" s="71" customFormat="1" x14ac:dyDescent="0.3">
      <c r="B535" s="242"/>
      <c r="C535" s="243"/>
      <c r="D535" s="244"/>
      <c r="E535" s="243"/>
      <c r="F535" s="243"/>
      <c r="G535" s="244"/>
      <c r="H535" s="245"/>
      <c r="I535" s="244"/>
      <c r="J535" s="245"/>
      <c r="K535" s="244"/>
      <c r="L535" s="245"/>
      <c r="M535" s="244"/>
      <c r="N535" s="246"/>
      <c r="O535" s="243"/>
      <c r="P535" s="243"/>
      <c r="Q535" s="243"/>
      <c r="R535" s="244"/>
      <c r="S535" s="247"/>
      <c r="T535" s="70" t="str">
        <f t="shared" si="54"/>
        <v/>
      </c>
      <c r="U535" s="71" t="str">
        <f t="shared" si="55"/>
        <v/>
      </c>
      <c r="V535" s="71" t="str">
        <f t="shared" si="53"/>
        <v/>
      </c>
      <c r="W535" s="71" t="str">
        <f>IF(U535="","",SUM($U$18:U535))</f>
        <v/>
      </c>
      <c r="X535" s="71" t="str">
        <f>IF(U535="","",IF(U536="",SUM($U$18:U535)-SUM($X$17:X534)))</f>
        <v/>
      </c>
      <c r="Y535" s="70" t="str">
        <f t="shared" si="56"/>
        <v/>
      </c>
      <c r="Z535" s="71" t="str">
        <f t="shared" ref="Z535:Z598" si="57">(IF(C535="","",IF(N535="","",IF(U535&lt;0,SUM(H535+J535+L535+U535),IF(U535=0,SUM(H535+J535+L535+U535),IF(U535=0,"",IF(U535&gt;0,SUM(H535+J535+L535+U535))))))))</f>
        <v/>
      </c>
      <c r="AB535" s="70"/>
    </row>
    <row r="536" spans="2:28" s="71" customFormat="1" x14ac:dyDescent="0.3">
      <c r="B536" s="242"/>
      <c r="C536" s="243"/>
      <c r="D536" s="244"/>
      <c r="E536" s="243"/>
      <c r="F536" s="243"/>
      <c r="G536" s="244"/>
      <c r="H536" s="245"/>
      <c r="I536" s="244"/>
      <c r="J536" s="245"/>
      <c r="K536" s="244"/>
      <c r="L536" s="245"/>
      <c r="M536" s="244"/>
      <c r="N536" s="246"/>
      <c r="O536" s="243"/>
      <c r="P536" s="243"/>
      <c r="Q536" s="243"/>
      <c r="R536" s="244"/>
      <c r="S536" s="247"/>
      <c r="T536" s="70" t="str">
        <f t="shared" si="54"/>
        <v/>
      </c>
      <c r="U536" s="71" t="str">
        <f t="shared" si="55"/>
        <v/>
      </c>
      <c r="V536" s="71" t="str">
        <f t="shared" si="53"/>
        <v/>
      </c>
      <c r="W536" s="71" t="str">
        <f>IF(U536="","",SUM($U$18:U536))</f>
        <v/>
      </c>
      <c r="X536" s="71" t="str">
        <f>IF(U536="","",IF(U537="",SUM($U$18:U536)-SUM($X$17:X535)))</f>
        <v/>
      </c>
      <c r="Y536" s="70" t="str">
        <f t="shared" si="56"/>
        <v/>
      </c>
      <c r="Z536" s="71" t="str">
        <f t="shared" si="57"/>
        <v/>
      </c>
      <c r="AB536" s="70"/>
    </row>
    <row r="537" spans="2:28" s="71" customFormat="1" x14ac:dyDescent="0.3">
      <c r="B537" s="242"/>
      <c r="C537" s="243"/>
      <c r="D537" s="244"/>
      <c r="E537" s="243"/>
      <c r="F537" s="243"/>
      <c r="G537" s="244"/>
      <c r="H537" s="245"/>
      <c r="I537" s="244"/>
      <c r="J537" s="245"/>
      <c r="K537" s="244"/>
      <c r="L537" s="245"/>
      <c r="M537" s="244"/>
      <c r="N537" s="246"/>
      <c r="O537" s="243"/>
      <c r="P537" s="243"/>
      <c r="Q537" s="243"/>
      <c r="R537" s="244"/>
      <c r="S537" s="247"/>
      <c r="T537" s="70" t="str">
        <f t="shared" si="54"/>
        <v/>
      </c>
      <c r="U537" s="71" t="str">
        <f t="shared" si="55"/>
        <v/>
      </c>
      <c r="V537" s="71" t="str">
        <f t="shared" si="53"/>
        <v/>
      </c>
      <c r="W537" s="71" t="str">
        <f>IF(U537="","",SUM($U$18:U537))</f>
        <v/>
      </c>
      <c r="X537" s="71" t="str">
        <f>IF(U537="","",IF(U538="",SUM($U$18:U537)-SUM($X$17:X536)))</f>
        <v/>
      </c>
      <c r="Y537" s="70" t="str">
        <f t="shared" si="56"/>
        <v/>
      </c>
      <c r="Z537" s="71" t="str">
        <f t="shared" si="57"/>
        <v/>
      </c>
      <c r="AB537" s="70"/>
    </row>
    <row r="538" spans="2:28" s="71" customFormat="1" x14ac:dyDescent="0.3">
      <c r="B538" s="242"/>
      <c r="C538" s="243"/>
      <c r="D538" s="244"/>
      <c r="E538" s="243"/>
      <c r="F538" s="243"/>
      <c r="G538" s="244"/>
      <c r="H538" s="245"/>
      <c r="I538" s="244"/>
      <c r="J538" s="245"/>
      <c r="K538" s="244"/>
      <c r="L538" s="245"/>
      <c r="M538" s="244"/>
      <c r="N538" s="246"/>
      <c r="O538" s="243"/>
      <c r="P538" s="243"/>
      <c r="Q538" s="243"/>
      <c r="R538" s="244"/>
      <c r="S538" s="247"/>
      <c r="T538" s="70" t="str">
        <f t="shared" si="54"/>
        <v/>
      </c>
      <c r="U538" s="71" t="str">
        <f t="shared" si="55"/>
        <v/>
      </c>
      <c r="V538" s="71" t="str">
        <f t="shared" si="53"/>
        <v/>
      </c>
      <c r="W538" s="71" t="str">
        <f>IF(U538="","",SUM($U$18:U538))</f>
        <v/>
      </c>
      <c r="X538" s="71" t="str">
        <f>IF(U538="","",IF(U539="",SUM($U$18:U538)-SUM($X$17:X537)))</f>
        <v/>
      </c>
      <c r="Y538" s="70" t="str">
        <f t="shared" si="56"/>
        <v/>
      </c>
      <c r="Z538" s="71" t="str">
        <f t="shared" si="57"/>
        <v/>
      </c>
      <c r="AB538" s="70"/>
    </row>
    <row r="539" spans="2:28" s="71" customFormat="1" x14ac:dyDescent="0.3">
      <c r="B539" s="242"/>
      <c r="C539" s="243"/>
      <c r="D539" s="244"/>
      <c r="E539" s="243"/>
      <c r="F539" s="243"/>
      <c r="G539" s="244"/>
      <c r="H539" s="245"/>
      <c r="I539" s="244"/>
      <c r="J539" s="245"/>
      <c r="K539" s="244"/>
      <c r="L539" s="245"/>
      <c r="M539" s="244"/>
      <c r="N539" s="246"/>
      <c r="O539" s="243"/>
      <c r="P539" s="243"/>
      <c r="Q539" s="243"/>
      <c r="R539" s="244"/>
      <c r="S539" s="247"/>
      <c r="T539" s="70" t="str">
        <f t="shared" si="54"/>
        <v/>
      </c>
      <c r="U539" s="71" t="str">
        <f t="shared" si="55"/>
        <v/>
      </c>
      <c r="V539" s="71" t="str">
        <f t="shared" si="53"/>
        <v/>
      </c>
      <c r="W539" s="71" t="str">
        <f>IF(U539="","",SUM($U$18:U539))</f>
        <v/>
      </c>
      <c r="X539" s="71" t="str">
        <f>IF(U539="","",IF(U540="",SUM($U$18:U539)-SUM($X$17:X538)))</f>
        <v/>
      </c>
      <c r="Y539" s="70" t="str">
        <f t="shared" si="56"/>
        <v/>
      </c>
      <c r="Z539" s="71" t="str">
        <f t="shared" si="57"/>
        <v/>
      </c>
      <c r="AB539" s="70"/>
    </row>
    <row r="540" spans="2:28" s="71" customFormat="1" x14ac:dyDescent="0.3">
      <c r="B540" s="242"/>
      <c r="C540" s="243"/>
      <c r="D540" s="244"/>
      <c r="E540" s="243"/>
      <c r="F540" s="243"/>
      <c r="G540" s="244"/>
      <c r="H540" s="245"/>
      <c r="I540" s="244"/>
      <c r="J540" s="245"/>
      <c r="K540" s="244"/>
      <c r="L540" s="245"/>
      <c r="M540" s="244"/>
      <c r="N540" s="246"/>
      <c r="O540" s="243"/>
      <c r="P540" s="243"/>
      <c r="Q540" s="243"/>
      <c r="R540" s="244"/>
      <c r="S540" s="247"/>
      <c r="T540" s="70" t="str">
        <f t="shared" si="54"/>
        <v/>
      </c>
      <c r="U540" s="71" t="str">
        <f t="shared" si="55"/>
        <v/>
      </c>
      <c r="V540" s="71" t="str">
        <f t="shared" si="53"/>
        <v/>
      </c>
      <c r="W540" s="71" t="str">
        <f>IF(U540="","",SUM($U$18:U540))</f>
        <v/>
      </c>
      <c r="X540" s="71" t="str">
        <f>IF(U540="","",IF(U541="",SUM($U$18:U540)-SUM($X$17:X539)))</f>
        <v/>
      </c>
      <c r="Y540" s="70" t="str">
        <f t="shared" si="56"/>
        <v/>
      </c>
      <c r="Z540" s="71" t="str">
        <f t="shared" si="57"/>
        <v/>
      </c>
      <c r="AB540" s="70"/>
    </row>
    <row r="541" spans="2:28" s="71" customFormat="1" x14ac:dyDescent="0.3">
      <c r="B541" s="242"/>
      <c r="C541" s="243"/>
      <c r="D541" s="244"/>
      <c r="E541" s="243"/>
      <c r="F541" s="243"/>
      <c r="G541" s="244"/>
      <c r="H541" s="245"/>
      <c r="I541" s="244"/>
      <c r="J541" s="245"/>
      <c r="K541" s="244"/>
      <c r="L541" s="245"/>
      <c r="M541" s="244"/>
      <c r="N541" s="246"/>
      <c r="O541" s="243"/>
      <c r="P541" s="243"/>
      <c r="Q541" s="243"/>
      <c r="R541" s="244"/>
      <c r="S541" s="247"/>
      <c r="T541" s="70" t="str">
        <f t="shared" si="54"/>
        <v/>
      </c>
      <c r="U541" s="71" t="str">
        <f t="shared" si="55"/>
        <v/>
      </c>
      <c r="V541" s="71" t="str">
        <f t="shared" si="53"/>
        <v/>
      </c>
      <c r="W541" s="71" t="str">
        <f>IF(U541="","",SUM($U$18:U541))</f>
        <v/>
      </c>
      <c r="X541" s="71" t="str">
        <f>IF(U541="","",IF(U542="",SUM($U$18:U541)-SUM($X$17:X540)))</f>
        <v/>
      </c>
      <c r="Y541" s="70" t="str">
        <f t="shared" si="56"/>
        <v/>
      </c>
      <c r="Z541" s="71" t="str">
        <f t="shared" si="57"/>
        <v/>
      </c>
      <c r="AB541" s="70"/>
    </row>
    <row r="542" spans="2:28" s="71" customFormat="1" x14ac:dyDescent="0.3">
      <c r="B542" s="242"/>
      <c r="C542" s="243"/>
      <c r="D542" s="244"/>
      <c r="E542" s="243"/>
      <c r="F542" s="243"/>
      <c r="G542" s="244"/>
      <c r="H542" s="245"/>
      <c r="I542" s="244"/>
      <c r="J542" s="245"/>
      <c r="K542" s="244"/>
      <c r="L542" s="245"/>
      <c r="M542" s="244"/>
      <c r="N542" s="246"/>
      <c r="O542" s="243"/>
      <c r="P542" s="243"/>
      <c r="Q542" s="243"/>
      <c r="R542" s="244"/>
      <c r="S542" s="247"/>
      <c r="T542" s="70" t="str">
        <f t="shared" si="54"/>
        <v/>
      </c>
      <c r="U542" s="71" t="str">
        <f t="shared" si="55"/>
        <v/>
      </c>
      <c r="V542" s="71" t="str">
        <f t="shared" si="53"/>
        <v/>
      </c>
      <c r="W542" s="71" t="str">
        <f>IF(U542="","",SUM($U$18:U542))</f>
        <v/>
      </c>
      <c r="X542" s="71" t="str">
        <f>IF(U542="","",IF(U543="",SUM($U$18:U542)-SUM($X$17:X541)))</f>
        <v/>
      </c>
      <c r="Y542" s="70" t="str">
        <f t="shared" si="56"/>
        <v/>
      </c>
      <c r="Z542" s="71" t="str">
        <f t="shared" si="57"/>
        <v/>
      </c>
      <c r="AB542" s="70"/>
    </row>
    <row r="543" spans="2:28" s="71" customFormat="1" x14ac:dyDescent="0.3">
      <c r="B543" s="242"/>
      <c r="C543" s="243"/>
      <c r="D543" s="244"/>
      <c r="E543" s="243"/>
      <c r="F543" s="243"/>
      <c r="G543" s="244"/>
      <c r="H543" s="245"/>
      <c r="I543" s="244"/>
      <c r="J543" s="245"/>
      <c r="K543" s="244"/>
      <c r="L543" s="245"/>
      <c r="M543" s="244"/>
      <c r="N543" s="246"/>
      <c r="O543" s="243"/>
      <c r="P543" s="243"/>
      <c r="Q543" s="243"/>
      <c r="R543" s="244"/>
      <c r="S543" s="247"/>
      <c r="T543" s="70" t="str">
        <f t="shared" si="54"/>
        <v/>
      </c>
      <c r="U543" s="71" t="str">
        <f t="shared" si="55"/>
        <v/>
      </c>
      <c r="V543" s="71" t="str">
        <f t="shared" si="53"/>
        <v/>
      </c>
      <c r="W543" s="71" t="str">
        <f>IF(U543="","",SUM($U$18:U543))</f>
        <v/>
      </c>
      <c r="X543" s="71" t="str">
        <f>IF(U543="","",IF(U544="",SUM($U$18:U543)-SUM($X$17:X542)))</f>
        <v/>
      </c>
      <c r="Y543" s="70" t="str">
        <f t="shared" si="56"/>
        <v/>
      </c>
      <c r="Z543" s="71" t="str">
        <f t="shared" si="57"/>
        <v/>
      </c>
      <c r="AB543" s="70"/>
    </row>
    <row r="544" spans="2:28" s="71" customFormat="1" x14ac:dyDescent="0.3">
      <c r="B544" s="242"/>
      <c r="C544" s="243"/>
      <c r="D544" s="244"/>
      <c r="E544" s="243"/>
      <c r="F544" s="243"/>
      <c r="G544" s="244"/>
      <c r="H544" s="245"/>
      <c r="I544" s="244"/>
      <c r="J544" s="245"/>
      <c r="K544" s="244"/>
      <c r="L544" s="245"/>
      <c r="M544" s="244"/>
      <c r="N544" s="246"/>
      <c r="O544" s="243"/>
      <c r="P544" s="243"/>
      <c r="Q544" s="243"/>
      <c r="R544" s="244"/>
      <c r="S544" s="247"/>
      <c r="T544" s="70" t="str">
        <f t="shared" si="54"/>
        <v/>
      </c>
      <c r="U544" s="71" t="str">
        <f t="shared" si="55"/>
        <v/>
      </c>
      <c r="V544" s="71" t="str">
        <f t="shared" si="53"/>
        <v/>
      </c>
      <c r="W544" s="71" t="str">
        <f>IF(U544="","",SUM($U$18:U544))</f>
        <v/>
      </c>
      <c r="X544" s="71" t="str">
        <f>IF(U544="","",IF(U545="",SUM($U$18:U544)-SUM($X$17:X543)))</f>
        <v/>
      </c>
      <c r="Y544" s="70" t="str">
        <f t="shared" si="56"/>
        <v/>
      </c>
      <c r="Z544" s="71" t="str">
        <f t="shared" si="57"/>
        <v/>
      </c>
      <c r="AB544" s="70"/>
    </row>
    <row r="545" spans="2:28" s="71" customFormat="1" x14ac:dyDescent="0.3">
      <c r="B545" s="242"/>
      <c r="C545" s="243"/>
      <c r="D545" s="244"/>
      <c r="E545" s="243"/>
      <c r="F545" s="243"/>
      <c r="G545" s="244"/>
      <c r="H545" s="245"/>
      <c r="I545" s="244"/>
      <c r="J545" s="245"/>
      <c r="K545" s="244"/>
      <c r="L545" s="245"/>
      <c r="M545" s="244"/>
      <c r="N545" s="246"/>
      <c r="O545" s="243"/>
      <c r="P545" s="243"/>
      <c r="Q545" s="243"/>
      <c r="R545" s="244"/>
      <c r="S545" s="247"/>
      <c r="T545" s="70" t="str">
        <f t="shared" si="54"/>
        <v/>
      </c>
      <c r="U545" s="71" t="str">
        <f t="shared" si="55"/>
        <v/>
      </c>
      <c r="V545" s="71" t="str">
        <f t="shared" si="53"/>
        <v/>
      </c>
      <c r="W545" s="71" t="str">
        <f>IF(U545="","",SUM($U$18:U545))</f>
        <v/>
      </c>
      <c r="X545" s="71" t="str">
        <f>IF(U545="","",IF(U546="",SUM($U$18:U545)-SUM($X$17:X544)))</f>
        <v/>
      </c>
      <c r="Y545" s="70" t="str">
        <f t="shared" si="56"/>
        <v/>
      </c>
      <c r="Z545" s="71" t="str">
        <f t="shared" si="57"/>
        <v/>
      </c>
      <c r="AB545" s="70"/>
    </row>
    <row r="546" spans="2:28" s="71" customFormat="1" x14ac:dyDescent="0.3">
      <c r="B546" s="242"/>
      <c r="C546" s="243"/>
      <c r="D546" s="244"/>
      <c r="E546" s="243"/>
      <c r="F546" s="243"/>
      <c r="G546" s="244"/>
      <c r="H546" s="245"/>
      <c r="I546" s="244"/>
      <c r="J546" s="245"/>
      <c r="K546" s="244"/>
      <c r="L546" s="245"/>
      <c r="M546" s="244"/>
      <c r="N546" s="246"/>
      <c r="O546" s="243"/>
      <c r="P546" s="243"/>
      <c r="Q546" s="243"/>
      <c r="R546" s="244"/>
      <c r="S546" s="247"/>
      <c r="T546" s="70" t="str">
        <f t="shared" si="54"/>
        <v/>
      </c>
      <c r="U546" s="71" t="str">
        <f t="shared" si="55"/>
        <v/>
      </c>
      <c r="V546" s="71" t="str">
        <f t="shared" si="53"/>
        <v/>
      </c>
      <c r="W546" s="71" t="str">
        <f>IF(U546="","",SUM($U$18:U546))</f>
        <v/>
      </c>
      <c r="X546" s="71" t="str">
        <f>IF(U546="","",IF(U547="",SUM($U$18:U546)-SUM($X$17:X545)))</f>
        <v/>
      </c>
      <c r="Y546" s="70" t="str">
        <f t="shared" si="56"/>
        <v/>
      </c>
      <c r="Z546" s="71" t="str">
        <f t="shared" si="57"/>
        <v/>
      </c>
      <c r="AB546" s="70"/>
    </row>
    <row r="547" spans="2:28" s="71" customFormat="1" x14ac:dyDescent="0.3">
      <c r="B547" s="242"/>
      <c r="C547" s="243"/>
      <c r="D547" s="244"/>
      <c r="E547" s="243"/>
      <c r="F547" s="243"/>
      <c r="G547" s="244"/>
      <c r="H547" s="245"/>
      <c r="I547" s="244"/>
      <c r="J547" s="245"/>
      <c r="K547" s="244"/>
      <c r="L547" s="245"/>
      <c r="M547" s="244"/>
      <c r="N547" s="246"/>
      <c r="O547" s="243"/>
      <c r="P547" s="243"/>
      <c r="Q547" s="243"/>
      <c r="R547" s="244"/>
      <c r="S547" s="247"/>
      <c r="T547" s="70" t="str">
        <f t="shared" si="54"/>
        <v/>
      </c>
      <c r="U547" s="71" t="str">
        <f t="shared" si="55"/>
        <v/>
      </c>
      <c r="V547" s="71" t="str">
        <f t="shared" si="53"/>
        <v/>
      </c>
      <c r="W547" s="71" t="str">
        <f>IF(U547="","",SUM($U$18:U547))</f>
        <v/>
      </c>
      <c r="X547" s="71" t="str">
        <f>IF(U547="","",IF(U548="",SUM($U$18:U547)-SUM($X$17:X546)))</f>
        <v/>
      </c>
      <c r="Y547" s="70" t="str">
        <f t="shared" si="56"/>
        <v/>
      </c>
      <c r="Z547" s="71" t="str">
        <f t="shared" si="57"/>
        <v/>
      </c>
      <c r="AB547" s="70"/>
    </row>
    <row r="548" spans="2:28" s="71" customFormat="1" x14ac:dyDescent="0.3">
      <c r="B548" s="242"/>
      <c r="C548" s="243"/>
      <c r="D548" s="244"/>
      <c r="E548" s="243"/>
      <c r="F548" s="243"/>
      <c r="G548" s="244"/>
      <c r="H548" s="245"/>
      <c r="I548" s="244"/>
      <c r="J548" s="245"/>
      <c r="K548" s="244"/>
      <c r="L548" s="245"/>
      <c r="M548" s="244"/>
      <c r="N548" s="246"/>
      <c r="O548" s="243"/>
      <c r="P548" s="243"/>
      <c r="Q548" s="243"/>
      <c r="R548" s="244"/>
      <c r="S548" s="247"/>
      <c r="T548" s="70" t="str">
        <f t="shared" si="54"/>
        <v/>
      </c>
      <c r="U548" s="71" t="str">
        <f t="shared" si="55"/>
        <v/>
      </c>
      <c r="V548" s="71" t="str">
        <f t="shared" si="53"/>
        <v/>
      </c>
      <c r="W548" s="71" t="str">
        <f>IF(U548="","",SUM($U$18:U548))</f>
        <v/>
      </c>
      <c r="X548" s="71" t="str">
        <f>IF(U548="","",IF(U549="",SUM($U$18:U548)-SUM($X$17:X547)))</f>
        <v/>
      </c>
      <c r="Y548" s="70" t="str">
        <f t="shared" si="56"/>
        <v/>
      </c>
      <c r="Z548" s="71" t="str">
        <f t="shared" si="57"/>
        <v/>
      </c>
      <c r="AB548" s="70"/>
    </row>
    <row r="549" spans="2:28" s="71" customFormat="1" x14ac:dyDescent="0.3">
      <c r="B549" s="242"/>
      <c r="C549" s="243"/>
      <c r="D549" s="244"/>
      <c r="E549" s="243"/>
      <c r="F549" s="243"/>
      <c r="G549" s="244"/>
      <c r="H549" s="245"/>
      <c r="I549" s="244"/>
      <c r="J549" s="245"/>
      <c r="K549" s="244"/>
      <c r="L549" s="245"/>
      <c r="M549" s="244"/>
      <c r="N549" s="246"/>
      <c r="O549" s="243"/>
      <c r="P549" s="243"/>
      <c r="Q549" s="243"/>
      <c r="R549" s="244"/>
      <c r="S549" s="247"/>
      <c r="T549" s="70" t="str">
        <f t="shared" si="54"/>
        <v/>
      </c>
      <c r="U549" s="71" t="str">
        <f t="shared" si="55"/>
        <v/>
      </c>
      <c r="V549" s="71" t="str">
        <f t="shared" si="53"/>
        <v/>
      </c>
      <c r="W549" s="71" t="str">
        <f>IF(U549="","",SUM($U$18:U549))</f>
        <v/>
      </c>
      <c r="X549" s="71" t="str">
        <f>IF(U549="","",IF(U550="",SUM($U$18:U549)-SUM($X$17:X548)))</f>
        <v/>
      </c>
      <c r="Y549" s="70" t="str">
        <f t="shared" si="56"/>
        <v/>
      </c>
      <c r="Z549" s="71" t="str">
        <f t="shared" si="57"/>
        <v/>
      </c>
      <c r="AB549" s="70"/>
    </row>
    <row r="550" spans="2:28" s="71" customFormat="1" x14ac:dyDescent="0.3">
      <c r="B550" s="242"/>
      <c r="C550" s="243"/>
      <c r="D550" s="244"/>
      <c r="E550" s="243"/>
      <c r="F550" s="243"/>
      <c r="G550" s="244"/>
      <c r="H550" s="245"/>
      <c r="I550" s="244"/>
      <c r="J550" s="245"/>
      <c r="K550" s="244"/>
      <c r="L550" s="245"/>
      <c r="M550" s="244"/>
      <c r="N550" s="246"/>
      <c r="O550" s="243"/>
      <c r="P550" s="243"/>
      <c r="Q550" s="243"/>
      <c r="R550" s="244"/>
      <c r="S550" s="247"/>
      <c r="T550" s="70" t="str">
        <f t="shared" si="54"/>
        <v/>
      </c>
      <c r="U550" s="71" t="str">
        <f t="shared" si="55"/>
        <v/>
      </c>
      <c r="V550" s="71" t="str">
        <f t="shared" si="53"/>
        <v/>
      </c>
      <c r="W550" s="71" t="str">
        <f>IF(U550="","",SUM($U$18:U550))</f>
        <v/>
      </c>
      <c r="X550" s="71" t="str">
        <f>IF(U550="","",IF(U551="",SUM($U$18:U550)-SUM($X$17:X549)))</f>
        <v/>
      </c>
      <c r="Y550" s="70" t="str">
        <f t="shared" si="56"/>
        <v/>
      </c>
      <c r="Z550" s="71" t="str">
        <f t="shared" si="57"/>
        <v/>
      </c>
      <c r="AB550" s="70"/>
    </row>
    <row r="551" spans="2:28" s="71" customFormat="1" x14ac:dyDescent="0.3">
      <c r="B551" s="242"/>
      <c r="C551" s="243"/>
      <c r="D551" s="244"/>
      <c r="E551" s="243"/>
      <c r="F551" s="243"/>
      <c r="G551" s="244"/>
      <c r="H551" s="245"/>
      <c r="I551" s="244"/>
      <c r="J551" s="245"/>
      <c r="K551" s="244"/>
      <c r="L551" s="245"/>
      <c r="M551" s="244"/>
      <c r="N551" s="246"/>
      <c r="O551" s="243"/>
      <c r="P551" s="243"/>
      <c r="Q551" s="243"/>
      <c r="R551" s="244"/>
      <c r="S551" s="247"/>
      <c r="T551" s="70" t="str">
        <f t="shared" si="54"/>
        <v/>
      </c>
      <c r="U551" s="71" t="str">
        <f t="shared" si="55"/>
        <v/>
      </c>
      <c r="V551" s="71" t="str">
        <f t="shared" si="53"/>
        <v/>
      </c>
      <c r="W551" s="71" t="str">
        <f>IF(U551="","",SUM($U$18:U551))</f>
        <v/>
      </c>
      <c r="X551" s="71" t="str">
        <f>IF(U551="","",IF(U552="",SUM($U$18:U551)-SUM($X$17:X550)))</f>
        <v/>
      </c>
      <c r="Y551" s="70" t="str">
        <f t="shared" si="56"/>
        <v/>
      </c>
      <c r="Z551" s="71" t="str">
        <f t="shared" si="57"/>
        <v/>
      </c>
      <c r="AB551" s="70"/>
    </row>
    <row r="552" spans="2:28" s="71" customFormat="1" x14ac:dyDescent="0.3">
      <c r="B552" s="242"/>
      <c r="C552" s="243"/>
      <c r="D552" s="244"/>
      <c r="E552" s="243"/>
      <c r="F552" s="243"/>
      <c r="G552" s="244"/>
      <c r="H552" s="245"/>
      <c r="I552" s="244"/>
      <c r="J552" s="245"/>
      <c r="K552" s="244"/>
      <c r="L552" s="245"/>
      <c r="M552" s="244"/>
      <c r="N552" s="246"/>
      <c r="O552" s="243"/>
      <c r="P552" s="243"/>
      <c r="Q552" s="243"/>
      <c r="R552" s="244"/>
      <c r="S552" s="247"/>
      <c r="T552" s="70" t="str">
        <f t="shared" si="54"/>
        <v/>
      </c>
      <c r="U552" s="71" t="str">
        <f t="shared" si="55"/>
        <v/>
      </c>
      <c r="V552" s="71" t="str">
        <f t="shared" si="53"/>
        <v/>
      </c>
      <c r="W552" s="71" t="str">
        <f>IF(U552="","",SUM($U$18:U552))</f>
        <v/>
      </c>
      <c r="X552" s="71" t="str">
        <f>IF(U552="","",IF(U553="",SUM($U$18:U552)-SUM($X$17:X551)))</f>
        <v/>
      </c>
      <c r="Y552" s="70" t="str">
        <f t="shared" si="56"/>
        <v/>
      </c>
      <c r="Z552" s="71" t="str">
        <f t="shared" si="57"/>
        <v/>
      </c>
      <c r="AB552" s="70"/>
    </row>
    <row r="553" spans="2:28" s="71" customFormat="1" x14ac:dyDescent="0.3">
      <c r="B553" s="242"/>
      <c r="C553" s="243"/>
      <c r="D553" s="244"/>
      <c r="E553" s="243"/>
      <c r="F553" s="243"/>
      <c r="G553" s="244"/>
      <c r="H553" s="245"/>
      <c r="I553" s="244"/>
      <c r="J553" s="245"/>
      <c r="K553" s="244"/>
      <c r="L553" s="245"/>
      <c r="M553" s="244"/>
      <c r="N553" s="246"/>
      <c r="O553" s="243"/>
      <c r="P553" s="243"/>
      <c r="Q553" s="243"/>
      <c r="R553" s="244"/>
      <c r="S553" s="247"/>
      <c r="T553" s="70" t="str">
        <f t="shared" si="54"/>
        <v/>
      </c>
      <c r="U553" s="71" t="str">
        <f t="shared" si="55"/>
        <v/>
      </c>
      <c r="V553" s="71" t="str">
        <f t="shared" si="53"/>
        <v/>
      </c>
      <c r="W553" s="71" t="str">
        <f>IF(U553="","",SUM($U$18:U553))</f>
        <v/>
      </c>
      <c r="X553" s="71" t="str">
        <f>IF(U553="","",IF(U554="",SUM($U$18:U553)-SUM($X$17:X552)))</f>
        <v/>
      </c>
      <c r="Y553" s="70" t="str">
        <f t="shared" si="56"/>
        <v/>
      </c>
      <c r="Z553" s="71" t="str">
        <f t="shared" si="57"/>
        <v/>
      </c>
      <c r="AB553" s="70"/>
    </row>
    <row r="554" spans="2:28" s="71" customFormat="1" x14ac:dyDescent="0.3">
      <c r="B554" s="242"/>
      <c r="C554" s="243"/>
      <c r="D554" s="244"/>
      <c r="E554" s="243"/>
      <c r="F554" s="243"/>
      <c r="G554" s="244"/>
      <c r="H554" s="245"/>
      <c r="I554" s="244"/>
      <c r="J554" s="245"/>
      <c r="K554" s="244"/>
      <c r="L554" s="245"/>
      <c r="M554" s="244"/>
      <c r="N554" s="246"/>
      <c r="O554" s="243"/>
      <c r="P554" s="243"/>
      <c r="Q554" s="243"/>
      <c r="R554" s="244"/>
      <c r="S554" s="247"/>
      <c r="T554" s="70" t="str">
        <f t="shared" si="54"/>
        <v/>
      </c>
      <c r="U554" s="71" t="str">
        <f t="shared" si="55"/>
        <v/>
      </c>
      <c r="V554" s="71" t="str">
        <f t="shared" si="53"/>
        <v/>
      </c>
      <c r="W554" s="71" t="str">
        <f>IF(U554="","",SUM($U$18:U554))</f>
        <v/>
      </c>
      <c r="X554" s="71" t="str">
        <f>IF(U554="","",IF(U555="",SUM($U$18:U554)-SUM($X$17:X553)))</f>
        <v/>
      </c>
      <c r="Y554" s="70" t="str">
        <f t="shared" si="56"/>
        <v/>
      </c>
      <c r="Z554" s="71" t="str">
        <f t="shared" si="57"/>
        <v/>
      </c>
      <c r="AB554" s="70"/>
    </row>
    <row r="555" spans="2:28" s="71" customFormat="1" x14ac:dyDescent="0.3">
      <c r="B555" s="242"/>
      <c r="C555" s="243"/>
      <c r="D555" s="244"/>
      <c r="E555" s="243"/>
      <c r="F555" s="243"/>
      <c r="G555" s="244"/>
      <c r="H555" s="245"/>
      <c r="I555" s="244"/>
      <c r="J555" s="245"/>
      <c r="K555" s="244"/>
      <c r="L555" s="245"/>
      <c r="M555" s="244"/>
      <c r="N555" s="246"/>
      <c r="O555" s="243"/>
      <c r="P555" s="243"/>
      <c r="Q555" s="243"/>
      <c r="R555" s="244"/>
      <c r="S555" s="247"/>
      <c r="T555" s="70" t="str">
        <f t="shared" si="54"/>
        <v/>
      </c>
      <c r="U555" s="71" t="str">
        <f t="shared" si="55"/>
        <v/>
      </c>
      <c r="V555" s="71" t="str">
        <f t="shared" si="53"/>
        <v/>
      </c>
      <c r="W555" s="71" t="str">
        <f>IF(U555="","",SUM($U$18:U555))</f>
        <v/>
      </c>
      <c r="X555" s="71" t="str">
        <f>IF(U555="","",IF(U556="",SUM($U$18:U555)-SUM($X$17:X554)))</f>
        <v/>
      </c>
      <c r="Y555" s="70" t="str">
        <f t="shared" si="56"/>
        <v/>
      </c>
      <c r="Z555" s="71" t="str">
        <f t="shared" si="57"/>
        <v/>
      </c>
      <c r="AB555" s="70"/>
    </row>
    <row r="556" spans="2:28" s="71" customFormat="1" x14ac:dyDescent="0.3">
      <c r="B556" s="242"/>
      <c r="C556" s="243"/>
      <c r="D556" s="244"/>
      <c r="E556" s="243"/>
      <c r="F556" s="243"/>
      <c r="G556" s="244"/>
      <c r="H556" s="245"/>
      <c r="I556" s="244"/>
      <c r="J556" s="245"/>
      <c r="K556" s="244"/>
      <c r="L556" s="245"/>
      <c r="M556" s="244"/>
      <c r="N556" s="246"/>
      <c r="O556" s="243"/>
      <c r="P556" s="243"/>
      <c r="Q556" s="243"/>
      <c r="R556" s="244"/>
      <c r="S556" s="247"/>
      <c r="T556" s="70" t="str">
        <f t="shared" si="54"/>
        <v/>
      </c>
      <c r="U556" s="71" t="str">
        <f t="shared" si="55"/>
        <v/>
      </c>
      <c r="V556" s="71" t="str">
        <f t="shared" si="53"/>
        <v/>
      </c>
      <c r="W556" s="71" t="str">
        <f>IF(U556="","",SUM($U$18:U556))</f>
        <v/>
      </c>
      <c r="X556" s="71" t="str">
        <f>IF(U556="","",IF(U557="",SUM($U$18:U556)-SUM($X$17:X555)))</f>
        <v/>
      </c>
      <c r="Y556" s="70" t="str">
        <f t="shared" si="56"/>
        <v/>
      </c>
      <c r="Z556" s="71" t="str">
        <f t="shared" si="57"/>
        <v/>
      </c>
      <c r="AB556" s="70"/>
    </row>
    <row r="557" spans="2:28" s="71" customFormat="1" x14ac:dyDescent="0.3">
      <c r="B557" s="242"/>
      <c r="C557" s="243"/>
      <c r="D557" s="244"/>
      <c r="E557" s="243"/>
      <c r="F557" s="243"/>
      <c r="G557" s="244"/>
      <c r="H557" s="245"/>
      <c r="I557" s="244"/>
      <c r="J557" s="245"/>
      <c r="K557" s="244"/>
      <c r="L557" s="245"/>
      <c r="M557" s="244"/>
      <c r="N557" s="246"/>
      <c r="O557" s="243"/>
      <c r="P557" s="243"/>
      <c r="Q557" s="243"/>
      <c r="R557" s="244"/>
      <c r="S557" s="247"/>
      <c r="T557" s="70" t="str">
        <f t="shared" si="54"/>
        <v/>
      </c>
      <c r="U557" s="71" t="str">
        <f t="shared" si="55"/>
        <v/>
      </c>
      <c r="V557" s="71" t="str">
        <f t="shared" si="53"/>
        <v/>
      </c>
      <c r="W557" s="71" t="str">
        <f>IF(U557="","",SUM($U$18:U557))</f>
        <v/>
      </c>
      <c r="X557" s="71" t="str">
        <f>IF(U557="","",IF(U558="",SUM($U$18:U557)-SUM($X$17:X556)))</f>
        <v/>
      </c>
      <c r="Y557" s="70" t="str">
        <f t="shared" si="56"/>
        <v/>
      </c>
      <c r="Z557" s="71" t="str">
        <f t="shared" si="57"/>
        <v/>
      </c>
      <c r="AB557" s="70"/>
    </row>
    <row r="558" spans="2:28" s="71" customFormat="1" x14ac:dyDescent="0.3">
      <c r="B558" s="242"/>
      <c r="C558" s="243"/>
      <c r="D558" s="244"/>
      <c r="E558" s="243"/>
      <c r="F558" s="243"/>
      <c r="G558" s="244"/>
      <c r="H558" s="245"/>
      <c r="I558" s="244"/>
      <c r="J558" s="245"/>
      <c r="K558" s="244"/>
      <c r="L558" s="245"/>
      <c r="M558" s="244"/>
      <c r="N558" s="246"/>
      <c r="O558" s="243"/>
      <c r="P558" s="243"/>
      <c r="Q558" s="243"/>
      <c r="R558" s="244"/>
      <c r="S558" s="247"/>
      <c r="T558" s="70" t="str">
        <f t="shared" si="54"/>
        <v/>
      </c>
      <c r="U558" s="71" t="str">
        <f t="shared" si="55"/>
        <v/>
      </c>
      <c r="V558" s="71" t="str">
        <f t="shared" si="53"/>
        <v/>
      </c>
      <c r="W558" s="71" t="str">
        <f>IF(U558="","",SUM($U$18:U558))</f>
        <v/>
      </c>
      <c r="X558" s="71" t="str">
        <f>IF(U558="","",IF(U559="",SUM($U$18:U558)-SUM($X$17:X557)))</f>
        <v/>
      </c>
      <c r="Y558" s="70" t="str">
        <f t="shared" si="56"/>
        <v/>
      </c>
      <c r="Z558" s="71" t="str">
        <f t="shared" si="57"/>
        <v/>
      </c>
      <c r="AB558" s="70"/>
    </row>
    <row r="559" spans="2:28" s="71" customFormat="1" x14ac:dyDescent="0.3">
      <c r="B559" s="242"/>
      <c r="C559" s="243"/>
      <c r="D559" s="244"/>
      <c r="E559" s="243"/>
      <c r="F559" s="243"/>
      <c r="G559" s="244"/>
      <c r="H559" s="245"/>
      <c r="I559" s="244"/>
      <c r="J559" s="245"/>
      <c r="K559" s="244"/>
      <c r="L559" s="245"/>
      <c r="M559" s="244"/>
      <c r="N559" s="246"/>
      <c r="O559" s="243"/>
      <c r="P559" s="243"/>
      <c r="Q559" s="243"/>
      <c r="R559" s="244"/>
      <c r="S559" s="247"/>
      <c r="T559" s="70" t="str">
        <f t="shared" si="54"/>
        <v/>
      </c>
      <c r="U559" s="71" t="str">
        <f t="shared" si="55"/>
        <v/>
      </c>
      <c r="V559" s="71" t="str">
        <f t="shared" si="53"/>
        <v/>
      </c>
      <c r="W559" s="71" t="str">
        <f>IF(U559="","",SUM($U$18:U559))</f>
        <v/>
      </c>
      <c r="X559" s="71" t="str">
        <f>IF(U559="","",IF(U560="",SUM($U$18:U559)-SUM($X$17:X558)))</f>
        <v/>
      </c>
      <c r="Y559" s="70" t="str">
        <f t="shared" si="56"/>
        <v/>
      </c>
      <c r="Z559" s="71" t="str">
        <f t="shared" si="57"/>
        <v/>
      </c>
      <c r="AB559" s="70"/>
    </row>
    <row r="560" spans="2:28" s="71" customFormat="1" x14ac:dyDescent="0.3">
      <c r="B560" s="242"/>
      <c r="C560" s="243"/>
      <c r="D560" s="244"/>
      <c r="E560" s="243"/>
      <c r="F560" s="243"/>
      <c r="G560" s="244"/>
      <c r="H560" s="245"/>
      <c r="I560" s="244"/>
      <c r="J560" s="245"/>
      <c r="K560" s="244"/>
      <c r="L560" s="245"/>
      <c r="M560" s="244"/>
      <c r="N560" s="246"/>
      <c r="O560" s="243"/>
      <c r="P560" s="243"/>
      <c r="Q560" s="243"/>
      <c r="R560" s="244"/>
      <c r="S560" s="247"/>
      <c r="T560" s="70" t="str">
        <f t="shared" si="54"/>
        <v/>
      </c>
      <c r="U560" s="71" t="str">
        <f t="shared" si="55"/>
        <v/>
      </c>
      <c r="V560" s="71" t="str">
        <f t="shared" ref="V560:V623" si="58">IF(H560="","",IF(M560="",(H560)*-1,IF(M560=G560,H560/2*N560-(H560),IF(M560=I560,J560/2*N560-(H560),IF(M560=K560,L560/2*N560-(H560))))))</f>
        <v/>
      </c>
      <c r="W560" s="71" t="str">
        <f>IF(U560="","",SUM($U$18:U560))</f>
        <v/>
      </c>
      <c r="X560" s="71" t="str">
        <f>IF(U560="","",IF(U561="",SUM($U$18:U560)-SUM($X$17:X559)))</f>
        <v/>
      </c>
      <c r="Y560" s="70" t="str">
        <f t="shared" si="56"/>
        <v/>
      </c>
      <c r="Z560" s="71" t="str">
        <f t="shared" si="57"/>
        <v/>
      </c>
      <c r="AB560" s="70"/>
    </row>
    <row r="561" spans="2:28" s="71" customFormat="1" x14ac:dyDescent="0.3">
      <c r="B561" s="242"/>
      <c r="C561" s="243"/>
      <c r="D561" s="244"/>
      <c r="E561" s="243"/>
      <c r="F561" s="243"/>
      <c r="G561" s="244"/>
      <c r="H561" s="245"/>
      <c r="I561" s="244"/>
      <c r="J561" s="245"/>
      <c r="K561" s="244"/>
      <c r="L561" s="245"/>
      <c r="M561" s="244"/>
      <c r="N561" s="246"/>
      <c r="O561" s="243"/>
      <c r="P561" s="243"/>
      <c r="Q561" s="243"/>
      <c r="R561" s="244"/>
      <c r="S561" s="247"/>
      <c r="T561" s="70" t="str">
        <f t="shared" si="54"/>
        <v/>
      </c>
      <c r="U561" s="71" t="str">
        <f t="shared" si="55"/>
        <v/>
      </c>
      <c r="V561" s="71" t="str">
        <f t="shared" si="58"/>
        <v/>
      </c>
      <c r="W561" s="71" t="str">
        <f>IF(U561="","",SUM($U$18:U561))</f>
        <v/>
      </c>
      <c r="X561" s="71" t="str">
        <f>IF(U561="","",IF(U562="",SUM($U$18:U561)-SUM($X$17:X560)))</f>
        <v/>
      </c>
      <c r="Y561" s="70" t="str">
        <f t="shared" si="56"/>
        <v/>
      </c>
      <c r="Z561" s="71" t="str">
        <f t="shared" si="57"/>
        <v/>
      </c>
      <c r="AB561" s="70"/>
    </row>
    <row r="562" spans="2:28" s="71" customFormat="1" x14ac:dyDescent="0.3">
      <c r="B562" s="242"/>
      <c r="C562" s="243"/>
      <c r="D562" s="244"/>
      <c r="E562" s="243"/>
      <c r="F562" s="243"/>
      <c r="G562" s="244"/>
      <c r="H562" s="245"/>
      <c r="I562" s="244"/>
      <c r="J562" s="245"/>
      <c r="K562" s="244"/>
      <c r="L562" s="245"/>
      <c r="M562" s="244"/>
      <c r="N562" s="246"/>
      <c r="O562" s="243"/>
      <c r="P562" s="243"/>
      <c r="Q562" s="243"/>
      <c r="R562" s="244"/>
      <c r="S562" s="247"/>
      <c r="T562" s="70" t="str">
        <f t="shared" si="54"/>
        <v/>
      </c>
      <c r="U562" s="71" t="str">
        <f t="shared" si="55"/>
        <v/>
      </c>
      <c r="V562" s="71" t="str">
        <f t="shared" si="58"/>
        <v/>
      </c>
      <c r="W562" s="71" t="str">
        <f>IF(U562="","",SUM($U$18:U562))</f>
        <v/>
      </c>
      <c r="X562" s="71" t="str">
        <f>IF(U562="","",IF(U563="",SUM($U$18:U562)-SUM($X$17:X561)))</f>
        <v/>
      </c>
      <c r="Y562" s="70" t="str">
        <f t="shared" si="56"/>
        <v/>
      </c>
      <c r="Z562" s="71" t="str">
        <f t="shared" si="57"/>
        <v/>
      </c>
      <c r="AB562" s="70"/>
    </row>
    <row r="563" spans="2:28" s="71" customFormat="1" x14ac:dyDescent="0.3">
      <c r="B563" s="242"/>
      <c r="C563" s="243"/>
      <c r="D563" s="244"/>
      <c r="E563" s="243"/>
      <c r="F563" s="243"/>
      <c r="G563" s="244"/>
      <c r="H563" s="245"/>
      <c r="I563" s="244"/>
      <c r="J563" s="245"/>
      <c r="K563" s="244"/>
      <c r="L563" s="245"/>
      <c r="M563" s="244"/>
      <c r="N563" s="246"/>
      <c r="O563" s="243"/>
      <c r="P563" s="243"/>
      <c r="Q563" s="243"/>
      <c r="R563" s="244"/>
      <c r="S563" s="247"/>
      <c r="T563" s="70" t="str">
        <f t="shared" si="54"/>
        <v/>
      </c>
      <c r="U563" s="71" t="str">
        <f t="shared" si="55"/>
        <v/>
      </c>
      <c r="V563" s="71" t="str">
        <f t="shared" si="58"/>
        <v/>
      </c>
      <c r="W563" s="71" t="str">
        <f>IF(U563="","",SUM($U$18:U563))</f>
        <v/>
      </c>
      <c r="X563" s="71" t="str">
        <f>IF(U563="","",IF(U564="",SUM($U$18:U563)-SUM($X$17:X562)))</f>
        <v/>
      </c>
      <c r="Y563" s="70" t="str">
        <f t="shared" si="56"/>
        <v/>
      </c>
      <c r="Z563" s="71" t="str">
        <f t="shared" si="57"/>
        <v/>
      </c>
      <c r="AB563" s="70"/>
    </row>
    <row r="564" spans="2:28" s="71" customFormat="1" x14ac:dyDescent="0.3">
      <c r="B564" s="242"/>
      <c r="C564" s="243"/>
      <c r="D564" s="244"/>
      <c r="E564" s="243"/>
      <c r="F564" s="243"/>
      <c r="G564" s="244"/>
      <c r="H564" s="245"/>
      <c r="I564" s="244"/>
      <c r="J564" s="245"/>
      <c r="K564" s="244"/>
      <c r="L564" s="245"/>
      <c r="M564" s="244"/>
      <c r="N564" s="246"/>
      <c r="O564" s="243"/>
      <c r="P564" s="243"/>
      <c r="Q564" s="243"/>
      <c r="R564" s="244"/>
      <c r="S564" s="247"/>
      <c r="T564" s="70" t="str">
        <f t="shared" si="54"/>
        <v/>
      </c>
      <c r="U564" s="71" t="str">
        <f t="shared" si="55"/>
        <v/>
      </c>
      <c r="V564" s="71" t="str">
        <f t="shared" si="58"/>
        <v/>
      </c>
      <c r="W564" s="71" t="str">
        <f>IF(U564="","",SUM($U$18:U564))</f>
        <v/>
      </c>
      <c r="X564" s="71" t="str">
        <f>IF(U564="","",IF(U565="",SUM($U$18:U564)-SUM($X$17:X563)))</f>
        <v/>
      </c>
      <c r="Y564" s="70" t="str">
        <f t="shared" si="56"/>
        <v/>
      </c>
      <c r="Z564" s="71" t="str">
        <f t="shared" si="57"/>
        <v/>
      </c>
      <c r="AB564" s="70"/>
    </row>
    <row r="565" spans="2:28" s="71" customFormat="1" x14ac:dyDescent="0.3">
      <c r="B565" s="242"/>
      <c r="C565" s="243"/>
      <c r="D565" s="244"/>
      <c r="E565" s="243"/>
      <c r="F565" s="243"/>
      <c r="G565" s="244"/>
      <c r="H565" s="245"/>
      <c r="I565" s="244"/>
      <c r="J565" s="245"/>
      <c r="K565" s="244"/>
      <c r="L565" s="245"/>
      <c r="M565" s="244"/>
      <c r="N565" s="246"/>
      <c r="O565" s="243"/>
      <c r="P565" s="243"/>
      <c r="Q565" s="243"/>
      <c r="R565" s="244"/>
      <c r="S565" s="247"/>
      <c r="T565" s="70" t="str">
        <f t="shared" si="54"/>
        <v/>
      </c>
      <c r="U565" s="71" t="str">
        <f t="shared" si="55"/>
        <v/>
      </c>
      <c r="V565" s="71" t="str">
        <f t="shared" si="58"/>
        <v/>
      </c>
      <c r="W565" s="71" t="str">
        <f>IF(U565="","",SUM($U$18:U565))</f>
        <v/>
      </c>
      <c r="X565" s="71" t="str">
        <f>IF(U565="","",IF(U566="",SUM($U$18:U565)-SUM($X$17:X564)))</f>
        <v/>
      </c>
      <c r="Y565" s="70" t="str">
        <f t="shared" si="56"/>
        <v/>
      </c>
      <c r="Z565" s="71" t="str">
        <f t="shared" si="57"/>
        <v/>
      </c>
      <c r="AB565" s="70"/>
    </row>
    <row r="566" spans="2:28" s="71" customFormat="1" x14ac:dyDescent="0.3">
      <c r="B566" s="242"/>
      <c r="C566" s="243"/>
      <c r="D566" s="244"/>
      <c r="E566" s="243"/>
      <c r="F566" s="243"/>
      <c r="G566" s="244"/>
      <c r="H566" s="245"/>
      <c r="I566" s="244"/>
      <c r="J566" s="245"/>
      <c r="K566" s="244"/>
      <c r="L566" s="245"/>
      <c r="M566" s="244"/>
      <c r="N566" s="246"/>
      <c r="O566" s="243"/>
      <c r="P566" s="243"/>
      <c r="Q566" s="243"/>
      <c r="R566" s="244"/>
      <c r="S566" s="247"/>
      <c r="T566" s="70" t="str">
        <f t="shared" si="54"/>
        <v/>
      </c>
      <c r="U566" s="71" t="str">
        <f t="shared" si="55"/>
        <v/>
      </c>
      <c r="V566" s="71" t="str">
        <f t="shared" si="58"/>
        <v/>
      </c>
      <c r="W566" s="71" t="str">
        <f>IF(U566="","",SUM($U$18:U566))</f>
        <v/>
      </c>
      <c r="X566" s="71" t="str">
        <f>IF(U566="","",IF(U567="",SUM($U$18:U566)-SUM($X$17:X565)))</f>
        <v/>
      </c>
      <c r="Y566" s="70" t="str">
        <f t="shared" si="56"/>
        <v/>
      </c>
      <c r="Z566" s="71" t="str">
        <f t="shared" si="57"/>
        <v/>
      </c>
      <c r="AB566" s="70"/>
    </row>
    <row r="567" spans="2:28" s="71" customFormat="1" x14ac:dyDescent="0.3">
      <c r="B567" s="242"/>
      <c r="C567" s="243"/>
      <c r="D567" s="244"/>
      <c r="E567" s="243"/>
      <c r="F567" s="243"/>
      <c r="G567" s="244"/>
      <c r="H567" s="245"/>
      <c r="I567" s="244"/>
      <c r="J567" s="245"/>
      <c r="K567" s="244"/>
      <c r="L567" s="245"/>
      <c r="M567" s="244"/>
      <c r="N567" s="246"/>
      <c r="O567" s="243"/>
      <c r="P567" s="243"/>
      <c r="Q567" s="243"/>
      <c r="R567" s="244"/>
      <c r="S567" s="247"/>
      <c r="T567" s="70" t="str">
        <f t="shared" si="54"/>
        <v/>
      </c>
      <c r="U567" s="71" t="str">
        <f t="shared" si="55"/>
        <v/>
      </c>
      <c r="V567" s="71" t="str">
        <f t="shared" si="58"/>
        <v/>
      </c>
      <c r="W567" s="71" t="str">
        <f>IF(U567="","",SUM($U$18:U567))</f>
        <v/>
      </c>
      <c r="X567" s="71" t="str">
        <f>IF(U567="","",IF(U568="",SUM($U$18:U567)-SUM($X$17:X566)))</f>
        <v/>
      </c>
      <c r="Y567" s="70" t="str">
        <f t="shared" si="56"/>
        <v/>
      </c>
      <c r="Z567" s="71" t="str">
        <f t="shared" si="57"/>
        <v/>
      </c>
      <c r="AB567" s="70"/>
    </row>
    <row r="568" spans="2:28" s="71" customFormat="1" x14ac:dyDescent="0.3">
      <c r="B568" s="242"/>
      <c r="C568" s="243"/>
      <c r="D568" s="244"/>
      <c r="E568" s="243"/>
      <c r="F568" s="243"/>
      <c r="G568" s="244"/>
      <c r="H568" s="245"/>
      <c r="I568" s="244"/>
      <c r="J568" s="245"/>
      <c r="K568" s="244"/>
      <c r="L568" s="245"/>
      <c r="M568" s="244"/>
      <c r="N568" s="246"/>
      <c r="O568" s="243"/>
      <c r="P568" s="243"/>
      <c r="Q568" s="243"/>
      <c r="R568" s="244"/>
      <c r="S568" s="247"/>
      <c r="T568" s="70" t="str">
        <f t="shared" si="54"/>
        <v/>
      </c>
      <c r="U568" s="71" t="str">
        <f t="shared" si="55"/>
        <v/>
      </c>
      <c r="V568" s="71" t="str">
        <f t="shared" si="58"/>
        <v/>
      </c>
      <c r="W568" s="71" t="str">
        <f>IF(U568="","",SUM($U$18:U568))</f>
        <v/>
      </c>
      <c r="X568" s="71" t="str">
        <f>IF(U568="","",IF(U569="",SUM($U$18:U568)-SUM($X$17:X567)))</f>
        <v/>
      </c>
      <c r="Y568" s="70" t="str">
        <f t="shared" si="56"/>
        <v/>
      </c>
      <c r="Z568" s="71" t="str">
        <f t="shared" si="57"/>
        <v/>
      </c>
      <c r="AB568" s="70"/>
    </row>
    <row r="569" spans="2:28" s="71" customFormat="1" x14ac:dyDescent="0.3">
      <c r="B569" s="242"/>
      <c r="C569" s="243"/>
      <c r="D569" s="244"/>
      <c r="E569" s="243"/>
      <c r="F569" s="243"/>
      <c r="G569" s="244"/>
      <c r="H569" s="245"/>
      <c r="I569" s="244"/>
      <c r="J569" s="245"/>
      <c r="K569" s="244"/>
      <c r="L569" s="245"/>
      <c r="M569" s="244"/>
      <c r="N569" s="246"/>
      <c r="O569" s="243"/>
      <c r="P569" s="243"/>
      <c r="Q569" s="243"/>
      <c r="R569" s="244"/>
      <c r="S569" s="247"/>
      <c r="T569" s="70" t="str">
        <f t="shared" si="54"/>
        <v/>
      </c>
      <c r="U569" s="71" t="str">
        <f t="shared" si="55"/>
        <v/>
      </c>
      <c r="V569" s="71" t="str">
        <f t="shared" si="58"/>
        <v/>
      </c>
      <c r="W569" s="71" t="str">
        <f>IF(U569="","",SUM($U$18:U569))</f>
        <v/>
      </c>
      <c r="X569" s="71" t="str">
        <f>IF(U569="","",IF(U570="",SUM($U$18:U569)-SUM($X$17:X568)))</f>
        <v/>
      </c>
      <c r="Y569" s="70" t="str">
        <f t="shared" si="56"/>
        <v/>
      </c>
      <c r="Z569" s="71" t="str">
        <f t="shared" si="57"/>
        <v/>
      </c>
      <c r="AB569" s="70"/>
    </row>
    <row r="570" spans="2:28" s="71" customFormat="1" x14ac:dyDescent="0.3">
      <c r="B570" s="242"/>
      <c r="C570" s="243"/>
      <c r="D570" s="244"/>
      <c r="E570" s="243"/>
      <c r="F570" s="243"/>
      <c r="G570" s="244"/>
      <c r="H570" s="245"/>
      <c r="I570" s="244"/>
      <c r="J570" s="245"/>
      <c r="K570" s="244"/>
      <c r="L570" s="245"/>
      <c r="M570" s="244"/>
      <c r="N570" s="246"/>
      <c r="O570" s="243"/>
      <c r="P570" s="243"/>
      <c r="Q570" s="243"/>
      <c r="R570" s="244"/>
      <c r="S570" s="247"/>
      <c r="T570" s="70" t="str">
        <f t="shared" si="54"/>
        <v/>
      </c>
      <c r="U570" s="71" t="str">
        <f t="shared" si="55"/>
        <v/>
      </c>
      <c r="V570" s="71" t="str">
        <f t="shared" si="58"/>
        <v/>
      </c>
      <c r="W570" s="71" t="str">
        <f>IF(U570="","",SUM($U$18:U570))</f>
        <v/>
      </c>
      <c r="X570" s="71" t="str">
        <f>IF(U570="","",IF(U571="",SUM($U$18:U570)-SUM($X$17:X569)))</f>
        <v/>
      </c>
      <c r="Y570" s="70" t="str">
        <f t="shared" si="56"/>
        <v/>
      </c>
      <c r="Z570" s="71" t="str">
        <f t="shared" si="57"/>
        <v/>
      </c>
      <c r="AB570" s="70"/>
    </row>
    <row r="571" spans="2:28" s="71" customFormat="1" x14ac:dyDescent="0.3">
      <c r="B571" s="242"/>
      <c r="C571" s="243"/>
      <c r="D571" s="244"/>
      <c r="E571" s="243"/>
      <c r="F571" s="243"/>
      <c r="G571" s="244"/>
      <c r="H571" s="245"/>
      <c r="I571" s="244"/>
      <c r="J571" s="245"/>
      <c r="K571" s="244"/>
      <c r="L571" s="245"/>
      <c r="M571" s="244"/>
      <c r="N571" s="246"/>
      <c r="O571" s="243"/>
      <c r="P571" s="243"/>
      <c r="Q571" s="243"/>
      <c r="R571" s="244"/>
      <c r="S571" s="247"/>
      <c r="T571" s="70" t="str">
        <f t="shared" si="54"/>
        <v/>
      </c>
      <c r="U571" s="71" t="str">
        <f t="shared" si="55"/>
        <v/>
      </c>
      <c r="V571" s="71" t="str">
        <f t="shared" si="58"/>
        <v/>
      </c>
      <c r="W571" s="71" t="str">
        <f>IF(U571="","",SUM($U$18:U571))</f>
        <v/>
      </c>
      <c r="X571" s="71" t="str">
        <f>IF(U571="","",IF(U572="",SUM($U$18:U571)-SUM($X$17:X570)))</f>
        <v/>
      </c>
      <c r="Y571" s="70" t="str">
        <f t="shared" si="56"/>
        <v/>
      </c>
      <c r="Z571" s="71" t="str">
        <f t="shared" si="57"/>
        <v/>
      </c>
      <c r="AB571" s="70"/>
    </row>
    <row r="572" spans="2:28" s="71" customFormat="1" x14ac:dyDescent="0.3">
      <c r="B572" s="242"/>
      <c r="C572" s="243"/>
      <c r="D572" s="244"/>
      <c r="E572" s="243"/>
      <c r="F572" s="243"/>
      <c r="G572" s="244"/>
      <c r="H572" s="245"/>
      <c r="I572" s="244"/>
      <c r="J572" s="245"/>
      <c r="K572" s="244"/>
      <c r="L572" s="245"/>
      <c r="M572" s="244"/>
      <c r="N572" s="246"/>
      <c r="O572" s="243"/>
      <c r="P572" s="243"/>
      <c r="Q572" s="243"/>
      <c r="R572" s="244"/>
      <c r="S572" s="247"/>
      <c r="T572" s="70" t="str">
        <f t="shared" si="54"/>
        <v/>
      </c>
      <c r="U572" s="71" t="str">
        <f t="shared" si="55"/>
        <v/>
      </c>
      <c r="V572" s="71" t="str">
        <f t="shared" si="58"/>
        <v/>
      </c>
      <c r="W572" s="71" t="str">
        <f>IF(U572="","",SUM($U$18:U572))</f>
        <v/>
      </c>
      <c r="X572" s="71" t="str">
        <f>IF(U572="","",IF(U573="",SUM($U$18:U572)-SUM($X$17:X571)))</f>
        <v/>
      </c>
      <c r="Y572" s="70" t="str">
        <f t="shared" si="56"/>
        <v/>
      </c>
      <c r="Z572" s="71" t="str">
        <f t="shared" si="57"/>
        <v/>
      </c>
      <c r="AB572" s="70"/>
    </row>
    <row r="573" spans="2:28" s="71" customFormat="1" x14ac:dyDescent="0.3">
      <c r="B573" s="242"/>
      <c r="C573" s="243"/>
      <c r="D573" s="244"/>
      <c r="E573" s="243"/>
      <c r="F573" s="243"/>
      <c r="G573" s="244"/>
      <c r="H573" s="245"/>
      <c r="I573" s="244"/>
      <c r="J573" s="245"/>
      <c r="K573" s="244"/>
      <c r="L573" s="245"/>
      <c r="M573" s="244"/>
      <c r="N573" s="246"/>
      <c r="O573" s="243"/>
      <c r="P573" s="243"/>
      <c r="Q573" s="243"/>
      <c r="R573" s="244"/>
      <c r="S573" s="247"/>
      <c r="T573" s="70" t="str">
        <f t="shared" si="54"/>
        <v/>
      </c>
      <c r="U573" s="71" t="str">
        <f t="shared" si="55"/>
        <v/>
      </c>
      <c r="V573" s="71" t="str">
        <f t="shared" si="58"/>
        <v/>
      </c>
      <c r="W573" s="71" t="str">
        <f>IF(U573="","",SUM($U$18:U573))</f>
        <v/>
      </c>
      <c r="X573" s="71" t="str">
        <f>IF(U573="","",IF(U574="",SUM($U$18:U573)-SUM($X$17:X572)))</f>
        <v/>
      </c>
      <c r="Y573" s="70" t="str">
        <f t="shared" si="56"/>
        <v/>
      </c>
      <c r="Z573" s="71" t="str">
        <f t="shared" si="57"/>
        <v/>
      </c>
      <c r="AB573" s="70"/>
    </row>
    <row r="574" spans="2:28" s="71" customFormat="1" x14ac:dyDescent="0.3">
      <c r="B574" s="242"/>
      <c r="C574" s="243"/>
      <c r="D574" s="244"/>
      <c r="E574" s="243"/>
      <c r="F574" s="243"/>
      <c r="G574" s="244"/>
      <c r="H574" s="245"/>
      <c r="I574" s="244"/>
      <c r="J574" s="245"/>
      <c r="K574" s="244"/>
      <c r="L574" s="245"/>
      <c r="M574" s="244"/>
      <c r="N574" s="246"/>
      <c r="O574" s="243"/>
      <c r="P574" s="243"/>
      <c r="Q574" s="243"/>
      <c r="R574" s="244"/>
      <c r="S574" s="247"/>
      <c r="T574" s="70" t="str">
        <f t="shared" si="54"/>
        <v/>
      </c>
      <c r="U574" s="71" t="str">
        <f t="shared" si="55"/>
        <v/>
      </c>
      <c r="V574" s="71" t="str">
        <f t="shared" si="58"/>
        <v/>
      </c>
      <c r="W574" s="71" t="str">
        <f>IF(U574="","",SUM($U$18:U574))</f>
        <v/>
      </c>
      <c r="X574" s="71" t="str">
        <f>IF(U574="","",IF(U575="",SUM($U$18:U574)-SUM($X$17:X573)))</f>
        <v/>
      </c>
      <c r="Y574" s="70" t="str">
        <f t="shared" si="56"/>
        <v/>
      </c>
      <c r="Z574" s="71" t="str">
        <f t="shared" si="57"/>
        <v/>
      </c>
      <c r="AB574" s="70"/>
    </row>
    <row r="575" spans="2:28" s="71" customFormat="1" x14ac:dyDescent="0.3">
      <c r="B575" s="242"/>
      <c r="C575" s="243"/>
      <c r="D575" s="244"/>
      <c r="E575" s="243"/>
      <c r="F575" s="243"/>
      <c r="G575" s="244"/>
      <c r="H575" s="245"/>
      <c r="I575" s="244"/>
      <c r="J575" s="245"/>
      <c r="K575" s="244"/>
      <c r="L575" s="245"/>
      <c r="M575" s="244"/>
      <c r="N575" s="246"/>
      <c r="O575" s="243"/>
      <c r="P575" s="243"/>
      <c r="Q575" s="243"/>
      <c r="R575" s="244"/>
      <c r="S575" s="247"/>
      <c r="T575" s="70" t="str">
        <f t="shared" si="54"/>
        <v/>
      </c>
      <c r="U575" s="71" t="str">
        <f t="shared" si="55"/>
        <v/>
      </c>
      <c r="V575" s="71" t="str">
        <f t="shared" si="58"/>
        <v/>
      </c>
      <c r="W575" s="71" t="str">
        <f>IF(U575="","",SUM($U$18:U575))</f>
        <v/>
      </c>
      <c r="X575" s="71" t="str">
        <f>IF(U575="","",IF(U576="",SUM($U$18:U575)-SUM($X$17:X574)))</f>
        <v/>
      </c>
      <c r="Y575" s="70" t="str">
        <f t="shared" si="56"/>
        <v/>
      </c>
      <c r="Z575" s="71" t="str">
        <f t="shared" si="57"/>
        <v/>
      </c>
      <c r="AB575" s="70"/>
    </row>
    <row r="576" spans="2:28" s="71" customFormat="1" x14ac:dyDescent="0.3">
      <c r="B576" s="242"/>
      <c r="C576" s="243"/>
      <c r="D576" s="244"/>
      <c r="E576" s="243"/>
      <c r="F576" s="243"/>
      <c r="G576" s="244"/>
      <c r="H576" s="245"/>
      <c r="I576" s="244"/>
      <c r="J576" s="245"/>
      <c r="K576" s="244"/>
      <c r="L576" s="245"/>
      <c r="M576" s="244"/>
      <c r="N576" s="246"/>
      <c r="O576" s="243"/>
      <c r="P576" s="243"/>
      <c r="Q576" s="243"/>
      <c r="R576" s="244"/>
      <c r="S576" s="247"/>
      <c r="T576" s="70" t="str">
        <f t="shared" si="54"/>
        <v/>
      </c>
      <c r="U576" s="71" t="str">
        <f t="shared" si="55"/>
        <v/>
      </c>
      <c r="V576" s="71" t="str">
        <f t="shared" si="58"/>
        <v/>
      </c>
      <c r="W576" s="71" t="str">
        <f>IF(U576="","",SUM($U$18:U576))</f>
        <v/>
      </c>
      <c r="X576" s="71" t="str">
        <f>IF(U576="","",IF(U577="",SUM($U$18:U576)-SUM($X$17:X575)))</f>
        <v/>
      </c>
      <c r="Y576" s="70" t="str">
        <f t="shared" si="56"/>
        <v/>
      </c>
      <c r="Z576" s="71" t="str">
        <f t="shared" si="57"/>
        <v/>
      </c>
      <c r="AB576" s="70"/>
    </row>
    <row r="577" spans="2:28" s="71" customFormat="1" x14ac:dyDescent="0.3">
      <c r="B577" s="242"/>
      <c r="C577" s="243"/>
      <c r="D577" s="244"/>
      <c r="E577" s="243"/>
      <c r="F577" s="243"/>
      <c r="G577" s="244"/>
      <c r="H577" s="245"/>
      <c r="I577" s="244"/>
      <c r="J577" s="245"/>
      <c r="K577" s="244"/>
      <c r="L577" s="245"/>
      <c r="M577" s="244"/>
      <c r="N577" s="246"/>
      <c r="O577" s="243"/>
      <c r="P577" s="243"/>
      <c r="Q577" s="243"/>
      <c r="R577" s="244"/>
      <c r="S577" s="247"/>
      <c r="T577" s="70" t="str">
        <f t="shared" si="54"/>
        <v/>
      </c>
      <c r="U577" s="71" t="str">
        <f t="shared" si="55"/>
        <v/>
      </c>
      <c r="V577" s="71" t="str">
        <f t="shared" si="58"/>
        <v/>
      </c>
      <c r="W577" s="71" t="str">
        <f>IF(U577="","",SUM($U$18:U577))</f>
        <v/>
      </c>
      <c r="X577" s="71" t="str">
        <f>IF(U577="","",IF(U578="",SUM($U$18:U577)-SUM($X$17:X576)))</f>
        <v/>
      </c>
      <c r="Y577" s="70" t="str">
        <f t="shared" si="56"/>
        <v/>
      </c>
      <c r="Z577" s="71" t="str">
        <f t="shared" si="57"/>
        <v/>
      </c>
      <c r="AB577" s="70"/>
    </row>
    <row r="578" spans="2:28" s="71" customFormat="1" x14ac:dyDescent="0.3">
      <c r="B578" s="242"/>
      <c r="C578" s="243"/>
      <c r="D578" s="244"/>
      <c r="E578" s="243"/>
      <c r="F578" s="243"/>
      <c r="G578" s="244"/>
      <c r="H578" s="245"/>
      <c r="I578" s="244"/>
      <c r="J578" s="245"/>
      <c r="K578" s="244"/>
      <c r="L578" s="245"/>
      <c r="M578" s="244"/>
      <c r="N578" s="246"/>
      <c r="O578" s="243"/>
      <c r="P578" s="243"/>
      <c r="Q578" s="243"/>
      <c r="R578" s="244"/>
      <c r="S578" s="247"/>
      <c r="T578" s="70" t="str">
        <f t="shared" si="54"/>
        <v/>
      </c>
      <c r="U578" s="71" t="str">
        <f t="shared" si="55"/>
        <v/>
      </c>
      <c r="V578" s="71" t="str">
        <f t="shared" si="58"/>
        <v/>
      </c>
      <c r="W578" s="71" t="str">
        <f>IF(U578="","",SUM($U$18:U578))</f>
        <v/>
      </c>
      <c r="X578" s="71" t="str">
        <f>IF(U578="","",IF(U579="",SUM($U$18:U578)-SUM($X$17:X577)))</f>
        <v/>
      </c>
      <c r="Y578" s="70" t="str">
        <f t="shared" si="56"/>
        <v/>
      </c>
      <c r="Z578" s="71" t="str">
        <f t="shared" si="57"/>
        <v/>
      </c>
      <c r="AB578" s="70"/>
    </row>
    <row r="579" spans="2:28" s="71" customFormat="1" x14ac:dyDescent="0.3">
      <c r="B579" s="242"/>
      <c r="C579" s="243"/>
      <c r="D579" s="244"/>
      <c r="E579" s="243"/>
      <c r="F579" s="243"/>
      <c r="G579" s="244"/>
      <c r="H579" s="245"/>
      <c r="I579" s="244"/>
      <c r="J579" s="245"/>
      <c r="K579" s="244"/>
      <c r="L579" s="245"/>
      <c r="M579" s="244"/>
      <c r="N579" s="246"/>
      <c r="O579" s="243"/>
      <c r="P579" s="243"/>
      <c r="Q579" s="243"/>
      <c r="R579" s="244"/>
      <c r="S579" s="247"/>
      <c r="T579" s="70" t="str">
        <f t="shared" si="54"/>
        <v/>
      </c>
      <c r="U579" s="71" t="str">
        <f t="shared" si="55"/>
        <v/>
      </c>
      <c r="V579" s="71" t="str">
        <f t="shared" si="58"/>
        <v/>
      </c>
      <c r="W579" s="71" t="str">
        <f>IF(U579="","",SUM($U$18:U579))</f>
        <v/>
      </c>
      <c r="X579" s="71" t="str">
        <f>IF(U579="","",IF(U580="",SUM($U$18:U579)-SUM($X$17:X578)))</f>
        <v/>
      </c>
      <c r="Y579" s="70" t="str">
        <f t="shared" si="56"/>
        <v/>
      </c>
      <c r="Z579" s="71" t="str">
        <f t="shared" si="57"/>
        <v/>
      </c>
      <c r="AB579" s="70"/>
    </row>
    <row r="580" spans="2:28" s="71" customFormat="1" x14ac:dyDescent="0.3">
      <c r="B580" s="242"/>
      <c r="C580" s="243"/>
      <c r="D580" s="244"/>
      <c r="E580" s="243"/>
      <c r="F580" s="243"/>
      <c r="G580" s="244"/>
      <c r="H580" s="245"/>
      <c r="I580" s="244"/>
      <c r="J580" s="245"/>
      <c r="K580" s="244"/>
      <c r="L580" s="245"/>
      <c r="M580" s="244"/>
      <c r="N580" s="246"/>
      <c r="O580" s="243"/>
      <c r="P580" s="243"/>
      <c r="Q580" s="243"/>
      <c r="R580" s="244"/>
      <c r="S580" s="247"/>
      <c r="T580" s="70" t="str">
        <f t="shared" si="54"/>
        <v/>
      </c>
      <c r="U580" s="71" t="str">
        <f t="shared" si="55"/>
        <v/>
      </c>
      <c r="V580" s="71" t="str">
        <f t="shared" si="58"/>
        <v/>
      </c>
      <c r="W580" s="71" t="str">
        <f>IF(U580="","",SUM($U$18:U580))</f>
        <v/>
      </c>
      <c r="X580" s="71" t="str">
        <f>IF(U580="","",IF(U581="",SUM($U$18:U580)-SUM($X$17:X579)))</f>
        <v/>
      </c>
      <c r="Y580" s="70" t="str">
        <f t="shared" si="56"/>
        <v/>
      </c>
      <c r="Z580" s="71" t="str">
        <f t="shared" si="57"/>
        <v/>
      </c>
      <c r="AB580" s="70"/>
    </row>
    <row r="581" spans="2:28" s="71" customFormat="1" x14ac:dyDescent="0.3">
      <c r="B581" s="242"/>
      <c r="C581" s="243"/>
      <c r="D581" s="244"/>
      <c r="E581" s="243"/>
      <c r="F581" s="243"/>
      <c r="G581" s="244"/>
      <c r="H581" s="245"/>
      <c r="I581" s="244"/>
      <c r="J581" s="245"/>
      <c r="K581" s="244"/>
      <c r="L581" s="245"/>
      <c r="M581" s="244"/>
      <c r="N581" s="246"/>
      <c r="O581" s="243"/>
      <c r="P581" s="243"/>
      <c r="Q581" s="243"/>
      <c r="R581" s="244"/>
      <c r="S581" s="247"/>
      <c r="T581" s="70" t="str">
        <f t="shared" si="54"/>
        <v/>
      </c>
      <c r="U581" s="71" t="str">
        <f t="shared" si="55"/>
        <v/>
      </c>
      <c r="V581" s="71" t="str">
        <f t="shared" si="58"/>
        <v/>
      </c>
      <c r="W581" s="71" t="str">
        <f>IF(U581="","",SUM($U$18:U581))</f>
        <v/>
      </c>
      <c r="X581" s="71" t="str">
        <f>IF(U581="","",IF(U582="",SUM($U$18:U581)-SUM($X$17:X580)))</f>
        <v/>
      </c>
      <c r="Y581" s="70" t="str">
        <f t="shared" si="56"/>
        <v/>
      </c>
      <c r="Z581" s="71" t="str">
        <f t="shared" si="57"/>
        <v/>
      </c>
      <c r="AB581" s="70"/>
    </row>
    <row r="582" spans="2:28" s="71" customFormat="1" x14ac:dyDescent="0.3">
      <c r="B582" s="242"/>
      <c r="C582" s="243"/>
      <c r="D582" s="244"/>
      <c r="E582" s="243"/>
      <c r="F582" s="243"/>
      <c r="G582" s="244"/>
      <c r="H582" s="245"/>
      <c r="I582" s="244"/>
      <c r="J582" s="245"/>
      <c r="K582" s="244"/>
      <c r="L582" s="245"/>
      <c r="M582" s="244"/>
      <c r="N582" s="246"/>
      <c r="O582" s="243"/>
      <c r="P582" s="243"/>
      <c r="Q582" s="243"/>
      <c r="R582" s="244"/>
      <c r="S582" s="247"/>
      <c r="T582" s="70" t="str">
        <f t="shared" si="54"/>
        <v/>
      </c>
      <c r="U582" s="71" t="str">
        <f t="shared" si="55"/>
        <v/>
      </c>
      <c r="V582" s="71" t="str">
        <f t="shared" si="58"/>
        <v/>
      </c>
      <c r="W582" s="71" t="str">
        <f>IF(U582="","",SUM($U$18:U582))</f>
        <v/>
      </c>
      <c r="X582" s="71" t="str">
        <f>IF(U582="","",IF(U583="",SUM($U$18:U582)-SUM($X$17:X581)))</f>
        <v/>
      </c>
      <c r="Y582" s="70" t="str">
        <f t="shared" si="56"/>
        <v/>
      </c>
      <c r="Z582" s="71" t="str">
        <f t="shared" si="57"/>
        <v/>
      </c>
      <c r="AB582" s="70"/>
    </row>
    <row r="583" spans="2:28" s="71" customFormat="1" x14ac:dyDescent="0.3">
      <c r="B583" s="242"/>
      <c r="C583" s="243"/>
      <c r="D583" s="244"/>
      <c r="E583" s="243"/>
      <c r="F583" s="243"/>
      <c r="G583" s="244"/>
      <c r="H583" s="245"/>
      <c r="I583" s="244"/>
      <c r="J583" s="245"/>
      <c r="K583" s="244"/>
      <c r="L583" s="245"/>
      <c r="M583" s="244"/>
      <c r="N583" s="246"/>
      <c r="O583" s="243"/>
      <c r="P583" s="243"/>
      <c r="Q583" s="243"/>
      <c r="R583" s="244"/>
      <c r="S583" s="247"/>
      <c r="T583" s="70" t="str">
        <f t="shared" si="54"/>
        <v/>
      </c>
      <c r="U583" s="71" t="str">
        <f t="shared" si="55"/>
        <v/>
      </c>
      <c r="V583" s="71" t="str">
        <f t="shared" si="58"/>
        <v/>
      </c>
      <c r="W583" s="71" t="str">
        <f>IF(U583="","",SUM($U$18:U583))</f>
        <v/>
      </c>
      <c r="X583" s="71" t="str">
        <f>IF(U583="","",IF(U584="",SUM($U$18:U583)-SUM($X$17:X582)))</f>
        <v/>
      </c>
      <c r="Y583" s="70" t="str">
        <f t="shared" si="56"/>
        <v/>
      </c>
      <c r="Z583" s="71" t="str">
        <f t="shared" si="57"/>
        <v/>
      </c>
      <c r="AB583" s="70"/>
    </row>
    <row r="584" spans="2:28" s="71" customFormat="1" x14ac:dyDescent="0.3">
      <c r="B584" s="242"/>
      <c r="C584" s="243"/>
      <c r="D584" s="244"/>
      <c r="E584" s="243"/>
      <c r="F584" s="243"/>
      <c r="G584" s="244"/>
      <c r="H584" s="245"/>
      <c r="I584" s="244"/>
      <c r="J584" s="245"/>
      <c r="K584" s="244"/>
      <c r="L584" s="245"/>
      <c r="M584" s="244"/>
      <c r="N584" s="246"/>
      <c r="O584" s="243"/>
      <c r="P584" s="243"/>
      <c r="Q584" s="243"/>
      <c r="R584" s="244"/>
      <c r="S584" s="247"/>
      <c r="T584" s="70" t="str">
        <f t="shared" si="54"/>
        <v/>
      </c>
      <c r="U584" s="71" t="str">
        <f t="shared" si="55"/>
        <v/>
      </c>
      <c r="V584" s="71" t="str">
        <f t="shared" si="58"/>
        <v/>
      </c>
      <c r="W584" s="71" t="str">
        <f>IF(U584="","",SUM($U$18:U584))</f>
        <v/>
      </c>
      <c r="X584" s="71" t="str">
        <f>IF(U584="","",IF(U585="",SUM($U$18:U584)-SUM($X$17:X583)))</f>
        <v/>
      </c>
      <c r="Y584" s="70" t="str">
        <f t="shared" si="56"/>
        <v/>
      </c>
      <c r="Z584" s="71" t="str">
        <f t="shared" si="57"/>
        <v/>
      </c>
      <c r="AB584" s="70"/>
    </row>
    <row r="585" spans="2:28" s="71" customFormat="1" x14ac:dyDescent="0.3">
      <c r="B585" s="242"/>
      <c r="C585" s="243"/>
      <c r="D585" s="244"/>
      <c r="E585" s="243"/>
      <c r="F585" s="243"/>
      <c r="G585" s="244"/>
      <c r="H585" s="245"/>
      <c r="I585" s="244"/>
      <c r="J585" s="245"/>
      <c r="K585" s="244"/>
      <c r="L585" s="245"/>
      <c r="M585" s="244"/>
      <c r="N585" s="246"/>
      <c r="O585" s="243"/>
      <c r="P585" s="243"/>
      <c r="Q585" s="243"/>
      <c r="R585" s="244"/>
      <c r="S585" s="247"/>
      <c r="T585" s="70" t="str">
        <f t="shared" si="54"/>
        <v/>
      </c>
      <c r="U585" s="71" t="str">
        <f t="shared" si="55"/>
        <v/>
      </c>
      <c r="V585" s="71" t="str">
        <f t="shared" si="58"/>
        <v/>
      </c>
      <c r="W585" s="71" t="str">
        <f>IF(U585="","",SUM($U$18:U585))</f>
        <v/>
      </c>
      <c r="X585" s="71" t="str">
        <f>IF(U585="","",IF(U586="",SUM($U$18:U585)-SUM($X$17:X584)))</f>
        <v/>
      </c>
      <c r="Y585" s="70" t="str">
        <f t="shared" si="56"/>
        <v/>
      </c>
      <c r="Z585" s="71" t="str">
        <f t="shared" si="57"/>
        <v/>
      </c>
      <c r="AB585" s="70"/>
    </row>
    <row r="586" spans="2:28" s="71" customFormat="1" x14ac:dyDescent="0.3">
      <c r="B586" s="242"/>
      <c r="C586" s="243"/>
      <c r="D586" s="244"/>
      <c r="E586" s="243"/>
      <c r="F586" s="243"/>
      <c r="G586" s="244"/>
      <c r="H586" s="245"/>
      <c r="I586" s="244"/>
      <c r="J586" s="245"/>
      <c r="K586" s="244"/>
      <c r="L586" s="245"/>
      <c r="M586" s="244"/>
      <c r="N586" s="246"/>
      <c r="O586" s="243"/>
      <c r="P586" s="243"/>
      <c r="Q586" s="243"/>
      <c r="R586" s="244"/>
      <c r="S586" s="247"/>
      <c r="T586" s="70" t="str">
        <f t="shared" si="54"/>
        <v/>
      </c>
      <c r="U586" s="71" t="str">
        <f t="shared" si="55"/>
        <v/>
      </c>
      <c r="V586" s="71" t="str">
        <f t="shared" si="58"/>
        <v/>
      </c>
      <c r="W586" s="71" t="str">
        <f>IF(U586="","",SUM($U$18:U586))</f>
        <v/>
      </c>
      <c r="X586" s="71" t="str">
        <f>IF(U586="","",IF(U587="",SUM($U$18:U586)-SUM($X$17:X585)))</f>
        <v/>
      </c>
      <c r="Y586" s="70" t="str">
        <f t="shared" si="56"/>
        <v/>
      </c>
      <c r="Z586" s="71" t="str">
        <f t="shared" si="57"/>
        <v/>
      </c>
      <c r="AB586" s="70"/>
    </row>
    <row r="587" spans="2:28" s="71" customFormat="1" x14ac:dyDescent="0.3">
      <c r="B587" s="242"/>
      <c r="C587" s="243"/>
      <c r="D587" s="244"/>
      <c r="E587" s="243"/>
      <c r="F587" s="243"/>
      <c r="G587" s="244"/>
      <c r="H587" s="245"/>
      <c r="I587" s="244"/>
      <c r="J587" s="245"/>
      <c r="K587" s="244"/>
      <c r="L587" s="245"/>
      <c r="M587" s="244"/>
      <c r="N587" s="246"/>
      <c r="O587" s="243"/>
      <c r="P587" s="243"/>
      <c r="Q587" s="243"/>
      <c r="R587" s="244"/>
      <c r="S587" s="247"/>
      <c r="T587" s="70" t="str">
        <f t="shared" si="54"/>
        <v/>
      </c>
      <c r="U587" s="71" t="str">
        <f t="shared" si="55"/>
        <v/>
      </c>
      <c r="V587" s="71" t="str">
        <f t="shared" si="58"/>
        <v/>
      </c>
      <c r="W587" s="71" t="str">
        <f>IF(U587="","",SUM($U$18:U587))</f>
        <v/>
      </c>
      <c r="X587" s="71" t="str">
        <f>IF(U587="","",IF(U588="",SUM($U$18:U587)-SUM($X$17:X586)))</f>
        <v/>
      </c>
      <c r="Y587" s="70" t="str">
        <f t="shared" si="56"/>
        <v/>
      </c>
      <c r="Z587" s="71" t="str">
        <f t="shared" si="57"/>
        <v/>
      </c>
      <c r="AB587" s="70"/>
    </row>
    <row r="588" spans="2:28" s="71" customFormat="1" x14ac:dyDescent="0.3">
      <c r="B588" s="242"/>
      <c r="C588" s="243"/>
      <c r="D588" s="244"/>
      <c r="E588" s="243"/>
      <c r="F588" s="243"/>
      <c r="G588" s="244"/>
      <c r="H588" s="245"/>
      <c r="I588" s="244"/>
      <c r="J588" s="245"/>
      <c r="K588" s="244"/>
      <c r="L588" s="245"/>
      <c r="M588" s="244"/>
      <c r="N588" s="246"/>
      <c r="O588" s="243"/>
      <c r="P588" s="243"/>
      <c r="Q588" s="243"/>
      <c r="R588" s="244"/>
      <c r="S588" s="247"/>
      <c r="T588" s="70" t="str">
        <f t="shared" si="54"/>
        <v/>
      </c>
      <c r="U588" s="71" t="str">
        <f t="shared" si="55"/>
        <v/>
      </c>
      <c r="V588" s="71" t="str">
        <f t="shared" si="58"/>
        <v/>
      </c>
      <c r="W588" s="71" t="str">
        <f>IF(U588="","",SUM($U$18:U588))</f>
        <v/>
      </c>
      <c r="X588" s="71" t="str">
        <f>IF(U588="","",IF(U589="",SUM($U$18:U588)-SUM($X$17:X587)))</f>
        <v/>
      </c>
      <c r="Y588" s="70" t="str">
        <f t="shared" si="56"/>
        <v/>
      </c>
      <c r="Z588" s="71" t="str">
        <f t="shared" si="57"/>
        <v/>
      </c>
      <c r="AB588" s="70"/>
    </row>
    <row r="589" spans="2:28" s="71" customFormat="1" x14ac:dyDescent="0.3">
      <c r="B589" s="242"/>
      <c r="C589" s="243"/>
      <c r="D589" s="244"/>
      <c r="E589" s="243"/>
      <c r="F589" s="243"/>
      <c r="G589" s="244"/>
      <c r="H589" s="245"/>
      <c r="I589" s="244"/>
      <c r="J589" s="245"/>
      <c r="K589" s="244"/>
      <c r="L589" s="245"/>
      <c r="M589" s="244"/>
      <c r="N589" s="246"/>
      <c r="O589" s="243"/>
      <c r="P589" s="243"/>
      <c r="Q589" s="243"/>
      <c r="R589" s="244"/>
      <c r="S589" s="247"/>
      <c r="T589" s="70" t="str">
        <f t="shared" si="54"/>
        <v/>
      </c>
      <c r="U589" s="71" t="str">
        <f t="shared" si="55"/>
        <v/>
      </c>
      <c r="V589" s="71" t="str">
        <f t="shared" si="58"/>
        <v/>
      </c>
      <c r="W589" s="71" t="str">
        <f>IF(U589="","",SUM($U$18:U589))</f>
        <v/>
      </c>
      <c r="X589" s="71" t="str">
        <f>IF(U589="","",IF(U590="",SUM($U$18:U589)-SUM($X$17:X588)))</f>
        <v/>
      </c>
      <c r="Y589" s="70" t="str">
        <f t="shared" si="56"/>
        <v/>
      </c>
      <c r="Z589" s="71" t="str">
        <f t="shared" si="57"/>
        <v/>
      </c>
      <c r="AB589" s="70"/>
    </row>
    <row r="590" spans="2:28" s="71" customFormat="1" x14ac:dyDescent="0.3">
      <c r="B590" s="242"/>
      <c r="C590" s="243"/>
      <c r="D590" s="244"/>
      <c r="E590" s="243"/>
      <c r="F590" s="243"/>
      <c r="G590" s="244"/>
      <c r="H590" s="245"/>
      <c r="I590" s="244"/>
      <c r="J590" s="245"/>
      <c r="K590" s="244"/>
      <c r="L590" s="245"/>
      <c r="M590" s="244"/>
      <c r="N590" s="246"/>
      <c r="O590" s="243"/>
      <c r="P590" s="243"/>
      <c r="Q590" s="243"/>
      <c r="R590" s="244"/>
      <c r="S590" s="247"/>
      <c r="T590" s="70" t="str">
        <f t="shared" si="54"/>
        <v/>
      </c>
      <c r="U590" s="71" t="str">
        <f t="shared" si="55"/>
        <v/>
      </c>
      <c r="V590" s="71" t="str">
        <f t="shared" si="58"/>
        <v/>
      </c>
      <c r="W590" s="71" t="str">
        <f>IF(U590="","",SUM($U$18:U590))</f>
        <v/>
      </c>
      <c r="X590" s="71" t="str">
        <f>IF(U590="","",IF(U591="",SUM($U$18:U590)-SUM($X$17:X589)))</f>
        <v/>
      </c>
      <c r="Y590" s="70" t="str">
        <f t="shared" si="56"/>
        <v/>
      </c>
      <c r="Z590" s="71" t="str">
        <f t="shared" si="57"/>
        <v/>
      </c>
      <c r="AB590" s="70"/>
    </row>
    <row r="591" spans="2:28" s="71" customFormat="1" x14ac:dyDescent="0.3">
      <c r="B591" s="242"/>
      <c r="C591" s="243"/>
      <c r="D591" s="244"/>
      <c r="E591" s="243"/>
      <c r="F591" s="243"/>
      <c r="G591" s="244"/>
      <c r="H591" s="245"/>
      <c r="I591" s="244"/>
      <c r="J591" s="245"/>
      <c r="K591" s="244"/>
      <c r="L591" s="245"/>
      <c r="M591" s="244"/>
      <c r="N591" s="246"/>
      <c r="O591" s="243"/>
      <c r="P591" s="243"/>
      <c r="Q591" s="243"/>
      <c r="R591" s="244"/>
      <c r="S591" s="247"/>
      <c r="T591" s="70" t="str">
        <f t="shared" si="54"/>
        <v/>
      </c>
      <c r="U591" s="71" t="str">
        <f t="shared" si="55"/>
        <v/>
      </c>
      <c r="V591" s="71" t="str">
        <f t="shared" si="58"/>
        <v/>
      </c>
      <c r="W591" s="71" t="str">
        <f>IF(U591="","",SUM($U$18:U591))</f>
        <v/>
      </c>
      <c r="X591" s="71" t="str">
        <f>IF(U591="","",IF(U592="",SUM($U$18:U591)-SUM($X$17:X590)))</f>
        <v/>
      </c>
      <c r="Y591" s="70" t="str">
        <f t="shared" si="56"/>
        <v/>
      </c>
      <c r="Z591" s="71" t="str">
        <f t="shared" si="57"/>
        <v/>
      </c>
      <c r="AB591" s="70"/>
    </row>
    <row r="592" spans="2:28" s="71" customFormat="1" x14ac:dyDescent="0.3">
      <c r="B592" s="242"/>
      <c r="C592" s="243"/>
      <c r="D592" s="244"/>
      <c r="E592" s="243"/>
      <c r="F592" s="243"/>
      <c r="G592" s="244"/>
      <c r="H592" s="245"/>
      <c r="I592" s="244"/>
      <c r="J592" s="245"/>
      <c r="K592" s="244"/>
      <c r="L592" s="245"/>
      <c r="M592" s="244"/>
      <c r="N592" s="246"/>
      <c r="O592" s="243"/>
      <c r="P592" s="243"/>
      <c r="Q592" s="243"/>
      <c r="R592" s="244"/>
      <c r="S592" s="247"/>
      <c r="T592" s="70" t="str">
        <f t="shared" si="54"/>
        <v/>
      </c>
      <c r="U592" s="71" t="str">
        <f t="shared" si="55"/>
        <v/>
      </c>
      <c r="V592" s="71" t="str">
        <f t="shared" si="58"/>
        <v/>
      </c>
      <c r="W592" s="71" t="str">
        <f>IF(U592="","",SUM($U$18:U592))</f>
        <v/>
      </c>
      <c r="X592" s="71" t="str">
        <f>IF(U592="","",IF(U593="",SUM($U$18:U592)-SUM($X$17:X591)))</f>
        <v/>
      </c>
      <c r="Y592" s="70" t="str">
        <f t="shared" si="56"/>
        <v/>
      </c>
      <c r="Z592" s="71" t="str">
        <f t="shared" si="57"/>
        <v/>
      </c>
      <c r="AB592" s="70"/>
    </row>
    <row r="593" spans="2:28" s="71" customFormat="1" x14ac:dyDescent="0.3">
      <c r="B593" s="242"/>
      <c r="C593" s="243"/>
      <c r="D593" s="244"/>
      <c r="E593" s="243"/>
      <c r="F593" s="243"/>
      <c r="G593" s="244"/>
      <c r="H593" s="245"/>
      <c r="I593" s="244"/>
      <c r="J593" s="245"/>
      <c r="K593" s="244"/>
      <c r="L593" s="245"/>
      <c r="M593" s="244"/>
      <c r="N593" s="246"/>
      <c r="O593" s="243"/>
      <c r="P593" s="243"/>
      <c r="Q593" s="243"/>
      <c r="R593" s="244"/>
      <c r="S593" s="247"/>
      <c r="T593" s="70" t="str">
        <f t="shared" si="54"/>
        <v/>
      </c>
      <c r="U593" s="71" t="str">
        <f t="shared" si="55"/>
        <v/>
      </c>
      <c r="V593" s="71" t="str">
        <f t="shared" si="58"/>
        <v/>
      </c>
      <c r="W593" s="71" t="str">
        <f>IF(U593="","",SUM($U$18:U593))</f>
        <v/>
      </c>
      <c r="X593" s="71" t="str">
        <f>IF(U593="","",IF(U594="",SUM($U$18:U593)-SUM($X$17:X592)))</f>
        <v/>
      </c>
      <c r="Y593" s="70" t="str">
        <f t="shared" si="56"/>
        <v/>
      </c>
      <c r="Z593" s="71" t="str">
        <f t="shared" si="57"/>
        <v/>
      </c>
      <c r="AB593" s="70"/>
    </row>
    <row r="594" spans="2:28" s="71" customFormat="1" x14ac:dyDescent="0.3">
      <c r="B594" s="242"/>
      <c r="C594" s="243"/>
      <c r="D594" s="244"/>
      <c r="E594" s="243"/>
      <c r="F594" s="243"/>
      <c r="G594" s="244"/>
      <c r="H594" s="245"/>
      <c r="I594" s="244"/>
      <c r="J594" s="245"/>
      <c r="K594" s="244"/>
      <c r="L594" s="245"/>
      <c r="M594" s="244"/>
      <c r="N594" s="246"/>
      <c r="O594" s="243"/>
      <c r="P594" s="243"/>
      <c r="Q594" s="243"/>
      <c r="R594" s="244"/>
      <c r="S594" s="247"/>
      <c r="T594" s="70" t="str">
        <f t="shared" si="54"/>
        <v/>
      </c>
      <c r="U594" s="71" t="str">
        <f t="shared" si="55"/>
        <v/>
      </c>
      <c r="V594" s="71" t="str">
        <f t="shared" si="58"/>
        <v/>
      </c>
      <c r="W594" s="71" t="str">
        <f>IF(U594="","",SUM($U$18:U594))</f>
        <v/>
      </c>
      <c r="X594" s="71" t="str">
        <f>IF(U594="","",IF(U595="",SUM($U$18:U594)-SUM($X$17:X593)))</f>
        <v/>
      </c>
      <c r="Y594" s="70" t="str">
        <f t="shared" si="56"/>
        <v/>
      </c>
      <c r="Z594" s="71" t="str">
        <f t="shared" si="57"/>
        <v/>
      </c>
      <c r="AB594" s="70"/>
    </row>
    <row r="595" spans="2:28" s="71" customFormat="1" x14ac:dyDescent="0.3">
      <c r="B595" s="242"/>
      <c r="C595" s="243"/>
      <c r="D595" s="244"/>
      <c r="E595" s="243"/>
      <c r="F595" s="243"/>
      <c r="G595" s="244"/>
      <c r="H595" s="245"/>
      <c r="I595" s="244"/>
      <c r="J595" s="245"/>
      <c r="K595" s="244"/>
      <c r="L595" s="245"/>
      <c r="M595" s="244"/>
      <c r="N595" s="246"/>
      <c r="O595" s="243"/>
      <c r="P595" s="243"/>
      <c r="Q595" s="243"/>
      <c r="R595" s="244"/>
      <c r="S595" s="247"/>
      <c r="T595" s="70" t="str">
        <f t="shared" ref="T595:T658" si="59">IF(N595&lt;0,"",IF(N595="","",(N595-2)/2))</f>
        <v/>
      </c>
      <c r="U595" s="71" t="str">
        <f t="shared" ref="U595:U658" si="60">IF(H595="","",IF(M595="",(H595+J595+L595)*-1,IF(M595=G595,H595/2*N595-(H595+J595+L595),IF(M595=I595,J595/2*N595-(H595+J595+L595),IF(M595=K595,L595/2*N595-(H595+J595+L595))))))</f>
        <v/>
      </c>
      <c r="V595" s="71" t="str">
        <f t="shared" si="58"/>
        <v/>
      </c>
      <c r="W595" s="71" t="str">
        <f>IF(U595="","",SUM($U$18:U595))</f>
        <v/>
      </c>
      <c r="X595" s="71" t="str">
        <f>IF(U595="","",IF(U596="",SUM($U$18:U595)-SUM($X$17:X594)))</f>
        <v/>
      </c>
      <c r="Y595" s="70" t="str">
        <f t="shared" ref="Y595:Y658" si="61">IF(O595="","",IF(M595="","",IF(G595=M595,O595,IF(I595=M595,P595,IF(K595=M595,Q595)))))</f>
        <v/>
      </c>
      <c r="Z595" s="71" t="str">
        <f t="shared" si="57"/>
        <v/>
      </c>
      <c r="AB595" s="70"/>
    </row>
    <row r="596" spans="2:28" s="71" customFormat="1" x14ac:dyDescent="0.3">
      <c r="B596" s="242"/>
      <c r="C596" s="243"/>
      <c r="D596" s="244"/>
      <c r="E596" s="243"/>
      <c r="F596" s="243"/>
      <c r="G596" s="244"/>
      <c r="H596" s="245"/>
      <c r="I596" s="244"/>
      <c r="J596" s="245"/>
      <c r="K596" s="244"/>
      <c r="L596" s="245"/>
      <c r="M596" s="244"/>
      <c r="N596" s="246"/>
      <c r="O596" s="243"/>
      <c r="P596" s="243"/>
      <c r="Q596" s="243"/>
      <c r="R596" s="244"/>
      <c r="S596" s="247"/>
      <c r="T596" s="70" t="str">
        <f t="shared" si="59"/>
        <v/>
      </c>
      <c r="U596" s="71" t="str">
        <f t="shared" si="60"/>
        <v/>
      </c>
      <c r="V596" s="71" t="str">
        <f t="shared" si="58"/>
        <v/>
      </c>
      <c r="W596" s="71" t="str">
        <f>IF(U596="","",SUM($U$18:U596))</f>
        <v/>
      </c>
      <c r="X596" s="71" t="str">
        <f>IF(U596="","",IF(U597="",SUM($U$18:U596)-SUM($X$17:X595)))</f>
        <v/>
      </c>
      <c r="Y596" s="70" t="str">
        <f t="shared" si="61"/>
        <v/>
      </c>
      <c r="Z596" s="71" t="str">
        <f t="shared" si="57"/>
        <v/>
      </c>
      <c r="AB596" s="70"/>
    </row>
    <row r="597" spans="2:28" s="71" customFormat="1" x14ac:dyDescent="0.3">
      <c r="B597" s="242"/>
      <c r="C597" s="243"/>
      <c r="D597" s="244"/>
      <c r="E597" s="243"/>
      <c r="F597" s="243"/>
      <c r="G597" s="244"/>
      <c r="H597" s="245"/>
      <c r="I597" s="244"/>
      <c r="J597" s="245"/>
      <c r="K597" s="244"/>
      <c r="L597" s="245"/>
      <c r="M597" s="244"/>
      <c r="N597" s="246"/>
      <c r="O597" s="243"/>
      <c r="P597" s="243"/>
      <c r="Q597" s="243"/>
      <c r="R597" s="244"/>
      <c r="S597" s="247"/>
      <c r="T597" s="70" t="str">
        <f t="shared" si="59"/>
        <v/>
      </c>
      <c r="U597" s="71" t="str">
        <f t="shared" si="60"/>
        <v/>
      </c>
      <c r="V597" s="71" t="str">
        <f t="shared" si="58"/>
        <v/>
      </c>
      <c r="W597" s="71" t="str">
        <f>IF(U597="","",SUM($U$18:U597))</f>
        <v/>
      </c>
      <c r="X597" s="71" t="str">
        <f>IF(U597="","",IF(U598="",SUM($U$18:U597)-SUM($X$17:X596)))</f>
        <v/>
      </c>
      <c r="Y597" s="70" t="str">
        <f t="shared" si="61"/>
        <v/>
      </c>
      <c r="Z597" s="71" t="str">
        <f t="shared" si="57"/>
        <v/>
      </c>
      <c r="AB597" s="70"/>
    </row>
    <row r="598" spans="2:28" s="71" customFormat="1" x14ac:dyDescent="0.3">
      <c r="B598" s="242"/>
      <c r="C598" s="243"/>
      <c r="D598" s="244"/>
      <c r="E598" s="243"/>
      <c r="F598" s="243"/>
      <c r="G598" s="244"/>
      <c r="H598" s="245"/>
      <c r="I598" s="244"/>
      <c r="J598" s="245"/>
      <c r="K598" s="244"/>
      <c r="L598" s="245"/>
      <c r="M598" s="244"/>
      <c r="N598" s="246"/>
      <c r="O598" s="243"/>
      <c r="P598" s="243"/>
      <c r="Q598" s="243"/>
      <c r="R598" s="244"/>
      <c r="S598" s="247"/>
      <c r="T598" s="70" t="str">
        <f t="shared" si="59"/>
        <v/>
      </c>
      <c r="U598" s="71" t="str">
        <f t="shared" si="60"/>
        <v/>
      </c>
      <c r="V598" s="71" t="str">
        <f t="shared" si="58"/>
        <v/>
      </c>
      <c r="W598" s="71" t="str">
        <f>IF(U598="","",SUM($U$18:U598))</f>
        <v/>
      </c>
      <c r="X598" s="71" t="str">
        <f>IF(U598="","",IF(U599="",SUM($U$18:U598)-SUM($X$17:X597)))</f>
        <v/>
      </c>
      <c r="Y598" s="70" t="str">
        <f t="shared" si="61"/>
        <v/>
      </c>
      <c r="Z598" s="71" t="str">
        <f t="shared" si="57"/>
        <v/>
      </c>
      <c r="AB598" s="70"/>
    </row>
    <row r="599" spans="2:28" s="71" customFormat="1" x14ac:dyDescent="0.3">
      <c r="B599" s="242"/>
      <c r="C599" s="243"/>
      <c r="D599" s="244"/>
      <c r="E599" s="243"/>
      <c r="F599" s="243"/>
      <c r="G599" s="244"/>
      <c r="H599" s="245"/>
      <c r="I599" s="244"/>
      <c r="J599" s="245"/>
      <c r="K599" s="244"/>
      <c r="L599" s="245"/>
      <c r="M599" s="244"/>
      <c r="N599" s="246"/>
      <c r="O599" s="243"/>
      <c r="P599" s="243"/>
      <c r="Q599" s="243"/>
      <c r="R599" s="244"/>
      <c r="S599" s="247"/>
      <c r="T599" s="70" t="str">
        <f t="shared" si="59"/>
        <v/>
      </c>
      <c r="U599" s="71" t="str">
        <f t="shared" si="60"/>
        <v/>
      </c>
      <c r="V599" s="71" t="str">
        <f t="shared" si="58"/>
        <v/>
      </c>
      <c r="W599" s="71" t="str">
        <f>IF(U599="","",SUM($U$18:U599))</f>
        <v/>
      </c>
      <c r="X599" s="71" t="str">
        <f>IF(U599="","",IF(U600="",SUM($U$18:U599)-SUM($X$17:X598)))</f>
        <v/>
      </c>
      <c r="Y599" s="70" t="str">
        <f t="shared" si="61"/>
        <v/>
      </c>
      <c r="Z599" s="71" t="str">
        <f t="shared" ref="Z599:Z662" si="62">(IF(C599="","",IF(N599="","",IF(U599&lt;0,SUM(H599+J599+L599+U599),IF(U599=0,SUM(H599+J599+L599+U599),IF(U599=0,"",IF(U599&gt;0,SUM(H599+J599+L599+U599))))))))</f>
        <v/>
      </c>
      <c r="AB599" s="70"/>
    </row>
    <row r="600" spans="2:28" s="71" customFormat="1" x14ac:dyDescent="0.3">
      <c r="B600" s="242"/>
      <c r="C600" s="243"/>
      <c r="D600" s="244"/>
      <c r="E600" s="243"/>
      <c r="F600" s="243"/>
      <c r="G600" s="244"/>
      <c r="H600" s="245"/>
      <c r="I600" s="244"/>
      <c r="J600" s="245"/>
      <c r="K600" s="244"/>
      <c r="L600" s="245"/>
      <c r="M600" s="244"/>
      <c r="N600" s="246"/>
      <c r="O600" s="243"/>
      <c r="P600" s="243"/>
      <c r="Q600" s="243"/>
      <c r="R600" s="244"/>
      <c r="S600" s="247"/>
      <c r="T600" s="70" t="str">
        <f t="shared" si="59"/>
        <v/>
      </c>
      <c r="U600" s="71" t="str">
        <f t="shared" si="60"/>
        <v/>
      </c>
      <c r="V600" s="71" t="str">
        <f t="shared" si="58"/>
        <v/>
      </c>
      <c r="W600" s="71" t="str">
        <f>IF(U600="","",SUM($U$18:U600))</f>
        <v/>
      </c>
      <c r="X600" s="71" t="str">
        <f>IF(U600="","",IF(U601="",SUM($U$18:U600)-SUM($X$17:X599)))</f>
        <v/>
      </c>
      <c r="Y600" s="70" t="str">
        <f t="shared" si="61"/>
        <v/>
      </c>
      <c r="Z600" s="71" t="str">
        <f t="shared" si="62"/>
        <v/>
      </c>
      <c r="AB600" s="70"/>
    </row>
    <row r="601" spans="2:28" s="71" customFormat="1" x14ac:dyDescent="0.3">
      <c r="B601" s="242"/>
      <c r="C601" s="243"/>
      <c r="D601" s="244"/>
      <c r="E601" s="243"/>
      <c r="F601" s="243"/>
      <c r="G601" s="244"/>
      <c r="H601" s="245"/>
      <c r="I601" s="244"/>
      <c r="J601" s="245"/>
      <c r="K601" s="244"/>
      <c r="L601" s="245"/>
      <c r="M601" s="244"/>
      <c r="N601" s="246"/>
      <c r="O601" s="243"/>
      <c r="P601" s="243"/>
      <c r="Q601" s="243"/>
      <c r="R601" s="244"/>
      <c r="S601" s="247"/>
      <c r="T601" s="70" t="str">
        <f t="shared" si="59"/>
        <v/>
      </c>
      <c r="U601" s="71" t="str">
        <f t="shared" si="60"/>
        <v/>
      </c>
      <c r="V601" s="71" t="str">
        <f t="shared" si="58"/>
        <v/>
      </c>
      <c r="W601" s="71" t="str">
        <f>IF(U601="","",SUM($U$18:U601))</f>
        <v/>
      </c>
      <c r="X601" s="71" t="str">
        <f>IF(U601="","",IF(U602="",SUM($U$18:U601)-SUM($X$17:X600)))</f>
        <v/>
      </c>
      <c r="Y601" s="70" t="str">
        <f t="shared" si="61"/>
        <v/>
      </c>
      <c r="Z601" s="71" t="str">
        <f t="shared" si="62"/>
        <v/>
      </c>
      <c r="AB601" s="70"/>
    </row>
    <row r="602" spans="2:28" s="71" customFormat="1" x14ac:dyDescent="0.3">
      <c r="B602" s="242"/>
      <c r="C602" s="243"/>
      <c r="D602" s="244"/>
      <c r="E602" s="243"/>
      <c r="F602" s="243"/>
      <c r="G602" s="244"/>
      <c r="H602" s="245"/>
      <c r="I602" s="244"/>
      <c r="J602" s="245"/>
      <c r="K602" s="244"/>
      <c r="L602" s="245"/>
      <c r="M602" s="244"/>
      <c r="N602" s="246"/>
      <c r="O602" s="243"/>
      <c r="P602" s="243"/>
      <c r="Q602" s="243"/>
      <c r="R602" s="244"/>
      <c r="S602" s="247"/>
      <c r="T602" s="70" t="str">
        <f t="shared" si="59"/>
        <v/>
      </c>
      <c r="U602" s="71" t="str">
        <f t="shared" si="60"/>
        <v/>
      </c>
      <c r="V602" s="71" t="str">
        <f t="shared" si="58"/>
        <v/>
      </c>
      <c r="W602" s="71" t="str">
        <f>IF(U602="","",SUM($U$18:U602))</f>
        <v/>
      </c>
      <c r="X602" s="71" t="str">
        <f>IF(U602="","",IF(U603="",SUM($U$18:U602)-SUM($X$17:X601)))</f>
        <v/>
      </c>
      <c r="Y602" s="70" t="str">
        <f t="shared" si="61"/>
        <v/>
      </c>
      <c r="Z602" s="71" t="str">
        <f t="shared" si="62"/>
        <v/>
      </c>
      <c r="AB602" s="70"/>
    </row>
    <row r="603" spans="2:28" s="71" customFormat="1" x14ac:dyDescent="0.3">
      <c r="B603" s="242"/>
      <c r="C603" s="243"/>
      <c r="D603" s="244"/>
      <c r="E603" s="243"/>
      <c r="F603" s="243"/>
      <c r="G603" s="244"/>
      <c r="H603" s="245"/>
      <c r="I603" s="244"/>
      <c r="J603" s="245"/>
      <c r="K603" s="244"/>
      <c r="L603" s="245"/>
      <c r="M603" s="244"/>
      <c r="N603" s="246"/>
      <c r="O603" s="243"/>
      <c r="P603" s="243"/>
      <c r="Q603" s="243"/>
      <c r="R603" s="244"/>
      <c r="S603" s="247"/>
      <c r="T603" s="70" t="str">
        <f t="shared" si="59"/>
        <v/>
      </c>
      <c r="U603" s="71" t="str">
        <f t="shared" si="60"/>
        <v/>
      </c>
      <c r="V603" s="71" t="str">
        <f t="shared" si="58"/>
        <v/>
      </c>
      <c r="W603" s="71" t="str">
        <f>IF(U603="","",SUM($U$18:U603))</f>
        <v/>
      </c>
      <c r="X603" s="71" t="str">
        <f>IF(U603="","",IF(U604="",SUM($U$18:U603)-SUM($X$17:X602)))</f>
        <v/>
      </c>
      <c r="Y603" s="70" t="str">
        <f t="shared" si="61"/>
        <v/>
      </c>
      <c r="Z603" s="71" t="str">
        <f t="shared" si="62"/>
        <v/>
      </c>
      <c r="AB603" s="70"/>
    </row>
    <row r="604" spans="2:28" s="71" customFormat="1" x14ac:dyDescent="0.3">
      <c r="B604" s="242"/>
      <c r="C604" s="243"/>
      <c r="D604" s="244"/>
      <c r="E604" s="243"/>
      <c r="F604" s="243"/>
      <c r="G604" s="244"/>
      <c r="H604" s="245"/>
      <c r="I604" s="244"/>
      <c r="J604" s="245"/>
      <c r="K604" s="244"/>
      <c r="L604" s="245"/>
      <c r="M604" s="244"/>
      <c r="N604" s="246"/>
      <c r="O604" s="243"/>
      <c r="P604" s="243"/>
      <c r="Q604" s="243"/>
      <c r="R604" s="244"/>
      <c r="S604" s="247"/>
      <c r="T604" s="70" t="str">
        <f t="shared" si="59"/>
        <v/>
      </c>
      <c r="U604" s="71" t="str">
        <f t="shared" si="60"/>
        <v/>
      </c>
      <c r="V604" s="71" t="str">
        <f t="shared" si="58"/>
        <v/>
      </c>
      <c r="W604" s="71" t="str">
        <f>IF(U604="","",SUM($U$18:U604))</f>
        <v/>
      </c>
      <c r="X604" s="71" t="str">
        <f>IF(U604="","",IF(U605="",SUM($U$18:U604)-SUM($X$17:X603)))</f>
        <v/>
      </c>
      <c r="Y604" s="70" t="str">
        <f t="shared" si="61"/>
        <v/>
      </c>
      <c r="Z604" s="71" t="str">
        <f t="shared" si="62"/>
        <v/>
      </c>
      <c r="AB604" s="70"/>
    </row>
    <row r="605" spans="2:28" s="71" customFormat="1" x14ac:dyDescent="0.3">
      <c r="B605" s="242"/>
      <c r="C605" s="243"/>
      <c r="D605" s="244"/>
      <c r="E605" s="243"/>
      <c r="F605" s="243"/>
      <c r="G605" s="244"/>
      <c r="H605" s="245"/>
      <c r="I605" s="244"/>
      <c r="J605" s="245"/>
      <c r="K605" s="244"/>
      <c r="L605" s="245"/>
      <c r="M605" s="244"/>
      <c r="N605" s="246"/>
      <c r="O605" s="243"/>
      <c r="P605" s="243"/>
      <c r="Q605" s="243"/>
      <c r="R605" s="244"/>
      <c r="S605" s="247"/>
      <c r="T605" s="70" t="str">
        <f t="shared" si="59"/>
        <v/>
      </c>
      <c r="U605" s="71" t="str">
        <f t="shared" si="60"/>
        <v/>
      </c>
      <c r="V605" s="71" t="str">
        <f t="shared" si="58"/>
        <v/>
      </c>
      <c r="W605" s="71" t="str">
        <f>IF(U605="","",SUM($U$18:U605))</f>
        <v/>
      </c>
      <c r="X605" s="71" t="str">
        <f>IF(U605="","",IF(U606="",SUM($U$18:U605)-SUM($X$17:X604)))</f>
        <v/>
      </c>
      <c r="Y605" s="70" t="str">
        <f t="shared" si="61"/>
        <v/>
      </c>
      <c r="Z605" s="71" t="str">
        <f t="shared" si="62"/>
        <v/>
      </c>
      <c r="AB605" s="70"/>
    </row>
    <row r="606" spans="2:28" s="71" customFormat="1" x14ac:dyDescent="0.3">
      <c r="B606" s="242"/>
      <c r="C606" s="243"/>
      <c r="D606" s="244"/>
      <c r="E606" s="243"/>
      <c r="F606" s="243"/>
      <c r="G606" s="244"/>
      <c r="H606" s="245"/>
      <c r="I606" s="244"/>
      <c r="J606" s="245"/>
      <c r="K606" s="244"/>
      <c r="L606" s="245"/>
      <c r="M606" s="244"/>
      <c r="N606" s="246"/>
      <c r="O606" s="243"/>
      <c r="P606" s="243"/>
      <c r="Q606" s="243"/>
      <c r="R606" s="244"/>
      <c r="S606" s="247"/>
      <c r="T606" s="70" t="str">
        <f t="shared" si="59"/>
        <v/>
      </c>
      <c r="U606" s="71" t="str">
        <f t="shared" si="60"/>
        <v/>
      </c>
      <c r="V606" s="71" t="str">
        <f t="shared" si="58"/>
        <v/>
      </c>
      <c r="W606" s="71" t="str">
        <f>IF(U606="","",SUM($U$18:U606))</f>
        <v/>
      </c>
      <c r="X606" s="71" t="str">
        <f>IF(U606="","",IF(U607="",SUM($U$18:U606)-SUM($X$17:X605)))</f>
        <v/>
      </c>
      <c r="Y606" s="70" t="str">
        <f t="shared" si="61"/>
        <v/>
      </c>
      <c r="Z606" s="71" t="str">
        <f t="shared" si="62"/>
        <v/>
      </c>
      <c r="AB606" s="70"/>
    </row>
    <row r="607" spans="2:28" s="71" customFormat="1" x14ac:dyDescent="0.3">
      <c r="B607" s="242"/>
      <c r="C607" s="243"/>
      <c r="D607" s="244"/>
      <c r="E607" s="243"/>
      <c r="F607" s="243"/>
      <c r="G607" s="244"/>
      <c r="H607" s="245"/>
      <c r="I607" s="244"/>
      <c r="J607" s="245"/>
      <c r="K607" s="244"/>
      <c r="L607" s="245"/>
      <c r="M607" s="244"/>
      <c r="N607" s="246"/>
      <c r="O607" s="243"/>
      <c r="P607" s="243"/>
      <c r="Q607" s="243"/>
      <c r="R607" s="244"/>
      <c r="S607" s="247"/>
      <c r="T607" s="70" t="str">
        <f t="shared" si="59"/>
        <v/>
      </c>
      <c r="U607" s="71" t="str">
        <f t="shared" si="60"/>
        <v/>
      </c>
      <c r="V607" s="71" t="str">
        <f t="shared" si="58"/>
        <v/>
      </c>
      <c r="W607" s="71" t="str">
        <f>IF(U607="","",SUM($U$18:U607))</f>
        <v/>
      </c>
      <c r="X607" s="71" t="str">
        <f>IF(U607="","",IF(U608="",SUM($U$18:U607)-SUM($X$17:X606)))</f>
        <v/>
      </c>
      <c r="Y607" s="70" t="str">
        <f t="shared" si="61"/>
        <v/>
      </c>
      <c r="Z607" s="71" t="str">
        <f t="shared" si="62"/>
        <v/>
      </c>
      <c r="AB607" s="70"/>
    </row>
    <row r="608" spans="2:28" s="71" customFormat="1" x14ac:dyDescent="0.3">
      <c r="B608" s="242"/>
      <c r="C608" s="243"/>
      <c r="D608" s="244"/>
      <c r="E608" s="243"/>
      <c r="F608" s="243"/>
      <c r="G608" s="244"/>
      <c r="H608" s="245"/>
      <c r="I608" s="244"/>
      <c r="J608" s="245"/>
      <c r="K608" s="244"/>
      <c r="L608" s="245"/>
      <c r="M608" s="244"/>
      <c r="N608" s="246"/>
      <c r="O608" s="243"/>
      <c r="P608" s="243"/>
      <c r="Q608" s="243"/>
      <c r="R608" s="244"/>
      <c r="S608" s="247"/>
      <c r="T608" s="70" t="str">
        <f t="shared" si="59"/>
        <v/>
      </c>
      <c r="U608" s="71" t="str">
        <f t="shared" si="60"/>
        <v/>
      </c>
      <c r="V608" s="71" t="str">
        <f t="shared" si="58"/>
        <v/>
      </c>
      <c r="W608" s="71" t="str">
        <f>IF(U608="","",SUM($U$18:U608))</f>
        <v/>
      </c>
      <c r="X608" s="71" t="str">
        <f>IF(U608="","",IF(U609="",SUM($U$18:U608)-SUM($X$17:X607)))</f>
        <v/>
      </c>
      <c r="Y608" s="70" t="str">
        <f t="shared" si="61"/>
        <v/>
      </c>
      <c r="Z608" s="71" t="str">
        <f t="shared" si="62"/>
        <v/>
      </c>
      <c r="AB608" s="70"/>
    </row>
    <row r="609" spans="2:28" s="71" customFormat="1" x14ac:dyDescent="0.3">
      <c r="B609" s="242"/>
      <c r="C609" s="243"/>
      <c r="D609" s="244"/>
      <c r="E609" s="243"/>
      <c r="F609" s="243"/>
      <c r="G609" s="244"/>
      <c r="H609" s="245"/>
      <c r="I609" s="244"/>
      <c r="J609" s="245"/>
      <c r="K609" s="244"/>
      <c r="L609" s="245"/>
      <c r="M609" s="244"/>
      <c r="N609" s="246"/>
      <c r="O609" s="243"/>
      <c r="P609" s="243"/>
      <c r="Q609" s="243"/>
      <c r="R609" s="244"/>
      <c r="S609" s="247"/>
      <c r="T609" s="70" t="str">
        <f t="shared" si="59"/>
        <v/>
      </c>
      <c r="U609" s="71" t="str">
        <f t="shared" si="60"/>
        <v/>
      </c>
      <c r="V609" s="71" t="str">
        <f t="shared" si="58"/>
        <v/>
      </c>
      <c r="W609" s="71" t="str">
        <f>IF(U609="","",SUM($U$18:U609))</f>
        <v/>
      </c>
      <c r="X609" s="71" t="str">
        <f>IF(U609="","",IF(U610="",SUM($U$18:U609)-SUM($X$17:X608)))</f>
        <v/>
      </c>
      <c r="Y609" s="70" t="str">
        <f t="shared" si="61"/>
        <v/>
      </c>
      <c r="Z609" s="71" t="str">
        <f t="shared" si="62"/>
        <v/>
      </c>
      <c r="AB609" s="70"/>
    </row>
    <row r="610" spans="2:28" s="71" customFormat="1" x14ac:dyDescent="0.3">
      <c r="B610" s="242"/>
      <c r="C610" s="243"/>
      <c r="D610" s="244"/>
      <c r="E610" s="243"/>
      <c r="F610" s="243"/>
      <c r="G610" s="244"/>
      <c r="H610" s="245"/>
      <c r="I610" s="244"/>
      <c r="J610" s="245"/>
      <c r="K610" s="244"/>
      <c r="L610" s="245"/>
      <c r="M610" s="244"/>
      <c r="N610" s="246"/>
      <c r="O610" s="243"/>
      <c r="P610" s="243"/>
      <c r="Q610" s="243"/>
      <c r="R610" s="244"/>
      <c r="S610" s="247"/>
      <c r="T610" s="70" t="str">
        <f t="shared" si="59"/>
        <v/>
      </c>
      <c r="U610" s="71" t="str">
        <f t="shared" si="60"/>
        <v/>
      </c>
      <c r="V610" s="71" t="str">
        <f t="shared" si="58"/>
        <v/>
      </c>
      <c r="W610" s="71" t="str">
        <f>IF(U610="","",SUM($U$18:U610))</f>
        <v/>
      </c>
      <c r="X610" s="71" t="str">
        <f>IF(U610="","",IF(U611="",SUM($U$18:U610)-SUM($X$17:X609)))</f>
        <v/>
      </c>
      <c r="Y610" s="70" t="str">
        <f t="shared" si="61"/>
        <v/>
      </c>
      <c r="Z610" s="71" t="str">
        <f t="shared" si="62"/>
        <v/>
      </c>
      <c r="AB610" s="70"/>
    </row>
    <row r="611" spans="2:28" s="71" customFormat="1" x14ac:dyDescent="0.3">
      <c r="B611" s="242"/>
      <c r="C611" s="243"/>
      <c r="D611" s="244"/>
      <c r="E611" s="243"/>
      <c r="F611" s="243"/>
      <c r="G611" s="244"/>
      <c r="H611" s="245"/>
      <c r="I611" s="244"/>
      <c r="J611" s="245"/>
      <c r="K611" s="244"/>
      <c r="L611" s="245"/>
      <c r="M611" s="244"/>
      <c r="N611" s="246"/>
      <c r="O611" s="243"/>
      <c r="P611" s="243"/>
      <c r="Q611" s="243"/>
      <c r="R611" s="244"/>
      <c r="S611" s="247"/>
      <c r="T611" s="70" t="str">
        <f t="shared" si="59"/>
        <v/>
      </c>
      <c r="U611" s="71" t="str">
        <f t="shared" si="60"/>
        <v/>
      </c>
      <c r="V611" s="71" t="str">
        <f t="shared" si="58"/>
        <v/>
      </c>
      <c r="W611" s="71" t="str">
        <f>IF(U611="","",SUM($U$18:U611))</f>
        <v/>
      </c>
      <c r="X611" s="71" t="str">
        <f>IF(U611="","",IF(U612="",SUM($U$18:U611)-SUM($X$17:X610)))</f>
        <v/>
      </c>
      <c r="Y611" s="70" t="str">
        <f t="shared" si="61"/>
        <v/>
      </c>
      <c r="Z611" s="71" t="str">
        <f t="shared" si="62"/>
        <v/>
      </c>
      <c r="AB611" s="70"/>
    </row>
    <row r="612" spans="2:28" s="71" customFormat="1" x14ac:dyDescent="0.3">
      <c r="B612" s="242"/>
      <c r="C612" s="243"/>
      <c r="D612" s="244"/>
      <c r="E612" s="243"/>
      <c r="F612" s="243"/>
      <c r="G612" s="244"/>
      <c r="H612" s="245"/>
      <c r="I612" s="244"/>
      <c r="J612" s="245"/>
      <c r="K612" s="244"/>
      <c r="L612" s="245"/>
      <c r="M612" s="244"/>
      <c r="N612" s="246"/>
      <c r="O612" s="243"/>
      <c r="P612" s="243"/>
      <c r="Q612" s="243"/>
      <c r="R612" s="244"/>
      <c r="S612" s="247"/>
      <c r="T612" s="70" t="str">
        <f t="shared" si="59"/>
        <v/>
      </c>
      <c r="U612" s="71" t="str">
        <f t="shared" si="60"/>
        <v/>
      </c>
      <c r="V612" s="71" t="str">
        <f t="shared" si="58"/>
        <v/>
      </c>
      <c r="W612" s="71" t="str">
        <f>IF(U612="","",SUM($U$18:U612))</f>
        <v/>
      </c>
      <c r="X612" s="71" t="str">
        <f>IF(U612="","",IF(U613="",SUM($U$18:U612)-SUM($X$17:X611)))</f>
        <v/>
      </c>
      <c r="Y612" s="70" t="str">
        <f t="shared" si="61"/>
        <v/>
      </c>
      <c r="Z612" s="71" t="str">
        <f t="shared" si="62"/>
        <v/>
      </c>
      <c r="AB612" s="70"/>
    </row>
    <row r="613" spans="2:28" s="71" customFormat="1" x14ac:dyDescent="0.3">
      <c r="B613" s="242"/>
      <c r="C613" s="243"/>
      <c r="D613" s="244"/>
      <c r="E613" s="243"/>
      <c r="F613" s="243"/>
      <c r="G613" s="244"/>
      <c r="H613" s="245"/>
      <c r="I613" s="244"/>
      <c r="J613" s="245"/>
      <c r="K613" s="244"/>
      <c r="L613" s="245"/>
      <c r="M613" s="244"/>
      <c r="N613" s="246"/>
      <c r="O613" s="243"/>
      <c r="P613" s="243"/>
      <c r="Q613" s="243"/>
      <c r="R613" s="244"/>
      <c r="S613" s="247"/>
      <c r="T613" s="70" t="str">
        <f t="shared" si="59"/>
        <v/>
      </c>
      <c r="U613" s="71" t="str">
        <f t="shared" si="60"/>
        <v/>
      </c>
      <c r="V613" s="71" t="str">
        <f t="shared" si="58"/>
        <v/>
      </c>
      <c r="W613" s="71" t="str">
        <f>IF(U613="","",SUM($U$18:U613))</f>
        <v/>
      </c>
      <c r="X613" s="71" t="str">
        <f>IF(U613="","",IF(U614="",SUM($U$18:U613)-SUM($X$17:X612)))</f>
        <v/>
      </c>
      <c r="Y613" s="70" t="str">
        <f t="shared" si="61"/>
        <v/>
      </c>
      <c r="Z613" s="71" t="str">
        <f t="shared" si="62"/>
        <v/>
      </c>
      <c r="AB613" s="70"/>
    </row>
    <row r="614" spans="2:28" s="71" customFormat="1" x14ac:dyDescent="0.3">
      <c r="B614" s="242"/>
      <c r="C614" s="243"/>
      <c r="D614" s="244"/>
      <c r="E614" s="243"/>
      <c r="F614" s="243"/>
      <c r="G614" s="244"/>
      <c r="H614" s="245"/>
      <c r="I614" s="244"/>
      <c r="J614" s="245"/>
      <c r="K614" s="244"/>
      <c r="L614" s="245"/>
      <c r="M614" s="244"/>
      <c r="N614" s="246"/>
      <c r="O614" s="243"/>
      <c r="P614" s="243"/>
      <c r="Q614" s="243"/>
      <c r="R614" s="244"/>
      <c r="S614" s="247"/>
      <c r="T614" s="70" t="str">
        <f t="shared" si="59"/>
        <v/>
      </c>
      <c r="U614" s="71" t="str">
        <f t="shared" si="60"/>
        <v/>
      </c>
      <c r="V614" s="71" t="str">
        <f t="shared" si="58"/>
        <v/>
      </c>
      <c r="W614" s="71" t="str">
        <f>IF(U614="","",SUM($U$18:U614))</f>
        <v/>
      </c>
      <c r="X614" s="71" t="str">
        <f>IF(U614="","",IF(U615="",SUM($U$18:U614)-SUM($X$17:X613)))</f>
        <v/>
      </c>
      <c r="Y614" s="70" t="str">
        <f t="shared" si="61"/>
        <v/>
      </c>
      <c r="Z614" s="71" t="str">
        <f t="shared" si="62"/>
        <v/>
      </c>
      <c r="AB614" s="70"/>
    </row>
    <row r="615" spans="2:28" s="71" customFormat="1" x14ac:dyDescent="0.3">
      <c r="B615" s="242"/>
      <c r="C615" s="243"/>
      <c r="D615" s="244"/>
      <c r="E615" s="243"/>
      <c r="F615" s="243"/>
      <c r="G615" s="244"/>
      <c r="H615" s="245"/>
      <c r="I615" s="244"/>
      <c r="J615" s="245"/>
      <c r="K615" s="244"/>
      <c r="L615" s="245"/>
      <c r="M615" s="244"/>
      <c r="N615" s="246"/>
      <c r="O615" s="243"/>
      <c r="P615" s="243"/>
      <c r="Q615" s="243"/>
      <c r="R615" s="244"/>
      <c r="S615" s="247"/>
      <c r="T615" s="70" t="str">
        <f t="shared" si="59"/>
        <v/>
      </c>
      <c r="U615" s="71" t="str">
        <f t="shared" si="60"/>
        <v/>
      </c>
      <c r="V615" s="71" t="str">
        <f t="shared" si="58"/>
        <v/>
      </c>
      <c r="W615" s="71" t="str">
        <f>IF(U615="","",SUM($U$18:U615))</f>
        <v/>
      </c>
      <c r="X615" s="71" t="str">
        <f>IF(U615="","",IF(U616="",SUM($U$18:U615)-SUM($X$17:X614)))</f>
        <v/>
      </c>
      <c r="Y615" s="70" t="str">
        <f t="shared" si="61"/>
        <v/>
      </c>
      <c r="Z615" s="71" t="str">
        <f t="shared" si="62"/>
        <v/>
      </c>
      <c r="AB615" s="70"/>
    </row>
    <row r="616" spans="2:28" s="71" customFormat="1" x14ac:dyDescent="0.3">
      <c r="B616" s="242"/>
      <c r="C616" s="243"/>
      <c r="D616" s="244"/>
      <c r="E616" s="243"/>
      <c r="F616" s="243"/>
      <c r="G616" s="244"/>
      <c r="H616" s="245"/>
      <c r="I616" s="244"/>
      <c r="J616" s="245"/>
      <c r="K616" s="244"/>
      <c r="L616" s="245"/>
      <c r="M616" s="244"/>
      <c r="N616" s="246"/>
      <c r="O616" s="243"/>
      <c r="P616" s="243"/>
      <c r="Q616" s="243"/>
      <c r="R616" s="244"/>
      <c r="S616" s="247"/>
      <c r="T616" s="70" t="str">
        <f t="shared" si="59"/>
        <v/>
      </c>
      <c r="U616" s="71" t="str">
        <f t="shared" si="60"/>
        <v/>
      </c>
      <c r="V616" s="71" t="str">
        <f t="shared" si="58"/>
        <v/>
      </c>
      <c r="W616" s="71" t="str">
        <f>IF(U616="","",SUM($U$18:U616))</f>
        <v/>
      </c>
      <c r="X616" s="71" t="str">
        <f>IF(U616="","",IF(U617="",SUM($U$18:U616)-SUM($X$17:X615)))</f>
        <v/>
      </c>
      <c r="Y616" s="70" t="str">
        <f t="shared" si="61"/>
        <v/>
      </c>
      <c r="Z616" s="71" t="str">
        <f t="shared" si="62"/>
        <v/>
      </c>
      <c r="AB616" s="70"/>
    </row>
    <row r="617" spans="2:28" s="71" customFormat="1" x14ac:dyDescent="0.3">
      <c r="B617" s="242"/>
      <c r="C617" s="243"/>
      <c r="D617" s="244"/>
      <c r="E617" s="243"/>
      <c r="F617" s="243"/>
      <c r="G617" s="244"/>
      <c r="H617" s="245"/>
      <c r="I617" s="244"/>
      <c r="J617" s="245"/>
      <c r="K617" s="244"/>
      <c r="L617" s="245"/>
      <c r="M617" s="244"/>
      <c r="N617" s="246"/>
      <c r="O617" s="243"/>
      <c r="P617" s="243"/>
      <c r="Q617" s="243"/>
      <c r="R617" s="244"/>
      <c r="S617" s="247"/>
      <c r="T617" s="70" t="str">
        <f t="shared" si="59"/>
        <v/>
      </c>
      <c r="U617" s="71" t="str">
        <f t="shared" si="60"/>
        <v/>
      </c>
      <c r="V617" s="71" t="str">
        <f t="shared" si="58"/>
        <v/>
      </c>
      <c r="W617" s="71" t="str">
        <f>IF(U617="","",SUM($U$18:U617))</f>
        <v/>
      </c>
      <c r="X617" s="71" t="str">
        <f>IF(U617="","",IF(U618="",SUM($U$18:U617)-SUM($X$17:X616)))</f>
        <v/>
      </c>
      <c r="Y617" s="70" t="str">
        <f t="shared" si="61"/>
        <v/>
      </c>
      <c r="Z617" s="71" t="str">
        <f t="shared" si="62"/>
        <v/>
      </c>
      <c r="AB617" s="70"/>
    </row>
    <row r="618" spans="2:28" s="71" customFormat="1" x14ac:dyDescent="0.3">
      <c r="B618" s="242"/>
      <c r="C618" s="243"/>
      <c r="D618" s="244"/>
      <c r="E618" s="243"/>
      <c r="F618" s="243"/>
      <c r="G618" s="244"/>
      <c r="H618" s="245"/>
      <c r="I618" s="244"/>
      <c r="J618" s="245"/>
      <c r="K618" s="244"/>
      <c r="L618" s="245"/>
      <c r="M618" s="244"/>
      <c r="N618" s="246"/>
      <c r="O618" s="243"/>
      <c r="P618" s="243"/>
      <c r="Q618" s="243"/>
      <c r="R618" s="244"/>
      <c r="S618" s="247"/>
      <c r="T618" s="70" t="str">
        <f t="shared" si="59"/>
        <v/>
      </c>
      <c r="U618" s="71" t="str">
        <f t="shared" si="60"/>
        <v/>
      </c>
      <c r="V618" s="71" t="str">
        <f t="shared" si="58"/>
        <v/>
      </c>
      <c r="W618" s="71" t="str">
        <f>IF(U618="","",SUM($U$18:U618))</f>
        <v/>
      </c>
      <c r="X618" s="71" t="str">
        <f>IF(U618="","",IF(U619="",SUM($U$18:U618)-SUM($X$17:X617)))</f>
        <v/>
      </c>
      <c r="Y618" s="70" t="str">
        <f t="shared" si="61"/>
        <v/>
      </c>
      <c r="Z618" s="71" t="str">
        <f t="shared" si="62"/>
        <v/>
      </c>
      <c r="AB618" s="70"/>
    </row>
    <row r="619" spans="2:28" s="71" customFormat="1" x14ac:dyDescent="0.3">
      <c r="B619" s="242"/>
      <c r="C619" s="243"/>
      <c r="D619" s="244"/>
      <c r="E619" s="243"/>
      <c r="F619" s="243"/>
      <c r="G619" s="244"/>
      <c r="H619" s="245"/>
      <c r="I619" s="244"/>
      <c r="J619" s="245"/>
      <c r="K619" s="244"/>
      <c r="L619" s="245"/>
      <c r="M619" s="244"/>
      <c r="N619" s="246"/>
      <c r="O619" s="243"/>
      <c r="P619" s="243"/>
      <c r="Q619" s="243"/>
      <c r="R619" s="244"/>
      <c r="S619" s="247"/>
      <c r="T619" s="70" t="str">
        <f t="shared" si="59"/>
        <v/>
      </c>
      <c r="U619" s="71" t="str">
        <f t="shared" si="60"/>
        <v/>
      </c>
      <c r="V619" s="71" t="str">
        <f t="shared" si="58"/>
        <v/>
      </c>
      <c r="W619" s="71" t="str">
        <f>IF(U619="","",SUM($U$18:U619))</f>
        <v/>
      </c>
      <c r="X619" s="71" t="str">
        <f>IF(U619="","",IF(U620="",SUM($U$18:U619)-SUM($X$17:X618)))</f>
        <v/>
      </c>
      <c r="Y619" s="70" t="str">
        <f t="shared" si="61"/>
        <v/>
      </c>
      <c r="Z619" s="71" t="str">
        <f t="shared" si="62"/>
        <v/>
      </c>
      <c r="AB619" s="70"/>
    </row>
    <row r="620" spans="2:28" s="71" customFormat="1" x14ac:dyDescent="0.3">
      <c r="B620" s="242"/>
      <c r="C620" s="243"/>
      <c r="D620" s="244"/>
      <c r="E620" s="243"/>
      <c r="F620" s="243"/>
      <c r="G620" s="244"/>
      <c r="H620" s="245"/>
      <c r="I620" s="244"/>
      <c r="J620" s="245"/>
      <c r="K620" s="244"/>
      <c r="L620" s="245"/>
      <c r="M620" s="244"/>
      <c r="N620" s="246"/>
      <c r="O620" s="243"/>
      <c r="P620" s="243"/>
      <c r="Q620" s="243"/>
      <c r="R620" s="244"/>
      <c r="S620" s="247"/>
      <c r="T620" s="70" t="str">
        <f t="shared" si="59"/>
        <v/>
      </c>
      <c r="U620" s="71" t="str">
        <f t="shared" si="60"/>
        <v/>
      </c>
      <c r="V620" s="71" t="str">
        <f t="shared" si="58"/>
        <v/>
      </c>
      <c r="W620" s="71" t="str">
        <f>IF(U620="","",SUM($U$18:U620))</f>
        <v/>
      </c>
      <c r="X620" s="71" t="str">
        <f>IF(U620="","",IF(U621="",SUM($U$18:U620)-SUM($X$17:X619)))</f>
        <v/>
      </c>
      <c r="Y620" s="70" t="str">
        <f t="shared" si="61"/>
        <v/>
      </c>
      <c r="Z620" s="71" t="str">
        <f t="shared" si="62"/>
        <v/>
      </c>
      <c r="AB620" s="70"/>
    </row>
    <row r="621" spans="2:28" s="71" customFormat="1" x14ac:dyDescent="0.3">
      <c r="B621" s="242"/>
      <c r="C621" s="243"/>
      <c r="D621" s="244"/>
      <c r="E621" s="243"/>
      <c r="F621" s="243"/>
      <c r="G621" s="244"/>
      <c r="H621" s="245"/>
      <c r="I621" s="244"/>
      <c r="J621" s="245"/>
      <c r="K621" s="244"/>
      <c r="L621" s="245"/>
      <c r="M621" s="244"/>
      <c r="N621" s="246"/>
      <c r="O621" s="243"/>
      <c r="P621" s="243"/>
      <c r="Q621" s="243"/>
      <c r="R621" s="244"/>
      <c r="S621" s="247"/>
      <c r="T621" s="70" t="str">
        <f t="shared" si="59"/>
        <v/>
      </c>
      <c r="U621" s="71" t="str">
        <f t="shared" si="60"/>
        <v/>
      </c>
      <c r="V621" s="71" t="str">
        <f t="shared" si="58"/>
        <v/>
      </c>
      <c r="W621" s="71" t="str">
        <f>IF(U621="","",SUM($U$18:U621))</f>
        <v/>
      </c>
      <c r="X621" s="71" t="str">
        <f>IF(U621="","",IF(U622="",SUM($U$18:U621)-SUM($X$17:X620)))</f>
        <v/>
      </c>
      <c r="Y621" s="70" t="str">
        <f t="shared" si="61"/>
        <v/>
      </c>
      <c r="Z621" s="71" t="str">
        <f t="shared" si="62"/>
        <v/>
      </c>
      <c r="AB621" s="70"/>
    </row>
    <row r="622" spans="2:28" s="71" customFormat="1" x14ac:dyDescent="0.3">
      <c r="B622" s="242"/>
      <c r="C622" s="243"/>
      <c r="D622" s="244"/>
      <c r="E622" s="243"/>
      <c r="F622" s="243"/>
      <c r="G622" s="244"/>
      <c r="H622" s="245"/>
      <c r="I622" s="244"/>
      <c r="J622" s="245"/>
      <c r="K622" s="244"/>
      <c r="L622" s="245"/>
      <c r="M622" s="244"/>
      <c r="N622" s="246"/>
      <c r="O622" s="243"/>
      <c r="P622" s="243"/>
      <c r="Q622" s="243"/>
      <c r="R622" s="244"/>
      <c r="S622" s="247"/>
      <c r="T622" s="70" t="str">
        <f t="shared" si="59"/>
        <v/>
      </c>
      <c r="U622" s="71" t="str">
        <f t="shared" si="60"/>
        <v/>
      </c>
      <c r="V622" s="71" t="str">
        <f t="shared" si="58"/>
        <v/>
      </c>
      <c r="W622" s="71" t="str">
        <f>IF(U622="","",SUM($U$18:U622))</f>
        <v/>
      </c>
      <c r="X622" s="71" t="str">
        <f>IF(U622="","",IF(U623="",SUM($U$18:U622)-SUM($X$17:X621)))</f>
        <v/>
      </c>
      <c r="Y622" s="70" t="str">
        <f t="shared" si="61"/>
        <v/>
      </c>
      <c r="Z622" s="71" t="str">
        <f t="shared" si="62"/>
        <v/>
      </c>
      <c r="AB622" s="70"/>
    </row>
    <row r="623" spans="2:28" s="71" customFormat="1" x14ac:dyDescent="0.3">
      <c r="B623" s="242"/>
      <c r="C623" s="243"/>
      <c r="D623" s="244"/>
      <c r="E623" s="243"/>
      <c r="F623" s="243"/>
      <c r="G623" s="244"/>
      <c r="H623" s="245"/>
      <c r="I623" s="244"/>
      <c r="J623" s="245"/>
      <c r="K623" s="244"/>
      <c r="L623" s="245"/>
      <c r="M623" s="244"/>
      <c r="N623" s="246"/>
      <c r="O623" s="243"/>
      <c r="P623" s="243"/>
      <c r="Q623" s="243"/>
      <c r="R623" s="244"/>
      <c r="S623" s="247"/>
      <c r="T623" s="70" t="str">
        <f t="shared" si="59"/>
        <v/>
      </c>
      <c r="U623" s="71" t="str">
        <f t="shared" si="60"/>
        <v/>
      </c>
      <c r="V623" s="71" t="str">
        <f t="shared" si="58"/>
        <v/>
      </c>
      <c r="W623" s="71" t="str">
        <f>IF(U623="","",SUM($U$18:U623))</f>
        <v/>
      </c>
      <c r="X623" s="71" t="str">
        <f>IF(U623="","",IF(U624="",SUM($U$18:U623)-SUM($X$17:X622)))</f>
        <v/>
      </c>
      <c r="Y623" s="70" t="str">
        <f t="shared" si="61"/>
        <v/>
      </c>
      <c r="Z623" s="71" t="str">
        <f t="shared" si="62"/>
        <v/>
      </c>
      <c r="AB623" s="70"/>
    </row>
    <row r="624" spans="2:28" s="71" customFormat="1" x14ac:dyDescent="0.3">
      <c r="B624" s="242"/>
      <c r="C624" s="243"/>
      <c r="D624" s="244"/>
      <c r="E624" s="243"/>
      <c r="F624" s="243"/>
      <c r="G624" s="244"/>
      <c r="H624" s="245"/>
      <c r="I624" s="244"/>
      <c r="J624" s="245"/>
      <c r="K624" s="244"/>
      <c r="L624" s="245"/>
      <c r="M624" s="244"/>
      <c r="N624" s="246"/>
      <c r="O624" s="243"/>
      <c r="P624" s="243"/>
      <c r="Q624" s="243"/>
      <c r="R624" s="244"/>
      <c r="S624" s="247"/>
      <c r="T624" s="70" t="str">
        <f t="shared" si="59"/>
        <v/>
      </c>
      <c r="U624" s="71" t="str">
        <f t="shared" si="60"/>
        <v/>
      </c>
      <c r="V624" s="71" t="str">
        <f t="shared" ref="V624:V687" si="63">IF(H624="","",IF(M624="",(H624)*-1,IF(M624=G624,H624/2*N624-(H624),IF(M624=I624,J624/2*N624-(H624),IF(M624=K624,L624/2*N624-(H624))))))</f>
        <v/>
      </c>
      <c r="W624" s="71" t="str">
        <f>IF(U624="","",SUM($U$18:U624))</f>
        <v/>
      </c>
      <c r="X624" s="71" t="str">
        <f>IF(U624="","",IF(U625="",SUM($U$18:U624)-SUM($X$17:X623)))</f>
        <v/>
      </c>
      <c r="Y624" s="70" t="str">
        <f t="shared" si="61"/>
        <v/>
      </c>
      <c r="Z624" s="71" t="str">
        <f t="shared" si="62"/>
        <v/>
      </c>
      <c r="AB624" s="70"/>
    </row>
    <row r="625" spans="2:28" s="71" customFormat="1" x14ac:dyDescent="0.3">
      <c r="B625" s="242"/>
      <c r="C625" s="243"/>
      <c r="D625" s="244"/>
      <c r="E625" s="243"/>
      <c r="F625" s="243"/>
      <c r="G625" s="244"/>
      <c r="H625" s="245"/>
      <c r="I625" s="244"/>
      <c r="J625" s="245"/>
      <c r="K625" s="244"/>
      <c r="L625" s="245"/>
      <c r="M625" s="244"/>
      <c r="N625" s="246"/>
      <c r="O625" s="243"/>
      <c r="P625" s="243"/>
      <c r="Q625" s="243"/>
      <c r="R625" s="244"/>
      <c r="S625" s="247"/>
      <c r="T625" s="70" t="str">
        <f t="shared" si="59"/>
        <v/>
      </c>
      <c r="U625" s="71" t="str">
        <f t="shared" si="60"/>
        <v/>
      </c>
      <c r="V625" s="71" t="str">
        <f t="shared" si="63"/>
        <v/>
      </c>
      <c r="W625" s="71" t="str">
        <f>IF(U625="","",SUM($U$18:U625))</f>
        <v/>
      </c>
      <c r="X625" s="71" t="str">
        <f>IF(U625="","",IF(U626="",SUM($U$18:U625)-SUM($X$17:X624)))</f>
        <v/>
      </c>
      <c r="Y625" s="70" t="str">
        <f t="shared" si="61"/>
        <v/>
      </c>
      <c r="Z625" s="71" t="str">
        <f t="shared" si="62"/>
        <v/>
      </c>
      <c r="AB625" s="70"/>
    </row>
    <row r="626" spans="2:28" s="71" customFormat="1" x14ac:dyDescent="0.3">
      <c r="B626" s="242"/>
      <c r="C626" s="243"/>
      <c r="D626" s="244"/>
      <c r="E626" s="243"/>
      <c r="F626" s="243"/>
      <c r="G626" s="244"/>
      <c r="H626" s="245"/>
      <c r="I626" s="244"/>
      <c r="J626" s="245"/>
      <c r="K626" s="244"/>
      <c r="L626" s="245"/>
      <c r="M626" s="244"/>
      <c r="N626" s="246"/>
      <c r="O626" s="243"/>
      <c r="P626" s="243"/>
      <c r="Q626" s="243"/>
      <c r="R626" s="244"/>
      <c r="S626" s="247"/>
      <c r="T626" s="70" t="str">
        <f t="shared" si="59"/>
        <v/>
      </c>
      <c r="U626" s="71" t="str">
        <f t="shared" si="60"/>
        <v/>
      </c>
      <c r="V626" s="71" t="str">
        <f t="shared" si="63"/>
        <v/>
      </c>
      <c r="W626" s="71" t="str">
        <f>IF(U626="","",SUM($U$18:U626))</f>
        <v/>
      </c>
      <c r="X626" s="71" t="str">
        <f>IF(U626="","",IF(U627="",SUM($U$18:U626)-SUM($X$17:X625)))</f>
        <v/>
      </c>
      <c r="Y626" s="70" t="str">
        <f t="shared" si="61"/>
        <v/>
      </c>
      <c r="Z626" s="71" t="str">
        <f t="shared" si="62"/>
        <v/>
      </c>
      <c r="AB626" s="70"/>
    </row>
    <row r="627" spans="2:28" s="71" customFormat="1" x14ac:dyDescent="0.3">
      <c r="B627" s="242"/>
      <c r="C627" s="243"/>
      <c r="D627" s="244"/>
      <c r="E627" s="243"/>
      <c r="F627" s="243"/>
      <c r="G627" s="244"/>
      <c r="H627" s="245"/>
      <c r="I627" s="244"/>
      <c r="J627" s="245"/>
      <c r="K627" s="244"/>
      <c r="L627" s="245"/>
      <c r="M627" s="244"/>
      <c r="N627" s="246"/>
      <c r="O627" s="243"/>
      <c r="P627" s="243"/>
      <c r="Q627" s="243"/>
      <c r="R627" s="244"/>
      <c r="S627" s="247"/>
      <c r="T627" s="70" t="str">
        <f t="shared" si="59"/>
        <v/>
      </c>
      <c r="U627" s="71" t="str">
        <f t="shared" si="60"/>
        <v/>
      </c>
      <c r="V627" s="71" t="str">
        <f t="shared" si="63"/>
        <v/>
      </c>
      <c r="W627" s="71" t="str">
        <f>IF(U627="","",SUM($U$18:U627))</f>
        <v/>
      </c>
      <c r="X627" s="71" t="str">
        <f>IF(U627="","",IF(U628="",SUM($U$18:U627)-SUM($X$17:X626)))</f>
        <v/>
      </c>
      <c r="Y627" s="70" t="str">
        <f t="shared" si="61"/>
        <v/>
      </c>
      <c r="Z627" s="71" t="str">
        <f t="shared" si="62"/>
        <v/>
      </c>
      <c r="AB627" s="70"/>
    </row>
    <row r="628" spans="2:28" s="71" customFormat="1" x14ac:dyDescent="0.3">
      <c r="B628" s="242"/>
      <c r="C628" s="243"/>
      <c r="D628" s="244"/>
      <c r="E628" s="243"/>
      <c r="F628" s="243"/>
      <c r="G628" s="244"/>
      <c r="H628" s="245"/>
      <c r="I628" s="244"/>
      <c r="J628" s="245"/>
      <c r="K628" s="244"/>
      <c r="L628" s="245"/>
      <c r="M628" s="244"/>
      <c r="N628" s="246"/>
      <c r="O628" s="243"/>
      <c r="P628" s="243"/>
      <c r="Q628" s="243"/>
      <c r="R628" s="244"/>
      <c r="S628" s="247"/>
      <c r="T628" s="70" t="str">
        <f t="shared" si="59"/>
        <v/>
      </c>
      <c r="U628" s="71" t="str">
        <f t="shared" si="60"/>
        <v/>
      </c>
      <c r="V628" s="71" t="str">
        <f t="shared" si="63"/>
        <v/>
      </c>
      <c r="W628" s="71" t="str">
        <f>IF(U628="","",SUM($U$18:U628))</f>
        <v/>
      </c>
      <c r="X628" s="71" t="str">
        <f>IF(U628="","",IF(U629="",SUM($U$18:U628)-SUM($X$17:X627)))</f>
        <v/>
      </c>
      <c r="Y628" s="70" t="str">
        <f t="shared" si="61"/>
        <v/>
      </c>
      <c r="Z628" s="71" t="str">
        <f t="shared" si="62"/>
        <v/>
      </c>
      <c r="AB628" s="70"/>
    </row>
    <row r="629" spans="2:28" s="71" customFormat="1" x14ac:dyDescent="0.3">
      <c r="B629" s="242"/>
      <c r="C629" s="243"/>
      <c r="D629" s="244"/>
      <c r="E629" s="243"/>
      <c r="F629" s="243"/>
      <c r="G629" s="244"/>
      <c r="H629" s="245"/>
      <c r="I629" s="244"/>
      <c r="J629" s="245"/>
      <c r="K629" s="244"/>
      <c r="L629" s="245"/>
      <c r="M629" s="244"/>
      <c r="N629" s="246"/>
      <c r="O629" s="243"/>
      <c r="P629" s="243"/>
      <c r="Q629" s="243"/>
      <c r="R629" s="244"/>
      <c r="S629" s="247"/>
      <c r="T629" s="70" t="str">
        <f t="shared" si="59"/>
        <v/>
      </c>
      <c r="U629" s="71" t="str">
        <f t="shared" si="60"/>
        <v/>
      </c>
      <c r="V629" s="71" t="str">
        <f t="shared" si="63"/>
        <v/>
      </c>
      <c r="W629" s="71" t="str">
        <f>IF(U629="","",SUM($U$18:U629))</f>
        <v/>
      </c>
      <c r="X629" s="71" t="str">
        <f>IF(U629="","",IF(U630="",SUM($U$18:U629)-SUM($X$17:X628)))</f>
        <v/>
      </c>
      <c r="Y629" s="70" t="str">
        <f t="shared" si="61"/>
        <v/>
      </c>
      <c r="Z629" s="71" t="str">
        <f t="shared" si="62"/>
        <v/>
      </c>
      <c r="AB629" s="70"/>
    </row>
    <row r="630" spans="2:28" s="71" customFormat="1" x14ac:dyDescent="0.3">
      <c r="B630" s="242"/>
      <c r="C630" s="243"/>
      <c r="D630" s="244"/>
      <c r="E630" s="243"/>
      <c r="F630" s="243"/>
      <c r="G630" s="244"/>
      <c r="H630" s="245"/>
      <c r="I630" s="244"/>
      <c r="J630" s="245"/>
      <c r="K630" s="244"/>
      <c r="L630" s="245"/>
      <c r="M630" s="244"/>
      <c r="N630" s="246"/>
      <c r="O630" s="243"/>
      <c r="P630" s="243"/>
      <c r="Q630" s="243"/>
      <c r="R630" s="244"/>
      <c r="S630" s="247"/>
      <c r="T630" s="70" t="str">
        <f t="shared" si="59"/>
        <v/>
      </c>
      <c r="U630" s="71" t="str">
        <f t="shared" si="60"/>
        <v/>
      </c>
      <c r="V630" s="71" t="str">
        <f t="shared" si="63"/>
        <v/>
      </c>
      <c r="W630" s="71" t="str">
        <f>IF(U630="","",SUM($U$18:U630))</f>
        <v/>
      </c>
      <c r="X630" s="71" t="str">
        <f>IF(U630="","",IF(U631="",SUM($U$18:U630)-SUM($X$17:X629)))</f>
        <v/>
      </c>
      <c r="Y630" s="70" t="str">
        <f t="shared" si="61"/>
        <v/>
      </c>
      <c r="Z630" s="71" t="str">
        <f t="shared" si="62"/>
        <v/>
      </c>
      <c r="AB630" s="70"/>
    </row>
    <row r="631" spans="2:28" s="71" customFormat="1" x14ac:dyDescent="0.3">
      <c r="B631" s="242"/>
      <c r="C631" s="243"/>
      <c r="D631" s="244"/>
      <c r="E631" s="243"/>
      <c r="F631" s="243"/>
      <c r="G631" s="244"/>
      <c r="H631" s="245"/>
      <c r="I631" s="244"/>
      <c r="J631" s="245"/>
      <c r="K631" s="244"/>
      <c r="L631" s="245"/>
      <c r="M631" s="244"/>
      <c r="N631" s="246"/>
      <c r="O631" s="243"/>
      <c r="P631" s="243"/>
      <c r="Q631" s="243"/>
      <c r="R631" s="244"/>
      <c r="S631" s="247"/>
      <c r="T631" s="70" t="str">
        <f t="shared" si="59"/>
        <v/>
      </c>
      <c r="U631" s="71" t="str">
        <f t="shared" si="60"/>
        <v/>
      </c>
      <c r="V631" s="71" t="str">
        <f t="shared" si="63"/>
        <v/>
      </c>
      <c r="W631" s="71" t="str">
        <f>IF(U631="","",SUM($U$18:U631))</f>
        <v/>
      </c>
      <c r="X631" s="71" t="str">
        <f>IF(U631="","",IF(U632="",SUM($U$18:U631)-SUM($X$17:X630)))</f>
        <v/>
      </c>
      <c r="Y631" s="70" t="str">
        <f t="shared" si="61"/>
        <v/>
      </c>
      <c r="Z631" s="71" t="str">
        <f t="shared" si="62"/>
        <v/>
      </c>
      <c r="AB631" s="70"/>
    </row>
    <row r="632" spans="2:28" s="71" customFormat="1" x14ac:dyDescent="0.3">
      <c r="B632" s="242"/>
      <c r="C632" s="243"/>
      <c r="D632" s="244"/>
      <c r="E632" s="243"/>
      <c r="F632" s="243"/>
      <c r="G632" s="244"/>
      <c r="H632" s="245"/>
      <c r="I632" s="244"/>
      <c r="J632" s="245"/>
      <c r="K632" s="244"/>
      <c r="L632" s="245"/>
      <c r="M632" s="244"/>
      <c r="N632" s="246"/>
      <c r="O632" s="243"/>
      <c r="P632" s="243"/>
      <c r="Q632" s="243"/>
      <c r="R632" s="244"/>
      <c r="S632" s="247"/>
      <c r="T632" s="70" t="str">
        <f t="shared" si="59"/>
        <v/>
      </c>
      <c r="U632" s="71" t="str">
        <f t="shared" si="60"/>
        <v/>
      </c>
      <c r="V632" s="71" t="str">
        <f t="shared" si="63"/>
        <v/>
      </c>
      <c r="W632" s="71" t="str">
        <f>IF(U632="","",SUM($U$18:U632))</f>
        <v/>
      </c>
      <c r="X632" s="71" t="str">
        <f>IF(U632="","",IF(U633="",SUM($U$18:U632)-SUM($X$17:X631)))</f>
        <v/>
      </c>
      <c r="Y632" s="70" t="str">
        <f t="shared" si="61"/>
        <v/>
      </c>
      <c r="Z632" s="71" t="str">
        <f t="shared" si="62"/>
        <v/>
      </c>
      <c r="AB632" s="70"/>
    </row>
    <row r="633" spans="2:28" s="71" customFormat="1" x14ac:dyDescent="0.3">
      <c r="B633" s="242"/>
      <c r="C633" s="243"/>
      <c r="D633" s="244"/>
      <c r="E633" s="243"/>
      <c r="F633" s="243"/>
      <c r="G633" s="244"/>
      <c r="H633" s="245"/>
      <c r="I633" s="244"/>
      <c r="J633" s="245"/>
      <c r="K633" s="244"/>
      <c r="L633" s="245"/>
      <c r="M633" s="244"/>
      <c r="N633" s="246"/>
      <c r="O633" s="243"/>
      <c r="P633" s="243"/>
      <c r="Q633" s="243"/>
      <c r="R633" s="244"/>
      <c r="S633" s="247"/>
      <c r="T633" s="70" t="str">
        <f t="shared" si="59"/>
        <v/>
      </c>
      <c r="U633" s="71" t="str">
        <f t="shared" si="60"/>
        <v/>
      </c>
      <c r="V633" s="71" t="str">
        <f t="shared" si="63"/>
        <v/>
      </c>
      <c r="W633" s="71" t="str">
        <f>IF(U633="","",SUM($U$18:U633))</f>
        <v/>
      </c>
      <c r="X633" s="71" t="str">
        <f>IF(U633="","",IF(U634="",SUM($U$18:U633)-SUM($X$17:X632)))</f>
        <v/>
      </c>
      <c r="Y633" s="70" t="str">
        <f t="shared" si="61"/>
        <v/>
      </c>
      <c r="Z633" s="71" t="str">
        <f t="shared" si="62"/>
        <v/>
      </c>
      <c r="AB633" s="70"/>
    </row>
    <row r="634" spans="2:28" s="71" customFormat="1" x14ac:dyDescent="0.3">
      <c r="B634" s="242"/>
      <c r="C634" s="243"/>
      <c r="D634" s="244"/>
      <c r="E634" s="243"/>
      <c r="F634" s="243"/>
      <c r="G634" s="244"/>
      <c r="H634" s="245"/>
      <c r="I634" s="244"/>
      <c r="J634" s="245"/>
      <c r="K634" s="244"/>
      <c r="L634" s="245"/>
      <c r="M634" s="244"/>
      <c r="N634" s="246"/>
      <c r="O634" s="243"/>
      <c r="P634" s="243"/>
      <c r="Q634" s="243"/>
      <c r="R634" s="244"/>
      <c r="S634" s="247"/>
      <c r="T634" s="70" t="str">
        <f t="shared" si="59"/>
        <v/>
      </c>
      <c r="U634" s="71" t="str">
        <f t="shared" si="60"/>
        <v/>
      </c>
      <c r="V634" s="71" t="str">
        <f t="shared" si="63"/>
        <v/>
      </c>
      <c r="W634" s="71" t="str">
        <f>IF(U634="","",SUM($U$18:U634))</f>
        <v/>
      </c>
      <c r="X634" s="71" t="str">
        <f>IF(U634="","",IF(U635="",SUM($U$18:U634)-SUM($X$17:X633)))</f>
        <v/>
      </c>
      <c r="Y634" s="70" t="str">
        <f t="shared" si="61"/>
        <v/>
      </c>
      <c r="Z634" s="71" t="str">
        <f t="shared" si="62"/>
        <v/>
      </c>
      <c r="AB634" s="70"/>
    </row>
    <row r="635" spans="2:28" s="71" customFormat="1" x14ac:dyDescent="0.3">
      <c r="B635" s="242"/>
      <c r="C635" s="243"/>
      <c r="D635" s="244"/>
      <c r="E635" s="243"/>
      <c r="F635" s="243"/>
      <c r="G635" s="244"/>
      <c r="H635" s="245"/>
      <c r="I635" s="244"/>
      <c r="J635" s="245"/>
      <c r="K635" s="244"/>
      <c r="L635" s="245"/>
      <c r="M635" s="244"/>
      <c r="N635" s="246"/>
      <c r="O635" s="243"/>
      <c r="P635" s="243"/>
      <c r="Q635" s="243"/>
      <c r="R635" s="244"/>
      <c r="S635" s="247"/>
      <c r="T635" s="70" t="str">
        <f t="shared" si="59"/>
        <v/>
      </c>
      <c r="U635" s="71" t="str">
        <f t="shared" si="60"/>
        <v/>
      </c>
      <c r="V635" s="71" t="str">
        <f t="shared" si="63"/>
        <v/>
      </c>
      <c r="W635" s="71" t="str">
        <f>IF(U635="","",SUM($U$18:U635))</f>
        <v/>
      </c>
      <c r="X635" s="71" t="str">
        <f>IF(U635="","",IF(U636="",SUM($U$18:U635)-SUM($X$17:X634)))</f>
        <v/>
      </c>
      <c r="Y635" s="70" t="str">
        <f t="shared" si="61"/>
        <v/>
      </c>
      <c r="Z635" s="71" t="str">
        <f t="shared" si="62"/>
        <v/>
      </c>
      <c r="AB635" s="70"/>
    </row>
    <row r="636" spans="2:28" s="71" customFormat="1" x14ac:dyDescent="0.3">
      <c r="B636" s="242"/>
      <c r="C636" s="243"/>
      <c r="D636" s="244"/>
      <c r="E636" s="243"/>
      <c r="F636" s="243"/>
      <c r="G636" s="244"/>
      <c r="H636" s="245"/>
      <c r="I636" s="244"/>
      <c r="J636" s="245"/>
      <c r="K636" s="244"/>
      <c r="L636" s="245"/>
      <c r="M636" s="244"/>
      <c r="N636" s="246"/>
      <c r="O636" s="243"/>
      <c r="P636" s="243"/>
      <c r="Q636" s="243"/>
      <c r="R636" s="244"/>
      <c r="S636" s="247"/>
      <c r="T636" s="70" t="str">
        <f t="shared" si="59"/>
        <v/>
      </c>
      <c r="U636" s="71" t="str">
        <f t="shared" si="60"/>
        <v/>
      </c>
      <c r="V636" s="71" t="str">
        <f t="shared" si="63"/>
        <v/>
      </c>
      <c r="W636" s="71" t="str">
        <f>IF(U636="","",SUM($U$18:U636))</f>
        <v/>
      </c>
      <c r="X636" s="71" t="str">
        <f>IF(U636="","",IF(U637="",SUM($U$18:U636)-SUM($X$17:X635)))</f>
        <v/>
      </c>
      <c r="Y636" s="70" t="str">
        <f t="shared" si="61"/>
        <v/>
      </c>
      <c r="Z636" s="71" t="str">
        <f t="shared" si="62"/>
        <v/>
      </c>
      <c r="AB636" s="70"/>
    </row>
    <row r="637" spans="2:28" s="71" customFormat="1" x14ac:dyDescent="0.3">
      <c r="B637" s="242"/>
      <c r="C637" s="243"/>
      <c r="D637" s="244"/>
      <c r="E637" s="243"/>
      <c r="F637" s="243"/>
      <c r="G637" s="244"/>
      <c r="H637" s="245"/>
      <c r="I637" s="244"/>
      <c r="J637" s="245"/>
      <c r="K637" s="244"/>
      <c r="L637" s="245"/>
      <c r="M637" s="244"/>
      <c r="N637" s="246"/>
      <c r="O637" s="243"/>
      <c r="P637" s="243"/>
      <c r="Q637" s="243"/>
      <c r="R637" s="244"/>
      <c r="S637" s="247"/>
      <c r="T637" s="70" t="str">
        <f t="shared" si="59"/>
        <v/>
      </c>
      <c r="U637" s="71" t="str">
        <f t="shared" si="60"/>
        <v/>
      </c>
      <c r="V637" s="71" t="str">
        <f t="shared" si="63"/>
        <v/>
      </c>
      <c r="W637" s="71" t="str">
        <f>IF(U637="","",SUM($U$18:U637))</f>
        <v/>
      </c>
      <c r="X637" s="71" t="str">
        <f>IF(U637="","",IF(U638="",SUM($U$18:U637)-SUM($X$17:X636)))</f>
        <v/>
      </c>
      <c r="Y637" s="70" t="str">
        <f t="shared" si="61"/>
        <v/>
      </c>
      <c r="Z637" s="71" t="str">
        <f t="shared" si="62"/>
        <v/>
      </c>
      <c r="AB637" s="70"/>
    </row>
    <row r="638" spans="2:28" s="71" customFormat="1" x14ac:dyDescent="0.3">
      <c r="B638" s="242"/>
      <c r="C638" s="243"/>
      <c r="D638" s="244"/>
      <c r="E638" s="243"/>
      <c r="F638" s="243"/>
      <c r="G638" s="244"/>
      <c r="H638" s="245"/>
      <c r="I638" s="244"/>
      <c r="J638" s="245"/>
      <c r="K638" s="244"/>
      <c r="L638" s="245"/>
      <c r="M638" s="244"/>
      <c r="N638" s="246"/>
      <c r="O638" s="243"/>
      <c r="P638" s="243"/>
      <c r="Q638" s="243"/>
      <c r="R638" s="244"/>
      <c r="S638" s="247"/>
      <c r="T638" s="70" t="str">
        <f t="shared" si="59"/>
        <v/>
      </c>
      <c r="U638" s="71" t="str">
        <f t="shared" si="60"/>
        <v/>
      </c>
      <c r="V638" s="71" t="str">
        <f t="shared" si="63"/>
        <v/>
      </c>
      <c r="W638" s="71" t="str">
        <f>IF(U638="","",SUM($U$18:U638))</f>
        <v/>
      </c>
      <c r="X638" s="71" t="str">
        <f>IF(U638="","",IF(U639="",SUM($U$18:U638)-SUM($X$17:X637)))</f>
        <v/>
      </c>
      <c r="Y638" s="70" t="str">
        <f t="shared" si="61"/>
        <v/>
      </c>
      <c r="Z638" s="71" t="str">
        <f t="shared" si="62"/>
        <v/>
      </c>
      <c r="AB638" s="70"/>
    </row>
    <row r="639" spans="2:28" s="71" customFormat="1" x14ac:dyDescent="0.3">
      <c r="B639" s="242"/>
      <c r="C639" s="243"/>
      <c r="D639" s="244"/>
      <c r="E639" s="243"/>
      <c r="F639" s="243"/>
      <c r="G639" s="244"/>
      <c r="H639" s="245"/>
      <c r="I639" s="244"/>
      <c r="J639" s="245"/>
      <c r="K639" s="244"/>
      <c r="L639" s="245"/>
      <c r="M639" s="244"/>
      <c r="N639" s="246"/>
      <c r="O639" s="243"/>
      <c r="P639" s="243"/>
      <c r="Q639" s="243"/>
      <c r="R639" s="244"/>
      <c r="S639" s="247"/>
      <c r="T639" s="70" t="str">
        <f t="shared" si="59"/>
        <v/>
      </c>
      <c r="U639" s="71" t="str">
        <f t="shared" si="60"/>
        <v/>
      </c>
      <c r="V639" s="71" t="str">
        <f t="shared" si="63"/>
        <v/>
      </c>
      <c r="W639" s="71" t="str">
        <f>IF(U639="","",SUM($U$18:U639))</f>
        <v/>
      </c>
      <c r="X639" s="71" t="str">
        <f>IF(U639="","",IF(U640="",SUM($U$18:U639)-SUM($X$17:X638)))</f>
        <v/>
      </c>
      <c r="Y639" s="70" t="str">
        <f t="shared" si="61"/>
        <v/>
      </c>
      <c r="Z639" s="71" t="str">
        <f t="shared" si="62"/>
        <v/>
      </c>
      <c r="AB639" s="70"/>
    </row>
    <row r="640" spans="2:28" s="71" customFormat="1" x14ac:dyDescent="0.3">
      <c r="B640" s="242"/>
      <c r="C640" s="243"/>
      <c r="D640" s="244"/>
      <c r="E640" s="243"/>
      <c r="F640" s="243"/>
      <c r="G640" s="244"/>
      <c r="H640" s="245"/>
      <c r="I640" s="244"/>
      <c r="J640" s="245"/>
      <c r="K640" s="244"/>
      <c r="L640" s="245"/>
      <c r="M640" s="244"/>
      <c r="N640" s="246"/>
      <c r="O640" s="243"/>
      <c r="P640" s="243"/>
      <c r="Q640" s="243"/>
      <c r="R640" s="244"/>
      <c r="S640" s="247"/>
      <c r="T640" s="70" t="str">
        <f t="shared" si="59"/>
        <v/>
      </c>
      <c r="U640" s="71" t="str">
        <f t="shared" si="60"/>
        <v/>
      </c>
      <c r="V640" s="71" t="str">
        <f t="shared" si="63"/>
        <v/>
      </c>
      <c r="W640" s="71" t="str">
        <f>IF(U640="","",SUM($U$18:U640))</f>
        <v/>
      </c>
      <c r="X640" s="71" t="str">
        <f>IF(U640="","",IF(U641="",SUM($U$18:U640)-SUM($X$17:X639)))</f>
        <v/>
      </c>
      <c r="Y640" s="70" t="str">
        <f t="shared" si="61"/>
        <v/>
      </c>
      <c r="Z640" s="71" t="str">
        <f t="shared" si="62"/>
        <v/>
      </c>
      <c r="AB640" s="70"/>
    </row>
    <row r="641" spans="2:28" s="71" customFormat="1" x14ac:dyDescent="0.3">
      <c r="B641" s="242"/>
      <c r="C641" s="243"/>
      <c r="D641" s="244"/>
      <c r="E641" s="243"/>
      <c r="F641" s="243"/>
      <c r="G641" s="244"/>
      <c r="H641" s="245"/>
      <c r="I641" s="244"/>
      <c r="J641" s="245"/>
      <c r="K641" s="244"/>
      <c r="L641" s="245"/>
      <c r="M641" s="244"/>
      <c r="N641" s="246"/>
      <c r="O641" s="243"/>
      <c r="P641" s="243"/>
      <c r="Q641" s="243"/>
      <c r="R641" s="244"/>
      <c r="S641" s="247"/>
      <c r="T641" s="70" t="str">
        <f t="shared" si="59"/>
        <v/>
      </c>
      <c r="U641" s="71" t="str">
        <f t="shared" si="60"/>
        <v/>
      </c>
      <c r="V641" s="71" t="str">
        <f t="shared" si="63"/>
        <v/>
      </c>
      <c r="W641" s="71" t="str">
        <f>IF(U641="","",SUM($U$18:U641))</f>
        <v/>
      </c>
      <c r="X641" s="71" t="str">
        <f>IF(U641="","",IF(U642="",SUM($U$18:U641)-SUM($X$17:X640)))</f>
        <v/>
      </c>
      <c r="Y641" s="70" t="str">
        <f t="shared" si="61"/>
        <v/>
      </c>
      <c r="Z641" s="71" t="str">
        <f t="shared" si="62"/>
        <v/>
      </c>
      <c r="AB641" s="70"/>
    </row>
    <row r="642" spans="2:28" s="71" customFormat="1" x14ac:dyDescent="0.3">
      <c r="B642" s="242"/>
      <c r="C642" s="243"/>
      <c r="D642" s="244"/>
      <c r="E642" s="243"/>
      <c r="F642" s="243"/>
      <c r="G642" s="244"/>
      <c r="H642" s="245"/>
      <c r="I642" s="244"/>
      <c r="J642" s="245"/>
      <c r="K642" s="244"/>
      <c r="L642" s="245"/>
      <c r="M642" s="244"/>
      <c r="N642" s="246"/>
      <c r="O642" s="243"/>
      <c r="P642" s="243"/>
      <c r="Q642" s="243"/>
      <c r="R642" s="244"/>
      <c r="S642" s="247"/>
      <c r="T642" s="70" t="str">
        <f t="shared" si="59"/>
        <v/>
      </c>
      <c r="U642" s="71" t="str">
        <f t="shared" si="60"/>
        <v/>
      </c>
      <c r="V642" s="71" t="str">
        <f t="shared" si="63"/>
        <v/>
      </c>
      <c r="W642" s="71" t="str">
        <f>IF(U642="","",SUM($U$18:U642))</f>
        <v/>
      </c>
      <c r="X642" s="71" t="str">
        <f>IF(U642="","",IF(U643="",SUM($U$18:U642)-SUM($X$17:X641)))</f>
        <v/>
      </c>
      <c r="Y642" s="70" t="str">
        <f t="shared" si="61"/>
        <v/>
      </c>
      <c r="Z642" s="71" t="str">
        <f t="shared" si="62"/>
        <v/>
      </c>
      <c r="AB642" s="70"/>
    </row>
    <row r="643" spans="2:28" s="71" customFormat="1" x14ac:dyDescent="0.3">
      <c r="B643" s="242"/>
      <c r="C643" s="243"/>
      <c r="D643" s="244"/>
      <c r="E643" s="243"/>
      <c r="F643" s="243"/>
      <c r="G643" s="244"/>
      <c r="H643" s="245"/>
      <c r="I643" s="244"/>
      <c r="J643" s="245"/>
      <c r="K643" s="244"/>
      <c r="L643" s="245"/>
      <c r="M643" s="244"/>
      <c r="N643" s="246"/>
      <c r="O643" s="243"/>
      <c r="P643" s="243"/>
      <c r="Q643" s="243"/>
      <c r="R643" s="244"/>
      <c r="S643" s="247"/>
      <c r="T643" s="70" t="str">
        <f t="shared" si="59"/>
        <v/>
      </c>
      <c r="U643" s="71" t="str">
        <f t="shared" si="60"/>
        <v/>
      </c>
      <c r="V643" s="71" t="str">
        <f t="shared" si="63"/>
        <v/>
      </c>
      <c r="W643" s="71" t="str">
        <f>IF(U643="","",SUM($U$18:U643))</f>
        <v/>
      </c>
      <c r="X643" s="71" t="str">
        <f>IF(U643="","",IF(U644="",SUM($U$18:U643)-SUM($X$17:X642)))</f>
        <v/>
      </c>
      <c r="Y643" s="70" t="str">
        <f t="shared" si="61"/>
        <v/>
      </c>
      <c r="Z643" s="71" t="str">
        <f t="shared" si="62"/>
        <v/>
      </c>
      <c r="AB643" s="70"/>
    </row>
    <row r="644" spans="2:28" s="71" customFormat="1" x14ac:dyDescent="0.3">
      <c r="B644" s="242"/>
      <c r="C644" s="243"/>
      <c r="D644" s="244"/>
      <c r="E644" s="243"/>
      <c r="F644" s="243"/>
      <c r="G644" s="244"/>
      <c r="H644" s="245"/>
      <c r="I644" s="244"/>
      <c r="J644" s="245"/>
      <c r="K644" s="244"/>
      <c r="L644" s="245"/>
      <c r="M644" s="244"/>
      <c r="N644" s="246"/>
      <c r="O644" s="243"/>
      <c r="P644" s="243"/>
      <c r="Q644" s="243"/>
      <c r="R644" s="244"/>
      <c r="S644" s="247"/>
      <c r="T644" s="70" t="str">
        <f t="shared" si="59"/>
        <v/>
      </c>
      <c r="U644" s="71" t="str">
        <f t="shared" si="60"/>
        <v/>
      </c>
      <c r="V644" s="71" t="str">
        <f t="shared" si="63"/>
        <v/>
      </c>
      <c r="W644" s="71" t="str">
        <f>IF(U644="","",SUM($U$18:U644))</f>
        <v/>
      </c>
      <c r="X644" s="71" t="str">
        <f>IF(U644="","",IF(U645="",SUM($U$18:U644)-SUM($X$17:X643)))</f>
        <v/>
      </c>
      <c r="Y644" s="70" t="str">
        <f t="shared" si="61"/>
        <v/>
      </c>
      <c r="Z644" s="71" t="str">
        <f t="shared" si="62"/>
        <v/>
      </c>
      <c r="AB644" s="70"/>
    </row>
    <row r="645" spans="2:28" s="71" customFormat="1" x14ac:dyDescent="0.3">
      <c r="B645" s="242"/>
      <c r="C645" s="243"/>
      <c r="D645" s="244"/>
      <c r="E645" s="243"/>
      <c r="F645" s="243"/>
      <c r="G645" s="244"/>
      <c r="H645" s="245"/>
      <c r="I645" s="244"/>
      <c r="J645" s="245"/>
      <c r="K645" s="244"/>
      <c r="L645" s="245"/>
      <c r="M645" s="244"/>
      <c r="N645" s="246"/>
      <c r="O645" s="243"/>
      <c r="P645" s="243"/>
      <c r="Q645" s="243"/>
      <c r="R645" s="244"/>
      <c r="S645" s="247"/>
      <c r="T645" s="70" t="str">
        <f t="shared" si="59"/>
        <v/>
      </c>
      <c r="U645" s="71" t="str">
        <f t="shared" si="60"/>
        <v/>
      </c>
      <c r="V645" s="71" t="str">
        <f t="shared" si="63"/>
        <v/>
      </c>
      <c r="W645" s="71" t="str">
        <f>IF(U645="","",SUM($U$18:U645))</f>
        <v/>
      </c>
      <c r="X645" s="71" t="str">
        <f>IF(U645="","",IF(U646="",SUM($U$18:U645)-SUM($X$17:X644)))</f>
        <v/>
      </c>
      <c r="Y645" s="70" t="str">
        <f t="shared" si="61"/>
        <v/>
      </c>
      <c r="Z645" s="71" t="str">
        <f t="shared" si="62"/>
        <v/>
      </c>
      <c r="AB645" s="70"/>
    </row>
    <row r="646" spans="2:28" s="71" customFormat="1" x14ac:dyDescent="0.3">
      <c r="B646" s="242"/>
      <c r="C646" s="243"/>
      <c r="D646" s="244"/>
      <c r="E646" s="243"/>
      <c r="F646" s="243"/>
      <c r="G646" s="244"/>
      <c r="H646" s="245"/>
      <c r="I646" s="244"/>
      <c r="J646" s="245"/>
      <c r="K646" s="244"/>
      <c r="L646" s="245"/>
      <c r="M646" s="244"/>
      <c r="N646" s="246"/>
      <c r="O646" s="243"/>
      <c r="P646" s="243"/>
      <c r="Q646" s="243"/>
      <c r="R646" s="244"/>
      <c r="S646" s="247"/>
      <c r="T646" s="70" t="str">
        <f t="shared" si="59"/>
        <v/>
      </c>
      <c r="U646" s="71" t="str">
        <f t="shared" si="60"/>
        <v/>
      </c>
      <c r="V646" s="71" t="str">
        <f t="shared" si="63"/>
        <v/>
      </c>
      <c r="W646" s="71" t="str">
        <f>IF(U646="","",SUM($U$18:U646))</f>
        <v/>
      </c>
      <c r="X646" s="71" t="str">
        <f>IF(U646="","",IF(U647="",SUM($U$18:U646)-SUM($X$17:X645)))</f>
        <v/>
      </c>
      <c r="Y646" s="70" t="str">
        <f t="shared" si="61"/>
        <v/>
      </c>
      <c r="Z646" s="71" t="str">
        <f t="shared" si="62"/>
        <v/>
      </c>
      <c r="AB646" s="70"/>
    </row>
    <row r="647" spans="2:28" s="71" customFormat="1" x14ac:dyDescent="0.3">
      <c r="B647" s="242"/>
      <c r="C647" s="243"/>
      <c r="D647" s="244"/>
      <c r="E647" s="243"/>
      <c r="F647" s="243"/>
      <c r="G647" s="244"/>
      <c r="H647" s="245"/>
      <c r="I647" s="244"/>
      <c r="J647" s="245"/>
      <c r="K647" s="244"/>
      <c r="L647" s="245"/>
      <c r="M647" s="244"/>
      <c r="N647" s="246"/>
      <c r="O647" s="243"/>
      <c r="P647" s="243"/>
      <c r="Q647" s="243"/>
      <c r="R647" s="244"/>
      <c r="S647" s="247"/>
      <c r="T647" s="70" t="str">
        <f t="shared" si="59"/>
        <v/>
      </c>
      <c r="U647" s="71" t="str">
        <f t="shared" si="60"/>
        <v/>
      </c>
      <c r="V647" s="71" t="str">
        <f t="shared" si="63"/>
        <v/>
      </c>
      <c r="W647" s="71" t="str">
        <f>IF(U647="","",SUM($U$18:U647))</f>
        <v/>
      </c>
      <c r="X647" s="71" t="str">
        <f>IF(U647="","",IF(U648="",SUM($U$18:U647)-SUM($X$17:X646)))</f>
        <v/>
      </c>
      <c r="Y647" s="70" t="str">
        <f t="shared" si="61"/>
        <v/>
      </c>
      <c r="Z647" s="71" t="str">
        <f t="shared" si="62"/>
        <v/>
      </c>
      <c r="AB647" s="70"/>
    </row>
    <row r="648" spans="2:28" s="71" customFormat="1" x14ac:dyDescent="0.3">
      <c r="B648" s="242"/>
      <c r="C648" s="243"/>
      <c r="D648" s="244"/>
      <c r="E648" s="243"/>
      <c r="F648" s="243"/>
      <c r="G648" s="244"/>
      <c r="H648" s="245"/>
      <c r="I648" s="244"/>
      <c r="J648" s="245"/>
      <c r="K648" s="244"/>
      <c r="L648" s="245"/>
      <c r="M648" s="244"/>
      <c r="N648" s="246"/>
      <c r="O648" s="243"/>
      <c r="P648" s="243"/>
      <c r="Q648" s="243"/>
      <c r="R648" s="244"/>
      <c r="S648" s="247"/>
      <c r="T648" s="70" t="str">
        <f t="shared" si="59"/>
        <v/>
      </c>
      <c r="U648" s="71" t="str">
        <f t="shared" si="60"/>
        <v/>
      </c>
      <c r="V648" s="71" t="str">
        <f t="shared" si="63"/>
        <v/>
      </c>
      <c r="W648" s="71" t="str">
        <f>IF(U648="","",SUM($U$18:U648))</f>
        <v/>
      </c>
      <c r="X648" s="71" t="str">
        <f>IF(U648="","",IF(U649="",SUM($U$18:U648)-SUM($X$17:X647)))</f>
        <v/>
      </c>
      <c r="Y648" s="70" t="str">
        <f t="shared" si="61"/>
        <v/>
      </c>
      <c r="Z648" s="71" t="str">
        <f t="shared" si="62"/>
        <v/>
      </c>
      <c r="AB648" s="70"/>
    </row>
    <row r="649" spans="2:28" s="71" customFormat="1" x14ac:dyDescent="0.3">
      <c r="B649" s="242"/>
      <c r="C649" s="243"/>
      <c r="D649" s="244"/>
      <c r="E649" s="243"/>
      <c r="F649" s="243"/>
      <c r="G649" s="244"/>
      <c r="H649" s="245"/>
      <c r="I649" s="244"/>
      <c r="J649" s="245"/>
      <c r="K649" s="244"/>
      <c r="L649" s="245"/>
      <c r="M649" s="244"/>
      <c r="N649" s="246"/>
      <c r="O649" s="243"/>
      <c r="P649" s="243"/>
      <c r="Q649" s="243"/>
      <c r="R649" s="244"/>
      <c r="S649" s="247"/>
      <c r="T649" s="70" t="str">
        <f t="shared" si="59"/>
        <v/>
      </c>
      <c r="U649" s="71" t="str">
        <f t="shared" si="60"/>
        <v/>
      </c>
      <c r="V649" s="71" t="str">
        <f t="shared" si="63"/>
        <v/>
      </c>
      <c r="W649" s="71" t="str">
        <f>IF(U649="","",SUM($U$18:U649))</f>
        <v/>
      </c>
      <c r="X649" s="71" t="str">
        <f>IF(U649="","",IF(U650="",SUM($U$18:U649)-SUM($X$17:X648)))</f>
        <v/>
      </c>
      <c r="Y649" s="70" t="str">
        <f t="shared" si="61"/>
        <v/>
      </c>
      <c r="Z649" s="71" t="str">
        <f t="shared" si="62"/>
        <v/>
      </c>
      <c r="AB649" s="70"/>
    </row>
    <row r="650" spans="2:28" s="71" customFormat="1" x14ac:dyDescent="0.3">
      <c r="B650" s="242"/>
      <c r="C650" s="243"/>
      <c r="D650" s="244"/>
      <c r="E650" s="243"/>
      <c r="F650" s="243"/>
      <c r="G650" s="244"/>
      <c r="H650" s="245"/>
      <c r="I650" s="244"/>
      <c r="J650" s="245"/>
      <c r="K650" s="244"/>
      <c r="L650" s="245"/>
      <c r="M650" s="244"/>
      <c r="N650" s="246"/>
      <c r="O650" s="243"/>
      <c r="P650" s="243"/>
      <c r="Q650" s="243"/>
      <c r="R650" s="244"/>
      <c r="S650" s="247"/>
      <c r="T650" s="70" t="str">
        <f t="shared" si="59"/>
        <v/>
      </c>
      <c r="U650" s="71" t="str">
        <f t="shared" si="60"/>
        <v/>
      </c>
      <c r="V650" s="71" t="str">
        <f t="shared" si="63"/>
        <v/>
      </c>
      <c r="W650" s="71" t="str">
        <f>IF(U650="","",SUM($U$18:U650))</f>
        <v/>
      </c>
      <c r="X650" s="71" t="str">
        <f>IF(U650="","",IF(U651="",SUM($U$18:U650)-SUM($X$17:X649)))</f>
        <v/>
      </c>
      <c r="Y650" s="70" t="str">
        <f t="shared" si="61"/>
        <v/>
      </c>
      <c r="Z650" s="71" t="str">
        <f t="shared" si="62"/>
        <v/>
      </c>
      <c r="AB650" s="70"/>
    </row>
    <row r="651" spans="2:28" s="71" customFormat="1" x14ac:dyDescent="0.3">
      <c r="B651" s="242"/>
      <c r="C651" s="243"/>
      <c r="D651" s="244"/>
      <c r="E651" s="243"/>
      <c r="F651" s="243"/>
      <c r="G651" s="244"/>
      <c r="H651" s="245"/>
      <c r="I651" s="244"/>
      <c r="J651" s="245"/>
      <c r="K651" s="244"/>
      <c r="L651" s="245"/>
      <c r="M651" s="244"/>
      <c r="N651" s="246"/>
      <c r="O651" s="243"/>
      <c r="P651" s="243"/>
      <c r="Q651" s="243"/>
      <c r="R651" s="244"/>
      <c r="S651" s="247"/>
      <c r="T651" s="70" t="str">
        <f t="shared" si="59"/>
        <v/>
      </c>
      <c r="U651" s="71" t="str">
        <f t="shared" si="60"/>
        <v/>
      </c>
      <c r="V651" s="71" t="str">
        <f t="shared" si="63"/>
        <v/>
      </c>
      <c r="W651" s="71" t="str">
        <f>IF(U651="","",SUM($U$18:U651))</f>
        <v/>
      </c>
      <c r="X651" s="71" t="str">
        <f>IF(U651="","",IF(U652="",SUM($U$18:U651)-SUM($X$17:X650)))</f>
        <v/>
      </c>
      <c r="Y651" s="70" t="str">
        <f t="shared" si="61"/>
        <v/>
      </c>
      <c r="Z651" s="71" t="str">
        <f t="shared" si="62"/>
        <v/>
      </c>
      <c r="AB651" s="70"/>
    </row>
    <row r="652" spans="2:28" s="71" customFormat="1" x14ac:dyDescent="0.3">
      <c r="B652" s="242"/>
      <c r="C652" s="243"/>
      <c r="D652" s="244"/>
      <c r="E652" s="243"/>
      <c r="F652" s="243"/>
      <c r="G652" s="244"/>
      <c r="H652" s="245"/>
      <c r="I652" s="244"/>
      <c r="J652" s="245"/>
      <c r="K652" s="244"/>
      <c r="L652" s="245"/>
      <c r="M652" s="244"/>
      <c r="N652" s="246"/>
      <c r="O652" s="243"/>
      <c r="P652" s="243"/>
      <c r="Q652" s="243"/>
      <c r="R652" s="244"/>
      <c r="S652" s="247"/>
      <c r="T652" s="70" t="str">
        <f t="shared" si="59"/>
        <v/>
      </c>
      <c r="U652" s="71" t="str">
        <f t="shared" si="60"/>
        <v/>
      </c>
      <c r="V652" s="71" t="str">
        <f t="shared" si="63"/>
        <v/>
      </c>
      <c r="W652" s="71" t="str">
        <f>IF(U652="","",SUM($U$18:U652))</f>
        <v/>
      </c>
      <c r="X652" s="71" t="str">
        <f>IF(U652="","",IF(U653="",SUM($U$18:U652)-SUM($X$17:X651)))</f>
        <v/>
      </c>
      <c r="Y652" s="70" t="str">
        <f t="shared" si="61"/>
        <v/>
      </c>
      <c r="Z652" s="71" t="str">
        <f t="shared" si="62"/>
        <v/>
      </c>
      <c r="AB652" s="70"/>
    </row>
    <row r="653" spans="2:28" s="71" customFormat="1" x14ac:dyDescent="0.3">
      <c r="B653" s="242"/>
      <c r="C653" s="243"/>
      <c r="D653" s="244"/>
      <c r="E653" s="243"/>
      <c r="F653" s="243"/>
      <c r="G653" s="244"/>
      <c r="H653" s="245"/>
      <c r="I653" s="244"/>
      <c r="J653" s="245"/>
      <c r="K653" s="244"/>
      <c r="L653" s="245"/>
      <c r="M653" s="244"/>
      <c r="N653" s="246"/>
      <c r="O653" s="243"/>
      <c r="P653" s="243"/>
      <c r="Q653" s="243"/>
      <c r="R653" s="244"/>
      <c r="S653" s="247"/>
      <c r="T653" s="70" t="str">
        <f t="shared" si="59"/>
        <v/>
      </c>
      <c r="U653" s="71" t="str">
        <f t="shared" si="60"/>
        <v/>
      </c>
      <c r="V653" s="71" t="str">
        <f t="shared" si="63"/>
        <v/>
      </c>
      <c r="W653" s="71" t="str">
        <f>IF(U653="","",SUM($U$18:U653))</f>
        <v/>
      </c>
      <c r="X653" s="71" t="str">
        <f>IF(U653="","",IF(U654="",SUM($U$18:U653)-SUM($X$17:X652)))</f>
        <v/>
      </c>
      <c r="Y653" s="70" t="str">
        <f t="shared" si="61"/>
        <v/>
      </c>
      <c r="Z653" s="71" t="str">
        <f t="shared" si="62"/>
        <v/>
      </c>
      <c r="AB653" s="70"/>
    </row>
    <row r="654" spans="2:28" s="71" customFormat="1" x14ac:dyDescent="0.3">
      <c r="B654" s="242"/>
      <c r="C654" s="243"/>
      <c r="D654" s="244"/>
      <c r="E654" s="243"/>
      <c r="F654" s="243"/>
      <c r="G654" s="244"/>
      <c r="H654" s="245"/>
      <c r="I654" s="244"/>
      <c r="J654" s="245"/>
      <c r="K654" s="244"/>
      <c r="L654" s="245"/>
      <c r="M654" s="244"/>
      <c r="N654" s="246"/>
      <c r="O654" s="243"/>
      <c r="P654" s="243"/>
      <c r="Q654" s="243"/>
      <c r="R654" s="244"/>
      <c r="S654" s="247"/>
      <c r="T654" s="70" t="str">
        <f t="shared" si="59"/>
        <v/>
      </c>
      <c r="U654" s="71" t="str">
        <f t="shared" si="60"/>
        <v/>
      </c>
      <c r="V654" s="71" t="str">
        <f t="shared" si="63"/>
        <v/>
      </c>
      <c r="W654" s="71" t="str">
        <f>IF(U654="","",SUM($U$18:U654))</f>
        <v/>
      </c>
      <c r="X654" s="71" t="str">
        <f>IF(U654="","",IF(U655="",SUM($U$18:U654)-SUM($X$17:X653)))</f>
        <v/>
      </c>
      <c r="Y654" s="70" t="str">
        <f t="shared" si="61"/>
        <v/>
      </c>
      <c r="Z654" s="71" t="str">
        <f t="shared" si="62"/>
        <v/>
      </c>
      <c r="AB654" s="70"/>
    </row>
    <row r="655" spans="2:28" s="71" customFormat="1" x14ac:dyDescent="0.3">
      <c r="B655" s="242"/>
      <c r="C655" s="243"/>
      <c r="D655" s="244"/>
      <c r="E655" s="243"/>
      <c r="F655" s="243"/>
      <c r="G655" s="244"/>
      <c r="H655" s="245"/>
      <c r="I655" s="244"/>
      <c r="J655" s="245"/>
      <c r="K655" s="244"/>
      <c r="L655" s="245"/>
      <c r="M655" s="244"/>
      <c r="N655" s="246"/>
      <c r="O655" s="243"/>
      <c r="P655" s="243"/>
      <c r="Q655" s="243"/>
      <c r="R655" s="244"/>
      <c r="S655" s="247"/>
      <c r="T655" s="70" t="str">
        <f t="shared" si="59"/>
        <v/>
      </c>
      <c r="U655" s="71" t="str">
        <f t="shared" si="60"/>
        <v/>
      </c>
      <c r="V655" s="71" t="str">
        <f t="shared" si="63"/>
        <v/>
      </c>
      <c r="W655" s="71" t="str">
        <f>IF(U655="","",SUM($U$18:U655))</f>
        <v/>
      </c>
      <c r="X655" s="71" t="str">
        <f>IF(U655="","",IF(U656="",SUM($U$18:U655)-SUM($X$17:X654)))</f>
        <v/>
      </c>
      <c r="Y655" s="70" t="str">
        <f t="shared" si="61"/>
        <v/>
      </c>
      <c r="Z655" s="71" t="str">
        <f t="shared" si="62"/>
        <v/>
      </c>
      <c r="AB655" s="70"/>
    </row>
    <row r="656" spans="2:28" s="71" customFormat="1" x14ac:dyDescent="0.3">
      <c r="B656" s="242"/>
      <c r="C656" s="243"/>
      <c r="D656" s="244"/>
      <c r="E656" s="243"/>
      <c r="F656" s="243"/>
      <c r="G656" s="244"/>
      <c r="H656" s="245"/>
      <c r="I656" s="244"/>
      <c r="J656" s="245"/>
      <c r="K656" s="244"/>
      <c r="L656" s="245"/>
      <c r="M656" s="244"/>
      <c r="N656" s="246"/>
      <c r="O656" s="243"/>
      <c r="P656" s="243"/>
      <c r="Q656" s="243"/>
      <c r="R656" s="244"/>
      <c r="S656" s="247"/>
      <c r="T656" s="70" t="str">
        <f t="shared" si="59"/>
        <v/>
      </c>
      <c r="U656" s="71" t="str">
        <f t="shared" si="60"/>
        <v/>
      </c>
      <c r="V656" s="71" t="str">
        <f t="shared" si="63"/>
        <v/>
      </c>
      <c r="W656" s="71" t="str">
        <f>IF(U656="","",SUM($U$18:U656))</f>
        <v/>
      </c>
      <c r="X656" s="71" t="str">
        <f>IF(U656="","",IF(U657="",SUM($U$18:U656)-SUM($X$17:X655)))</f>
        <v/>
      </c>
      <c r="Y656" s="70" t="str">
        <f t="shared" si="61"/>
        <v/>
      </c>
      <c r="Z656" s="71" t="str">
        <f t="shared" si="62"/>
        <v/>
      </c>
      <c r="AB656" s="70"/>
    </row>
    <row r="657" spans="2:28" s="71" customFormat="1" x14ac:dyDescent="0.3">
      <c r="B657" s="242"/>
      <c r="C657" s="243"/>
      <c r="D657" s="244"/>
      <c r="E657" s="243"/>
      <c r="F657" s="243"/>
      <c r="G657" s="244"/>
      <c r="H657" s="245"/>
      <c r="I657" s="244"/>
      <c r="J657" s="245"/>
      <c r="K657" s="244"/>
      <c r="L657" s="245"/>
      <c r="M657" s="244"/>
      <c r="N657" s="246"/>
      <c r="O657" s="243"/>
      <c r="P657" s="243"/>
      <c r="Q657" s="243"/>
      <c r="R657" s="244"/>
      <c r="S657" s="247"/>
      <c r="T657" s="70" t="str">
        <f t="shared" si="59"/>
        <v/>
      </c>
      <c r="U657" s="71" t="str">
        <f t="shared" si="60"/>
        <v/>
      </c>
      <c r="V657" s="71" t="str">
        <f t="shared" si="63"/>
        <v/>
      </c>
      <c r="W657" s="71" t="str">
        <f>IF(U657="","",SUM($U$18:U657))</f>
        <v/>
      </c>
      <c r="X657" s="71" t="str">
        <f>IF(U657="","",IF(U658="",SUM($U$18:U657)-SUM($X$17:X656)))</f>
        <v/>
      </c>
      <c r="Y657" s="70" t="str">
        <f t="shared" si="61"/>
        <v/>
      </c>
      <c r="Z657" s="71" t="str">
        <f t="shared" si="62"/>
        <v/>
      </c>
      <c r="AB657" s="70"/>
    </row>
    <row r="658" spans="2:28" s="71" customFormat="1" x14ac:dyDescent="0.3">
      <c r="B658" s="242"/>
      <c r="C658" s="243"/>
      <c r="D658" s="244"/>
      <c r="E658" s="243"/>
      <c r="F658" s="243"/>
      <c r="G658" s="244"/>
      <c r="H658" s="245"/>
      <c r="I658" s="244"/>
      <c r="J658" s="245"/>
      <c r="K658" s="244"/>
      <c r="L658" s="245"/>
      <c r="M658" s="244"/>
      <c r="N658" s="246"/>
      <c r="O658" s="243"/>
      <c r="P658" s="243"/>
      <c r="Q658" s="243"/>
      <c r="R658" s="244"/>
      <c r="S658" s="247"/>
      <c r="T658" s="70" t="str">
        <f t="shared" si="59"/>
        <v/>
      </c>
      <c r="U658" s="71" t="str">
        <f t="shared" si="60"/>
        <v/>
      </c>
      <c r="V658" s="71" t="str">
        <f t="shared" si="63"/>
        <v/>
      </c>
      <c r="W658" s="71" t="str">
        <f>IF(U658="","",SUM($U$18:U658))</f>
        <v/>
      </c>
      <c r="X658" s="71" t="str">
        <f>IF(U658="","",IF(U659="",SUM($U$18:U658)-SUM($X$17:X657)))</f>
        <v/>
      </c>
      <c r="Y658" s="70" t="str">
        <f t="shared" si="61"/>
        <v/>
      </c>
      <c r="Z658" s="71" t="str">
        <f t="shared" si="62"/>
        <v/>
      </c>
      <c r="AB658" s="70"/>
    </row>
    <row r="659" spans="2:28" s="71" customFormat="1" x14ac:dyDescent="0.3">
      <c r="B659" s="242"/>
      <c r="C659" s="243"/>
      <c r="D659" s="244"/>
      <c r="E659" s="243"/>
      <c r="F659" s="243"/>
      <c r="G659" s="244"/>
      <c r="H659" s="245"/>
      <c r="I659" s="244"/>
      <c r="J659" s="245"/>
      <c r="K659" s="244"/>
      <c r="L659" s="245"/>
      <c r="M659" s="244"/>
      <c r="N659" s="246"/>
      <c r="O659" s="243"/>
      <c r="P659" s="243"/>
      <c r="Q659" s="243"/>
      <c r="R659" s="244"/>
      <c r="S659" s="247"/>
      <c r="T659" s="70" t="str">
        <f t="shared" ref="T659:T722" si="64">IF(N659&lt;0,"",IF(N659="","",(N659-2)/2))</f>
        <v/>
      </c>
      <c r="U659" s="71" t="str">
        <f t="shared" ref="U659:U722" si="65">IF(H659="","",IF(M659="",(H659+J659+L659)*-1,IF(M659=G659,H659/2*N659-(H659+J659+L659),IF(M659=I659,J659/2*N659-(H659+J659+L659),IF(M659=K659,L659/2*N659-(H659+J659+L659))))))</f>
        <v/>
      </c>
      <c r="V659" s="71" t="str">
        <f t="shared" si="63"/>
        <v/>
      </c>
      <c r="W659" s="71" t="str">
        <f>IF(U659="","",SUM($U$18:U659))</f>
        <v/>
      </c>
      <c r="X659" s="71" t="str">
        <f>IF(U659="","",IF(U660="",SUM($U$18:U659)-SUM($X$17:X658)))</f>
        <v/>
      </c>
      <c r="Y659" s="70" t="str">
        <f t="shared" ref="Y659:Y722" si="66">IF(O659="","",IF(M659="","",IF(G659=M659,O659,IF(I659=M659,P659,IF(K659=M659,Q659)))))</f>
        <v/>
      </c>
      <c r="Z659" s="71" t="str">
        <f t="shared" si="62"/>
        <v/>
      </c>
      <c r="AB659" s="70"/>
    </row>
    <row r="660" spans="2:28" s="71" customFormat="1" x14ac:dyDescent="0.3">
      <c r="B660" s="242"/>
      <c r="C660" s="243"/>
      <c r="D660" s="244"/>
      <c r="E660" s="243"/>
      <c r="F660" s="243"/>
      <c r="G660" s="244"/>
      <c r="H660" s="245"/>
      <c r="I660" s="244"/>
      <c r="J660" s="245"/>
      <c r="K660" s="244"/>
      <c r="L660" s="245"/>
      <c r="M660" s="244"/>
      <c r="N660" s="246"/>
      <c r="O660" s="243"/>
      <c r="P660" s="243"/>
      <c r="Q660" s="243"/>
      <c r="R660" s="244"/>
      <c r="S660" s="247"/>
      <c r="T660" s="70" t="str">
        <f t="shared" si="64"/>
        <v/>
      </c>
      <c r="U660" s="71" t="str">
        <f t="shared" si="65"/>
        <v/>
      </c>
      <c r="V660" s="71" t="str">
        <f t="shared" si="63"/>
        <v/>
      </c>
      <c r="W660" s="71" t="str">
        <f>IF(U660="","",SUM($U$18:U660))</f>
        <v/>
      </c>
      <c r="X660" s="71" t="str">
        <f>IF(U660="","",IF(U661="",SUM($U$18:U660)-SUM($X$17:X659)))</f>
        <v/>
      </c>
      <c r="Y660" s="70" t="str">
        <f t="shared" si="66"/>
        <v/>
      </c>
      <c r="Z660" s="71" t="str">
        <f t="shared" si="62"/>
        <v/>
      </c>
      <c r="AB660" s="70"/>
    </row>
    <row r="661" spans="2:28" s="71" customFormat="1" x14ac:dyDescent="0.3">
      <c r="B661" s="242"/>
      <c r="C661" s="243"/>
      <c r="D661" s="244"/>
      <c r="E661" s="243"/>
      <c r="F661" s="243"/>
      <c r="G661" s="244"/>
      <c r="H661" s="245"/>
      <c r="I661" s="244"/>
      <c r="J661" s="245"/>
      <c r="K661" s="244"/>
      <c r="L661" s="245"/>
      <c r="M661" s="244"/>
      <c r="N661" s="246"/>
      <c r="O661" s="243"/>
      <c r="P661" s="243"/>
      <c r="Q661" s="243"/>
      <c r="R661" s="244"/>
      <c r="S661" s="247"/>
      <c r="T661" s="70" t="str">
        <f t="shared" si="64"/>
        <v/>
      </c>
      <c r="U661" s="71" t="str">
        <f t="shared" si="65"/>
        <v/>
      </c>
      <c r="V661" s="71" t="str">
        <f t="shared" si="63"/>
        <v/>
      </c>
      <c r="W661" s="71" t="str">
        <f>IF(U661="","",SUM($U$18:U661))</f>
        <v/>
      </c>
      <c r="X661" s="71" t="str">
        <f>IF(U661="","",IF(U662="",SUM($U$18:U661)-SUM($X$17:X660)))</f>
        <v/>
      </c>
      <c r="Y661" s="70" t="str">
        <f t="shared" si="66"/>
        <v/>
      </c>
      <c r="Z661" s="71" t="str">
        <f t="shared" si="62"/>
        <v/>
      </c>
      <c r="AB661" s="70"/>
    </row>
    <row r="662" spans="2:28" s="71" customFormat="1" x14ac:dyDescent="0.3">
      <c r="B662" s="242"/>
      <c r="C662" s="243"/>
      <c r="D662" s="244"/>
      <c r="E662" s="243"/>
      <c r="F662" s="243"/>
      <c r="G662" s="244"/>
      <c r="H662" s="245"/>
      <c r="I662" s="244"/>
      <c r="J662" s="245"/>
      <c r="K662" s="244"/>
      <c r="L662" s="245"/>
      <c r="M662" s="244"/>
      <c r="N662" s="246"/>
      <c r="O662" s="243"/>
      <c r="P662" s="243"/>
      <c r="Q662" s="243"/>
      <c r="R662" s="244"/>
      <c r="S662" s="247"/>
      <c r="T662" s="70" t="str">
        <f t="shared" si="64"/>
        <v/>
      </c>
      <c r="U662" s="71" t="str">
        <f t="shared" si="65"/>
        <v/>
      </c>
      <c r="V662" s="71" t="str">
        <f t="shared" si="63"/>
        <v/>
      </c>
      <c r="W662" s="71" t="str">
        <f>IF(U662="","",SUM($U$18:U662))</f>
        <v/>
      </c>
      <c r="X662" s="71" t="str">
        <f>IF(U662="","",IF(U663="",SUM($U$18:U662)-SUM($X$17:X661)))</f>
        <v/>
      </c>
      <c r="Y662" s="70" t="str">
        <f t="shared" si="66"/>
        <v/>
      </c>
      <c r="Z662" s="71" t="str">
        <f t="shared" si="62"/>
        <v/>
      </c>
      <c r="AB662" s="70"/>
    </row>
    <row r="663" spans="2:28" s="71" customFormat="1" x14ac:dyDescent="0.3">
      <c r="B663" s="242"/>
      <c r="C663" s="243"/>
      <c r="D663" s="244"/>
      <c r="E663" s="243"/>
      <c r="F663" s="243"/>
      <c r="G663" s="244"/>
      <c r="H663" s="245"/>
      <c r="I663" s="244"/>
      <c r="J663" s="245"/>
      <c r="K663" s="244"/>
      <c r="L663" s="245"/>
      <c r="M663" s="244"/>
      <c r="N663" s="246"/>
      <c r="O663" s="243"/>
      <c r="P663" s="243"/>
      <c r="Q663" s="243"/>
      <c r="R663" s="244"/>
      <c r="S663" s="247"/>
      <c r="T663" s="70" t="str">
        <f t="shared" si="64"/>
        <v/>
      </c>
      <c r="U663" s="71" t="str">
        <f t="shared" si="65"/>
        <v/>
      </c>
      <c r="V663" s="71" t="str">
        <f t="shared" si="63"/>
        <v/>
      </c>
      <c r="W663" s="71" t="str">
        <f>IF(U663="","",SUM($U$18:U663))</f>
        <v/>
      </c>
      <c r="X663" s="71" t="str">
        <f>IF(U663="","",IF(U664="",SUM($U$18:U663)-SUM($X$17:X662)))</f>
        <v/>
      </c>
      <c r="Y663" s="70" t="str">
        <f t="shared" si="66"/>
        <v/>
      </c>
      <c r="Z663" s="71" t="str">
        <f t="shared" ref="Z663:Z726" si="67">(IF(C663="","",IF(N663="","",IF(U663&lt;0,SUM(H663+J663+L663+U663),IF(U663=0,SUM(H663+J663+L663+U663),IF(U663=0,"",IF(U663&gt;0,SUM(H663+J663+L663+U663))))))))</f>
        <v/>
      </c>
      <c r="AB663" s="70"/>
    </row>
    <row r="664" spans="2:28" s="71" customFormat="1" x14ac:dyDescent="0.3">
      <c r="B664" s="242"/>
      <c r="C664" s="243"/>
      <c r="D664" s="244"/>
      <c r="E664" s="243"/>
      <c r="F664" s="243"/>
      <c r="G664" s="244"/>
      <c r="H664" s="245"/>
      <c r="I664" s="244"/>
      <c r="J664" s="245"/>
      <c r="K664" s="244"/>
      <c r="L664" s="245"/>
      <c r="M664" s="244"/>
      <c r="N664" s="246"/>
      <c r="O664" s="243"/>
      <c r="P664" s="243"/>
      <c r="Q664" s="243"/>
      <c r="R664" s="244"/>
      <c r="S664" s="247"/>
      <c r="T664" s="70" t="str">
        <f t="shared" si="64"/>
        <v/>
      </c>
      <c r="U664" s="71" t="str">
        <f t="shared" si="65"/>
        <v/>
      </c>
      <c r="V664" s="71" t="str">
        <f t="shared" si="63"/>
        <v/>
      </c>
      <c r="W664" s="71" t="str">
        <f>IF(U664="","",SUM($U$18:U664))</f>
        <v/>
      </c>
      <c r="X664" s="71" t="str">
        <f>IF(U664="","",IF(U665="",SUM($U$18:U664)-SUM($X$17:X663)))</f>
        <v/>
      </c>
      <c r="Y664" s="70" t="str">
        <f t="shared" si="66"/>
        <v/>
      </c>
      <c r="Z664" s="71" t="str">
        <f t="shared" si="67"/>
        <v/>
      </c>
      <c r="AB664" s="70"/>
    </row>
    <row r="665" spans="2:28" s="71" customFormat="1" x14ac:dyDescent="0.3">
      <c r="B665" s="242"/>
      <c r="C665" s="243"/>
      <c r="D665" s="244"/>
      <c r="E665" s="243"/>
      <c r="F665" s="243"/>
      <c r="G665" s="244"/>
      <c r="H665" s="245"/>
      <c r="I665" s="244"/>
      <c r="J665" s="245"/>
      <c r="K665" s="244"/>
      <c r="L665" s="245"/>
      <c r="M665" s="244"/>
      <c r="N665" s="246"/>
      <c r="O665" s="243"/>
      <c r="P665" s="243"/>
      <c r="Q665" s="243"/>
      <c r="R665" s="244"/>
      <c r="S665" s="247"/>
      <c r="T665" s="70" t="str">
        <f t="shared" si="64"/>
        <v/>
      </c>
      <c r="U665" s="71" t="str">
        <f t="shared" si="65"/>
        <v/>
      </c>
      <c r="V665" s="71" t="str">
        <f t="shared" si="63"/>
        <v/>
      </c>
      <c r="W665" s="71" t="str">
        <f>IF(U665="","",SUM($U$18:U665))</f>
        <v/>
      </c>
      <c r="X665" s="71" t="str">
        <f>IF(U665="","",IF(U666="",SUM($U$18:U665)-SUM($X$17:X664)))</f>
        <v/>
      </c>
      <c r="Y665" s="70" t="str">
        <f t="shared" si="66"/>
        <v/>
      </c>
      <c r="Z665" s="71" t="str">
        <f t="shared" si="67"/>
        <v/>
      </c>
      <c r="AB665" s="70"/>
    </row>
    <row r="666" spans="2:28" s="71" customFormat="1" x14ac:dyDescent="0.3">
      <c r="B666" s="242"/>
      <c r="C666" s="243"/>
      <c r="D666" s="244"/>
      <c r="E666" s="243"/>
      <c r="F666" s="243"/>
      <c r="G666" s="244"/>
      <c r="H666" s="245"/>
      <c r="I666" s="244"/>
      <c r="J666" s="245"/>
      <c r="K666" s="244"/>
      <c r="L666" s="245"/>
      <c r="M666" s="244"/>
      <c r="N666" s="246"/>
      <c r="O666" s="243"/>
      <c r="P666" s="243"/>
      <c r="Q666" s="243"/>
      <c r="R666" s="244"/>
      <c r="S666" s="247"/>
      <c r="T666" s="70" t="str">
        <f t="shared" si="64"/>
        <v/>
      </c>
      <c r="U666" s="71" t="str">
        <f t="shared" si="65"/>
        <v/>
      </c>
      <c r="V666" s="71" t="str">
        <f t="shared" si="63"/>
        <v/>
      </c>
      <c r="W666" s="71" t="str">
        <f>IF(U666="","",SUM($U$18:U666))</f>
        <v/>
      </c>
      <c r="X666" s="71" t="str">
        <f>IF(U666="","",IF(U667="",SUM($U$18:U666)-SUM($X$17:X665)))</f>
        <v/>
      </c>
      <c r="Y666" s="70" t="str">
        <f t="shared" si="66"/>
        <v/>
      </c>
      <c r="Z666" s="71" t="str">
        <f t="shared" si="67"/>
        <v/>
      </c>
      <c r="AB666" s="70"/>
    </row>
    <row r="667" spans="2:28" s="71" customFormat="1" x14ac:dyDescent="0.3">
      <c r="B667" s="242"/>
      <c r="C667" s="243"/>
      <c r="D667" s="244"/>
      <c r="E667" s="243"/>
      <c r="F667" s="243"/>
      <c r="G667" s="244"/>
      <c r="H667" s="245"/>
      <c r="I667" s="244"/>
      <c r="J667" s="245"/>
      <c r="K667" s="244"/>
      <c r="L667" s="245"/>
      <c r="M667" s="244"/>
      <c r="N667" s="246"/>
      <c r="O667" s="243"/>
      <c r="P667" s="243"/>
      <c r="Q667" s="243"/>
      <c r="R667" s="244"/>
      <c r="S667" s="247"/>
      <c r="T667" s="70" t="str">
        <f t="shared" si="64"/>
        <v/>
      </c>
      <c r="U667" s="71" t="str">
        <f t="shared" si="65"/>
        <v/>
      </c>
      <c r="V667" s="71" t="str">
        <f t="shared" si="63"/>
        <v/>
      </c>
      <c r="W667" s="71" t="str">
        <f>IF(U667="","",SUM($U$18:U667))</f>
        <v/>
      </c>
      <c r="X667" s="71" t="str">
        <f>IF(U667="","",IF(U668="",SUM($U$18:U667)-SUM($X$17:X666)))</f>
        <v/>
      </c>
      <c r="Y667" s="70" t="str">
        <f t="shared" si="66"/>
        <v/>
      </c>
      <c r="Z667" s="71" t="str">
        <f t="shared" si="67"/>
        <v/>
      </c>
      <c r="AB667" s="70"/>
    </row>
    <row r="668" spans="2:28" s="71" customFormat="1" x14ac:dyDescent="0.3">
      <c r="B668" s="242"/>
      <c r="C668" s="243"/>
      <c r="D668" s="244"/>
      <c r="E668" s="243"/>
      <c r="F668" s="243"/>
      <c r="G668" s="244"/>
      <c r="H668" s="245"/>
      <c r="I668" s="244"/>
      <c r="J668" s="245"/>
      <c r="K668" s="244"/>
      <c r="L668" s="245"/>
      <c r="M668" s="244"/>
      <c r="N668" s="246"/>
      <c r="O668" s="243"/>
      <c r="P668" s="243"/>
      <c r="Q668" s="243"/>
      <c r="R668" s="244"/>
      <c r="S668" s="247"/>
      <c r="T668" s="70" t="str">
        <f t="shared" si="64"/>
        <v/>
      </c>
      <c r="U668" s="71" t="str">
        <f t="shared" si="65"/>
        <v/>
      </c>
      <c r="V668" s="71" t="str">
        <f t="shared" si="63"/>
        <v/>
      </c>
      <c r="W668" s="71" t="str">
        <f>IF(U668="","",SUM($U$18:U668))</f>
        <v/>
      </c>
      <c r="X668" s="71" t="str">
        <f>IF(U668="","",IF(U669="",SUM($U$18:U668)-SUM($X$17:X667)))</f>
        <v/>
      </c>
      <c r="Y668" s="70" t="str">
        <f t="shared" si="66"/>
        <v/>
      </c>
      <c r="Z668" s="71" t="str">
        <f t="shared" si="67"/>
        <v/>
      </c>
      <c r="AB668" s="70"/>
    </row>
    <row r="669" spans="2:28" s="71" customFormat="1" x14ac:dyDescent="0.3">
      <c r="B669" s="242"/>
      <c r="C669" s="243"/>
      <c r="D669" s="244"/>
      <c r="E669" s="243"/>
      <c r="F669" s="243"/>
      <c r="G669" s="244"/>
      <c r="H669" s="245"/>
      <c r="I669" s="244"/>
      <c r="J669" s="245"/>
      <c r="K669" s="244"/>
      <c r="L669" s="245"/>
      <c r="M669" s="244"/>
      <c r="N669" s="246"/>
      <c r="O669" s="243"/>
      <c r="P669" s="243"/>
      <c r="Q669" s="243"/>
      <c r="R669" s="244"/>
      <c r="S669" s="247"/>
      <c r="T669" s="70" t="str">
        <f t="shared" si="64"/>
        <v/>
      </c>
      <c r="U669" s="71" t="str">
        <f t="shared" si="65"/>
        <v/>
      </c>
      <c r="V669" s="71" t="str">
        <f t="shared" si="63"/>
        <v/>
      </c>
      <c r="W669" s="71" t="str">
        <f>IF(U669="","",SUM($U$18:U669))</f>
        <v/>
      </c>
      <c r="X669" s="71" t="str">
        <f>IF(U669="","",IF(U670="",SUM($U$18:U669)-SUM($X$17:X668)))</f>
        <v/>
      </c>
      <c r="Y669" s="70" t="str">
        <f t="shared" si="66"/>
        <v/>
      </c>
      <c r="Z669" s="71" t="str">
        <f t="shared" si="67"/>
        <v/>
      </c>
      <c r="AB669" s="70"/>
    </row>
    <row r="670" spans="2:28" s="71" customFormat="1" x14ac:dyDescent="0.3">
      <c r="B670" s="242"/>
      <c r="C670" s="243"/>
      <c r="D670" s="244"/>
      <c r="E670" s="243"/>
      <c r="F670" s="243"/>
      <c r="G670" s="244"/>
      <c r="H670" s="245"/>
      <c r="I670" s="244"/>
      <c r="J670" s="245"/>
      <c r="K670" s="244"/>
      <c r="L670" s="245"/>
      <c r="M670" s="244"/>
      <c r="N670" s="246"/>
      <c r="O670" s="243"/>
      <c r="P670" s="243"/>
      <c r="Q670" s="243"/>
      <c r="R670" s="244"/>
      <c r="S670" s="247"/>
      <c r="T670" s="70" t="str">
        <f t="shared" si="64"/>
        <v/>
      </c>
      <c r="U670" s="71" t="str">
        <f t="shared" si="65"/>
        <v/>
      </c>
      <c r="V670" s="71" t="str">
        <f t="shared" si="63"/>
        <v/>
      </c>
      <c r="W670" s="71" t="str">
        <f>IF(U670="","",SUM($U$18:U670))</f>
        <v/>
      </c>
      <c r="X670" s="71" t="str">
        <f>IF(U670="","",IF(U671="",SUM($U$18:U670)-SUM($X$17:X669)))</f>
        <v/>
      </c>
      <c r="Y670" s="70" t="str">
        <f t="shared" si="66"/>
        <v/>
      </c>
      <c r="Z670" s="71" t="str">
        <f t="shared" si="67"/>
        <v/>
      </c>
      <c r="AB670" s="70"/>
    </row>
    <row r="671" spans="2:28" s="71" customFormat="1" x14ac:dyDescent="0.3">
      <c r="B671" s="242"/>
      <c r="C671" s="243"/>
      <c r="D671" s="244"/>
      <c r="E671" s="243"/>
      <c r="F671" s="243"/>
      <c r="G671" s="244"/>
      <c r="H671" s="245"/>
      <c r="I671" s="244"/>
      <c r="J671" s="245"/>
      <c r="K671" s="244"/>
      <c r="L671" s="245"/>
      <c r="M671" s="244"/>
      <c r="N671" s="246"/>
      <c r="O671" s="243"/>
      <c r="P671" s="243"/>
      <c r="Q671" s="243"/>
      <c r="R671" s="244"/>
      <c r="S671" s="247"/>
      <c r="T671" s="70" t="str">
        <f t="shared" si="64"/>
        <v/>
      </c>
      <c r="U671" s="71" t="str">
        <f t="shared" si="65"/>
        <v/>
      </c>
      <c r="V671" s="71" t="str">
        <f t="shared" si="63"/>
        <v/>
      </c>
      <c r="W671" s="71" t="str">
        <f>IF(U671="","",SUM($U$18:U671))</f>
        <v/>
      </c>
      <c r="X671" s="71" t="str">
        <f>IF(U671="","",IF(U672="",SUM($U$18:U671)-SUM($X$17:X670)))</f>
        <v/>
      </c>
      <c r="Y671" s="70" t="str">
        <f t="shared" si="66"/>
        <v/>
      </c>
      <c r="Z671" s="71" t="str">
        <f t="shared" si="67"/>
        <v/>
      </c>
      <c r="AB671" s="70"/>
    </row>
    <row r="672" spans="2:28" s="71" customFormat="1" x14ac:dyDescent="0.3">
      <c r="B672" s="242"/>
      <c r="C672" s="243"/>
      <c r="D672" s="244"/>
      <c r="E672" s="243"/>
      <c r="F672" s="243"/>
      <c r="G672" s="244"/>
      <c r="H672" s="245"/>
      <c r="I672" s="244"/>
      <c r="J672" s="245"/>
      <c r="K672" s="244"/>
      <c r="L672" s="245"/>
      <c r="M672" s="244"/>
      <c r="N672" s="246"/>
      <c r="O672" s="243"/>
      <c r="P672" s="243"/>
      <c r="Q672" s="243"/>
      <c r="R672" s="244"/>
      <c r="S672" s="247"/>
      <c r="T672" s="70" t="str">
        <f t="shared" si="64"/>
        <v/>
      </c>
      <c r="U672" s="71" t="str">
        <f t="shared" si="65"/>
        <v/>
      </c>
      <c r="V672" s="71" t="str">
        <f t="shared" si="63"/>
        <v/>
      </c>
      <c r="W672" s="71" t="str">
        <f>IF(U672="","",SUM($U$18:U672))</f>
        <v/>
      </c>
      <c r="X672" s="71" t="str">
        <f>IF(U672="","",IF(U673="",SUM($U$18:U672)-SUM($X$17:X671)))</f>
        <v/>
      </c>
      <c r="Y672" s="70" t="str">
        <f t="shared" si="66"/>
        <v/>
      </c>
      <c r="Z672" s="71" t="str">
        <f t="shared" si="67"/>
        <v/>
      </c>
      <c r="AB672" s="70"/>
    </row>
    <row r="673" spans="2:28" s="71" customFormat="1" x14ac:dyDescent="0.3">
      <c r="B673" s="242"/>
      <c r="C673" s="243"/>
      <c r="D673" s="244"/>
      <c r="E673" s="243"/>
      <c r="F673" s="243"/>
      <c r="G673" s="244"/>
      <c r="H673" s="245"/>
      <c r="I673" s="244"/>
      <c r="J673" s="245"/>
      <c r="K673" s="244"/>
      <c r="L673" s="245"/>
      <c r="M673" s="244"/>
      <c r="N673" s="246"/>
      <c r="O673" s="243"/>
      <c r="P673" s="243"/>
      <c r="Q673" s="243"/>
      <c r="R673" s="244"/>
      <c r="S673" s="247"/>
      <c r="T673" s="70" t="str">
        <f t="shared" si="64"/>
        <v/>
      </c>
      <c r="U673" s="71" t="str">
        <f t="shared" si="65"/>
        <v/>
      </c>
      <c r="V673" s="71" t="str">
        <f t="shared" si="63"/>
        <v/>
      </c>
      <c r="W673" s="71" t="str">
        <f>IF(U673="","",SUM($U$18:U673))</f>
        <v/>
      </c>
      <c r="X673" s="71" t="str">
        <f>IF(U673="","",IF(U674="",SUM($U$18:U673)-SUM($X$17:X672)))</f>
        <v/>
      </c>
      <c r="Y673" s="70" t="str">
        <f t="shared" si="66"/>
        <v/>
      </c>
      <c r="Z673" s="71" t="str">
        <f t="shared" si="67"/>
        <v/>
      </c>
      <c r="AB673" s="70"/>
    </row>
    <row r="674" spans="2:28" s="71" customFormat="1" x14ac:dyDescent="0.3">
      <c r="B674" s="242"/>
      <c r="C674" s="243"/>
      <c r="D674" s="244"/>
      <c r="E674" s="243"/>
      <c r="F674" s="243"/>
      <c r="G674" s="244"/>
      <c r="H674" s="245"/>
      <c r="I674" s="244"/>
      <c r="J674" s="245"/>
      <c r="K674" s="244"/>
      <c r="L674" s="245"/>
      <c r="M674" s="244"/>
      <c r="N674" s="246"/>
      <c r="O674" s="243"/>
      <c r="P674" s="243"/>
      <c r="Q674" s="243"/>
      <c r="R674" s="244"/>
      <c r="S674" s="247"/>
      <c r="T674" s="70" t="str">
        <f t="shared" si="64"/>
        <v/>
      </c>
      <c r="U674" s="71" t="str">
        <f t="shared" si="65"/>
        <v/>
      </c>
      <c r="V674" s="71" t="str">
        <f t="shared" si="63"/>
        <v/>
      </c>
      <c r="W674" s="71" t="str">
        <f>IF(U674="","",SUM($U$18:U674))</f>
        <v/>
      </c>
      <c r="X674" s="71" t="str">
        <f>IF(U674="","",IF(U675="",SUM($U$18:U674)-SUM($X$17:X673)))</f>
        <v/>
      </c>
      <c r="Y674" s="70" t="str">
        <f t="shared" si="66"/>
        <v/>
      </c>
      <c r="Z674" s="71" t="str">
        <f t="shared" si="67"/>
        <v/>
      </c>
      <c r="AB674" s="70"/>
    </row>
    <row r="675" spans="2:28" s="71" customFormat="1" x14ac:dyDescent="0.3">
      <c r="B675" s="242"/>
      <c r="C675" s="243"/>
      <c r="D675" s="244"/>
      <c r="E675" s="243"/>
      <c r="F675" s="243"/>
      <c r="G675" s="244"/>
      <c r="H675" s="245"/>
      <c r="I675" s="244"/>
      <c r="J675" s="245"/>
      <c r="K675" s="244"/>
      <c r="L675" s="245"/>
      <c r="M675" s="244"/>
      <c r="N675" s="246"/>
      <c r="O675" s="243"/>
      <c r="P675" s="243"/>
      <c r="Q675" s="243"/>
      <c r="R675" s="244"/>
      <c r="S675" s="247"/>
      <c r="T675" s="70" t="str">
        <f t="shared" si="64"/>
        <v/>
      </c>
      <c r="U675" s="71" t="str">
        <f t="shared" si="65"/>
        <v/>
      </c>
      <c r="V675" s="71" t="str">
        <f t="shared" si="63"/>
        <v/>
      </c>
      <c r="W675" s="71" t="str">
        <f>IF(U675="","",SUM($U$18:U675))</f>
        <v/>
      </c>
      <c r="X675" s="71" t="str">
        <f>IF(U675="","",IF(U676="",SUM($U$18:U675)-SUM($X$17:X674)))</f>
        <v/>
      </c>
      <c r="Y675" s="70" t="str">
        <f t="shared" si="66"/>
        <v/>
      </c>
      <c r="Z675" s="71" t="str">
        <f t="shared" si="67"/>
        <v/>
      </c>
      <c r="AB675" s="70"/>
    </row>
    <row r="676" spans="2:28" s="71" customFormat="1" x14ac:dyDescent="0.3">
      <c r="B676" s="242"/>
      <c r="C676" s="243"/>
      <c r="D676" s="244"/>
      <c r="E676" s="243"/>
      <c r="F676" s="243"/>
      <c r="G676" s="244"/>
      <c r="H676" s="245"/>
      <c r="I676" s="244"/>
      <c r="J676" s="245"/>
      <c r="K676" s="244"/>
      <c r="L676" s="245"/>
      <c r="M676" s="244"/>
      <c r="N676" s="246"/>
      <c r="O676" s="243"/>
      <c r="P676" s="243"/>
      <c r="Q676" s="243"/>
      <c r="R676" s="244"/>
      <c r="S676" s="247"/>
      <c r="T676" s="70" t="str">
        <f t="shared" si="64"/>
        <v/>
      </c>
      <c r="U676" s="71" t="str">
        <f t="shared" si="65"/>
        <v/>
      </c>
      <c r="V676" s="71" t="str">
        <f t="shared" si="63"/>
        <v/>
      </c>
      <c r="W676" s="71" t="str">
        <f>IF(U676="","",SUM($U$18:U676))</f>
        <v/>
      </c>
      <c r="X676" s="71" t="str">
        <f>IF(U676="","",IF(U677="",SUM($U$18:U676)-SUM($X$17:X675)))</f>
        <v/>
      </c>
      <c r="Y676" s="70" t="str">
        <f t="shared" si="66"/>
        <v/>
      </c>
      <c r="Z676" s="71" t="str">
        <f t="shared" si="67"/>
        <v/>
      </c>
      <c r="AB676" s="70"/>
    </row>
    <row r="677" spans="2:28" s="71" customFormat="1" x14ac:dyDescent="0.3">
      <c r="B677" s="242"/>
      <c r="C677" s="243"/>
      <c r="D677" s="244"/>
      <c r="E677" s="243"/>
      <c r="F677" s="243"/>
      <c r="G677" s="244"/>
      <c r="H677" s="245"/>
      <c r="I677" s="244"/>
      <c r="J677" s="245"/>
      <c r="K677" s="244"/>
      <c r="L677" s="245"/>
      <c r="M677" s="244"/>
      <c r="N677" s="246"/>
      <c r="O677" s="243"/>
      <c r="P677" s="243"/>
      <c r="Q677" s="243"/>
      <c r="R677" s="244"/>
      <c r="S677" s="247"/>
      <c r="T677" s="70" t="str">
        <f t="shared" si="64"/>
        <v/>
      </c>
      <c r="U677" s="71" t="str">
        <f t="shared" si="65"/>
        <v/>
      </c>
      <c r="V677" s="71" t="str">
        <f t="shared" si="63"/>
        <v/>
      </c>
      <c r="W677" s="71" t="str">
        <f>IF(U677="","",SUM($U$18:U677))</f>
        <v/>
      </c>
      <c r="X677" s="71" t="str">
        <f>IF(U677="","",IF(U678="",SUM($U$18:U677)-SUM($X$17:X676)))</f>
        <v/>
      </c>
      <c r="Y677" s="70" t="str">
        <f t="shared" si="66"/>
        <v/>
      </c>
      <c r="Z677" s="71" t="str">
        <f t="shared" si="67"/>
        <v/>
      </c>
      <c r="AB677" s="70"/>
    </row>
    <row r="678" spans="2:28" s="71" customFormat="1" x14ac:dyDescent="0.3">
      <c r="B678" s="242"/>
      <c r="C678" s="243"/>
      <c r="D678" s="244"/>
      <c r="E678" s="243"/>
      <c r="F678" s="243"/>
      <c r="G678" s="244"/>
      <c r="H678" s="245"/>
      <c r="I678" s="244"/>
      <c r="J678" s="245"/>
      <c r="K678" s="244"/>
      <c r="L678" s="245"/>
      <c r="M678" s="244"/>
      <c r="N678" s="246"/>
      <c r="O678" s="243"/>
      <c r="P678" s="243"/>
      <c r="Q678" s="243"/>
      <c r="R678" s="244"/>
      <c r="S678" s="247"/>
      <c r="T678" s="70" t="str">
        <f t="shared" si="64"/>
        <v/>
      </c>
      <c r="U678" s="71" t="str">
        <f t="shared" si="65"/>
        <v/>
      </c>
      <c r="V678" s="71" t="str">
        <f t="shared" si="63"/>
        <v/>
      </c>
      <c r="W678" s="71" t="str">
        <f>IF(U678="","",SUM($U$18:U678))</f>
        <v/>
      </c>
      <c r="X678" s="71" t="str">
        <f>IF(U678="","",IF(U679="",SUM($U$18:U678)-SUM($X$17:X677)))</f>
        <v/>
      </c>
      <c r="Y678" s="70" t="str">
        <f t="shared" si="66"/>
        <v/>
      </c>
      <c r="Z678" s="71" t="str">
        <f t="shared" si="67"/>
        <v/>
      </c>
      <c r="AB678" s="70"/>
    </row>
    <row r="679" spans="2:28" s="71" customFormat="1" x14ac:dyDescent="0.3">
      <c r="B679" s="242"/>
      <c r="C679" s="243"/>
      <c r="D679" s="244"/>
      <c r="E679" s="243"/>
      <c r="F679" s="243"/>
      <c r="G679" s="244"/>
      <c r="H679" s="245"/>
      <c r="I679" s="244"/>
      <c r="J679" s="245"/>
      <c r="K679" s="244"/>
      <c r="L679" s="245"/>
      <c r="M679" s="244"/>
      <c r="N679" s="246"/>
      <c r="O679" s="243"/>
      <c r="P679" s="243"/>
      <c r="Q679" s="243"/>
      <c r="R679" s="244"/>
      <c r="S679" s="247"/>
      <c r="T679" s="70" t="str">
        <f t="shared" si="64"/>
        <v/>
      </c>
      <c r="U679" s="71" t="str">
        <f t="shared" si="65"/>
        <v/>
      </c>
      <c r="V679" s="71" t="str">
        <f t="shared" si="63"/>
        <v/>
      </c>
      <c r="W679" s="71" t="str">
        <f>IF(U679="","",SUM($U$18:U679))</f>
        <v/>
      </c>
      <c r="X679" s="71" t="str">
        <f>IF(U679="","",IF(U680="",SUM($U$18:U679)-SUM($X$17:X678)))</f>
        <v/>
      </c>
      <c r="Y679" s="70" t="str">
        <f t="shared" si="66"/>
        <v/>
      </c>
      <c r="Z679" s="71" t="str">
        <f t="shared" si="67"/>
        <v/>
      </c>
      <c r="AB679" s="70"/>
    </row>
    <row r="680" spans="2:28" s="71" customFormat="1" x14ac:dyDescent="0.3">
      <c r="B680" s="242"/>
      <c r="C680" s="243"/>
      <c r="D680" s="244"/>
      <c r="E680" s="243"/>
      <c r="F680" s="243"/>
      <c r="G680" s="244"/>
      <c r="H680" s="245"/>
      <c r="I680" s="244"/>
      <c r="J680" s="245"/>
      <c r="K680" s="244"/>
      <c r="L680" s="245"/>
      <c r="M680" s="244"/>
      <c r="N680" s="246"/>
      <c r="O680" s="243"/>
      <c r="P680" s="243"/>
      <c r="Q680" s="243"/>
      <c r="R680" s="244"/>
      <c r="S680" s="247"/>
      <c r="T680" s="70" t="str">
        <f t="shared" si="64"/>
        <v/>
      </c>
      <c r="U680" s="71" t="str">
        <f t="shared" si="65"/>
        <v/>
      </c>
      <c r="V680" s="71" t="str">
        <f t="shared" si="63"/>
        <v/>
      </c>
      <c r="W680" s="71" t="str">
        <f>IF(U680="","",SUM($U$18:U680))</f>
        <v/>
      </c>
      <c r="X680" s="71" t="str">
        <f>IF(U680="","",IF(U681="",SUM($U$18:U680)-SUM($X$17:X679)))</f>
        <v/>
      </c>
      <c r="Y680" s="70" t="str">
        <f t="shared" si="66"/>
        <v/>
      </c>
      <c r="Z680" s="71" t="str">
        <f t="shared" si="67"/>
        <v/>
      </c>
      <c r="AB680" s="70"/>
    </row>
    <row r="681" spans="2:28" s="71" customFormat="1" x14ac:dyDescent="0.3">
      <c r="B681" s="242"/>
      <c r="C681" s="243"/>
      <c r="D681" s="244"/>
      <c r="E681" s="243"/>
      <c r="F681" s="243"/>
      <c r="G681" s="244"/>
      <c r="H681" s="245"/>
      <c r="I681" s="244"/>
      <c r="J681" s="245"/>
      <c r="K681" s="244"/>
      <c r="L681" s="245"/>
      <c r="M681" s="244"/>
      <c r="N681" s="246"/>
      <c r="O681" s="243"/>
      <c r="P681" s="243"/>
      <c r="Q681" s="243"/>
      <c r="R681" s="244"/>
      <c r="S681" s="247"/>
      <c r="T681" s="70" t="str">
        <f t="shared" si="64"/>
        <v/>
      </c>
      <c r="U681" s="71" t="str">
        <f t="shared" si="65"/>
        <v/>
      </c>
      <c r="V681" s="71" t="str">
        <f t="shared" si="63"/>
        <v/>
      </c>
      <c r="W681" s="71" t="str">
        <f>IF(U681="","",SUM($U$18:U681))</f>
        <v/>
      </c>
      <c r="X681" s="71" t="str">
        <f>IF(U681="","",IF(U682="",SUM($U$18:U681)-SUM($X$17:X680)))</f>
        <v/>
      </c>
      <c r="Y681" s="70" t="str">
        <f t="shared" si="66"/>
        <v/>
      </c>
      <c r="Z681" s="71" t="str">
        <f t="shared" si="67"/>
        <v/>
      </c>
      <c r="AB681" s="70"/>
    </row>
    <row r="682" spans="2:28" s="71" customFormat="1" x14ac:dyDescent="0.3">
      <c r="B682" s="242"/>
      <c r="C682" s="243"/>
      <c r="D682" s="244"/>
      <c r="E682" s="243"/>
      <c r="F682" s="243"/>
      <c r="G682" s="244"/>
      <c r="H682" s="245"/>
      <c r="I682" s="244"/>
      <c r="J682" s="245"/>
      <c r="K682" s="244"/>
      <c r="L682" s="245"/>
      <c r="M682" s="244"/>
      <c r="N682" s="246"/>
      <c r="O682" s="243"/>
      <c r="P682" s="243"/>
      <c r="Q682" s="243"/>
      <c r="R682" s="244"/>
      <c r="S682" s="247"/>
      <c r="T682" s="70" t="str">
        <f t="shared" si="64"/>
        <v/>
      </c>
      <c r="U682" s="71" t="str">
        <f t="shared" si="65"/>
        <v/>
      </c>
      <c r="V682" s="71" t="str">
        <f t="shared" si="63"/>
        <v/>
      </c>
      <c r="W682" s="71" t="str">
        <f>IF(U682="","",SUM($U$18:U682))</f>
        <v/>
      </c>
      <c r="X682" s="71" t="str">
        <f>IF(U682="","",IF(U683="",SUM($U$18:U682)-SUM($X$17:X681)))</f>
        <v/>
      </c>
      <c r="Y682" s="70" t="str">
        <f t="shared" si="66"/>
        <v/>
      </c>
      <c r="Z682" s="71" t="str">
        <f t="shared" si="67"/>
        <v/>
      </c>
      <c r="AB682" s="70"/>
    </row>
    <row r="683" spans="2:28" s="71" customFormat="1" x14ac:dyDescent="0.3">
      <c r="B683" s="242"/>
      <c r="C683" s="243"/>
      <c r="D683" s="244"/>
      <c r="E683" s="243"/>
      <c r="F683" s="243"/>
      <c r="G683" s="244"/>
      <c r="H683" s="245"/>
      <c r="I683" s="244"/>
      <c r="J683" s="245"/>
      <c r="K683" s="244"/>
      <c r="L683" s="245"/>
      <c r="M683" s="244"/>
      <c r="N683" s="246"/>
      <c r="O683" s="243"/>
      <c r="P683" s="243"/>
      <c r="Q683" s="243"/>
      <c r="R683" s="244"/>
      <c r="S683" s="247"/>
      <c r="T683" s="70" t="str">
        <f t="shared" si="64"/>
        <v/>
      </c>
      <c r="U683" s="71" t="str">
        <f t="shared" si="65"/>
        <v/>
      </c>
      <c r="V683" s="71" t="str">
        <f t="shared" si="63"/>
        <v/>
      </c>
      <c r="W683" s="71" t="str">
        <f>IF(U683="","",SUM($U$18:U683))</f>
        <v/>
      </c>
      <c r="X683" s="71" t="str">
        <f>IF(U683="","",IF(U684="",SUM($U$18:U683)-SUM($X$17:X682)))</f>
        <v/>
      </c>
      <c r="Y683" s="70" t="str">
        <f t="shared" si="66"/>
        <v/>
      </c>
      <c r="Z683" s="71" t="str">
        <f t="shared" si="67"/>
        <v/>
      </c>
      <c r="AB683" s="70"/>
    </row>
    <row r="684" spans="2:28" s="71" customFormat="1" x14ac:dyDescent="0.3">
      <c r="B684" s="242"/>
      <c r="C684" s="243"/>
      <c r="D684" s="244"/>
      <c r="E684" s="243"/>
      <c r="F684" s="243"/>
      <c r="G684" s="244"/>
      <c r="H684" s="245"/>
      <c r="I684" s="244"/>
      <c r="J684" s="245"/>
      <c r="K684" s="244"/>
      <c r="L684" s="245"/>
      <c r="M684" s="244"/>
      <c r="N684" s="246"/>
      <c r="O684" s="243"/>
      <c r="P684" s="243"/>
      <c r="Q684" s="243"/>
      <c r="R684" s="244"/>
      <c r="S684" s="247"/>
      <c r="T684" s="70" t="str">
        <f t="shared" si="64"/>
        <v/>
      </c>
      <c r="U684" s="71" t="str">
        <f t="shared" si="65"/>
        <v/>
      </c>
      <c r="V684" s="71" t="str">
        <f t="shared" si="63"/>
        <v/>
      </c>
      <c r="W684" s="71" t="str">
        <f>IF(U684="","",SUM($U$18:U684))</f>
        <v/>
      </c>
      <c r="X684" s="71" t="str">
        <f>IF(U684="","",IF(U685="",SUM($U$18:U684)-SUM($X$17:X683)))</f>
        <v/>
      </c>
      <c r="Y684" s="70" t="str">
        <f t="shared" si="66"/>
        <v/>
      </c>
      <c r="Z684" s="71" t="str">
        <f t="shared" si="67"/>
        <v/>
      </c>
      <c r="AB684" s="70"/>
    </row>
    <row r="685" spans="2:28" s="71" customFormat="1" x14ac:dyDescent="0.3">
      <c r="B685" s="242"/>
      <c r="C685" s="243"/>
      <c r="D685" s="244"/>
      <c r="E685" s="243"/>
      <c r="F685" s="243"/>
      <c r="G685" s="244"/>
      <c r="H685" s="245"/>
      <c r="I685" s="244"/>
      <c r="J685" s="245"/>
      <c r="K685" s="244"/>
      <c r="L685" s="245"/>
      <c r="M685" s="244"/>
      <c r="N685" s="246"/>
      <c r="O685" s="243"/>
      <c r="P685" s="243"/>
      <c r="Q685" s="243"/>
      <c r="R685" s="244"/>
      <c r="S685" s="247"/>
      <c r="T685" s="70" t="str">
        <f t="shared" si="64"/>
        <v/>
      </c>
      <c r="U685" s="71" t="str">
        <f t="shared" si="65"/>
        <v/>
      </c>
      <c r="V685" s="71" t="str">
        <f t="shared" si="63"/>
        <v/>
      </c>
      <c r="W685" s="71" t="str">
        <f>IF(U685="","",SUM($U$18:U685))</f>
        <v/>
      </c>
      <c r="X685" s="71" t="str">
        <f>IF(U685="","",IF(U686="",SUM($U$18:U685)-SUM($X$17:X684)))</f>
        <v/>
      </c>
      <c r="Y685" s="70" t="str">
        <f t="shared" si="66"/>
        <v/>
      </c>
      <c r="Z685" s="71" t="str">
        <f t="shared" si="67"/>
        <v/>
      </c>
      <c r="AB685" s="70"/>
    </row>
    <row r="686" spans="2:28" s="71" customFormat="1" x14ac:dyDescent="0.3">
      <c r="B686" s="242"/>
      <c r="C686" s="243"/>
      <c r="D686" s="244"/>
      <c r="E686" s="243"/>
      <c r="F686" s="243"/>
      <c r="G686" s="244"/>
      <c r="H686" s="245"/>
      <c r="I686" s="244"/>
      <c r="J686" s="245"/>
      <c r="K686" s="244"/>
      <c r="L686" s="245"/>
      <c r="M686" s="244"/>
      <c r="N686" s="246"/>
      <c r="O686" s="243"/>
      <c r="P686" s="243"/>
      <c r="Q686" s="243"/>
      <c r="R686" s="244"/>
      <c r="S686" s="247"/>
      <c r="T686" s="70" t="str">
        <f t="shared" si="64"/>
        <v/>
      </c>
      <c r="U686" s="71" t="str">
        <f t="shared" si="65"/>
        <v/>
      </c>
      <c r="V686" s="71" t="str">
        <f t="shared" si="63"/>
        <v/>
      </c>
      <c r="W686" s="71" t="str">
        <f>IF(U686="","",SUM($U$18:U686))</f>
        <v/>
      </c>
      <c r="X686" s="71" t="str">
        <f>IF(U686="","",IF(U687="",SUM($U$18:U686)-SUM($X$17:X685)))</f>
        <v/>
      </c>
      <c r="Y686" s="70" t="str">
        <f t="shared" si="66"/>
        <v/>
      </c>
      <c r="Z686" s="71" t="str">
        <f t="shared" si="67"/>
        <v/>
      </c>
      <c r="AB686" s="70"/>
    </row>
    <row r="687" spans="2:28" s="71" customFormat="1" x14ac:dyDescent="0.3">
      <c r="B687" s="242"/>
      <c r="C687" s="243"/>
      <c r="D687" s="244"/>
      <c r="E687" s="243"/>
      <c r="F687" s="243"/>
      <c r="G687" s="244"/>
      <c r="H687" s="245"/>
      <c r="I687" s="244"/>
      <c r="J687" s="245"/>
      <c r="K687" s="244"/>
      <c r="L687" s="245"/>
      <c r="M687" s="244"/>
      <c r="N687" s="246"/>
      <c r="O687" s="243"/>
      <c r="P687" s="243"/>
      <c r="Q687" s="243"/>
      <c r="R687" s="244"/>
      <c r="S687" s="247"/>
      <c r="T687" s="70" t="str">
        <f t="shared" si="64"/>
        <v/>
      </c>
      <c r="U687" s="71" t="str">
        <f t="shared" si="65"/>
        <v/>
      </c>
      <c r="V687" s="71" t="str">
        <f t="shared" si="63"/>
        <v/>
      </c>
      <c r="W687" s="71" t="str">
        <f>IF(U687="","",SUM($U$18:U687))</f>
        <v/>
      </c>
      <c r="X687" s="71" t="str">
        <f>IF(U687="","",IF(U688="",SUM($U$18:U687)-SUM($X$17:X686)))</f>
        <v/>
      </c>
      <c r="Y687" s="70" t="str">
        <f t="shared" si="66"/>
        <v/>
      </c>
      <c r="Z687" s="71" t="str">
        <f t="shared" si="67"/>
        <v/>
      </c>
      <c r="AB687" s="70"/>
    </row>
    <row r="688" spans="2:28" s="71" customFormat="1" x14ac:dyDescent="0.3">
      <c r="B688" s="242"/>
      <c r="C688" s="243"/>
      <c r="D688" s="244"/>
      <c r="E688" s="243"/>
      <c r="F688" s="243"/>
      <c r="G688" s="244"/>
      <c r="H688" s="245"/>
      <c r="I688" s="244"/>
      <c r="J688" s="245"/>
      <c r="K688" s="244"/>
      <c r="L688" s="245"/>
      <c r="M688" s="244"/>
      <c r="N688" s="246"/>
      <c r="O688" s="243"/>
      <c r="P688" s="243"/>
      <c r="Q688" s="243"/>
      <c r="R688" s="244"/>
      <c r="S688" s="247"/>
      <c r="T688" s="70" t="str">
        <f t="shared" si="64"/>
        <v/>
      </c>
      <c r="U688" s="71" t="str">
        <f t="shared" si="65"/>
        <v/>
      </c>
      <c r="V688" s="71" t="str">
        <f t="shared" ref="V688:V751" si="68">IF(H688="","",IF(M688="",(H688)*-1,IF(M688=G688,H688/2*N688-(H688),IF(M688=I688,J688/2*N688-(H688),IF(M688=K688,L688/2*N688-(H688))))))</f>
        <v/>
      </c>
      <c r="W688" s="71" t="str">
        <f>IF(U688="","",SUM($U$18:U688))</f>
        <v/>
      </c>
      <c r="X688" s="71" t="str">
        <f>IF(U688="","",IF(U689="",SUM($U$18:U688)-SUM($X$17:X687)))</f>
        <v/>
      </c>
      <c r="Y688" s="70" t="str">
        <f t="shared" si="66"/>
        <v/>
      </c>
      <c r="Z688" s="71" t="str">
        <f t="shared" si="67"/>
        <v/>
      </c>
      <c r="AB688" s="70"/>
    </row>
    <row r="689" spans="2:28" s="71" customFormat="1" x14ac:dyDescent="0.3">
      <c r="B689" s="242"/>
      <c r="C689" s="243"/>
      <c r="D689" s="244"/>
      <c r="E689" s="243"/>
      <c r="F689" s="243"/>
      <c r="G689" s="244"/>
      <c r="H689" s="245"/>
      <c r="I689" s="244"/>
      <c r="J689" s="245"/>
      <c r="K689" s="244"/>
      <c r="L689" s="245"/>
      <c r="M689" s="244"/>
      <c r="N689" s="246"/>
      <c r="O689" s="243"/>
      <c r="P689" s="243"/>
      <c r="Q689" s="243"/>
      <c r="R689" s="244"/>
      <c r="S689" s="247"/>
      <c r="T689" s="70" t="str">
        <f t="shared" si="64"/>
        <v/>
      </c>
      <c r="U689" s="71" t="str">
        <f t="shared" si="65"/>
        <v/>
      </c>
      <c r="V689" s="71" t="str">
        <f t="shared" si="68"/>
        <v/>
      </c>
      <c r="W689" s="71" t="str">
        <f>IF(U689="","",SUM($U$18:U689))</f>
        <v/>
      </c>
      <c r="X689" s="71" t="str">
        <f>IF(U689="","",IF(U690="",SUM($U$18:U689)-SUM($X$17:X688)))</f>
        <v/>
      </c>
      <c r="Y689" s="70" t="str">
        <f t="shared" si="66"/>
        <v/>
      </c>
      <c r="Z689" s="71" t="str">
        <f t="shared" si="67"/>
        <v/>
      </c>
      <c r="AB689" s="70"/>
    </row>
    <row r="690" spans="2:28" s="71" customFormat="1" x14ac:dyDescent="0.3">
      <c r="B690" s="242"/>
      <c r="C690" s="243"/>
      <c r="D690" s="244"/>
      <c r="E690" s="243"/>
      <c r="F690" s="243"/>
      <c r="G690" s="244"/>
      <c r="H690" s="245"/>
      <c r="I690" s="244"/>
      <c r="J690" s="245"/>
      <c r="K690" s="244"/>
      <c r="L690" s="245"/>
      <c r="M690" s="244"/>
      <c r="N690" s="246"/>
      <c r="O690" s="243"/>
      <c r="P690" s="243"/>
      <c r="Q690" s="243"/>
      <c r="R690" s="244"/>
      <c r="S690" s="247"/>
      <c r="T690" s="70" t="str">
        <f t="shared" si="64"/>
        <v/>
      </c>
      <c r="U690" s="71" t="str">
        <f t="shared" si="65"/>
        <v/>
      </c>
      <c r="V690" s="71" t="str">
        <f t="shared" si="68"/>
        <v/>
      </c>
      <c r="W690" s="71" t="str">
        <f>IF(U690="","",SUM($U$18:U690))</f>
        <v/>
      </c>
      <c r="X690" s="71" t="str">
        <f>IF(U690="","",IF(U691="",SUM($U$18:U690)-SUM($X$17:X689)))</f>
        <v/>
      </c>
      <c r="Y690" s="70" t="str">
        <f t="shared" si="66"/>
        <v/>
      </c>
      <c r="Z690" s="71" t="str">
        <f t="shared" si="67"/>
        <v/>
      </c>
      <c r="AB690" s="70"/>
    </row>
    <row r="691" spans="2:28" s="71" customFormat="1" x14ac:dyDescent="0.3">
      <c r="B691" s="242"/>
      <c r="C691" s="243"/>
      <c r="D691" s="244"/>
      <c r="E691" s="243"/>
      <c r="F691" s="243"/>
      <c r="G691" s="244"/>
      <c r="H691" s="245"/>
      <c r="I691" s="244"/>
      <c r="J691" s="245"/>
      <c r="K691" s="244"/>
      <c r="L691" s="245"/>
      <c r="M691" s="244"/>
      <c r="N691" s="246"/>
      <c r="O691" s="243"/>
      <c r="P691" s="243"/>
      <c r="Q691" s="243"/>
      <c r="R691" s="244"/>
      <c r="S691" s="247"/>
      <c r="T691" s="70" t="str">
        <f t="shared" si="64"/>
        <v/>
      </c>
      <c r="U691" s="71" t="str">
        <f t="shared" si="65"/>
        <v/>
      </c>
      <c r="V691" s="71" t="str">
        <f t="shared" si="68"/>
        <v/>
      </c>
      <c r="W691" s="71" t="str">
        <f>IF(U691="","",SUM($U$18:U691))</f>
        <v/>
      </c>
      <c r="X691" s="71" t="str">
        <f>IF(U691="","",IF(U692="",SUM($U$18:U691)-SUM($X$17:X690)))</f>
        <v/>
      </c>
      <c r="Y691" s="70" t="str">
        <f t="shared" si="66"/>
        <v/>
      </c>
      <c r="Z691" s="71" t="str">
        <f t="shared" si="67"/>
        <v/>
      </c>
      <c r="AB691" s="70"/>
    </row>
    <row r="692" spans="2:28" s="71" customFormat="1" x14ac:dyDescent="0.3">
      <c r="B692" s="242"/>
      <c r="C692" s="243"/>
      <c r="D692" s="244"/>
      <c r="E692" s="243"/>
      <c r="F692" s="243"/>
      <c r="G692" s="244"/>
      <c r="H692" s="245"/>
      <c r="I692" s="244"/>
      <c r="J692" s="245"/>
      <c r="K692" s="244"/>
      <c r="L692" s="245"/>
      <c r="M692" s="244"/>
      <c r="N692" s="246"/>
      <c r="O692" s="243"/>
      <c r="P692" s="243"/>
      <c r="Q692" s="243"/>
      <c r="R692" s="244"/>
      <c r="S692" s="247"/>
      <c r="T692" s="70" t="str">
        <f t="shared" si="64"/>
        <v/>
      </c>
      <c r="U692" s="71" t="str">
        <f t="shared" si="65"/>
        <v/>
      </c>
      <c r="V692" s="71" t="str">
        <f t="shared" si="68"/>
        <v/>
      </c>
      <c r="W692" s="71" t="str">
        <f>IF(U692="","",SUM($U$18:U692))</f>
        <v/>
      </c>
      <c r="X692" s="71" t="str">
        <f>IF(U692="","",IF(U693="",SUM($U$18:U692)-SUM($X$17:X691)))</f>
        <v/>
      </c>
      <c r="Y692" s="70" t="str">
        <f t="shared" si="66"/>
        <v/>
      </c>
      <c r="Z692" s="71" t="str">
        <f t="shared" si="67"/>
        <v/>
      </c>
      <c r="AB692" s="70"/>
    </row>
    <row r="693" spans="2:28" s="71" customFormat="1" x14ac:dyDescent="0.3">
      <c r="B693" s="242"/>
      <c r="C693" s="243"/>
      <c r="D693" s="244"/>
      <c r="E693" s="243"/>
      <c r="F693" s="243"/>
      <c r="G693" s="244"/>
      <c r="H693" s="245"/>
      <c r="I693" s="244"/>
      <c r="J693" s="245"/>
      <c r="K693" s="244"/>
      <c r="L693" s="245"/>
      <c r="M693" s="244"/>
      <c r="N693" s="246"/>
      <c r="O693" s="243"/>
      <c r="P693" s="243"/>
      <c r="Q693" s="243"/>
      <c r="R693" s="244"/>
      <c r="S693" s="247"/>
      <c r="T693" s="70" t="str">
        <f t="shared" si="64"/>
        <v/>
      </c>
      <c r="U693" s="71" t="str">
        <f t="shared" si="65"/>
        <v/>
      </c>
      <c r="V693" s="71" t="str">
        <f t="shared" si="68"/>
        <v/>
      </c>
      <c r="W693" s="71" t="str">
        <f>IF(U693="","",SUM($U$18:U693))</f>
        <v/>
      </c>
      <c r="X693" s="71" t="str">
        <f>IF(U693="","",IF(U694="",SUM($U$18:U693)-SUM($X$17:X692)))</f>
        <v/>
      </c>
      <c r="Y693" s="70" t="str">
        <f t="shared" si="66"/>
        <v/>
      </c>
      <c r="Z693" s="71" t="str">
        <f t="shared" si="67"/>
        <v/>
      </c>
      <c r="AB693" s="70"/>
    </row>
    <row r="694" spans="2:28" s="71" customFormat="1" x14ac:dyDescent="0.3">
      <c r="B694" s="242"/>
      <c r="C694" s="243"/>
      <c r="D694" s="244"/>
      <c r="E694" s="243"/>
      <c r="F694" s="243"/>
      <c r="G694" s="244"/>
      <c r="H694" s="245"/>
      <c r="I694" s="244"/>
      <c r="J694" s="245"/>
      <c r="K694" s="244"/>
      <c r="L694" s="245"/>
      <c r="M694" s="244"/>
      <c r="N694" s="246"/>
      <c r="O694" s="243"/>
      <c r="P694" s="243"/>
      <c r="Q694" s="243"/>
      <c r="R694" s="244"/>
      <c r="S694" s="247"/>
      <c r="T694" s="70" t="str">
        <f t="shared" si="64"/>
        <v/>
      </c>
      <c r="U694" s="71" t="str">
        <f t="shared" si="65"/>
        <v/>
      </c>
      <c r="V694" s="71" t="str">
        <f t="shared" si="68"/>
        <v/>
      </c>
      <c r="W694" s="71" t="str">
        <f>IF(U694="","",SUM($U$18:U694))</f>
        <v/>
      </c>
      <c r="X694" s="71" t="str">
        <f>IF(U694="","",IF(U695="",SUM($U$18:U694)-SUM($X$17:X693)))</f>
        <v/>
      </c>
      <c r="Y694" s="70" t="str">
        <f t="shared" si="66"/>
        <v/>
      </c>
      <c r="Z694" s="71" t="str">
        <f t="shared" si="67"/>
        <v/>
      </c>
      <c r="AB694" s="70"/>
    </row>
    <row r="695" spans="2:28" s="71" customFormat="1" x14ac:dyDescent="0.3">
      <c r="B695" s="242"/>
      <c r="C695" s="243"/>
      <c r="D695" s="244"/>
      <c r="E695" s="243"/>
      <c r="F695" s="243"/>
      <c r="G695" s="244"/>
      <c r="H695" s="245"/>
      <c r="I695" s="244"/>
      <c r="J695" s="245"/>
      <c r="K695" s="244"/>
      <c r="L695" s="245"/>
      <c r="M695" s="244"/>
      <c r="N695" s="246"/>
      <c r="O695" s="243"/>
      <c r="P695" s="243"/>
      <c r="Q695" s="243"/>
      <c r="R695" s="244"/>
      <c r="S695" s="247"/>
      <c r="T695" s="70" t="str">
        <f t="shared" si="64"/>
        <v/>
      </c>
      <c r="U695" s="71" t="str">
        <f t="shared" si="65"/>
        <v/>
      </c>
      <c r="V695" s="71" t="str">
        <f t="shared" si="68"/>
        <v/>
      </c>
      <c r="W695" s="71" t="str">
        <f>IF(U695="","",SUM($U$18:U695))</f>
        <v/>
      </c>
      <c r="X695" s="71" t="str">
        <f>IF(U695="","",IF(U696="",SUM($U$18:U695)-SUM($X$17:X694)))</f>
        <v/>
      </c>
      <c r="Y695" s="70" t="str">
        <f t="shared" si="66"/>
        <v/>
      </c>
      <c r="Z695" s="71" t="str">
        <f t="shared" si="67"/>
        <v/>
      </c>
      <c r="AB695" s="70"/>
    </row>
    <row r="696" spans="2:28" s="71" customFormat="1" x14ac:dyDescent="0.3">
      <c r="B696" s="242"/>
      <c r="C696" s="243"/>
      <c r="D696" s="244"/>
      <c r="E696" s="243"/>
      <c r="F696" s="243"/>
      <c r="G696" s="244"/>
      <c r="H696" s="245"/>
      <c r="I696" s="244"/>
      <c r="J696" s="245"/>
      <c r="K696" s="244"/>
      <c r="L696" s="245"/>
      <c r="M696" s="244"/>
      <c r="N696" s="246"/>
      <c r="O696" s="243"/>
      <c r="P696" s="243"/>
      <c r="Q696" s="243"/>
      <c r="R696" s="244"/>
      <c r="S696" s="247"/>
      <c r="T696" s="70" t="str">
        <f t="shared" si="64"/>
        <v/>
      </c>
      <c r="U696" s="71" t="str">
        <f t="shared" si="65"/>
        <v/>
      </c>
      <c r="V696" s="71" t="str">
        <f t="shared" si="68"/>
        <v/>
      </c>
      <c r="W696" s="71" t="str">
        <f>IF(U696="","",SUM($U$18:U696))</f>
        <v/>
      </c>
      <c r="X696" s="71" t="str">
        <f>IF(U696="","",IF(U697="",SUM($U$18:U696)-SUM($X$17:X695)))</f>
        <v/>
      </c>
      <c r="Y696" s="70" t="str">
        <f t="shared" si="66"/>
        <v/>
      </c>
      <c r="Z696" s="71" t="str">
        <f t="shared" si="67"/>
        <v/>
      </c>
      <c r="AB696" s="70"/>
    </row>
    <row r="697" spans="2:28" s="71" customFormat="1" x14ac:dyDescent="0.3">
      <c r="B697" s="242"/>
      <c r="C697" s="243"/>
      <c r="D697" s="244"/>
      <c r="E697" s="243"/>
      <c r="F697" s="243"/>
      <c r="G697" s="244"/>
      <c r="H697" s="245"/>
      <c r="I697" s="244"/>
      <c r="J697" s="245"/>
      <c r="K697" s="244"/>
      <c r="L697" s="245"/>
      <c r="M697" s="244"/>
      <c r="N697" s="246"/>
      <c r="O697" s="243"/>
      <c r="P697" s="243"/>
      <c r="Q697" s="243"/>
      <c r="R697" s="244"/>
      <c r="S697" s="247"/>
      <c r="T697" s="70" t="str">
        <f t="shared" si="64"/>
        <v/>
      </c>
      <c r="U697" s="71" t="str">
        <f t="shared" si="65"/>
        <v/>
      </c>
      <c r="V697" s="71" t="str">
        <f t="shared" si="68"/>
        <v/>
      </c>
      <c r="W697" s="71" t="str">
        <f>IF(U697="","",SUM($U$18:U697))</f>
        <v/>
      </c>
      <c r="X697" s="71" t="str">
        <f>IF(U697="","",IF(U698="",SUM($U$18:U697)-SUM($X$17:X696)))</f>
        <v/>
      </c>
      <c r="Y697" s="70" t="str">
        <f t="shared" si="66"/>
        <v/>
      </c>
      <c r="Z697" s="71" t="str">
        <f t="shared" si="67"/>
        <v/>
      </c>
      <c r="AB697" s="70"/>
    </row>
    <row r="698" spans="2:28" s="71" customFormat="1" x14ac:dyDescent="0.3">
      <c r="B698" s="242"/>
      <c r="C698" s="243"/>
      <c r="D698" s="244"/>
      <c r="E698" s="243"/>
      <c r="F698" s="243"/>
      <c r="G698" s="244"/>
      <c r="H698" s="245"/>
      <c r="I698" s="244"/>
      <c r="J698" s="245"/>
      <c r="K698" s="244"/>
      <c r="L698" s="245"/>
      <c r="M698" s="244"/>
      <c r="N698" s="246"/>
      <c r="O698" s="243"/>
      <c r="P698" s="243"/>
      <c r="Q698" s="243"/>
      <c r="R698" s="244"/>
      <c r="S698" s="247"/>
      <c r="T698" s="70" t="str">
        <f t="shared" si="64"/>
        <v/>
      </c>
      <c r="U698" s="71" t="str">
        <f t="shared" si="65"/>
        <v/>
      </c>
      <c r="V698" s="71" t="str">
        <f t="shared" si="68"/>
        <v/>
      </c>
      <c r="W698" s="71" t="str">
        <f>IF(U698="","",SUM($U$18:U698))</f>
        <v/>
      </c>
      <c r="X698" s="71" t="str">
        <f>IF(U698="","",IF(U699="",SUM($U$18:U698)-SUM($X$17:X697)))</f>
        <v/>
      </c>
      <c r="Y698" s="70" t="str">
        <f t="shared" si="66"/>
        <v/>
      </c>
      <c r="Z698" s="71" t="str">
        <f t="shared" si="67"/>
        <v/>
      </c>
      <c r="AB698" s="70"/>
    </row>
    <row r="699" spans="2:28" s="71" customFormat="1" x14ac:dyDescent="0.3">
      <c r="B699" s="242"/>
      <c r="C699" s="243"/>
      <c r="D699" s="244"/>
      <c r="E699" s="243"/>
      <c r="F699" s="243"/>
      <c r="G699" s="244"/>
      <c r="H699" s="245"/>
      <c r="I699" s="244"/>
      <c r="J699" s="245"/>
      <c r="K699" s="244"/>
      <c r="L699" s="245"/>
      <c r="M699" s="244"/>
      <c r="N699" s="246"/>
      <c r="O699" s="243"/>
      <c r="P699" s="243"/>
      <c r="Q699" s="243"/>
      <c r="R699" s="244"/>
      <c r="S699" s="247"/>
      <c r="T699" s="70" t="str">
        <f t="shared" si="64"/>
        <v/>
      </c>
      <c r="U699" s="71" t="str">
        <f t="shared" si="65"/>
        <v/>
      </c>
      <c r="V699" s="71" t="str">
        <f t="shared" si="68"/>
        <v/>
      </c>
      <c r="W699" s="71" t="str">
        <f>IF(U699="","",SUM($U$18:U699))</f>
        <v/>
      </c>
      <c r="X699" s="71" t="str">
        <f>IF(U699="","",IF(U700="",SUM($U$18:U699)-SUM($X$17:X698)))</f>
        <v/>
      </c>
      <c r="Y699" s="70" t="str">
        <f t="shared" si="66"/>
        <v/>
      </c>
      <c r="Z699" s="71" t="str">
        <f t="shared" si="67"/>
        <v/>
      </c>
      <c r="AB699" s="70"/>
    </row>
    <row r="700" spans="2:28" s="71" customFormat="1" x14ac:dyDescent="0.3">
      <c r="B700" s="242"/>
      <c r="C700" s="243"/>
      <c r="D700" s="244"/>
      <c r="E700" s="243"/>
      <c r="F700" s="243"/>
      <c r="G700" s="244"/>
      <c r="H700" s="245"/>
      <c r="I700" s="244"/>
      <c r="J700" s="245"/>
      <c r="K700" s="244"/>
      <c r="L700" s="245"/>
      <c r="M700" s="244"/>
      <c r="N700" s="246"/>
      <c r="O700" s="243"/>
      <c r="P700" s="243"/>
      <c r="Q700" s="243"/>
      <c r="R700" s="244"/>
      <c r="S700" s="247"/>
      <c r="T700" s="70" t="str">
        <f t="shared" si="64"/>
        <v/>
      </c>
      <c r="U700" s="71" t="str">
        <f t="shared" si="65"/>
        <v/>
      </c>
      <c r="V700" s="71" t="str">
        <f t="shared" si="68"/>
        <v/>
      </c>
      <c r="W700" s="71" t="str">
        <f>IF(U700="","",SUM($U$18:U700))</f>
        <v/>
      </c>
      <c r="X700" s="71" t="str">
        <f>IF(U700="","",IF(U701="",SUM($U$18:U700)-SUM($X$17:X699)))</f>
        <v/>
      </c>
      <c r="Y700" s="70" t="str">
        <f t="shared" si="66"/>
        <v/>
      </c>
      <c r="Z700" s="71" t="str">
        <f t="shared" si="67"/>
        <v/>
      </c>
      <c r="AB700" s="70"/>
    </row>
    <row r="701" spans="2:28" s="71" customFormat="1" x14ac:dyDescent="0.3">
      <c r="B701" s="242"/>
      <c r="C701" s="243"/>
      <c r="D701" s="244"/>
      <c r="E701" s="243"/>
      <c r="F701" s="243"/>
      <c r="G701" s="244"/>
      <c r="H701" s="245"/>
      <c r="I701" s="244"/>
      <c r="J701" s="245"/>
      <c r="K701" s="244"/>
      <c r="L701" s="245"/>
      <c r="M701" s="244"/>
      <c r="N701" s="246"/>
      <c r="O701" s="243"/>
      <c r="P701" s="243"/>
      <c r="Q701" s="243"/>
      <c r="R701" s="244"/>
      <c r="S701" s="247"/>
      <c r="T701" s="70" t="str">
        <f t="shared" si="64"/>
        <v/>
      </c>
      <c r="U701" s="71" t="str">
        <f t="shared" si="65"/>
        <v/>
      </c>
      <c r="V701" s="71" t="str">
        <f t="shared" si="68"/>
        <v/>
      </c>
      <c r="W701" s="71" t="str">
        <f>IF(U701="","",SUM($U$18:U701))</f>
        <v/>
      </c>
      <c r="X701" s="71" t="str">
        <f>IF(U701="","",IF(U702="",SUM($U$18:U701)-SUM($X$17:X700)))</f>
        <v/>
      </c>
      <c r="Y701" s="70" t="str">
        <f t="shared" si="66"/>
        <v/>
      </c>
      <c r="Z701" s="71" t="str">
        <f t="shared" si="67"/>
        <v/>
      </c>
      <c r="AB701" s="70"/>
    </row>
    <row r="702" spans="2:28" s="71" customFormat="1" x14ac:dyDescent="0.3">
      <c r="B702" s="242"/>
      <c r="C702" s="243"/>
      <c r="D702" s="244"/>
      <c r="E702" s="243"/>
      <c r="F702" s="243"/>
      <c r="G702" s="244"/>
      <c r="H702" s="245"/>
      <c r="I702" s="244"/>
      <c r="J702" s="245"/>
      <c r="K702" s="244"/>
      <c r="L702" s="245"/>
      <c r="M702" s="244"/>
      <c r="N702" s="246"/>
      <c r="O702" s="243"/>
      <c r="P702" s="243"/>
      <c r="Q702" s="243"/>
      <c r="R702" s="244"/>
      <c r="S702" s="247"/>
      <c r="T702" s="70" t="str">
        <f t="shared" si="64"/>
        <v/>
      </c>
      <c r="U702" s="71" t="str">
        <f t="shared" si="65"/>
        <v/>
      </c>
      <c r="V702" s="71" t="str">
        <f t="shared" si="68"/>
        <v/>
      </c>
      <c r="W702" s="71" t="str">
        <f>IF(U702="","",SUM($U$18:U702))</f>
        <v/>
      </c>
      <c r="X702" s="71" t="str">
        <f>IF(U702="","",IF(U703="",SUM($U$18:U702)-SUM($X$17:X701)))</f>
        <v/>
      </c>
      <c r="Y702" s="70" t="str">
        <f t="shared" si="66"/>
        <v/>
      </c>
      <c r="Z702" s="71" t="str">
        <f t="shared" si="67"/>
        <v/>
      </c>
      <c r="AB702" s="70"/>
    </row>
    <row r="703" spans="2:28" s="71" customFormat="1" x14ac:dyDescent="0.3">
      <c r="B703" s="242"/>
      <c r="C703" s="243"/>
      <c r="D703" s="244"/>
      <c r="E703" s="243"/>
      <c r="F703" s="243"/>
      <c r="G703" s="244"/>
      <c r="H703" s="245"/>
      <c r="I703" s="244"/>
      <c r="J703" s="245"/>
      <c r="K703" s="244"/>
      <c r="L703" s="245"/>
      <c r="M703" s="244"/>
      <c r="N703" s="246"/>
      <c r="O703" s="243"/>
      <c r="P703" s="243"/>
      <c r="Q703" s="243"/>
      <c r="R703" s="244"/>
      <c r="S703" s="247"/>
      <c r="T703" s="70" t="str">
        <f t="shared" si="64"/>
        <v/>
      </c>
      <c r="U703" s="71" t="str">
        <f t="shared" si="65"/>
        <v/>
      </c>
      <c r="V703" s="71" t="str">
        <f t="shared" si="68"/>
        <v/>
      </c>
      <c r="W703" s="71" t="str">
        <f>IF(U703="","",SUM($U$18:U703))</f>
        <v/>
      </c>
      <c r="X703" s="71" t="str">
        <f>IF(U703="","",IF(U704="",SUM($U$18:U703)-SUM($X$17:X702)))</f>
        <v/>
      </c>
      <c r="Y703" s="70" t="str">
        <f t="shared" si="66"/>
        <v/>
      </c>
      <c r="Z703" s="71" t="str">
        <f t="shared" si="67"/>
        <v/>
      </c>
      <c r="AB703" s="70"/>
    </row>
    <row r="704" spans="2:28" s="71" customFormat="1" x14ac:dyDescent="0.3">
      <c r="B704" s="242"/>
      <c r="C704" s="243"/>
      <c r="D704" s="244"/>
      <c r="E704" s="243"/>
      <c r="F704" s="243"/>
      <c r="G704" s="244"/>
      <c r="H704" s="245"/>
      <c r="I704" s="244"/>
      <c r="J704" s="245"/>
      <c r="K704" s="244"/>
      <c r="L704" s="245"/>
      <c r="M704" s="244"/>
      <c r="N704" s="246"/>
      <c r="O704" s="243"/>
      <c r="P704" s="243"/>
      <c r="Q704" s="243"/>
      <c r="R704" s="244"/>
      <c r="S704" s="247"/>
      <c r="T704" s="70" t="str">
        <f t="shared" si="64"/>
        <v/>
      </c>
      <c r="U704" s="71" t="str">
        <f t="shared" si="65"/>
        <v/>
      </c>
      <c r="V704" s="71" t="str">
        <f t="shared" si="68"/>
        <v/>
      </c>
      <c r="W704" s="71" t="str">
        <f>IF(U704="","",SUM($U$18:U704))</f>
        <v/>
      </c>
      <c r="X704" s="71" t="str">
        <f>IF(U704="","",IF(U705="",SUM($U$18:U704)-SUM($X$17:X703)))</f>
        <v/>
      </c>
      <c r="Y704" s="70" t="str">
        <f t="shared" si="66"/>
        <v/>
      </c>
      <c r="Z704" s="71" t="str">
        <f t="shared" si="67"/>
        <v/>
      </c>
      <c r="AB704" s="70"/>
    </row>
    <row r="705" spans="2:28" s="71" customFormat="1" x14ac:dyDescent="0.3">
      <c r="B705" s="242"/>
      <c r="C705" s="243"/>
      <c r="D705" s="244"/>
      <c r="E705" s="243"/>
      <c r="F705" s="243"/>
      <c r="G705" s="244"/>
      <c r="H705" s="245"/>
      <c r="I705" s="244"/>
      <c r="J705" s="245"/>
      <c r="K705" s="244"/>
      <c r="L705" s="245"/>
      <c r="M705" s="244"/>
      <c r="N705" s="246"/>
      <c r="O705" s="243"/>
      <c r="P705" s="243"/>
      <c r="Q705" s="243"/>
      <c r="R705" s="244"/>
      <c r="S705" s="247"/>
      <c r="T705" s="70" t="str">
        <f t="shared" si="64"/>
        <v/>
      </c>
      <c r="U705" s="71" t="str">
        <f t="shared" si="65"/>
        <v/>
      </c>
      <c r="V705" s="71" t="str">
        <f t="shared" si="68"/>
        <v/>
      </c>
      <c r="W705" s="71" t="str">
        <f>IF(U705="","",SUM($U$18:U705))</f>
        <v/>
      </c>
      <c r="X705" s="71" t="str">
        <f>IF(U705="","",IF(U706="",SUM($U$18:U705)-SUM($X$17:X704)))</f>
        <v/>
      </c>
      <c r="Y705" s="70" t="str">
        <f t="shared" si="66"/>
        <v/>
      </c>
      <c r="Z705" s="71" t="str">
        <f t="shared" si="67"/>
        <v/>
      </c>
      <c r="AB705" s="70"/>
    </row>
    <row r="706" spans="2:28" s="71" customFormat="1" x14ac:dyDescent="0.3">
      <c r="B706" s="242"/>
      <c r="C706" s="243"/>
      <c r="D706" s="244"/>
      <c r="E706" s="243"/>
      <c r="F706" s="243"/>
      <c r="G706" s="244"/>
      <c r="H706" s="245"/>
      <c r="I706" s="244"/>
      <c r="J706" s="245"/>
      <c r="K706" s="244"/>
      <c r="L706" s="245"/>
      <c r="M706" s="244"/>
      <c r="N706" s="246"/>
      <c r="O706" s="243"/>
      <c r="P706" s="243"/>
      <c r="Q706" s="243"/>
      <c r="R706" s="244"/>
      <c r="S706" s="247"/>
      <c r="T706" s="70" t="str">
        <f t="shared" si="64"/>
        <v/>
      </c>
      <c r="U706" s="71" t="str">
        <f t="shared" si="65"/>
        <v/>
      </c>
      <c r="V706" s="71" t="str">
        <f t="shared" si="68"/>
        <v/>
      </c>
      <c r="W706" s="71" t="str">
        <f>IF(U706="","",SUM($U$18:U706))</f>
        <v/>
      </c>
      <c r="X706" s="71" t="str">
        <f>IF(U706="","",IF(U707="",SUM($U$18:U706)-SUM($X$17:X705)))</f>
        <v/>
      </c>
      <c r="Y706" s="70" t="str">
        <f t="shared" si="66"/>
        <v/>
      </c>
      <c r="Z706" s="71" t="str">
        <f t="shared" si="67"/>
        <v/>
      </c>
      <c r="AB706" s="70"/>
    </row>
    <row r="707" spans="2:28" s="71" customFormat="1" x14ac:dyDescent="0.3">
      <c r="B707" s="242"/>
      <c r="C707" s="243"/>
      <c r="D707" s="244"/>
      <c r="E707" s="243"/>
      <c r="F707" s="243"/>
      <c r="G707" s="244"/>
      <c r="H707" s="245"/>
      <c r="I707" s="244"/>
      <c r="J707" s="245"/>
      <c r="K707" s="244"/>
      <c r="L707" s="245"/>
      <c r="M707" s="244"/>
      <c r="N707" s="246"/>
      <c r="O707" s="243"/>
      <c r="P707" s="243"/>
      <c r="Q707" s="243"/>
      <c r="R707" s="244"/>
      <c r="S707" s="247"/>
      <c r="T707" s="70" t="str">
        <f t="shared" si="64"/>
        <v/>
      </c>
      <c r="U707" s="71" t="str">
        <f t="shared" si="65"/>
        <v/>
      </c>
      <c r="V707" s="71" t="str">
        <f t="shared" si="68"/>
        <v/>
      </c>
      <c r="W707" s="71" t="str">
        <f>IF(U707="","",SUM($U$18:U707))</f>
        <v/>
      </c>
      <c r="X707" s="71" t="str">
        <f>IF(U707="","",IF(U708="",SUM($U$18:U707)-SUM($X$17:X706)))</f>
        <v/>
      </c>
      <c r="Y707" s="70" t="str">
        <f t="shared" si="66"/>
        <v/>
      </c>
      <c r="Z707" s="71" t="str">
        <f t="shared" si="67"/>
        <v/>
      </c>
      <c r="AB707" s="70"/>
    </row>
    <row r="708" spans="2:28" s="71" customFormat="1" x14ac:dyDescent="0.3">
      <c r="B708" s="242"/>
      <c r="C708" s="243"/>
      <c r="D708" s="244"/>
      <c r="E708" s="243"/>
      <c r="F708" s="243"/>
      <c r="G708" s="244"/>
      <c r="H708" s="245"/>
      <c r="I708" s="244"/>
      <c r="J708" s="245"/>
      <c r="K708" s="244"/>
      <c r="L708" s="245"/>
      <c r="M708" s="244"/>
      <c r="N708" s="246"/>
      <c r="O708" s="243"/>
      <c r="P708" s="243"/>
      <c r="Q708" s="243"/>
      <c r="R708" s="244"/>
      <c r="S708" s="247"/>
      <c r="T708" s="70" t="str">
        <f t="shared" si="64"/>
        <v/>
      </c>
      <c r="U708" s="71" t="str">
        <f t="shared" si="65"/>
        <v/>
      </c>
      <c r="V708" s="71" t="str">
        <f t="shared" si="68"/>
        <v/>
      </c>
      <c r="W708" s="71" t="str">
        <f>IF(U708="","",SUM($U$18:U708))</f>
        <v/>
      </c>
      <c r="X708" s="71" t="str">
        <f>IF(U708="","",IF(U709="",SUM($U$18:U708)-SUM($X$17:X707)))</f>
        <v/>
      </c>
      <c r="Y708" s="70" t="str">
        <f t="shared" si="66"/>
        <v/>
      </c>
      <c r="Z708" s="71" t="str">
        <f t="shared" si="67"/>
        <v/>
      </c>
      <c r="AB708" s="70"/>
    </row>
    <row r="709" spans="2:28" s="71" customFormat="1" x14ac:dyDescent="0.3">
      <c r="B709" s="242"/>
      <c r="C709" s="243"/>
      <c r="D709" s="244"/>
      <c r="E709" s="243"/>
      <c r="F709" s="243"/>
      <c r="G709" s="244"/>
      <c r="H709" s="245"/>
      <c r="I709" s="244"/>
      <c r="J709" s="245"/>
      <c r="K709" s="244"/>
      <c r="L709" s="245"/>
      <c r="M709" s="244"/>
      <c r="N709" s="246"/>
      <c r="O709" s="243"/>
      <c r="P709" s="243"/>
      <c r="Q709" s="243"/>
      <c r="R709" s="244"/>
      <c r="S709" s="247"/>
      <c r="T709" s="70" t="str">
        <f t="shared" si="64"/>
        <v/>
      </c>
      <c r="U709" s="71" t="str">
        <f t="shared" si="65"/>
        <v/>
      </c>
      <c r="V709" s="71" t="str">
        <f t="shared" si="68"/>
        <v/>
      </c>
      <c r="W709" s="71" t="str">
        <f>IF(U709="","",SUM($U$18:U709))</f>
        <v/>
      </c>
      <c r="X709" s="71" t="str">
        <f>IF(U709="","",IF(U710="",SUM($U$18:U709)-SUM($X$17:X708)))</f>
        <v/>
      </c>
      <c r="Y709" s="70" t="str">
        <f t="shared" si="66"/>
        <v/>
      </c>
      <c r="Z709" s="71" t="str">
        <f t="shared" si="67"/>
        <v/>
      </c>
      <c r="AB709" s="70"/>
    </row>
    <row r="710" spans="2:28" s="71" customFormat="1" x14ac:dyDescent="0.3">
      <c r="B710" s="242"/>
      <c r="C710" s="243"/>
      <c r="D710" s="244"/>
      <c r="E710" s="243"/>
      <c r="F710" s="243"/>
      <c r="G710" s="244"/>
      <c r="H710" s="245"/>
      <c r="I710" s="244"/>
      <c r="J710" s="245"/>
      <c r="K710" s="244"/>
      <c r="L710" s="245"/>
      <c r="M710" s="244"/>
      <c r="N710" s="246"/>
      <c r="O710" s="243"/>
      <c r="P710" s="243"/>
      <c r="Q710" s="243"/>
      <c r="R710" s="244"/>
      <c r="S710" s="247"/>
      <c r="T710" s="70" t="str">
        <f t="shared" si="64"/>
        <v/>
      </c>
      <c r="U710" s="71" t="str">
        <f t="shared" si="65"/>
        <v/>
      </c>
      <c r="V710" s="71" t="str">
        <f t="shared" si="68"/>
        <v/>
      </c>
      <c r="W710" s="71" t="str">
        <f>IF(U710="","",SUM($U$18:U710))</f>
        <v/>
      </c>
      <c r="X710" s="71" t="str">
        <f>IF(U710="","",IF(U711="",SUM($U$18:U710)-SUM($X$17:X709)))</f>
        <v/>
      </c>
      <c r="Y710" s="70" t="str">
        <f t="shared" si="66"/>
        <v/>
      </c>
      <c r="Z710" s="71" t="str">
        <f t="shared" si="67"/>
        <v/>
      </c>
      <c r="AB710" s="70"/>
    </row>
    <row r="711" spans="2:28" s="71" customFormat="1" x14ac:dyDescent="0.3">
      <c r="B711" s="242"/>
      <c r="C711" s="243"/>
      <c r="D711" s="244"/>
      <c r="E711" s="243"/>
      <c r="F711" s="243"/>
      <c r="G711" s="244"/>
      <c r="H711" s="245"/>
      <c r="I711" s="244"/>
      <c r="J711" s="245"/>
      <c r="K711" s="244"/>
      <c r="L711" s="245"/>
      <c r="M711" s="244"/>
      <c r="N711" s="246"/>
      <c r="O711" s="243"/>
      <c r="P711" s="243"/>
      <c r="Q711" s="243"/>
      <c r="R711" s="244"/>
      <c r="S711" s="247"/>
      <c r="T711" s="70" t="str">
        <f t="shared" si="64"/>
        <v/>
      </c>
      <c r="U711" s="71" t="str">
        <f t="shared" si="65"/>
        <v/>
      </c>
      <c r="V711" s="71" t="str">
        <f t="shared" si="68"/>
        <v/>
      </c>
      <c r="W711" s="71" t="str">
        <f>IF(U711="","",SUM($U$18:U711))</f>
        <v/>
      </c>
      <c r="X711" s="71" t="str">
        <f>IF(U711="","",IF(U712="",SUM($U$18:U711)-SUM($X$17:X710)))</f>
        <v/>
      </c>
      <c r="Y711" s="70" t="str">
        <f t="shared" si="66"/>
        <v/>
      </c>
      <c r="Z711" s="71" t="str">
        <f t="shared" si="67"/>
        <v/>
      </c>
      <c r="AB711" s="70"/>
    </row>
    <row r="712" spans="2:28" s="71" customFormat="1" x14ac:dyDescent="0.3">
      <c r="B712" s="242"/>
      <c r="C712" s="243"/>
      <c r="D712" s="244"/>
      <c r="E712" s="243"/>
      <c r="F712" s="243"/>
      <c r="G712" s="244"/>
      <c r="H712" s="245"/>
      <c r="I712" s="244"/>
      <c r="J712" s="245"/>
      <c r="K712" s="244"/>
      <c r="L712" s="245"/>
      <c r="M712" s="244"/>
      <c r="N712" s="246"/>
      <c r="O712" s="243"/>
      <c r="P712" s="243"/>
      <c r="Q712" s="243"/>
      <c r="R712" s="244"/>
      <c r="S712" s="247"/>
      <c r="T712" s="70" t="str">
        <f t="shared" si="64"/>
        <v/>
      </c>
      <c r="U712" s="71" t="str">
        <f t="shared" si="65"/>
        <v/>
      </c>
      <c r="V712" s="71" t="str">
        <f t="shared" si="68"/>
        <v/>
      </c>
      <c r="W712" s="71" t="str">
        <f>IF(U712="","",SUM($U$18:U712))</f>
        <v/>
      </c>
      <c r="X712" s="71" t="str">
        <f>IF(U712="","",IF(U713="",SUM($U$18:U712)-SUM($X$17:X711)))</f>
        <v/>
      </c>
      <c r="Y712" s="70" t="str">
        <f t="shared" si="66"/>
        <v/>
      </c>
      <c r="Z712" s="71" t="str">
        <f t="shared" si="67"/>
        <v/>
      </c>
      <c r="AB712" s="70"/>
    </row>
    <row r="713" spans="2:28" s="71" customFormat="1" x14ac:dyDescent="0.3">
      <c r="B713" s="242"/>
      <c r="C713" s="243"/>
      <c r="D713" s="244"/>
      <c r="E713" s="243"/>
      <c r="F713" s="243"/>
      <c r="G713" s="244"/>
      <c r="H713" s="245"/>
      <c r="I713" s="244"/>
      <c r="J713" s="245"/>
      <c r="K713" s="244"/>
      <c r="L713" s="245"/>
      <c r="M713" s="244"/>
      <c r="N713" s="246"/>
      <c r="O713" s="243"/>
      <c r="P713" s="243"/>
      <c r="Q713" s="243"/>
      <c r="R713" s="244"/>
      <c r="S713" s="247"/>
      <c r="T713" s="70" t="str">
        <f t="shared" si="64"/>
        <v/>
      </c>
      <c r="U713" s="71" t="str">
        <f t="shared" si="65"/>
        <v/>
      </c>
      <c r="V713" s="71" t="str">
        <f t="shared" si="68"/>
        <v/>
      </c>
      <c r="W713" s="71" t="str">
        <f>IF(U713="","",SUM($U$18:U713))</f>
        <v/>
      </c>
      <c r="X713" s="71" t="str">
        <f>IF(U713="","",IF(U714="",SUM($U$18:U713)-SUM($X$17:X712)))</f>
        <v/>
      </c>
      <c r="Y713" s="70" t="str">
        <f t="shared" si="66"/>
        <v/>
      </c>
      <c r="Z713" s="71" t="str">
        <f t="shared" si="67"/>
        <v/>
      </c>
      <c r="AB713" s="70"/>
    </row>
    <row r="714" spans="2:28" s="71" customFormat="1" x14ac:dyDescent="0.3">
      <c r="B714" s="242"/>
      <c r="C714" s="243"/>
      <c r="D714" s="244"/>
      <c r="E714" s="243"/>
      <c r="F714" s="243"/>
      <c r="G714" s="244"/>
      <c r="H714" s="245"/>
      <c r="I714" s="244"/>
      <c r="J714" s="245"/>
      <c r="K714" s="244"/>
      <c r="L714" s="245"/>
      <c r="M714" s="244"/>
      <c r="N714" s="246"/>
      <c r="O714" s="243"/>
      <c r="P714" s="243"/>
      <c r="Q714" s="243"/>
      <c r="R714" s="244"/>
      <c r="S714" s="247"/>
      <c r="T714" s="70" t="str">
        <f t="shared" si="64"/>
        <v/>
      </c>
      <c r="U714" s="71" t="str">
        <f t="shared" si="65"/>
        <v/>
      </c>
      <c r="V714" s="71" t="str">
        <f t="shared" si="68"/>
        <v/>
      </c>
      <c r="W714" s="71" t="str">
        <f>IF(U714="","",SUM($U$18:U714))</f>
        <v/>
      </c>
      <c r="X714" s="71" t="str">
        <f>IF(U714="","",IF(U715="",SUM($U$18:U714)-SUM($X$17:X713)))</f>
        <v/>
      </c>
      <c r="Y714" s="70" t="str">
        <f t="shared" si="66"/>
        <v/>
      </c>
      <c r="Z714" s="71" t="str">
        <f t="shared" si="67"/>
        <v/>
      </c>
      <c r="AB714" s="70"/>
    </row>
    <row r="715" spans="2:28" s="71" customFormat="1" x14ac:dyDescent="0.3">
      <c r="B715" s="242"/>
      <c r="C715" s="243"/>
      <c r="D715" s="244"/>
      <c r="E715" s="243"/>
      <c r="F715" s="243"/>
      <c r="G715" s="244"/>
      <c r="H715" s="245"/>
      <c r="I715" s="244"/>
      <c r="J715" s="245"/>
      <c r="K715" s="244"/>
      <c r="L715" s="245"/>
      <c r="M715" s="244"/>
      <c r="N715" s="246"/>
      <c r="O715" s="243"/>
      <c r="P715" s="243"/>
      <c r="Q715" s="243"/>
      <c r="R715" s="244"/>
      <c r="S715" s="247"/>
      <c r="T715" s="70" t="str">
        <f t="shared" si="64"/>
        <v/>
      </c>
      <c r="U715" s="71" t="str">
        <f t="shared" si="65"/>
        <v/>
      </c>
      <c r="V715" s="71" t="str">
        <f t="shared" si="68"/>
        <v/>
      </c>
      <c r="W715" s="71" t="str">
        <f>IF(U715="","",SUM($U$18:U715))</f>
        <v/>
      </c>
      <c r="X715" s="71" t="str">
        <f>IF(U715="","",IF(U716="",SUM($U$18:U715)-SUM($X$17:X714)))</f>
        <v/>
      </c>
      <c r="Y715" s="70" t="str">
        <f t="shared" si="66"/>
        <v/>
      </c>
      <c r="Z715" s="71" t="str">
        <f t="shared" si="67"/>
        <v/>
      </c>
      <c r="AB715" s="70"/>
    </row>
    <row r="716" spans="2:28" s="71" customFormat="1" x14ac:dyDescent="0.3">
      <c r="B716" s="242"/>
      <c r="C716" s="243"/>
      <c r="D716" s="244"/>
      <c r="E716" s="243"/>
      <c r="F716" s="243"/>
      <c r="G716" s="244"/>
      <c r="H716" s="245"/>
      <c r="I716" s="244"/>
      <c r="J716" s="245"/>
      <c r="K716" s="244"/>
      <c r="L716" s="245"/>
      <c r="M716" s="244"/>
      <c r="N716" s="246"/>
      <c r="O716" s="243"/>
      <c r="P716" s="243"/>
      <c r="Q716" s="243"/>
      <c r="R716" s="244"/>
      <c r="S716" s="247"/>
      <c r="T716" s="70" t="str">
        <f t="shared" si="64"/>
        <v/>
      </c>
      <c r="U716" s="71" t="str">
        <f t="shared" si="65"/>
        <v/>
      </c>
      <c r="V716" s="71" t="str">
        <f t="shared" si="68"/>
        <v/>
      </c>
      <c r="W716" s="71" t="str">
        <f>IF(U716="","",SUM($U$18:U716))</f>
        <v/>
      </c>
      <c r="X716" s="71" t="str">
        <f>IF(U716="","",IF(U717="",SUM($U$18:U716)-SUM($X$17:X715)))</f>
        <v/>
      </c>
      <c r="Y716" s="70" t="str">
        <f t="shared" si="66"/>
        <v/>
      </c>
      <c r="Z716" s="71" t="str">
        <f t="shared" si="67"/>
        <v/>
      </c>
      <c r="AB716" s="70"/>
    </row>
    <row r="717" spans="2:28" s="71" customFormat="1" x14ac:dyDescent="0.3">
      <c r="B717" s="242"/>
      <c r="C717" s="243"/>
      <c r="D717" s="244"/>
      <c r="E717" s="243"/>
      <c r="F717" s="243"/>
      <c r="G717" s="244"/>
      <c r="H717" s="245"/>
      <c r="I717" s="244"/>
      <c r="J717" s="245"/>
      <c r="K717" s="244"/>
      <c r="L717" s="245"/>
      <c r="M717" s="244"/>
      <c r="N717" s="246"/>
      <c r="O717" s="243"/>
      <c r="P717" s="243"/>
      <c r="Q717" s="243"/>
      <c r="R717" s="244"/>
      <c r="S717" s="247"/>
      <c r="T717" s="70" t="str">
        <f t="shared" si="64"/>
        <v/>
      </c>
      <c r="U717" s="71" t="str">
        <f t="shared" si="65"/>
        <v/>
      </c>
      <c r="V717" s="71" t="str">
        <f t="shared" si="68"/>
        <v/>
      </c>
      <c r="W717" s="71" t="str">
        <f>IF(U717="","",SUM($U$18:U717))</f>
        <v/>
      </c>
      <c r="X717" s="71" t="str">
        <f>IF(U717="","",IF(U718="",SUM($U$18:U717)-SUM($X$17:X716)))</f>
        <v/>
      </c>
      <c r="Y717" s="70" t="str">
        <f t="shared" si="66"/>
        <v/>
      </c>
      <c r="Z717" s="71" t="str">
        <f t="shared" si="67"/>
        <v/>
      </c>
      <c r="AB717" s="70"/>
    </row>
    <row r="718" spans="2:28" s="71" customFormat="1" x14ac:dyDescent="0.3">
      <c r="B718" s="242"/>
      <c r="C718" s="243"/>
      <c r="D718" s="244"/>
      <c r="E718" s="243"/>
      <c r="F718" s="243"/>
      <c r="G718" s="244"/>
      <c r="H718" s="245"/>
      <c r="I718" s="244"/>
      <c r="J718" s="245"/>
      <c r="K718" s="244"/>
      <c r="L718" s="245"/>
      <c r="M718" s="244"/>
      <c r="N718" s="246"/>
      <c r="O718" s="243"/>
      <c r="P718" s="243"/>
      <c r="Q718" s="243"/>
      <c r="R718" s="244"/>
      <c r="S718" s="247"/>
      <c r="T718" s="70" t="str">
        <f t="shared" si="64"/>
        <v/>
      </c>
      <c r="U718" s="71" t="str">
        <f t="shared" si="65"/>
        <v/>
      </c>
      <c r="V718" s="71" t="str">
        <f t="shared" si="68"/>
        <v/>
      </c>
      <c r="W718" s="71" t="str">
        <f>IF(U718="","",SUM($U$18:U718))</f>
        <v/>
      </c>
      <c r="X718" s="71" t="str">
        <f>IF(U718="","",IF(U719="",SUM($U$18:U718)-SUM($X$17:X717)))</f>
        <v/>
      </c>
      <c r="Y718" s="70" t="str">
        <f t="shared" si="66"/>
        <v/>
      </c>
      <c r="Z718" s="71" t="str">
        <f t="shared" si="67"/>
        <v/>
      </c>
      <c r="AB718" s="70"/>
    </row>
    <row r="719" spans="2:28" s="71" customFormat="1" x14ac:dyDescent="0.3">
      <c r="B719" s="242"/>
      <c r="C719" s="243"/>
      <c r="D719" s="244"/>
      <c r="E719" s="243"/>
      <c r="F719" s="243"/>
      <c r="G719" s="244"/>
      <c r="H719" s="245"/>
      <c r="I719" s="244"/>
      <c r="J719" s="245"/>
      <c r="K719" s="244"/>
      <c r="L719" s="245"/>
      <c r="M719" s="244"/>
      <c r="N719" s="246"/>
      <c r="O719" s="243"/>
      <c r="P719" s="243"/>
      <c r="Q719" s="243"/>
      <c r="R719" s="244"/>
      <c r="S719" s="247"/>
      <c r="T719" s="70" t="str">
        <f t="shared" si="64"/>
        <v/>
      </c>
      <c r="U719" s="71" t="str">
        <f t="shared" si="65"/>
        <v/>
      </c>
      <c r="V719" s="71" t="str">
        <f t="shared" si="68"/>
        <v/>
      </c>
      <c r="W719" s="71" t="str">
        <f>IF(U719="","",SUM($U$18:U719))</f>
        <v/>
      </c>
      <c r="X719" s="71" t="str">
        <f>IF(U719="","",IF(U720="",SUM($U$18:U719)-SUM($X$17:X718)))</f>
        <v/>
      </c>
      <c r="Y719" s="70" t="str">
        <f t="shared" si="66"/>
        <v/>
      </c>
      <c r="Z719" s="71" t="str">
        <f t="shared" si="67"/>
        <v/>
      </c>
      <c r="AB719" s="70"/>
    </row>
    <row r="720" spans="2:28" s="71" customFormat="1" x14ac:dyDescent="0.3">
      <c r="B720" s="242"/>
      <c r="C720" s="243"/>
      <c r="D720" s="244"/>
      <c r="E720" s="243"/>
      <c r="F720" s="243"/>
      <c r="G720" s="244"/>
      <c r="H720" s="245"/>
      <c r="I720" s="244"/>
      <c r="J720" s="245"/>
      <c r="K720" s="244"/>
      <c r="L720" s="245"/>
      <c r="M720" s="244"/>
      <c r="N720" s="246"/>
      <c r="O720" s="243"/>
      <c r="P720" s="243"/>
      <c r="Q720" s="243"/>
      <c r="R720" s="244"/>
      <c r="S720" s="247"/>
      <c r="T720" s="70" t="str">
        <f t="shared" si="64"/>
        <v/>
      </c>
      <c r="U720" s="71" t="str">
        <f t="shared" si="65"/>
        <v/>
      </c>
      <c r="V720" s="71" t="str">
        <f t="shared" si="68"/>
        <v/>
      </c>
      <c r="W720" s="71" t="str">
        <f>IF(U720="","",SUM($U$18:U720))</f>
        <v/>
      </c>
      <c r="X720" s="71" t="str">
        <f>IF(U720="","",IF(U721="",SUM($U$18:U720)-SUM($X$17:X719)))</f>
        <v/>
      </c>
      <c r="Y720" s="70" t="str">
        <f t="shared" si="66"/>
        <v/>
      </c>
      <c r="Z720" s="71" t="str">
        <f t="shared" si="67"/>
        <v/>
      </c>
      <c r="AB720" s="70"/>
    </row>
    <row r="721" spans="2:28" s="71" customFormat="1" x14ac:dyDescent="0.3">
      <c r="B721" s="242"/>
      <c r="C721" s="243"/>
      <c r="D721" s="244"/>
      <c r="E721" s="243"/>
      <c r="F721" s="243"/>
      <c r="G721" s="244"/>
      <c r="H721" s="245"/>
      <c r="I721" s="244"/>
      <c r="J721" s="245"/>
      <c r="K721" s="244"/>
      <c r="L721" s="245"/>
      <c r="M721" s="244"/>
      <c r="N721" s="246"/>
      <c r="O721" s="243"/>
      <c r="P721" s="243"/>
      <c r="Q721" s="243"/>
      <c r="R721" s="244"/>
      <c r="S721" s="247"/>
      <c r="T721" s="70" t="str">
        <f t="shared" si="64"/>
        <v/>
      </c>
      <c r="U721" s="71" t="str">
        <f t="shared" si="65"/>
        <v/>
      </c>
      <c r="V721" s="71" t="str">
        <f t="shared" si="68"/>
        <v/>
      </c>
      <c r="W721" s="71" t="str">
        <f>IF(U721="","",SUM($U$18:U721))</f>
        <v/>
      </c>
      <c r="X721" s="71" t="str">
        <f>IF(U721="","",IF(U722="",SUM($U$18:U721)-SUM($X$17:X720)))</f>
        <v/>
      </c>
      <c r="Y721" s="70" t="str">
        <f t="shared" si="66"/>
        <v/>
      </c>
      <c r="Z721" s="71" t="str">
        <f t="shared" si="67"/>
        <v/>
      </c>
      <c r="AB721" s="70"/>
    </row>
    <row r="722" spans="2:28" s="71" customFormat="1" x14ac:dyDescent="0.3">
      <c r="B722" s="242"/>
      <c r="C722" s="243"/>
      <c r="D722" s="244"/>
      <c r="E722" s="243"/>
      <c r="F722" s="243"/>
      <c r="G722" s="244"/>
      <c r="H722" s="245"/>
      <c r="I722" s="244"/>
      <c r="J722" s="245"/>
      <c r="K722" s="244"/>
      <c r="L722" s="245"/>
      <c r="M722" s="244"/>
      <c r="N722" s="246"/>
      <c r="O722" s="243"/>
      <c r="P722" s="243"/>
      <c r="Q722" s="243"/>
      <c r="R722" s="244"/>
      <c r="S722" s="247"/>
      <c r="T722" s="70" t="str">
        <f t="shared" si="64"/>
        <v/>
      </c>
      <c r="U722" s="71" t="str">
        <f t="shared" si="65"/>
        <v/>
      </c>
      <c r="V722" s="71" t="str">
        <f t="shared" si="68"/>
        <v/>
      </c>
      <c r="W722" s="71" t="str">
        <f>IF(U722="","",SUM($U$18:U722))</f>
        <v/>
      </c>
      <c r="X722" s="71" t="str">
        <f>IF(U722="","",IF(U723="",SUM($U$18:U722)-SUM($X$17:X721)))</f>
        <v/>
      </c>
      <c r="Y722" s="70" t="str">
        <f t="shared" si="66"/>
        <v/>
      </c>
      <c r="Z722" s="71" t="str">
        <f t="shared" si="67"/>
        <v/>
      </c>
      <c r="AB722" s="70"/>
    </row>
    <row r="723" spans="2:28" s="71" customFormat="1" x14ac:dyDescent="0.3">
      <c r="B723" s="242"/>
      <c r="C723" s="243"/>
      <c r="D723" s="244"/>
      <c r="E723" s="243"/>
      <c r="F723" s="243"/>
      <c r="G723" s="244"/>
      <c r="H723" s="245"/>
      <c r="I723" s="244"/>
      <c r="J723" s="245"/>
      <c r="K723" s="244"/>
      <c r="L723" s="245"/>
      <c r="M723" s="244"/>
      <c r="N723" s="246"/>
      <c r="O723" s="243"/>
      <c r="P723" s="243"/>
      <c r="Q723" s="243"/>
      <c r="R723" s="244"/>
      <c r="S723" s="247"/>
      <c r="T723" s="70" t="str">
        <f t="shared" ref="T723:T786" si="69">IF(N723&lt;0,"",IF(N723="","",(N723-2)/2))</f>
        <v/>
      </c>
      <c r="U723" s="71" t="str">
        <f t="shared" ref="U723:U786" si="70">IF(H723="","",IF(M723="",(H723+J723+L723)*-1,IF(M723=G723,H723/2*N723-(H723+J723+L723),IF(M723=I723,J723/2*N723-(H723+J723+L723),IF(M723=K723,L723/2*N723-(H723+J723+L723))))))</f>
        <v/>
      </c>
      <c r="V723" s="71" t="str">
        <f t="shared" si="68"/>
        <v/>
      </c>
      <c r="W723" s="71" t="str">
        <f>IF(U723="","",SUM($U$18:U723))</f>
        <v/>
      </c>
      <c r="X723" s="71" t="str">
        <f>IF(U723="","",IF(U724="",SUM($U$18:U723)-SUM($X$17:X722)))</f>
        <v/>
      </c>
      <c r="Y723" s="70" t="str">
        <f t="shared" ref="Y723:Y786" si="71">IF(O723="","",IF(M723="","",IF(G723=M723,O723,IF(I723=M723,P723,IF(K723=M723,Q723)))))</f>
        <v/>
      </c>
      <c r="Z723" s="71" t="str">
        <f t="shared" si="67"/>
        <v/>
      </c>
      <c r="AB723" s="70"/>
    </row>
    <row r="724" spans="2:28" s="71" customFormat="1" x14ac:dyDescent="0.3">
      <c r="B724" s="242"/>
      <c r="C724" s="243"/>
      <c r="D724" s="244"/>
      <c r="E724" s="243"/>
      <c r="F724" s="243"/>
      <c r="G724" s="244"/>
      <c r="H724" s="245"/>
      <c r="I724" s="244"/>
      <c r="J724" s="245"/>
      <c r="K724" s="244"/>
      <c r="L724" s="245"/>
      <c r="M724" s="244"/>
      <c r="N724" s="246"/>
      <c r="O724" s="243"/>
      <c r="P724" s="243"/>
      <c r="Q724" s="243"/>
      <c r="R724" s="244"/>
      <c r="S724" s="247"/>
      <c r="T724" s="70" t="str">
        <f t="shared" si="69"/>
        <v/>
      </c>
      <c r="U724" s="71" t="str">
        <f t="shared" si="70"/>
        <v/>
      </c>
      <c r="V724" s="71" t="str">
        <f t="shared" si="68"/>
        <v/>
      </c>
      <c r="W724" s="71" t="str">
        <f>IF(U724="","",SUM($U$18:U724))</f>
        <v/>
      </c>
      <c r="X724" s="71" t="str">
        <f>IF(U724="","",IF(U725="",SUM($U$18:U724)-SUM($X$17:X723)))</f>
        <v/>
      </c>
      <c r="Y724" s="70" t="str">
        <f t="shared" si="71"/>
        <v/>
      </c>
      <c r="Z724" s="71" t="str">
        <f t="shared" si="67"/>
        <v/>
      </c>
      <c r="AB724" s="70"/>
    </row>
    <row r="725" spans="2:28" s="71" customFormat="1" x14ac:dyDescent="0.3">
      <c r="B725" s="242"/>
      <c r="C725" s="243"/>
      <c r="D725" s="244"/>
      <c r="E725" s="243"/>
      <c r="F725" s="243"/>
      <c r="G725" s="244"/>
      <c r="H725" s="245"/>
      <c r="I725" s="244"/>
      <c r="J725" s="245"/>
      <c r="K725" s="244"/>
      <c r="L725" s="245"/>
      <c r="M725" s="244"/>
      <c r="N725" s="246"/>
      <c r="O725" s="243"/>
      <c r="P725" s="243"/>
      <c r="Q725" s="243"/>
      <c r="R725" s="244"/>
      <c r="S725" s="247"/>
      <c r="T725" s="70" t="str">
        <f t="shared" si="69"/>
        <v/>
      </c>
      <c r="U725" s="71" t="str">
        <f t="shared" si="70"/>
        <v/>
      </c>
      <c r="V725" s="71" t="str">
        <f t="shared" si="68"/>
        <v/>
      </c>
      <c r="W725" s="71" t="str">
        <f>IF(U725="","",SUM($U$18:U725))</f>
        <v/>
      </c>
      <c r="X725" s="71" t="str">
        <f>IF(U725="","",IF(U726="",SUM($U$18:U725)-SUM($X$17:X724)))</f>
        <v/>
      </c>
      <c r="Y725" s="70" t="str">
        <f t="shared" si="71"/>
        <v/>
      </c>
      <c r="Z725" s="71" t="str">
        <f t="shared" si="67"/>
        <v/>
      </c>
      <c r="AB725" s="70"/>
    </row>
    <row r="726" spans="2:28" s="71" customFormat="1" x14ac:dyDescent="0.3">
      <c r="B726" s="242"/>
      <c r="C726" s="243"/>
      <c r="D726" s="244"/>
      <c r="E726" s="243"/>
      <c r="F726" s="243"/>
      <c r="G726" s="244"/>
      <c r="H726" s="245"/>
      <c r="I726" s="244"/>
      <c r="J726" s="245"/>
      <c r="K726" s="244"/>
      <c r="L726" s="245"/>
      <c r="M726" s="244"/>
      <c r="N726" s="246"/>
      <c r="O726" s="243"/>
      <c r="P726" s="243"/>
      <c r="Q726" s="243"/>
      <c r="R726" s="244"/>
      <c r="S726" s="247"/>
      <c r="T726" s="70" t="str">
        <f t="shared" si="69"/>
        <v/>
      </c>
      <c r="U726" s="71" t="str">
        <f t="shared" si="70"/>
        <v/>
      </c>
      <c r="V726" s="71" t="str">
        <f t="shared" si="68"/>
        <v/>
      </c>
      <c r="W726" s="71" t="str">
        <f>IF(U726="","",SUM($U$18:U726))</f>
        <v/>
      </c>
      <c r="X726" s="71" t="str">
        <f>IF(U726="","",IF(U727="",SUM($U$18:U726)-SUM($X$17:X725)))</f>
        <v/>
      </c>
      <c r="Y726" s="70" t="str">
        <f t="shared" si="71"/>
        <v/>
      </c>
      <c r="Z726" s="71" t="str">
        <f t="shared" si="67"/>
        <v/>
      </c>
      <c r="AB726" s="70"/>
    </row>
    <row r="727" spans="2:28" s="71" customFormat="1" x14ac:dyDescent="0.3">
      <c r="B727" s="242"/>
      <c r="C727" s="243"/>
      <c r="D727" s="244"/>
      <c r="E727" s="243"/>
      <c r="F727" s="243"/>
      <c r="G727" s="244"/>
      <c r="H727" s="245"/>
      <c r="I727" s="244"/>
      <c r="J727" s="245"/>
      <c r="K727" s="244"/>
      <c r="L727" s="245"/>
      <c r="M727" s="244"/>
      <c r="N727" s="246"/>
      <c r="O727" s="243"/>
      <c r="P727" s="243"/>
      <c r="Q727" s="243"/>
      <c r="R727" s="244"/>
      <c r="S727" s="247"/>
      <c r="T727" s="70" t="str">
        <f t="shared" si="69"/>
        <v/>
      </c>
      <c r="U727" s="71" t="str">
        <f t="shared" si="70"/>
        <v/>
      </c>
      <c r="V727" s="71" t="str">
        <f t="shared" si="68"/>
        <v/>
      </c>
      <c r="W727" s="71" t="str">
        <f>IF(U727="","",SUM($U$18:U727))</f>
        <v/>
      </c>
      <c r="X727" s="71" t="str">
        <f>IF(U727="","",IF(U728="",SUM($U$18:U727)-SUM($X$17:X726)))</f>
        <v/>
      </c>
      <c r="Y727" s="70" t="str">
        <f t="shared" si="71"/>
        <v/>
      </c>
      <c r="Z727" s="71" t="str">
        <f t="shared" ref="Z727:Z790" si="72">(IF(C727="","",IF(N727="","",IF(U727&lt;0,SUM(H727+J727+L727+U727),IF(U727=0,SUM(H727+J727+L727+U727),IF(U727=0,"",IF(U727&gt;0,SUM(H727+J727+L727+U727))))))))</f>
        <v/>
      </c>
      <c r="AB727" s="70"/>
    </row>
    <row r="728" spans="2:28" s="71" customFormat="1" x14ac:dyDescent="0.3">
      <c r="B728" s="242"/>
      <c r="C728" s="243"/>
      <c r="D728" s="244"/>
      <c r="E728" s="243"/>
      <c r="F728" s="243"/>
      <c r="G728" s="244"/>
      <c r="H728" s="245"/>
      <c r="I728" s="244"/>
      <c r="J728" s="245"/>
      <c r="K728" s="244"/>
      <c r="L728" s="245"/>
      <c r="M728" s="244"/>
      <c r="N728" s="246"/>
      <c r="O728" s="243"/>
      <c r="P728" s="243"/>
      <c r="Q728" s="243"/>
      <c r="R728" s="244"/>
      <c r="S728" s="247"/>
      <c r="T728" s="70" t="str">
        <f t="shared" si="69"/>
        <v/>
      </c>
      <c r="U728" s="71" t="str">
        <f t="shared" si="70"/>
        <v/>
      </c>
      <c r="V728" s="71" t="str">
        <f t="shared" si="68"/>
        <v/>
      </c>
      <c r="W728" s="71" t="str">
        <f>IF(U728="","",SUM($U$18:U728))</f>
        <v/>
      </c>
      <c r="X728" s="71" t="str">
        <f>IF(U728="","",IF(U729="",SUM($U$18:U728)-SUM($X$17:X727)))</f>
        <v/>
      </c>
      <c r="Y728" s="70" t="str">
        <f t="shared" si="71"/>
        <v/>
      </c>
      <c r="Z728" s="71" t="str">
        <f t="shared" si="72"/>
        <v/>
      </c>
      <c r="AB728" s="70"/>
    </row>
    <row r="729" spans="2:28" s="71" customFormat="1" x14ac:dyDescent="0.3">
      <c r="B729" s="242"/>
      <c r="C729" s="243"/>
      <c r="D729" s="244"/>
      <c r="E729" s="243"/>
      <c r="F729" s="243"/>
      <c r="G729" s="244"/>
      <c r="H729" s="245"/>
      <c r="I729" s="244"/>
      <c r="J729" s="245"/>
      <c r="K729" s="244"/>
      <c r="L729" s="245"/>
      <c r="M729" s="244"/>
      <c r="N729" s="246"/>
      <c r="O729" s="243"/>
      <c r="P729" s="243"/>
      <c r="Q729" s="243"/>
      <c r="R729" s="244"/>
      <c r="S729" s="247"/>
      <c r="T729" s="70" t="str">
        <f t="shared" si="69"/>
        <v/>
      </c>
      <c r="U729" s="71" t="str">
        <f t="shared" si="70"/>
        <v/>
      </c>
      <c r="V729" s="71" t="str">
        <f t="shared" si="68"/>
        <v/>
      </c>
      <c r="W729" s="71" t="str">
        <f>IF(U729="","",SUM($U$18:U729))</f>
        <v/>
      </c>
      <c r="X729" s="71" t="str">
        <f>IF(U729="","",IF(U730="",SUM($U$18:U729)-SUM($X$17:X728)))</f>
        <v/>
      </c>
      <c r="Y729" s="70" t="str">
        <f t="shared" si="71"/>
        <v/>
      </c>
      <c r="Z729" s="71" t="str">
        <f t="shared" si="72"/>
        <v/>
      </c>
      <c r="AB729" s="70"/>
    </row>
    <row r="730" spans="2:28" s="71" customFormat="1" x14ac:dyDescent="0.3">
      <c r="B730" s="242"/>
      <c r="C730" s="243"/>
      <c r="D730" s="244"/>
      <c r="E730" s="243"/>
      <c r="F730" s="243"/>
      <c r="G730" s="244"/>
      <c r="H730" s="245"/>
      <c r="I730" s="244"/>
      <c r="J730" s="245"/>
      <c r="K730" s="244"/>
      <c r="L730" s="245"/>
      <c r="M730" s="244"/>
      <c r="N730" s="246"/>
      <c r="O730" s="243"/>
      <c r="P730" s="243"/>
      <c r="Q730" s="243"/>
      <c r="R730" s="244"/>
      <c r="S730" s="247"/>
      <c r="T730" s="70" t="str">
        <f t="shared" si="69"/>
        <v/>
      </c>
      <c r="U730" s="71" t="str">
        <f t="shared" si="70"/>
        <v/>
      </c>
      <c r="V730" s="71" t="str">
        <f t="shared" si="68"/>
        <v/>
      </c>
      <c r="W730" s="71" t="str">
        <f>IF(U730="","",SUM($U$18:U730))</f>
        <v/>
      </c>
      <c r="X730" s="71" t="str">
        <f>IF(U730="","",IF(U731="",SUM($U$18:U730)-SUM($X$17:X729)))</f>
        <v/>
      </c>
      <c r="Y730" s="70" t="str">
        <f t="shared" si="71"/>
        <v/>
      </c>
      <c r="Z730" s="71" t="str">
        <f t="shared" si="72"/>
        <v/>
      </c>
      <c r="AB730" s="70"/>
    </row>
    <row r="731" spans="2:28" s="71" customFormat="1" x14ac:dyDescent="0.3">
      <c r="B731" s="242"/>
      <c r="C731" s="243"/>
      <c r="D731" s="244"/>
      <c r="E731" s="243"/>
      <c r="F731" s="243"/>
      <c r="G731" s="244"/>
      <c r="H731" s="245"/>
      <c r="I731" s="244"/>
      <c r="J731" s="245"/>
      <c r="K731" s="244"/>
      <c r="L731" s="245"/>
      <c r="M731" s="244"/>
      <c r="N731" s="246"/>
      <c r="O731" s="243"/>
      <c r="P731" s="243"/>
      <c r="Q731" s="243"/>
      <c r="R731" s="244"/>
      <c r="S731" s="247"/>
      <c r="T731" s="70" t="str">
        <f t="shared" si="69"/>
        <v/>
      </c>
      <c r="U731" s="71" t="str">
        <f t="shared" si="70"/>
        <v/>
      </c>
      <c r="V731" s="71" t="str">
        <f t="shared" si="68"/>
        <v/>
      </c>
      <c r="W731" s="71" t="str">
        <f>IF(U731="","",SUM($U$18:U731))</f>
        <v/>
      </c>
      <c r="X731" s="71" t="str">
        <f>IF(U731="","",IF(U732="",SUM($U$18:U731)-SUM($X$17:X730)))</f>
        <v/>
      </c>
      <c r="Y731" s="70" t="str">
        <f t="shared" si="71"/>
        <v/>
      </c>
      <c r="Z731" s="71" t="str">
        <f t="shared" si="72"/>
        <v/>
      </c>
      <c r="AB731" s="70"/>
    </row>
    <row r="732" spans="2:28" s="71" customFormat="1" x14ac:dyDescent="0.3">
      <c r="B732" s="242"/>
      <c r="C732" s="243"/>
      <c r="D732" s="244"/>
      <c r="E732" s="243"/>
      <c r="F732" s="243"/>
      <c r="G732" s="244"/>
      <c r="H732" s="245"/>
      <c r="I732" s="244"/>
      <c r="J732" s="245"/>
      <c r="K732" s="244"/>
      <c r="L732" s="245"/>
      <c r="M732" s="244"/>
      <c r="N732" s="246"/>
      <c r="O732" s="243"/>
      <c r="P732" s="243"/>
      <c r="Q732" s="243"/>
      <c r="R732" s="244"/>
      <c r="S732" s="247"/>
      <c r="T732" s="70" t="str">
        <f t="shared" si="69"/>
        <v/>
      </c>
      <c r="U732" s="71" t="str">
        <f t="shared" si="70"/>
        <v/>
      </c>
      <c r="V732" s="71" t="str">
        <f t="shared" si="68"/>
        <v/>
      </c>
      <c r="W732" s="71" t="str">
        <f>IF(U732="","",SUM($U$18:U732))</f>
        <v/>
      </c>
      <c r="X732" s="71" t="str">
        <f>IF(U732="","",IF(U733="",SUM($U$18:U732)-SUM($X$17:X731)))</f>
        <v/>
      </c>
      <c r="Y732" s="70" t="str">
        <f t="shared" si="71"/>
        <v/>
      </c>
      <c r="Z732" s="71" t="str">
        <f t="shared" si="72"/>
        <v/>
      </c>
      <c r="AB732" s="70"/>
    </row>
    <row r="733" spans="2:28" s="71" customFormat="1" x14ac:dyDescent="0.3">
      <c r="B733" s="242"/>
      <c r="C733" s="243"/>
      <c r="D733" s="244"/>
      <c r="E733" s="243"/>
      <c r="F733" s="243"/>
      <c r="G733" s="244"/>
      <c r="H733" s="245"/>
      <c r="I733" s="244"/>
      <c r="J733" s="245"/>
      <c r="K733" s="244"/>
      <c r="L733" s="245"/>
      <c r="M733" s="244"/>
      <c r="N733" s="246"/>
      <c r="O733" s="243"/>
      <c r="P733" s="243"/>
      <c r="Q733" s="243"/>
      <c r="R733" s="244"/>
      <c r="S733" s="247"/>
      <c r="T733" s="70" t="str">
        <f t="shared" si="69"/>
        <v/>
      </c>
      <c r="U733" s="71" t="str">
        <f t="shared" si="70"/>
        <v/>
      </c>
      <c r="V733" s="71" t="str">
        <f t="shared" si="68"/>
        <v/>
      </c>
      <c r="W733" s="71" t="str">
        <f>IF(U733="","",SUM($U$18:U733))</f>
        <v/>
      </c>
      <c r="X733" s="71" t="str">
        <f>IF(U733="","",IF(U734="",SUM($U$18:U733)-SUM($X$17:X732)))</f>
        <v/>
      </c>
      <c r="Y733" s="70" t="str">
        <f t="shared" si="71"/>
        <v/>
      </c>
      <c r="Z733" s="71" t="str">
        <f t="shared" si="72"/>
        <v/>
      </c>
      <c r="AB733" s="70"/>
    </row>
    <row r="734" spans="2:28" s="71" customFormat="1" x14ac:dyDescent="0.3">
      <c r="B734" s="242"/>
      <c r="C734" s="243"/>
      <c r="D734" s="244"/>
      <c r="E734" s="243"/>
      <c r="F734" s="243"/>
      <c r="G734" s="244"/>
      <c r="H734" s="245"/>
      <c r="I734" s="244"/>
      <c r="J734" s="245"/>
      <c r="K734" s="244"/>
      <c r="L734" s="245"/>
      <c r="M734" s="244"/>
      <c r="N734" s="246"/>
      <c r="O734" s="243"/>
      <c r="P734" s="243"/>
      <c r="Q734" s="243"/>
      <c r="R734" s="244"/>
      <c r="S734" s="247"/>
      <c r="T734" s="70" t="str">
        <f t="shared" si="69"/>
        <v/>
      </c>
      <c r="U734" s="71" t="str">
        <f t="shared" si="70"/>
        <v/>
      </c>
      <c r="V734" s="71" t="str">
        <f t="shared" si="68"/>
        <v/>
      </c>
      <c r="W734" s="71" t="str">
        <f>IF(U734="","",SUM($U$18:U734))</f>
        <v/>
      </c>
      <c r="X734" s="71" t="str">
        <f>IF(U734="","",IF(U735="",SUM($U$18:U734)-SUM($X$17:X733)))</f>
        <v/>
      </c>
      <c r="Y734" s="70" t="str">
        <f t="shared" si="71"/>
        <v/>
      </c>
      <c r="Z734" s="71" t="str">
        <f t="shared" si="72"/>
        <v/>
      </c>
      <c r="AB734" s="70"/>
    </row>
    <row r="735" spans="2:28" s="71" customFormat="1" x14ac:dyDescent="0.3">
      <c r="B735" s="242"/>
      <c r="C735" s="243"/>
      <c r="D735" s="244"/>
      <c r="E735" s="243"/>
      <c r="F735" s="243"/>
      <c r="G735" s="244"/>
      <c r="H735" s="245"/>
      <c r="I735" s="244"/>
      <c r="J735" s="245"/>
      <c r="K735" s="244"/>
      <c r="L735" s="245"/>
      <c r="M735" s="244"/>
      <c r="N735" s="246"/>
      <c r="O735" s="243"/>
      <c r="P735" s="243"/>
      <c r="Q735" s="243"/>
      <c r="R735" s="244"/>
      <c r="S735" s="247"/>
      <c r="T735" s="70" t="str">
        <f t="shared" si="69"/>
        <v/>
      </c>
      <c r="U735" s="71" t="str">
        <f t="shared" si="70"/>
        <v/>
      </c>
      <c r="V735" s="71" t="str">
        <f t="shared" si="68"/>
        <v/>
      </c>
      <c r="W735" s="71" t="str">
        <f>IF(U735="","",SUM($U$18:U735))</f>
        <v/>
      </c>
      <c r="X735" s="71" t="str">
        <f>IF(U735="","",IF(U736="",SUM($U$18:U735)-SUM($X$17:X734)))</f>
        <v/>
      </c>
      <c r="Y735" s="70" t="str">
        <f t="shared" si="71"/>
        <v/>
      </c>
      <c r="Z735" s="71" t="str">
        <f t="shared" si="72"/>
        <v/>
      </c>
      <c r="AB735" s="70"/>
    </row>
    <row r="736" spans="2:28" s="71" customFormat="1" x14ac:dyDescent="0.3">
      <c r="B736" s="242"/>
      <c r="C736" s="243"/>
      <c r="D736" s="244"/>
      <c r="E736" s="243"/>
      <c r="F736" s="243"/>
      <c r="G736" s="244"/>
      <c r="H736" s="245"/>
      <c r="I736" s="244"/>
      <c r="J736" s="245"/>
      <c r="K736" s="244"/>
      <c r="L736" s="245"/>
      <c r="M736" s="244"/>
      <c r="N736" s="246"/>
      <c r="O736" s="243"/>
      <c r="P736" s="243"/>
      <c r="Q736" s="243"/>
      <c r="R736" s="244"/>
      <c r="S736" s="247"/>
      <c r="T736" s="70" t="str">
        <f t="shared" si="69"/>
        <v/>
      </c>
      <c r="U736" s="71" t="str">
        <f t="shared" si="70"/>
        <v/>
      </c>
      <c r="V736" s="71" t="str">
        <f t="shared" si="68"/>
        <v/>
      </c>
      <c r="W736" s="71" t="str">
        <f>IF(U736="","",SUM($U$18:U736))</f>
        <v/>
      </c>
      <c r="X736" s="71" t="str">
        <f>IF(U736="","",IF(U737="",SUM($U$18:U736)-SUM($X$17:X735)))</f>
        <v/>
      </c>
      <c r="Y736" s="70" t="str">
        <f t="shared" si="71"/>
        <v/>
      </c>
      <c r="Z736" s="71" t="str">
        <f t="shared" si="72"/>
        <v/>
      </c>
      <c r="AB736" s="70"/>
    </row>
    <row r="737" spans="2:28" s="71" customFormat="1" x14ac:dyDescent="0.3">
      <c r="B737" s="242"/>
      <c r="C737" s="243"/>
      <c r="D737" s="244"/>
      <c r="E737" s="243"/>
      <c r="F737" s="243"/>
      <c r="G737" s="244"/>
      <c r="H737" s="245"/>
      <c r="I737" s="244"/>
      <c r="J737" s="245"/>
      <c r="K737" s="244"/>
      <c r="L737" s="245"/>
      <c r="M737" s="244"/>
      <c r="N737" s="246"/>
      <c r="O737" s="243"/>
      <c r="P737" s="243"/>
      <c r="Q737" s="243"/>
      <c r="R737" s="244"/>
      <c r="S737" s="247"/>
      <c r="T737" s="70" t="str">
        <f t="shared" si="69"/>
        <v/>
      </c>
      <c r="U737" s="71" t="str">
        <f t="shared" si="70"/>
        <v/>
      </c>
      <c r="V737" s="71" t="str">
        <f t="shared" si="68"/>
        <v/>
      </c>
      <c r="W737" s="71" t="str">
        <f>IF(U737="","",SUM($U$18:U737))</f>
        <v/>
      </c>
      <c r="X737" s="71" t="str">
        <f>IF(U737="","",IF(U738="",SUM($U$18:U737)-SUM($X$17:X736)))</f>
        <v/>
      </c>
      <c r="Y737" s="70" t="str">
        <f t="shared" si="71"/>
        <v/>
      </c>
      <c r="Z737" s="71" t="str">
        <f t="shared" si="72"/>
        <v/>
      </c>
      <c r="AB737" s="70"/>
    </row>
    <row r="738" spans="2:28" s="71" customFormat="1" x14ac:dyDescent="0.3">
      <c r="B738" s="242"/>
      <c r="C738" s="243"/>
      <c r="D738" s="244"/>
      <c r="E738" s="243"/>
      <c r="F738" s="243"/>
      <c r="G738" s="244"/>
      <c r="H738" s="245"/>
      <c r="I738" s="244"/>
      <c r="J738" s="245"/>
      <c r="K738" s="244"/>
      <c r="L738" s="245"/>
      <c r="M738" s="244"/>
      <c r="N738" s="246"/>
      <c r="O738" s="243"/>
      <c r="P738" s="243"/>
      <c r="Q738" s="243"/>
      <c r="R738" s="244"/>
      <c r="S738" s="247"/>
      <c r="T738" s="70" t="str">
        <f t="shared" si="69"/>
        <v/>
      </c>
      <c r="U738" s="71" t="str">
        <f t="shared" si="70"/>
        <v/>
      </c>
      <c r="V738" s="71" t="str">
        <f t="shared" si="68"/>
        <v/>
      </c>
      <c r="W738" s="71" t="str">
        <f>IF(U738="","",SUM($U$18:U738))</f>
        <v/>
      </c>
      <c r="X738" s="71" t="str">
        <f>IF(U738="","",IF(U739="",SUM($U$18:U738)-SUM($X$17:X737)))</f>
        <v/>
      </c>
      <c r="Y738" s="70" t="str">
        <f t="shared" si="71"/>
        <v/>
      </c>
      <c r="Z738" s="71" t="str">
        <f t="shared" si="72"/>
        <v/>
      </c>
      <c r="AB738" s="70"/>
    </row>
    <row r="739" spans="2:28" s="71" customFormat="1" x14ac:dyDescent="0.3">
      <c r="B739" s="242"/>
      <c r="C739" s="243"/>
      <c r="D739" s="244"/>
      <c r="E739" s="243"/>
      <c r="F739" s="243"/>
      <c r="G739" s="244"/>
      <c r="H739" s="245"/>
      <c r="I739" s="244"/>
      <c r="J739" s="245"/>
      <c r="K739" s="244"/>
      <c r="L739" s="245"/>
      <c r="M739" s="244"/>
      <c r="N739" s="246"/>
      <c r="O739" s="243"/>
      <c r="P739" s="243"/>
      <c r="Q739" s="243"/>
      <c r="R739" s="244"/>
      <c r="S739" s="247"/>
      <c r="T739" s="70" t="str">
        <f t="shared" si="69"/>
        <v/>
      </c>
      <c r="U739" s="71" t="str">
        <f t="shared" si="70"/>
        <v/>
      </c>
      <c r="V739" s="71" t="str">
        <f t="shared" si="68"/>
        <v/>
      </c>
      <c r="W739" s="71" t="str">
        <f>IF(U739="","",SUM($U$18:U739))</f>
        <v/>
      </c>
      <c r="X739" s="71" t="str">
        <f>IF(U739="","",IF(U740="",SUM($U$18:U739)-SUM($X$17:X738)))</f>
        <v/>
      </c>
      <c r="Y739" s="70" t="str">
        <f t="shared" si="71"/>
        <v/>
      </c>
      <c r="Z739" s="71" t="str">
        <f t="shared" si="72"/>
        <v/>
      </c>
      <c r="AB739" s="70"/>
    </row>
    <row r="740" spans="2:28" s="71" customFormat="1" x14ac:dyDescent="0.3">
      <c r="B740" s="242"/>
      <c r="C740" s="243"/>
      <c r="D740" s="244"/>
      <c r="E740" s="243"/>
      <c r="F740" s="243"/>
      <c r="G740" s="244"/>
      <c r="H740" s="245"/>
      <c r="I740" s="244"/>
      <c r="J740" s="245"/>
      <c r="K740" s="244"/>
      <c r="L740" s="245"/>
      <c r="M740" s="244"/>
      <c r="N740" s="246"/>
      <c r="O740" s="243"/>
      <c r="P740" s="243"/>
      <c r="Q740" s="243"/>
      <c r="R740" s="244"/>
      <c r="S740" s="247"/>
      <c r="T740" s="70" t="str">
        <f t="shared" si="69"/>
        <v/>
      </c>
      <c r="U740" s="71" t="str">
        <f t="shared" si="70"/>
        <v/>
      </c>
      <c r="V740" s="71" t="str">
        <f t="shared" si="68"/>
        <v/>
      </c>
      <c r="W740" s="71" t="str">
        <f>IF(U740="","",SUM($U$18:U740))</f>
        <v/>
      </c>
      <c r="X740" s="71" t="str">
        <f>IF(U740="","",IF(U741="",SUM($U$18:U740)-SUM($X$17:X739)))</f>
        <v/>
      </c>
      <c r="Y740" s="70" t="str">
        <f t="shared" si="71"/>
        <v/>
      </c>
      <c r="Z740" s="71" t="str">
        <f t="shared" si="72"/>
        <v/>
      </c>
      <c r="AB740" s="70"/>
    </row>
    <row r="741" spans="2:28" s="71" customFormat="1" x14ac:dyDescent="0.3">
      <c r="B741" s="242"/>
      <c r="C741" s="243"/>
      <c r="D741" s="244"/>
      <c r="E741" s="243"/>
      <c r="F741" s="243"/>
      <c r="G741" s="244"/>
      <c r="H741" s="245"/>
      <c r="I741" s="244"/>
      <c r="J741" s="245"/>
      <c r="K741" s="244"/>
      <c r="L741" s="245"/>
      <c r="M741" s="244"/>
      <c r="N741" s="246"/>
      <c r="O741" s="243"/>
      <c r="P741" s="243"/>
      <c r="Q741" s="243"/>
      <c r="R741" s="244"/>
      <c r="S741" s="247"/>
      <c r="T741" s="70" t="str">
        <f t="shared" si="69"/>
        <v/>
      </c>
      <c r="U741" s="71" t="str">
        <f t="shared" si="70"/>
        <v/>
      </c>
      <c r="V741" s="71" t="str">
        <f t="shared" si="68"/>
        <v/>
      </c>
      <c r="W741" s="71" t="str">
        <f>IF(U741="","",SUM($U$18:U741))</f>
        <v/>
      </c>
      <c r="X741" s="71" t="str">
        <f>IF(U741="","",IF(U742="",SUM($U$18:U741)-SUM($X$17:X740)))</f>
        <v/>
      </c>
      <c r="Y741" s="70" t="str">
        <f t="shared" si="71"/>
        <v/>
      </c>
      <c r="Z741" s="71" t="str">
        <f t="shared" si="72"/>
        <v/>
      </c>
      <c r="AB741" s="70"/>
    </row>
    <row r="742" spans="2:28" s="71" customFormat="1" x14ac:dyDescent="0.3">
      <c r="B742" s="242"/>
      <c r="C742" s="243"/>
      <c r="D742" s="244"/>
      <c r="E742" s="243"/>
      <c r="F742" s="243"/>
      <c r="G742" s="244"/>
      <c r="H742" s="245"/>
      <c r="I742" s="244"/>
      <c r="J742" s="245"/>
      <c r="K742" s="244"/>
      <c r="L742" s="245"/>
      <c r="M742" s="244"/>
      <c r="N742" s="246"/>
      <c r="O742" s="243"/>
      <c r="P742" s="243"/>
      <c r="Q742" s="243"/>
      <c r="R742" s="244"/>
      <c r="S742" s="247"/>
      <c r="T742" s="70" t="str">
        <f t="shared" si="69"/>
        <v/>
      </c>
      <c r="U742" s="71" t="str">
        <f t="shared" si="70"/>
        <v/>
      </c>
      <c r="V742" s="71" t="str">
        <f t="shared" si="68"/>
        <v/>
      </c>
      <c r="W742" s="71" t="str">
        <f>IF(U742="","",SUM($U$18:U742))</f>
        <v/>
      </c>
      <c r="X742" s="71" t="str">
        <f>IF(U742="","",IF(U743="",SUM($U$18:U742)-SUM($X$17:X741)))</f>
        <v/>
      </c>
      <c r="Y742" s="70" t="str">
        <f t="shared" si="71"/>
        <v/>
      </c>
      <c r="Z742" s="71" t="str">
        <f t="shared" si="72"/>
        <v/>
      </c>
      <c r="AB742" s="70"/>
    </row>
    <row r="743" spans="2:28" s="71" customFormat="1" x14ac:dyDescent="0.3">
      <c r="B743" s="242"/>
      <c r="C743" s="243"/>
      <c r="D743" s="244"/>
      <c r="E743" s="243"/>
      <c r="F743" s="243"/>
      <c r="G743" s="244"/>
      <c r="H743" s="245"/>
      <c r="I743" s="244"/>
      <c r="J743" s="245"/>
      <c r="K743" s="244"/>
      <c r="L743" s="245"/>
      <c r="M743" s="244"/>
      <c r="N743" s="246"/>
      <c r="O743" s="243"/>
      <c r="P743" s="243"/>
      <c r="Q743" s="243"/>
      <c r="R743" s="244"/>
      <c r="S743" s="247"/>
      <c r="T743" s="70" t="str">
        <f t="shared" si="69"/>
        <v/>
      </c>
      <c r="U743" s="71" t="str">
        <f t="shared" si="70"/>
        <v/>
      </c>
      <c r="V743" s="71" t="str">
        <f t="shared" si="68"/>
        <v/>
      </c>
      <c r="W743" s="71" t="str">
        <f>IF(U743="","",SUM($U$18:U743))</f>
        <v/>
      </c>
      <c r="X743" s="71" t="str">
        <f>IF(U743="","",IF(U744="",SUM($U$18:U743)-SUM($X$17:X742)))</f>
        <v/>
      </c>
      <c r="Y743" s="70" t="str">
        <f t="shared" si="71"/>
        <v/>
      </c>
      <c r="Z743" s="71" t="str">
        <f t="shared" si="72"/>
        <v/>
      </c>
      <c r="AB743" s="70"/>
    </row>
    <row r="744" spans="2:28" s="71" customFormat="1" x14ac:dyDescent="0.3">
      <c r="B744" s="242"/>
      <c r="C744" s="243"/>
      <c r="D744" s="244"/>
      <c r="E744" s="243"/>
      <c r="F744" s="243"/>
      <c r="G744" s="244"/>
      <c r="H744" s="245"/>
      <c r="I744" s="244"/>
      <c r="J744" s="245"/>
      <c r="K744" s="244"/>
      <c r="L744" s="245"/>
      <c r="M744" s="244"/>
      <c r="N744" s="246"/>
      <c r="O744" s="243"/>
      <c r="P744" s="243"/>
      <c r="Q744" s="243"/>
      <c r="R744" s="244"/>
      <c r="S744" s="247"/>
      <c r="T744" s="70" t="str">
        <f t="shared" si="69"/>
        <v/>
      </c>
      <c r="U744" s="71" t="str">
        <f t="shared" si="70"/>
        <v/>
      </c>
      <c r="V744" s="71" t="str">
        <f t="shared" si="68"/>
        <v/>
      </c>
      <c r="W744" s="71" t="str">
        <f>IF(U744="","",SUM($U$18:U744))</f>
        <v/>
      </c>
      <c r="X744" s="71" t="str">
        <f>IF(U744="","",IF(U745="",SUM($U$18:U744)-SUM($X$17:X743)))</f>
        <v/>
      </c>
      <c r="Y744" s="70" t="str">
        <f t="shared" si="71"/>
        <v/>
      </c>
      <c r="Z744" s="71" t="str">
        <f t="shared" si="72"/>
        <v/>
      </c>
      <c r="AB744" s="70"/>
    </row>
    <row r="745" spans="2:28" s="71" customFormat="1" x14ac:dyDescent="0.3">
      <c r="B745" s="242"/>
      <c r="C745" s="243"/>
      <c r="D745" s="244"/>
      <c r="E745" s="243"/>
      <c r="F745" s="243"/>
      <c r="G745" s="244"/>
      <c r="H745" s="245"/>
      <c r="I745" s="244"/>
      <c r="J745" s="245"/>
      <c r="K745" s="244"/>
      <c r="L745" s="245"/>
      <c r="M745" s="244"/>
      <c r="N745" s="246"/>
      <c r="O745" s="243"/>
      <c r="P745" s="243"/>
      <c r="Q745" s="243"/>
      <c r="R745" s="244"/>
      <c r="S745" s="247"/>
      <c r="T745" s="70" t="str">
        <f t="shared" si="69"/>
        <v/>
      </c>
      <c r="U745" s="71" t="str">
        <f t="shared" si="70"/>
        <v/>
      </c>
      <c r="V745" s="71" t="str">
        <f t="shared" si="68"/>
        <v/>
      </c>
      <c r="W745" s="71" t="str">
        <f>IF(U745="","",SUM($U$18:U745))</f>
        <v/>
      </c>
      <c r="X745" s="71" t="str">
        <f>IF(U745="","",IF(U746="",SUM($U$18:U745)-SUM($X$17:X744)))</f>
        <v/>
      </c>
      <c r="Y745" s="70" t="str">
        <f t="shared" si="71"/>
        <v/>
      </c>
      <c r="Z745" s="71" t="str">
        <f t="shared" si="72"/>
        <v/>
      </c>
      <c r="AB745" s="70"/>
    </row>
    <row r="746" spans="2:28" s="71" customFormat="1" x14ac:dyDescent="0.3">
      <c r="B746" s="242"/>
      <c r="C746" s="243"/>
      <c r="D746" s="244"/>
      <c r="E746" s="243"/>
      <c r="F746" s="243"/>
      <c r="G746" s="244"/>
      <c r="H746" s="245"/>
      <c r="I746" s="244"/>
      <c r="J746" s="245"/>
      <c r="K746" s="244"/>
      <c r="L746" s="245"/>
      <c r="M746" s="244"/>
      <c r="N746" s="246"/>
      <c r="O746" s="243"/>
      <c r="P746" s="243"/>
      <c r="Q746" s="243"/>
      <c r="R746" s="244"/>
      <c r="S746" s="247"/>
      <c r="T746" s="70" t="str">
        <f t="shared" si="69"/>
        <v/>
      </c>
      <c r="U746" s="71" t="str">
        <f t="shared" si="70"/>
        <v/>
      </c>
      <c r="V746" s="71" t="str">
        <f t="shared" si="68"/>
        <v/>
      </c>
      <c r="W746" s="71" t="str">
        <f>IF(U746="","",SUM($U$18:U746))</f>
        <v/>
      </c>
      <c r="X746" s="71" t="str">
        <f>IF(U746="","",IF(U747="",SUM($U$18:U746)-SUM($X$17:X745)))</f>
        <v/>
      </c>
      <c r="Y746" s="70" t="str">
        <f t="shared" si="71"/>
        <v/>
      </c>
      <c r="Z746" s="71" t="str">
        <f t="shared" si="72"/>
        <v/>
      </c>
      <c r="AB746" s="70"/>
    </row>
    <row r="747" spans="2:28" s="71" customFormat="1" x14ac:dyDescent="0.3">
      <c r="B747" s="242"/>
      <c r="C747" s="243"/>
      <c r="D747" s="244"/>
      <c r="E747" s="243"/>
      <c r="F747" s="243"/>
      <c r="G747" s="244"/>
      <c r="H747" s="245"/>
      <c r="I747" s="244"/>
      <c r="J747" s="245"/>
      <c r="K747" s="244"/>
      <c r="L747" s="245"/>
      <c r="M747" s="244"/>
      <c r="N747" s="246"/>
      <c r="O747" s="243"/>
      <c r="P747" s="243"/>
      <c r="Q747" s="243"/>
      <c r="R747" s="244"/>
      <c r="S747" s="247"/>
      <c r="T747" s="70" t="str">
        <f t="shared" si="69"/>
        <v/>
      </c>
      <c r="U747" s="71" t="str">
        <f t="shared" si="70"/>
        <v/>
      </c>
      <c r="V747" s="71" t="str">
        <f t="shared" si="68"/>
        <v/>
      </c>
      <c r="W747" s="71" t="str">
        <f>IF(U747="","",SUM($U$18:U747))</f>
        <v/>
      </c>
      <c r="X747" s="71" t="str">
        <f>IF(U747="","",IF(U748="",SUM($U$18:U747)-SUM($X$17:X746)))</f>
        <v/>
      </c>
      <c r="Y747" s="70" t="str">
        <f t="shared" si="71"/>
        <v/>
      </c>
      <c r="Z747" s="71" t="str">
        <f t="shared" si="72"/>
        <v/>
      </c>
      <c r="AB747" s="70"/>
    </row>
    <row r="748" spans="2:28" s="71" customFormat="1" x14ac:dyDescent="0.3">
      <c r="B748" s="242"/>
      <c r="C748" s="243"/>
      <c r="D748" s="244"/>
      <c r="E748" s="243"/>
      <c r="F748" s="243"/>
      <c r="G748" s="244"/>
      <c r="H748" s="245"/>
      <c r="I748" s="244"/>
      <c r="J748" s="245"/>
      <c r="K748" s="244"/>
      <c r="L748" s="245"/>
      <c r="M748" s="244"/>
      <c r="N748" s="246"/>
      <c r="O748" s="243"/>
      <c r="P748" s="243"/>
      <c r="Q748" s="243"/>
      <c r="R748" s="244"/>
      <c r="S748" s="247"/>
      <c r="T748" s="70" t="str">
        <f t="shared" si="69"/>
        <v/>
      </c>
      <c r="U748" s="71" t="str">
        <f t="shared" si="70"/>
        <v/>
      </c>
      <c r="V748" s="71" t="str">
        <f t="shared" si="68"/>
        <v/>
      </c>
      <c r="W748" s="71" t="str">
        <f>IF(U748="","",SUM($U$18:U748))</f>
        <v/>
      </c>
      <c r="X748" s="71" t="str">
        <f>IF(U748="","",IF(U749="",SUM($U$18:U748)-SUM($X$17:X747)))</f>
        <v/>
      </c>
      <c r="Y748" s="70" t="str">
        <f t="shared" si="71"/>
        <v/>
      </c>
      <c r="Z748" s="71" t="str">
        <f t="shared" si="72"/>
        <v/>
      </c>
      <c r="AB748" s="70"/>
    </row>
    <row r="749" spans="2:28" s="71" customFormat="1" x14ac:dyDescent="0.3">
      <c r="B749" s="242"/>
      <c r="C749" s="243"/>
      <c r="D749" s="244"/>
      <c r="E749" s="243"/>
      <c r="F749" s="243"/>
      <c r="G749" s="244"/>
      <c r="H749" s="245"/>
      <c r="I749" s="244"/>
      <c r="J749" s="245"/>
      <c r="K749" s="244"/>
      <c r="L749" s="245"/>
      <c r="M749" s="244"/>
      <c r="N749" s="246"/>
      <c r="O749" s="243"/>
      <c r="P749" s="243"/>
      <c r="Q749" s="243"/>
      <c r="R749" s="244"/>
      <c r="S749" s="247"/>
      <c r="T749" s="70" t="str">
        <f t="shared" si="69"/>
        <v/>
      </c>
      <c r="U749" s="71" t="str">
        <f t="shared" si="70"/>
        <v/>
      </c>
      <c r="V749" s="71" t="str">
        <f t="shared" si="68"/>
        <v/>
      </c>
      <c r="W749" s="71" t="str">
        <f>IF(U749="","",SUM($U$18:U749))</f>
        <v/>
      </c>
      <c r="X749" s="71" t="str">
        <f>IF(U749="","",IF(U750="",SUM($U$18:U749)-SUM($X$17:X748)))</f>
        <v/>
      </c>
      <c r="Y749" s="70" t="str">
        <f t="shared" si="71"/>
        <v/>
      </c>
      <c r="Z749" s="71" t="str">
        <f t="shared" si="72"/>
        <v/>
      </c>
      <c r="AB749" s="70"/>
    </row>
    <row r="750" spans="2:28" s="71" customFormat="1" x14ac:dyDescent="0.3">
      <c r="B750" s="242"/>
      <c r="C750" s="243"/>
      <c r="D750" s="244"/>
      <c r="E750" s="243"/>
      <c r="F750" s="243"/>
      <c r="G750" s="244"/>
      <c r="H750" s="245"/>
      <c r="I750" s="244"/>
      <c r="J750" s="245"/>
      <c r="K750" s="244"/>
      <c r="L750" s="245"/>
      <c r="M750" s="244"/>
      <c r="N750" s="246"/>
      <c r="O750" s="243"/>
      <c r="P750" s="243"/>
      <c r="Q750" s="243"/>
      <c r="R750" s="244"/>
      <c r="S750" s="247"/>
      <c r="T750" s="70" t="str">
        <f t="shared" si="69"/>
        <v/>
      </c>
      <c r="U750" s="71" t="str">
        <f t="shared" si="70"/>
        <v/>
      </c>
      <c r="V750" s="71" t="str">
        <f t="shared" si="68"/>
        <v/>
      </c>
      <c r="W750" s="71" t="str">
        <f>IF(U750="","",SUM($U$18:U750))</f>
        <v/>
      </c>
      <c r="X750" s="71" t="str">
        <f>IF(U750="","",IF(U751="",SUM($U$18:U750)-SUM($X$17:X749)))</f>
        <v/>
      </c>
      <c r="Y750" s="70" t="str">
        <f t="shared" si="71"/>
        <v/>
      </c>
      <c r="Z750" s="71" t="str">
        <f t="shared" si="72"/>
        <v/>
      </c>
      <c r="AB750" s="70"/>
    </row>
    <row r="751" spans="2:28" s="71" customFormat="1" x14ac:dyDescent="0.3">
      <c r="B751" s="242"/>
      <c r="C751" s="243"/>
      <c r="D751" s="244"/>
      <c r="E751" s="243"/>
      <c r="F751" s="243"/>
      <c r="G751" s="244"/>
      <c r="H751" s="245"/>
      <c r="I751" s="244"/>
      <c r="J751" s="245"/>
      <c r="K751" s="244"/>
      <c r="L751" s="245"/>
      <c r="M751" s="244"/>
      <c r="N751" s="246"/>
      <c r="O751" s="243"/>
      <c r="P751" s="243"/>
      <c r="Q751" s="243"/>
      <c r="R751" s="244"/>
      <c r="S751" s="247"/>
      <c r="T751" s="70" t="str">
        <f t="shared" si="69"/>
        <v/>
      </c>
      <c r="U751" s="71" t="str">
        <f t="shared" si="70"/>
        <v/>
      </c>
      <c r="V751" s="71" t="str">
        <f t="shared" si="68"/>
        <v/>
      </c>
      <c r="W751" s="71" t="str">
        <f>IF(U751="","",SUM($U$18:U751))</f>
        <v/>
      </c>
      <c r="X751" s="71" t="str">
        <f>IF(U751="","",IF(U752="",SUM($U$18:U751)-SUM($X$17:X750)))</f>
        <v/>
      </c>
      <c r="Y751" s="70" t="str">
        <f t="shared" si="71"/>
        <v/>
      </c>
      <c r="Z751" s="71" t="str">
        <f t="shared" si="72"/>
        <v/>
      </c>
      <c r="AB751" s="70"/>
    </row>
    <row r="752" spans="2:28" s="71" customFormat="1" x14ac:dyDescent="0.3">
      <c r="B752" s="242"/>
      <c r="C752" s="243"/>
      <c r="D752" s="244"/>
      <c r="E752" s="243"/>
      <c r="F752" s="243"/>
      <c r="G752" s="244"/>
      <c r="H752" s="245"/>
      <c r="I752" s="244"/>
      <c r="J752" s="245"/>
      <c r="K752" s="244"/>
      <c r="L752" s="245"/>
      <c r="M752" s="244"/>
      <c r="N752" s="246"/>
      <c r="O752" s="243"/>
      <c r="P752" s="243"/>
      <c r="Q752" s="243"/>
      <c r="R752" s="244"/>
      <c r="S752" s="247"/>
      <c r="T752" s="70" t="str">
        <f t="shared" si="69"/>
        <v/>
      </c>
      <c r="U752" s="71" t="str">
        <f t="shared" si="70"/>
        <v/>
      </c>
      <c r="V752" s="71" t="str">
        <f t="shared" ref="V752:V815" si="73">IF(H752="","",IF(M752="",(H752)*-1,IF(M752=G752,H752/2*N752-(H752),IF(M752=I752,J752/2*N752-(H752),IF(M752=K752,L752/2*N752-(H752))))))</f>
        <v/>
      </c>
      <c r="W752" s="71" t="str">
        <f>IF(U752="","",SUM($U$18:U752))</f>
        <v/>
      </c>
      <c r="X752" s="71" t="str">
        <f>IF(U752="","",IF(U753="",SUM($U$18:U752)-SUM($X$17:X751)))</f>
        <v/>
      </c>
      <c r="Y752" s="70" t="str">
        <f t="shared" si="71"/>
        <v/>
      </c>
      <c r="Z752" s="71" t="str">
        <f t="shared" si="72"/>
        <v/>
      </c>
      <c r="AB752" s="70"/>
    </row>
    <row r="753" spans="2:28" s="71" customFormat="1" x14ac:dyDescent="0.3">
      <c r="B753" s="242"/>
      <c r="C753" s="243"/>
      <c r="D753" s="244"/>
      <c r="E753" s="243"/>
      <c r="F753" s="243"/>
      <c r="G753" s="244"/>
      <c r="H753" s="245"/>
      <c r="I753" s="244"/>
      <c r="J753" s="245"/>
      <c r="K753" s="244"/>
      <c r="L753" s="245"/>
      <c r="M753" s="244"/>
      <c r="N753" s="246"/>
      <c r="O753" s="243"/>
      <c r="P753" s="243"/>
      <c r="Q753" s="243"/>
      <c r="R753" s="244"/>
      <c r="S753" s="247"/>
      <c r="T753" s="70" t="str">
        <f t="shared" si="69"/>
        <v/>
      </c>
      <c r="U753" s="71" t="str">
        <f t="shared" si="70"/>
        <v/>
      </c>
      <c r="V753" s="71" t="str">
        <f t="shared" si="73"/>
        <v/>
      </c>
      <c r="W753" s="71" t="str">
        <f>IF(U753="","",SUM($U$18:U753))</f>
        <v/>
      </c>
      <c r="X753" s="71" t="str">
        <f>IF(U753="","",IF(U754="",SUM($U$18:U753)-SUM($X$17:X752)))</f>
        <v/>
      </c>
      <c r="Y753" s="70" t="str">
        <f t="shared" si="71"/>
        <v/>
      </c>
      <c r="Z753" s="71" t="str">
        <f t="shared" si="72"/>
        <v/>
      </c>
      <c r="AB753" s="70"/>
    </row>
    <row r="754" spans="2:28" s="71" customFormat="1" x14ac:dyDescent="0.3">
      <c r="B754" s="242"/>
      <c r="C754" s="243"/>
      <c r="D754" s="244"/>
      <c r="E754" s="243"/>
      <c r="F754" s="243"/>
      <c r="G754" s="244"/>
      <c r="H754" s="245"/>
      <c r="I754" s="244"/>
      <c r="J754" s="245"/>
      <c r="K754" s="244"/>
      <c r="L754" s="245"/>
      <c r="M754" s="244"/>
      <c r="N754" s="246"/>
      <c r="O754" s="243"/>
      <c r="P754" s="243"/>
      <c r="Q754" s="243"/>
      <c r="R754" s="244"/>
      <c r="S754" s="247"/>
      <c r="T754" s="70" t="str">
        <f t="shared" si="69"/>
        <v/>
      </c>
      <c r="U754" s="71" t="str">
        <f t="shared" si="70"/>
        <v/>
      </c>
      <c r="V754" s="71" t="str">
        <f t="shared" si="73"/>
        <v/>
      </c>
      <c r="W754" s="71" t="str">
        <f>IF(U754="","",SUM($U$18:U754))</f>
        <v/>
      </c>
      <c r="X754" s="71" t="str">
        <f>IF(U754="","",IF(U755="",SUM($U$18:U754)-SUM($X$17:X753)))</f>
        <v/>
      </c>
      <c r="Y754" s="70" t="str">
        <f t="shared" si="71"/>
        <v/>
      </c>
      <c r="Z754" s="71" t="str">
        <f t="shared" si="72"/>
        <v/>
      </c>
      <c r="AB754" s="70"/>
    </row>
    <row r="755" spans="2:28" s="71" customFormat="1" x14ac:dyDescent="0.3">
      <c r="B755" s="242"/>
      <c r="C755" s="243"/>
      <c r="D755" s="244"/>
      <c r="E755" s="243"/>
      <c r="F755" s="243"/>
      <c r="G755" s="244"/>
      <c r="H755" s="245"/>
      <c r="I755" s="244"/>
      <c r="J755" s="245"/>
      <c r="K755" s="244"/>
      <c r="L755" s="245"/>
      <c r="M755" s="244"/>
      <c r="N755" s="246"/>
      <c r="O755" s="243"/>
      <c r="P755" s="243"/>
      <c r="Q755" s="243"/>
      <c r="R755" s="244"/>
      <c r="S755" s="247"/>
      <c r="T755" s="70" t="str">
        <f t="shared" si="69"/>
        <v/>
      </c>
      <c r="U755" s="71" t="str">
        <f t="shared" si="70"/>
        <v/>
      </c>
      <c r="V755" s="71" t="str">
        <f t="shared" si="73"/>
        <v/>
      </c>
      <c r="W755" s="71" t="str">
        <f>IF(U755="","",SUM($U$18:U755))</f>
        <v/>
      </c>
      <c r="X755" s="71" t="str">
        <f>IF(U755="","",IF(U756="",SUM($U$18:U755)-SUM($X$17:X754)))</f>
        <v/>
      </c>
      <c r="Y755" s="70" t="str">
        <f t="shared" si="71"/>
        <v/>
      </c>
      <c r="Z755" s="71" t="str">
        <f t="shared" si="72"/>
        <v/>
      </c>
      <c r="AB755" s="70"/>
    </row>
    <row r="756" spans="2:28" s="71" customFormat="1" x14ac:dyDescent="0.3">
      <c r="B756" s="242"/>
      <c r="C756" s="243"/>
      <c r="D756" s="244"/>
      <c r="E756" s="243"/>
      <c r="F756" s="243"/>
      <c r="G756" s="244"/>
      <c r="H756" s="245"/>
      <c r="I756" s="244"/>
      <c r="J756" s="245"/>
      <c r="K756" s="244"/>
      <c r="L756" s="245"/>
      <c r="M756" s="244"/>
      <c r="N756" s="246"/>
      <c r="O756" s="243"/>
      <c r="P756" s="243"/>
      <c r="Q756" s="243"/>
      <c r="R756" s="244"/>
      <c r="S756" s="247"/>
      <c r="T756" s="70" t="str">
        <f t="shared" si="69"/>
        <v/>
      </c>
      <c r="U756" s="71" t="str">
        <f t="shared" si="70"/>
        <v/>
      </c>
      <c r="V756" s="71" t="str">
        <f t="shared" si="73"/>
        <v/>
      </c>
      <c r="W756" s="71" t="str">
        <f>IF(U756="","",SUM($U$18:U756))</f>
        <v/>
      </c>
      <c r="X756" s="71" t="str">
        <f>IF(U756="","",IF(U757="",SUM($U$18:U756)-SUM($X$17:X755)))</f>
        <v/>
      </c>
      <c r="Y756" s="70" t="str">
        <f t="shared" si="71"/>
        <v/>
      </c>
      <c r="Z756" s="71" t="str">
        <f t="shared" si="72"/>
        <v/>
      </c>
      <c r="AB756" s="70"/>
    </row>
    <row r="757" spans="2:28" s="71" customFormat="1" x14ac:dyDescent="0.3">
      <c r="B757" s="242"/>
      <c r="C757" s="243"/>
      <c r="D757" s="244"/>
      <c r="E757" s="243"/>
      <c r="F757" s="243"/>
      <c r="G757" s="244"/>
      <c r="H757" s="245"/>
      <c r="I757" s="244"/>
      <c r="J757" s="245"/>
      <c r="K757" s="244"/>
      <c r="L757" s="245"/>
      <c r="M757" s="244"/>
      <c r="N757" s="246"/>
      <c r="O757" s="243"/>
      <c r="P757" s="243"/>
      <c r="Q757" s="243"/>
      <c r="R757" s="244"/>
      <c r="S757" s="247"/>
      <c r="T757" s="70" t="str">
        <f t="shared" si="69"/>
        <v/>
      </c>
      <c r="U757" s="71" t="str">
        <f t="shared" si="70"/>
        <v/>
      </c>
      <c r="V757" s="71" t="str">
        <f t="shared" si="73"/>
        <v/>
      </c>
      <c r="W757" s="71" t="str">
        <f>IF(U757="","",SUM($U$18:U757))</f>
        <v/>
      </c>
      <c r="X757" s="71" t="str">
        <f>IF(U757="","",IF(U758="",SUM($U$18:U757)-SUM($X$17:X756)))</f>
        <v/>
      </c>
      <c r="Y757" s="70" t="str">
        <f t="shared" si="71"/>
        <v/>
      </c>
      <c r="Z757" s="71" t="str">
        <f t="shared" si="72"/>
        <v/>
      </c>
      <c r="AB757" s="70"/>
    </row>
    <row r="758" spans="2:28" s="71" customFormat="1" x14ac:dyDescent="0.3">
      <c r="B758" s="242"/>
      <c r="C758" s="243"/>
      <c r="D758" s="244"/>
      <c r="E758" s="243"/>
      <c r="F758" s="243"/>
      <c r="G758" s="244"/>
      <c r="H758" s="245"/>
      <c r="I758" s="244"/>
      <c r="J758" s="245"/>
      <c r="K758" s="244"/>
      <c r="L758" s="245"/>
      <c r="M758" s="244"/>
      <c r="N758" s="246"/>
      <c r="O758" s="243"/>
      <c r="P758" s="243"/>
      <c r="Q758" s="243"/>
      <c r="R758" s="244"/>
      <c r="S758" s="247"/>
      <c r="T758" s="70" t="str">
        <f t="shared" si="69"/>
        <v/>
      </c>
      <c r="U758" s="71" t="str">
        <f t="shared" si="70"/>
        <v/>
      </c>
      <c r="V758" s="71" t="str">
        <f t="shared" si="73"/>
        <v/>
      </c>
      <c r="W758" s="71" t="str">
        <f>IF(U758="","",SUM($U$18:U758))</f>
        <v/>
      </c>
      <c r="X758" s="71" t="str">
        <f>IF(U758="","",IF(U759="",SUM($U$18:U758)-SUM($X$17:X757)))</f>
        <v/>
      </c>
      <c r="Y758" s="70" t="str">
        <f t="shared" si="71"/>
        <v/>
      </c>
      <c r="Z758" s="71" t="str">
        <f t="shared" si="72"/>
        <v/>
      </c>
      <c r="AB758" s="70"/>
    </row>
    <row r="759" spans="2:28" s="71" customFormat="1" x14ac:dyDescent="0.3">
      <c r="B759" s="242"/>
      <c r="C759" s="243"/>
      <c r="D759" s="244"/>
      <c r="E759" s="243"/>
      <c r="F759" s="243"/>
      <c r="G759" s="244"/>
      <c r="H759" s="245"/>
      <c r="I759" s="244"/>
      <c r="J759" s="245"/>
      <c r="K759" s="244"/>
      <c r="L759" s="245"/>
      <c r="M759" s="244"/>
      <c r="N759" s="246"/>
      <c r="O759" s="243"/>
      <c r="P759" s="243"/>
      <c r="Q759" s="243"/>
      <c r="R759" s="244"/>
      <c r="S759" s="247"/>
      <c r="T759" s="70" t="str">
        <f t="shared" si="69"/>
        <v/>
      </c>
      <c r="U759" s="71" t="str">
        <f t="shared" si="70"/>
        <v/>
      </c>
      <c r="V759" s="71" t="str">
        <f t="shared" si="73"/>
        <v/>
      </c>
      <c r="W759" s="71" t="str">
        <f>IF(U759="","",SUM($U$18:U759))</f>
        <v/>
      </c>
      <c r="X759" s="71" t="str">
        <f>IF(U759="","",IF(U760="",SUM($U$18:U759)-SUM($X$17:X758)))</f>
        <v/>
      </c>
      <c r="Y759" s="70" t="str">
        <f t="shared" si="71"/>
        <v/>
      </c>
      <c r="Z759" s="71" t="str">
        <f t="shared" si="72"/>
        <v/>
      </c>
      <c r="AB759" s="70"/>
    </row>
    <row r="760" spans="2:28" s="71" customFormat="1" x14ac:dyDescent="0.3">
      <c r="B760" s="242"/>
      <c r="C760" s="243"/>
      <c r="D760" s="244"/>
      <c r="E760" s="243"/>
      <c r="F760" s="243"/>
      <c r="G760" s="244"/>
      <c r="H760" s="245"/>
      <c r="I760" s="244"/>
      <c r="J760" s="245"/>
      <c r="K760" s="244"/>
      <c r="L760" s="245"/>
      <c r="M760" s="244"/>
      <c r="N760" s="246"/>
      <c r="O760" s="243"/>
      <c r="P760" s="243"/>
      <c r="Q760" s="243"/>
      <c r="R760" s="244"/>
      <c r="S760" s="247"/>
      <c r="T760" s="70" t="str">
        <f t="shared" si="69"/>
        <v/>
      </c>
      <c r="U760" s="71" t="str">
        <f t="shared" si="70"/>
        <v/>
      </c>
      <c r="V760" s="71" t="str">
        <f t="shared" si="73"/>
        <v/>
      </c>
      <c r="W760" s="71" t="str">
        <f>IF(U760="","",SUM($U$18:U760))</f>
        <v/>
      </c>
      <c r="X760" s="71" t="str">
        <f>IF(U760="","",IF(U761="",SUM($U$18:U760)-SUM($X$17:X759)))</f>
        <v/>
      </c>
      <c r="Y760" s="70" t="str">
        <f t="shared" si="71"/>
        <v/>
      </c>
      <c r="Z760" s="71" t="str">
        <f t="shared" si="72"/>
        <v/>
      </c>
      <c r="AB760" s="70"/>
    </row>
    <row r="761" spans="2:28" s="71" customFormat="1" x14ac:dyDescent="0.3">
      <c r="B761" s="242"/>
      <c r="C761" s="243"/>
      <c r="D761" s="244"/>
      <c r="E761" s="243"/>
      <c r="F761" s="243"/>
      <c r="G761" s="244"/>
      <c r="H761" s="245"/>
      <c r="I761" s="244"/>
      <c r="J761" s="245"/>
      <c r="K761" s="244"/>
      <c r="L761" s="245"/>
      <c r="M761" s="244"/>
      <c r="N761" s="246"/>
      <c r="O761" s="243"/>
      <c r="P761" s="243"/>
      <c r="Q761" s="243"/>
      <c r="R761" s="244"/>
      <c r="S761" s="247"/>
      <c r="T761" s="70" t="str">
        <f t="shared" si="69"/>
        <v/>
      </c>
      <c r="U761" s="71" t="str">
        <f t="shared" si="70"/>
        <v/>
      </c>
      <c r="V761" s="71" t="str">
        <f t="shared" si="73"/>
        <v/>
      </c>
      <c r="W761" s="71" t="str">
        <f>IF(U761="","",SUM($U$18:U761))</f>
        <v/>
      </c>
      <c r="X761" s="71" t="str">
        <f>IF(U761="","",IF(U762="",SUM($U$18:U761)-SUM($X$17:X760)))</f>
        <v/>
      </c>
      <c r="Y761" s="70" t="str">
        <f t="shared" si="71"/>
        <v/>
      </c>
      <c r="Z761" s="71" t="str">
        <f t="shared" si="72"/>
        <v/>
      </c>
      <c r="AB761" s="70"/>
    </row>
    <row r="762" spans="2:28" s="71" customFormat="1" x14ac:dyDescent="0.3">
      <c r="B762" s="242"/>
      <c r="C762" s="243"/>
      <c r="D762" s="244"/>
      <c r="E762" s="243"/>
      <c r="F762" s="243"/>
      <c r="G762" s="244"/>
      <c r="H762" s="245"/>
      <c r="I762" s="244"/>
      <c r="J762" s="245"/>
      <c r="K762" s="244"/>
      <c r="L762" s="245"/>
      <c r="M762" s="244"/>
      <c r="N762" s="246"/>
      <c r="O762" s="243"/>
      <c r="P762" s="243"/>
      <c r="Q762" s="243"/>
      <c r="R762" s="244"/>
      <c r="S762" s="247"/>
      <c r="T762" s="70" t="str">
        <f t="shared" si="69"/>
        <v/>
      </c>
      <c r="U762" s="71" t="str">
        <f t="shared" si="70"/>
        <v/>
      </c>
      <c r="V762" s="71" t="str">
        <f t="shared" si="73"/>
        <v/>
      </c>
      <c r="W762" s="71" t="str">
        <f>IF(U762="","",SUM($U$18:U762))</f>
        <v/>
      </c>
      <c r="X762" s="71" t="str">
        <f>IF(U762="","",IF(U763="",SUM($U$18:U762)-SUM($X$17:X761)))</f>
        <v/>
      </c>
      <c r="Y762" s="70" t="str">
        <f t="shared" si="71"/>
        <v/>
      </c>
      <c r="Z762" s="71" t="str">
        <f t="shared" si="72"/>
        <v/>
      </c>
      <c r="AB762" s="70"/>
    </row>
    <row r="763" spans="2:28" s="71" customFormat="1" x14ac:dyDescent="0.3">
      <c r="B763" s="242"/>
      <c r="C763" s="243"/>
      <c r="D763" s="244"/>
      <c r="E763" s="243"/>
      <c r="F763" s="243"/>
      <c r="G763" s="244"/>
      <c r="H763" s="245"/>
      <c r="I763" s="244"/>
      <c r="J763" s="245"/>
      <c r="K763" s="244"/>
      <c r="L763" s="245"/>
      <c r="M763" s="244"/>
      <c r="N763" s="246"/>
      <c r="O763" s="243"/>
      <c r="P763" s="243"/>
      <c r="Q763" s="243"/>
      <c r="R763" s="244"/>
      <c r="S763" s="247"/>
      <c r="T763" s="70" t="str">
        <f t="shared" si="69"/>
        <v/>
      </c>
      <c r="U763" s="71" t="str">
        <f t="shared" si="70"/>
        <v/>
      </c>
      <c r="V763" s="71" t="str">
        <f t="shared" si="73"/>
        <v/>
      </c>
      <c r="W763" s="71" t="str">
        <f>IF(U763="","",SUM($U$18:U763))</f>
        <v/>
      </c>
      <c r="X763" s="71" t="str">
        <f>IF(U763="","",IF(U764="",SUM($U$18:U763)-SUM($X$17:X762)))</f>
        <v/>
      </c>
      <c r="Y763" s="70" t="str">
        <f t="shared" si="71"/>
        <v/>
      </c>
      <c r="Z763" s="71" t="str">
        <f t="shared" si="72"/>
        <v/>
      </c>
      <c r="AB763" s="70"/>
    </row>
    <row r="764" spans="2:28" s="71" customFormat="1" x14ac:dyDescent="0.3">
      <c r="B764" s="242"/>
      <c r="C764" s="243"/>
      <c r="D764" s="244"/>
      <c r="E764" s="243"/>
      <c r="F764" s="243"/>
      <c r="G764" s="244"/>
      <c r="H764" s="245"/>
      <c r="I764" s="244"/>
      <c r="J764" s="245"/>
      <c r="K764" s="244"/>
      <c r="L764" s="245"/>
      <c r="M764" s="244"/>
      <c r="N764" s="246"/>
      <c r="O764" s="243"/>
      <c r="P764" s="243"/>
      <c r="Q764" s="243"/>
      <c r="R764" s="244"/>
      <c r="S764" s="247"/>
      <c r="T764" s="70" t="str">
        <f t="shared" si="69"/>
        <v/>
      </c>
      <c r="U764" s="71" t="str">
        <f t="shared" si="70"/>
        <v/>
      </c>
      <c r="V764" s="71" t="str">
        <f t="shared" si="73"/>
        <v/>
      </c>
      <c r="W764" s="71" t="str">
        <f>IF(U764="","",SUM($U$18:U764))</f>
        <v/>
      </c>
      <c r="X764" s="71" t="str">
        <f>IF(U764="","",IF(U765="",SUM($U$18:U764)-SUM($X$17:X763)))</f>
        <v/>
      </c>
      <c r="Y764" s="70" t="str">
        <f t="shared" si="71"/>
        <v/>
      </c>
      <c r="Z764" s="71" t="str">
        <f t="shared" si="72"/>
        <v/>
      </c>
      <c r="AB764" s="70"/>
    </row>
    <row r="765" spans="2:28" s="71" customFormat="1" x14ac:dyDescent="0.3">
      <c r="B765" s="242"/>
      <c r="C765" s="243"/>
      <c r="D765" s="244"/>
      <c r="E765" s="243"/>
      <c r="F765" s="243"/>
      <c r="G765" s="244"/>
      <c r="H765" s="245"/>
      <c r="I765" s="244"/>
      <c r="J765" s="245"/>
      <c r="K765" s="244"/>
      <c r="L765" s="245"/>
      <c r="M765" s="244"/>
      <c r="N765" s="246"/>
      <c r="O765" s="243"/>
      <c r="P765" s="243"/>
      <c r="Q765" s="243"/>
      <c r="R765" s="244"/>
      <c r="S765" s="247"/>
      <c r="T765" s="70" t="str">
        <f t="shared" si="69"/>
        <v/>
      </c>
      <c r="U765" s="71" t="str">
        <f t="shared" si="70"/>
        <v/>
      </c>
      <c r="V765" s="71" t="str">
        <f t="shared" si="73"/>
        <v/>
      </c>
      <c r="W765" s="71" t="str">
        <f>IF(U765="","",SUM($U$18:U765))</f>
        <v/>
      </c>
      <c r="X765" s="71" t="str">
        <f>IF(U765="","",IF(U766="",SUM($U$18:U765)-SUM($X$17:X764)))</f>
        <v/>
      </c>
      <c r="Y765" s="70" t="str">
        <f t="shared" si="71"/>
        <v/>
      </c>
      <c r="Z765" s="71" t="str">
        <f t="shared" si="72"/>
        <v/>
      </c>
      <c r="AB765" s="70"/>
    </row>
    <row r="766" spans="2:28" s="71" customFormat="1" x14ac:dyDescent="0.3">
      <c r="B766" s="242"/>
      <c r="C766" s="243"/>
      <c r="D766" s="244"/>
      <c r="E766" s="243"/>
      <c r="F766" s="243"/>
      <c r="G766" s="244"/>
      <c r="H766" s="245"/>
      <c r="I766" s="244"/>
      <c r="J766" s="245"/>
      <c r="K766" s="244"/>
      <c r="L766" s="245"/>
      <c r="M766" s="244"/>
      <c r="N766" s="246"/>
      <c r="O766" s="243"/>
      <c r="P766" s="243"/>
      <c r="Q766" s="243"/>
      <c r="R766" s="244"/>
      <c r="S766" s="247"/>
      <c r="T766" s="70" t="str">
        <f t="shared" si="69"/>
        <v/>
      </c>
      <c r="U766" s="71" t="str">
        <f t="shared" si="70"/>
        <v/>
      </c>
      <c r="V766" s="71" t="str">
        <f t="shared" si="73"/>
        <v/>
      </c>
      <c r="W766" s="71" t="str">
        <f>IF(U766="","",SUM($U$18:U766))</f>
        <v/>
      </c>
      <c r="X766" s="71" t="str">
        <f>IF(U766="","",IF(U767="",SUM($U$18:U766)-SUM($X$17:X765)))</f>
        <v/>
      </c>
      <c r="Y766" s="70" t="str">
        <f t="shared" si="71"/>
        <v/>
      </c>
      <c r="Z766" s="71" t="str">
        <f t="shared" si="72"/>
        <v/>
      </c>
      <c r="AB766" s="70"/>
    </row>
    <row r="767" spans="2:28" s="71" customFormat="1" x14ac:dyDescent="0.3">
      <c r="B767" s="242"/>
      <c r="C767" s="243"/>
      <c r="D767" s="244"/>
      <c r="E767" s="243"/>
      <c r="F767" s="243"/>
      <c r="G767" s="244"/>
      <c r="H767" s="245"/>
      <c r="I767" s="244"/>
      <c r="J767" s="245"/>
      <c r="K767" s="244"/>
      <c r="L767" s="245"/>
      <c r="M767" s="244"/>
      <c r="N767" s="246"/>
      <c r="O767" s="243"/>
      <c r="P767" s="243"/>
      <c r="Q767" s="243"/>
      <c r="R767" s="244"/>
      <c r="S767" s="247"/>
      <c r="T767" s="70" t="str">
        <f t="shared" si="69"/>
        <v/>
      </c>
      <c r="U767" s="71" t="str">
        <f t="shared" si="70"/>
        <v/>
      </c>
      <c r="V767" s="71" t="str">
        <f t="shared" si="73"/>
        <v/>
      </c>
      <c r="W767" s="71" t="str">
        <f>IF(U767="","",SUM($U$18:U767))</f>
        <v/>
      </c>
      <c r="X767" s="71" t="str">
        <f>IF(U767="","",IF(U768="",SUM($U$18:U767)-SUM($X$17:X766)))</f>
        <v/>
      </c>
      <c r="Y767" s="70" t="str">
        <f t="shared" si="71"/>
        <v/>
      </c>
      <c r="Z767" s="71" t="str">
        <f t="shared" si="72"/>
        <v/>
      </c>
      <c r="AB767" s="70"/>
    </row>
    <row r="768" spans="2:28" s="71" customFormat="1" x14ac:dyDescent="0.3">
      <c r="B768" s="242"/>
      <c r="C768" s="243"/>
      <c r="D768" s="244"/>
      <c r="E768" s="243"/>
      <c r="F768" s="243"/>
      <c r="G768" s="244"/>
      <c r="H768" s="245"/>
      <c r="I768" s="244"/>
      <c r="J768" s="245"/>
      <c r="K768" s="244"/>
      <c r="L768" s="245"/>
      <c r="M768" s="244"/>
      <c r="N768" s="246"/>
      <c r="O768" s="243"/>
      <c r="P768" s="243"/>
      <c r="Q768" s="243"/>
      <c r="R768" s="244"/>
      <c r="S768" s="247"/>
      <c r="T768" s="70" t="str">
        <f t="shared" si="69"/>
        <v/>
      </c>
      <c r="U768" s="71" t="str">
        <f t="shared" si="70"/>
        <v/>
      </c>
      <c r="V768" s="71" t="str">
        <f t="shared" si="73"/>
        <v/>
      </c>
      <c r="W768" s="71" t="str">
        <f>IF(U768="","",SUM($U$18:U768))</f>
        <v/>
      </c>
      <c r="X768" s="71" t="str">
        <f>IF(U768="","",IF(U769="",SUM($U$18:U768)-SUM($X$17:X767)))</f>
        <v/>
      </c>
      <c r="Y768" s="70" t="str">
        <f t="shared" si="71"/>
        <v/>
      </c>
      <c r="Z768" s="71" t="str">
        <f t="shared" si="72"/>
        <v/>
      </c>
      <c r="AB768" s="70"/>
    </row>
    <row r="769" spans="2:28" s="71" customFormat="1" x14ac:dyDescent="0.3">
      <c r="B769" s="242"/>
      <c r="C769" s="243"/>
      <c r="D769" s="244"/>
      <c r="E769" s="243"/>
      <c r="F769" s="243"/>
      <c r="G769" s="244"/>
      <c r="H769" s="245"/>
      <c r="I769" s="244"/>
      <c r="J769" s="245"/>
      <c r="K769" s="244"/>
      <c r="L769" s="245"/>
      <c r="M769" s="244"/>
      <c r="N769" s="246"/>
      <c r="O769" s="243"/>
      <c r="P769" s="243"/>
      <c r="Q769" s="243"/>
      <c r="R769" s="244"/>
      <c r="S769" s="247"/>
      <c r="T769" s="70" t="str">
        <f t="shared" si="69"/>
        <v/>
      </c>
      <c r="U769" s="71" t="str">
        <f t="shared" si="70"/>
        <v/>
      </c>
      <c r="V769" s="71" t="str">
        <f t="shared" si="73"/>
        <v/>
      </c>
      <c r="W769" s="71" t="str">
        <f>IF(U769="","",SUM($U$18:U769))</f>
        <v/>
      </c>
      <c r="X769" s="71" t="str">
        <f>IF(U769="","",IF(U770="",SUM($U$18:U769)-SUM($X$17:X768)))</f>
        <v/>
      </c>
      <c r="Y769" s="70" t="str">
        <f t="shared" si="71"/>
        <v/>
      </c>
      <c r="Z769" s="71" t="str">
        <f t="shared" si="72"/>
        <v/>
      </c>
      <c r="AB769" s="70"/>
    </row>
    <row r="770" spans="2:28" s="71" customFormat="1" x14ac:dyDescent="0.3">
      <c r="B770" s="242"/>
      <c r="C770" s="243"/>
      <c r="D770" s="244"/>
      <c r="E770" s="243"/>
      <c r="F770" s="243"/>
      <c r="G770" s="244"/>
      <c r="H770" s="245"/>
      <c r="I770" s="244"/>
      <c r="J770" s="245"/>
      <c r="K770" s="244"/>
      <c r="L770" s="245"/>
      <c r="M770" s="244"/>
      <c r="N770" s="246"/>
      <c r="O770" s="243"/>
      <c r="P770" s="243"/>
      <c r="Q770" s="243"/>
      <c r="R770" s="244"/>
      <c r="S770" s="247"/>
      <c r="T770" s="70" t="str">
        <f t="shared" si="69"/>
        <v/>
      </c>
      <c r="U770" s="71" t="str">
        <f t="shared" si="70"/>
        <v/>
      </c>
      <c r="V770" s="71" t="str">
        <f t="shared" si="73"/>
        <v/>
      </c>
      <c r="W770" s="71" t="str">
        <f>IF(U770="","",SUM($U$18:U770))</f>
        <v/>
      </c>
      <c r="X770" s="71" t="str">
        <f>IF(U770="","",IF(U771="",SUM($U$18:U770)-SUM($X$17:X769)))</f>
        <v/>
      </c>
      <c r="Y770" s="70" t="str">
        <f t="shared" si="71"/>
        <v/>
      </c>
      <c r="Z770" s="71" t="str">
        <f t="shared" si="72"/>
        <v/>
      </c>
      <c r="AB770" s="70"/>
    </row>
    <row r="771" spans="2:28" s="71" customFormat="1" x14ac:dyDescent="0.3">
      <c r="B771" s="242"/>
      <c r="C771" s="243"/>
      <c r="D771" s="244"/>
      <c r="E771" s="243"/>
      <c r="F771" s="243"/>
      <c r="G771" s="244"/>
      <c r="H771" s="245"/>
      <c r="I771" s="244"/>
      <c r="J771" s="245"/>
      <c r="K771" s="244"/>
      <c r="L771" s="245"/>
      <c r="M771" s="244"/>
      <c r="N771" s="246"/>
      <c r="O771" s="243"/>
      <c r="P771" s="243"/>
      <c r="Q771" s="243"/>
      <c r="R771" s="244"/>
      <c r="S771" s="247"/>
      <c r="T771" s="70" t="str">
        <f t="shared" si="69"/>
        <v/>
      </c>
      <c r="U771" s="71" t="str">
        <f t="shared" si="70"/>
        <v/>
      </c>
      <c r="V771" s="71" t="str">
        <f t="shared" si="73"/>
        <v/>
      </c>
      <c r="W771" s="71" t="str">
        <f>IF(U771="","",SUM($U$18:U771))</f>
        <v/>
      </c>
      <c r="X771" s="71" t="str">
        <f>IF(U771="","",IF(U772="",SUM($U$18:U771)-SUM($X$17:X770)))</f>
        <v/>
      </c>
      <c r="Y771" s="70" t="str">
        <f t="shared" si="71"/>
        <v/>
      </c>
      <c r="Z771" s="71" t="str">
        <f t="shared" si="72"/>
        <v/>
      </c>
      <c r="AB771" s="70"/>
    </row>
    <row r="772" spans="2:28" s="71" customFormat="1" x14ac:dyDescent="0.3">
      <c r="B772" s="242"/>
      <c r="C772" s="243"/>
      <c r="D772" s="244"/>
      <c r="E772" s="243"/>
      <c r="F772" s="243"/>
      <c r="G772" s="244"/>
      <c r="H772" s="245"/>
      <c r="I772" s="244"/>
      <c r="J772" s="245"/>
      <c r="K772" s="244"/>
      <c r="L772" s="245"/>
      <c r="M772" s="244"/>
      <c r="N772" s="246"/>
      <c r="O772" s="243"/>
      <c r="P772" s="243"/>
      <c r="Q772" s="243"/>
      <c r="R772" s="244"/>
      <c r="S772" s="247"/>
      <c r="T772" s="70" t="str">
        <f t="shared" si="69"/>
        <v/>
      </c>
      <c r="U772" s="71" t="str">
        <f t="shared" si="70"/>
        <v/>
      </c>
      <c r="V772" s="71" t="str">
        <f t="shared" si="73"/>
        <v/>
      </c>
      <c r="W772" s="71" t="str">
        <f>IF(U772="","",SUM($U$18:U772))</f>
        <v/>
      </c>
      <c r="X772" s="71" t="str">
        <f>IF(U772="","",IF(U773="",SUM($U$18:U772)-SUM($X$17:X771)))</f>
        <v/>
      </c>
      <c r="Y772" s="70" t="str">
        <f t="shared" si="71"/>
        <v/>
      </c>
      <c r="Z772" s="71" t="str">
        <f t="shared" si="72"/>
        <v/>
      </c>
      <c r="AB772" s="70"/>
    </row>
    <row r="773" spans="2:28" s="71" customFormat="1" x14ac:dyDescent="0.3">
      <c r="B773" s="242"/>
      <c r="C773" s="243"/>
      <c r="D773" s="244"/>
      <c r="E773" s="243"/>
      <c r="F773" s="243"/>
      <c r="G773" s="244"/>
      <c r="H773" s="245"/>
      <c r="I773" s="244"/>
      <c r="J773" s="245"/>
      <c r="K773" s="244"/>
      <c r="L773" s="245"/>
      <c r="M773" s="244"/>
      <c r="N773" s="246"/>
      <c r="O773" s="243"/>
      <c r="P773" s="243"/>
      <c r="Q773" s="243"/>
      <c r="R773" s="244"/>
      <c r="S773" s="247"/>
      <c r="T773" s="70" t="str">
        <f t="shared" si="69"/>
        <v/>
      </c>
      <c r="U773" s="71" t="str">
        <f t="shared" si="70"/>
        <v/>
      </c>
      <c r="V773" s="71" t="str">
        <f t="shared" si="73"/>
        <v/>
      </c>
      <c r="W773" s="71" t="str">
        <f>IF(U773="","",SUM($U$18:U773))</f>
        <v/>
      </c>
      <c r="X773" s="71" t="str">
        <f>IF(U773="","",IF(U774="",SUM($U$18:U773)-SUM($X$17:X772)))</f>
        <v/>
      </c>
      <c r="Y773" s="70" t="str">
        <f t="shared" si="71"/>
        <v/>
      </c>
      <c r="Z773" s="71" t="str">
        <f t="shared" si="72"/>
        <v/>
      </c>
      <c r="AB773" s="70"/>
    </row>
    <row r="774" spans="2:28" s="71" customFormat="1" x14ac:dyDescent="0.3">
      <c r="B774" s="242"/>
      <c r="C774" s="243"/>
      <c r="D774" s="244"/>
      <c r="E774" s="243"/>
      <c r="F774" s="243"/>
      <c r="G774" s="244"/>
      <c r="H774" s="245"/>
      <c r="I774" s="244"/>
      <c r="J774" s="245"/>
      <c r="K774" s="244"/>
      <c r="L774" s="245"/>
      <c r="M774" s="244"/>
      <c r="N774" s="246"/>
      <c r="O774" s="243"/>
      <c r="P774" s="243"/>
      <c r="Q774" s="243"/>
      <c r="R774" s="244"/>
      <c r="S774" s="247"/>
      <c r="T774" s="70" t="str">
        <f t="shared" si="69"/>
        <v/>
      </c>
      <c r="U774" s="71" t="str">
        <f t="shared" si="70"/>
        <v/>
      </c>
      <c r="V774" s="71" t="str">
        <f t="shared" si="73"/>
        <v/>
      </c>
      <c r="W774" s="71" t="str">
        <f>IF(U774="","",SUM($U$18:U774))</f>
        <v/>
      </c>
      <c r="X774" s="71" t="str">
        <f>IF(U774="","",IF(U775="",SUM($U$18:U774)-SUM($X$17:X773)))</f>
        <v/>
      </c>
      <c r="Y774" s="70" t="str">
        <f t="shared" si="71"/>
        <v/>
      </c>
      <c r="Z774" s="71" t="str">
        <f t="shared" si="72"/>
        <v/>
      </c>
      <c r="AB774" s="70"/>
    </row>
    <row r="775" spans="2:28" s="71" customFormat="1" x14ac:dyDescent="0.3">
      <c r="B775" s="242"/>
      <c r="C775" s="243"/>
      <c r="D775" s="244"/>
      <c r="E775" s="243"/>
      <c r="F775" s="243"/>
      <c r="G775" s="244"/>
      <c r="H775" s="245"/>
      <c r="I775" s="244"/>
      <c r="J775" s="245"/>
      <c r="K775" s="244"/>
      <c r="L775" s="245"/>
      <c r="M775" s="244"/>
      <c r="N775" s="246"/>
      <c r="O775" s="243"/>
      <c r="P775" s="243"/>
      <c r="Q775" s="243"/>
      <c r="R775" s="244"/>
      <c r="S775" s="247"/>
      <c r="T775" s="70" t="str">
        <f t="shared" si="69"/>
        <v/>
      </c>
      <c r="U775" s="71" t="str">
        <f t="shared" si="70"/>
        <v/>
      </c>
      <c r="V775" s="71" t="str">
        <f t="shared" si="73"/>
        <v/>
      </c>
      <c r="W775" s="71" t="str">
        <f>IF(U775="","",SUM($U$18:U775))</f>
        <v/>
      </c>
      <c r="X775" s="71" t="str">
        <f>IF(U775="","",IF(U776="",SUM($U$18:U775)-SUM($X$17:X774)))</f>
        <v/>
      </c>
      <c r="Y775" s="70" t="str">
        <f t="shared" si="71"/>
        <v/>
      </c>
      <c r="Z775" s="71" t="str">
        <f t="shared" si="72"/>
        <v/>
      </c>
      <c r="AB775" s="70"/>
    </row>
    <row r="776" spans="2:28" s="71" customFormat="1" x14ac:dyDescent="0.3">
      <c r="B776" s="242"/>
      <c r="C776" s="243"/>
      <c r="D776" s="244"/>
      <c r="E776" s="243"/>
      <c r="F776" s="243"/>
      <c r="G776" s="244"/>
      <c r="H776" s="245"/>
      <c r="I776" s="244"/>
      <c r="J776" s="245"/>
      <c r="K776" s="244"/>
      <c r="L776" s="245"/>
      <c r="M776" s="244"/>
      <c r="N776" s="246"/>
      <c r="O776" s="243"/>
      <c r="P776" s="243"/>
      <c r="Q776" s="243"/>
      <c r="R776" s="244"/>
      <c r="S776" s="247"/>
      <c r="T776" s="70" t="str">
        <f t="shared" si="69"/>
        <v/>
      </c>
      <c r="U776" s="71" t="str">
        <f t="shared" si="70"/>
        <v/>
      </c>
      <c r="V776" s="71" t="str">
        <f t="shared" si="73"/>
        <v/>
      </c>
      <c r="W776" s="71" t="str">
        <f>IF(U776="","",SUM($U$18:U776))</f>
        <v/>
      </c>
      <c r="X776" s="71" t="str">
        <f>IF(U776="","",IF(U777="",SUM($U$18:U776)-SUM($X$17:X775)))</f>
        <v/>
      </c>
      <c r="Y776" s="70" t="str">
        <f t="shared" si="71"/>
        <v/>
      </c>
      <c r="Z776" s="71" t="str">
        <f t="shared" si="72"/>
        <v/>
      </c>
      <c r="AB776" s="70"/>
    </row>
    <row r="777" spans="2:28" s="71" customFormat="1" x14ac:dyDescent="0.3">
      <c r="B777" s="242"/>
      <c r="C777" s="243"/>
      <c r="D777" s="244"/>
      <c r="E777" s="243"/>
      <c r="F777" s="243"/>
      <c r="G777" s="244"/>
      <c r="H777" s="245"/>
      <c r="I777" s="244"/>
      <c r="J777" s="245"/>
      <c r="K777" s="244"/>
      <c r="L777" s="245"/>
      <c r="M777" s="244"/>
      <c r="N777" s="246"/>
      <c r="O777" s="243"/>
      <c r="P777" s="243"/>
      <c r="Q777" s="243"/>
      <c r="R777" s="244"/>
      <c r="S777" s="247"/>
      <c r="T777" s="70" t="str">
        <f t="shared" si="69"/>
        <v/>
      </c>
      <c r="U777" s="71" t="str">
        <f t="shared" si="70"/>
        <v/>
      </c>
      <c r="V777" s="71" t="str">
        <f t="shared" si="73"/>
        <v/>
      </c>
      <c r="W777" s="71" t="str">
        <f>IF(U777="","",SUM($U$18:U777))</f>
        <v/>
      </c>
      <c r="X777" s="71" t="str">
        <f>IF(U777="","",IF(U778="",SUM($U$18:U777)-SUM($X$17:X776)))</f>
        <v/>
      </c>
      <c r="Y777" s="70" t="str">
        <f t="shared" si="71"/>
        <v/>
      </c>
      <c r="Z777" s="71" t="str">
        <f t="shared" si="72"/>
        <v/>
      </c>
      <c r="AB777" s="70"/>
    </row>
    <row r="778" spans="2:28" s="71" customFormat="1" x14ac:dyDescent="0.3">
      <c r="B778" s="242"/>
      <c r="C778" s="243"/>
      <c r="D778" s="244"/>
      <c r="E778" s="243"/>
      <c r="F778" s="243"/>
      <c r="G778" s="244"/>
      <c r="H778" s="245"/>
      <c r="I778" s="244"/>
      <c r="J778" s="245"/>
      <c r="K778" s="244"/>
      <c r="L778" s="245"/>
      <c r="M778" s="244"/>
      <c r="N778" s="246"/>
      <c r="O778" s="243"/>
      <c r="P778" s="243"/>
      <c r="Q778" s="243"/>
      <c r="R778" s="244"/>
      <c r="S778" s="247"/>
      <c r="T778" s="70" t="str">
        <f t="shared" si="69"/>
        <v/>
      </c>
      <c r="U778" s="71" t="str">
        <f t="shared" si="70"/>
        <v/>
      </c>
      <c r="V778" s="71" t="str">
        <f t="shared" si="73"/>
        <v/>
      </c>
      <c r="W778" s="71" t="str">
        <f>IF(U778="","",SUM($U$18:U778))</f>
        <v/>
      </c>
      <c r="X778" s="71" t="str">
        <f>IF(U778="","",IF(U779="",SUM($U$18:U778)-SUM($X$17:X777)))</f>
        <v/>
      </c>
      <c r="Y778" s="70" t="str">
        <f t="shared" si="71"/>
        <v/>
      </c>
      <c r="Z778" s="71" t="str">
        <f t="shared" si="72"/>
        <v/>
      </c>
      <c r="AB778" s="70"/>
    </row>
    <row r="779" spans="2:28" s="71" customFormat="1" x14ac:dyDescent="0.3">
      <c r="B779" s="242"/>
      <c r="C779" s="243"/>
      <c r="D779" s="244"/>
      <c r="E779" s="243"/>
      <c r="F779" s="243"/>
      <c r="G779" s="244"/>
      <c r="H779" s="245"/>
      <c r="I779" s="244"/>
      <c r="J779" s="245"/>
      <c r="K779" s="244"/>
      <c r="L779" s="245"/>
      <c r="M779" s="244"/>
      <c r="N779" s="246"/>
      <c r="O779" s="243"/>
      <c r="P779" s="243"/>
      <c r="Q779" s="243"/>
      <c r="R779" s="244"/>
      <c r="S779" s="247"/>
      <c r="T779" s="70" t="str">
        <f t="shared" si="69"/>
        <v/>
      </c>
      <c r="U779" s="71" t="str">
        <f t="shared" si="70"/>
        <v/>
      </c>
      <c r="V779" s="71" t="str">
        <f t="shared" si="73"/>
        <v/>
      </c>
      <c r="W779" s="71" t="str">
        <f>IF(U779="","",SUM($U$18:U779))</f>
        <v/>
      </c>
      <c r="X779" s="71" t="str">
        <f>IF(U779="","",IF(U780="",SUM($U$18:U779)-SUM($X$17:X778)))</f>
        <v/>
      </c>
      <c r="Y779" s="70" t="str">
        <f t="shared" si="71"/>
        <v/>
      </c>
      <c r="Z779" s="71" t="str">
        <f t="shared" si="72"/>
        <v/>
      </c>
      <c r="AB779" s="70"/>
    </row>
    <row r="780" spans="2:28" s="71" customFormat="1" x14ac:dyDescent="0.3">
      <c r="B780" s="242"/>
      <c r="C780" s="243"/>
      <c r="D780" s="244"/>
      <c r="E780" s="243"/>
      <c r="F780" s="243"/>
      <c r="G780" s="244"/>
      <c r="H780" s="245"/>
      <c r="I780" s="244"/>
      <c r="J780" s="245"/>
      <c r="K780" s="244"/>
      <c r="L780" s="245"/>
      <c r="M780" s="244"/>
      <c r="N780" s="246"/>
      <c r="O780" s="243"/>
      <c r="P780" s="243"/>
      <c r="Q780" s="243"/>
      <c r="R780" s="244"/>
      <c r="S780" s="247"/>
      <c r="T780" s="70" t="str">
        <f t="shared" si="69"/>
        <v/>
      </c>
      <c r="U780" s="71" t="str">
        <f t="shared" si="70"/>
        <v/>
      </c>
      <c r="V780" s="71" t="str">
        <f t="shared" si="73"/>
        <v/>
      </c>
      <c r="W780" s="71" t="str">
        <f>IF(U780="","",SUM($U$18:U780))</f>
        <v/>
      </c>
      <c r="X780" s="71" t="str">
        <f>IF(U780="","",IF(U781="",SUM($U$18:U780)-SUM($X$17:X779)))</f>
        <v/>
      </c>
      <c r="Y780" s="70" t="str">
        <f t="shared" si="71"/>
        <v/>
      </c>
      <c r="Z780" s="71" t="str">
        <f t="shared" si="72"/>
        <v/>
      </c>
      <c r="AB780" s="70"/>
    </row>
    <row r="781" spans="2:28" s="71" customFormat="1" x14ac:dyDescent="0.3">
      <c r="B781" s="242"/>
      <c r="C781" s="243"/>
      <c r="D781" s="244"/>
      <c r="E781" s="243"/>
      <c r="F781" s="243"/>
      <c r="G781" s="244"/>
      <c r="H781" s="245"/>
      <c r="I781" s="244"/>
      <c r="J781" s="245"/>
      <c r="K781" s="244"/>
      <c r="L781" s="245"/>
      <c r="M781" s="244"/>
      <c r="N781" s="246"/>
      <c r="O781" s="243"/>
      <c r="P781" s="243"/>
      <c r="Q781" s="243"/>
      <c r="R781" s="244"/>
      <c r="S781" s="247"/>
      <c r="T781" s="70" t="str">
        <f t="shared" si="69"/>
        <v/>
      </c>
      <c r="U781" s="71" t="str">
        <f t="shared" si="70"/>
        <v/>
      </c>
      <c r="V781" s="71" t="str">
        <f t="shared" si="73"/>
        <v/>
      </c>
      <c r="W781" s="71" t="str">
        <f>IF(U781="","",SUM($U$18:U781))</f>
        <v/>
      </c>
      <c r="X781" s="71" t="str">
        <f>IF(U781="","",IF(U782="",SUM($U$18:U781)-SUM($X$17:X780)))</f>
        <v/>
      </c>
      <c r="Y781" s="70" t="str">
        <f t="shared" si="71"/>
        <v/>
      </c>
      <c r="Z781" s="71" t="str">
        <f t="shared" si="72"/>
        <v/>
      </c>
      <c r="AB781" s="70"/>
    </row>
    <row r="782" spans="2:28" s="71" customFormat="1" x14ac:dyDescent="0.3">
      <c r="B782" s="242"/>
      <c r="C782" s="243"/>
      <c r="D782" s="244"/>
      <c r="E782" s="243"/>
      <c r="F782" s="243"/>
      <c r="G782" s="244"/>
      <c r="H782" s="245"/>
      <c r="I782" s="244"/>
      <c r="J782" s="245"/>
      <c r="K782" s="244"/>
      <c r="L782" s="245"/>
      <c r="M782" s="244"/>
      <c r="N782" s="246"/>
      <c r="O782" s="243"/>
      <c r="P782" s="243"/>
      <c r="Q782" s="243"/>
      <c r="R782" s="244"/>
      <c r="S782" s="247"/>
      <c r="T782" s="70" t="str">
        <f t="shared" si="69"/>
        <v/>
      </c>
      <c r="U782" s="71" t="str">
        <f t="shared" si="70"/>
        <v/>
      </c>
      <c r="V782" s="71" t="str">
        <f t="shared" si="73"/>
        <v/>
      </c>
      <c r="W782" s="71" t="str">
        <f>IF(U782="","",SUM($U$18:U782))</f>
        <v/>
      </c>
      <c r="X782" s="71" t="str">
        <f>IF(U782="","",IF(U783="",SUM($U$18:U782)-SUM($X$17:X781)))</f>
        <v/>
      </c>
      <c r="Y782" s="70" t="str">
        <f t="shared" si="71"/>
        <v/>
      </c>
      <c r="Z782" s="71" t="str">
        <f t="shared" si="72"/>
        <v/>
      </c>
      <c r="AB782" s="70"/>
    </row>
    <row r="783" spans="2:28" s="71" customFormat="1" x14ac:dyDescent="0.3">
      <c r="B783" s="242"/>
      <c r="C783" s="243"/>
      <c r="D783" s="244"/>
      <c r="E783" s="243"/>
      <c r="F783" s="243"/>
      <c r="G783" s="244"/>
      <c r="H783" s="245"/>
      <c r="I783" s="244"/>
      <c r="J783" s="245"/>
      <c r="K783" s="244"/>
      <c r="L783" s="245"/>
      <c r="M783" s="244"/>
      <c r="N783" s="246"/>
      <c r="O783" s="243"/>
      <c r="P783" s="243"/>
      <c r="Q783" s="243"/>
      <c r="R783" s="244"/>
      <c r="S783" s="247"/>
      <c r="T783" s="70" t="str">
        <f t="shared" si="69"/>
        <v/>
      </c>
      <c r="U783" s="71" t="str">
        <f t="shared" si="70"/>
        <v/>
      </c>
      <c r="V783" s="71" t="str">
        <f t="shared" si="73"/>
        <v/>
      </c>
      <c r="W783" s="71" t="str">
        <f>IF(U783="","",SUM($U$18:U783))</f>
        <v/>
      </c>
      <c r="X783" s="71" t="str">
        <f>IF(U783="","",IF(U784="",SUM($U$18:U783)-SUM($X$17:X782)))</f>
        <v/>
      </c>
      <c r="Y783" s="70" t="str">
        <f t="shared" si="71"/>
        <v/>
      </c>
      <c r="Z783" s="71" t="str">
        <f t="shared" si="72"/>
        <v/>
      </c>
      <c r="AB783" s="70"/>
    </row>
    <row r="784" spans="2:28" s="71" customFormat="1" x14ac:dyDescent="0.3">
      <c r="B784" s="242"/>
      <c r="C784" s="243"/>
      <c r="D784" s="244"/>
      <c r="E784" s="243"/>
      <c r="F784" s="243"/>
      <c r="G784" s="244"/>
      <c r="H784" s="245"/>
      <c r="I784" s="244"/>
      <c r="J784" s="245"/>
      <c r="K784" s="244"/>
      <c r="L784" s="245"/>
      <c r="M784" s="244"/>
      <c r="N784" s="246"/>
      <c r="O784" s="243"/>
      <c r="P784" s="243"/>
      <c r="Q784" s="243"/>
      <c r="R784" s="244"/>
      <c r="S784" s="247"/>
      <c r="T784" s="70" t="str">
        <f t="shared" si="69"/>
        <v/>
      </c>
      <c r="U784" s="71" t="str">
        <f t="shared" si="70"/>
        <v/>
      </c>
      <c r="V784" s="71" t="str">
        <f t="shared" si="73"/>
        <v/>
      </c>
      <c r="W784" s="71" t="str">
        <f>IF(U784="","",SUM($U$18:U784))</f>
        <v/>
      </c>
      <c r="X784" s="71" t="str">
        <f>IF(U784="","",IF(U785="",SUM($U$18:U784)-SUM($X$17:X783)))</f>
        <v/>
      </c>
      <c r="Y784" s="70" t="str">
        <f t="shared" si="71"/>
        <v/>
      </c>
      <c r="Z784" s="71" t="str">
        <f t="shared" si="72"/>
        <v/>
      </c>
      <c r="AB784" s="70"/>
    </row>
    <row r="785" spans="2:28" s="71" customFormat="1" x14ac:dyDescent="0.3">
      <c r="B785" s="242"/>
      <c r="C785" s="243"/>
      <c r="D785" s="244"/>
      <c r="E785" s="243"/>
      <c r="F785" s="243"/>
      <c r="G785" s="244"/>
      <c r="H785" s="245"/>
      <c r="I785" s="244"/>
      <c r="J785" s="245"/>
      <c r="K785" s="244"/>
      <c r="L785" s="245"/>
      <c r="M785" s="244"/>
      <c r="N785" s="246"/>
      <c r="O785" s="243"/>
      <c r="P785" s="243"/>
      <c r="Q785" s="243"/>
      <c r="R785" s="244"/>
      <c r="S785" s="247"/>
      <c r="T785" s="70" t="str">
        <f t="shared" si="69"/>
        <v/>
      </c>
      <c r="U785" s="71" t="str">
        <f t="shared" si="70"/>
        <v/>
      </c>
      <c r="V785" s="71" t="str">
        <f t="shared" si="73"/>
        <v/>
      </c>
      <c r="W785" s="71" t="str">
        <f>IF(U785="","",SUM($U$18:U785))</f>
        <v/>
      </c>
      <c r="X785" s="71" t="str">
        <f>IF(U785="","",IF(U786="",SUM($U$18:U785)-SUM($X$17:X784)))</f>
        <v/>
      </c>
      <c r="Y785" s="70" t="str">
        <f t="shared" si="71"/>
        <v/>
      </c>
      <c r="Z785" s="71" t="str">
        <f t="shared" si="72"/>
        <v/>
      </c>
      <c r="AB785" s="70"/>
    </row>
    <row r="786" spans="2:28" s="71" customFormat="1" x14ac:dyDescent="0.3">
      <c r="B786" s="242"/>
      <c r="C786" s="243"/>
      <c r="D786" s="244"/>
      <c r="E786" s="243"/>
      <c r="F786" s="243"/>
      <c r="G786" s="244"/>
      <c r="H786" s="245"/>
      <c r="I786" s="244"/>
      <c r="J786" s="245"/>
      <c r="K786" s="244"/>
      <c r="L786" s="245"/>
      <c r="M786" s="244"/>
      <c r="N786" s="246"/>
      <c r="O786" s="243"/>
      <c r="P786" s="243"/>
      <c r="Q786" s="243"/>
      <c r="R786" s="244"/>
      <c r="S786" s="247"/>
      <c r="T786" s="70" t="str">
        <f t="shared" si="69"/>
        <v/>
      </c>
      <c r="U786" s="71" t="str">
        <f t="shared" si="70"/>
        <v/>
      </c>
      <c r="V786" s="71" t="str">
        <f t="shared" si="73"/>
        <v/>
      </c>
      <c r="W786" s="71" t="str">
        <f>IF(U786="","",SUM($U$18:U786))</f>
        <v/>
      </c>
      <c r="X786" s="71" t="str">
        <f>IF(U786="","",IF(U787="",SUM($U$18:U786)-SUM($X$17:X785)))</f>
        <v/>
      </c>
      <c r="Y786" s="70" t="str">
        <f t="shared" si="71"/>
        <v/>
      </c>
      <c r="Z786" s="71" t="str">
        <f t="shared" si="72"/>
        <v/>
      </c>
      <c r="AB786" s="70"/>
    </row>
    <row r="787" spans="2:28" s="71" customFormat="1" x14ac:dyDescent="0.3">
      <c r="B787" s="242"/>
      <c r="C787" s="243"/>
      <c r="D787" s="244"/>
      <c r="E787" s="243"/>
      <c r="F787" s="243"/>
      <c r="G787" s="244"/>
      <c r="H787" s="245"/>
      <c r="I787" s="244"/>
      <c r="J787" s="245"/>
      <c r="K787" s="244"/>
      <c r="L787" s="245"/>
      <c r="M787" s="244"/>
      <c r="N787" s="246"/>
      <c r="O787" s="243"/>
      <c r="P787" s="243"/>
      <c r="Q787" s="243"/>
      <c r="R787" s="244"/>
      <c r="S787" s="247"/>
      <c r="T787" s="70" t="str">
        <f t="shared" ref="T787:T850" si="74">IF(N787&lt;0,"",IF(N787="","",(N787-2)/2))</f>
        <v/>
      </c>
      <c r="U787" s="71" t="str">
        <f t="shared" ref="U787:U850" si="75">IF(H787="","",IF(M787="",(H787+J787+L787)*-1,IF(M787=G787,H787/2*N787-(H787+J787+L787),IF(M787=I787,J787/2*N787-(H787+J787+L787),IF(M787=K787,L787/2*N787-(H787+J787+L787))))))</f>
        <v/>
      </c>
      <c r="V787" s="71" t="str">
        <f t="shared" si="73"/>
        <v/>
      </c>
      <c r="W787" s="71" t="str">
        <f>IF(U787="","",SUM($U$18:U787))</f>
        <v/>
      </c>
      <c r="X787" s="71" t="str">
        <f>IF(U787="","",IF(U788="",SUM($U$18:U787)-SUM($X$17:X786)))</f>
        <v/>
      </c>
      <c r="Y787" s="70" t="str">
        <f t="shared" ref="Y787:Y850" si="76">IF(O787="","",IF(M787="","",IF(G787=M787,O787,IF(I787=M787,P787,IF(K787=M787,Q787)))))</f>
        <v/>
      </c>
      <c r="Z787" s="71" t="str">
        <f t="shared" si="72"/>
        <v/>
      </c>
      <c r="AB787" s="70"/>
    </row>
    <row r="788" spans="2:28" s="71" customFormat="1" x14ac:dyDescent="0.3">
      <c r="B788" s="242"/>
      <c r="C788" s="243"/>
      <c r="D788" s="244"/>
      <c r="E788" s="243"/>
      <c r="F788" s="243"/>
      <c r="G788" s="244"/>
      <c r="H788" s="245"/>
      <c r="I788" s="244"/>
      <c r="J788" s="245"/>
      <c r="K788" s="244"/>
      <c r="L788" s="245"/>
      <c r="M788" s="244"/>
      <c r="N788" s="246"/>
      <c r="O788" s="243"/>
      <c r="P788" s="243"/>
      <c r="Q788" s="243"/>
      <c r="R788" s="244"/>
      <c r="S788" s="247"/>
      <c r="T788" s="70" t="str">
        <f t="shared" si="74"/>
        <v/>
      </c>
      <c r="U788" s="71" t="str">
        <f t="shared" si="75"/>
        <v/>
      </c>
      <c r="V788" s="71" t="str">
        <f t="shared" si="73"/>
        <v/>
      </c>
      <c r="W788" s="71" t="str">
        <f>IF(U788="","",SUM($U$18:U788))</f>
        <v/>
      </c>
      <c r="X788" s="71" t="str">
        <f>IF(U788="","",IF(U789="",SUM($U$18:U788)-SUM($X$17:X787)))</f>
        <v/>
      </c>
      <c r="Y788" s="70" t="str">
        <f t="shared" si="76"/>
        <v/>
      </c>
      <c r="Z788" s="71" t="str">
        <f t="shared" si="72"/>
        <v/>
      </c>
      <c r="AB788" s="70"/>
    </row>
    <row r="789" spans="2:28" s="71" customFormat="1" x14ac:dyDescent="0.3">
      <c r="B789" s="242"/>
      <c r="C789" s="243"/>
      <c r="D789" s="244"/>
      <c r="E789" s="243"/>
      <c r="F789" s="243"/>
      <c r="G789" s="244"/>
      <c r="H789" s="245"/>
      <c r="I789" s="244"/>
      <c r="J789" s="245"/>
      <c r="K789" s="244"/>
      <c r="L789" s="245"/>
      <c r="M789" s="244"/>
      <c r="N789" s="246"/>
      <c r="O789" s="243"/>
      <c r="P789" s="243"/>
      <c r="Q789" s="243"/>
      <c r="R789" s="244"/>
      <c r="S789" s="247"/>
      <c r="T789" s="70" t="str">
        <f t="shared" si="74"/>
        <v/>
      </c>
      <c r="U789" s="71" t="str">
        <f t="shared" si="75"/>
        <v/>
      </c>
      <c r="V789" s="71" t="str">
        <f t="shared" si="73"/>
        <v/>
      </c>
      <c r="W789" s="71" t="str">
        <f>IF(U789="","",SUM($U$18:U789))</f>
        <v/>
      </c>
      <c r="X789" s="71" t="str">
        <f>IF(U789="","",IF(U790="",SUM($U$18:U789)-SUM($X$17:X788)))</f>
        <v/>
      </c>
      <c r="Y789" s="70" t="str">
        <f t="shared" si="76"/>
        <v/>
      </c>
      <c r="Z789" s="71" t="str">
        <f t="shared" si="72"/>
        <v/>
      </c>
      <c r="AB789" s="70"/>
    </row>
    <row r="790" spans="2:28" s="71" customFormat="1" x14ac:dyDescent="0.3">
      <c r="B790" s="242"/>
      <c r="C790" s="243"/>
      <c r="D790" s="244"/>
      <c r="E790" s="243"/>
      <c r="F790" s="243"/>
      <c r="G790" s="244"/>
      <c r="H790" s="245"/>
      <c r="I790" s="244"/>
      <c r="J790" s="245"/>
      <c r="K790" s="244"/>
      <c r="L790" s="245"/>
      <c r="M790" s="244"/>
      <c r="N790" s="246"/>
      <c r="O790" s="243"/>
      <c r="P790" s="243"/>
      <c r="Q790" s="243"/>
      <c r="R790" s="244"/>
      <c r="S790" s="247"/>
      <c r="T790" s="70" t="str">
        <f t="shared" si="74"/>
        <v/>
      </c>
      <c r="U790" s="71" t="str">
        <f t="shared" si="75"/>
        <v/>
      </c>
      <c r="V790" s="71" t="str">
        <f t="shared" si="73"/>
        <v/>
      </c>
      <c r="W790" s="71" t="str">
        <f>IF(U790="","",SUM($U$18:U790))</f>
        <v/>
      </c>
      <c r="X790" s="71" t="str">
        <f>IF(U790="","",IF(U791="",SUM($U$18:U790)-SUM($X$17:X789)))</f>
        <v/>
      </c>
      <c r="Y790" s="70" t="str">
        <f t="shared" si="76"/>
        <v/>
      </c>
      <c r="Z790" s="71" t="str">
        <f t="shared" si="72"/>
        <v/>
      </c>
      <c r="AB790" s="70"/>
    </row>
    <row r="791" spans="2:28" s="71" customFormat="1" x14ac:dyDescent="0.3">
      <c r="B791" s="242"/>
      <c r="C791" s="243"/>
      <c r="D791" s="244"/>
      <c r="E791" s="243"/>
      <c r="F791" s="243"/>
      <c r="G791" s="244"/>
      <c r="H791" s="245"/>
      <c r="I791" s="244"/>
      <c r="J791" s="245"/>
      <c r="K791" s="244"/>
      <c r="L791" s="245"/>
      <c r="M791" s="244"/>
      <c r="N791" s="246"/>
      <c r="O791" s="243"/>
      <c r="P791" s="243"/>
      <c r="Q791" s="243"/>
      <c r="R791" s="244"/>
      <c r="S791" s="247"/>
      <c r="T791" s="70" t="str">
        <f t="shared" si="74"/>
        <v/>
      </c>
      <c r="U791" s="71" t="str">
        <f t="shared" si="75"/>
        <v/>
      </c>
      <c r="V791" s="71" t="str">
        <f t="shared" si="73"/>
        <v/>
      </c>
      <c r="W791" s="71" t="str">
        <f>IF(U791="","",SUM($U$18:U791))</f>
        <v/>
      </c>
      <c r="X791" s="71" t="str">
        <f>IF(U791="","",IF(U792="",SUM($U$18:U791)-SUM($X$17:X790)))</f>
        <v/>
      </c>
      <c r="Y791" s="70" t="str">
        <f t="shared" si="76"/>
        <v/>
      </c>
      <c r="Z791" s="71" t="str">
        <f t="shared" ref="Z791:Z854" si="77">(IF(C791="","",IF(N791="","",IF(U791&lt;0,SUM(H791+J791+L791+U791),IF(U791=0,SUM(H791+J791+L791+U791),IF(U791=0,"",IF(U791&gt;0,SUM(H791+J791+L791+U791))))))))</f>
        <v/>
      </c>
      <c r="AB791" s="70"/>
    </row>
    <row r="792" spans="2:28" s="71" customFormat="1" x14ac:dyDescent="0.3">
      <c r="B792" s="242"/>
      <c r="C792" s="243"/>
      <c r="D792" s="244"/>
      <c r="E792" s="243"/>
      <c r="F792" s="243"/>
      <c r="G792" s="244"/>
      <c r="H792" s="245"/>
      <c r="I792" s="244"/>
      <c r="J792" s="245"/>
      <c r="K792" s="244"/>
      <c r="L792" s="245"/>
      <c r="M792" s="244"/>
      <c r="N792" s="246"/>
      <c r="O792" s="243"/>
      <c r="P792" s="243"/>
      <c r="Q792" s="243"/>
      <c r="R792" s="244"/>
      <c r="S792" s="247"/>
      <c r="T792" s="70" t="str">
        <f t="shared" si="74"/>
        <v/>
      </c>
      <c r="U792" s="71" t="str">
        <f t="shared" si="75"/>
        <v/>
      </c>
      <c r="V792" s="71" t="str">
        <f t="shared" si="73"/>
        <v/>
      </c>
      <c r="W792" s="71" t="str">
        <f>IF(U792="","",SUM($U$18:U792))</f>
        <v/>
      </c>
      <c r="X792" s="71" t="str">
        <f>IF(U792="","",IF(U793="",SUM($U$18:U792)-SUM($X$17:X791)))</f>
        <v/>
      </c>
      <c r="Y792" s="70" t="str">
        <f t="shared" si="76"/>
        <v/>
      </c>
      <c r="Z792" s="71" t="str">
        <f t="shared" si="77"/>
        <v/>
      </c>
      <c r="AB792" s="70"/>
    </row>
    <row r="793" spans="2:28" s="71" customFormat="1" x14ac:dyDescent="0.3">
      <c r="B793" s="242"/>
      <c r="C793" s="243"/>
      <c r="D793" s="244"/>
      <c r="E793" s="243"/>
      <c r="F793" s="243"/>
      <c r="G793" s="244"/>
      <c r="H793" s="245"/>
      <c r="I793" s="244"/>
      <c r="J793" s="245"/>
      <c r="K793" s="244"/>
      <c r="L793" s="245"/>
      <c r="M793" s="244"/>
      <c r="N793" s="246"/>
      <c r="O793" s="243"/>
      <c r="P793" s="243"/>
      <c r="Q793" s="243"/>
      <c r="R793" s="244"/>
      <c r="S793" s="247"/>
      <c r="T793" s="70" t="str">
        <f t="shared" si="74"/>
        <v/>
      </c>
      <c r="U793" s="71" t="str">
        <f t="shared" si="75"/>
        <v/>
      </c>
      <c r="V793" s="71" t="str">
        <f t="shared" si="73"/>
        <v/>
      </c>
      <c r="W793" s="71" t="str">
        <f>IF(U793="","",SUM($U$18:U793))</f>
        <v/>
      </c>
      <c r="X793" s="71" t="str">
        <f>IF(U793="","",IF(U794="",SUM($U$18:U793)-SUM($X$17:X792)))</f>
        <v/>
      </c>
      <c r="Y793" s="70" t="str">
        <f t="shared" si="76"/>
        <v/>
      </c>
      <c r="Z793" s="71" t="str">
        <f t="shared" si="77"/>
        <v/>
      </c>
      <c r="AB793" s="70"/>
    </row>
    <row r="794" spans="2:28" s="71" customFormat="1" x14ac:dyDescent="0.3">
      <c r="B794" s="242"/>
      <c r="C794" s="243"/>
      <c r="D794" s="244"/>
      <c r="E794" s="243"/>
      <c r="F794" s="243"/>
      <c r="G794" s="244"/>
      <c r="H794" s="245"/>
      <c r="I794" s="244"/>
      <c r="J794" s="245"/>
      <c r="K794" s="244"/>
      <c r="L794" s="245"/>
      <c r="M794" s="244"/>
      <c r="N794" s="246"/>
      <c r="O794" s="243"/>
      <c r="P794" s="243"/>
      <c r="Q794" s="243"/>
      <c r="R794" s="244"/>
      <c r="S794" s="247"/>
      <c r="T794" s="70" t="str">
        <f t="shared" si="74"/>
        <v/>
      </c>
      <c r="U794" s="71" t="str">
        <f t="shared" si="75"/>
        <v/>
      </c>
      <c r="V794" s="71" t="str">
        <f t="shared" si="73"/>
        <v/>
      </c>
      <c r="W794" s="71" t="str">
        <f>IF(U794="","",SUM($U$18:U794))</f>
        <v/>
      </c>
      <c r="X794" s="71" t="str">
        <f>IF(U794="","",IF(U795="",SUM($U$18:U794)-SUM($X$17:X793)))</f>
        <v/>
      </c>
      <c r="Y794" s="70" t="str">
        <f t="shared" si="76"/>
        <v/>
      </c>
      <c r="Z794" s="71" t="str">
        <f t="shared" si="77"/>
        <v/>
      </c>
      <c r="AB794" s="70"/>
    </row>
    <row r="795" spans="2:28" s="71" customFormat="1" x14ac:dyDescent="0.3">
      <c r="B795" s="242"/>
      <c r="C795" s="243"/>
      <c r="D795" s="244"/>
      <c r="E795" s="243"/>
      <c r="F795" s="243"/>
      <c r="G795" s="244"/>
      <c r="H795" s="245"/>
      <c r="I795" s="244"/>
      <c r="J795" s="245"/>
      <c r="K795" s="244"/>
      <c r="L795" s="245"/>
      <c r="M795" s="244"/>
      <c r="N795" s="246"/>
      <c r="O795" s="243"/>
      <c r="P795" s="243"/>
      <c r="Q795" s="243"/>
      <c r="R795" s="244"/>
      <c r="S795" s="247"/>
      <c r="T795" s="70" t="str">
        <f t="shared" si="74"/>
        <v/>
      </c>
      <c r="U795" s="71" t="str">
        <f t="shared" si="75"/>
        <v/>
      </c>
      <c r="V795" s="71" t="str">
        <f t="shared" si="73"/>
        <v/>
      </c>
      <c r="W795" s="71" t="str">
        <f>IF(U795="","",SUM($U$18:U795))</f>
        <v/>
      </c>
      <c r="X795" s="71" t="str">
        <f>IF(U795="","",IF(U796="",SUM($U$18:U795)-SUM($X$17:X794)))</f>
        <v/>
      </c>
      <c r="Y795" s="70" t="str">
        <f t="shared" si="76"/>
        <v/>
      </c>
      <c r="Z795" s="71" t="str">
        <f t="shared" si="77"/>
        <v/>
      </c>
      <c r="AB795" s="70"/>
    </row>
    <row r="796" spans="2:28" s="71" customFormat="1" x14ac:dyDescent="0.3">
      <c r="B796" s="242"/>
      <c r="C796" s="243"/>
      <c r="D796" s="244"/>
      <c r="E796" s="243"/>
      <c r="F796" s="243"/>
      <c r="G796" s="244"/>
      <c r="H796" s="245"/>
      <c r="I796" s="244"/>
      <c r="J796" s="245"/>
      <c r="K796" s="244"/>
      <c r="L796" s="245"/>
      <c r="M796" s="244"/>
      <c r="N796" s="246"/>
      <c r="O796" s="243"/>
      <c r="P796" s="243"/>
      <c r="Q796" s="243"/>
      <c r="R796" s="244"/>
      <c r="S796" s="247"/>
      <c r="T796" s="70" t="str">
        <f t="shared" si="74"/>
        <v/>
      </c>
      <c r="U796" s="71" t="str">
        <f t="shared" si="75"/>
        <v/>
      </c>
      <c r="V796" s="71" t="str">
        <f t="shared" si="73"/>
        <v/>
      </c>
      <c r="W796" s="71" t="str">
        <f>IF(U796="","",SUM($U$18:U796))</f>
        <v/>
      </c>
      <c r="X796" s="71" t="str">
        <f>IF(U796="","",IF(U797="",SUM($U$18:U796)-SUM($X$17:X795)))</f>
        <v/>
      </c>
      <c r="Y796" s="70" t="str">
        <f t="shared" si="76"/>
        <v/>
      </c>
      <c r="Z796" s="71" t="str">
        <f t="shared" si="77"/>
        <v/>
      </c>
      <c r="AB796" s="70"/>
    </row>
    <row r="797" spans="2:28" s="71" customFormat="1" x14ac:dyDescent="0.3">
      <c r="B797" s="242"/>
      <c r="C797" s="243"/>
      <c r="D797" s="244"/>
      <c r="E797" s="243"/>
      <c r="F797" s="243"/>
      <c r="G797" s="244"/>
      <c r="H797" s="245"/>
      <c r="I797" s="244"/>
      <c r="J797" s="245"/>
      <c r="K797" s="244"/>
      <c r="L797" s="245"/>
      <c r="M797" s="244"/>
      <c r="N797" s="246"/>
      <c r="O797" s="243"/>
      <c r="P797" s="243"/>
      <c r="Q797" s="243"/>
      <c r="R797" s="244"/>
      <c r="S797" s="247"/>
      <c r="T797" s="70" t="str">
        <f t="shared" si="74"/>
        <v/>
      </c>
      <c r="U797" s="71" t="str">
        <f t="shared" si="75"/>
        <v/>
      </c>
      <c r="V797" s="71" t="str">
        <f t="shared" si="73"/>
        <v/>
      </c>
      <c r="W797" s="71" t="str">
        <f>IF(U797="","",SUM($U$18:U797))</f>
        <v/>
      </c>
      <c r="X797" s="71" t="str">
        <f>IF(U797="","",IF(U798="",SUM($U$18:U797)-SUM($X$17:X796)))</f>
        <v/>
      </c>
      <c r="Y797" s="70" t="str">
        <f t="shared" si="76"/>
        <v/>
      </c>
      <c r="Z797" s="71" t="str">
        <f t="shared" si="77"/>
        <v/>
      </c>
      <c r="AB797" s="70"/>
    </row>
    <row r="798" spans="2:28" s="71" customFormat="1" x14ac:dyDescent="0.3">
      <c r="B798" s="242"/>
      <c r="C798" s="243"/>
      <c r="D798" s="244"/>
      <c r="E798" s="243"/>
      <c r="F798" s="243"/>
      <c r="G798" s="244"/>
      <c r="H798" s="245"/>
      <c r="I798" s="244"/>
      <c r="J798" s="245"/>
      <c r="K798" s="244"/>
      <c r="L798" s="245"/>
      <c r="M798" s="244"/>
      <c r="N798" s="246"/>
      <c r="O798" s="243"/>
      <c r="P798" s="243"/>
      <c r="Q798" s="243"/>
      <c r="R798" s="244"/>
      <c r="S798" s="247"/>
      <c r="T798" s="70" t="str">
        <f t="shared" si="74"/>
        <v/>
      </c>
      <c r="U798" s="71" t="str">
        <f t="shared" si="75"/>
        <v/>
      </c>
      <c r="V798" s="71" t="str">
        <f t="shared" si="73"/>
        <v/>
      </c>
      <c r="W798" s="71" t="str">
        <f>IF(U798="","",SUM($U$18:U798))</f>
        <v/>
      </c>
      <c r="X798" s="71" t="str">
        <f>IF(U798="","",IF(U799="",SUM($U$18:U798)-SUM($X$17:X797)))</f>
        <v/>
      </c>
      <c r="Y798" s="70" t="str">
        <f t="shared" si="76"/>
        <v/>
      </c>
      <c r="Z798" s="71" t="str">
        <f t="shared" si="77"/>
        <v/>
      </c>
      <c r="AB798" s="70"/>
    </row>
    <row r="799" spans="2:28" s="71" customFormat="1" x14ac:dyDescent="0.3">
      <c r="B799" s="242"/>
      <c r="C799" s="243"/>
      <c r="D799" s="244"/>
      <c r="E799" s="243"/>
      <c r="F799" s="243"/>
      <c r="G799" s="244"/>
      <c r="H799" s="245"/>
      <c r="I799" s="244"/>
      <c r="J799" s="245"/>
      <c r="K799" s="244"/>
      <c r="L799" s="245"/>
      <c r="M799" s="244"/>
      <c r="N799" s="246"/>
      <c r="O799" s="243"/>
      <c r="P799" s="243"/>
      <c r="Q799" s="243"/>
      <c r="R799" s="244"/>
      <c r="S799" s="247"/>
      <c r="T799" s="70" t="str">
        <f t="shared" si="74"/>
        <v/>
      </c>
      <c r="U799" s="71" t="str">
        <f t="shared" si="75"/>
        <v/>
      </c>
      <c r="V799" s="71" t="str">
        <f t="shared" si="73"/>
        <v/>
      </c>
      <c r="W799" s="71" t="str">
        <f>IF(U799="","",SUM($U$18:U799))</f>
        <v/>
      </c>
      <c r="X799" s="71" t="str">
        <f>IF(U799="","",IF(U800="",SUM($U$18:U799)-SUM($X$17:X798)))</f>
        <v/>
      </c>
      <c r="Y799" s="70" t="str">
        <f t="shared" si="76"/>
        <v/>
      </c>
      <c r="Z799" s="71" t="str">
        <f t="shared" si="77"/>
        <v/>
      </c>
      <c r="AB799" s="70"/>
    </row>
    <row r="800" spans="2:28" s="71" customFormat="1" x14ac:dyDescent="0.3">
      <c r="B800" s="242"/>
      <c r="C800" s="243"/>
      <c r="D800" s="244"/>
      <c r="E800" s="243"/>
      <c r="F800" s="243"/>
      <c r="G800" s="244"/>
      <c r="H800" s="245"/>
      <c r="I800" s="244"/>
      <c r="J800" s="245"/>
      <c r="K800" s="244"/>
      <c r="L800" s="245"/>
      <c r="M800" s="244"/>
      <c r="N800" s="246"/>
      <c r="O800" s="243"/>
      <c r="P800" s="243"/>
      <c r="Q800" s="243"/>
      <c r="R800" s="244"/>
      <c r="S800" s="247"/>
      <c r="T800" s="70" t="str">
        <f t="shared" si="74"/>
        <v/>
      </c>
      <c r="U800" s="71" t="str">
        <f t="shared" si="75"/>
        <v/>
      </c>
      <c r="V800" s="71" t="str">
        <f t="shared" si="73"/>
        <v/>
      </c>
      <c r="W800" s="71" t="str">
        <f>IF(U800="","",SUM($U$18:U800))</f>
        <v/>
      </c>
      <c r="X800" s="71" t="str">
        <f>IF(U800="","",IF(U801="",SUM($U$18:U800)-SUM($X$17:X799)))</f>
        <v/>
      </c>
      <c r="Y800" s="70" t="str">
        <f t="shared" si="76"/>
        <v/>
      </c>
      <c r="Z800" s="71" t="str">
        <f t="shared" si="77"/>
        <v/>
      </c>
      <c r="AB800" s="70"/>
    </row>
    <row r="801" spans="2:28" s="71" customFormat="1" x14ac:dyDescent="0.3">
      <c r="B801" s="242"/>
      <c r="C801" s="243"/>
      <c r="D801" s="244"/>
      <c r="E801" s="243"/>
      <c r="F801" s="243"/>
      <c r="G801" s="244"/>
      <c r="H801" s="245"/>
      <c r="I801" s="244"/>
      <c r="J801" s="245"/>
      <c r="K801" s="244"/>
      <c r="L801" s="245"/>
      <c r="M801" s="244"/>
      <c r="N801" s="246"/>
      <c r="O801" s="243"/>
      <c r="P801" s="243"/>
      <c r="Q801" s="243"/>
      <c r="R801" s="244"/>
      <c r="S801" s="247"/>
      <c r="T801" s="70" t="str">
        <f t="shared" si="74"/>
        <v/>
      </c>
      <c r="U801" s="71" t="str">
        <f t="shared" si="75"/>
        <v/>
      </c>
      <c r="V801" s="71" t="str">
        <f t="shared" si="73"/>
        <v/>
      </c>
      <c r="W801" s="71" t="str">
        <f>IF(U801="","",SUM($U$18:U801))</f>
        <v/>
      </c>
      <c r="X801" s="71" t="str">
        <f>IF(U801="","",IF(U802="",SUM($U$18:U801)-SUM($X$17:X800)))</f>
        <v/>
      </c>
      <c r="Y801" s="70" t="str">
        <f t="shared" si="76"/>
        <v/>
      </c>
      <c r="Z801" s="71" t="str">
        <f t="shared" si="77"/>
        <v/>
      </c>
      <c r="AB801" s="70"/>
    </row>
    <row r="802" spans="2:28" s="71" customFormat="1" x14ac:dyDescent="0.3">
      <c r="B802" s="242"/>
      <c r="C802" s="243"/>
      <c r="D802" s="244"/>
      <c r="E802" s="243"/>
      <c r="F802" s="243"/>
      <c r="G802" s="244"/>
      <c r="H802" s="245"/>
      <c r="I802" s="244"/>
      <c r="J802" s="245"/>
      <c r="K802" s="244"/>
      <c r="L802" s="245"/>
      <c r="M802" s="244"/>
      <c r="N802" s="246"/>
      <c r="O802" s="243"/>
      <c r="P802" s="243"/>
      <c r="Q802" s="243"/>
      <c r="R802" s="244"/>
      <c r="S802" s="247"/>
      <c r="T802" s="70" t="str">
        <f t="shared" si="74"/>
        <v/>
      </c>
      <c r="U802" s="71" t="str">
        <f t="shared" si="75"/>
        <v/>
      </c>
      <c r="V802" s="71" t="str">
        <f t="shared" si="73"/>
        <v/>
      </c>
      <c r="W802" s="71" t="str">
        <f>IF(U802="","",SUM($U$18:U802))</f>
        <v/>
      </c>
      <c r="X802" s="71" t="str">
        <f>IF(U802="","",IF(U803="",SUM($U$18:U802)-SUM($X$17:X801)))</f>
        <v/>
      </c>
      <c r="Y802" s="70" t="str">
        <f t="shared" si="76"/>
        <v/>
      </c>
      <c r="Z802" s="71" t="str">
        <f t="shared" si="77"/>
        <v/>
      </c>
      <c r="AB802" s="70"/>
    </row>
    <row r="803" spans="2:28" s="71" customFormat="1" x14ac:dyDescent="0.3">
      <c r="B803" s="242"/>
      <c r="C803" s="243"/>
      <c r="D803" s="244"/>
      <c r="E803" s="243"/>
      <c r="F803" s="243"/>
      <c r="G803" s="244"/>
      <c r="H803" s="245"/>
      <c r="I803" s="244"/>
      <c r="J803" s="245"/>
      <c r="K803" s="244"/>
      <c r="L803" s="245"/>
      <c r="M803" s="244"/>
      <c r="N803" s="246"/>
      <c r="O803" s="243"/>
      <c r="P803" s="243"/>
      <c r="Q803" s="243"/>
      <c r="R803" s="244"/>
      <c r="S803" s="247"/>
      <c r="T803" s="70" t="str">
        <f t="shared" si="74"/>
        <v/>
      </c>
      <c r="U803" s="71" t="str">
        <f t="shared" si="75"/>
        <v/>
      </c>
      <c r="V803" s="71" t="str">
        <f t="shared" si="73"/>
        <v/>
      </c>
      <c r="W803" s="71" t="str">
        <f>IF(U803="","",SUM($U$18:U803))</f>
        <v/>
      </c>
      <c r="X803" s="71" t="str">
        <f>IF(U803="","",IF(U804="",SUM($U$18:U803)-SUM($X$17:X802)))</f>
        <v/>
      </c>
      <c r="Y803" s="70" t="str">
        <f t="shared" si="76"/>
        <v/>
      </c>
      <c r="Z803" s="71" t="str">
        <f t="shared" si="77"/>
        <v/>
      </c>
      <c r="AB803" s="70"/>
    </row>
    <row r="804" spans="2:28" s="71" customFormat="1" x14ac:dyDescent="0.3">
      <c r="B804" s="242"/>
      <c r="C804" s="243"/>
      <c r="D804" s="244"/>
      <c r="E804" s="243"/>
      <c r="F804" s="243"/>
      <c r="G804" s="244"/>
      <c r="H804" s="245"/>
      <c r="I804" s="244"/>
      <c r="J804" s="245"/>
      <c r="K804" s="244"/>
      <c r="L804" s="245"/>
      <c r="M804" s="244"/>
      <c r="N804" s="246"/>
      <c r="O804" s="243"/>
      <c r="P804" s="243"/>
      <c r="Q804" s="243"/>
      <c r="R804" s="244"/>
      <c r="S804" s="247"/>
      <c r="T804" s="70" t="str">
        <f t="shared" si="74"/>
        <v/>
      </c>
      <c r="U804" s="71" t="str">
        <f t="shared" si="75"/>
        <v/>
      </c>
      <c r="V804" s="71" t="str">
        <f t="shared" si="73"/>
        <v/>
      </c>
      <c r="W804" s="71" t="str">
        <f>IF(U804="","",SUM($U$18:U804))</f>
        <v/>
      </c>
      <c r="X804" s="71" t="str">
        <f>IF(U804="","",IF(U805="",SUM($U$18:U804)-SUM($X$17:X803)))</f>
        <v/>
      </c>
      <c r="Y804" s="70" t="str">
        <f t="shared" si="76"/>
        <v/>
      </c>
      <c r="Z804" s="71" t="str">
        <f t="shared" si="77"/>
        <v/>
      </c>
      <c r="AB804" s="70"/>
    </row>
    <row r="805" spans="2:28" s="71" customFormat="1" x14ac:dyDescent="0.3">
      <c r="B805" s="242"/>
      <c r="C805" s="243"/>
      <c r="D805" s="244"/>
      <c r="E805" s="243"/>
      <c r="F805" s="243"/>
      <c r="G805" s="244"/>
      <c r="H805" s="245"/>
      <c r="I805" s="244"/>
      <c r="J805" s="245"/>
      <c r="K805" s="244"/>
      <c r="L805" s="245"/>
      <c r="M805" s="244"/>
      <c r="N805" s="246"/>
      <c r="O805" s="243"/>
      <c r="P805" s="243"/>
      <c r="Q805" s="243"/>
      <c r="R805" s="244"/>
      <c r="S805" s="247"/>
      <c r="T805" s="70" t="str">
        <f t="shared" si="74"/>
        <v/>
      </c>
      <c r="U805" s="71" t="str">
        <f t="shared" si="75"/>
        <v/>
      </c>
      <c r="V805" s="71" t="str">
        <f t="shared" si="73"/>
        <v/>
      </c>
      <c r="W805" s="71" t="str">
        <f>IF(U805="","",SUM($U$18:U805))</f>
        <v/>
      </c>
      <c r="X805" s="71" t="str">
        <f>IF(U805="","",IF(U806="",SUM($U$18:U805)-SUM($X$17:X804)))</f>
        <v/>
      </c>
      <c r="Y805" s="70" t="str">
        <f t="shared" si="76"/>
        <v/>
      </c>
      <c r="Z805" s="71" t="str">
        <f t="shared" si="77"/>
        <v/>
      </c>
      <c r="AB805" s="70"/>
    </row>
    <row r="806" spans="2:28" s="71" customFormat="1" x14ac:dyDescent="0.3">
      <c r="B806" s="242"/>
      <c r="C806" s="243"/>
      <c r="D806" s="244"/>
      <c r="E806" s="243"/>
      <c r="F806" s="243"/>
      <c r="G806" s="244"/>
      <c r="H806" s="245"/>
      <c r="I806" s="244"/>
      <c r="J806" s="245"/>
      <c r="K806" s="244"/>
      <c r="L806" s="245"/>
      <c r="M806" s="244"/>
      <c r="N806" s="246"/>
      <c r="O806" s="243"/>
      <c r="P806" s="243"/>
      <c r="Q806" s="243"/>
      <c r="R806" s="244"/>
      <c r="S806" s="247"/>
      <c r="T806" s="70" t="str">
        <f t="shared" si="74"/>
        <v/>
      </c>
      <c r="U806" s="71" t="str">
        <f t="shared" si="75"/>
        <v/>
      </c>
      <c r="V806" s="71" t="str">
        <f t="shared" si="73"/>
        <v/>
      </c>
      <c r="W806" s="71" t="str">
        <f>IF(U806="","",SUM($U$18:U806))</f>
        <v/>
      </c>
      <c r="X806" s="71" t="str">
        <f>IF(U806="","",IF(U807="",SUM($U$18:U806)-SUM($X$17:X805)))</f>
        <v/>
      </c>
      <c r="Y806" s="70" t="str">
        <f t="shared" si="76"/>
        <v/>
      </c>
      <c r="Z806" s="71" t="str">
        <f t="shared" si="77"/>
        <v/>
      </c>
      <c r="AB806" s="70"/>
    </row>
    <row r="807" spans="2:28" s="71" customFormat="1" x14ac:dyDescent="0.3">
      <c r="B807" s="242"/>
      <c r="C807" s="243"/>
      <c r="D807" s="244"/>
      <c r="E807" s="243"/>
      <c r="F807" s="243"/>
      <c r="G807" s="244"/>
      <c r="H807" s="245"/>
      <c r="I807" s="244"/>
      <c r="J807" s="245"/>
      <c r="K807" s="244"/>
      <c r="L807" s="245"/>
      <c r="M807" s="244"/>
      <c r="N807" s="246"/>
      <c r="O807" s="243"/>
      <c r="P807" s="243"/>
      <c r="Q807" s="243"/>
      <c r="R807" s="244"/>
      <c r="S807" s="247"/>
      <c r="T807" s="70" t="str">
        <f t="shared" si="74"/>
        <v/>
      </c>
      <c r="U807" s="71" t="str">
        <f t="shared" si="75"/>
        <v/>
      </c>
      <c r="V807" s="71" t="str">
        <f t="shared" si="73"/>
        <v/>
      </c>
      <c r="W807" s="71" t="str">
        <f>IF(U807="","",SUM($U$18:U807))</f>
        <v/>
      </c>
      <c r="X807" s="71" t="str">
        <f>IF(U807="","",IF(U808="",SUM($U$18:U807)-SUM($X$17:X806)))</f>
        <v/>
      </c>
      <c r="Y807" s="70" t="str">
        <f t="shared" si="76"/>
        <v/>
      </c>
      <c r="Z807" s="71" t="str">
        <f t="shared" si="77"/>
        <v/>
      </c>
      <c r="AB807" s="70"/>
    </row>
    <row r="808" spans="2:28" s="71" customFormat="1" x14ac:dyDescent="0.3">
      <c r="B808" s="242"/>
      <c r="C808" s="243"/>
      <c r="D808" s="244"/>
      <c r="E808" s="243"/>
      <c r="F808" s="243"/>
      <c r="G808" s="244"/>
      <c r="H808" s="245"/>
      <c r="I808" s="244"/>
      <c r="J808" s="245"/>
      <c r="K808" s="244"/>
      <c r="L808" s="245"/>
      <c r="M808" s="244"/>
      <c r="N808" s="246"/>
      <c r="O808" s="243"/>
      <c r="P808" s="243"/>
      <c r="Q808" s="243"/>
      <c r="R808" s="244"/>
      <c r="S808" s="247"/>
      <c r="T808" s="70" t="str">
        <f t="shared" si="74"/>
        <v/>
      </c>
      <c r="U808" s="71" t="str">
        <f t="shared" si="75"/>
        <v/>
      </c>
      <c r="V808" s="71" t="str">
        <f t="shared" si="73"/>
        <v/>
      </c>
      <c r="W808" s="71" t="str">
        <f>IF(U808="","",SUM($U$18:U808))</f>
        <v/>
      </c>
      <c r="X808" s="71" t="str">
        <f>IF(U808="","",IF(U809="",SUM($U$18:U808)-SUM($X$17:X807)))</f>
        <v/>
      </c>
      <c r="Y808" s="70" t="str">
        <f t="shared" si="76"/>
        <v/>
      </c>
      <c r="Z808" s="71" t="str">
        <f t="shared" si="77"/>
        <v/>
      </c>
      <c r="AB808" s="70"/>
    </row>
    <row r="809" spans="2:28" s="71" customFormat="1" x14ac:dyDescent="0.3">
      <c r="B809" s="242"/>
      <c r="C809" s="243"/>
      <c r="D809" s="244"/>
      <c r="E809" s="243"/>
      <c r="F809" s="243"/>
      <c r="G809" s="244"/>
      <c r="H809" s="245"/>
      <c r="I809" s="244"/>
      <c r="J809" s="245"/>
      <c r="K809" s="244"/>
      <c r="L809" s="245"/>
      <c r="M809" s="244"/>
      <c r="N809" s="246"/>
      <c r="O809" s="243"/>
      <c r="P809" s="243"/>
      <c r="Q809" s="243"/>
      <c r="R809" s="244"/>
      <c r="S809" s="247"/>
      <c r="T809" s="70" t="str">
        <f t="shared" si="74"/>
        <v/>
      </c>
      <c r="U809" s="71" t="str">
        <f t="shared" si="75"/>
        <v/>
      </c>
      <c r="V809" s="71" t="str">
        <f t="shared" si="73"/>
        <v/>
      </c>
      <c r="W809" s="71" t="str">
        <f>IF(U809="","",SUM($U$18:U809))</f>
        <v/>
      </c>
      <c r="X809" s="71" t="str">
        <f>IF(U809="","",IF(U810="",SUM($U$18:U809)-SUM($X$17:X808)))</f>
        <v/>
      </c>
      <c r="Y809" s="70" t="str">
        <f t="shared" si="76"/>
        <v/>
      </c>
      <c r="Z809" s="71" t="str">
        <f t="shared" si="77"/>
        <v/>
      </c>
      <c r="AB809" s="70"/>
    </row>
    <row r="810" spans="2:28" s="71" customFormat="1" x14ac:dyDescent="0.3">
      <c r="B810" s="242"/>
      <c r="C810" s="243"/>
      <c r="D810" s="244"/>
      <c r="E810" s="243"/>
      <c r="F810" s="243"/>
      <c r="G810" s="244"/>
      <c r="H810" s="245"/>
      <c r="I810" s="244"/>
      <c r="J810" s="245"/>
      <c r="K810" s="244"/>
      <c r="L810" s="245"/>
      <c r="M810" s="244"/>
      <c r="N810" s="246"/>
      <c r="O810" s="243"/>
      <c r="P810" s="243"/>
      <c r="Q810" s="243"/>
      <c r="R810" s="244"/>
      <c r="S810" s="247"/>
      <c r="T810" s="70" t="str">
        <f t="shared" si="74"/>
        <v/>
      </c>
      <c r="U810" s="71" t="str">
        <f t="shared" si="75"/>
        <v/>
      </c>
      <c r="V810" s="71" t="str">
        <f t="shared" si="73"/>
        <v/>
      </c>
      <c r="W810" s="71" t="str">
        <f>IF(U810="","",SUM($U$18:U810))</f>
        <v/>
      </c>
      <c r="X810" s="71" t="str">
        <f>IF(U810="","",IF(U811="",SUM($U$18:U810)-SUM($X$17:X809)))</f>
        <v/>
      </c>
      <c r="Y810" s="70" t="str">
        <f t="shared" si="76"/>
        <v/>
      </c>
      <c r="Z810" s="71" t="str">
        <f t="shared" si="77"/>
        <v/>
      </c>
      <c r="AB810" s="70"/>
    </row>
    <row r="811" spans="2:28" s="71" customFormat="1" x14ac:dyDescent="0.3">
      <c r="B811" s="242"/>
      <c r="C811" s="243"/>
      <c r="D811" s="244"/>
      <c r="E811" s="243"/>
      <c r="F811" s="243"/>
      <c r="G811" s="244"/>
      <c r="H811" s="245"/>
      <c r="I811" s="244"/>
      <c r="J811" s="245"/>
      <c r="K811" s="244"/>
      <c r="L811" s="245"/>
      <c r="M811" s="244"/>
      <c r="N811" s="246"/>
      <c r="O811" s="243"/>
      <c r="P811" s="243"/>
      <c r="Q811" s="243"/>
      <c r="R811" s="244"/>
      <c r="S811" s="247"/>
      <c r="T811" s="70" t="str">
        <f t="shared" si="74"/>
        <v/>
      </c>
      <c r="U811" s="71" t="str">
        <f t="shared" si="75"/>
        <v/>
      </c>
      <c r="V811" s="71" t="str">
        <f t="shared" si="73"/>
        <v/>
      </c>
      <c r="W811" s="71" t="str">
        <f>IF(U811="","",SUM($U$18:U811))</f>
        <v/>
      </c>
      <c r="X811" s="71" t="str">
        <f>IF(U811="","",IF(U812="",SUM($U$18:U811)-SUM($X$17:X810)))</f>
        <v/>
      </c>
      <c r="Y811" s="70" t="str">
        <f t="shared" si="76"/>
        <v/>
      </c>
      <c r="Z811" s="71" t="str">
        <f t="shared" si="77"/>
        <v/>
      </c>
      <c r="AB811" s="70"/>
    </row>
    <row r="812" spans="2:28" s="71" customFormat="1" x14ac:dyDescent="0.3">
      <c r="B812" s="242"/>
      <c r="C812" s="243"/>
      <c r="D812" s="244"/>
      <c r="E812" s="243"/>
      <c r="F812" s="243"/>
      <c r="G812" s="244"/>
      <c r="H812" s="245"/>
      <c r="I812" s="244"/>
      <c r="J812" s="245"/>
      <c r="K812" s="244"/>
      <c r="L812" s="245"/>
      <c r="M812" s="244"/>
      <c r="N812" s="246"/>
      <c r="O812" s="243"/>
      <c r="P812" s="243"/>
      <c r="Q812" s="243"/>
      <c r="R812" s="244"/>
      <c r="S812" s="247"/>
      <c r="T812" s="70" t="str">
        <f t="shared" si="74"/>
        <v/>
      </c>
      <c r="U812" s="71" t="str">
        <f t="shared" si="75"/>
        <v/>
      </c>
      <c r="V812" s="71" t="str">
        <f t="shared" si="73"/>
        <v/>
      </c>
      <c r="W812" s="71" t="str">
        <f>IF(U812="","",SUM($U$18:U812))</f>
        <v/>
      </c>
      <c r="X812" s="71" t="str">
        <f>IF(U812="","",IF(U813="",SUM($U$18:U812)-SUM($X$17:X811)))</f>
        <v/>
      </c>
      <c r="Y812" s="70" t="str">
        <f t="shared" si="76"/>
        <v/>
      </c>
      <c r="Z812" s="71" t="str">
        <f t="shared" si="77"/>
        <v/>
      </c>
      <c r="AB812" s="70"/>
    </row>
    <row r="813" spans="2:28" s="71" customFormat="1" x14ac:dyDescent="0.3">
      <c r="B813" s="242"/>
      <c r="C813" s="243"/>
      <c r="D813" s="244"/>
      <c r="E813" s="243"/>
      <c r="F813" s="243"/>
      <c r="G813" s="244"/>
      <c r="H813" s="245"/>
      <c r="I813" s="244"/>
      <c r="J813" s="245"/>
      <c r="K813" s="244"/>
      <c r="L813" s="245"/>
      <c r="M813" s="244"/>
      <c r="N813" s="246"/>
      <c r="O813" s="243"/>
      <c r="P813" s="243"/>
      <c r="Q813" s="243"/>
      <c r="R813" s="244"/>
      <c r="S813" s="247"/>
      <c r="T813" s="70" t="str">
        <f t="shared" si="74"/>
        <v/>
      </c>
      <c r="U813" s="71" t="str">
        <f t="shared" si="75"/>
        <v/>
      </c>
      <c r="V813" s="71" t="str">
        <f t="shared" si="73"/>
        <v/>
      </c>
      <c r="W813" s="71" t="str">
        <f>IF(U813="","",SUM($U$18:U813))</f>
        <v/>
      </c>
      <c r="X813" s="71" t="str">
        <f>IF(U813="","",IF(U814="",SUM($U$18:U813)-SUM($X$17:X812)))</f>
        <v/>
      </c>
      <c r="Y813" s="70" t="str">
        <f t="shared" si="76"/>
        <v/>
      </c>
      <c r="Z813" s="71" t="str">
        <f t="shared" si="77"/>
        <v/>
      </c>
      <c r="AB813" s="70"/>
    </row>
    <row r="814" spans="2:28" s="71" customFormat="1" x14ac:dyDescent="0.3">
      <c r="B814" s="242"/>
      <c r="C814" s="243"/>
      <c r="D814" s="244"/>
      <c r="E814" s="243"/>
      <c r="F814" s="243"/>
      <c r="G814" s="244"/>
      <c r="H814" s="245"/>
      <c r="I814" s="244"/>
      <c r="J814" s="245"/>
      <c r="K814" s="244"/>
      <c r="L814" s="245"/>
      <c r="M814" s="244"/>
      <c r="N814" s="246"/>
      <c r="O814" s="243"/>
      <c r="P814" s="243"/>
      <c r="Q814" s="243"/>
      <c r="R814" s="244"/>
      <c r="S814" s="247"/>
      <c r="T814" s="70" t="str">
        <f t="shared" si="74"/>
        <v/>
      </c>
      <c r="U814" s="71" t="str">
        <f t="shared" si="75"/>
        <v/>
      </c>
      <c r="V814" s="71" t="str">
        <f t="shared" si="73"/>
        <v/>
      </c>
      <c r="W814" s="71" t="str">
        <f>IF(U814="","",SUM($U$18:U814))</f>
        <v/>
      </c>
      <c r="X814" s="71" t="str">
        <f>IF(U814="","",IF(U815="",SUM($U$18:U814)-SUM($X$17:X813)))</f>
        <v/>
      </c>
      <c r="Y814" s="70" t="str">
        <f t="shared" si="76"/>
        <v/>
      </c>
      <c r="Z814" s="71" t="str">
        <f t="shared" si="77"/>
        <v/>
      </c>
      <c r="AB814" s="70"/>
    </row>
    <row r="815" spans="2:28" s="71" customFormat="1" x14ac:dyDescent="0.3">
      <c r="B815" s="242"/>
      <c r="C815" s="243"/>
      <c r="D815" s="244"/>
      <c r="E815" s="243"/>
      <c r="F815" s="243"/>
      <c r="G815" s="244"/>
      <c r="H815" s="245"/>
      <c r="I815" s="244"/>
      <c r="J815" s="245"/>
      <c r="K815" s="244"/>
      <c r="L815" s="245"/>
      <c r="M815" s="244"/>
      <c r="N815" s="246"/>
      <c r="O815" s="243"/>
      <c r="P815" s="243"/>
      <c r="Q815" s="243"/>
      <c r="R815" s="244"/>
      <c r="S815" s="247"/>
      <c r="T815" s="70" t="str">
        <f t="shared" si="74"/>
        <v/>
      </c>
      <c r="U815" s="71" t="str">
        <f t="shared" si="75"/>
        <v/>
      </c>
      <c r="V815" s="71" t="str">
        <f t="shared" si="73"/>
        <v/>
      </c>
      <c r="W815" s="71" t="str">
        <f>IF(U815="","",SUM($U$18:U815))</f>
        <v/>
      </c>
      <c r="X815" s="71" t="str">
        <f>IF(U815="","",IF(U816="",SUM($U$18:U815)-SUM($X$17:X814)))</f>
        <v/>
      </c>
      <c r="Y815" s="70" t="str">
        <f t="shared" si="76"/>
        <v/>
      </c>
      <c r="Z815" s="71" t="str">
        <f t="shared" si="77"/>
        <v/>
      </c>
      <c r="AB815" s="70"/>
    </row>
    <row r="816" spans="2:28" s="71" customFormat="1" x14ac:dyDescent="0.3">
      <c r="B816" s="242"/>
      <c r="C816" s="243"/>
      <c r="D816" s="244"/>
      <c r="E816" s="243"/>
      <c r="F816" s="243"/>
      <c r="G816" s="244"/>
      <c r="H816" s="245"/>
      <c r="I816" s="244"/>
      <c r="J816" s="245"/>
      <c r="K816" s="244"/>
      <c r="L816" s="245"/>
      <c r="M816" s="244"/>
      <c r="N816" s="246"/>
      <c r="O816" s="243"/>
      <c r="P816" s="243"/>
      <c r="Q816" s="243"/>
      <c r="R816" s="244"/>
      <c r="S816" s="247"/>
      <c r="T816" s="70" t="str">
        <f t="shared" si="74"/>
        <v/>
      </c>
      <c r="U816" s="71" t="str">
        <f t="shared" si="75"/>
        <v/>
      </c>
      <c r="V816" s="71" t="str">
        <f t="shared" ref="V816:V879" si="78">IF(H816="","",IF(M816="",(H816)*-1,IF(M816=G816,H816/2*N816-(H816),IF(M816=I816,J816/2*N816-(H816),IF(M816=K816,L816/2*N816-(H816))))))</f>
        <v/>
      </c>
      <c r="W816" s="71" t="str">
        <f>IF(U816="","",SUM($U$18:U816))</f>
        <v/>
      </c>
      <c r="X816" s="71" t="str">
        <f>IF(U816="","",IF(U817="",SUM($U$18:U816)-SUM($X$17:X815)))</f>
        <v/>
      </c>
      <c r="Y816" s="70" t="str">
        <f t="shared" si="76"/>
        <v/>
      </c>
      <c r="Z816" s="71" t="str">
        <f t="shared" si="77"/>
        <v/>
      </c>
      <c r="AB816" s="70"/>
    </row>
    <row r="817" spans="2:28" s="71" customFormat="1" x14ac:dyDescent="0.3">
      <c r="B817" s="242"/>
      <c r="C817" s="243"/>
      <c r="D817" s="244"/>
      <c r="E817" s="243"/>
      <c r="F817" s="243"/>
      <c r="G817" s="244"/>
      <c r="H817" s="245"/>
      <c r="I817" s="244"/>
      <c r="J817" s="245"/>
      <c r="K817" s="244"/>
      <c r="L817" s="245"/>
      <c r="M817" s="244"/>
      <c r="N817" s="246"/>
      <c r="O817" s="243"/>
      <c r="P817" s="243"/>
      <c r="Q817" s="243"/>
      <c r="R817" s="244"/>
      <c r="S817" s="247"/>
      <c r="T817" s="70" t="str">
        <f t="shared" si="74"/>
        <v/>
      </c>
      <c r="U817" s="71" t="str">
        <f t="shared" si="75"/>
        <v/>
      </c>
      <c r="V817" s="71" t="str">
        <f t="shared" si="78"/>
        <v/>
      </c>
      <c r="W817" s="71" t="str">
        <f>IF(U817="","",SUM($U$18:U817))</f>
        <v/>
      </c>
      <c r="X817" s="71" t="str">
        <f>IF(U817="","",IF(U818="",SUM($U$18:U817)-SUM($X$17:X816)))</f>
        <v/>
      </c>
      <c r="Y817" s="70" t="str">
        <f t="shared" si="76"/>
        <v/>
      </c>
      <c r="Z817" s="71" t="str">
        <f t="shared" si="77"/>
        <v/>
      </c>
      <c r="AB817" s="70"/>
    </row>
    <row r="818" spans="2:28" s="71" customFormat="1" x14ac:dyDescent="0.3">
      <c r="B818" s="242"/>
      <c r="C818" s="243"/>
      <c r="D818" s="244"/>
      <c r="E818" s="243"/>
      <c r="F818" s="243"/>
      <c r="G818" s="244"/>
      <c r="H818" s="245"/>
      <c r="I818" s="244"/>
      <c r="J818" s="245"/>
      <c r="K818" s="244"/>
      <c r="L818" s="245"/>
      <c r="M818" s="244"/>
      <c r="N818" s="246"/>
      <c r="O818" s="243"/>
      <c r="P818" s="243"/>
      <c r="Q818" s="243"/>
      <c r="R818" s="244"/>
      <c r="S818" s="247"/>
      <c r="T818" s="70" t="str">
        <f t="shared" si="74"/>
        <v/>
      </c>
      <c r="U818" s="71" t="str">
        <f t="shared" si="75"/>
        <v/>
      </c>
      <c r="V818" s="71" t="str">
        <f t="shared" si="78"/>
        <v/>
      </c>
      <c r="W818" s="71" t="str">
        <f>IF(U818="","",SUM($U$18:U818))</f>
        <v/>
      </c>
      <c r="X818" s="71" t="str">
        <f>IF(U818="","",IF(U819="",SUM($U$18:U818)-SUM($X$17:X817)))</f>
        <v/>
      </c>
      <c r="Y818" s="70" t="str">
        <f t="shared" si="76"/>
        <v/>
      </c>
      <c r="Z818" s="71" t="str">
        <f t="shared" si="77"/>
        <v/>
      </c>
      <c r="AB818" s="70"/>
    </row>
    <row r="819" spans="2:28" s="71" customFormat="1" x14ac:dyDescent="0.3">
      <c r="B819" s="242"/>
      <c r="C819" s="243"/>
      <c r="D819" s="244"/>
      <c r="E819" s="243"/>
      <c r="F819" s="243"/>
      <c r="G819" s="244"/>
      <c r="H819" s="245"/>
      <c r="I819" s="244"/>
      <c r="J819" s="245"/>
      <c r="K819" s="244"/>
      <c r="L819" s="245"/>
      <c r="M819" s="244"/>
      <c r="N819" s="246"/>
      <c r="O819" s="243"/>
      <c r="P819" s="243"/>
      <c r="Q819" s="243"/>
      <c r="R819" s="244"/>
      <c r="S819" s="247"/>
      <c r="T819" s="70" t="str">
        <f t="shared" si="74"/>
        <v/>
      </c>
      <c r="U819" s="71" t="str">
        <f t="shared" si="75"/>
        <v/>
      </c>
      <c r="V819" s="71" t="str">
        <f t="shared" si="78"/>
        <v/>
      </c>
      <c r="W819" s="71" t="str">
        <f>IF(U819="","",SUM($U$18:U819))</f>
        <v/>
      </c>
      <c r="X819" s="71" t="str">
        <f>IF(U819="","",IF(U820="",SUM($U$18:U819)-SUM($X$17:X818)))</f>
        <v/>
      </c>
      <c r="Y819" s="70" t="str">
        <f t="shared" si="76"/>
        <v/>
      </c>
      <c r="Z819" s="71" t="str">
        <f t="shared" si="77"/>
        <v/>
      </c>
      <c r="AB819" s="70"/>
    </row>
    <row r="820" spans="2:28" s="71" customFormat="1" x14ac:dyDescent="0.3">
      <c r="B820" s="242"/>
      <c r="C820" s="243"/>
      <c r="D820" s="244"/>
      <c r="E820" s="243"/>
      <c r="F820" s="243"/>
      <c r="G820" s="244"/>
      <c r="H820" s="245"/>
      <c r="I820" s="244"/>
      <c r="J820" s="245"/>
      <c r="K820" s="244"/>
      <c r="L820" s="245"/>
      <c r="M820" s="244"/>
      <c r="N820" s="246"/>
      <c r="O820" s="243"/>
      <c r="P820" s="243"/>
      <c r="Q820" s="243"/>
      <c r="R820" s="244"/>
      <c r="S820" s="247"/>
      <c r="T820" s="70" t="str">
        <f t="shared" si="74"/>
        <v/>
      </c>
      <c r="U820" s="71" t="str">
        <f t="shared" si="75"/>
        <v/>
      </c>
      <c r="V820" s="71" t="str">
        <f t="shared" si="78"/>
        <v/>
      </c>
      <c r="W820" s="71" t="str">
        <f>IF(U820="","",SUM($U$18:U820))</f>
        <v/>
      </c>
      <c r="X820" s="71" t="str">
        <f>IF(U820="","",IF(U821="",SUM($U$18:U820)-SUM($X$17:X819)))</f>
        <v/>
      </c>
      <c r="Y820" s="70" t="str">
        <f t="shared" si="76"/>
        <v/>
      </c>
      <c r="Z820" s="71" t="str">
        <f t="shared" si="77"/>
        <v/>
      </c>
      <c r="AB820" s="70"/>
    </row>
    <row r="821" spans="2:28" s="71" customFormat="1" x14ac:dyDescent="0.3">
      <c r="B821" s="242"/>
      <c r="C821" s="243"/>
      <c r="D821" s="244"/>
      <c r="E821" s="243"/>
      <c r="F821" s="243"/>
      <c r="G821" s="244"/>
      <c r="H821" s="245"/>
      <c r="I821" s="244"/>
      <c r="J821" s="245"/>
      <c r="K821" s="244"/>
      <c r="L821" s="245"/>
      <c r="M821" s="244"/>
      <c r="N821" s="246"/>
      <c r="O821" s="243"/>
      <c r="P821" s="243"/>
      <c r="Q821" s="243"/>
      <c r="R821" s="244"/>
      <c r="S821" s="247"/>
      <c r="T821" s="70" t="str">
        <f t="shared" si="74"/>
        <v/>
      </c>
      <c r="U821" s="71" t="str">
        <f t="shared" si="75"/>
        <v/>
      </c>
      <c r="V821" s="71" t="str">
        <f t="shared" si="78"/>
        <v/>
      </c>
      <c r="W821" s="71" t="str">
        <f>IF(U821="","",SUM($U$18:U821))</f>
        <v/>
      </c>
      <c r="X821" s="71" t="str">
        <f>IF(U821="","",IF(U822="",SUM($U$18:U821)-SUM($X$17:X820)))</f>
        <v/>
      </c>
      <c r="Y821" s="70" t="str">
        <f t="shared" si="76"/>
        <v/>
      </c>
      <c r="Z821" s="71" t="str">
        <f t="shared" si="77"/>
        <v/>
      </c>
      <c r="AB821" s="70"/>
    </row>
    <row r="822" spans="2:28" s="71" customFormat="1" x14ac:dyDescent="0.3">
      <c r="B822" s="242"/>
      <c r="C822" s="243"/>
      <c r="D822" s="244"/>
      <c r="E822" s="243"/>
      <c r="F822" s="243"/>
      <c r="G822" s="244"/>
      <c r="H822" s="245"/>
      <c r="I822" s="244"/>
      <c r="J822" s="245"/>
      <c r="K822" s="244"/>
      <c r="L822" s="245"/>
      <c r="M822" s="244"/>
      <c r="N822" s="246"/>
      <c r="O822" s="243"/>
      <c r="P822" s="243"/>
      <c r="Q822" s="243"/>
      <c r="R822" s="244"/>
      <c r="S822" s="247"/>
      <c r="T822" s="70" t="str">
        <f t="shared" si="74"/>
        <v/>
      </c>
      <c r="U822" s="71" t="str">
        <f t="shared" si="75"/>
        <v/>
      </c>
      <c r="V822" s="71" t="str">
        <f t="shared" si="78"/>
        <v/>
      </c>
      <c r="W822" s="71" t="str">
        <f>IF(U822="","",SUM($U$18:U822))</f>
        <v/>
      </c>
      <c r="X822" s="71" t="str">
        <f>IF(U822="","",IF(U823="",SUM($U$18:U822)-SUM($X$17:X821)))</f>
        <v/>
      </c>
      <c r="Y822" s="70" t="str">
        <f t="shared" si="76"/>
        <v/>
      </c>
      <c r="Z822" s="71" t="str">
        <f t="shared" si="77"/>
        <v/>
      </c>
      <c r="AB822" s="70"/>
    </row>
    <row r="823" spans="2:28" s="71" customFormat="1" x14ac:dyDescent="0.3">
      <c r="B823" s="242"/>
      <c r="C823" s="243"/>
      <c r="D823" s="244"/>
      <c r="E823" s="243"/>
      <c r="F823" s="243"/>
      <c r="G823" s="244"/>
      <c r="H823" s="245"/>
      <c r="I823" s="244"/>
      <c r="J823" s="245"/>
      <c r="K823" s="244"/>
      <c r="L823" s="245"/>
      <c r="M823" s="244"/>
      <c r="N823" s="246"/>
      <c r="O823" s="243"/>
      <c r="P823" s="243"/>
      <c r="Q823" s="243"/>
      <c r="R823" s="244"/>
      <c r="S823" s="247"/>
      <c r="T823" s="70" t="str">
        <f t="shared" si="74"/>
        <v/>
      </c>
      <c r="U823" s="71" t="str">
        <f t="shared" si="75"/>
        <v/>
      </c>
      <c r="V823" s="71" t="str">
        <f t="shared" si="78"/>
        <v/>
      </c>
      <c r="W823" s="71" t="str">
        <f>IF(U823="","",SUM($U$18:U823))</f>
        <v/>
      </c>
      <c r="X823" s="71" t="str">
        <f>IF(U823="","",IF(U824="",SUM($U$18:U823)-SUM($X$17:X822)))</f>
        <v/>
      </c>
      <c r="Y823" s="70" t="str">
        <f t="shared" si="76"/>
        <v/>
      </c>
      <c r="Z823" s="71" t="str">
        <f t="shared" si="77"/>
        <v/>
      </c>
      <c r="AB823" s="70"/>
    </row>
    <row r="824" spans="2:28" s="71" customFormat="1" x14ac:dyDescent="0.3">
      <c r="B824" s="242"/>
      <c r="C824" s="243"/>
      <c r="D824" s="244"/>
      <c r="E824" s="243"/>
      <c r="F824" s="243"/>
      <c r="G824" s="244"/>
      <c r="H824" s="245"/>
      <c r="I824" s="244"/>
      <c r="J824" s="245"/>
      <c r="K824" s="244"/>
      <c r="L824" s="245"/>
      <c r="M824" s="244"/>
      <c r="N824" s="246"/>
      <c r="O824" s="243"/>
      <c r="P824" s="243"/>
      <c r="Q824" s="243"/>
      <c r="R824" s="244"/>
      <c r="S824" s="247"/>
      <c r="T824" s="70" t="str">
        <f t="shared" si="74"/>
        <v/>
      </c>
      <c r="U824" s="71" t="str">
        <f t="shared" si="75"/>
        <v/>
      </c>
      <c r="V824" s="71" t="str">
        <f t="shared" si="78"/>
        <v/>
      </c>
      <c r="W824" s="71" t="str">
        <f>IF(U824="","",SUM($U$18:U824))</f>
        <v/>
      </c>
      <c r="X824" s="71" t="str">
        <f>IF(U824="","",IF(U825="",SUM($U$18:U824)-SUM($X$17:X823)))</f>
        <v/>
      </c>
      <c r="Y824" s="70" t="str">
        <f t="shared" si="76"/>
        <v/>
      </c>
      <c r="Z824" s="71" t="str">
        <f t="shared" si="77"/>
        <v/>
      </c>
      <c r="AB824" s="70"/>
    </row>
    <row r="825" spans="2:28" s="71" customFormat="1" x14ac:dyDescent="0.3">
      <c r="B825" s="242"/>
      <c r="C825" s="243"/>
      <c r="D825" s="244"/>
      <c r="E825" s="243"/>
      <c r="F825" s="243"/>
      <c r="G825" s="244"/>
      <c r="H825" s="245"/>
      <c r="I825" s="244"/>
      <c r="J825" s="245"/>
      <c r="K825" s="244"/>
      <c r="L825" s="245"/>
      <c r="M825" s="244"/>
      <c r="N825" s="246"/>
      <c r="O825" s="243"/>
      <c r="P825" s="243"/>
      <c r="Q825" s="243"/>
      <c r="R825" s="244"/>
      <c r="S825" s="247"/>
      <c r="T825" s="70" t="str">
        <f t="shared" si="74"/>
        <v/>
      </c>
      <c r="U825" s="71" t="str">
        <f t="shared" si="75"/>
        <v/>
      </c>
      <c r="V825" s="71" t="str">
        <f t="shared" si="78"/>
        <v/>
      </c>
      <c r="W825" s="71" t="str">
        <f>IF(U825="","",SUM($U$18:U825))</f>
        <v/>
      </c>
      <c r="X825" s="71" t="str">
        <f>IF(U825="","",IF(U826="",SUM($U$18:U825)-SUM($X$17:X824)))</f>
        <v/>
      </c>
      <c r="Y825" s="70" t="str">
        <f t="shared" si="76"/>
        <v/>
      </c>
      <c r="Z825" s="71" t="str">
        <f t="shared" si="77"/>
        <v/>
      </c>
      <c r="AB825" s="70"/>
    </row>
    <row r="826" spans="2:28" s="71" customFormat="1" x14ac:dyDescent="0.3">
      <c r="B826" s="242"/>
      <c r="C826" s="243"/>
      <c r="D826" s="244"/>
      <c r="E826" s="243"/>
      <c r="F826" s="243"/>
      <c r="G826" s="244"/>
      <c r="H826" s="245"/>
      <c r="I826" s="244"/>
      <c r="J826" s="245"/>
      <c r="K826" s="244"/>
      <c r="L826" s="245"/>
      <c r="M826" s="244"/>
      <c r="N826" s="246"/>
      <c r="O826" s="243"/>
      <c r="P826" s="243"/>
      <c r="Q826" s="243"/>
      <c r="R826" s="244"/>
      <c r="S826" s="247"/>
      <c r="T826" s="70" t="str">
        <f t="shared" si="74"/>
        <v/>
      </c>
      <c r="U826" s="71" t="str">
        <f t="shared" si="75"/>
        <v/>
      </c>
      <c r="V826" s="71" t="str">
        <f t="shared" si="78"/>
        <v/>
      </c>
      <c r="W826" s="71" t="str">
        <f>IF(U826="","",SUM($U$18:U826))</f>
        <v/>
      </c>
      <c r="X826" s="71" t="str">
        <f>IF(U826="","",IF(U827="",SUM($U$18:U826)-SUM($X$17:X825)))</f>
        <v/>
      </c>
      <c r="Y826" s="70" t="str">
        <f t="shared" si="76"/>
        <v/>
      </c>
      <c r="Z826" s="71" t="str">
        <f t="shared" si="77"/>
        <v/>
      </c>
      <c r="AB826" s="70"/>
    </row>
    <row r="827" spans="2:28" s="71" customFormat="1" x14ac:dyDescent="0.3">
      <c r="B827" s="242"/>
      <c r="C827" s="243"/>
      <c r="D827" s="244"/>
      <c r="E827" s="243"/>
      <c r="F827" s="243"/>
      <c r="G827" s="244"/>
      <c r="H827" s="245"/>
      <c r="I827" s="244"/>
      <c r="J827" s="245"/>
      <c r="K827" s="244"/>
      <c r="L827" s="245"/>
      <c r="M827" s="244"/>
      <c r="N827" s="246"/>
      <c r="O827" s="243"/>
      <c r="P827" s="243"/>
      <c r="Q827" s="243"/>
      <c r="R827" s="244"/>
      <c r="S827" s="247"/>
      <c r="T827" s="70" t="str">
        <f t="shared" si="74"/>
        <v/>
      </c>
      <c r="U827" s="71" t="str">
        <f t="shared" si="75"/>
        <v/>
      </c>
      <c r="V827" s="71" t="str">
        <f t="shared" si="78"/>
        <v/>
      </c>
      <c r="W827" s="71" t="str">
        <f>IF(U827="","",SUM($U$18:U827))</f>
        <v/>
      </c>
      <c r="X827" s="71" t="str">
        <f>IF(U827="","",IF(U828="",SUM($U$18:U827)-SUM($X$17:X826)))</f>
        <v/>
      </c>
      <c r="Y827" s="70" t="str">
        <f t="shared" si="76"/>
        <v/>
      </c>
      <c r="Z827" s="71" t="str">
        <f t="shared" si="77"/>
        <v/>
      </c>
      <c r="AB827" s="70"/>
    </row>
    <row r="828" spans="2:28" s="71" customFormat="1" x14ac:dyDescent="0.3">
      <c r="B828" s="242"/>
      <c r="C828" s="243"/>
      <c r="D828" s="244"/>
      <c r="E828" s="243"/>
      <c r="F828" s="243"/>
      <c r="G828" s="244"/>
      <c r="H828" s="245"/>
      <c r="I828" s="244"/>
      <c r="J828" s="245"/>
      <c r="K828" s="244"/>
      <c r="L828" s="245"/>
      <c r="M828" s="244"/>
      <c r="N828" s="246"/>
      <c r="O828" s="243"/>
      <c r="P828" s="243"/>
      <c r="Q828" s="243"/>
      <c r="R828" s="244"/>
      <c r="S828" s="247"/>
      <c r="T828" s="70" t="str">
        <f t="shared" si="74"/>
        <v/>
      </c>
      <c r="U828" s="71" t="str">
        <f t="shared" si="75"/>
        <v/>
      </c>
      <c r="V828" s="71" t="str">
        <f t="shared" si="78"/>
        <v/>
      </c>
      <c r="W828" s="71" t="str">
        <f>IF(U828="","",SUM($U$18:U828))</f>
        <v/>
      </c>
      <c r="X828" s="71" t="str">
        <f>IF(U828="","",IF(U829="",SUM($U$18:U828)-SUM($X$17:X827)))</f>
        <v/>
      </c>
      <c r="Y828" s="70" t="str">
        <f t="shared" si="76"/>
        <v/>
      </c>
      <c r="Z828" s="71" t="str">
        <f t="shared" si="77"/>
        <v/>
      </c>
      <c r="AB828" s="70"/>
    </row>
    <row r="829" spans="2:28" s="71" customFormat="1" x14ac:dyDescent="0.3">
      <c r="B829" s="242"/>
      <c r="C829" s="243"/>
      <c r="D829" s="244"/>
      <c r="E829" s="243"/>
      <c r="F829" s="243"/>
      <c r="G829" s="244"/>
      <c r="H829" s="245"/>
      <c r="I829" s="244"/>
      <c r="J829" s="245"/>
      <c r="K829" s="244"/>
      <c r="L829" s="245"/>
      <c r="M829" s="244"/>
      <c r="N829" s="246"/>
      <c r="O829" s="243"/>
      <c r="P829" s="243"/>
      <c r="Q829" s="243"/>
      <c r="R829" s="244"/>
      <c r="S829" s="247"/>
      <c r="T829" s="70" t="str">
        <f t="shared" si="74"/>
        <v/>
      </c>
      <c r="U829" s="71" t="str">
        <f t="shared" si="75"/>
        <v/>
      </c>
      <c r="V829" s="71" t="str">
        <f t="shared" si="78"/>
        <v/>
      </c>
      <c r="W829" s="71" t="str">
        <f>IF(U829="","",SUM($U$18:U829))</f>
        <v/>
      </c>
      <c r="X829" s="71" t="str">
        <f>IF(U829="","",IF(U830="",SUM($U$18:U829)-SUM($X$17:X828)))</f>
        <v/>
      </c>
      <c r="Y829" s="70" t="str">
        <f t="shared" si="76"/>
        <v/>
      </c>
      <c r="Z829" s="71" t="str">
        <f t="shared" si="77"/>
        <v/>
      </c>
      <c r="AB829" s="70"/>
    </row>
    <row r="830" spans="2:28" s="71" customFormat="1" x14ac:dyDescent="0.3">
      <c r="B830" s="242"/>
      <c r="C830" s="243"/>
      <c r="D830" s="244"/>
      <c r="E830" s="243"/>
      <c r="F830" s="243"/>
      <c r="G830" s="244"/>
      <c r="H830" s="245"/>
      <c r="I830" s="244"/>
      <c r="J830" s="245"/>
      <c r="K830" s="244"/>
      <c r="L830" s="245"/>
      <c r="M830" s="244"/>
      <c r="N830" s="246"/>
      <c r="O830" s="243"/>
      <c r="P830" s="243"/>
      <c r="Q830" s="243"/>
      <c r="R830" s="244"/>
      <c r="S830" s="247"/>
      <c r="T830" s="70" t="str">
        <f t="shared" si="74"/>
        <v/>
      </c>
      <c r="U830" s="71" t="str">
        <f t="shared" si="75"/>
        <v/>
      </c>
      <c r="V830" s="71" t="str">
        <f t="shared" si="78"/>
        <v/>
      </c>
      <c r="W830" s="71" t="str">
        <f>IF(U830="","",SUM($U$18:U830))</f>
        <v/>
      </c>
      <c r="X830" s="71" t="str">
        <f>IF(U830="","",IF(U831="",SUM($U$18:U830)-SUM($X$17:X829)))</f>
        <v/>
      </c>
      <c r="Y830" s="70" t="str">
        <f t="shared" si="76"/>
        <v/>
      </c>
      <c r="Z830" s="71" t="str">
        <f t="shared" si="77"/>
        <v/>
      </c>
      <c r="AB830" s="70"/>
    </row>
    <row r="831" spans="2:28" s="71" customFormat="1" x14ac:dyDescent="0.3">
      <c r="B831" s="242"/>
      <c r="C831" s="243"/>
      <c r="D831" s="244"/>
      <c r="E831" s="243"/>
      <c r="F831" s="243"/>
      <c r="G831" s="244"/>
      <c r="H831" s="245"/>
      <c r="I831" s="244"/>
      <c r="J831" s="245"/>
      <c r="K831" s="244"/>
      <c r="L831" s="245"/>
      <c r="M831" s="244"/>
      <c r="N831" s="246"/>
      <c r="O831" s="243"/>
      <c r="P831" s="243"/>
      <c r="Q831" s="243"/>
      <c r="R831" s="244"/>
      <c r="S831" s="247"/>
      <c r="T831" s="70" t="str">
        <f t="shared" si="74"/>
        <v/>
      </c>
      <c r="U831" s="71" t="str">
        <f t="shared" si="75"/>
        <v/>
      </c>
      <c r="V831" s="71" t="str">
        <f t="shared" si="78"/>
        <v/>
      </c>
      <c r="W831" s="71" t="str">
        <f>IF(U831="","",SUM($U$18:U831))</f>
        <v/>
      </c>
      <c r="X831" s="71" t="str">
        <f>IF(U831="","",IF(U832="",SUM($U$18:U831)-SUM($X$17:X830)))</f>
        <v/>
      </c>
      <c r="Y831" s="70" t="str">
        <f t="shared" si="76"/>
        <v/>
      </c>
      <c r="Z831" s="71" t="str">
        <f t="shared" si="77"/>
        <v/>
      </c>
      <c r="AB831" s="70"/>
    </row>
    <row r="832" spans="2:28" s="71" customFormat="1" x14ac:dyDescent="0.3">
      <c r="B832" s="242"/>
      <c r="C832" s="243"/>
      <c r="D832" s="244"/>
      <c r="E832" s="243"/>
      <c r="F832" s="243"/>
      <c r="G832" s="244"/>
      <c r="H832" s="245"/>
      <c r="I832" s="244"/>
      <c r="J832" s="245"/>
      <c r="K832" s="244"/>
      <c r="L832" s="245"/>
      <c r="M832" s="244"/>
      <c r="N832" s="246"/>
      <c r="O832" s="243"/>
      <c r="P832" s="243"/>
      <c r="Q832" s="243"/>
      <c r="R832" s="244"/>
      <c r="S832" s="247"/>
      <c r="T832" s="70" t="str">
        <f t="shared" si="74"/>
        <v/>
      </c>
      <c r="U832" s="71" t="str">
        <f t="shared" si="75"/>
        <v/>
      </c>
      <c r="V832" s="71" t="str">
        <f t="shared" si="78"/>
        <v/>
      </c>
      <c r="W832" s="71" t="str">
        <f>IF(U832="","",SUM($U$18:U832))</f>
        <v/>
      </c>
      <c r="X832" s="71" t="str">
        <f>IF(U832="","",IF(U833="",SUM($U$18:U832)-SUM($X$17:X831)))</f>
        <v/>
      </c>
      <c r="Y832" s="70" t="str">
        <f t="shared" si="76"/>
        <v/>
      </c>
      <c r="Z832" s="71" t="str">
        <f t="shared" si="77"/>
        <v/>
      </c>
      <c r="AB832" s="70"/>
    </row>
    <row r="833" spans="2:28" s="71" customFormat="1" x14ac:dyDescent="0.3">
      <c r="B833" s="242"/>
      <c r="C833" s="243"/>
      <c r="D833" s="244"/>
      <c r="E833" s="243"/>
      <c r="F833" s="243"/>
      <c r="G833" s="244"/>
      <c r="H833" s="245"/>
      <c r="I833" s="244"/>
      <c r="J833" s="245"/>
      <c r="K833" s="244"/>
      <c r="L833" s="245"/>
      <c r="M833" s="244"/>
      <c r="N833" s="246"/>
      <c r="O833" s="243"/>
      <c r="P833" s="243"/>
      <c r="Q833" s="243"/>
      <c r="R833" s="244"/>
      <c r="S833" s="247"/>
      <c r="T833" s="70" t="str">
        <f t="shared" si="74"/>
        <v/>
      </c>
      <c r="U833" s="71" t="str">
        <f t="shared" si="75"/>
        <v/>
      </c>
      <c r="V833" s="71" t="str">
        <f t="shared" si="78"/>
        <v/>
      </c>
      <c r="W833" s="71" t="str">
        <f>IF(U833="","",SUM($U$18:U833))</f>
        <v/>
      </c>
      <c r="X833" s="71" t="str">
        <f>IF(U833="","",IF(U834="",SUM($U$18:U833)-SUM($X$17:X832)))</f>
        <v/>
      </c>
      <c r="Y833" s="70" t="str">
        <f t="shared" si="76"/>
        <v/>
      </c>
      <c r="Z833" s="71" t="str">
        <f t="shared" si="77"/>
        <v/>
      </c>
      <c r="AB833" s="70"/>
    </row>
    <row r="834" spans="2:28" s="71" customFormat="1" x14ac:dyDescent="0.3">
      <c r="B834" s="242"/>
      <c r="C834" s="243"/>
      <c r="D834" s="244"/>
      <c r="E834" s="243"/>
      <c r="F834" s="243"/>
      <c r="G834" s="244"/>
      <c r="H834" s="245"/>
      <c r="I834" s="244"/>
      <c r="J834" s="245"/>
      <c r="K834" s="244"/>
      <c r="L834" s="245"/>
      <c r="M834" s="244"/>
      <c r="N834" s="246"/>
      <c r="O834" s="243"/>
      <c r="P834" s="243"/>
      <c r="Q834" s="243"/>
      <c r="R834" s="244"/>
      <c r="S834" s="247"/>
      <c r="T834" s="70" t="str">
        <f t="shared" si="74"/>
        <v/>
      </c>
      <c r="U834" s="71" t="str">
        <f t="shared" si="75"/>
        <v/>
      </c>
      <c r="V834" s="71" t="str">
        <f t="shared" si="78"/>
        <v/>
      </c>
      <c r="W834" s="71" t="str">
        <f>IF(U834="","",SUM($U$18:U834))</f>
        <v/>
      </c>
      <c r="X834" s="71" t="str">
        <f>IF(U834="","",IF(U835="",SUM($U$18:U834)-SUM($X$17:X833)))</f>
        <v/>
      </c>
      <c r="Y834" s="70" t="str">
        <f t="shared" si="76"/>
        <v/>
      </c>
      <c r="Z834" s="71" t="str">
        <f t="shared" si="77"/>
        <v/>
      </c>
      <c r="AB834" s="70"/>
    </row>
    <row r="835" spans="2:28" s="71" customFormat="1" x14ac:dyDescent="0.3">
      <c r="B835" s="242"/>
      <c r="C835" s="243"/>
      <c r="D835" s="244"/>
      <c r="E835" s="243"/>
      <c r="F835" s="243"/>
      <c r="G835" s="244"/>
      <c r="H835" s="245"/>
      <c r="I835" s="244"/>
      <c r="J835" s="245"/>
      <c r="K835" s="244"/>
      <c r="L835" s="245"/>
      <c r="M835" s="244"/>
      <c r="N835" s="246"/>
      <c r="O835" s="243"/>
      <c r="P835" s="243"/>
      <c r="Q835" s="243"/>
      <c r="R835" s="244"/>
      <c r="S835" s="247"/>
      <c r="T835" s="70" t="str">
        <f t="shared" si="74"/>
        <v/>
      </c>
      <c r="U835" s="71" t="str">
        <f t="shared" si="75"/>
        <v/>
      </c>
      <c r="V835" s="71" t="str">
        <f t="shared" si="78"/>
        <v/>
      </c>
      <c r="W835" s="71" t="str">
        <f>IF(U835="","",SUM($U$18:U835))</f>
        <v/>
      </c>
      <c r="X835" s="71" t="str">
        <f>IF(U835="","",IF(U836="",SUM($U$18:U835)-SUM($X$17:X834)))</f>
        <v/>
      </c>
      <c r="Y835" s="70" t="str">
        <f t="shared" si="76"/>
        <v/>
      </c>
      <c r="Z835" s="71" t="str">
        <f t="shared" si="77"/>
        <v/>
      </c>
      <c r="AB835" s="70"/>
    </row>
    <row r="836" spans="2:28" s="71" customFormat="1" x14ac:dyDescent="0.3">
      <c r="B836" s="242"/>
      <c r="C836" s="243"/>
      <c r="D836" s="244"/>
      <c r="E836" s="243"/>
      <c r="F836" s="243"/>
      <c r="G836" s="244"/>
      <c r="H836" s="245"/>
      <c r="I836" s="244"/>
      <c r="J836" s="245"/>
      <c r="K836" s="244"/>
      <c r="L836" s="245"/>
      <c r="M836" s="244"/>
      <c r="N836" s="246"/>
      <c r="O836" s="243"/>
      <c r="P836" s="243"/>
      <c r="Q836" s="243"/>
      <c r="R836" s="244"/>
      <c r="S836" s="247"/>
      <c r="T836" s="70" t="str">
        <f t="shared" si="74"/>
        <v/>
      </c>
      <c r="U836" s="71" t="str">
        <f t="shared" si="75"/>
        <v/>
      </c>
      <c r="V836" s="71" t="str">
        <f t="shared" si="78"/>
        <v/>
      </c>
      <c r="W836" s="71" t="str">
        <f>IF(U836="","",SUM($U$18:U836))</f>
        <v/>
      </c>
      <c r="X836" s="71" t="str">
        <f>IF(U836="","",IF(U837="",SUM($U$18:U836)-SUM($X$17:X835)))</f>
        <v/>
      </c>
      <c r="Y836" s="70" t="str">
        <f t="shared" si="76"/>
        <v/>
      </c>
      <c r="Z836" s="71" t="str">
        <f t="shared" si="77"/>
        <v/>
      </c>
      <c r="AB836" s="70"/>
    </row>
    <row r="837" spans="2:28" s="71" customFormat="1" x14ac:dyDescent="0.3">
      <c r="B837" s="242"/>
      <c r="C837" s="243"/>
      <c r="D837" s="244"/>
      <c r="E837" s="243"/>
      <c r="F837" s="243"/>
      <c r="G837" s="244"/>
      <c r="H837" s="245"/>
      <c r="I837" s="244"/>
      <c r="J837" s="245"/>
      <c r="K837" s="244"/>
      <c r="L837" s="245"/>
      <c r="M837" s="244"/>
      <c r="N837" s="246"/>
      <c r="O837" s="243"/>
      <c r="P837" s="243"/>
      <c r="Q837" s="243"/>
      <c r="R837" s="244"/>
      <c r="S837" s="247"/>
      <c r="T837" s="70" t="str">
        <f t="shared" si="74"/>
        <v/>
      </c>
      <c r="U837" s="71" t="str">
        <f t="shared" si="75"/>
        <v/>
      </c>
      <c r="V837" s="71" t="str">
        <f t="shared" si="78"/>
        <v/>
      </c>
      <c r="W837" s="71" t="str">
        <f>IF(U837="","",SUM($U$18:U837))</f>
        <v/>
      </c>
      <c r="X837" s="71" t="str">
        <f>IF(U837="","",IF(U838="",SUM($U$18:U837)-SUM($X$17:X836)))</f>
        <v/>
      </c>
      <c r="Y837" s="70" t="str">
        <f t="shared" si="76"/>
        <v/>
      </c>
      <c r="Z837" s="71" t="str">
        <f t="shared" si="77"/>
        <v/>
      </c>
      <c r="AB837" s="70"/>
    </row>
    <row r="838" spans="2:28" s="71" customFormat="1" x14ac:dyDescent="0.3">
      <c r="B838" s="242"/>
      <c r="C838" s="243"/>
      <c r="D838" s="244"/>
      <c r="E838" s="243"/>
      <c r="F838" s="243"/>
      <c r="G838" s="244"/>
      <c r="H838" s="245"/>
      <c r="I838" s="244"/>
      <c r="J838" s="245"/>
      <c r="K838" s="244"/>
      <c r="L838" s="245"/>
      <c r="M838" s="244"/>
      <c r="N838" s="246"/>
      <c r="O838" s="243"/>
      <c r="P838" s="243"/>
      <c r="Q838" s="243"/>
      <c r="R838" s="244"/>
      <c r="S838" s="247"/>
      <c r="T838" s="70" t="str">
        <f t="shared" si="74"/>
        <v/>
      </c>
      <c r="U838" s="71" t="str">
        <f t="shared" si="75"/>
        <v/>
      </c>
      <c r="V838" s="71" t="str">
        <f t="shared" si="78"/>
        <v/>
      </c>
      <c r="W838" s="71" t="str">
        <f>IF(U838="","",SUM($U$18:U838))</f>
        <v/>
      </c>
      <c r="X838" s="71" t="str">
        <f>IF(U838="","",IF(U839="",SUM($U$18:U838)-SUM($X$17:X837)))</f>
        <v/>
      </c>
      <c r="Y838" s="70" t="str">
        <f t="shared" si="76"/>
        <v/>
      </c>
      <c r="Z838" s="71" t="str">
        <f t="shared" si="77"/>
        <v/>
      </c>
      <c r="AB838" s="70"/>
    </row>
    <row r="839" spans="2:28" s="71" customFormat="1" x14ac:dyDescent="0.3">
      <c r="B839" s="242"/>
      <c r="C839" s="243"/>
      <c r="D839" s="244"/>
      <c r="E839" s="243"/>
      <c r="F839" s="243"/>
      <c r="G839" s="244"/>
      <c r="H839" s="245"/>
      <c r="I839" s="244"/>
      <c r="J839" s="245"/>
      <c r="K839" s="244"/>
      <c r="L839" s="245"/>
      <c r="M839" s="244"/>
      <c r="N839" s="246"/>
      <c r="O839" s="243"/>
      <c r="P839" s="243"/>
      <c r="Q839" s="243"/>
      <c r="R839" s="244"/>
      <c r="S839" s="247"/>
      <c r="T839" s="70" t="str">
        <f t="shared" si="74"/>
        <v/>
      </c>
      <c r="U839" s="71" t="str">
        <f t="shared" si="75"/>
        <v/>
      </c>
      <c r="V839" s="71" t="str">
        <f t="shared" si="78"/>
        <v/>
      </c>
      <c r="W839" s="71" t="str">
        <f>IF(U839="","",SUM($U$18:U839))</f>
        <v/>
      </c>
      <c r="X839" s="71" t="str">
        <f>IF(U839="","",IF(U840="",SUM($U$18:U839)-SUM($X$17:X838)))</f>
        <v/>
      </c>
      <c r="Y839" s="70" t="str">
        <f t="shared" si="76"/>
        <v/>
      </c>
      <c r="Z839" s="71" t="str">
        <f t="shared" si="77"/>
        <v/>
      </c>
      <c r="AB839" s="70"/>
    </row>
    <row r="840" spans="2:28" s="71" customFormat="1" x14ac:dyDescent="0.3">
      <c r="B840" s="242"/>
      <c r="C840" s="243"/>
      <c r="D840" s="244"/>
      <c r="E840" s="243"/>
      <c r="F840" s="243"/>
      <c r="G840" s="244"/>
      <c r="H840" s="245"/>
      <c r="I840" s="244"/>
      <c r="J840" s="245"/>
      <c r="K840" s="244"/>
      <c r="L840" s="245"/>
      <c r="M840" s="244"/>
      <c r="N840" s="246"/>
      <c r="O840" s="243"/>
      <c r="P840" s="243"/>
      <c r="Q840" s="243"/>
      <c r="R840" s="244"/>
      <c r="S840" s="247"/>
      <c r="T840" s="70" t="str">
        <f t="shared" si="74"/>
        <v/>
      </c>
      <c r="U840" s="71" t="str">
        <f t="shared" si="75"/>
        <v/>
      </c>
      <c r="V840" s="71" t="str">
        <f t="shared" si="78"/>
        <v/>
      </c>
      <c r="W840" s="71" t="str">
        <f>IF(U840="","",SUM($U$18:U840))</f>
        <v/>
      </c>
      <c r="X840" s="71" t="str">
        <f>IF(U840="","",IF(U841="",SUM($U$18:U840)-SUM($X$17:X839)))</f>
        <v/>
      </c>
      <c r="Y840" s="70" t="str">
        <f t="shared" si="76"/>
        <v/>
      </c>
      <c r="Z840" s="71" t="str">
        <f t="shared" si="77"/>
        <v/>
      </c>
      <c r="AB840" s="70"/>
    </row>
    <row r="841" spans="2:28" s="71" customFormat="1" x14ac:dyDescent="0.3">
      <c r="B841" s="242"/>
      <c r="C841" s="243"/>
      <c r="D841" s="244"/>
      <c r="E841" s="243"/>
      <c r="F841" s="243"/>
      <c r="G841" s="244"/>
      <c r="H841" s="245"/>
      <c r="I841" s="244"/>
      <c r="J841" s="245"/>
      <c r="K841" s="244"/>
      <c r="L841" s="245"/>
      <c r="M841" s="244"/>
      <c r="N841" s="246"/>
      <c r="O841" s="243"/>
      <c r="P841" s="243"/>
      <c r="Q841" s="243"/>
      <c r="R841" s="244"/>
      <c r="S841" s="247"/>
      <c r="T841" s="70" t="str">
        <f t="shared" si="74"/>
        <v/>
      </c>
      <c r="U841" s="71" t="str">
        <f t="shared" si="75"/>
        <v/>
      </c>
      <c r="V841" s="71" t="str">
        <f t="shared" si="78"/>
        <v/>
      </c>
      <c r="W841" s="71" t="str">
        <f>IF(U841="","",SUM($U$18:U841))</f>
        <v/>
      </c>
      <c r="X841" s="71" t="str">
        <f>IF(U841="","",IF(U842="",SUM($U$18:U841)-SUM($X$17:X840)))</f>
        <v/>
      </c>
      <c r="Y841" s="70" t="str">
        <f t="shared" si="76"/>
        <v/>
      </c>
      <c r="Z841" s="71" t="str">
        <f t="shared" si="77"/>
        <v/>
      </c>
      <c r="AB841" s="70"/>
    </row>
    <row r="842" spans="2:28" s="71" customFormat="1" x14ac:dyDescent="0.3">
      <c r="B842" s="242"/>
      <c r="C842" s="243"/>
      <c r="D842" s="244"/>
      <c r="E842" s="243"/>
      <c r="F842" s="243"/>
      <c r="G842" s="244"/>
      <c r="H842" s="245"/>
      <c r="I842" s="244"/>
      <c r="J842" s="245"/>
      <c r="K842" s="244"/>
      <c r="L842" s="245"/>
      <c r="M842" s="244"/>
      <c r="N842" s="246"/>
      <c r="O842" s="243"/>
      <c r="P842" s="243"/>
      <c r="Q842" s="243"/>
      <c r="R842" s="244"/>
      <c r="S842" s="247"/>
      <c r="T842" s="70" t="str">
        <f t="shared" si="74"/>
        <v/>
      </c>
      <c r="U842" s="71" t="str">
        <f t="shared" si="75"/>
        <v/>
      </c>
      <c r="V842" s="71" t="str">
        <f t="shared" si="78"/>
        <v/>
      </c>
      <c r="W842" s="71" t="str">
        <f>IF(U842="","",SUM($U$18:U842))</f>
        <v/>
      </c>
      <c r="X842" s="71" t="str">
        <f>IF(U842="","",IF(U843="",SUM($U$18:U842)-SUM($X$17:X841)))</f>
        <v/>
      </c>
      <c r="Y842" s="70" t="str">
        <f t="shared" si="76"/>
        <v/>
      </c>
      <c r="Z842" s="71" t="str">
        <f t="shared" si="77"/>
        <v/>
      </c>
      <c r="AB842" s="70"/>
    </row>
    <row r="843" spans="2:28" s="71" customFormat="1" x14ac:dyDescent="0.3">
      <c r="B843" s="242"/>
      <c r="C843" s="243"/>
      <c r="D843" s="244"/>
      <c r="E843" s="243"/>
      <c r="F843" s="243"/>
      <c r="G843" s="244"/>
      <c r="H843" s="245"/>
      <c r="I843" s="244"/>
      <c r="J843" s="245"/>
      <c r="K843" s="244"/>
      <c r="L843" s="245"/>
      <c r="M843" s="244"/>
      <c r="N843" s="246"/>
      <c r="O843" s="243"/>
      <c r="P843" s="243"/>
      <c r="Q843" s="243"/>
      <c r="R843" s="244"/>
      <c r="S843" s="247"/>
      <c r="T843" s="70" t="str">
        <f t="shared" si="74"/>
        <v/>
      </c>
      <c r="U843" s="71" t="str">
        <f t="shared" si="75"/>
        <v/>
      </c>
      <c r="V843" s="71" t="str">
        <f t="shared" si="78"/>
        <v/>
      </c>
      <c r="W843" s="71" t="str">
        <f>IF(U843="","",SUM($U$18:U843))</f>
        <v/>
      </c>
      <c r="X843" s="71" t="str">
        <f>IF(U843="","",IF(U844="",SUM($U$18:U843)-SUM($X$17:X842)))</f>
        <v/>
      </c>
      <c r="Y843" s="70" t="str">
        <f t="shared" si="76"/>
        <v/>
      </c>
      <c r="Z843" s="71" t="str">
        <f t="shared" si="77"/>
        <v/>
      </c>
      <c r="AB843" s="70"/>
    </row>
    <row r="844" spans="2:28" s="71" customFormat="1" x14ac:dyDescent="0.3">
      <c r="B844" s="242"/>
      <c r="C844" s="243"/>
      <c r="D844" s="244"/>
      <c r="E844" s="243"/>
      <c r="F844" s="243"/>
      <c r="G844" s="244"/>
      <c r="H844" s="245"/>
      <c r="I844" s="244"/>
      <c r="J844" s="245"/>
      <c r="K844" s="244"/>
      <c r="L844" s="245"/>
      <c r="M844" s="244"/>
      <c r="N844" s="246"/>
      <c r="O844" s="243"/>
      <c r="P844" s="243"/>
      <c r="Q844" s="243"/>
      <c r="R844" s="244"/>
      <c r="S844" s="247"/>
      <c r="T844" s="70" t="str">
        <f t="shared" si="74"/>
        <v/>
      </c>
      <c r="U844" s="71" t="str">
        <f t="shared" si="75"/>
        <v/>
      </c>
      <c r="V844" s="71" t="str">
        <f t="shared" si="78"/>
        <v/>
      </c>
      <c r="W844" s="71" t="str">
        <f>IF(U844="","",SUM($U$18:U844))</f>
        <v/>
      </c>
      <c r="X844" s="71" t="str">
        <f>IF(U844="","",IF(U845="",SUM($U$18:U844)-SUM($X$17:X843)))</f>
        <v/>
      </c>
      <c r="Y844" s="70" t="str">
        <f t="shared" si="76"/>
        <v/>
      </c>
      <c r="Z844" s="71" t="str">
        <f t="shared" si="77"/>
        <v/>
      </c>
      <c r="AB844" s="70"/>
    </row>
    <row r="845" spans="2:28" s="71" customFormat="1" x14ac:dyDescent="0.3">
      <c r="B845" s="242"/>
      <c r="C845" s="243"/>
      <c r="D845" s="244"/>
      <c r="E845" s="243"/>
      <c r="F845" s="243"/>
      <c r="G845" s="244"/>
      <c r="H845" s="245"/>
      <c r="I845" s="244"/>
      <c r="J845" s="245"/>
      <c r="K845" s="244"/>
      <c r="L845" s="245"/>
      <c r="M845" s="244"/>
      <c r="N845" s="246"/>
      <c r="O845" s="243"/>
      <c r="P845" s="243"/>
      <c r="Q845" s="243"/>
      <c r="R845" s="244"/>
      <c r="S845" s="247"/>
      <c r="T845" s="70" t="str">
        <f t="shared" si="74"/>
        <v/>
      </c>
      <c r="U845" s="71" t="str">
        <f t="shared" si="75"/>
        <v/>
      </c>
      <c r="V845" s="71" t="str">
        <f t="shared" si="78"/>
        <v/>
      </c>
      <c r="W845" s="71" t="str">
        <f>IF(U845="","",SUM($U$18:U845))</f>
        <v/>
      </c>
      <c r="X845" s="71" t="str">
        <f>IF(U845="","",IF(U846="",SUM($U$18:U845)-SUM($X$17:X844)))</f>
        <v/>
      </c>
      <c r="Y845" s="70" t="str">
        <f t="shared" si="76"/>
        <v/>
      </c>
      <c r="Z845" s="71" t="str">
        <f t="shared" si="77"/>
        <v/>
      </c>
      <c r="AB845" s="70"/>
    </row>
    <row r="846" spans="2:28" s="71" customFormat="1" x14ac:dyDescent="0.3">
      <c r="B846" s="242"/>
      <c r="C846" s="243"/>
      <c r="D846" s="244"/>
      <c r="E846" s="243"/>
      <c r="F846" s="243"/>
      <c r="G846" s="244"/>
      <c r="H846" s="245"/>
      <c r="I846" s="244"/>
      <c r="J846" s="245"/>
      <c r="K846" s="244"/>
      <c r="L846" s="245"/>
      <c r="M846" s="244"/>
      <c r="N846" s="246"/>
      <c r="O846" s="243"/>
      <c r="P846" s="243"/>
      <c r="Q846" s="243"/>
      <c r="R846" s="244"/>
      <c r="S846" s="247"/>
      <c r="T846" s="70" t="str">
        <f t="shared" si="74"/>
        <v/>
      </c>
      <c r="U846" s="71" t="str">
        <f t="shared" si="75"/>
        <v/>
      </c>
      <c r="V846" s="71" t="str">
        <f t="shared" si="78"/>
        <v/>
      </c>
      <c r="W846" s="71" t="str">
        <f>IF(U846="","",SUM($U$18:U846))</f>
        <v/>
      </c>
      <c r="X846" s="71" t="str">
        <f>IF(U846="","",IF(U847="",SUM($U$18:U846)-SUM($X$17:X845)))</f>
        <v/>
      </c>
      <c r="Y846" s="70" t="str">
        <f t="shared" si="76"/>
        <v/>
      </c>
      <c r="Z846" s="71" t="str">
        <f t="shared" si="77"/>
        <v/>
      </c>
      <c r="AB846" s="70"/>
    </row>
    <row r="847" spans="2:28" s="71" customFormat="1" x14ac:dyDescent="0.3">
      <c r="B847" s="242"/>
      <c r="C847" s="243"/>
      <c r="D847" s="244"/>
      <c r="E847" s="243"/>
      <c r="F847" s="243"/>
      <c r="G847" s="244"/>
      <c r="H847" s="245"/>
      <c r="I847" s="244"/>
      <c r="J847" s="245"/>
      <c r="K847" s="244"/>
      <c r="L847" s="245"/>
      <c r="M847" s="244"/>
      <c r="N847" s="246"/>
      <c r="O847" s="243"/>
      <c r="P847" s="243"/>
      <c r="Q847" s="243"/>
      <c r="R847" s="244"/>
      <c r="S847" s="247"/>
      <c r="T847" s="70" t="str">
        <f t="shared" si="74"/>
        <v/>
      </c>
      <c r="U847" s="71" t="str">
        <f t="shared" si="75"/>
        <v/>
      </c>
      <c r="V847" s="71" t="str">
        <f t="shared" si="78"/>
        <v/>
      </c>
      <c r="W847" s="71" t="str">
        <f>IF(U847="","",SUM($U$18:U847))</f>
        <v/>
      </c>
      <c r="X847" s="71" t="str">
        <f>IF(U847="","",IF(U848="",SUM($U$18:U847)-SUM($X$17:X846)))</f>
        <v/>
      </c>
      <c r="Y847" s="70" t="str">
        <f t="shared" si="76"/>
        <v/>
      </c>
      <c r="Z847" s="71" t="str">
        <f t="shared" si="77"/>
        <v/>
      </c>
      <c r="AB847" s="70"/>
    </row>
    <row r="848" spans="2:28" s="71" customFormat="1" x14ac:dyDescent="0.3">
      <c r="B848" s="242"/>
      <c r="C848" s="243"/>
      <c r="D848" s="244"/>
      <c r="E848" s="243"/>
      <c r="F848" s="243"/>
      <c r="G848" s="244"/>
      <c r="H848" s="245"/>
      <c r="I848" s="244"/>
      <c r="J848" s="245"/>
      <c r="K848" s="244"/>
      <c r="L848" s="245"/>
      <c r="M848" s="244"/>
      <c r="N848" s="246"/>
      <c r="O848" s="243"/>
      <c r="P848" s="243"/>
      <c r="Q848" s="243"/>
      <c r="R848" s="244"/>
      <c r="S848" s="247"/>
      <c r="T848" s="70" t="str">
        <f t="shared" si="74"/>
        <v/>
      </c>
      <c r="U848" s="71" t="str">
        <f t="shared" si="75"/>
        <v/>
      </c>
      <c r="V848" s="71" t="str">
        <f t="shared" si="78"/>
        <v/>
      </c>
      <c r="W848" s="71" t="str">
        <f>IF(U848="","",SUM($U$18:U848))</f>
        <v/>
      </c>
      <c r="X848" s="71" t="str">
        <f>IF(U848="","",IF(U849="",SUM($U$18:U848)-SUM($X$17:X847)))</f>
        <v/>
      </c>
      <c r="Y848" s="70" t="str">
        <f t="shared" si="76"/>
        <v/>
      </c>
      <c r="Z848" s="71" t="str">
        <f t="shared" si="77"/>
        <v/>
      </c>
      <c r="AB848" s="70"/>
    </row>
    <row r="849" spans="2:28" s="71" customFormat="1" x14ac:dyDescent="0.3">
      <c r="B849" s="242"/>
      <c r="C849" s="243"/>
      <c r="D849" s="244"/>
      <c r="E849" s="243"/>
      <c r="F849" s="243"/>
      <c r="G849" s="244"/>
      <c r="H849" s="245"/>
      <c r="I849" s="244"/>
      <c r="J849" s="245"/>
      <c r="K849" s="244"/>
      <c r="L849" s="245"/>
      <c r="M849" s="244"/>
      <c r="N849" s="246"/>
      <c r="O849" s="243"/>
      <c r="P849" s="243"/>
      <c r="Q849" s="243"/>
      <c r="R849" s="244"/>
      <c r="S849" s="247"/>
      <c r="T849" s="70" t="str">
        <f t="shared" si="74"/>
        <v/>
      </c>
      <c r="U849" s="71" t="str">
        <f t="shared" si="75"/>
        <v/>
      </c>
      <c r="V849" s="71" t="str">
        <f t="shared" si="78"/>
        <v/>
      </c>
      <c r="W849" s="71" t="str">
        <f>IF(U849="","",SUM($U$18:U849))</f>
        <v/>
      </c>
      <c r="X849" s="71" t="str">
        <f>IF(U849="","",IF(U850="",SUM($U$18:U849)-SUM($X$17:X848)))</f>
        <v/>
      </c>
      <c r="Y849" s="70" t="str">
        <f t="shared" si="76"/>
        <v/>
      </c>
      <c r="Z849" s="71" t="str">
        <f t="shared" si="77"/>
        <v/>
      </c>
      <c r="AB849" s="70"/>
    </row>
    <row r="850" spans="2:28" s="71" customFormat="1" x14ac:dyDescent="0.3">
      <c r="B850" s="242"/>
      <c r="C850" s="243"/>
      <c r="D850" s="244"/>
      <c r="E850" s="243"/>
      <c r="F850" s="243"/>
      <c r="G850" s="244"/>
      <c r="H850" s="245"/>
      <c r="I850" s="244"/>
      <c r="J850" s="245"/>
      <c r="K850" s="244"/>
      <c r="L850" s="245"/>
      <c r="M850" s="244"/>
      <c r="N850" s="246"/>
      <c r="O850" s="243"/>
      <c r="P850" s="243"/>
      <c r="Q850" s="243"/>
      <c r="R850" s="244"/>
      <c r="S850" s="247"/>
      <c r="T850" s="70" t="str">
        <f t="shared" si="74"/>
        <v/>
      </c>
      <c r="U850" s="71" t="str">
        <f t="shared" si="75"/>
        <v/>
      </c>
      <c r="V850" s="71" t="str">
        <f t="shared" si="78"/>
        <v/>
      </c>
      <c r="W850" s="71" t="str">
        <f>IF(U850="","",SUM($U$18:U850))</f>
        <v/>
      </c>
      <c r="X850" s="71" t="str">
        <f>IF(U850="","",IF(U851="",SUM($U$18:U850)-SUM($X$17:X849)))</f>
        <v/>
      </c>
      <c r="Y850" s="70" t="str">
        <f t="shared" si="76"/>
        <v/>
      </c>
      <c r="Z850" s="71" t="str">
        <f t="shared" si="77"/>
        <v/>
      </c>
      <c r="AB850" s="70"/>
    </row>
    <row r="851" spans="2:28" s="71" customFormat="1" x14ac:dyDescent="0.3">
      <c r="B851" s="242"/>
      <c r="C851" s="243"/>
      <c r="D851" s="244"/>
      <c r="E851" s="243"/>
      <c r="F851" s="243"/>
      <c r="G851" s="244"/>
      <c r="H851" s="245"/>
      <c r="I851" s="244"/>
      <c r="J851" s="245"/>
      <c r="K851" s="244"/>
      <c r="L851" s="245"/>
      <c r="M851" s="244"/>
      <c r="N851" s="246"/>
      <c r="O851" s="243"/>
      <c r="P851" s="243"/>
      <c r="Q851" s="243"/>
      <c r="R851" s="244"/>
      <c r="S851" s="247"/>
      <c r="T851" s="70" t="str">
        <f t="shared" ref="T851:T914" si="79">IF(N851&lt;0,"",IF(N851="","",(N851-2)/2))</f>
        <v/>
      </c>
      <c r="U851" s="71" t="str">
        <f t="shared" ref="U851:U914" si="80">IF(H851="","",IF(M851="",(H851+J851+L851)*-1,IF(M851=G851,H851/2*N851-(H851+J851+L851),IF(M851=I851,J851/2*N851-(H851+J851+L851),IF(M851=K851,L851/2*N851-(H851+J851+L851))))))</f>
        <v/>
      </c>
      <c r="V851" s="71" t="str">
        <f t="shared" si="78"/>
        <v/>
      </c>
      <c r="W851" s="71" t="str">
        <f>IF(U851="","",SUM($U$18:U851))</f>
        <v/>
      </c>
      <c r="X851" s="71" t="str">
        <f>IF(U851="","",IF(U852="",SUM($U$18:U851)-SUM($X$17:X850)))</f>
        <v/>
      </c>
      <c r="Y851" s="70" t="str">
        <f t="shared" ref="Y851:Y914" si="81">IF(O851="","",IF(M851="","",IF(G851=M851,O851,IF(I851=M851,P851,IF(K851=M851,Q851)))))</f>
        <v/>
      </c>
      <c r="Z851" s="71" t="str">
        <f t="shared" si="77"/>
        <v/>
      </c>
      <c r="AB851" s="70"/>
    </row>
    <row r="852" spans="2:28" s="71" customFormat="1" x14ac:dyDescent="0.3">
      <c r="B852" s="242"/>
      <c r="C852" s="243"/>
      <c r="D852" s="244"/>
      <c r="E852" s="243"/>
      <c r="F852" s="243"/>
      <c r="G852" s="244"/>
      <c r="H852" s="245"/>
      <c r="I852" s="244"/>
      <c r="J852" s="245"/>
      <c r="K852" s="244"/>
      <c r="L852" s="245"/>
      <c r="M852" s="244"/>
      <c r="N852" s="246"/>
      <c r="O852" s="243"/>
      <c r="P852" s="243"/>
      <c r="Q852" s="243"/>
      <c r="R852" s="244"/>
      <c r="S852" s="247"/>
      <c r="T852" s="70" t="str">
        <f t="shared" si="79"/>
        <v/>
      </c>
      <c r="U852" s="71" t="str">
        <f t="shared" si="80"/>
        <v/>
      </c>
      <c r="V852" s="71" t="str">
        <f t="shared" si="78"/>
        <v/>
      </c>
      <c r="W852" s="71" t="str">
        <f>IF(U852="","",SUM($U$18:U852))</f>
        <v/>
      </c>
      <c r="X852" s="71" t="str">
        <f>IF(U852="","",IF(U853="",SUM($U$18:U852)-SUM($X$17:X851)))</f>
        <v/>
      </c>
      <c r="Y852" s="70" t="str">
        <f t="shared" si="81"/>
        <v/>
      </c>
      <c r="Z852" s="71" t="str">
        <f t="shared" si="77"/>
        <v/>
      </c>
      <c r="AB852" s="70"/>
    </row>
    <row r="853" spans="2:28" s="71" customFormat="1" x14ac:dyDescent="0.3">
      <c r="B853" s="242"/>
      <c r="C853" s="243"/>
      <c r="D853" s="244"/>
      <c r="E853" s="243"/>
      <c r="F853" s="243"/>
      <c r="G853" s="244"/>
      <c r="H853" s="245"/>
      <c r="I853" s="244"/>
      <c r="J853" s="245"/>
      <c r="K853" s="244"/>
      <c r="L853" s="245"/>
      <c r="M853" s="244"/>
      <c r="N853" s="246"/>
      <c r="O853" s="243"/>
      <c r="P853" s="243"/>
      <c r="Q853" s="243"/>
      <c r="R853" s="244"/>
      <c r="S853" s="247"/>
      <c r="T853" s="70" t="str">
        <f t="shared" si="79"/>
        <v/>
      </c>
      <c r="U853" s="71" t="str">
        <f t="shared" si="80"/>
        <v/>
      </c>
      <c r="V853" s="71" t="str">
        <f t="shared" si="78"/>
        <v/>
      </c>
      <c r="W853" s="71" t="str">
        <f>IF(U853="","",SUM($U$18:U853))</f>
        <v/>
      </c>
      <c r="X853" s="71" t="str">
        <f>IF(U853="","",IF(U854="",SUM($U$18:U853)-SUM($X$17:X852)))</f>
        <v/>
      </c>
      <c r="Y853" s="70" t="str">
        <f t="shared" si="81"/>
        <v/>
      </c>
      <c r="Z853" s="71" t="str">
        <f t="shared" si="77"/>
        <v/>
      </c>
      <c r="AB853" s="70"/>
    </row>
    <row r="854" spans="2:28" s="71" customFormat="1" x14ac:dyDescent="0.3">
      <c r="B854" s="242"/>
      <c r="C854" s="243"/>
      <c r="D854" s="244"/>
      <c r="E854" s="243"/>
      <c r="F854" s="243"/>
      <c r="G854" s="244"/>
      <c r="H854" s="245"/>
      <c r="I854" s="244"/>
      <c r="J854" s="245"/>
      <c r="K854" s="244"/>
      <c r="L854" s="245"/>
      <c r="M854" s="244"/>
      <c r="N854" s="246"/>
      <c r="O854" s="243"/>
      <c r="P854" s="243"/>
      <c r="Q854" s="243"/>
      <c r="R854" s="244"/>
      <c r="S854" s="247"/>
      <c r="T854" s="70" t="str">
        <f t="shared" si="79"/>
        <v/>
      </c>
      <c r="U854" s="71" t="str">
        <f t="shared" si="80"/>
        <v/>
      </c>
      <c r="V854" s="71" t="str">
        <f t="shared" si="78"/>
        <v/>
      </c>
      <c r="W854" s="71" t="str">
        <f>IF(U854="","",SUM($U$18:U854))</f>
        <v/>
      </c>
      <c r="X854" s="71" t="str">
        <f>IF(U854="","",IF(U855="",SUM($U$18:U854)-SUM($X$17:X853)))</f>
        <v/>
      </c>
      <c r="Y854" s="70" t="str">
        <f t="shared" si="81"/>
        <v/>
      </c>
      <c r="Z854" s="71" t="str">
        <f t="shared" si="77"/>
        <v/>
      </c>
      <c r="AB854" s="70"/>
    </row>
    <row r="855" spans="2:28" s="71" customFormat="1" x14ac:dyDescent="0.3">
      <c r="B855" s="242"/>
      <c r="C855" s="243"/>
      <c r="D855" s="244"/>
      <c r="E855" s="243"/>
      <c r="F855" s="243"/>
      <c r="G855" s="244"/>
      <c r="H855" s="245"/>
      <c r="I855" s="244"/>
      <c r="J855" s="245"/>
      <c r="K855" s="244"/>
      <c r="L855" s="245"/>
      <c r="M855" s="244"/>
      <c r="N855" s="246"/>
      <c r="O855" s="243"/>
      <c r="P855" s="243"/>
      <c r="Q855" s="243"/>
      <c r="R855" s="244"/>
      <c r="S855" s="247"/>
      <c r="T855" s="70" t="str">
        <f t="shared" si="79"/>
        <v/>
      </c>
      <c r="U855" s="71" t="str">
        <f t="shared" si="80"/>
        <v/>
      </c>
      <c r="V855" s="71" t="str">
        <f t="shared" si="78"/>
        <v/>
      </c>
      <c r="W855" s="71" t="str">
        <f>IF(U855="","",SUM($U$18:U855))</f>
        <v/>
      </c>
      <c r="X855" s="71" t="str">
        <f>IF(U855="","",IF(U856="",SUM($U$18:U855)-SUM($X$17:X854)))</f>
        <v/>
      </c>
      <c r="Y855" s="70" t="str">
        <f t="shared" si="81"/>
        <v/>
      </c>
      <c r="Z855" s="71" t="str">
        <f t="shared" ref="Z855:Z918" si="82">(IF(C855="","",IF(N855="","",IF(U855&lt;0,SUM(H855+J855+L855+U855),IF(U855=0,SUM(H855+J855+L855+U855),IF(U855=0,"",IF(U855&gt;0,SUM(H855+J855+L855+U855))))))))</f>
        <v/>
      </c>
      <c r="AB855" s="70"/>
    </row>
    <row r="856" spans="2:28" s="71" customFormat="1" x14ac:dyDescent="0.3">
      <c r="B856" s="242"/>
      <c r="C856" s="243"/>
      <c r="D856" s="244"/>
      <c r="E856" s="243"/>
      <c r="F856" s="243"/>
      <c r="G856" s="244"/>
      <c r="H856" s="245"/>
      <c r="I856" s="244"/>
      <c r="J856" s="245"/>
      <c r="K856" s="244"/>
      <c r="L856" s="245"/>
      <c r="M856" s="244"/>
      <c r="N856" s="246"/>
      <c r="O856" s="243"/>
      <c r="P856" s="243"/>
      <c r="Q856" s="243"/>
      <c r="R856" s="244"/>
      <c r="S856" s="247"/>
      <c r="T856" s="70" t="str">
        <f t="shared" si="79"/>
        <v/>
      </c>
      <c r="U856" s="71" t="str">
        <f t="shared" si="80"/>
        <v/>
      </c>
      <c r="V856" s="71" t="str">
        <f t="shared" si="78"/>
        <v/>
      </c>
      <c r="W856" s="71" t="str">
        <f>IF(U856="","",SUM($U$18:U856))</f>
        <v/>
      </c>
      <c r="X856" s="71" t="str">
        <f>IF(U856="","",IF(U857="",SUM($U$18:U856)-SUM($X$17:X855)))</f>
        <v/>
      </c>
      <c r="Y856" s="70" t="str">
        <f t="shared" si="81"/>
        <v/>
      </c>
      <c r="Z856" s="71" t="str">
        <f t="shared" si="82"/>
        <v/>
      </c>
      <c r="AB856" s="70"/>
    </row>
    <row r="857" spans="2:28" s="71" customFormat="1" x14ac:dyDescent="0.3">
      <c r="B857" s="242"/>
      <c r="C857" s="243"/>
      <c r="D857" s="244"/>
      <c r="E857" s="243"/>
      <c r="F857" s="243"/>
      <c r="G857" s="244"/>
      <c r="H857" s="245"/>
      <c r="I857" s="244"/>
      <c r="J857" s="245"/>
      <c r="K857" s="244"/>
      <c r="L857" s="245"/>
      <c r="M857" s="244"/>
      <c r="N857" s="246"/>
      <c r="O857" s="243"/>
      <c r="P857" s="243"/>
      <c r="Q857" s="243"/>
      <c r="R857" s="244"/>
      <c r="S857" s="247"/>
      <c r="T857" s="70" t="str">
        <f t="shared" si="79"/>
        <v/>
      </c>
      <c r="U857" s="71" t="str">
        <f t="shared" si="80"/>
        <v/>
      </c>
      <c r="V857" s="71" t="str">
        <f t="shared" si="78"/>
        <v/>
      </c>
      <c r="W857" s="71" t="str">
        <f>IF(U857="","",SUM($U$18:U857))</f>
        <v/>
      </c>
      <c r="X857" s="71" t="str">
        <f>IF(U857="","",IF(U858="",SUM($U$18:U857)-SUM($X$17:X856)))</f>
        <v/>
      </c>
      <c r="Y857" s="70" t="str">
        <f t="shared" si="81"/>
        <v/>
      </c>
      <c r="Z857" s="71" t="str">
        <f t="shared" si="82"/>
        <v/>
      </c>
      <c r="AB857" s="70"/>
    </row>
    <row r="858" spans="2:28" s="71" customFormat="1" x14ac:dyDescent="0.3">
      <c r="B858" s="242"/>
      <c r="C858" s="243"/>
      <c r="D858" s="244"/>
      <c r="E858" s="243"/>
      <c r="F858" s="243"/>
      <c r="G858" s="244"/>
      <c r="H858" s="245"/>
      <c r="I858" s="244"/>
      <c r="J858" s="245"/>
      <c r="K858" s="244"/>
      <c r="L858" s="245"/>
      <c r="M858" s="244"/>
      <c r="N858" s="246"/>
      <c r="O858" s="243"/>
      <c r="P858" s="243"/>
      <c r="Q858" s="243"/>
      <c r="R858" s="244"/>
      <c r="S858" s="247"/>
      <c r="T858" s="70" t="str">
        <f t="shared" si="79"/>
        <v/>
      </c>
      <c r="U858" s="71" t="str">
        <f t="shared" si="80"/>
        <v/>
      </c>
      <c r="V858" s="71" t="str">
        <f t="shared" si="78"/>
        <v/>
      </c>
      <c r="W858" s="71" t="str">
        <f>IF(U858="","",SUM($U$18:U858))</f>
        <v/>
      </c>
      <c r="X858" s="71" t="str">
        <f>IF(U858="","",IF(U859="",SUM($U$18:U858)-SUM($X$17:X857)))</f>
        <v/>
      </c>
      <c r="Y858" s="70" t="str">
        <f t="shared" si="81"/>
        <v/>
      </c>
      <c r="Z858" s="71" t="str">
        <f t="shared" si="82"/>
        <v/>
      </c>
      <c r="AB858" s="70"/>
    </row>
    <row r="859" spans="2:28" s="71" customFormat="1" x14ac:dyDescent="0.3">
      <c r="B859" s="242"/>
      <c r="C859" s="243"/>
      <c r="D859" s="244"/>
      <c r="E859" s="243"/>
      <c r="F859" s="243"/>
      <c r="G859" s="244"/>
      <c r="H859" s="245"/>
      <c r="I859" s="244"/>
      <c r="J859" s="245"/>
      <c r="K859" s="244"/>
      <c r="L859" s="245"/>
      <c r="M859" s="244"/>
      <c r="N859" s="246"/>
      <c r="O859" s="243"/>
      <c r="P859" s="243"/>
      <c r="Q859" s="243"/>
      <c r="R859" s="244"/>
      <c r="S859" s="247"/>
      <c r="T859" s="70" t="str">
        <f t="shared" si="79"/>
        <v/>
      </c>
      <c r="U859" s="71" t="str">
        <f t="shared" si="80"/>
        <v/>
      </c>
      <c r="V859" s="71" t="str">
        <f t="shared" si="78"/>
        <v/>
      </c>
      <c r="W859" s="71" t="str">
        <f>IF(U859="","",SUM($U$18:U859))</f>
        <v/>
      </c>
      <c r="X859" s="71" t="str">
        <f>IF(U859="","",IF(U860="",SUM($U$18:U859)-SUM($X$17:X858)))</f>
        <v/>
      </c>
      <c r="Y859" s="70" t="str">
        <f t="shared" si="81"/>
        <v/>
      </c>
      <c r="Z859" s="71" t="str">
        <f t="shared" si="82"/>
        <v/>
      </c>
      <c r="AB859" s="70"/>
    </row>
    <row r="860" spans="2:28" s="71" customFormat="1" x14ac:dyDescent="0.3">
      <c r="B860" s="242"/>
      <c r="C860" s="243"/>
      <c r="D860" s="244"/>
      <c r="E860" s="243"/>
      <c r="F860" s="243"/>
      <c r="G860" s="244"/>
      <c r="H860" s="245"/>
      <c r="I860" s="244"/>
      <c r="J860" s="245"/>
      <c r="K860" s="244"/>
      <c r="L860" s="245"/>
      <c r="M860" s="244"/>
      <c r="N860" s="246"/>
      <c r="O860" s="243"/>
      <c r="P860" s="243"/>
      <c r="Q860" s="243"/>
      <c r="R860" s="244"/>
      <c r="S860" s="247"/>
      <c r="T860" s="70" t="str">
        <f t="shared" si="79"/>
        <v/>
      </c>
      <c r="U860" s="71" t="str">
        <f t="shared" si="80"/>
        <v/>
      </c>
      <c r="V860" s="71" t="str">
        <f t="shared" si="78"/>
        <v/>
      </c>
      <c r="W860" s="71" t="str">
        <f>IF(U860="","",SUM($U$18:U860))</f>
        <v/>
      </c>
      <c r="X860" s="71" t="str">
        <f>IF(U860="","",IF(U861="",SUM($U$18:U860)-SUM($X$17:X859)))</f>
        <v/>
      </c>
      <c r="Y860" s="70" t="str">
        <f t="shared" si="81"/>
        <v/>
      </c>
      <c r="Z860" s="71" t="str">
        <f t="shared" si="82"/>
        <v/>
      </c>
      <c r="AB860" s="70"/>
    </row>
    <row r="861" spans="2:28" s="71" customFormat="1" x14ac:dyDescent="0.3">
      <c r="B861" s="242"/>
      <c r="C861" s="243"/>
      <c r="D861" s="244"/>
      <c r="E861" s="243"/>
      <c r="F861" s="243"/>
      <c r="G861" s="244"/>
      <c r="H861" s="245"/>
      <c r="I861" s="244"/>
      <c r="J861" s="245"/>
      <c r="K861" s="244"/>
      <c r="L861" s="245"/>
      <c r="M861" s="244"/>
      <c r="N861" s="246"/>
      <c r="O861" s="243"/>
      <c r="P861" s="243"/>
      <c r="Q861" s="243"/>
      <c r="R861" s="244"/>
      <c r="S861" s="247"/>
      <c r="T861" s="70" t="str">
        <f t="shared" si="79"/>
        <v/>
      </c>
      <c r="U861" s="71" t="str">
        <f t="shared" si="80"/>
        <v/>
      </c>
      <c r="V861" s="71" t="str">
        <f t="shared" si="78"/>
        <v/>
      </c>
      <c r="W861" s="71" t="str">
        <f>IF(U861="","",SUM($U$18:U861))</f>
        <v/>
      </c>
      <c r="X861" s="71" t="str">
        <f>IF(U861="","",IF(U862="",SUM($U$18:U861)-SUM($X$17:X860)))</f>
        <v/>
      </c>
      <c r="Y861" s="70" t="str">
        <f t="shared" si="81"/>
        <v/>
      </c>
      <c r="Z861" s="71" t="str">
        <f t="shared" si="82"/>
        <v/>
      </c>
      <c r="AB861" s="70"/>
    </row>
    <row r="862" spans="2:28" s="71" customFormat="1" x14ac:dyDescent="0.3">
      <c r="B862" s="242"/>
      <c r="C862" s="243"/>
      <c r="D862" s="244"/>
      <c r="E862" s="243"/>
      <c r="F862" s="243"/>
      <c r="G862" s="244"/>
      <c r="H862" s="245"/>
      <c r="I862" s="244"/>
      <c r="J862" s="245"/>
      <c r="K862" s="244"/>
      <c r="L862" s="245"/>
      <c r="M862" s="244"/>
      <c r="N862" s="246"/>
      <c r="O862" s="243"/>
      <c r="P862" s="243"/>
      <c r="Q862" s="243"/>
      <c r="R862" s="244"/>
      <c r="S862" s="247"/>
      <c r="T862" s="70" t="str">
        <f t="shared" si="79"/>
        <v/>
      </c>
      <c r="U862" s="71" t="str">
        <f t="shared" si="80"/>
        <v/>
      </c>
      <c r="V862" s="71" t="str">
        <f t="shared" si="78"/>
        <v/>
      </c>
      <c r="W862" s="71" t="str">
        <f>IF(U862="","",SUM($U$18:U862))</f>
        <v/>
      </c>
      <c r="X862" s="71" t="str">
        <f>IF(U862="","",IF(U863="",SUM($U$18:U862)-SUM($X$17:X861)))</f>
        <v/>
      </c>
      <c r="Y862" s="70" t="str">
        <f t="shared" si="81"/>
        <v/>
      </c>
      <c r="Z862" s="71" t="str">
        <f t="shared" si="82"/>
        <v/>
      </c>
      <c r="AB862" s="70"/>
    </row>
    <row r="863" spans="2:28" s="71" customFormat="1" x14ac:dyDescent="0.3">
      <c r="B863" s="242"/>
      <c r="C863" s="243"/>
      <c r="D863" s="244"/>
      <c r="E863" s="243"/>
      <c r="F863" s="243"/>
      <c r="G863" s="244"/>
      <c r="H863" s="245"/>
      <c r="I863" s="244"/>
      <c r="J863" s="245"/>
      <c r="K863" s="244"/>
      <c r="L863" s="245"/>
      <c r="M863" s="244"/>
      <c r="N863" s="246"/>
      <c r="O863" s="243"/>
      <c r="P863" s="243"/>
      <c r="Q863" s="243"/>
      <c r="R863" s="244"/>
      <c r="S863" s="247"/>
      <c r="T863" s="70" t="str">
        <f t="shared" si="79"/>
        <v/>
      </c>
      <c r="U863" s="71" t="str">
        <f t="shared" si="80"/>
        <v/>
      </c>
      <c r="V863" s="71" t="str">
        <f t="shared" si="78"/>
        <v/>
      </c>
      <c r="W863" s="71" t="str">
        <f>IF(U863="","",SUM($U$18:U863))</f>
        <v/>
      </c>
      <c r="X863" s="71" t="str">
        <f>IF(U863="","",IF(U864="",SUM($U$18:U863)-SUM($X$17:X862)))</f>
        <v/>
      </c>
      <c r="Y863" s="70" t="str">
        <f t="shared" si="81"/>
        <v/>
      </c>
      <c r="Z863" s="71" t="str">
        <f t="shared" si="82"/>
        <v/>
      </c>
      <c r="AB863" s="70"/>
    </row>
    <row r="864" spans="2:28" s="71" customFormat="1" x14ac:dyDescent="0.3">
      <c r="B864" s="242"/>
      <c r="C864" s="243"/>
      <c r="D864" s="244"/>
      <c r="E864" s="243"/>
      <c r="F864" s="243"/>
      <c r="G864" s="244"/>
      <c r="H864" s="245"/>
      <c r="I864" s="244"/>
      <c r="J864" s="245"/>
      <c r="K864" s="244"/>
      <c r="L864" s="245"/>
      <c r="M864" s="244"/>
      <c r="N864" s="246"/>
      <c r="O864" s="243"/>
      <c r="P864" s="243"/>
      <c r="Q864" s="243"/>
      <c r="R864" s="244"/>
      <c r="S864" s="247"/>
      <c r="T864" s="70" t="str">
        <f t="shared" si="79"/>
        <v/>
      </c>
      <c r="U864" s="71" t="str">
        <f t="shared" si="80"/>
        <v/>
      </c>
      <c r="V864" s="71" t="str">
        <f t="shared" si="78"/>
        <v/>
      </c>
      <c r="W864" s="71" t="str">
        <f>IF(U864="","",SUM($U$18:U864))</f>
        <v/>
      </c>
      <c r="X864" s="71" t="str">
        <f>IF(U864="","",IF(U865="",SUM($U$18:U864)-SUM($X$17:X863)))</f>
        <v/>
      </c>
      <c r="Y864" s="70" t="str">
        <f t="shared" si="81"/>
        <v/>
      </c>
      <c r="Z864" s="71" t="str">
        <f t="shared" si="82"/>
        <v/>
      </c>
      <c r="AB864" s="70"/>
    </row>
    <row r="865" spans="2:28" s="71" customFormat="1" x14ac:dyDescent="0.3">
      <c r="B865" s="242"/>
      <c r="C865" s="243"/>
      <c r="D865" s="244"/>
      <c r="E865" s="243"/>
      <c r="F865" s="243"/>
      <c r="G865" s="244"/>
      <c r="H865" s="245"/>
      <c r="I865" s="244"/>
      <c r="J865" s="245"/>
      <c r="K865" s="244"/>
      <c r="L865" s="245"/>
      <c r="M865" s="244"/>
      <c r="N865" s="246"/>
      <c r="O865" s="243"/>
      <c r="P865" s="243"/>
      <c r="Q865" s="243"/>
      <c r="R865" s="244"/>
      <c r="S865" s="247"/>
      <c r="T865" s="70" t="str">
        <f t="shared" si="79"/>
        <v/>
      </c>
      <c r="U865" s="71" t="str">
        <f t="shared" si="80"/>
        <v/>
      </c>
      <c r="V865" s="71" t="str">
        <f t="shared" si="78"/>
        <v/>
      </c>
      <c r="W865" s="71" t="str">
        <f>IF(U865="","",SUM($U$18:U865))</f>
        <v/>
      </c>
      <c r="X865" s="71" t="str">
        <f>IF(U865="","",IF(U866="",SUM($U$18:U865)-SUM($X$17:X864)))</f>
        <v/>
      </c>
      <c r="Y865" s="70" t="str">
        <f t="shared" si="81"/>
        <v/>
      </c>
      <c r="Z865" s="71" t="str">
        <f t="shared" si="82"/>
        <v/>
      </c>
      <c r="AB865" s="70"/>
    </row>
    <row r="866" spans="2:28" s="71" customFormat="1" x14ac:dyDescent="0.3">
      <c r="B866" s="242"/>
      <c r="C866" s="243"/>
      <c r="D866" s="244"/>
      <c r="E866" s="243"/>
      <c r="F866" s="243"/>
      <c r="G866" s="244"/>
      <c r="H866" s="245"/>
      <c r="I866" s="244"/>
      <c r="J866" s="245"/>
      <c r="K866" s="244"/>
      <c r="L866" s="245"/>
      <c r="M866" s="244"/>
      <c r="N866" s="246"/>
      <c r="O866" s="243"/>
      <c r="P866" s="243"/>
      <c r="Q866" s="243"/>
      <c r="R866" s="244"/>
      <c r="S866" s="247"/>
      <c r="T866" s="70" t="str">
        <f t="shared" si="79"/>
        <v/>
      </c>
      <c r="U866" s="71" t="str">
        <f t="shared" si="80"/>
        <v/>
      </c>
      <c r="V866" s="71" t="str">
        <f t="shared" si="78"/>
        <v/>
      </c>
      <c r="W866" s="71" t="str">
        <f>IF(U866="","",SUM($U$18:U866))</f>
        <v/>
      </c>
      <c r="X866" s="71" t="str">
        <f>IF(U866="","",IF(U867="",SUM($U$18:U866)-SUM($X$17:X865)))</f>
        <v/>
      </c>
      <c r="Y866" s="70" t="str">
        <f t="shared" si="81"/>
        <v/>
      </c>
      <c r="Z866" s="71" t="str">
        <f t="shared" si="82"/>
        <v/>
      </c>
      <c r="AB866" s="70"/>
    </row>
    <row r="867" spans="2:28" s="71" customFormat="1" x14ac:dyDescent="0.3">
      <c r="B867" s="242"/>
      <c r="C867" s="243"/>
      <c r="D867" s="244"/>
      <c r="E867" s="243"/>
      <c r="F867" s="243"/>
      <c r="G867" s="244"/>
      <c r="H867" s="245"/>
      <c r="I867" s="244"/>
      <c r="J867" s="245"/>
      <c r="K867" s="244"/>
      <c r="L867" s="245"/>
      <c r="M867" s="244"/>
      <c r="N867" s="246"/>
      <c r="O867" s="243"/>
      <c r="P867" s="243"/>
      <c r="Q867" s="243"/>
      <c r="R867" s="244"/>
      <c r="S867" s="247"/>
      <c r="T867" s="70" t="str">
        <f t="shared" si="79"/>
        <v/>
      </c>
      <c r="U867" s="71" t="str">
        <f t="shared" si="80"/>
        <v/>
      </c>
      <c r="V867" s="71" t="str">
        <f t="shared" si="78"/>
        <v/>
      </c>
      <c r="W867" s="71" t="str">
        <f>IF(U867="","",SUM($U$18:U867))</f>
        <v/>
      </c>
      <c r="X867" s="71" t="str">
        <f>IF(U867="","",IF(U868="",SUM($U$18:U867)-SUM($X$17:X866)))</f>
        <v/>
      </c>
      <c r="Y867" s="70" t="str">
        <f t="shared" si="81"/>
        <v/>
      </c>
      <c r="Z867" s="71" t="str">
        <f t="shared" si="82"/>
        <v/>
      </c>
      <c r="AB867" s="70"/>
    </row>
    <row r="868" spans="2:28" s="71" customFormat="1" x14ac:dyDescent="0.3">
      <c r="B868" s="242"/>
      <c r="C868" s="243"/>
      <c r="D868" s="244"/>
      <c r="E868" s="243"/>
      <c r="F868" s="243"/>
      <c r="G868" s="244"/>
      <c r="H868" s="245"/>
      <c r="I868" s="244"/>
      <c r="J868" s="245"/>
      <c r="K868" s="244"/>
      <c r="L868" s="245"/>
      <c r="M868" s="244"/>
      <c r="N868" s="246"/>
      <c r="O868" s="243"/>
      <c r="P868" s="243"/>
      <c r="Q868" s="243"/>
      <c r="R868" s="244"/>
      <c r="S868" s="247"/>
      <c r="T868" s="70" t="str">
        <f t="shared" si="79"/>
        <v/>
      </c>
      <c r="U868" s="71" t="str">
        <f t="shared" si="80"/>
        <v/>
      </c>
      <c r="V868" s="71" t="str">
        <f t="shared" si="78"/>
        <v/>
      </c>
      <c r="W868" s="71" t="str">
        <f>IF(U868="","",SUM($U$18:U868))</f>
        <v/>
      </c>
      <c r="X868" s="71" t="str">
        <f>IF(U868="","",IF(U869="",SUM($U$18:U868)-SUM($X$17:X867)))</f>
        <v/>
      </c>
      <c r="Y868" s="70" t="str">
        <f t="shared" si="81"/>
        <v/>
      </c>
      <c r="Z868" s="71" t="str">
        <f t="shared" si="82"/>
        <v/>
      </c>
      <c r="AB868" s="70"/>
    </row>
    <row r="869" spans="2:28" s="71" customFormat="1" x14ac:dyDescent="0.3">
      <c r="B869" s="242"/>
      <c r="C869" s="243"/>
      <c r="D869" s="244"/>
      <c r="E869" s="243"/>
      <c r="F869" s="243"/>
      <c r="G869" s="244"/>
      <c r="H869" s="245"/>
      <c r="I869" s="244"/>
      <c r="J869" s="245"/>
      <c r="K869" s="244"/>
      <c r="L869" s="245"/>
      <c r="M869" s="244"/>
      <c r="N869" s="246"/>
      <c r="O869" s="243"/>
      <c r="P869" s="243"/>
      <c r="Q869" s="243"/>
      <c r="R869" s="244"/>
      <c r="S869" s="247"/>
      <c r="T869" s="70" t="str">
        <f t="shared" si="79"/>
        <v/>
      </c>
      <c r="U869" s="71" t="str">
        <f t="shared" si="80"/>
        <v/>
      </c>
      <c r="V869" s="71" t="str">
        <f t="shared" si="78"/>
        <v/>
      </c>
      <c r="W869" s="71" t="str">
        <f>IF(U869="","",SUM($U$18:U869))</f>
        <v/>
      </c>
      <c r="X869" s="71" t="str">
        <f>IF(U869="","",IF(U870="",SUM($U$18:U869)-SUM($X$17:X868)))</f>
        <v/>
      </c>
      <c r="Y869" s="70" t="str">
        <f t="shared" si="81"/>
        <v/>
      </c>
      <c r="Z869" s="71" t="str">
        <f t="shared" si="82"/>
        <v/>
      </c>
      <c r="AB869" s="70"/>
    </row>
    <row r="870" spans="2:28" s="71" customFormat="1" x14ac:dyDescent="0.3">
      <c r="B870" s="242"/>
      <c r="C870" s="243"/>
      <c r="D870" s="244"/>
      <c r="E870" s="243"/>
      <c r="F870" s="243"/>
      <c r="G870" s="244"/>
      <c r="H870" s="245"/>
      <c r="I870" s="244"/>
      <c r="J870" s="245"/>
      <c r="K870" s="244"/>
      <c r="L870" s="245"/>
      <c r="M870" s="244"/>
      <c r="N870" s="246"/>
      <c r="O870" s="243"/>
      <c r="P870" s="243"/>
      <c r="Q870" s="243"/>
      <c r="R870" s="244"/>
      <c r="S870" s="247"/>
      <c r="T870" s="70" t="str">
        <f t="shared" si="79"/>
        <v/>
      </c>
      <c r="U870" s="71" t="str">
        <f t="shared" si="80"/>
        <v/>
      </c>
      <c r="V870" s="71" t="str">
        <f t="shared" si="78"/>
        <v/>
      </c>
      <c r="W870" s="71" t="str">
        <f>IF(U870="","",SUM($U$18:U870))</f>
        <v/>
      </c>
      <c r="X870" s="71" t="str">
        <f>IF(U870="","",IF(U871="",SUM($U$18:U870)-SUM($X$17:X869)))</f>
        <v/>
      </c>
      <c r="Y870" s="70" t="str">
        <f t="shared" si="81"/>
        <v/>
      </c>
      <c r="Z870" s="71" t="str">
        <f t="shared" si="82"/>
        <v/>
      </c>
      <c r="AB870" s="70"/>
    </row>
    <row r="871" spans="2:28" s="71" customFormat="1" x14ac:dyDescent="0.3">
      <c r="B871" s="242"/>
      <c r="C871" s="243"/>
      <c r="D871" s="244"/>
      <c r="E871" s="243"/>
      <c r="F871" s="243"/>
      <c r="G871" s="244"/>
      <c r="H871" s="245"/>
      <c r="I871" s="244"/>
      <c r="J871" s="245"/>
      <c r="K871" s="244"/>
      <c r="L871" s="245"/>
      <c r="M871" s="244"/>
      <c r="N871" s="246"/>
      <c r="O871" s="243"/>
      <c r="P871" s="243"/>
      <c r="Q871" s="243"/>
      <c r="R871" s="244"/>
      <c r="S871" s="247"/>
      <c r="T871" s="70" t="str">
        <f t="shared" si="79"/>
        <v/>
      </c>
      <c r="U871" s="71" t="str">
        <f t="shared" si="80"/>
        <v/>
      </c>
      <c r="V871" s="71" t="str">
        <f t="shared" si="78"/>
        <v/>
      </c>
      <c r="W871" s="71" t="str">
        <f>IF(U871="","",SUM($U$18:U871))</f>
        <v/>
      </c>
      <c r="X871" s="71" t="str">
        <f>IF(U871="","",IF(U872="",SUM($U$18:U871)-SUM($X$17:X870)))</f>
        <v/>
      </c>
      <c r="Y871" s="70" t="str">
        <f t="shared" si="81"/>
        <v/>
      </c>
      <c r="Z871" s="71" t="str">
        <f t="shared" si="82"/>
        <v/>
      </c>
      <c r="AB871" s="70"/>
    </row>
    <row r="872" spans="2:28" s="71" customFormat="1" x14ac:dyDescent="0.3">
      <c r="B872" s="242"/>
      <c r="C872" s="243"/>
      <c r="D872" s="244"/>
      <c r="E872" s="243"/>
      <c r="F872" s="243"/>
      <c r="G872" s="244"/>
      <c r="H872" s="245"/>
      <c r="I872" s="244"/>
      <c r="J872" s="245"/>
      <c r="K872" s="244"/>
      <c r="L872" s="245"/>
      <c r="M872" s="244"/>
      <c r="N872" s="246"/>
      <c r="O872" s="243"/>
      <c r="P872" s="243"/>
      <c r="Q872" s="243"/>
      <c r="R872" s="244"/>
      <c r="S872" s="247"/>
      <c r="T872" s="70" t="str">
        <f t="shared" si="79"/>
        <v/>
      </c>
      <c r="U872" s="71" t="str">
        <f t="shared" si="80"/>
        <v/>
      </c>
      <c r="V872" s="71" t="str">
        <f t="shared" si="78"/>
        <v/>
      </c>
      <c r="W872" s="71" t="str">
        <f>IF(U872="","",SUM($U$18:U872))</f>
        <v/>
      </c>
      <c r="X872" s="71" t="str">
        <f>IF(U872="","",IF(U873="",SUM($U$18:U872)-SUM($X$17:X871)))</f>
        <v/>
      </c>
      <c r="Y872" s="70" t="str">
        <f t="shared" si="81"/>
        <v/>
      </c>
      <c r="Z872" s="71" t="str">
        <f t="shared" si="82"/>
        <v/>
      </c>
      <c r="AB872" s="70"/>
    </row>
    <row r="873" spans="2:28" s="71" customFormat="1" x14ac:dyDescent="0.3">
      <c r="B873" s="242"/>
      <c r="C873" s="243"/>
      <c r="D873" s="244"/>
      <c r="E873" s="243"/>
      <c r="F873" s="243"/>
      <c r="G873" s="244"/>
      <c r="H873" s="245"/>
      <c r="I873" s="244"/>
      <c r="J873" s="245"/>
      <c r="K873" s="244"/>
      <c r="L873" s="245"/>
      <c r="M873" s="244"/>
      <c r="N873" s="246"/>
      <c r="O873" s="243"/>
      <c r="P873" s="243"/>
      <c r="Q873" s="243"/>
      <c r="R873" s="244"/>
      <c r="S873" s="247"/>
      <c r="T873" s="70" t="str">
        <f t="shared" si="79"/>
        <v/>
      </c>
      <c r="U873" s="71" t="str">
        <f t="shared" si="80"/>
        <v/>
      </c>
      <c r="V873" s="71" t="str">
        <f t="shared" si="78"/>
        <v/>
      </c>
      <c r="W873" s="71" t="str">
        <f>IF(U873="","",SUM($U$18:U873))</f>
        <v/>
      </c>
      <c r="X873" s="71" t="str">
        <f>IF(U873="","",IF(U874="",SUM($U$18:U873)-SUM($X$17:X872)))</f>
        <v/>
      </c>
      <c r="Y873" s="70" t="str">
        <f t="shared" si="81"/>
        <v/>
      </c>
      <c r="Z873" s="71" t="str">
        <f t="shared" si="82"/>
        <v/>
      </c>
      <c r="AB873" s="70"/>
    </row>
    <row r="874" spans="2:28" s="71" customFormat="1" x14ac:dyDescent="0.3">
      <c r="B874" s="242"/>
      <c r="C874" s="243"/>
      <c r="D874" s="244"/>
      <c r="E874" s="243"/>
      <c r="F874" s="243"/>
      <c r="G874" s="244"/>
      <c r="H874" s="245"/>
      <c r="I874" s="244"/>
      <c r="J874" s="245"/>
      <c r="K874" s="244"/>
      <c r="L874" s="245"/>
      <c r="M874" s="244"/>
      <c r="N874" s="246"/>
      <c r="O874" s="243"/>
      <c r="P874" s="243"/>
      <c r="Q874" s="243"/>
      <c r="R874" s="244"/>
      <c r="S874" s="247"/>
      <c r="T874" s="70" t="str">
        <f t="shared" si="79"/>
        <v/>
      </c>
      <c r="U874" s="71" t="str">
        <f t="shared" si="80"/>
        <v/>
      </c>
      <c r="V874" s="71" t="str">
        <f t="shared" si="78"/>
        <v/>
      </c>
      <c r="W874" s="71" t="str">
        <f>IF(U874="","",SUM($U$18:U874))</f>
        <v/>
      </c>
      <c r="X874" s="71" t="str">
        <f>IF(U874="","",IF(U875="",SUM($U$18:U874)-SUM($X$17:X873)))</f>
        <v/>
      </c>
      <c r="Y874" s="70" t="str">
        <f t="shared" si="81"/>
        <v/>
      </c>
      <c r="Z874" s="71" t="str">
        <f t="shared" si="82"/>
        <v/>
      </c>
      <c r="AB874" s="70"/>
    </row>
    <row r="875" spans="2:28" s="71" customFormat="1" x14ac:dyDescent="0.3">
      <c r="B875" s="242"/>
      <c r="C875" s="243"/>
      <c r="D875" s="244"/>
      <c r="E875" s="243"/>
      <c r="F875" s="243"/>
      <c r="G875" s="244"/>
      <c r="H875" s="245"/>
      <c r="I875" s="244"/>
      <c r="J875" s="245"/>
      <c r="K875" s="244"/>
      <c r="L875" s="245"/>
      <c r="M875" s="244"/>
      <c r="N875" s="246"/>
      <c r="O875" s="243"/>
      <c r="P875" s="243"/>
      <c r="Q875" s="243"/>
      <c r="R875" s="244"/>
      <c r="S875" s="247"/>
      <c r="T875" s="70" t="str">
        <f t="shared" si="79"/>
        <v/>
      </c>
      <c r="U875" s="71" t="str">
        <f t="shared" si="80"/>
        <v/>
      </c>
      <c r="V875" s="71" t="str">
        <f t="shared" si="78"/>
        <v/>
      </c>
      <c r="W875" s="71" t="str">
        <f>IF(U875="","",SUM($U$18:U875))</f>
        <v/>
      </c>
      <c r="X875" s="71" t="str">
        <f>IF(U875="","",IF(U876="",SUM($U$18:U875)-SUM($X$17:X874)))</f>
        <v/>
      </c>
      <c r="Y875" s="70" t="str">
        <f t="shared" si="81"/>
        <v/>
      </c>
      <c r="Z875" s="71" t="str">
        <f t="shared" si="82"/>
        <v/>
      </c>
      <c r="AB875" s="70"/>
    </row>
    <row r="876" spans="2:28" s="71" customFormat="1" x14ac:dyDescent="0.3">
      <c r="B876" s="242"/>
      <c r="C876" s="243"/>
      <c r="D876" s="244"/>
      <c r="E876" s="243"/>
      <c r="F876" s="243"/>
      <c r="G876" s="244"/>
      <c r="H876" s="245"/>
      <c r="I876" s="244"/>
      <c r="J876" s="245"/>
      <c r="K876" s="244"/>
      <c r="L876" s="245"/>
      <c r="M876" s="244"/>
      <c r="N876" s="246"/>
      <c r="O876" s="243"/>
      <c r="P876" s="243"/>
      <c r="Q876" s="243"/>
      <c r="R876" s="244"/>
      <c r="S876" s="247"/>
      <c r="T876" s="70" t="str">
        <f t="shared" si="79"/>
        <v/>
      </c>
      <c r="U876" s="71" t="str">
        <f t="shared" si="80"/>
        <v/>
      </c>
      <c r="V876" s="71" t="str">
        <f t="shared" si="78"/>
        <v/>
      </c>
      <c r="W876" s="71" t="str">
        <f>IF(U876="","",SUM($U$18:U876))</f>
        <v/>
      </c>
      <c r="X876" s="71" t="str">
        <f>IF(U876="","",IF(U877="",SUM($U$18:U876)-SUM($X$17:X875)))</f>
        <v/>
      </c>
      <c r="Y876" s="70" t="str">
        <f t="shared" si="81"/>
        <v/>
      </c>
      <c r="Z876" s="71" t="str">
        <f t="shared" si="82"/>
        <v/>
      </c>
      <c r="AB876" s="70"/>
    </row>
    <row r="877" spans="2:28" s="71" customFormat="1" x14ac:dyDescent="0.3">
      <c r="B877" s="242"/>
      <c r="C877" s="243"/>
      <c r="D877" s="244"/>
      <c r="E877" s="243"/>
      <c r="F877" s="243"/>
      <c r="G877" s="244"/>
      <c r="H877" s="245"/>
      <c r="I877" s="244"/>
      <c r="J877" s="245"/>
      <c r="K877" s="244"/>
      <c r="L877" s="245"/>
      <c r="M877" s="244"/>
      <c r="N877" s="246"/>
      <c r="O877" s="243"/>
      <c r="P877" s="243"/>
      <c r="Q877" s="243"/>
      <c r="R877" s="244"/>
      <c r="S877" s="247"/>
      <c r="T877" s="70" t="str">
        <f t="shared" si="79"/>
        <v/>
      </c>
      <c r="U877" s="71" t="str">
        <f t="shared" si="80"/>
        <v/>
      </c>
      <c r="V877" s="71" t="str">
        <f t="shared" si="78"/>
        <v/>
      </c>
      <c r="W877" s="71" t="str">
        <f>IF(U877="","",SUM($U$18:U877))</f>
        <v/>
      </c>
      <c r="X877" s="71" t="str">
        <f>IF(U877="","",IF(U878="",SUM($U$18:U877)-SUM($X$17:X876)))</f>
        <v/>
      </c>
      <c r="Y877" s="70" t="str">
        <f t="shared" si="81"/>
        <v/>
      </c>
      <c r="Z877" s="71" t="str">
        <f t="shared" si="82"/>
        <v/>
      </c>
      <c r="AB877" s="70"/>
    </row>
    <row r="878" spans="2:28" s="71" customFormat="1" x14ac:dyDescent="0.3">
      <c r="B878" s="242"/>
      <c r="C878" s="243"/>
      <c r="D878" s="244"/>
      <c r="E878" s="243"/>
      <c r="F878" s="243"/>
      <c r="G878" s="244"/>
      <c r="H878" s="245"/>
      <c r="I878" s="244"/>
      <c r="J878" s="245"/>
      <c r="K878" s="244"/>
      <c r="L878" s="245"/>
      <c r="M878" s="244"/>
      <c r="N878" s="246"/>
      <c r="O878" s="243"/>
      <c r="P878" s="243"/>
      <c r="Q878" s="243"/>
      <c r="R878" s="244"/>
      <c r="S878" s="247"/>
      <c r="T878" s="70" t="str">
        <f t="shared" si="79"/>
        <v/>
      </c>
      <c r="U878" s="71" t="str">
        <f t="shared" si="80"/>
        <v/>
      </c>
      <c r="V878" s="71" t="str">
        <f t="shared" si="78"/>
        <v/>
      </c>
      <c r="W878" s="71" t="str">
        <f>IF(U878="","",SUM($U$18:U878))</f>
        <v/>
      </c>
      <c r="X878" s="71" t="str">
        <f>IF(U878="","",IF(U879="",SUM($U$18:U878)-SUM($X$17:X877)))</f>
        <v/>
      </c>
      <c r="Y878" s="70" t="str">
        <f t="shared" si="81"/>
        <v/>
      </c>
      <c r="Z878" s="71" t="str">
        <f t="shared" si="82"/>
        <v/>
      </c>
      <c r="AB878" s="70"/>
    </row>
    <row r="879" spans="2:28" s="71" customFormat="1" x14ac:dyDescent="0.3">
      <c r="B879" s="242"/>
      <c r="C879" s="243"/>
      <c r="D879" s="244"/>
      <c r="E879" s="243"/>
      <c r="F879" s="243"/>
      <c r="G879" s="244"/>
      <c r="H879" s="245"/>
      <c r="I879" s="244"/>
      <c r="J879" s="245"/>
      <c r="K879" s="244"/>
      <c r="L879" s="245"/>
      <c r="M879" s="244"/>
      <c r="N879" s="246"/>
      <c r="O879" s="243"/>
      <c r="P879" s="243"/>
      <c r="Q879" s="243"/>
      <c r="R879" s="244"/>
      <c r="S879" s="247"/>
      <c r="T879" s="70" t="str">
        <f t="shared" si="79"/>
        <v/>
      </c>
      <c r="U879" s="71" t="str">
        <f t="shared" si="80"/>
        <v/>
      </c>
      <c r="V879" s="71" t="str">
        <f t="shared" si="78"/>
        <v/>
      </c>
      <c r="W879" s="71" t="str">
        <f>IF(U879="","",SUM($U$18:U879))</f>
        <v/>
      </c>
      <c r="X879" s="71" t="str">
        <f>IF(U879="","",IF(U880="",SUM($U$18:U879)-SUM($X$17:X878)))</f>
        <v/>
      </c>
      <c r="Y879" s="70" t="str">
        <f t="shared" si="81"/>
        <v/>
      </c>
      <c r="Z879" s="71" t="str">
        <f t="shared" si="82"/>
        <v/>
      </c>
      <c r="AB879" s="70"/>
    </row>
    <row r="880" spans="2:28" s="71" customFormat="1" x14ac:dyDescent="0.3">
      <c r="B880" s="242"/>
      <c r="C880" s="243"/>
      <c r="D880" s="244"/>
      <c r="E880" s="243"/>
      <c r="F880" s="243"/>
      <c r="G880" s="244"/>
      <c r="H880" s="245"/>
      <c r="I880" s="244"/>
      <c r="J880" s="245"/>
      <c r="K880" s="244"/>
      <c r="L880" s="245"/>
      <c r="M880" s="244"/>
      <c r="N880" s="246"/>
      <c r="O880" s="243"/>
      <c r="P880" s="243"/>
      <c r="Q880" s="243"/>
      <c r="R880" s="244"/>
      <c r="S880" s="247"/>
      <c r="T880" s="70" t="str">
        <f t="shared" si="79"/>
        <v/>
      </c>
      <c r="U880" s="71" t="str">
        <f t="shared" si="80"/>
        <v/>
      </c>
      <c r="V880" s="71" t="str">
        <f t="shared" ref="V880:V943" si="83">IF(H880="","",IF(M880="",(H880)*-1,IF(M880=G880,H880/2*N880-(H880),IF(M880=I880,J880/2*N880-(H880),IF(M880=K880,L880/2*N880-(H880))))))</f>
        <v/>
      </c>
      <c r="W880" s="71" t="str">
        <f>IF(U880="","",SUM($U$18:U880))</f>
        <v/>
      </c>
      <c r="X880" s="71" t="str">
        <f>IF(U880="","",IF(U881="",SUM($U$18:U880)-SUM($X$17:X879)))</f>
        <v/>
      </c>
      <c r="Y880" s="70" t="str">
        <f t="shared" si="81"/>
        <v/>
      </c>
      <c r="Z880" s="71" t="str">
        <f t="shared" si="82"/>
        <v/>
      </c>
      <c r="AB880" s="70"/>
    </row>
    <row r="881" spans="2:28" s="71" customFormat="1" x14ac:dyDescent="0.3">
      <c r="B881" s="242"/>
      <c r="C881" s="243"/>
      <c r="D881" s="244"/>
      <c r="E881" s="243"/>
      <c r="F881" s="243"/>
      <c r="G881" s="244"/>
      <c r="H881" s="245"/>
      <c r="I881" s="244"/>
      <c r="J881" s="245"/>
      <c r="K881" s="244"/>
      <c r="L881" s="245"/>
      <c r="M881" s="244"/>
      <c r="N881" s="246"/>
      <c r="O881" s="243"/>
      <c r="P881" s="243"/>
      <c r="Q881" s="243"/>
      <c r="R881" s="244"/>
      <c r="S881" s="247"/>
      <c r="T881" s="70" t="str">
        <f t="shared" si="79"/>
        <v/>
      </c>
      <c r="U881" s="71" t="str">
        <f t="shared" si="80"/>
        <v/>
      </c>
      <c r="V881" s="71" t="str">
        <f t="shared" si="83"/>
        <v/>
      </c>
      <c r="W881" s="71" t="str">
        <f>IF(U881="","",SUM($U$18:U881))</f>
        <v/>
      </c>
      <c r="X881" s="71" t="str">
        <f>IF(U881="","",IF(U882="",SUM($U$18:U881)-SUM($X$17:X880)))</f>
        <v/>
      </c>
      <c r="Y881" s="70" t="str">
        <f t="shared" si="81"/>
        <v/>
      </c>
      <c r="Z881" s="71" t="str">
        <f t="shared" si="82"/>
        <v/>
      </c>
      <c r="AB881" s="70"/>
    </row>
    <row r="882" spans="2:28" s="71" customFormat="1" x14ac:dyDescent="0.3">
      <c r="B882" s="242"/>
      <c r="C882" s="243"/>
      <c r="D882" s="244"/>
      <c r="E882" s="243"/>
      <c r="F882" s="243"/>
      <c r="G882" s="244"/>
      <c r="H882" s="245"/>
      <c r="I882" s="244"/>
      <c r="J882" s="245"/>
      <c r="K882" s="244"/>
      <c r="L882" s="245"/>
      <c r="M882" s="244"/>
      <c r="N882" s="246"/>
      <c r="O882" s="243"/>
      <c r="P882" s="243"/>
      <c r="Q882" s="243"/>
      <c r="R882" s="244"/>
      <c r="S882" s="247"/>
      <c r="T882" s="70" t="str">
        <f t="shared" si="79"/>
        <v/>
      </c>
      <c r="U882" s="71" t="str">
        <f t="shared" si="80"/>
        <v/>
      </c>
      <c r="V882" s="71" t="str">
        <f t="shared" si="83"/>
        <v/>
      </c>
      <c r="W882" s="71" t="str">
        <f>IF(U882="","",SUM($U$18:U882))</f>
        <v/>
      </c>
      <c r="X882" s="71" t="str">
        <f>IF(U882="","",IF(U883="",SUM($U$18:U882)-SUM($X$17:X881)))</f>
        <v/>
      </c>
      <c r="Y882" s="70" t="str">
        <f t="shared" si="81"/>
        <v/>
      </c>
      <c r="Z882" s="71" t="str">
        <f t="shared" si="82"/>
        <v/>
      </c>
      <c r="AB882" s="70"/>
    </row>
    <row r="883" spans="2:28" s="71" customFormat="1" x14ac:dyDescent="0.3">
      <c r="B883" s="242"/>
      <c r="C883" s="243"/>
      <c r="D883" s="244"/>
      <c r="E883" s="243"/>
      <c r="F883" s="243"/>
      <c r="G883" s="244"/>
      <c r="H883" s="245"/>
      <c r="I883" s="244"/>
      <c r="J883" s="245"/>
      <c r="K883" s="244"/>
      <c r="L883" s="245"/>
      <c r="M883" s="244"/>
      <c r="N883" s="246"/>
      <c r="O883" s="243"/>
      <c r="P883" s="243"/>
      <c r="Q883" s="243"/>
      <c r="R883" s="244"/>
      <c r="S883" s="247"/>
      <c r="T883" s="70" t="str">
        <f t="shared" si="79"/>
        <v/>
      </c>
      <c r="U883" s="71" t="str">
        <f t="shared" si="80"/>
        <v/>
      </c>
      <c r="V883" s="71" t="str">
        <f t="shared" si="83"/>
        <v/>
      </c>
      <c r="W883" s="71" t="str">
        <f>IF(U883="","",SUM($U$18:U883))</f>
        <v/>
      </c>
      <c r="X883" s="71" t="str">
        <f>IF(U883="","",IF(U884="",SUM($U$18:U883)-SUM($X$17:X882)))</f>
        <v/>
      </c>
      <c r="Y883" s="70" t="str">
        <f t="shared" si="81"/>
        <v/>
      </c>
      <c r="Z883" s="71" t="str">
        <f t="shared" si="82"/>
        <v/>
      </c>
      <c r="AB883" s="70"/>
    </row>
    <row r="884" spans="2:28" s="71" customFormat="1" x14ac:dyDescent="0.3">
      <c r="B884" s="242"/>
      <c r="C884" s="243"/>
      <c r="D884" s="244"/>
      <c r="E884" s="243"/>
      <c r="F884" s="243"/>
      <c r="G884" s="244"/>
      <c r="H884" s="245"/>
      <c r="I884" s="244"/>
      <c r="J884" s="245"/>
      <c r="K884" s="244"/>
      <c r="L884" s="245"/>
      <c r="M884" s="244"/>
      <c r="N884" s="246"/>
      <c r="O884" s="243"/>
      <c r="P884" s="243"/>
      <c r="Q884" s="243"/>
      <c r="R884" s="244"/>
      <c r="S884" s="247"/>
      <c r="T884" s="70" t="str">
        <f t="shared" si="79"/>
        <v/>
      </c>
      <c r="U884" s="71" t="str">
        <f t="shared" si="80"/>
        <v/>
      </c>
      <c r="V884" s="71" t="str">
        <f t="shared" si="83"/>
        <v/>
      </c>
      <c r="W884" s="71" t="str">
        <f>IF(U884="","",SUM($U$18:U884))</f>
        <v/>
      </c>
      <c r="X884" s="71" t="str">
        <f>IF(U884="","",IF(U885="",SUM($U$18:U884)-SUM($X$17:X883)))</f>
        <v/>
      </c>
      <c r="Y884" s="70" t="str">
        <f t="shared" si="81"/>
        <v/>
      </c>
      <c r="Z884" s="71" t="str">
        <f t="shared" si="82"/>
        <v/>
      </c>
      <c r="AB884" s="70"/>
    </row>
    <row r="885" spans="2:28" s="71" customFormat="1" x14ac:dyDescent="0.3">
      <c r="B885" s="242"/>
      <c r="C885" s="243"/>
      <c r="D885" s="244"/>
      <c r="E885" s="243"/>
      <c r="F885" s="243"/>
      <c r="G885" s="244"/>
      <c r="H885" s="245"/>
      <c r="I885" s="244"/>
      <c r="J885" s="245"/>
      <c r="K885" s="244"/>
      <c r="L885" s="245"/>
      <c r="M885" s="244"/>
      <c r="N885" s="246"/>
      <c r="O885" s="243"/>
      <c r="P885" s="243"/>
      <c r="Q885" s="243"/>
      <c r="R885" s="244"/>
      <c r="S885" s="247"/>
      <c r="T885" s="70" t="str">
        <f t="shared" si="79"/>
        <v/>
      </c>
      <c r="U885" s="71" t="str">
        <f t="shared" si="80"/>
        <v/>
      </c>
      <c r="V885" s="71" t="str">
        <f t="shared" si="83"/>
        <v/>
      </c>
      <c r="W885" s="71" t="str">
        <f>IF(U885="","",SUM($U$18:U885))</f>
        <v/>
      </c>
      <c r="X885" s="71" t="str">
        <f>IF(U885="","",IF(U886="",SUM($U$18:U885)-SUM($X$17:X884)))</f>
        <v/>
      </c>
      <c r="Y885" s="70" t="str">
        <f t="shared" si="81"/>
        <v/>
      </c>
      <c r="Z885" s="71" t="str">
        <f t="shared" si="82"/>
        <v/>
      </c>
      <c r="AB885" s="70"/>
    </row>
    <row r="886" spans="2:28" s="71" customFormat="1" x14ac:dyDescent="0.3">
      <c r="B886" s="242"/>
      <c r="C886" s="243"/>
      <c r="D886" s="244"/>
      <c r="E886" s="243"/>
      <c r="F886" s="243"/>
      <c r="G886" s="244"/>
      <c r="H886" s="245"/>
      <c r="I886" s="244"/>
      <c r="J886" s="245"/>
      <c r="K886" s="244"/>
      <c r="L886" s="245"/>
      <c r="M886" s="244"/>
      <c r="N886" s="246"/>
      <c r="O886" s="243"/>
      <c r="P886" s="243"/>
      <c r="Q886" s="243"/>
      <c r="R886" s="244"/>
      <c r="S886" s="247"/>
      <c r="T886" s="70" t="str">
        <f t="shared" si="79"/>
        <v/>
      </c>
      <c r="U886" s="71" t="str">
        <f t="shared" si="80"/>
        <v/>
      </c>
      <c r="V886" s="71" t="str">
        <f t="shared" si="83"/>
        <v/>
      </c>
      <c r="W886" s="71" t="str">
        <f>IF(U886="","",SUM($U$18:U886))</f>
        <v/>
      </c>
      <c r="X886" s="71" t="str">
        <f>IF(U886="","",IF(U887="",SUM($U$18:U886)-SUM($X$17:X885)))</f>
        <v/>
      </c>
      <c r="Y886" s="70" t="str">
        <f t="shared" si="81"/>
        <v/>
      </c>
      <c r="Z886" s="71" t="str">
        <f t="shared" si="82"/>
        <v/>
      </c>
      <c r="AB886" s="70"/>
    </row>
    <row r="887" spans="2:28" s="71" customFormat="1" x14ac:dyDescent="0.3">
      <c r="B887" s="242"/>
      <c r="C887" s="243"/>
      <c r="D887" s="244"/>
      <c r="E887" s="243"/>
      <c r="F887" s="243"/>
      <c r="G887" s="244"/>
      <c r="H887" s="245"/>
      <c r="I887" s="244"/>
      <c r="J887" s="245"/>
      <c r="K887" s="244"/>
      <c r="L887" s="245"/>
      <c r="M887" s="244"/>
      <c r="N887" s="246"/>
      <c r="O887" s="243"/>
      <c r="P887" s="243"/>
      <c r="Q887" s="243"/>
      <c r="R887" s="244"/>
      <c r="S887" s="247"/>
      <c r="T887" s="70" t="str">
        <f t="shared" si="79"/>
        <v/>
      </c>
      <c r="U887" s="71" t="str">
        <f t="shared" si="80"/>
        <v/>
      </c>
      <c r="V887" s="71" t="str">
        <f t="shared" si="83"/>
        <v/>
      </c>
      <c r="W887" s="71" t="str">
        <f>IF(U887="","",SUM($U$18:U887))</f>
        <v/>
      </c>
      <c r="X887" s="71" t="str">
        <f>IF(U887="","",IF(U888="",SUM($U$18:U887)-SUM($X$17:X886)))</f>
        <v/>
      </c>
      <c r="Y887" s="70" t="str">
        <f t="shared" si="81"/>
        <v/>
      </c>
      <c r="Z887" s="71" t="str">
        <f t="shared" si="82"/>
        <v/>
      </c>
      <c r="AB887" s="70"/>
    </row>
    <row r="888" spans="2:28" s="71" customFormat="1" x14ac:dyDescent="0.3">
      <c r="B888" s="242"/>
      <c r="C888" s="243"/>
      <c r="D888" s="244"/>
      <c r="E888" s="243"/>
      <c r="F888" s="243"/>
      <c r="G888" s="244"/>
      <c r="H888" s="245"/>
      <c r="I888" s="244"/>
      <c r="J888" s="245"/>
      <c r="K888" s="244"/>
      <c r="L888" s="245"/>
      <c r="M888" s="244"/>
      <c r="N888" s="246"/>
      <c r="O888" s="243"/>
      <c r="P888" s="243"/>
      <c r="Q888" s="243"/>
      <c r="R888" s="244"/>
      <c r="S888" s="247"/>
      <c r="T888" s="70" t="str">
        <f t="shared" si="79"/>
        <v/>
      </c>
      <c r="U888" s="71" t="str">
        <f t="shared" si="80"/>
        <v/>
      </c>
      <c r="V888" s="71" t="str">
        <f t="shared" si="83"/>
        <v/>
      </c>
      <c r="W888" s="71" t="str">
        <f>IF(U888="","",SUM($U$18:U888))</f>
        <v/>
      </c>
      <c r="X888" s="71" t="str">
        <f>IF(U888="","",IF(U889="",SUM($U$18:U888)-SUM($X$17:X887)))</f>
        <v/>
      </c>
      <c r="Y888" s="70" t="str">
        <f t="shared" si="81"/>
        <v/>
      </c>
      <c r="Z888" s="71" t="str">
        <f t="shared" si="82"/>
        <v/>
      </c>
      <c r="AB888" s="70"/>
    </row>
    <row r="889" spans="2:28" s="71" customFormat="1" x14ac:dyDescent="0.3">
      <c r="B889" s="242"/>
      <c r="C889" s="243"/>
      <c r="D889" s="244"/>
      <c r="E889" s="243"/>
      <c r="F889" s="243"/>
      <c r="G889" s="244"/>
      <c r="H889" s="245"/>
      <c r="I889" s="244"/>
      <c r="J889" s="245"/>
      <c r="K889" s="244"/>
      <c r="L889" s="245"/>
      <c r="M889" s="244"/>
      <c r="N889" s="246"/>
      <c r="O889" s="243"/>
      <c r="P889" s="243"/>
      <c r="Q889" s="243"/>
      <c r="R889" s="244"/>
      <c r="S889" s="247"/>
      <c r="T889" s="70" t="str">
        <f t="shared" si="79"/>
        <v/>
      </c>
      <c r="U889" s="71" t="str">
        <f t="shared" si="80"/>
        <v/>
      </c>
      <c r="V889" s="71" t="str">
        <f t="shared" si="83"/>
        <v/>
      </c>
      <c r="W889" s="71" t="str">
        <f>IF(U889="","",SUM($U$18:U889))</f>
        <v/>
      </c>
      <c r="X889" s="71" t="str">
        <f>IF(U889="","",IF(U890="",SUM($U$18:U889)-SUM($X$17:X888)))</f>
        <v/>
      </c>
      <c r="Y889" s="70" t="str">
        <f t="shared" si="81"/>
        <v/>
      </c>
      <c r="Z889" s="71" t="str">
        <f t="shared" si="82"/>
        <v/>
      </c>
      <c r="AB889" s="70"/>
    </row>
    <row r="890" spans="2:28" s="71" customFormat="1" x14ac:dyDescent="0.3">
      <c r="B890" s="242"/>
      <c r="C890" s="243"/>
      <c r="D890" s="244"/>
      <c r="E890" s="243"/>
      <c r="F890" s="243"/>
      <c r="G890" s="244"/>
      <c r="H890" s="245"/>
      <c r="I890" s="244"/>
      <c r="J890" s="245"/>
      <c r="K890" s="244"/>
      <c r="L890" s="245"/>
      <c r="M890" s="244"/>
      <c r="N890" s="246"/>
      <c r="O890" s="243"/>
      <c r="P890" s="243"/>
      <c r="Q890" s="243"/>
      <c r="R890" s="244"/>
      <c r="S890" s="247"/>
      <c r="T890" s="70" t="str">
        <f t="shared" si="79"/>
        <v/>
      </c>
      <c r="U890" s="71" t="str">
        <f t="shared" si="80"/>
        <v/>
      </c>
      <c r="V890" s="71" t="str">
        <f t="shared" si="83"/>
        <v/>
      </c>
      <c r="W890" s="71" t="str">
        <f>IF(U890="","",SUM($U$18:U890))</f>
        <v/>
      </c>
      <c r="X890" s="71" t="str">
        <f>IF(U890="","",IF(U891="",SUM($U$18:U890)-SUM($X$17:X889)))</f>
        <v/>
      </c>
      <c r="Y890" s="70" t="str">
        <f t="shared" si="81"/>
        <v/>
      </c>
      <c r="Z890" s="71" t="str">
        <f t="shared" si="82"/>
        <v/>
      </c>
      <c r="AB890" s="70"/>
    </row>
    <row r="891" spans="2:28" s="71" customFormat="1" x14ac:dyDescent="0.3">
      <c r="B891" s="242"/>
      <c r="C891" s="243"/>
      <c r="D891" s="244"/>
      <c r="E891" s="243"/>
      <c r="F891" s="243"/>
      <c r="G891" s="244"/>
      <c r="H891" s="245"/>
      <c r="I891" s="244"/>
      <c r="J891" s="245"/>
      <c r="K891" s="244"/>
      <c r="L891" s="245"/>
      <c r="M891" s="244"/>
      <c r="N891" s="246"/>
      <c r="O891" s="243"/>
      <c r="P891" s="243"/>
      <c r="Q891" s="243"/>
      <c r="R891" s="244"/>
      <c r="S891" s="247"/>
      <c r="T891" s="70" t="str">
        <f t="shared" si="79"/>
        <v/>
      </c>
      <c r="U891" s="71" t="str">
        <f t="shared" si="80"/>
        <v/>
      </c>
      <c r="V891" s="71" t="str">
        <f t="shared" si="83"/>
        <v/>
      </c>
      <c r="W891" s="71" t="str">
        <f>IF(U891="","",SUM($U$18:U891))</f>
        <v/>
      </c>
      <c r="X891" s="71" t="str">
        <f>IF(U891="","",IF(U892="",SUM($U$18:U891)-SUM($X$17:X890)))</f>
        <v/>
      </c>
      <c r="Y891" s="70" t="str">
        <f t="shared" si="81"/>
        <v/>
      </c>
      <c r="Z891" s="71" t="str">
        <f t="shared" si="82"/>
        <v/>
      </c>
      <c r="AB891" s="70"/>
    </row>
    <row r="892" spans="2:28" s="71" customFormat="1" x14ac:dyDescent="0.3">
      <c r="B892" s="242"/>
      <c r="C892" s="243"/>
      <c r="D892" s="244"/>
      <c r="E892" s="243"/>
      <c r="F892" s="243"/>
      <c r="G892" s="244"/>
      <c r="H892" s="245"/>
      <c r="I892" s="244"/>
      <c r="J892" s="245"/>
      <c r="K892" s="244"/>
      <c r="L892" s="245"/>
      <c r="M892" s="244"/>
      <c r="N892" s="246"/>
      <c r="O892" s="243"/>
      <c r="P892" s="243"/>
      <c r="Q892" s="243"/>
      <c r="R892" s="244"/>
      <c r="S892" s="247"/>
      <c r="T892" s="70" t="str">
        <f t="shared" si="79"/>
        <v/>
      </c>
      <c r="U892" s="71" t="str">
        <f t="shared" si="80"/>
        <v/>
      </c>
      <c r="V892" s="71" t="str">
        <f t="shared" si="83"/>
        <v/>
      </c>
      <c r="W892" s="71" t="str">
        <f>IF(U892="","",SUM($U$18:U892))</f>
        <v/>
      </c>
      <c r="X892" s="71" t="str">
        <f>IF(U892="","",IF(U893="",SUM($U$18:U892)-SUM($X$17:X891)))</f>
        <v/>
      </c>
      <c r="Y892" s="70" t="str">
        <f t="shared" si="81"/>
        <v/>
      </c>
      <c r="Z892" s="71" t="str">
        <f t="shared" si="82"/>
        <v/>
      </c>
      <c r="AB892" s="70"/>
    </row>
    <row r="893" spans="2:28" s="71" customFormat="1" x14ac:dyDescent="0.3">
      <c r="B893" s="242"/>
      <c r="C893" s="243"/>
      <c r="D893" s="244"/>
      <c r="E893" s="243"/>
      <c r="F893" s="243"/>
      <c r="G893" s="244"/>
      <c r="H893" s="245"/>
      <c r="I893" s="244"/>
      <c r="J893" s="245"/>
      <c r="K893" s="244"/>
      <c r="L893" s="245"/>
      <c r="M893" s="244"/>
      <c r="N893" s="246"/>
      <c r="O893" s="243"/>
      <c r="P893" s="243"/>
      <c r="Q893" s="243"/>
      <c r="R893" s="244"/>
      <c r="S893" s="247"/>
      <c r="T893" s="70" t="str">
        <f t="shared" si="79"/>
        <v/>
      </c>
      <c r="U893" s="71" t="str">
        <f t="shared" si="80"/>
        <v/>
      </c>
      <c r="V893" s="71" t="str">
        <f t="shared" si="83"/>
        <v/>
      </c>
      <c r="W893" s="71" t="str">
        <f>IF(U893="","",SUM($U$18:U893))</f>
        <v/>
      </c>
      <c r="X893" s="71" t="str">
        <f>IF(U893="","",IF(U894="",SUM($U$18:U893)-SUM($X$17:X892)))</f>
        <v/>
      </c>
      <c r="Y893" s="70" t="str">
        <f t="shared" si="81"/>
        <v/>
      </c>
      <c r="Z893" s="71" t="str">
        <f t="shared" si="82"/>
        <v/>
      </c>
      <c r="AB893" s="70"/>
    </row>
    <row r="894" spans="2:28" s="71" customFormat="1" x14ac:dyDescent="0.3">
      <c r="B894" s="242"/>
      <c r="C894" s="243"/>
      <c r="D894" s="244"/>
      <c r="E894" s="243"/>
      <c r="F894" s="243"/>
      <c r="G894" s="244"/>
      <c r="H894" s="245"/>
      <c r="I894" s="244"/>
      <c r="J894" s="245"/>
      <c r="K894" s="244"/>
      <c r="L894" s="245"/>
      <c r="M894" s="244"/>
      <c r="N894" s="246"/>
      <c r="O894" s="243"/>
      <c r="P894" s="243"/>
      <c r="Q894" s="243"/>
      <c r="R894" s="244"/>
      <c r="S894" s="247"/>
      <c r="T894" s="70" t="str">
        <f t="shared" si="79"/>
        <v/>
      </c>
      <c r="U894" s="71" t="str">
        <f t="shared" si="80"/>
        <v/>
      </c>
      <c r="V894" s="71" t="str">
        <f t="shared" si="83"/>
        <v/>
      </c>
      <c r="W894" s="71" t="str">
        <f>IF(U894="","",SUM($U$18:U894))</f>
        <v/>
      </c>
      <c r="X894" s="71" t="str">
        <f>IF(U894="","",IF(U895="",SUM($U$18:U894)-SUM($X$17:X893)))</f>
        <v/>
      </c>
      <c r="Y894" s="70" t="str">
        <f t="shared" si="81"/>
        <v/>
      </c>
      <c r="Z894" s="71" t="str">
        <f t="shared" si="82"/>
        <v/>
      </c>
      <c r="AB894" s="70"/>
    </row>
    <row r="895" spans="2:28" s="71" customFormat="1" x14ac:dyDescent="0.3">
      <c r="B895" s="242"/>
      <c r="C895" s="243"/>
      <c r="D895" s="244"/>
      <c r="E895" s="243"/>
      <c r="F895" s="243"/>
      <c r="G895" s="244"/>
      <c r="H895" s="245"/>
      <c r="I895" s="244"/>
      <c r="J895" s="245"/>
      <c r="K895" s="244"/>
      <c r="L895" s="245"/>
      <c r="M895" s="244"/>
      <c r="N895" s="246"/>
      <c r="O895" s="243"/>
      <c r="P895" s="243"/>
      <c r="Q895" s="243"/>
      <c r="R895" s="244"/>
      <c r="S895" s="247"/>
      <c r="T895" s="70" t="str">
        <f t="shared" si="79"/>
        <v/>
      </c>
      <c r="U895" s="71" t="str">
        <f t="shared" si="80"/>
        <v/>
      </c>
      <c r="V895" s="71" t="str">
        <f t="shared" si="83"/>
        <v/>
      </c>
      <c r="W895" s="71" t="str">
        <f>IF(U895="","",SUM($U$18:U895))</f>
        <v/>
      </c>
      <c r="X895" s="71" t="str">
        <f>IF(U895="","",IF(U896="",SUM($U$18:U895)-SUM($X$17:X894)))</f>
        <v/>
      </c>
      <c r="Y895" s="70" t="str">
        <f t="shared" si="81"/>
        <v/>
      </c>
      <c r="Z895" s="71" t="str">
        <f t="shared" si="82"/>
        <v/>
      </c>
      <c r="AB895" s="70"/>
    </row>
    <row r="896" spans="2:28" s="71" customFormat="1" x14ac:dyDescent="0.3">
      <c r="B896" s="242"/>
      <c r="C896" s="243"/>
      <c r="D896" s="244"/>
      <c r="E896" s="243"/>
      <c r="F896" s="243"/>
      <c r="G896" s="244"/>
      <c r="H896" s="245"/>
      <c r="I896" s="244"/>
      <c r="J896" s="245"/>
      <c r="K896" s="244"/>
      <c r="L896" s="245"/>
      <c r="M896" s="244"/>
      <c r="N896" s="246"/>
      <c r="O896" s="243"/>
      <c r="P896" s="243"/>
      <c r="Q896" s="243"/>
      <c r="R896" s="244"/>
      <c r="S896" s="247"/>
      <c r="T896" s="70" t="str">
        <f t="shared" si="79"/>
        <v/>
      </c>
      <c r="U896" s="71" t="str">
        <f t="shared" si="80"/>
        <v/>
      </c>
      <c r="V896" s="71" t="str">
        <f t="shared" si="83"/>
        <v/>
      </c>
      <c r="W896" s="71" t="str">
        <f>IF(U896="","",SUM($U$18:U896))</f>
        <v/>
      </c>
      <c r="X896" s="71" t="str">
        <f>IF(U896="","",IF(U897="",SUM($U$18:U896)-SUM($X$17:X895)))</f>
        <v/>
      </c>
      <c r="Y896" s="70" t="str">
        <f t="shared" si="81"/>
        <v/>
      </c>
      <c r="Z896" s="71" t="str">
        <f t="shared" si="82"/>
        <v/>
      </c>
      <c r="AB896" s="70"/>
    </row>
    <row r="897" spans="2:28" s="71" customFormat="1" x14ac:dyDescent="0.3">
      <c r="B897" s="242"/>
      <c r="C897" s="243"/>
      <c r="D897" s="244"/>
      <c r="E897" s="243"/>
      <c r="F897" s="243"/>
      <c r="G897" s="244"/>
      <c r="H897" s="245"/>
      <c r="I897" s="244"/>
      <c r="J897" s="245"/>
      <c r="K897" s="244"/>
      <c r="L897" s="245"/>
      <c r="M897" s="244"/>
      <c r="N897" s="246"/>
      <c r="O897" s="243"/>
      <c r="P897" s="243"/>
      <c r="Q897" s="243"/>
      <c r="R897" s="244"/>
      <c r="S897" s="247"/>
      <c r="T897" s="70" t="str">
        <f t="shared" si="79"/>
        <v/>
      </c>
      <c r="U897" s="71" t="str">
        <f t="shared" si="80"/>
        <v/>
      </c>
      <c r="V897" s="71" t="str">
        <f t="shared" si="83"/>
        <v/>
      </c>
      <c r="W897" s="71" t="str">
        <f>IF(U897="","",SUM($U$18:U897))</f>
        <v/>
      </c>
      <c r="X897" s="71" t="str">
        <f>IF(U897="","",IF(U898="",SUM($U$18:U897)-SUM($X$17:X896)))</f>
        <v/>
      </c>
      <c r="Y897" s="70" t="str">
        <f t="shared" si="81"/>
        <v/>
      </c>
      <c r="Z897" s="71" t="str">
        <f t="shared" si="82"/>
        <v/>
      </c>
      <c r="AB897" s="70"/>
    </row>
    <row r="898" spans="2:28" s="71" customFormat="1" x14ac:dyDescent="0.3">
      <c r="B898" s="242"/>
      <c r="C898" s="243"/>
      <c r="D898" s="244"/>
      <c r="E898" s="243"/>
      <c r="F898" s="243"/>
      <c r="G898" s="244"/>
      <c r="H898" s="245"/>
      <c r="I898" s="244"/>
      <c r="J898" s="245"/>
      <c r="K898" s="244"/>
      <c r="L898" s="245"/>
      <c r="M898" s="244"/>
      <c r="N898" s="246"/>
      <c r="O898" s="243"/>
      <c r="P898" s="243"/>
      <c r="Q898" s="243"/>
      <c r="R898" s="244"/>
      <c r="S898" s="247"/>
      <c r="T898" s="70" t="str">
        <f t="shared" si="79"/>
        <v/>
      </c>
      <c r="U898" s="71" t="str">
        <f t="shared" si="80"/>
        <v/>
      </c>
      <c r="V898" s="71" t="str">
        <f t="shared" si="83"/>
        <v/>
      </c>
      <c r="W898" s="71" t="str">
        <f>IF(U898="","",SUM($U$18:U898))</f>
        <v/>
      </c>
      <c r="X898" s="71" t="str">
        <f>IF(U898="","",IF(U899="",SUM($U$18:U898)-SUM($X$17:X897)))</f>
        <v/>
      </c>
      <c r="Y898" s="70" t="str">
        <f t="shared" si="81"/>
        <v/>
      </c>
      <c r="Z898" s="71" t="str">
        <f t="shared" si="82"/>
        <v/>
      </c>
      <c r="AB898" s="70"/>
    </row>
    <row r="899" spans="2:28" s="71" customFormat="1" x14ac:dyDescent="0.3">
      <c r="B899" s="242"/>
      <c r="C899" s="243"/>
      <c r="D899" s="244"/>
      <c r="E899" s="243"/>
      <c r="F899" s="243"/>
      <c r="G899" s="244"/>
      <c r="H899" s="245"/>
      <c r="I899" s="244"/>
      <c r="J899" s="245"/>
      <c r="K899" s="244"/>
      <c r="L899" s="245"/>
      <c r="M899" s="244"/>
      <c r="N899" s="246"/>
      <c r="O899" s="243"/>
      <c r="P899" s="243"/>
      <c r="Q899" s="243"/>
      <c r="R899" s="244"/>
      <c r="S899" s="247"/>
      <c r="T899" s="70" t="str">
        <f t="shared" si="79"/>
        <v/>
      </c>
      <c r="U899" s="71" t="str">
        <f t="shared" si="80"/>
        <v/>
      </c>
      <c r="V899" s="71" t="str">
        <f t="shared" si="83"/>
        <v/>
      </c>
      <c r="W899" s="71" t="str">
        <f>IF(U899="","",SUM($U$18:U899))</f>
        <v/>
      </c>
      <c r="X899" s="71" t="str">
        <f>IF(U899="","",IF(U900="",SUM($U$18:U899)-SUM($X$17:X898)))</f>
        <v/>
      </c>
      <c r="Y899" s="70" t="str">
        <f t="shared" si="81"/>
        <v/>
      </c>
      <c r="Z899" s="71" t="str">
        <f t="shared" si="82"/>
        <v/>
      </c>
      <c r="AB899" s="70"/>
    </row>
    <row r="900" spans="2:28" s="71" customFormat="1" x14ac:dyDescent="0.3">
      <c r="B900" s="242"/>
      <c r="C900" s="243"/>
      <c r="D900" s="244"/>
      <c r="E900" s="243"/>
      <c r="F900" s="243"/>
      <c r="G900" s="244"/>
      <c r="H900" s="245"/>
      <c r="I900" s="244"/>
      <c r="J900" s="245"/>
      <c r="K900" s="244"/>
      <c r="L900" s="245"/>
      <c r="M900" s="244"/>
      <c r="N900" s="246"/>
      <c r="O900" s="243"/>
      <c r="P900" s="243"/>
      <c r="Q900" s="243"/>
      <c r="R900" s="244"/>
      <c r="S900" s="247"/>
      <c r="T900" s="70" t="str">
        <f t="shared" si="79"/>
        <v/>
      </c>
      <c r="U900" s="71" t="str">
        <f t="shared" si="80"/>
        <v/>
      </c>
      <c r="V900" s="71" t="str">
        <f t="shared" si="83"/>
        <v/>
      </c>
      <c r="W900" s="71" t="str">
        <f>IF(U900="","",SUM($U$18:U900))</f>
        <v/>
      </c>
      <c r="X900" s="71" t="str">
        <f>IF(U900="","",IF(U901="",SUM($U$18:U900)-SUM($X$17:X899)))</f>
        <v/>
      </c>
      <c r="Y900" s="70" t="str">
        <f t="shared" si="81"/>
        <v/>
      </c>
      <c r="Z900" s="71" t="str">
        <f t="shared" si="82"/>
        <v/>
      </c>
      <c r="AB900" s="70"/>
    </row>
    <row r="901" spans="2:28" s="71" customFormat="1" x14ac:dyDescent="0.3">
      <c r="B901" s="242"/>
      <c r="C901" s="243"/>
      <c r="D901" s="244"/>
      <c r="E901" s="243"/>
      <c r="F901" s="243"/>
      <c r="G901" s="244"/>
      <c r="H901" s="245"/>
      <c r="I901" s="244"/>
      <c r="J901" s="245"/>
      <c r="K901" s="244"/>
      <c r="L901" s="245"/>
      <c r="M901" s="244"/>
      <c r="N901" s="246"/>
      <c r="O901" s="243"/>
      <c r="P901" s="243"/>
      <c r="Q901" s="243"/>
      <c r="R901" s="244"/>
      <c r="S901" s="247"/>
      <c r="T901" s="70" t="str">
        <f t="shared" si="79"/>
        <v/>
      </c>
      <c r="U901" s="71" t="str">
        <f t="shared" si="80"/>
        <v/>
      </c>
      <c r="V901" s="71" t="str">
        <f t="shared" si="83"/>
        <v/>
      </c>
      <c r="W901" s="71" t="str">
        <f>IF(U901="","",SUM($U$18:U901))</f>
        <v/>
      </c>
      <c r="X901" s="71" t="str">
        <f>IF(U901="","",IF(U902="",SUM($U$18:U901)-SUM($X$17:X900)))</f>
        <v/>
      </c>
      <c r="Y901" s="70" t="str">
        <f t="shared" si="81"/>
        <v/>
      </c>
      <c r="Z901" s="71" t="str">
        <f t="shared" si="82"/>
        <v/>
      </c>
      <c r="AB901" s="70"/>
    </row>
    <row r="902" spans="2:28" s="71" customFormat="1" x14ac:dyDescent="0.3">
      <c r="B902" s="242"/>
      <c r="C902" s="243"/>
      <c r="D902" s="244"/>
      <c r="E902" s="243"/>
      <c r="F902" s="243"/>
      <c r="G902" s="244"/>
      <c r="H902" s="245"/>
      <c r="I902" s="244"/>
      <c r="J902" s="245"/>
      <c r="K902" s="244"/>
      <c r="L902" s="245"/>
      <c r="M902" s="244"/>
      <c r="N902" s="246"/>
      <c r="O902" s="243"/>
      <c r="P902" s="243"/>
      <c r="Q902" s="243"/>
      <c r="R902" s="244"/>
      <c r="S902" s="247"/>
      <c r="T902" s="70" t="str">
        <f t="shared" si="79"/>
        <v/>
      </c>
      <c r="U902" s="71" t="str">
        <f t="shared" si="80"/>
        <v/>
      </c>
      <c r="V902" s="71" t="str">
        <f t="shared" si="83"/>
        <v/>
      </c>
      <c r="W902" s="71" t="str">
        <f>IF(U902="","",SUM($U$18:U902))</f>
        <v/>
      </c>
      <c r="X902" s="71" t="str">
        <f>IF(U902="","",IF(U903="",SUM($U$18:U902)-SUM($X$17:X901)))</f>
        <v/>
      </c>
      <c r="Y902" s="70" t="str">
        <f t="shared" si="81"/>
        <v/>
      </c>
      <c r="Z902" s="71" t="str">
        <f t="shared" si="82"/>
        <v/>
      </c>
      <c r="AB902" s="70"/>
    </row>
    <row r="903" spans="2:28" s="71" customFormat="1" x14ac:dyDescent="0.3">
      <c r="B903" s="242"/>
      <c r="C903" s="243"/>
      <c r="D903" s="244"/>
      <c r="E903" s="243"/>
      <c r="F903" s="243"/>
      <c r="G903" s="244"/>
      <c r="H903" s="245"/>
      <c r="I903" s="244"/>
      <c r="J903" s="245"/>
      <c r="K903" s="244"/>
      <c r="L903" s="245"/>
      <c r="M903" s="244"/>
      <c r="N903" s="246"/>
      <c r="O903" s="243"/>
      <c r="P903" s="243"/>
      <c r="Q903" s="243"/>
      <c r="R903" s="244"/>
      <c r="S903" s="247"/>
      <c r="T903" s="70" t="str">
        <f t="shared" si="79"/>
        <v/>
      </c>
      <c r="U903" s="71" t="str">
        <f t="shared" si="80"/>
        <v/>
      </c>
      <c r="V903" s="71" t="str">
        <f t="shared" si="83"/>
        <v/>
      </c>
      <c r="W903" s="71" t="str">
        <f>IF(U903="","",SUM($U$18:U903))</f>
        <v/>
      </c>
      <c r="X903" s="71" t="str">
        <f>IF(U903="","",IF(U904="",SUM($U$18:U903)-SUM($X$17:X902)))</f>
        <v/>
      </c>
      <c r="Y903" s="70" t="str">
        <f t="shared" si="81"/>
        <v/>
      </c>
      <c r="Z903" s="71" t="str">
        <f t="shared" si="82"/>
        <v/>
      </c>
      <c r="AB903" s="70"/>
    </row>
    <row r="904" spans="2:28" s="71" customFormat="1" x14ac:dyDescent="0.3">
      <c r="B904" s="242"/>
      <c r="C904" s="243"/>
      <c r="D904" s="244"/>
      <c r="E904" s="243"/>
      <c r="F904" s="243"/>
      <c r="G904" s="244"/>
      <c r="H904" s="245"/>
      <c r="I904" s="244"/>
      <c r="J904" s="245"/>
      <c r="K904" s="244"/>
      <c r="L904" s="245"/>
      <c r="M904" s="244"/>
      <c r="N904" s="246"/>
      <c r="O904" s="243"/>
      <c r="P904" s="243"/>
      <c r="Q904" s="243"/>
      <c r="R904" s="244"/>
      <c r="S904" s="247"/>
      <c r="T904" s="70" t="str">
        <f t="shared" si="79"/>
        <v/>
      </c>
      <c r="U904" s="71" t="str">
        <f t="shared" si="80"/>
        <v/>
      </c>
      <c r="V904" s="71" t="str">
        <f t="shared" si="83"/>
        <v/>
      </c>
      <c r="W904" s="71" t="str">
        <f>IF(U904="","",SUM($U$18:U904))</f>
        <v/>
      </c>
      <c r="X904" s="71" t="str">
        <f>IF(U904="","",IF(U905="",SUM($U$18:U904)-SUM($X$17:X903)))</f>
        <v/>
      </c>
      <c r="Y904" s="70" t="str">
        <f t="shared" si="81"/>
        <v/>
      </c>
      <c r="Z904" s="71" t="str">
        <f t="shared" si="82"/>
        <v/>
      </c>
      <c r="AB904" s="70"/>
    </row>
    <row r="905" spans="2:28" s="71" customFormat="1" x14ac:dyDescent="0.3">
      <c r="B905" s="242"/>
      <c r="C905" s="243"/>
      <c r="D905" s="244"/>
      <c r="E905" s="243"/>
      <c r="F905" s="243"/>
      <c r="G905" s="244"/>
      <c r="H905" s="245"/>
      <c r="I905" s="244"/>
      <c r="J905" s="245"/>
      <c r="K905" s="244"/>
      <c r="L905" s="245"/>
      <c r="M905" s="244"/>
      <c r="N905" s="246"/>
      <c r="O905" s="243"/>
      <c r="P905" s="243"/>
      <c r="Q905" s="243"/>
      <c r="R905" s="244"/>
      <c r="S905" s="247"/>
      <c r="T905" s="70" t="str">
        <f t="shared" si="79"/>
        <v/>
      </c>
      <c r="U905" s="71" t="str">
        <f t="shared" si="80"/>
        <v/>
      </c>
      <c r="V905" s="71" t="str">
        <f t="shared" si="83"/>
        <v/>
      </c>
      <c r="W905" s="71" t="str">
        <f>IF(U905="","",SUM($U$18:U905))</f>
        <v/>
      </c>
      <c r="X905" s="71" t="str">
        <f>IF(U905="","",IF(U906="",SUM($U$18:U905)-SUM($X$17:X904)))</f>
        <v/>
      </c>
      <c r="Y905" s="70" t="str">
        <f t="shared" si="81"/>
        <v/>
      </c>
      <c r="Z905" s="71" t="str">
        <f t="shared" si="82"/>
        <v/>
      </c>
      <c r="AB905" s="70"/>
    </row>
    <row r="906" spans="2:28" s="71" customFormat="1" x14ac:dyDescent="0.3">
      <c r="B906" s="242"/>
      <c r="C906" s="243"/>
      <c r="D906" s="244"/>
      <c r="E906" s="243"/>
      <c r="F906" s="243"/>
      <c r="G906" s="244"/>
      <c r="H906" s="245"/>
      <c r="I906" s="244"/>
      <c r="J906" s="245"/>
      <c r="K906" s="244"/>
      <c r="L906" s="245"/>
      <c r="M906" s="244"/>
      <c r="N906" s="246"/>
      <c r="O906" s="243"/>
      <c r="P906" s="243"/>
      <c r="Q906" s="243"/>
      <c r="R906" s="244"/>
      <c r="S906" s="247"/>
      <c r="T906" s="70" t="str">
        <f t="shared" si="79"/>
        <v/>
      </c>
      <c r="U906" s="71" t="str">
        <f t="shared" si="80"/>
        <v/>
      </c>
      <c r="V906" s="71" t="str">
        <f t="shared" si="83"/>
        <v/>
      </c>
      <c r="W906" s="71" t="str">
        <f>IF(U906="","",SUM($U$18:U906))</f>
        <v/>
      </c>
      <c r="X906" s="71" t="str">
        <f>IF(U906="","",IF(U907="",SUM($U$18:U906)-SUM($X$17:X905)))</f>
        <v/>
      </c>
      <c r="Y906" s="70" t="str">
        <f t="shared" si="81"/>
        <v/>
      </c>
      <c r="Z906" s="71" t="str">
        <f t="shared" si="82"/>
        <v/>
      </c>
      <c r="AB906" s="70"/>
    </row>
    <row r="907" spans="2:28" s="71" customFormat="1" x14ac:dyDescent="0.3">
      <c r="B907" s="242"/>
      <c r="C907" s="243"/>
      <c r="D907" s="244"/>
      <c r="E907" s="243"/>
      <c r="F907" s="243"/>
      <c r="G907" s="244"/>
      <c r="H907" s="245"/>
      <c r="I907" s="244"/>
      <c r="J907" s="245"/>
      <c r="K907" s="244"/>
      <c r="L907" s="245"/>
      <c r="M907" s="244"/>
      <c r="N907" s="246"/>
      <c r="O907" s="243"/>
      <c r="P907" s="243"/>
      <c r="Q907" s="243"/>
      <c r="R907" s="244"/>
      <c r="S907" s="247"/>
      <c r="T907" s="70" t="str">
        <f t="shared" si="79"/>
        <v/>
      </c>
      <c r="U907" s="71" t="str">
        <f t="shared" si="80"/>
        <v/>
      </c>
      <c r="V907" s="71" t="str">
        <f t="shared" si="83"/>
        <v/>
      </c>
      <c r="W907" s="71" t="str">
        <f>IF(U907="","",SUM($U$18:U907))</f>
        <v/>
      </c>
      <c r="X907" s="71" t="str">
        <f>IF(U907="","",IF(U908="",SUM($U$18:U907)-SUM($X$17:X906)))</f>
        <v/>
      </c>
      <c r="Y907" s="70" t="str">
        <f t="shared" si="81"/>
        <v/>
      </c>
      <c r="Z907" s="71" t="str">
        <f t="shared" si="82"/>
        <v/>
      </c>
      <c r="AB907" s="70"/>
    </row>
    <row r="908" spans="2:28" s="71" customFormat="1" x14ac:dyDescent="0.3">
      <c r="B908" s="242"/>
      <c r="C908" s="243"/>
      <c r="D908" s="244"/>
      <c r="E908" s="243"/>
      <c r="F908" s="243"/>
      <c r="G908" s="244"/>
      <c r="H908" s="245"/>
      <c r="I908" s="244"/>
      <c r="J908" s="245"/>
      <c r="K908" s="244"/>
      <c r="L908" s="245"/>
      <c r="M908" s="244"/>
      <c r="N908" s="246"/>
      <c r="O908" s="243"/>
      <c r="P908" s="243"/>
      <c r="Q908" s="243"/>
      <c r="R908" s="244"/>
      <c r="S908" s="247"/>
      <c r="T908" s="70" t="str">
        <f t="shared" si="79"/>
        <v/>
      </c>
      <c r="U908" s="71" t="str">
        <f t="shared" si="80"/>
        <v/>
      </c>
      <c r="V908" s="71" t="str">
        <f t="shared" si="83"/>
        <v/>
      </c>
      <c r="W908" s="71" t="str">
        <f>IF(U908="","",SUM($U$18:U908))</f>
        <v/>
      </c>
      <c r="X908" s="71" t="str">
        <f>IF(U908="","",IF(U909="",SUM($U$18:U908)-SUM($X$17:X907)))</f>
        <v/>
      </c>
      <c r="Y908" s="70" t="str">
        <f t="shared" si="81"/>
        <v/>
      </c>
      <c r="Z908" s="71" t="str">
        <f t="shared" si="82"/>
        <v/>
      </c>
      <c r="AB908" s="70"/>
    </row>
    <row r="909" spans="2:28" s="71" customFormat="1" x14ac:dyDescent="0.3">
      <c r="B909" s="242"/>
      <c r="C909" s="243"/>
      <c r="D909" s="244"/>
      <c r="E909" s="243"/>
      <c r="F909" s="243"/>
      <c r="G909" s="244"/>
      <c r="H909" s="245"/>
      <c r="I909" s="244"/>
      <c r="J909" s="245"/>
      <c r="K909" s="244"/>
      <c r="L909" s="245"/>
      <c r="M909" s="244"/>
      <c r="N909" s="246"/>
      <c r="O909" s="243"/>
      <c r="P909" s="243"/>
      <c r="Q909" s="243"/>
      <c r="R909" s="244"/>
      <c r="S909" s="247"/>
      <c r="T909" s="70" t="str">
        <f t="shared" si="79"/>
        <v/>
      </c>
      <c r="U909" s="71" t="str">
        <f t="shared" si="80"/>
        <v/>
      </c>
      <c r="V909" s="71" t="str">
        <f t="shared" si="83"/>
        <v/>
      </c>
      <c r="W909" s="71" t="str">
        <f>IF(U909="","",SUM($U$18:U909))</f>
        <v/>
      </c>
      <c r="X909" s="71" t="str">
        <f>IF(U909="","",IF(U910="",SUM($U$18:U909)-SUM($X$17:X908)))</f>
        <v/>
      </c>
      <c r="Y909" s="70" t="str">
        <f t="shared" si="81"/>
        <v/>
      </c>
      <c r="Z909" s="71" t="str">
        <f t="shared" si="82"/>
        <v/>
      </c>
      <c r="AB909" s="70"/>
    </row>
    <row r="910" spans="2:28" s="71" customFormat="1" x14ac:dyDescent="0.3">
      <c r="B910" s="242"/>
      <c r="C910" s="243"/>
      <c r="D910" s="244"/>
      <c r="E910" s="243"/>
      <c r="F910" s="243"/>
      <c r="G910" s="244"/>
      <c r="H910" s="245"/>
      <c r="I910" s="244"/>
      <c r="J910" s="245"/>
      <c r="K910" s="244"/>
      <c r="L910" s="245"/>
      <c r="M910" s="244"/>
      <c r="N910" s="246"/>
      <c r="O910" s="243"/>
      <c r="P910" s="243"/>
      <c r="Q910" s="243"/>
      <c r="R910" s="244"/>
      <c r="S910" s="247"/>
      <c r="T910" s="70" t="str">
        <f t="shared" si="79"/>
        <v/>
      </c>
      <c r="U910" s="71" t="str">
        <f t="shared" si="80"/>
        <v/>
      </c>
      <c r="V910" s="71" t="str">
        <f t="shared" si="83"/>
        <v/>
      </c>
      <c r="W910" s="71" t="str">
        <f>IF(U910="","",SUM($U$18:U910))</f>
        <v/>
      </c>
      <c r="X910" s="71" t="str">
        <f>IF(U910="","",IF(U911="",SUM($U$18:U910)-SUM($X$17:X909)))</f>
        <v/>
      </c>
      <c r="Y910" s="70" t="str">
        <f t="shared" si="81"/>
        <v/>
      </c>
      <c r="Z910" s="71" t="str">
        <f t="shared" si="82"/>
        <v/>
      </c>
      <c r="AB910" s="70"/>
    </row>
    <row r="911" spans="2:28" s="71" customFormat="1" x14ac:dyDescent="0.3">
      <c r="B911" s="242"/>
      <c r="C911" s="243"/>
      <c r="D911" s="244"/>
      <c r="E911" s="243"/>
      <c r="F911" s="243"/>
      <c r="G911" s="244"/>
      <c r="H911" s="245"/>
      <c r="I911" s="244"/>
      <c r="J911" s="245"/>
      <c r="K911" s="244"/>
      <c r="L911" s="245"/>
      <c r="M911" s="244"/>
      <c r="N911" s="246"/>
      <c r="O911" s="243"/>
      <c r="P911" s="243"/>
      <c r="Q911" s="243"/>
      <c r="R911" s="244"/>
      <c r="S911" s="247"/>
      <c r="T911" s="70" t="str">
        <f t="shared" si="79"/>
        <v/>
      </c>
      <c r="U911" s="71" t="str">
        <f t="shared" si="80"/>
        <v/>
      </c>
      <c r="V911" s="71" t="str">
        <f t="shared" si="83"/>
        <v/>
      </c>
      <c r="W911" s="71" t="str">
        <f>IF(U911="","",SUM($U$18:U911))</f>
        <v/>
      </c>
      <c r="X911" s="71" t="str">
        <f>IF(U911="","",IF(U912="",SUM($U$18:U911)-SUM($X$17:X910)))</f>
        <v/>
      </c>
      <c r="Y911" s="70" t="str">
        <f t="shared" si="81"/>
        <v/>
      </c>
      <c r="Z911" s="71" t="str">
        <f t="shared" si="82"/>
        <v/>
      </c>
      <c r="AB911" s="70"/>
    </row>
    <row r="912" spans="2:28" s="71" customFormat="1" x14ac:dyDescent="0.3">
      <c r="B912" s="242"/>
      <c r="C912" s="243"/>
      <c r="D912" s="244"/>
      <c r="E912" s="243"/>
      <c r="F912" s="243"/>
      <c r="G912" s="244"/>
      <c r="H912" s="245"/>
      <c r="I912" s="244"/>
      <c r="J912" s="245"/>
      <c r="K912" s="244"/>
      <c r="L912" s="245"/>
      <c r="M912" s="244"/>
      <c r="N912" s="246"/>
      <c r="O912" s="243"/>
      <c r="P912" s="243"/>
      <c r="Q912" s="243"/>
      <c r="R912" s="244"/>
      <c r="S912" s="247"/>
      <c r="T912" s="70" t="str">
        <f t="shared" si="79"/>
        <v/>
      </c>
      <c r="U912" s="71" t="str">
        <f t="shared" si="80"/>
        <v/>
      </c>
      <c r="V912" s="71" t="str">
        <f t="shared" si="83"/>
        <v/>
      </c>
      <c r="W912" s="71" t="str">
        <f>IF(U912="","",SUM($U$18:U912))</f>
        <v/>
      </c>
      <c r="X912" s="71" t="str">
        <f>IF(U912="","",IF(U913="",SUM($U$18:U912)-SUM($X$17:X911)))</f>
        <v/>
      </c>
      <c r="Y912" s="70" t="str">
        <f t="shared" si="81"/>
        <v/>
      </c>
      <c r="Z912" s="71" t="str">
        <f t="shared" si="82"/>
        <v/>
      </c>
      <c r="AB912" s="70"/>
    </row>
    <row r="913" spans="2:28" s="71" customFormat="1" x14ac:dyDescent="0.3">
      <c r="B913" s="242"/>
      <c r="C913" s="243"/>
      <c r="D913" s="244"/>
      <c r="E913" s="243"/>
      <c r="F913" s="243"/>
      <c r="G913" s="244"/>
      <c r="H913" s="245"/>
      <c r="I913" s="244"/>
      <c r="J913" s="245"/>
      <c r="K913" s="244"/>
      <c r="L913" s="245"/>
      <c r="M913" s="244"/>
      <c r="N913" s="246"/>
      <c r="O913" s="243"/>
      <c r="P913" s="243"/>
      <c r="Q913" s="243"/>
      <c r="R913" s="244"/>
      <c r="S913" s="247"/>
      <c r="T913" s="70" t="str">
        <f t="shared" si="79"/>
        <v/>
      </c>
      <c r="U913" s="71" t="str">
        <f t="shared" si="80"/>
        <v/>
      </c>
      <c r="V913" s="71" t="str">
        <f t="shared" si="83"/>
        <v/>
      </c>
      <c r="W913" s="71" t="str">
        <f>IF(U913="","",SUM($U$18:U913))</f>
        <v/>
      </c>
      <c r="X913" s="71" t="str">
        <f>IF(U913="","",IF(U914="",SUM($U$18:U913)-SUM($X$17:X912)))</f>
        <v/>
      </c>
      <c r="Y913" s="70" t="str">
        <f t="shared" si="81"/>
        <v/>
      </c>
      <c r="Z913" s="71" t="str">
        <f t="shared" si="82"/>
        <v/>
      </c>
      <c r="AB913" s="70"/>
    </row>
    <row r="914" spans="2:28" s="71" customFormat="1" x14ac:dyDescent="0.3">
      <c r="B914" s="242"/>
      <c r="C914" s="243"/>
      <c r="D914" s="244"/>
      <c r="E914" s="243"/>
      <c r="F914" s="243"/>
      <c r="G914" s="244"/>
      <c r="H914" s="245"/>
      <c r="I914" s="244"/>
      <c r="J914" s="245"/>
      <c r="K914" s="244"/>
      <c r="L914" s="245"/>
      <c r="M914" s="244"/>
      <c r="N914" s="246"/>
      <c r="O914" s="243"/>
      <c r="P914" s="243"/>
      <c r="Q914" s="243"/>
      <c r="R914" s="244"/>
      <c r="S914" s="247"/>
      <c r="T914" s="70" t="str">
        <f t="shared" si="79"/>
        <v/>
      </c>
      <c r="U914" s="71" t="str">
        <f t="shared" si="80"/>
        <v/>
      </c>
      <c r="V914" s="71" t="str">
        <f t="shared" si="83"/>
        <v/>
      </c>
      <c r="W914" s="71" t="str">
        <f>IF(U914="","",SUM($U$18:U914))</f>
        <v/>
      </c>
      <c r="X914" s="71" t="str">
        <f>IF(U914="","",IF(U915="",SUM($U$18:U914)-SUM($X$17:X913)))</f>
        <v/>
      </c>
      <c r="Y914" s="70" t="str">
        <f t="shared" si="81"/>
        <v/>
      </c>
      <c r="Z914" s="71" t="str">
        <f t="shared" si="82"/>
        <v/>
      </c>
      <c r="AB914" s="70"/>
    </row>
    <row r="915" spans="2:28" s="71" customFormat="1" x14ac:dyDescent="0.3">
      <c r="B915" s="242"/>
      <c r="C915" s="243"/>
      <c r="D915" s="244"/>
      <c r="E915" s="243"/>
      <c r="F915" s="243"/>
      <c r="G915" s="244"/>
      <c r="H915" s="245"/>
      <c r="I915" s="244"/>
      <c r="J915" s="245"/>
      <c r="K915" s="244"/>
      <c r="L915" s="245"/>
      <c r="M915" s="244"/>
      <c r="N915" s="246"/>
      <c r="O915" s="243"/>
      <c r="P915" s="243"/>
      <c r="Q915" s="243"/>
      <c r="R915" s="244"/>
      <c r="S915" s="247"/>
      <c r="T915" s="70" t="str">
        <f t="shared" ref="T915:T978" si="84">IF(N915&lt;0,"",IF(N915="","",(N915-2)/2))</f>
        <v/>
      </c>
      <c r="U915" s="71" t="str">
        <f t="shared" ref="U915:U978" si="85">IF(H915="","",IF(M915="",(H915+J915+L915)*-1,IF(M915=G915,H915/2*N915-(H915+J915+L915),IF(M915=I915,J915/2*N915-(H915+J915+L915),IF(M915=K915,L915/2*N915-(H915+J915+L915))))))</f>
        <v/>
      </c>
      <c r="V915" s="71" t="str">
        <f t="shared" si="83"/>
        <v/>
      </c>
      <c r="W915" s="71" t="str">
        <f>IF(U915="","",SUM($U$18:U915))</f>
        <v/>
      </c>
      <c r="X915" s="71" t="str">
        <f>IF(U915="","",IF(U916="",SUM($U$18:U915)-SUM($X$17:X914)))</f>
        <v/>
      </c>
      <c r="Y915" s="70" t="str">
        <f t="shared" ref="Y915:Y978" si="86">IF(O915="","",IF(M915="","",IF(G915=M915,O915,IF(I915=M915,P915,IF(K915=M915,Q915)))))</f>
        <v/>
      </c>
      <c r="Z915" s="71" t="str">
        <f t="shared" si="82"/>
        <v/>
      </c>
      <c r="AB915" s="70"/>
    </row>
    <row r="916" spans="2:28" s="71" customFormat="1" x14ac:dyDescent="0.3">
      <c r="B916" s="242"/>
      <c r="C916" s="243"/>
      <c r="D916" s="244"/>
      <c r="E916" s="243"/>
      <c r="F916" s="243"/>
      <c r="G916" s="244"/>
      <c r="H916" s="245"/>
      <c r="I916" s="244"/>
      <c r="J916" s="245"/>
      <c r="K916" s="244"/>
      <c r="L916" s="245"/>
      <c r="M916" s="244"/>
      <c r="N916" s="246"/>
      <c r="O916" s="243"/>
      <c r="P916" s="243"/>
      <c r="Q916" s="243"/>
      <c r="R916" s="244"/>
      <c r="S916" s="247"/>
      <c r="T916" s="70" t="str">
        <f t="shared" si="84"/>
        <v/>
      </c>
      <c r="U916" s="71" t="str">
        <f t="shared" si="85"/>
        <v/>
      </c>
      <c r="V916" s="71" t="str">
        <f t="shared" si="83"/>
        <v/>
      </c>
      <c r="W916" s="71" t="str">
        <f>IF(U916="","",SUM($U$18:U916))</f>
        <v/>
      </c>
      <c r="X916" s="71" t="str">
        <f>IF(U916="","",IF(U917="",SUM($U$18:U916)-SUM($X$17:X915)))</f>
        <v/>
      </c>
      <c r="Y916" s="70" t="str">
        <f t="shared" si="86"/>
        <v/>
      </c>
      <c r="Z916" s="71" t="str">
        <f t="shared" si="82"/>
        <v/>
      </c>
      <c r="AB916" s="70"/>
    </row>
    <row r="917" spans="2:28" s="71" customFormat="1" x14ac:dyDescent="0.3">
      <c r="B917" s="242"/>
      <c r="C917" s="243"/>
      <c r="D917" s="244"/>
      <c r="E917" s="243"/>
      <c r="F917" s="243"/>
      <c r="G917" s="244"/>
      <c r="H917" s="245"/>
      <c r="I917" s="244"/>
      <c r="J917" s="245"/>
      <c r="K917" s="244"/>
      <c r="L917" s="245"/>
      <c r="M917" s="244"/>
      <c r="N917" s="246"/>
      <c r="O917" s="243"/>
      <c r="P917" s="243"/>
      <c r="Q917" s="243"/>
      <c r="R917" s="244"/>
      <c r="S917" s="247"/>
      <c r="T917" s="70" t="str">
        <f t="shared" si="84"/>
        <v/>
      </c>
      <c r="U917" s="71" t="str">
        <f t="shared" si="85"/>
        <v/>
      </c>
      <c r="V917" s="71" t="str">
        <f t="shared" si="83"/>
        <v/>
      </c>
      <c r="W917" s="71" t="str">
        <f>IF(U917="","",SUM($U$18:U917))</f>
        <v/>
      </c>
      <c r="X917" s="71" t="str">
        <f>IF(U917="","",IF(U918="",SUM($U$18:U917)-SUM($X$17:X916)))</f>
        <v/>
      </c>
      <c r="Y917" s="70" t="str">
        <f t="shared" si="86"/>
        <v/>
      </c>
      <c r="Z917" s="71" t="str">
        <f t="shared" si="82"/>
        <v/>
      </c>
      <c r="AB917" s="70"/>
    </row>
    <row r="918" spans="2:28" s="71" customFormat="1" x14ac:dyDescent="0.3">
      <c r="B918" s="242"/>
      <c r="C918" s="243"/>
      <c r="D918" s="244"/>
      <c r="E918" s="243"/>
      <c r="F918" s="243"/>
      <c r="G918" s="244"/>
      <c r="H918" s="245"/>
      <c r="I918" s="244"/>
      <c r="J918" s="245"/>
      <c r="K918" s="244"/>
      <c r="L918" s="245"/>
      <c r="M918" s="244"/>
      <c r="N918" s="246"/>
      <c r="O918" s="243"/>
      <c r="P918" s="243"/>
      <c r="Q918" s="243"/>
      <c r="R918" s="244"/>
      <c r="S918" s="247"/>
      <c r="T918" s="70" t="str">
        <f t="shared" si="84"/>
        <v/>
      </c>
      <c r="U918" s="71" t="str">
        <f t="shared" si="85"/>
        <v/>
      </c>
      <c r="V918" s="71" t="str">
        <f t="shared" si="83"/>
        <v/>
      </c>
      <c r="W918" s="71" t="str">
        <f>IF(U918="","",SUM($U$18:U918))</f>
        <v/>
      </c>
      <c r="X918" s="71" t="str">
        <f>IF(U918="","",IF(U919="",SUM($U$18:U918)-SUM($X$17:X917)))</f>
        <v/>
      </c>
      <c r="Y918" s="70" t="str">
        <f t="shared" si="86"/>
        <v/>
      </c>
      <c r="Z918" s="71" t="str">
        <f t="shared" si="82"/>
        <v/>
      </c>
      <c r="AB918" s="70"/>
    </row>
    <row r="919" spans="2:28" s="71" customFormat="1" x14ac:dyDescent="0.3">
      <c r="B919" s="242"/>
      <c r="C919" s="243"/>
      <c r="D919" s="244"/>
      <c r="E919" s="243"/>
      <c r="F919" s="243"/>
      <c r="G919" s="244"/>
      <c r="H919" s="245"/>
      <c r="I919" s="244"/>
      <c r="J919" s="245"/>
      <c r="K919" s="244"/>
      <c r="L919" s="245"/>
      <c r="M919" s="244"/>
      <c r="N919" s="246"/>
      <c r="O919" s="243"/>
      <c r="P919" s="243"/>
      <c r="Q919" s="243"/>
      <c r="R919" s="244"/>
      <c r="S919" s="247"/>
      <c r="T919" s="70" t="str">
        <f t="shared" si="84"/>
        <v/>
      </c>
      <c r="U919" s="71" t="str">
        <f t="shared" si="85"/>
        <v/>
      </c>
      <c r="V919" s="71" t="str">
        <f t="shared" si="83"/>
        <v/>
      </c>
      <c r="W919" s="71" t="str">
        <f>IF(U919="","",SUM($U$18:U919))</f>
        <v/>
      </c>
      <c r="X919" s="71" t="str">
        <f>IF(U919="","",IF(U920="",SUM($U$18:U919)-SUM($X$17:X918)))</f>
        <v/>
      </c>
      <c r="Y919" s="70" t="str">
        <f t="shared" si="86"/>
        <v/>
      </c>
      <c r="Z919" s="71" t="str">
        <f t="shared" ref="Z919:Z982" si="87">(IF(C919="","",IF(N919="","",IF(U919&lt;0,SUM(H919+J919+L919+U919),IF(U919=0,SUM(H919+J919+L919+U919),IF(U919=0,"",IF(U919&gt;0,SUM(H919+J919+L919+U919))))))))</f>
        <v/>
      </c>
      <c r="AB919" s="70"/>
    </row>
    <row r="920" spans="2:28" s="71" customFormat="1" x14ac:dyDescent="0.3">
      <c r="B920" s="242"/>
      <c r="C920" s="243"/>
      <c r="D920" s="244"/>
      <c r="E920" s="243"/>
      <c r="F920" s="243"/>
      <c r="G920" s="244"/>
      <c r="H920" s="245"/>
      <c r="I920" s="244"/>
      <c r="J920" s="245"/>
      <c r="K920" s="244"/>
      <c r="L920" s="245"/>
      <c r="M920" s="244"/>
      <c r="N920" s="246"/>
      <c r="O920" s="243"/>
      <c r="P920" s="243"/>
      <c r="Q920" s="243"/>
      <c r="R920" s="244"/>
      <c r="S920" s="247"/>
      <c r="T920" s="70" t="str">
        <f t="shared" si="84"/>
        <v/>
      </c>
      <c r="U920" s="71" t="str">
        <f t="shared" si="85"/>
        <v/>
      </c>
      <c r="V920" s="71" t="str">
        <f t="shared" si="83"/>
        <v/>
      </c>
      <c r="W920" s="71" t="str">
        <f>IF(U920="","",SUM($U$18:U920))</f>
        <v/>
      </c>
      <c r="X920" s="71" t="str">
        <f>IF(U920="","",IF(U921="",SUM($U$18:U920)-SUM($X$17:X919)))</f>
        <v/>
      </c>
      <c r="Y920" s="70" t="str">
        <f t="shared" si="86"/>
        <v/>
      </c>
      <c r="Z920" s="71" t="str">
        <f t="shared" si="87"/>
        <v/>
      </c>
      <c r="AB920" s="70"/>
    </row>
    <row r="921" spans="2:28" s="71" customFormat="1" x14ac:dyDescent="0.3">
      <c r="B921" s="242"/>
      <c r="C921" s="243"/>
      <c r="D921" s="244"/>
      <c r="E921" s="243"/>
      <c r="F921" s="243"/>
      <c r="G921" s="244"/>
      <c r="H921" s="245"/>
      <c r="I921" s="244"/>
      <c r="J921" s="245"/>
      <c r="K921" s="244"/>
      <c r="L921" s="245"/>
      <c r="M921" s="244"/>
      <c r="N921" s="246"/>
      <c r="O921" s="243"/>
      <c r="P921" s="243"/>
      <c r="Q921" s="243"/>
      <c r="R921" s="244"/>
      <c r="S921" s="247"/>
      <c r="T921" s="70" t="str">
        <f t="shared" si="84"/>
        <v/>
      </c>
      <c r="U921" s="71" t="str">
        <f t="shared" si="85"/>
        <v/>
      </c>
      <c r="V921" s="71" t="str">
        <f t="shared" si="83"/>
        <v/>
      </c>
      <c r="W921" s="71" t="str">
        <f>IF(U921="","",SUM($U$18:U921))</f>
        <v/>
      </c>
      <c r="X921" s="71" t="str">
        <f>IF(U921="","",IF(U922="",SUM($U$18:U921)-SUM($X$17:X920)))</f>
        <v/>
      </c>
      <c r="Y921" s="70" t="str">
        <f t="shared" si="86"/>
        <v/>
      </c>
      <c r="Z921" s="71" t="str">
        <f t="shared" si="87"/>
        <v/>
      </c>
      <c r="AB921" s="70"/>
    </row>
    <row r="922" spans="2:28" s="71" customFormat="1" x14ac:dyDescent="0.3">
      <c r="B922" s="242"/>
      <c r="C922" s="243"/>
      <c r="D922" s="244"/>
      <c r="E922" s="243"/>
      <c r="F922" s="243"/>
      <c r="G922" s="244"/>
      <c r="H922" s="245"/>
      <c r="I922" s="244"/>
      <c r="J922" s="245"/>
      <c r="K922" s="244"/>
      <c r="L922" s="245"/>
      <c r="M922" s="244"/>
      <c r="N922" s="246"/>
      <c r="O922" s="243"/>
      <c r="P922" s="243"/>
      <c r="Q922" s="243"/>
      <c r="R922" s="244"/>
      <c r="S922" s="247"/>
      <c r="T922" s="70" t="str">
        <f t="shared" si="84"/>
        <v/>
      </c>
      <c r="U922" s="71" t="str">
        <f t="shared" si="85"/>
        <v/>
      </c>
      <c r="V922" s="71" t="str">
        <f t="shared" si="83"/>
        <v/>
      </c>
      <c r="W922" s="71" t="str">
        <f>IF(U922="","",SUM($U$18:U922))</f>
        <v/>
      </c>
      <c r="X922" s="71" t="str">
        <f>IF(U922="","",IF(U923="",SUM($U$18:U922)-SUM($X$17:X921)))</f>
        <v/>
      </c>
      <c r="Y922" s="70" t="str">
        <f t="shared" si="86"/>
        <v/>
      </c>
      <c r="Z922" s="71" t="str">
        <f t="shared" si="87"/>
        <v/>
      </c>
      <c r="AB922" s="70"/>
    </row>
    <row r="923" spans="2:28" s="71" customFormat="1" x14ac:dyDescent="0.3">
      <c r="B923" s="242"/>
      <c r="C923" s="243"/>
      <c r="D923" s="244"/>
      <c r="E923" s="243"/>
      <c r="F923" s="243"/>
      <c r="G923" s="244"/>
      <c r="H923" s="245"/>
      <c r="I923" s="244"/>
      <c r="J923" s="245"/>
      <c r="K923" s="244"/>
      <c r="L923" s="245"/>
      <c r="M923" s="244"/>
      <c r="N923" s="246"/>
      <c r="O923" s="243"/>
      <c r="P923" s="243"/>
      <c r="Q923" s="243"/>
      <c r="R923" s="244"/>
      <c r="S923" s="247"/>
      <c r="T923" s="70" t="str">
        <f t="shared" si="84"/>
        <v/>
      </c>
      <c r="U923" s="71" t="str">
        <f t="shared" si="85"/>
        <v/>
      </c>
      <c r="V923" s="71" t="str">
        <f t="shared" si="83"/>
        <v/>
      </c>
      <c r="W923" s="71" t="str">
        <f>IF(U923="","",SUM($U$18:U923))</f>
        <v/>
      </c>
      <c r="X923" s="71" t="str">
        <f>IF(U923="","",IF(U924="",SUM($U$18:U923)-SUM($X$17:X922)))</f>
        <v/>
      </c>
      <c r="Y923" s="70" t="str">
        <f t="shared" si="86"/>
        <v/>
      </c>
      <c r="Z923" s="71" t="str">
        <f t="shared" si="87"/>
        <v/>
      </c>
      <c r="AB923" s="70"/>
    </row>
    <row r="924" spans="2:28" s="71" customFormat="1" x14ac:dyDescent="0.3">
      <c r="B924" s="242"/>
      <c r="C924" s="243"/>
      <c r="D924" s="244"/>
      <c r="E924" s="243"/>
      <c r="F924" s="243"/>
      <c r="G924" s="244"/>
      <c r="H924" s="245"/>
      <c r="I924" s="244"/>
      <c r="J924" s="245"/>
      <c r="K924" s="244"/>
      <c r="L924" s="245"/>
      <c r="M924" s="244"/>
      <c r="N924" s="246"/>
      <c r="O924" s="243"/>
      <c r="P924" s="243"/>
      <c r="Q924" s="243"/>
      <c r="R924" s="244"/>
      <c r="S924" s="247"/>
      <c r="T924" s="70" t="str">
        <f t="shared" si="84"/>
        <v/>
      </c>
      <c r="U924" s="71" t="str">
        <f t="shared" si="85"/>
        <v/>
      </c>
      <c r="V924" s="71" t="str">
        <f t="shared" si="83"/>
        <v/>
      </c>
      <c r="W924" s="71" t="str">
        <f>IF(U924="","",SUM($U$18:U924))</f>
        <v/>
      </c>
      <c r="X924" s="71" t="str">
        <f>IF(U924="","",IF(U925="",SUM($U$18:U924)-SUM($X$17:X923)))</f>
        <v/>
      </c>
      <c r="Y924" s="70" t="str">
        <f t="shared" si="86"/>
        <v/>
      </c>
      <c r="Z924" s="71" t="str">
        <f t="shared" si="87"/>
        <v/>
      </c>
      <c r="AB924" s="70"/>
    </row>
    <row r="925" spans="2:28" s="71" customFormat="1" x14ac:dyDescent="0.3">
      <c r="B925" s="242"/>
      <c r="C925" s="243"/>
      <c r="D925" s="244"/>
      <c r="E925" s="243"/>
      <c r="F925" s="243"/>
      <c r="G925" s="244"/>
      <c r="H925" s="245"/>
      <c r="I925" s="244"/>
      <c r="J925" s="245"/>
      <c r="K925" s="244"/>
      <c r="L925" s="245"/>
      <c r="M925" s="244"/>
      <c r="N925" s="246"/>
      <c r="O925" s="243"/>
      <c r="P925" s="243"/>
      <c r="Q925" s="243"/>
      <c r="R925" s="244"/>
      <c r="S925" s="247"/>
      <c r="T925" s="70" t="str">
        <f t="shared" si="84"/>
        <v/>
      </c>
      <c r="U925" s="71" t="str">
        <f t="shared" si="85"/>
        <v/>
      </c>
      <c r="V925" s="71" t="str">
        <f t="shared" si="83"/>
        <v/>
      </c>
      <c r="W925" s="71" t="str">
        <f>IF(U925="","",SUM($U$18:U925))</f>
        <v/>
      </c>
      <c r="X925" s="71" t="str">
        <f>IF(U925="","",IF(U926="",SUM($U$18:U925)-SUM($X$17:X924)))</f>
        <v/>
      </c>
      <c r="Y925" s="70" t="str">
        <f t="shared" si="86"/>
        <v/>
      </c>
      <c r="Z925" s="71" t="str">
        <f t="shared" si="87"/>
        <v/>
      </c>
      <c r="AB925" s="70"/>
    </row>
    <row r="926" spans="2:28" s="71" customFormat="1" x14ac:dyDescent="0.3">
      <c r="B926" s="242"/>
      <c r="C926" s="243"/>
      <c r="D926" s="244"/>
      <c r="E926" s="243"/>
      <c r="F926" s="243"/>
      <c r="G926" s="244"/>
      <c r="H926" s="245"/>
      <c r="I926" s="244"/>
      <c r="J926" s="245"/>
      <c r="K926" s="244"/>
      <c r="L926" s="245"/>
      <c r="M926" s="244"/>
      <c r="N926" s="246"/>
      <c r="O926" s="243"/>
      <c r="P926" s="243"/>
      <c r="Q926" s="243"/>
      <c r="R926" s="244"/>
      <c r="S926" s="247"/>
      <c r="T926" s="70" t="str">
        <f t="shared" si="84"/>
        <v/>
      </c>
      <c r="U926" s="71" t="str">
        <f t="shared" si="85"/>
        <v/>
      </c>
      <c r="V926" s="71" t="str">
        <f t="shared" si="83"/>
        <v/>
      </c>
      <c r="W926" s="71" t="str">
        <f>IF(U926="","",SUM($U$18:U926))</f>
        <v/>
      </c>
      <c r="X926" s="71" t="str">
        <f>IF(U926="","",IF(U927="",SUM($U$18:U926)-SUM($X$17:X925)))</f>
        <v/>
      </c>
      <c r="Y926" s="70" t="str">
        <f t="shared" si="86"/>
        <v/>
      </c>
      <c r="Z926" s="71" t="str">
        <f t="shared" si="87"/>
        <v/>
      </c>
      <c r="AB926" s="70"/>
    </row>
    <row r="927" spans="2:28" s="71" customFormat="1" x14ac:dyDescent="0.3">
      <c r="B927" s="242"/>
      <c r="C927" s="243"/>
      <c r="D927" s="244"/>
      <c r="E927" s="243"/>
      <c r="F927" s="243"/>
      <c r="G927" s="244"/>
      <c r="H927" s="245"/>
      <c r="I927" s="244"/>
      <c r="J927" s="245"/>
      <c r="K927" s="244"/>
      <c r="L927" s="245"/>
      <c r="M927" s="244"/>
      <c r="N927" s="246"/>
      <c r="O927" s="243"/>
      <c r="P927" s="243"/>
      <c r="Q927" s="243"/>
      <c r="R927" s="244"/>
      <c r="S927" s="247"/>
      <c r="T927" s="70" t="str">
        <f t="shared" si="84"/>
        <v/>
      </c>
      <c r="U927" s="71" t="str">
        <f t="shared" si="85"/>
        <v/>
      </c>
      <c r="V927" s="71" t="str">
        <f t="shared" si="83"/>
        <v/>
      </c>
      <c r="W927" s="71" t="str">
        <f>IF(U927="","",SUM($U$18:U927))</f>
        <v/>
      </c>
      <c r="X927" s="71" t="str">
        <f>IF(U927="","",IF(U928="",SUM($U$18:U927)-SUM($X$17:X926)))</f>
        <v/>
      </c>
      <c r="Y927" s="70" t="str">
        <f t="shared" si="86"/>
        <v/>
      </c>
      <c r="Z927" s="71" t="str">
        <f t="shared" si="87"/>
        <v/>
      </c>
      <c r="AB927" s="70"/>
    </row>
    <row r="928" spans="2:28" s="71" customFormat="1" x14ac:dyDescent="0.3">
      <c r="B928" s="242"/>
      <c r="C928" s="243"/>
      <c r="D928" s="244"/>
      <c r="E928" s="243"/>
      <c r="F928" s="243"/>
      <c r="G928" s="244"/>
      <c r="H928" s="245"/>
      <c r="I928" s="244"/>
      <c r="J928" s="245"/>
      <c r="K928" s="244"/>
      <c r="L928" s="245"/>
      <c r="M928" s="244"/>
      <c r="N928" s="246"/>
      <c r="O928" s="243"/>
      <c r="P928" s="243"/>
      <c r="Q928" s="243"/>
      <c r="R928" s="244"/>
      <c r="S928" s="247"/>
      <c r="T928" s="70" t="str">
        <f t="shared" si="84"/>
        <v/>
      </c>
      <c r="U928" s="71" t="str">
        <f t="shared" si="85"/>
        <v/>
      </c>
      <c r="V928" s="71" t="str">
        <f t="shared" si="83"/>
        <v/>
      </c>
      <c r="W928" s="71" t="str">
        <f>IF(U928="","",SUM($U$18:U928))</f>
        <v/>
      </c>
      <c r="X928" s="71" t="str">
        <f>IF(U928="","",IF(U929="",SUM($U$18:U928)-SUM($X$17:X927)))</f>
        <v/>
      </c>
      <c r="Y928" s="70" t="str">
        <f t="shared" si="86"/>
        <v/>
      </c>
      <c r="Z928" s="71" t="str">
        <f t="shared" si="87"/>
        <v/>
      </c>
      <c r="AB928" s="70"/>
    </row>
    <row r="929" spans="2:28" s="71" customFormat="1" x14ac:dyDescent="0.3">
      <c r="B929" s="242"/>
      <c r="C929" s="243"/>
      <c r="D929" s="244"/>
      <c r="E929" s="243"/>
      <c r="F929" s="243"/>
      <c r="G929" s="244"/>
      <c r="H929" s="245"/>
      <c r="I929" s="244"/>
      <c r="J929" s="245"/>
      <c r="K929" s="244"/>
      <c r="L929" s="245"/>
      <c r="M929" s="244"/>
      <c r="N929" s="246"/>
      <c r="O929" s="243"/>
      <c r="P929" s="243"/>
      <c r="Q929" s="243"/>
      <c r="R929" s="244"/>
      <c r="S929" s="247"/>
      <c r="T929" s="70" t="str">
        <f t="shared" si="84"/>
        <v/>
      </c>
      <c r="U929" s="71" t="str">
        <f t="shared" si="85"/>
        <v/>
      </c>
      <c r="V929" s="71" t="str">
        <f t="shared" si="83"/>
        <v/>
      </c>
      <c r="W929" s="71" t="str">
        <f>IF(U929="","",SUM($U$18:U929))</f>
        <v/>
      </c>
      <c r="X929" s="71" t="str">
        <f>IF(U929="","",IF(U930="",SUM($U$18:U929)-SUM($X$17:X928)))</f>
        <v/>
      </c>
      <c r="Y929" s="70" t="str">
        <f t="shared" si="86"/>
        <v/>
      </c>
      <c r="Z929" s="71" t="str">
        <f t="shared" si="87"/>
        <v/>
      </c>
      <c r="AB929" s="70"/>
    </row>
    <row r="930" spans="2:28" s="71" customFormat="1" x14ac:dyDescent="0.3">
      <c r="B930" s="242"/>
      <c r="C930" s="243"/>
      <c r="D930" s="244"/>
      <c r="E930" s="243"/>
      <c r="F930" s="243"/>
      <c r="G930" s="244"/>
      <c r="H930" s="245"/>
      <c r="I930" s="244"/>
      <c r="J930" s="245"/>
      <c r="K930" s="244"/>
      <c r="L930" s="245"/>
      <c r="M930" s="244"/>
      <c r="N930" s="246"/>
      <c r="O930" s="243"/>
      <c r="P930" s="243"/>
      <c r="Q930" s="243"/>
      <c r="R930" s="244"/>
      <c r="S930" s="247"/>
      <c r="T930" s="70" t="str">
        <f t="shared" si="84"/>
        <v/>
      </c>
      <c r="U930" s="71" t="str">
        <f t="shared" si="85"/>
        <v/>
      </c>
      <c r="V930" s="71" t="str">
        <f t="shared" si="83"/>
        <v/>
      </c>
      <c r="W930" s="71" t="str">
        <f>IF(U930="","",SUM($U$18:U930))</f>
        <v/>
      </c>
      <c r="X930" s="71" t="str">
        <f>IF(U930="","",IF(U931="",SUM($U$18:U930)-SUM($X$17:X929)))</f>
        <v/>
      </c>
      <c r="Y930" s="70" t="str">
        <f t="shared" si="86"/>
        <v/>
      </c>
      <c r="Z930" s="71" t="str">
        <f t="shared" si="87"/>
        <v/>
      </c>
      <c r="AB930" s="70"/>
    </row>
    <row r="931" spans="2:28" s="71" customFormat="1" x14ac:dyDescent="0.3">
      <c r="B931" s="242"/>
      <c r="C931" s="243"/>
      <c r="D931" s="244"/>
      <c r="E931" s="243"/>
      <c r="F931" s="243"/>
      <c r="G931" s="244"/>
      <c r="H931" s="245"/>
      <c r="I931" s="244"/>
      <c r="J931" s="245"/>
      <c r="K931" s="244"/>
      <c r="L931" s="245"/>
      <c r="M931" s="244"/>
      <c r="N931" s="246"/>
      <c r="O931" s="243"/>
      <c r="P931" s="243"/>
      <c r="Q931" s="243"/>
      <c r="R931" s="244"/>
      <c r="S931" s="247"/>
      <c r="T931" s="70" t="str">
        <f t="shared" si="84"/>
        <v/>
      </c>
      <c r="U931" s="71" t="str">
        <f t="shared" si="85"/>
        <v/>
      </c>
      <c r="V931" s="71" t="str">
        <f t="shared" si="83"/>
        <v/>
      </c>
      <c r="W931" s="71" t="str">
        <f>IF(U931="","",SUM($U$18:U931))</f>
        <v/>
      </c>
      <c r="X931" s="71" t="str">
        <f>IF(U931="","",IF(U932="",SUM($U$18:U931)-SUM($X$17:X930)))</f>
        <v/>
      </c>
      <c r="Y931" s="70" t="str">
        <f t="shared" si="86"/>
        <v/>
      </c>
      <c r="Z931" s="71" t="str">
        <f t="shared" si="87"/>
        <v/>
      </c>
      <c r="AB931" s="70"/>
    </row>
    <row r="932" spans="2:28" s="71" customFormat="1" x14ac:dyDescent="0.3">
      <c r="B932" s="242"/>
      <c r="C932" s="243"/>
      <c r="D932" s="244"/>
      <c r="E932" s="243"/>
      <c r="F932" s="243"/>
      <c r="G932" s="244"/>
      <c r="H932" s="245"/>
      <c r="I932" s="244"/>
      <c r="J932" s="245"/>
      <c r="K932" s="244"/>
      <c r="L932" s="245"/>
      <c r="M932" s="244"/>
      <c r="N932" s="246"/>
      <c r="O932" s="243"/>
      <c r="P932" s="243"/>
      <c r="Q932" s="243"/>
      <c r="R932" s="244"/>
      <c r="S932" s="247"/>
      <c r="T932" s="70" t="str">
        <f t="shared" si="84"/>
        <v/>
      </c>
      <c r="U932" s="71" t="str">
        <f t="shared" si="85"/>
        <v/>
      </c>
      <c r="V932" s="71" t="str">
        <f t="shared" si="83"/>
        <v/>
      </c>
      <c r="W932" s="71" t="str">
        <f>IF(U932="","",SUM($U$18:U932))</f>
        <v/>
      </c>
      <c r="X932" s="71" t="str">
        <f>IF(U932="","",IF(U933="",SUM($U$18:U932)-SUM($X$17:X931)))</f>
        <v/>
      </c>
      <c r="Y932" s="70" t="str">
        <f t="shared" si="86"/>
        <v/>
      </c>
      <c r="Z932" s="71" t="str">
        <f t="shared" si="87"/>
        <v/>
      </c>
      <c r="AB932" s="70"/>
    </row>
    <row r="933" spans="2:28" s="71" customFormat="1" x14ac:dyDescent="0.3">
      <c r="B933" s="242"/>
      <c r="C933" s="243"/>
      <c r="D933" s="244"/>
      <c r="E933" s="243"/>
      <c r="F933" s="243"/>
      <c r="G933" s="244"/>
      <c r="H933" s="245"/>
      <c r="I933" s="244"/>
      <c r="J933" s="245"/>
      <c r="K933" s="244"/>
      <c r="L933" s="245"/>
      <c r="M933" s="244"/>
      <c r="N933" s="246"/>
      <c r="O933" s="243"/>
      <c r="P933" s="243"/>
      <c r="Q933" s="243"/>
      <c r="R933" s="244"/>
      <c r="S933" s="247"/>
      <c r="T933" s="70" t="str">
        <f t="shared" si="84"/>
        <v/>
      </c>
      <c r="U933" s="71" t="str">
        <f t="shared" si="85"/>
        <v/>
      </c>
      <c r="V933" s="71" t="str">
        <f t="shared" si="83"/>
        <v/>
      </c>
      <c r="W933" s="71" t="str">
        <f>IF(U933="","",SUM($U$18:U933))</f>
        <v/>
      </c>
      <c r="X933" s="71" t="str">
        <f>IF(U933="","",IF(U934="",SUM($U$18:U933)-SUM($X$17:X932)))</f>
        <v/>
      </c>
      <c r="Y933" s="70" t="str">
        <f t="shared" si="86"/>
        <v/>
      </c>
      <c r="Z933" s="71" t="str">
        <f t="shared" si="87"/>
        <v/>
      </c>
      <c r="AB933" s="70"/>
    </row>
    <row r="934" spans="2:28" s="71" customFormat="1" x14ac:dyDescent="0.3">
      <c r="B934" s="242"/>
      <c r="C934" s="243"/>
      <c r="D934" s="244"/>
      <c r="E934" s="243"/>
      <c r="F934" s="243"/>
      <c r="G934" s="244"/>
      <c r="H934" s="245"/>
      <c r="I934" s="244"/>
      <c r="J934" s="245"/>
      <c r="K934" s="244"/>
      <c r="L934" s="245"/>
      <c r="M934" s="244"/>
      <c r="N934" s="246"/>
      <c r="O934" s="243"/>
      <c r="P934" s="243"/>
      <c r="Q934" s="243"/>
      <c r="R934" s="244"/>
      <c r="S934" s="247"/>
      <c r="T934" s="70" t="str">
        <f t="shared" si="84"/>
        <v/>
      </c>
      <c r="U934" s="71" t="str">
        <f t="shared" si="85"/>
        <v/>
      </c>
      <c r="V934" s="71" t="str">
        <f t="shared" si="83"/>
        <v/>
      </c>
      <c r="W934" s="71" t="str">
        <f>IF(U934="","",SUM($U$18:U934))</f>
        <v/>
      </c>
      <c r="X934" s="71" t="str">
        <f>IF(U934="","",IF(U935="",SUM($U$18:U934)-SUM($X$17:X933)))</f>
        <v/>
      </c>
      <c r="Y934" s="70" t="str">
        <f t="shared" si="86"/>
        <v/>
      </c>
      <c r="Z934" s="71" t="str">
        <f t="shared" si="87"/>
        <v/>
      </c>
      <c r="AB934" s="70"/>
    </row>
    <row r="935" spans="2:28" s="71" customFormat="1" x14ac:dyDescent="0.3">
      <c r="B935" s="242"/>
      <c r="C935" s="243"/>
      <c r="D935" s="244"/>
      <c r="E935" s="243"/>
      <c r="F935" s="243"/>
      <c r="G935" s="244"/>
      <c r="H935" s="245"/>
      <c r="I935" s="244"/>
      <c r="J935" s="245"/>
      <c r="K935" s="244"/>
      <c r="L935" s="245"/>
      <c r="M935" s="244"/>
      <c r="N935" s="246"/>
      <c r="O935" s="243"/>
      <c r="P935" s="243"/>
      <c r="Q935" s="243"/>
      <c r="R935" s="244"/>
      <c r="S935" s="247"/>
      <c r="T935" s="70" t="str">
        <f t="shared" si="84"/>
        <v/>
      </c>
      <c r="U935" s="71" t="str">
        <f t="shared" si="85"/>
        <v/>
      </c>
      <c r="V935" s="71" t="str">
        <f t="shared" si="83"/>
        <v/>
      </c>
      <c r="W935" s="71" t="str">
        <f>IF(U935="","",SUM($U$18:U935))</f>
        <v/>
      </c>
      <c r="X935" s="71" t="str">
        <f>IF(U935="","",IF(U936="",SUM($U$18:U935)-SUM($X$17:X934)))</f>
        <v/>
      </c>
      <c r="Y935" s="70" t="str">
        <f t="shared" si="86"/>
        <v/>
      </c>
      <c r="Z935" s="71" t="str">
        <f t="shared" si="87"/>
        <v/>
      </c>
      <c r="AB935" s="70"/>
    </row>
    <row r="936" spans="2:28" s="71" customFormat="1" x14ac:dyDescent="0.3">
      <c r="B936" s="242"/>
      <c r="C936" s="243"/>
      <c r="D936" s="244"/>
      <c r="E936" s="243"/>
      <c r="F936" s="243"/>
      <c r="G936" s="244"/>
      <c r="H936" s="245"/>
      <c r="I936" s="244"/>
      <c r="J936" s="245"/>
      <c r="K936" s="244"/>
      <c r="L936" s="245"/>
      <c r="M936" s="244"/>
      <c r="N936" s="246"/>
      <c r="O936" s="243"/>
      <c r="P936" s="243"/>
      <c r="Q936" s="243"/>
      <c r="R936" s="244"/>
      <c r="S936" s="247"/>
      <c r="T936" s="70" t="str">
        <f t="shared" si="84"/>
        <v/>
      </c>
      <c r="U936" s="71" t="str">
        <f t="shared" si="85"/>
        <v/>
      </c>
      <c r="V936" s="71" t="str">
        <f t="shared" si="83"/>
        <v/>
      </c>
      <c r="W936" s="71" t="str">
        <f>IF(U936="","",SUM($U$18:U936))</f>
        <v/>
      </c>
      <c r="X936" s="71" t="str">
        <f>IF(U936="","",IF(U937="",SUM($U$18:U936)-SUM($X$17:X935)))</f>
        <v/>
      </c>
      <c r="Y936" s="70" t="str">
        <f t="shared" si="86"/>
        <v/>
      </c>
      <c r="Z936" s="71" t="str">
        <f t="shared" si="87"/>
        <v/>
      </c>
      <c r="AB936" s="70"/>
    </row>
    <row r="937" spans="2:28" s="71" customFormat="1" x14ac:dyDescent="0.3">
      <c r="B937" s="242"/>
      <c r="C937" s="243"/>
      <c r="D937" s="244"/>
      <c r="E937" s="243"/>
      <c r="F937" s="243"/>
      <c r="G937" s="244"/>
      <c r="H937" s="245"/>
      <c r="I937" s="244"/>
      <c r="J937" s="245"/>
      <c r="K937" s="244"/>
      <c r="L937" s="245"/>
      <c r="M937" s="244"/>
      <c r="N937" s="246"/>
      <c r="O937" s="243"/>
      <c r="P937" s="243"/>
      <c r="Q937" s="243"/>
      <c r="R937" s="244"/>
      <c r="S937" s="247"/>
      <c r="T937" s="70" t="str">
        <f t="shared" si="84"/>
        <v/>
      </c>
      <c r="U937" s="71" t="str">
        <f t="shared" si="85"/>
        <v/>
      </c>
      <c r="V937" s="71" t="str">
        <f t="shared" si="83"/>
        <v/>
      </c>
      <c r="W937" s="71" t="str">
        <f>IF(U937="","",SUM($U$18:U937))</f>
        <v/>
      </c>
      <c r="X937" s="71" t="str">
        <f>IF(U937="","",IF(U938="",SUM($U$18:U937)-SUM($X$17:X936)))</f>
        <v/>
      </c>
      <c r="Y937" s="70" t="str">
        <f t="shared" si="86"/>
        <v/>
      </c>
      <c r="Z937" s="71" t="str">
        <f t="shared" si="87"/>
        <v/>
      </c>
      <c r="AB937" s="70"/>
    </row>
    <row r="938" spans="2:28" s="71" customFormat="1" x14ac:dyDescent="0.3">
      <c r="B938" s="242"/>
      <c r="C938" s="243"/>
      <c r="D938" s="244"/>
      <c r="E938" s="243"/>
      <c r="F938" s="243"/>
      <c r="G938" s="244"/>
      <c r="H938" s="245"/>
      <c r="I938" s="244"/>
      <c r="J938" s="245"/>
      <c r="K938" s="244"/>
      <c r="L938" s="245"/>
      <c r="M938" s="244"/>
      <c r="N938" s="246"/>
      <c r="O938" s="243"/>
      <c r="P938" s="243"/>
      <c r="Q938" s="243"/>
      <c r="R938" s="244"/>
      <c r="S938" s="247"/>
      <c r="T938" s="70" t="str">
        <f t="shared" si="84"/>
        <v/>
      </c>
      <c r="U938" s="71" t="str">
        <f t="shared" si="85"/>
        <v/>
      </c>
      <c r="V938" s="71" t="str">
        <f t="shared" si="83"/>
        <v/>
      </c>
      <c r="W938" s="71" t="str">
        <f>IF(U938="","",SUM($U$18:U938))</f>
        <v/>
      </c>
      <c r="X938" s="71" t="str">
        <f>IF(U938="","",IF(U939="",SUM($U$18:U938)-SUM($X$17:X937)))</f>
        <v/>
      </c>
      <c r="Y938" s="70" t="str">
        <f t="shared" si="86"/>
        <v/>
      </c>
      <c r="Z938" s="71" t="str">
        <f t="shared" si="87"/>
        <v/>
      </c>
      <c r="AB938" s="70"/>
    </row>
    <row r="939" spans="2:28" s="71" customFormat="1" x14ac:dyDescent="0.3">
      <c r="B939" s="242"/>
      <c r="C939" s="243"/>
      <c r="D939" s="244"/>
      <c r="E939" s="243"/>
      <c r="F939" s="243"/>
      <c r="G939" s="244"/>
      <c r="H939" s="245"/>
      <c r="I939" s="244"/>
      <c r="J939" s="245"/>
      <c r="K939" s="244"/>
      <c r="L939" s="245"/>
      <c r="M939" s="244"/>
      <c r="N939" s="246"/>
      <c r="O939" s="243"/>
      <c r="P939" s="243"/>
      <c r="Q939" s="243"/>
      <c r="R939" s="244"/>
      <c r="S939" s="247"/>
      <c r="T939" s="70" t="str">
        <f t="shared" si="84"/>
        <v/>
      </c>
      <c r="U939" s="71" t="str">
        <f t="shared" si="85"/>
        <v/>
      </c>
      <c r="V939" s="71" t="str">
        <f t="shared" si="83"/>
        <v/>
      </c>
      <c r="W939" s="71" t="str">
        <f>IF(U939="","",SUM($U$18:U939))</f>
        <v/>
      </c>
      <c r="X939" s="71" t="str">
        <f>IF(U939="","",IF(U940="",SUM($U$18:U939)-SUM($X$17:X938)))</f>
        <v/>
      </c>
      <c r="Y939" s="70" t="str">
        <f t="shared" si="86"/>
        <v/>
      </c>
      <c r="Z939" s="71" t="str">
        <f t="shared" si="87"/>
        <v/>
      </c>
      <c r="AB939" s="70"/>
    </row>
    <row r="940" spans="2:28" s="71" customFormat="1" x14ac:dyDescent="0.3">
      <c r="B940" s="242"/>
      <c r="C940" s="243"/>
      <c r="D940" s="244"/>
      <c r="E940" s="243"/>
      <c r="F940" s="243"/>
      <c r="G940" s="244"/>
      <c r="H940" s="245"/>
      <c r="I940" s="244"/>
      <c r="J940" s="245"/>
      <c r="K940" s="244"/>
      <c r="L940" s="245"/>
      <c r="M940" s="244"/>
      <c r="N940" s="246"/>
      <c r="O940" s="243"/>
      <c r="P940" s="243"/>
      <c r="Q940" s="243"/>
      <c r="R940" s="244"/>
      <c r="S940" s="247"/>
      <c r="T940" s="70" t="str">
        <f t="shared" si="84"/>
        <v/>
      </c>
      <c r="U940" s="71" t="str">
        <f t="shared" si="85"/>
        <v/>
      </c>
      <c r="V940" s="71" t="str">
        <f t="shared" si="83"/>
        <v/>
      </c>
      <c r="W940" s="71" t="str">
        <f>IF(U940="","",SUM($U$18:U940))</f>
        <v/>
      </c>
      <c r="X940" s="71" t="str">
        <f>IF(U940="","",IF(U941="",SUM($U$18:U940)-SUM($X$17:X939)))</f>
        <v/>
      </c>
      <c r="Y940" s="70" t="str">
        <f t="shared" si="86"/>
        <v/>
      </c>
      <c r="Z940" s="71" t="str">
        <f t="shared" si="87"/>
        <v/>
      </c>
      <c r="AB940" s="70"/>
    </row>
    <row r="941" spans="2:28" s="71" customFormat="1" x14ac:dyDescent="0.3">
      <c r="B941" s="242"/>
      <c r="C941" s="243"/>
      <c r="D941" s="244"/>
      <c r="E941" s="243"/>
      <c r="F941" s="243"/>
      <c r="G941" s="244"/>
      <c r="H941" s="245"/>
      <c r="I941" s="244"/>
      <c r="J941" s="245"/>
      <c r="K941" s="244"/>
      <c r="L941" s="245"/>
      <c r="M941" s="244"/>
      <c r="N941" s="246"/>
      <c r="O941" s="243"/>
      <c r="P941" s="243"/>
      <c r="Q941" s="243"/>
      <c r="R941" s="244"/>
      <c r="S941" s="247"/>
      <c r="T941" s="70" t="str">
        <f t="shared" si="84"/>
        <v/>
      </c>
      <c r="U941" s="71" t="str">
        <f t="shared" si="85"/>
        <v/>
      </c>
      <c r="V941" s="71" t="str">
        <f t="shared" si="83"/>
        <v/>
      </c>
      <c r="W941" s="71" t="str">
        <f>IF(U941="","",SUM($U$18:U941))</f>
        <v/>
      </c>
      <c r="X941" s="71" t="str">
        <f>IF(U941="","",IF(U942="",SUM($U$18:U941)-SUM($X$17:X940)))</f>
        <v/>
      </c>
      <c r="Y941" s="70" t="str">
        <f t="shared" si="86"/>
        <v/>
      </c>
      <c r="Z941" s="71" t="str">
        <f t="shared" si="87"/>
        <v/>
      </c>
      <c r="AB941" s="70"/>
    </row>
    <row r="942" spans="2:28" s="71" customFormat="1" x14ac:dyDescent="0.3">
      <c r="B942" s="242"/>
      <c r="C942" s="243"/>
      <c r="D942" s="244"/>
      <c r="E942" s="243"/>
      <c r="F942" s="243"/>
      <c r="G942" s="244"/>
      <c r="H942" s="245"/>
      <c r="I942" s="244"/>
      <c r="J942" s="245"/>
      <c r="K942" s="244"/>
      <c r="L942" s="245"/>
      <c r="M942" s="244"/>
      <c r="N942" s="246"/>
      <c r="O942" s="243"/>
      <c r="P942" s="243"/>
      <c r="Q942" s="243"/>
      <c r="R942" s="244"/>
      <c r="S942" s="247"/>
      <c r="T942" s="70" t="str">
        <f t="shared" si="84"/>
        <v/>
      </c>
      <c r="U942" s="71" t="str">
        <f t="shared" si="85"/>
        <v/>
      </c>
      <c r="V942" s="71" t="str">
        <f t="shared" si="83"/>
        <v/>
      </c>
      <c r="W942" s="71" t="str">
        <f>IF(U942="","",SUM($U$18:U942))</f>
        <v/>
      </c>
      <c r="X942" s="71" t="str">
        <f>IF(U942="","",IF(U943="",SUM($U$18:U942)-SUM($X$17:X941)))</f>
        <v/>
      </c>
      <c r="Y942" s="70" t="str">
        <f t="shared" si="86"/>
        <v/>
      </c>
      <c r="Z942" s="71" t="str">
        <f t="shared" si="87"/>
        <v/>
      </c>
      <c r="AB942" s="70"/>
    </row>
    <row r="943" spans="2:28" s="71" customFormat="1" x14ac:dyDescent="0.3">
      <c r="B943" s="242"/>
      <c r="C943" s="243"/>
      <c r="D943" s="244"/>
      <c r="E943" s="243"/>
      <c r="F943" s="243"/>
      <c r="G943" s="244"/>
      <c r="H943" s="245"/>
      <c r="I943" s="244"/>
      <c r="J943" s="245"/>
      <c r="K943" s="244"/>
      <c r="L943" s="245"/>
      <c r="M943" s="244"/>
      <c r="N943" s="246"/>
      <c r="O943" s="243"/>
      <c r="P943" s="243"/>
      <c r="Q943" s="243"/>
      <c r="R943" s="244"/>
      <c r="S943" s="247"/>
      <c r="T943" s="70" t="str">
        <f t="shared" si="84"/>
        <v/>
      </c>
      <c r="U943" s="71" t="str">
        <f t="shared" si="85"/>
        <v/>
      </c>
      <c r="V943" s="71" t="str">
        <f t="shared" si="83"/>
        <v/>
      </c>
      <c r="W943" s="71" t="str">
        <f>IF(U943="","",SUM($U$18:U943))</f>
        <v/>
      </c>
      <c r="X943" s="71" t="str">
        <f>IF(U943="","",IF(U944="",SUM($U$18:U943)-SUM($X$17:X942)))</f>
        <v/>
      </c>
      <c r="Y943" s="70" t="str">
        <f t="shared" si="86"/>
        <v/>
      </c>
      <c r="Z943" s="71" t="str">
        <f t="shared" si="87"/>
        <v/>
      </c>
      <c r="AB943" s="70"/>
    </row>
    <row r="944" spans="2:28" s="71" customFormat="1" x14ac:dyDescent="0.3">
      <c r="B944" s="242"/>
      <c r="C944" s="243"/>
      <c r="D944" s="244"/>
      <c r="E944" s="243"/>
      <c r="F944" s="243"/>
      <c r="G944" s="244"/>
      <c r="H944" s="245"/>
      <c r="I944" s="244"/>
      <c r="J944" s="245"/>
      <c r="K944" s="244"/>
      <c r="L944" s="245"/>
      <c r="M944" s="244"/>
      <c r="N944" s="246"/>
      <c r="O944" s="243"/>
      <c r="P944" s="243"/>
      <c r="Q944" s="243"/>
      <c r="R944" s="244"/>
      <c r="S944" s="247"/>
      <c r="T944" s="70" t="str">
        <f t="shared" si="84"/>
        <v/>
      </c>
      <c r="U944" s="71" t="str">
        <f t="shared" si="85"/>
        <v/>
      </c>
      <c r="V944" s="71" t="str">
        <f t="shared" ref="V944:V1007" si="88">IF(H944="","",IF(M944="",(H944)*-1,IF(M944=G944,H944/2*N944-(H944),IF(M944=I944,J944/2*N944-(H944),IF(M944=K944,L944/2*N944-(H944))))))</f>
        <v/>
      </c>
      <c r="W944" s="71" t="str">
        <f>IF(U944="","",SUM($U$18:U944))</f>
        <v/>
      </c>
      <c r="X944" s="71" t="str">
        <f>IF(U944="","",IF(U945="",SUM($U$18:U944)-SUM($X$17:X943)))</f>
        <v/>
      </c>
      <c r="Y944" s="70" t="str">
        <f t="shared" si="86"/>
        <v/>
      </c>
      <c r="Z944" s="71" t="str">
        <f t="shared" si="87"/>
        <v/>
      </c>
      <c r="AB944" s="70"/>
    </row>
    <row r="945" spans="2:28" s="71" customFormat="1" x14ac:dyDescent="0.3">
      <c r="B945" s="242"/>
      <c r="C945" s="243"/>
      <c r="D945" s="244"/>
      <c r="E945" s="243"/>
      <c r="F945" s="243"/>
      <c r="G945" s="244"/>
      <c r="H945" s="245"/>
      <c r="I945" s="244"/>
      <c r="J945" s="245"/>
      <c r="K945" s="244"/>
      <c r="L945" s="245"/>
      <c r="M945" s="244"/>
      <c r="N945" s="246"/>
      <c r="O945" s="243"/>
      <c r="P945" s="243"/>
      <c r="Q945" s="243"/>
      <c r="R945" s="244"/>
      <c r="S945" s="247"/>
      <c r="T945" s="70" t="str">
        <f t="shared" si="84"/>
        <v/>
      </c>
      <c r="U945" s="71" t="str">
        <f t="shared" si="85"/>
        <v/>
      </c>
      <c r="V945" s="71" t="str">
        <f t="shared" si="88"/>
        <v/>
      </c>
      <c r="W945" s="71" t="str">
        <f>IF(U945="","",SUM($U$18:U945))</f>
        <v/>
      </c>
      <c r="X945" s="71" t="str">
        <f>IF(U945="","",IF(U946="",SUM($U$18:U945)-SUM($X$17:X944)))</f>
        <v/>
      </c>
      <c r="Y945" s="70" t="str">
        <f t="shared" si="86"/>
        <v/>
      </c>
      <c r="Z945" s="71" t="str">
        <f t="shared" si="87"/>
        <v/>
      </c>
      <c r="AB945" s="70"/>
    </row>
    <row r="946" spans="2:28" s="71" customFormat="1" x14ac:dyDescent="0.3">
      <c r="B946" s="242"/>
      <c r="C946" s="243"/>
      <c r="D946" s="244"/>
      <c r="E946" s="243"/>
      <c r="F946" s="243"/>
      <c r="G946" s="244"/>
      <c r="H946" s="245"/>
      <c r="I946" s="244"/>
      <c r="J946" s="245"/>
      <c r="K946" s="244"/>
      <c r="L946" s="245"/>
      <c r="M946" s="244"/>
      <c r="N946" s="246"/>
      <c r="O946" s="243"/>
      <c r="P946" s="243"/>
      <c r="Q946" s="243"/>
      <c r="R946" s="244"/>
      <c r="S946" s="247"/>
      <c r="T946" s="70" t="str">
        <f t="shared" si="84"/>
        <v/>
      </c>
      <c r="U946" s="71" t="str">
        <f t="shared" si="85"/>
        <v/>
      </c>
      <c r="V946" s="71" t="str">
        <f t="shared" si="88"/>
        <v/>
      </c>
      <c r="W946" s="71" t="str">
        <f>IF(U946="","",SUM($U$18:U946))</f>
        <v/>
      </c>
      <c r="X946" s="71" t="str">
        <f>IF(U946="","",IF(U947="",SUM($U$18:U946)-SUM($X$17:X945)))</f>
        <v/>
      </c>
      <c r="Y946" s="70" t="str">
        <f t="shared" si="86"/>
        <v/>
      </c>
      <c r="Z946" s="71" t="str">
        <f t="shared" si="87"/>
        <v/>
      </c>
      <c r="AB946" s="70"/>
    </row>
    <row r="947" spans="2:28" s="71" customFormat="1" x14ac:dyDescent="0.3">
      <c r="B947" s="242"/>
      <c r="C947" s="243"/>
      <c r="D947" s="244"/>
      <c r="E947" s="243"/>
      <c r="F947" s="243"/>
      <c r="G947" s="244"/>
      <c r="H947" s="245"/>
      <c r="I947" s="244"/>
      <c r="J947" s="245"/>
      <c r="K947" s="244"/>
      <c r="L947" s="245"/>
      <c r="M947" s="244"/>
      <c r="N947" s="246"/>
      <c r="O947" s="243"/>
      <c r="P947" s="243"/>
      <c r="Q947" s="243"/>
      <c r="R947" s="244"/>
      <c r="S947" s="247"/>
      <c r="T947" s="70" t="str">
        <f t="shared" si="84"/>
        <v/>
      </c>
      <c r="U947" s="71" t="str">
        <f t="shared" si="85"/>
        <v/>
      </c>
      <c r="V947" s="71" t="str">
        <f t="shared" si="88"/>
        <v/>
      </c>
      <c r="W947" s="71" t="str">
        <f>IF(U947="","",SUM($U$18:U947))</f>
        <v/>
      </c>
      <c r="X947" s="71" t="str">
        <f>IF(U947="","",IF(U948="",SUM($U$18:U947)-SUM($X$17:X946)))</f>
        <v/>
      </c>
      <c r="Y947" s="70" t="str">
        <f t="shared" si="86"/>
        <v/>
      </c>
      <c r="Z947" s="71" t="str">
        <f t="shared" si="87"/>
        <v/>
      </c>
      <c r="AB947" s="70"/>
    </row>
    <row r="948" spans="2:28" s="71" customFormat="1" x14ac:dyDescent="0.3">
      <c r="B948" s="242"/>
      <c r="C948" s="243"/>
      <c r="D948" s="244"/>
      <c r="E948" s="243"/>
      <c r="F948" s="243"/>
      <c r="G948" s="244"/>
      <c r="H948" s="245"/>
      <c r="I948" s="244"/>
      <c r="J948" s="245"/>
      <c r="K948" s="244"/>
      <c r="L948" s="245"/>
      <c r="M948" s="244"/>
      <c r="N948" s="246"/>
      <c r="O948" s="243"/>
      <c r="P948" s="243"/>
      <c r="Q948" s="243"/>
      <c r="R948" s="244"/>
      <c r="S948" s="247"/>
      <c r="T948" s="70" t="str">
        <f t="shared" si="84"/>
        <v/>
      </c>
      <c r="U948" s="71" t="str">
        <f t="shared" si="85"/>
        <v/>
      </c>
      <c r="V948" s="71" t="str">
        <f t="shared" si="88"/>
        <v/>
      </c>
      <c r="W948" s="71" t="str">
        <f>IF(U948="","",SUM($U$18:U948))</f>
        <v/>
      </c>
      <c r="X948" s="71" t="str">
        <f>IF(U948="","",IF(U949="",SUM($U$18:U948)-SUM($X$17:X947)))</f>
        <v/>
      </c>
      <c r="Y948" s="70" t="str">
        <f t="shared" si="86"/>
        <v/>
      </c>
      <c r="Z948" s="71" t="str">
        <f t="shared" si="87"/>
        <v/>
      </c>
      <c r="AB948" s="70"/>
    </row>
    <row r="949" spans="2:28" s="71" customFormat="1" x14ac:dyDescent="0.3">
      <c r="B949" s="242"/>
      <c r="C949" s="243"/>
      <c r="D949" s="244"/>
      <c r="E949" s="243"/>
      <c r="F949" s="243"/>
      <c r="G949" s="244"/>
      <c r="H949" s="245"/>
      <c r="I949" s="244"/>
      <c r="J949" s="245"/>
      <c r="K949" s="244"/>
      <c r="L949" s="245"/>
      <c r="M949" s="244"/>
      <c r="N949" s="246"/>
      <c r="O949" s="243"/>
      <c r="P949" s="243"/>
      <c r="Q949" s="243"/>
      <c r="R949" s="244"/>
      <c r="S949" s="247"/>
      <c r="T949" s="70" t="str">
        <f t="shared" si="84"/>
        <v/>
      </c>
      <c r="U949" s="71" t="str">
        <f t="shared" si="85"/>
        <v/>
      </c>
      <c r="V949" s="71" t="str">
        <f t="shared" si="88"/>
        <v/>
      </c>
      <c r="W949" s="71" t="str">
        <f>IF(U949="","",SUM($U$18:U949))</f>
        <v/>
      </c>
      <c r="X949" s="71" t="str">
        <f>IF(U949="","",IF(U950="",SUM($U$18:U949)-SUM($X$17:X948)))</f>
        <v/>
      </c>
      <c r="Y949" s="70" t="str">
        <f t="shared" si="86"/>
        <v/>
      </c>
      <c r="Z949" s="71" t="str">
        <f t="shared" si="87"/>
        <v/>
      </c>
      <c r="AB949" s="70"/>
    </row>
    <row r="950" spans="2:28" s="71" customFormat="1" x14ac:dyDescent="0.3">
      <c r="B950" s="242"/>
      <c r="C950" s="243"/>
      <c r="D950" s="244"/>
      <c r="E950" s="243"/>
      <c r="F950" s="243"/>
      <c r="G950" s="244"/>
      <c r="H950" s="245"/>
      <c r="I950" s="244"/>
      <c r="J950" s="245"/>
      <c r="K950" s="244"/>
      <c r="L950" s="245"/>
      <c r="M950" s="244"/>
      <c r="N950" s="246"/>
      <c r="O950" s="243"/>
      <c r="P950" s="243"/>
      <c r="Q950" s="243"/>
      <c r="R950" s="244"/>
      <c r="S950" s="247"/>
      <c r="T950" s="70" t="str">
        <f t="shared" si="84"/>
        <v/>
      </c>
      <c r="U950" s="71" t="str">
        <f t="shared" si="85"/>
        <v/>
      </c>
      <c r="V950" s="71" t="str">
        <f t="shared" si="88"/>
        <v/>
      </c>
      <c r="W950" s="71" t="str">
        <f>IF(U950="","",SUM($U$18:U950))</f>
        <v/>
      </c>
      <c r="X950" s="71" t="str">
        <f>IF(U950="","",IF(U951="",SUM($U$18:U950)-SUM($X$17:X949)))</f>
        <v/>
      </c>
      <c r="Y950" s="70" t="str">
        <f t="shared" si="86"/>
        <v/>
      </c>
      <c r="Z950" s="71" t="str">
        <f t="shared" si="87"/>
        <v/>
      </c>
      <c r="AB950" s="70"/>
    </row>
    <row r="951" spans="2:28" s="71" customFormat="1" x14ac:dyDescent="0.3">
      <c r="B951" s="242"/>
      <c r="C951" s="243"/>
      <c r="D951" s="244"/>
      <c r="E951" s="243"/>
      <c r="F951" s="243"/>
      <c r="G951" s="244"/>
      <c r="H951" s="245"/>
      <c r="I951" s="244"/>
      <c r="J951" s="245"/>
      <c r="K951" s="244"/>
      <c r="L951" s="245"/>
      <c r="M951" s="244"/>
      <c r="N951" s="246"/>
      <c r="O951" s="243"/>
      <c r="P951" s="243"/>
      <c r="Q951" s="243"/>
      <c r="R951" s="244"/>
      <c r="S951" s="247"/>
      <c r="T951" s="70" t="str">
        <f t="shared" si="84"/>
        <v/>
      </c>
      <c r="U951" s="71" t="str">
        <f t="shared" si="85"/>
        <v/>
      </c>
      <c r="V951" s="71" t="str">
        <f t="shared" si="88"/>
        <v/>
      </c>
      <c r="W951" s="71" t="str">
        <f>IF(U951="","",SUM($U$18:U951))</f>
        <v/>
      </c>
      <c r="X951" s="71" t="str">
        <f>IF(U951="","",IF(U952="",SUM($U$18:U951)-SUM($X$17:X950)))</f>
        <v/>
      </c>
      <c r="Y951" s="70" t="str">
        <f t="shared" si="86"/>
        <v/>
      </c>
      <c r="Z951" s="71" t="str">
        <f t="shared" si="87"/>
        <v/>
      </c>
      <c r="AB951" s="70"/>
    </row>
    <row r="952" spans="2:28" s="71" customFormat="1" x14ac:dyDescent="0.3">
      <c r="B952" s="242"/>
      <c r="C952" s="243"/>
      <c r="D952" s="244"/>
      <c r="E952" s="243"/>
      <c r="F952" s="243"/>
      <c r="G952" s="244"/>
      <c r="H952" s="245"/>
      <c r="I952" s="244"/>
      <c r="J952" s="245"/>
      <c r="K952" s="244"/>
      <c r="L952" s="245"/>
      <c r="M952" s="244"/>
      <c r="N952" s="246"/>
      <c r="O952" s="243"/>
      <c r="P952" s="243"/>
      <c r="Q952" s="243"/>
      <c r="R952" s="244"/>
      <c r="S952" s="247"/>
      <c r="T952" s="70" t="str">
        <f t="shared" si="84"/>
        <v/>
      </c>
      <c r="U952" s="71" t="str">
        <f t="shared" si="85"/>
        <v/>
      </c>
      <c r="V952" s="71" t="str">
        <f t="shared" si="88"/>
        <v/>
      </c>
      <c r="W952" s="71" t="str">
        <f>IF(U952="","",SUM($U$18:U952))</f>
        <v/>
      </c>
      <c r="X952" s="71" t="str">
        <f>IF(U952="","",IF(U953="",SUM($U$18:U952)-SUM($X$17:X951)))</f>
        <v/>
      </c>
      <c r="Y952" s="70" t="str">
        <f t="shared" si="86"/>
        <v/>
      </c>
      <c r="Z952" s="71" t="str">
        <f t="shared" si="87"/>
        <v/>
      </c>
      <c r="AB952" s="70"/>
    </row>
    <row r="953" spans="2:28" s="71" customFormat="1" x14ac:dyDescent="0.3">
      <c r="B953" s="242"/>
      <c r="C953" s="243"/>
      <c r="D953" s="244"/>
      <c r="E953" s="243"/>
      <c r="F953" s="243"/>
      <c r="G953" s="244"/>
      <c r="H953" s="245"/>
      <c r="I953" s="244"/>
      <c r="J953" s="245"/>
      <c r="K953" s="244"/>
      <c r="L953" s="245"/>
      <c r="M953" s="244"/>
      <c r="N953" s="246"/>
      <c r="O953" s="243"/>
      <c r="P953" s="243"/>
      <c r="Q953" s="243"/>
      <c r="R953" s="244"/>
      <c r="S953" s="247"/>
      <c r="T953" s="70" t="str">
        <f t="shared" si="84"/>
        <v/>
      </c>
      <c r="U953" s="71" t="str">
        <f t="shared" si="85"/>
        <v/>
      </c>
      <c r="V953" s="71" t="str">
        <f t="shared" si="88"/>
        <v/>
      </c>
      <c r="W953" s="71" t="str">
        <f>IF(U953="","",SUM($U$18:U953))</f>
        <v/>
      </c>
      <c r="X953" s="71" t="str">
        <f>IF(U953="","",IF(U954="",SUM($U$18:U953)-SUM($X$17:X952)))</f>
        <v/>
      </c>
      <c r="Y953" s="70" t="str">
        <f t="shared" si="86"/>
        <v/>
      </c>
      <c r="Z953" s="71" t="str">
        <f t="shared" si="87"/>
        <v/>
      </c>
      <c r="AB953" s="70"/>
    </row>
    <row r="954" spans="2:28" s="71" customFormat="1" x14ac:dyDescent="0.3">
      <c r="B954" s="242"/>
      <c r="C954" s="243"/>
      <c r="D954" s="244"/>
      <c r="E954" s="243"/>
      <c r="F954" s="243"/>
      <c r="G954" s="244"/>
      <c r="H954" s="245"/>
      <c r="I954" s="244"/>
      <c r="J954" s="245"/>
      <c r="K954" s="244"/>
      <c r="L954" s="245"/>
      <c r="M954" s="244"/>
      <c r="N954" s="246"/>
      <c r="O954" s="243"/>
      <c r="P954" s="243"/>
      <c r="Q954" s="243"/>
      <c r="R954" s="244"/>
      <c r="S954" s="247"/>
      <c r="T954" s="70" t="str">
        <f t="shared" si="84"/>
        <v/>
      </c>
      <c r="U954" s="71" t="str">
        <f t="shared" si="85"/>
        <v/>
      </c>
      <c r="V954" s="71" t="str">
        <f t="shared" si="88"/>
        <v/>
      </c>
      <c r="W954" s="71" t="str">
        <f>IF(U954="","",SUM($U$18:U954))</f>
        <v/>
      </c>
      <c r="X954" s="71" t="str">
        <f>IF(U954="","",IF(U955="",SUM($U$18:U954)-SUM($X$17:X953)))</f>
        <v/>
      </c>
      <c r="Y954" s="70" t="str">
        <f t="shared" si="86"/>
        <v/>
      </c>
      <c r="Z954" s="71" t="str">
        <f t="shared" si="87"/>
        <v/>
      </c>
      <c r="AB954" s="70"/>
    </row>
    <row r="955" spans="2:28" s="71" customFormat="1" x14ac:dyDescent="0.3">
      <c r="B955" s="242"/>
      <c r="C955" s="243"/>
      <c r="D955" s="244"/>
      <c r="E955" s="243"/>
      <c r="F955" s="243"/>
      <c r="G955" s="244"/>
      <c r="H955" s="245"/>
      <c r="I955" s="244"/>
      <c r="J955" s="245"/>
      <c r="K955" s="244"/>
      <c r="L955" s="245"/>
      <c r="M955" s="244"/>
      <c r="N955" s="246"/>
      <c r="O955" s="243"/>
      <c r="P955" s="243"/>
      <c r="Q955" s="243"/>
      <c r="R955" s="244"/>
      <c r="S955" s="247"/>
      <c r="T955" s="70" t="str">
        <f t="shared" si="84"/>
        <v/>
      </c>
      <c r="U955" s="71" t="str">
        <f t="shared" si="85"/>
        <v/>
      </c>
      <c r="V955" s="71" t="str">
        <f t="shared" si="88"/>
        <v/>
      </c>
      <c r="W955" s="71" t="str">
        <f>IF(U955="","",SUM($U$18:U955))</f>
        <v/>
      </c>
      <c r="X955" s="71" t="str">
        <f>IF(U955="","",IF(U956="",SUM($U$18:U955)-SUM($X$17:X954)))</f>
        <v/>
      </c>
      <c r="Y955" s="70" t="str">
        <f t="shared" si="86"/>
        <v/>
      </c>
      <c r="Z955" s="71" t="str">
        <f t="shared" si="87"/>
        <v/>
      </c>
      <c r="AB955" s="70"/>
    </row>
    <row r="956" spans="2:28" s="71" customFormat="1" x14ac:dyDescent="0.3">
      <c r="B956" s="242"/>
      <c r="C956" s="243"/>
      <c r="D956" s="244"/>
      <c r="E956" s="243"/>
      <c r="F956" s="243"/>
      <c r="G956" s="244"/>
      <c r="H956" s="245"/>
      <c r="I956" s="244"/>
      <c r="J956" s="245"/>
      <c r="K956" s="244"/>
      <c r="L956" s="245"/>
      <c r="M956" s="244"/>
      <c r="N956" s="246"/>
      <c r="O956" s="243"/>
      <c r="P956" s="243"/>
      <c r="Q956" s="243"/>
      <c r="R956" s="244"/>
      <c r="S956" s="247"/>
      <c r="T956" s="70" t="str">
        <f t="shared" si="84"/>
        <v/>
      </c>
      <c r="U956" s="71" t="str">
        <f t="shared" si="85"/>
        <v/>
      </c>
      <c r="V956" s="71" t="str">
        <f t="shared" si="88"/>
        <v/>
      </c>
      <c r="W956" s="71" t="str">
        <f>IF(U956="","",SUM($U$18:U956))</f>
        <v/>
      </c>
      <c r="X956" s="71" t="str">
        <f>IF(U956="","",IF(U957="",SUM($U$18:U956)-SUM($X$17:X955)))</f>
        <v/>
      </c>
      <c r="Y956" s="70" t="str">
        <f t="shared" si="86"/>
        <v/>
      </c>
      <c r="Z956" s="71" t="str">
        <f t="shared" si="87"/>
        <v/>
      </c>
      <c r="AB956" s="70"/>
    </row>
    <row r="957" spans="2:28" s="71" customFormat="1" x14ac:dyDescent="0.3">
      <c r="B957" s="242"/>
      <c r="C957" s="243"/>
      <c r="D957" s="244"/>
      <c r="E957" s="243"/>
      <c r="F957" s="243"/>
      <c r="G957" s="244"/>
      <c r="H957" s="245"/>
      <c r="I957" s="244"/>
      <c r="J957" s="245"/>
      <c r="K957" s="244"/>
      <c r="L957" s="245"/>
      <c r="M957" s="244"/>
      <c r="N957" s="246"/>
      <c r="O957" s="243"/>
      <c r="P957" s="243"/>
      <c r="Q957" s="243"/>
      <c r="R957" s="244"/>
      <c r="S957" s="247"/>
      <c r="T957" s="70" t="str">
        <f t="shared" si="84"/>
        <v/>
      </c>
      <c r="U957" s="71" t="str">
        <f t="shared" si="85"/>
        <v/>
      </c>
      <c r="V957" s="71" t="str">
        <f t="shared" si="88"/>
        <v/>
      </c>
      <c r="W957" s="71" t="str">
        <f>IF(U957="","",SUM($U$18:U957))</f>
        <v/>
      </c>
      <c r="X957" s="71" t="str">
        <f>IF(U957="","",IF(U958="",SUM($U$18:U957)-SUM($X$17:X956)))</f>
        <v/>
      </c>
      <c r="Y957" s="70" t="str">
        <f t="shared" si="86"/>
        <v/>
      </c>
      <c r="Z957" s="71" t="str">
        <f t="shared" si="87"/>
        <v/>
      </c>
      <c r="AB957" s="70"/>
    </row>
    <row r="958" spans="2:28" s="71" customFormat="1" x14ac:dyDescent="0.3">
      <c r="B958" s="242"/>
      <c r="C958" s="243"/>
      <c r="D958" s="244"/>
      <c r="E958" s="243"/>
      <c r="F958" s="243"/>
      <c r="G958" s="244"/>
      <c r="H958" s="245"/>
      <c r="I958" s="244"/>
      <c r="J958" s="245"/>
      <c r="K958" s="244"/>
      <c r="L958" s="245"/>
      <c r="M958" s="244"/>
      <c r="N958" s="246"/>
      <c r="O958" s="243"/>
      <c r="P958" s="243"/>
      <c r="Q958" s="243"/>
      <c r="R958" s="244"/>
      <c r="S958" s="247"/>
      <c r="T958" s="70" t="str">
        <f t="shared" si="84"/>
        <v/>
      </c>
      <c r="U958" s="71" t="str">
        <f t="shared" si="85"/>
        <v/>
      </c>
      <c r="V958" s="71" t="str">
        <f t="shared" si="88"/>
        <v/>
      </c>
      <c r="W958" s="71" t="str">
        <f>IF(U958="","",SUM($U$18:U958))</f>
        <v/>
      </c>
      <c r="X958" s="71" t="str">
        <f>IF(U958="","",IF(U959="",SUM($U$18:U958)-SUM($X$17:X957)))</f>
        <v/>
      </c>
      <c r="Y958" s="70" t="str">
        <f t="shared" si="86"/>
        <v/>
      </c>
      <c r="Z958" s="71" t="str">
        <f t="shared" si="87"/>
        <v/>
      </c>
      <c r="AB958" s="70"/>
    </row>
    <row r="959" spans="2:28" s="71" customFormat="1" x14ac:dyDescent="0.3">
      <c r="B959" s="242"/>
      <c r="C959" s="243"/>
      <c r="D959" s="244"/>
      <c r="E959" s="243"/>
      <c r="F959" s="243"/>
      <c r="G959" s="244"/>
      <c r="H959" s="245"/>
      <c r="I959" s="244"/>
      <c r="J959" s="245"/>
      <c r="K959" s="244"/>
      <c r="L959" s="245"/>
      <c r="M959" s="244"/>
      <c r="N959" s="246"/>
      <c r="O959" s="243"/>
      <c r="P959" s="243"/>
      <c r="Q959" s="243"/>
      <c r="R959" s="244"/>
      <c r="S959" s="247"/>
      <c r="T959" s="70" t="str">
        <f t="shared" si="84"/>
        <v/>
      </c>
      <c r="U959" s="71" t="str">
        <f t="shared" si="85"/>
        <v/>
      </c>
      <c r="V959" s="71" t="str">
        <f t="shared" si="88"/>
        <v/>
      </c>
      <c r="W959" s="71" t="str">
        <f>IF(U959="","",SUM($U$18:U959))</f>
        <v/>
      </c>
      <c r="X959" s="71" t="str">
        <f>IF(U959="","",IF(U960="",SUM($U$18:U959)-SUM($X$17:X958)))</f>
        <v/>
      </c>
      <c r="Y959" s="70" t="str">
        <f t="shared" si="86"/>
        <v/>
      </c>
      <c r="Z959" s="71" t="str">
        <f t="shared" si="87"/>
        <v/>
      </c>
      <c r="AB959" s="70"/>
    </row>
    <row r="960" spans="2:28" s="71" customFormat="1" x14ac:dyDescent="0.3">
      <c r="B960" s="242"/>
      <c r="C960" s="243"/>
      <c r="D960" s="244"/>
      <c r="E960" s="243"/>
      <c r="F960" s="243"/>
      <c r="G960" s="244"/>
      <c r="H960" s="245"/>
      <c r="I960" s="244"/>
      <c r="J960" s="245"/>
      <c r="K960" s="244"/>
      <c r="L960" s="245"/>
      <c r="M960" s="244"/>
      <c r="N960" s="246"/>
      <c r="O960" s="243"/>
      <c r="P960" s="243"/>
      <c r="Q960" s="243"/>
      <c r="R960" s="244"/>
      <c r="S960" s="247"/>
      <c r="T960" s="70" t="str">
        <f t="shared" si="84"/>
        <v/>
      </c>
      <c r="U960" s="71" t="str">
        <f t="shared" si="85"/>
        <v/>
      </c>
      <c r="V960" s="71" t="str">
        <f t="shared" si="88"/>
        <v/>
      </c>
      <c r="W960" s="71" t="str">
        <f>IF(U960="","",SUM($U$18:U960))</f>
        <v/>
      </c>
      <c r="X960" s="71" t="str">
        <f>IF(U960="","",IF(U961="",SUM($U$18:U960)-SUM($X$17:X959)))</f>
        <v/>
      </c>
      <c r="Y960" s="70" t="str">
        <f t="shared" si="86"/>
        <v/>
      </c>
      <c r="Z960" s="71" t="str">
        <f t="shared" si="87"/>
        <v/>
      </c>
      <c r="AB960" s="70"/>
    </row>
    <row r="961" spans="2:28" s="71" customFormat="1" x14ac:dyDescent="0.3">
      <c r="B961" s="242"/>
      <c r="C961" s="243"/>
      <c r="D961" s="244"/>
      <c r="E961" s="243"/>
      <c r="F961" s="243"/>
      <c r="G961" s="244"/>
      <c r="H961" s="245"/>
      <c r="I961" s="244"/>
      <c r="J961" s="245"/>
      <c r="K961" s="244"/>
      <c r="L961" s="245"/>
      <c r="M961" s="244"/>
      <c r="N961" s="246"/>
      <c r="O961" s="243"/>
      <c r="P961" s="243"/>
      <c r="Q961" s="243"/>
      <c r="R961" s="244"/>
      <c r="S961" s="247"/>
      <c r="T961" s="70" t="str">
        <f t="shared" si="84"/>
        <v/>
      </c>
      <c r="U961" s="71" t="str">
        <f t="shared" si="85"/>
        <v/>
      </c>
      <c r="V961" s="71" t="str">
        <f t="shared" si="88"/>
        <v/>
      </c>
      <c r="W961" s="71" t="str">
        <f>IF(U961="","",SUM($U$18:U961))</f>
        <v/>
      </c>
      <c r="X961" s="71" t="str">
        <f>IF(U961="","",IF(U962="",SUM($U$18:U961)-SUM($X$17:X960)))</f>
        <v/>
      </c>
      <c r="Y961" s="70" t="str">
        <f t="shared" si="86"/>
        <v/>
      </c>
      <c r="Z961" s="71" t="str">
        <f t="shared" si="87"/>
        <v/>
      </c>
      <c r="AB961" s="70"/>
    </row>
    <row r="962" spans="2:28" s="71" customFormat="1" x14ac:dyDescent="0.3">
      <c r="B962" s="242"/>
      <c r="C962" s="243"/>
      <c r="D962" s="244"/>
      <c r="E962" s="243"/>
      <c r="F962" s="243"/>
      <c r="G962" s="244"/>
      <c r="H962" s="245"/>
      <c r="I962" s="244"/>
      <c r="J962" s="245"/>
      <c r="K962" s="244"/>
      <c r="L962" s="245"/>
      <c r="M962" s="244"/>
      <c r="N962" s="246"/>
      <c r="O962" s="243"/>
      <c r="P962" s="243"/>
      <c r="Q962" s="243"/>
      <c r="R962" s="244"/>
      <c r="S962" s="247"/>
      <c r="T962" s="70" t="str">
        <f t="shared" si="84"/>
        <v/>
      </c>
      <c r="U962" s="71" t="str">
        <f t="shared" si="85"/>
        <v/>
      </c>
      <c r="V962" s="71" t="str">
        <f t="shared" si="88"/>
        <v/>
      </c>
      <c r="W962" s="71" t="str">
        <f>IF(U962="","",SUM($U$18:U962))</f>
        <v/>
      </c>
      <c r="X962" s="71" t="str">
        <f>IF(U962="","",IF(U963="",SUM($U$18:U962)-SUM($X$17:X961)))</f>
        <v/>
      </c>
      <c r="Y962" s="70" t="str">
        <f t="shared" si="86"/>
        <v/>
      </c>
      <c r="Z962" s="71" t="str">
        <f t="shared" si="87"/>
        <v/>
      </c>
      <c r="AB962" s="70"/>
    </row>
    <row r="963" spans="2:28" s="71" customFormat="1" x14ac:dyDescent="0.3">
      <c r="B963" s="242"/>
      <c r="C963" s="243"/>
      <c r="D963" s="244"/>
      <c r="E963" s="243"/>
      <c r="F963" s="243"/>
      <c r="G963" s="244"/>
      <c r="H963" s="245"/>
      <c r="I963" s="244"/>
      <c r="J963" s="245"/>
      <c r="K963" s="244"/>
      <c r="L963" s="245"/>
      <c r="M963" s="244"/>
      <c r="N963" s="246"/>
      <c r="O963" s="243"/>
      <c r="P963" s="243"/>
      <c r="Q963" s="243"/>
      <c r="R963" s="244"/>
      <c r="S963" s="247"/>
      <c r="T963" s="70" t="str">
        <f t="shared" si="84"/>
        <v/>
      </c>
      <c r="U963" s="71" t="str">
        <f t="shared" si="85"/>
        <v/>
      </c>
      <c r="V963" s="71" t="str">
        <f t="shared" si="88"/>
        <v/>
      </c>
      <c r="W963" s="71" t="str">
        <f>IF(U963="","",SUM($U$18:U963))</f>
        <v/>
      </c>
      <c r="X963" s="71" t="str">
        <f>IF(U963="","",IF(U964="",SUM($U$18:U963)-SUM($X$17:X962)))</f>
        <v/>
      </c>
      <c r="Y963" s="70" t="str">
        <f t="shared" si="86"/>
        <v/>
      </c>
      <c r="Z963" s="71" t="str">
        <f t="shared" si="87"/>
        <v/>
      </c>
      <c r="AB963" s="70"/>
    </row>
    <row r="964" spans="2:28" s="71" customFormat="1" x14ac:dyDescent="0.3">
      <c r="B964" s="242"/>
      <c r="C964" s="243"/>
      <c r="D964" s="244"/>
      <c r="E964" s="243"/>
      <c r="F964" s="243"/>
      <c r="G964" s="244"/>
      <c r="H964" s="245"/>
      <c r="I964" s="244"/>
      <c r="J964" s="245"/>
      <c r="K964" s="244"/>
      <c r="L964" s="245"/>
      <c r="M964" s="244"/>
      <c r="N964" s="246"/>
      <c r="O964" s="243"/>
      <c r="P964" s="243"/>
      <c r="Q964" s="243"/>
      <c r="R964" s="244"/>
      <c r="S964" s="247"/>
      <c r="T964" s="70" t="str">
        <f t="shared" si="84"/>
        <v/>
      </c>
      <c r="U964" s="71" t="str">
        <f t="shared" si="85"/>
        <v/>
      </c>
      <c r="V964" s="71" t="str">
        <f t="shared" si="88"/>
        <v/>
      </c>
      <c r="W964" s="71" t="str">
        <f>IF(U964="","",SUM($U$18:U964))</f>
        <v/>
      </c>
      <c r="X964" s="71" t="str">
        <f>IF(U964="","",IF(U965="",SUM($U$18:U964)-SUM($X$17:X963)))</f>
        <v/>
      </c>
      <c r="Y964" s="70" t="str">
        <f t="shared" si="86"/>
        <v/>
      </c>
      <c r="Z964" s="71" t="str">
        <f t="shared" si="87"/>
        <v/>
      </c>
      <c r="AB964" s="70"/>
    </row>
    <row r="965" spans="2:28" s="71" customFormat="1" x14ac:dyDescent="0.3">
      <c r="B965" s="242"/>
      <c r="C965" s="243"/>
      <c r="D965" s="244"/>
      <c r="E965" s="243"/>
      <c r="F965" s="243"/>
      <c r="G965" s="244"/>
      <c r="H965" s="245"/>
      <c r="I965" s="244"/>
      <c r="J965" s="245"/>
      <c r="K965" s="244"/>
      <c r="L965" s="245"/>
      <c r="M965" s="244"/>
      <c r="N965" s="246"/>
      <c r="O965" s="243"/>
      <c r="P965" s="243"/>
      <c r="Q965" s="243"/>
      <c r="R965" s="244"/>
      <c r="S965" s="247"/>
      <c r="T965" s="70" t="str">
        <f t="shared" si="84"/>
        <v/>
      </c>
      <c r="U965" s="71" t="str">
        <f t="shared" si="85"/>
        <v/>
      </c>
      <c r="V965" s="71" t="str">
        <f t="shared" si="88"/>
        <v/>
      </c>
      <c r="W965" s="71" t="str">
        <f>IF(U965="","",SUM($U$18:U965))</f>
        <v/>
      </c>
      <c r="X965" s="71" t="str">
        <f>IF(U965="","",IF(U966="",SUM($U$18:U965)-SUM($X$17:X964)))</f>
        <v/>
      </c>
      <c r="Y965" s="70" t="str">
        <f t="shared" si="86"/>
        <v/>
      </c>
      <c r="Z965" s="71" t="str">
        <f t="shared" si="87"/>
        <v/>
      </c>
      <c r="AB965" s="70"/>
    </row>
    <row r="966" spans="2:28" s="71" customFormat="1" x14ac:dyDescent="0.3">
      <c r="B966" s="242"/>
      <c r="C966" s="243"/>
      <c r="D966" s="244"/>
      <c r="E966" s="243"/>
      <c r="F966" s="243"/>
      <c r="G966" s="244"/>
      <c r="H966" s="245"/>
      <c r="I966" s="244"/>
      <c r="J966" s="245"/>
      <c r="K966" s="244"/>
      <c r="L966" s="245"/>
      <c r="M966" s="244"/>
      <c r="N966" s="246"/>
      <c r="O966" s="243"/>
      <c r="P966" s="243"/>
      <c r="Q966" s="243"/>
      <c r="R966" s="244"/>
      <c r="S966" s="247"/>
      <c r="T966" s="70" t="str">
        <f t="shared" si="84"/>
        <v/>
      </c>
      <c r="U966" s="71" t="str">
        <f t="shared" si="85"/>
        <v/>
      </c>
      <c r="V966" s="71" t="str">
        <f t="shared" si="88"/>
        <v/>
      </c>
      <c r="W966" s="71" t="str">
        <f>IF(U966="","",SUM($U$18:U966))</f>
        <v/>
      </c>
      <c r="X966" s="71" t="str">
        <f>IF(U966="","",IF(U967="",SUM($U$18:U966)-SUM($X$17:X965)))</f>
        <v/>
      </c>
      <c r="Y966" s="70" t="str">
        <f t="shared" si="86"/>
        <v/>
      </c>
      <c r="Z966" s="71" t="str">
        <f t="shared" si="87"/>
        <v/>
      </c>
      <c r="AB966" s="70"/>
    </row>
    <row r="967" spans="2:28" s="71" customFormat="1" x14ac:dyDescent="0.3">
      <c r="B967" s="242"/>
      <c r="C967" s="243"/>
      <c r="D967" s="244"/>
      <c r="E967" s="243"/>
      <c r="F967" s="243"/>
      <c r="G967" s="244"/>
      <c r="H967" s="245"/>
      <c r="I967" s="244"/>
      <c r="J967" s="245"/>
      <c r="K967" s="244"/>
      <c r="L967" s="245"/>
      <c r="M967" s="244"/>
      <c r="N967" s="246"/>
      <c r="O967" s="243"/>
      <c r="P967" s="243"/>
      <c r="Q967" s="243"/>
      <c r="R967" s="244"/>
      <c r="S967" s="247"/>
      <c r="T967" s="70" t="str">
        <f t="shared" si="84"/>
        <v/>
      </c>
      <c r="U967" s="71" t="str">
        <f t="shared" si="85"/>
        <v/>
      </c>
      <c r="V967" s="71" t="str">
        <f t="shared" si="88"/>
        <v/>
      </c>
      <c r="W967" s="71" t="str">
        <f>IF(U967="","",SUM($U$18:U967))</f>
        <v/>
      </c>
      <c r="X967" s="71" t="str">
        <f>IF(U967="","",IF(U968="",SUM($U$18:U967)-SUM($X$17:X966)))</f>
        <v/>
      </c>
      <c r="Y967" s="70" t="str">
        <f t="shared" si="86"/>
        <v/>
      </c>
      <c r="Z967" s="71" t="str">
        <f t="shared" si="87"/>
        <v/>
      </c>
      <c r="AB967" s="70"/>
    </row>
    <row r="968" spans="2:28" s="71" customFormat="1" x14ac:dyDescent="0.3">
      <c r="B968" s="242"/>
      <c r="C968" s="243"/>
      <c r="D968" s="244"/>
      <c r="E968" s="243"/>
      <c r="F968" s="243"/>
      <c r="G968" s="244"/>
      <c r="H968" s="245"/>
      <c r="I968" s="244"/>
      <c r="J968" s="245"/>
      <c r="K968" s="244"/>
      <c r="L968" s="245"/>
      <c r="M968" s="244"/>
      <c r="N968" s="246"/>
      <c r="O968" s="243"/>
      <c r="P968" s="243"/>
      <c r="Q968" s="243"/>
      <c r="R968" s="244"/>
      <c r="S968" s="247"/>
      <c r="T968" s="70" t="str">
        <f t="shared" si="84"/>
        <v/>
      </c>
      <c r="U968" s="71" t="str">
        <f t="shared" si="85"/>
        <v/>
      </c>
      <c r="V968" s="71" t="str">
        <f t="shared" si="88"/>
        <v/>
      </c>
      <c r="W968" s="71" t="str">
        <f>IF(U968="","",SUM($U$18:U968))</f>
        <v/>
      </c>
      <c r="X968" s="71" t="str">
        <f>IF(U968="","",IF(U969="",SUM($U$18:U968)-SUM($X$17:X967)))</f>
        <v/>
      </c>
      <c r="Y968" s="70" t="str">
        <f t="shared" si="86"/>
        <v/>
      </c>
      <c r="Z968" s="71" t="str">
        <f t="shared" si="87"/>
        <v/>
      </c>
      <c r="AB968" s="70"/>
    </row>
    <row r="969" spans="2:28" s="71" customFormat="1" x14ac:dyDescent="0.3">
      <c r="B969" s="242"/>
      <c r="C969" s="243"/>
      <c r="D969" s="244"/>
      <c r="E969" s="243"/>
      <c r="F969" s="243"/>
      <c r="G969" s="244"/>
      <c r="H969" s="245"/>
      <c r="I969" s="244"/>
      <c r="J969" s="245"/>
      <c r="K969" s="244"/>
      <c r="L969" s="245"/>
      <c r="M969" s="244"/>
      <c r="N969" s="246"/>
      <c r="O969" s="243"/>
      <c r="P969" s="243"/>
      <c r="Q969" s="243"/>
      <c r="R969" s="244"/>
      <c r="S969" s="247"/>
      <c r="T969" s="70" t="str">
        <f t="shared" si="84"/>
        <v/>
      </c>
      <c r="U969" s="71" t="str">
        <f t="shared" si="85"/>
        <v/>
      </c>
      <c r="V969" s="71" t="str">
        <f t="shared" si="88"/>
        <v/>
      </c>
      <c r="W969" s="71" t="str">
        <f>IF(U969="","",SUM($U$18:U969))</f>
        <v/>
      </c>
      <c r="X969" s="71" t="str">
        <f>IF(U969="","",IF(U970="",SUM($U$18:U969)-SUM($X$17:X968)))</f>
        <v/>
      </c>
      <c r="Y969" s="70" t="str">
        <f t="shared" si="86"/>
        <v/>
      </c>
      <c r="Z969" s="71" t="str">
        <f t="shared" si="87"/>
        <v/>
      </c>
      <c r="AB969" s="70"/>
    </row>
    <row r="970" spans="2:28" s="71" customFormat="1" x14ac:dyDescent="0.3">
      <c r="B970" s="242"/>
      <c r="C970" s="243"/>
      <c r="D970" s="244"/>
      <c r="E970" s="243"/>
      <c r="F970" s="243"/>
      <c r="G970" s="244"/>
      <c r="H970" s="245"/>
      <c r="I970" s="244"/>
      <c r="J970" s="245"/>
      <c r="K970" s="244"/>
      <c r="L970" s="245"/>
      <c r="M970" s="244"/>
      <c r="N970" s="246"/>
      <c r="O970" s="243"/>
      <c r="P970" s="243"/>
      <c r="Q970" s="243"/>
      <c r="R970" s="244"/>
      <c r="S970" s="247"/>
      <c r="T970" s="70" t="str">
        <f t="shared" si="84"/>
        <v/>
      </c>
      <c r="U970" s="71" t="str">
        <f t="shared" si="85"/>
        <v/>
      </c>
      <c r="V970" s="71" t="str">
        <f t="shared" si="88"/>
        <v/>
      </c>
      <c r="W970" s="71" t="str">
        <f>IF(U970="","",SUM($U$18:U970))</f>
        <v/>
      </c>
      <c r="X970" s="71" t="str">
        <f>IF(U970="","",IF(U971="",SUM($U$18:U970)-SUM($X$17:X969)))</f>
        <v/>
      </c>
      <c r="Y970" s="70" t="str">
        <f t="shared" si="86"/>
        <v/>
      </c>
      <c r="Z970" s="71" t="str">
        <f t="shared" si="87"/>
        <v/>
      </c>
      <c r="AB970" s="70"/>
    </row>
    <row r="971" spans="2:28" s="71" customFormat="1" x14ac:dyDescent="0.3">
      <c r="B971" s="242"/>
      <c r="C971" s="243"/>
      <c r="D971" s="244"/>
      <c r="E971" s="243"/>
      <c r="F971" s="243"/>
      <c r="G971" s="244"/>
      <c r="H971" s="245"/>
      <c r="I971" s="244"/>
      <c r="J971" s="245"/>
      <c r="K971" s="244"/>
      <c r="L971" s="245"/>
      <c r="M971" s="244"/>
      <c r="N971" s="246"/>
      <c r="O971" s="243"/>
      <c r="P971" s="243"/>
      <c r="Q971" s="243"/>
      <c r="R971" s="244"/>
      <c r="S971" s="247"/>
      <c r="T971" s="70" t="str">
        <f t="shared" si="84"/>
        <v/>
      </c>
      <c r="U971" s="71" t="str">
        <f t="shared" si="85"/>
        <v/>
      </c>
      <c r="V971" s="71" t="str">
        <f t="shared" si="88"/>
        <v/>
      </c>
      <c r="W971" s="71" t="str">
        <f>IF(U971="","",SUM($U$18:U971))</f>
        <v/>
      </c>
      <c r="X971" s="71" t="str">
        <f>IF(U971="","",IF(U972="",SUM($U$18:U971)-SUM($X$17:X970)))</f>
        <v/>
      </c>
      <c r="Y971" s="70" t="str">
        <f t="shared" si="86"/>
        <v/>
      </c>
      <c r="Z971" s="71" t="str">
        <f t="shared" si="87"/>
        <v/>
      </c>
      <c r="AB971" s="70"/>
    </row>
    <row r="972" spans="2:28" s="71" customFormat="1" x14ac:dyDescent="0.3">
      <c r="B972" s="242"/>
      <c r="C972" s="243"/>
      <c r="D972" s="244"/>
      <c r="E972" s="243"/>
      <c r="F972" s="243"/>
      <c r="G972" s="244"/>
      <c r="H972" s="245"/>
      <c r="I972" s="244"/>
      <c r="J972" s="245"/>
      <c r="K972" s="244"/>
      <c r="L972" s="245"/>
      <c r="M972" s="244"/>
      <c r="N972" s="246"/>
      <c r="O972" s="243"/>
      <c r="P972" s="243"/>
      <c r="Q972" s="243"/>
      <c r="R972" s="244"/>
      <c r="S972" s="247"/>
      <c r="T972" s="70" t="str">
        <f t="shared" si="84"/>
        <v/>
      </c>
      <c r="U972" s="71" t="str">
        <f t="shared" si="85"/>
        <v/>
      </c>
      <c r="V972" s="71" t="str">
        <f t="shared" si="88"/>
        <v/>
      </c>
      <c r="W972" s="71" t="str">
        <f>IF(U972="","",SUM($U$18:U972))</f>
        <v/>
      </c>
      <c r="X972" s="71" t="str">
        <f>IF(U972="","",IF(U973="",SUM($U$18:U972)-SUM($X$17:X971)))</f>
        <v/>
      </c>
      <c r="Y972" s="70" t="str">
        <f t="shared" si="86"/>
        <v/>
      </c>
      <c r="Z972" s="71" t="str">
        <f t="shared" si="87"/>
        <v/>
      </c>
      <c r="AB972" s="70"/>
    </row>
    <row r="973" spans="2:28" s="71" customFormat="1" x14ac:dyDescent="0.3">
      <c r="B973" s="242"/>
      <c r="C973" s="243"/>
      <c r="D973" s="244"/>
      <c r="E973" s="243"/>
      <c r="F973" s="243"/>
      <c r="G973" s="244"/>
      <c r="H973" s="245"/>
      <c r="I973" s="244"/>
      <c r="J973" s="245"/>
      <c r="K973" s="244"/>
      <c r="L973" s="245"/>
      <c r="M973" s="244"/>
      <c r="N973" s="246"/>
      <c r="O973" s="243"/>
      <c r="P973" s="243"/>
      <c r="Q973" s="243"/>
      <c r="R973" s="244"/>
      <c r="S973" s="247"/>
      <c r="T973" s="70" t="str">
        <f t="shared" si="84"/>
        <v/>
      </c>
      <c r="U973" s="71" t="str">
        <f t="shared" si="85"/>
        <v/>
      </c>
      <c r="V973" s="71" t="str">
        <f t="shared" si="88"/>
        <v/>
      </c>
      <c r="W973" s="71" t="str">
        <f>IF(U973="","",SUM($U$18:U973))</f>
        <v/>
      </c>
      <c r="X973" s="71" t="str">
        <f>IF(U973="","",IF(U974="",SUM($U$18:U973)-SUM($X$17:X972)))</f>
        <v/>
      </c>
      <c r="Y973" s="70" t="str">
        <f t="shared" si="86"/>
        <v/>
      </c>
      <c r="Z973" s="71" t="str">
        <f t="shared" si="87"/>
        <v/>
      </c>
      <c r="AB973" s="70"/>
    </row>
    <row r="974" spans="2:28" s="71" customFormat="1" x14ac:dyDescent="0.3">
      <c r="B974" s="242"/>
      <c r="C974" s="243"/>
      <c r="D974" s="244"/>
      <c r="E974" s="243"/>
      <c r="F974" s="243"/>
      <c r="G974" s="244"/>
      <c r="H974" s="245"/>
      <c r="I974" s="244"/>
      <c r="J974" s="245"/>
      <c r="K974" s="244"/>
      <c r="L974" s="245"/>
      <c r="M974" s="244"/>
      <c r="N974" s="246"/>
      <c r="O974" s="243"/>
      <c r="P974" s="243"/>
      <c r="Q974" s="243"/>
      <c r="R974" s="244"/>
      <c r="S974" s="247"/>
      <c r="T974" s="70" t="str">
        <f t="shared" si="84"/>
        <v/>
      </c>
      <c r="U974" s="71" t="str">
        <f t="shared" si="85"/>
        <v/>
      </c>
      <c r="V974" s="71" t="str">
        <f t="shared" si="88"/>
        <v/>
      </c>
      <c r="W974" s="71" t="str">
        <f>IF(U974="","",SUM($U$18:U974))</f>
        <v/>
      </c>
      <c r="X974" s="71" t="str">
        <f>IF(U974="","",IF(U975="",SUM($U$18:U974)-SUM($X$17:X973)))</f>
        <v/>
      </c>
      <c r="Y974" s="70" t="str">
        <f t="shared" si="86"/>
        <v/>
      </c>
      <c r="Z974" s="71" t="str">
        <f t="shared" si="87"/>
        <v/>
      </c>
      <c r="AB974" s="70"/>
    </row>
    <row r="975" spans="2:28" s="71" customFormat="1" x14ac:dyDescent="0.3">
      <c r="B975" s="242"/>
      <c r="C975" s="243"/>
      <c r="D975" s="244"/>
      <c r="E975" s="243"/>
      <c r="F975" s="243"/>
      <c r="G975" s="244"/>
      <c r="H975" s="245"/>
      <c r="I975" s="244"/>
      <c r="J975" s="245"/>
      <c r="K975" s="244"/>
      <c r="L975" s="245"/>
      <c r="M975" s="244"/>
      <c r="N975" s="246"/>
      <c r="O975" s="243"/>
      <c r="P975" s="243"/>
      <c r="Q975" s="243"/>
      <c r="R975" s="244"/>
      <c r="S975" s="247"/>
      <c r="T975" s="70" t="str">
        <f t="shared" si="84"/>
        <v/>
      </c>
      <c r="U975" s="71" t="str">
        <f t="shared" si="85"/>
        <v/>
      </c>
      <c r="V975" s="71" t="str">
        <f t="shared" si="88"/>
        <v/>
      </c>
      <c r="W975" s="71" t="str">
        <f>IF(U975="","",SUM($U$18:U975))</f>
        <v/>
      </c>
      <c r="X975" s="71" t="str">
        <f>IF(U975="","",IF(U976="",SUM($U$18:U975)-SUM($X$17:X974)))</f>
        <v/>
      </c>
      <c r="Y975" s="70" t="str">
        <f t="shared" si="86"/>
        <v/>
      </c>
      <c r="Z975" s="71" t="str">
        <f t="shared" si="87"/>
        <v/>
      </c>
      <c r="AB975" s="70"/>
    </row>
    <row r="976" spans="2:28" s="71" customFormat="1" x14ac:dyDescent="0.3">
      <c r="B976" s="242"/>
      <c r="C976" s="243"/>
      <c r="D976" s="244"/>
      <c r="E976" s="243"/>
      <c r="F976" s="243"/>
      <c r="G976" s="244"/>
      <c r="H976" s="245"/>
      <c r="I976" s="244"/>
      <c r="J976" s="245"/>
      <c r="K976" s="244"/>
      <c r="L976" s="245"/>
      <c r="M976" s="244"/>
      <c r="N976" s="246"/>
      <c r="O976" s="243"/>
      <c r="P976" s="243"/>
      <c r="Q976" s="243"/>
      <c r="R976" s="244"/>
      <c r="S976" s="247"/>
      <c r="T976" s="70" t="str">
        <f t="shared" si="84"/>
        <v/>
      </c>
      <c r="U976" s="71" t="str">
        <f t="shared" si="85"/>
        <v/>
      </c>
      <c r="V976" s="71" t="str">
        <f t="shared" si="88"/>
        <v/>
      </c>
      <c r="W976" s="71" t="str">
        <f>IF(U976="","",SUM($U$18:U976))</f>
        <v/>
      </c>
      <c r="X976" s="71" t="str">
        <f>IF(U976="","",IF(U977="",SUM($U$18:U976)-SUM($X$17:X975)))</f>
        <v/>
      </c>
      <c r="Y976" s="70" t="str">
        <f t="shared" si="86"/>
        <v/>
      </c>
      <c r="Z976" s="71" t="str">
        <f t="shared" si="87"/>
        <v/>
      </c>
      <c r="AB976" s="70"/>
    </row>
    <row r="977" spans="2:28" s="71" customFormat="1" x14ac:dyDescent="0.3">
      <c r="B977" s="242"/>
      <c r="C977" s="243"/>
      <c r="D977" s="244"/>
      <c r="E977" s="243"/>
      <c r="F977" s="243"/>
      <c r="G977" s="244"/>
      <c r="H977" s="245"/>
      <c r="I977" s="244"/>
      <c r="J977" s="245"/>
      <c r="K977" s="244"/>
      <c r="L977" s="245"/>
      <c r="M977" s="244"/>
      <c r="N977" s="246"/>
      <c r="O977" s="243"/>
      <c r="P977" s="243"/>
      <c r="Q977" s="243"/>
      <c r="R977" s="244"/>
      <c r="S977" s="247"/>
      <c r="T977" s="70" t="str">
        <f t="shared" si="84"/>
        <v/>
      </c>
      <c r="U977" s="71" t="str">
        <f t="shared" si="85"/>
        <v/>
      </c>
      <c r="V977" s="71" t="str">
        <f t="shared" si="88"/>
        <v/>
      </c>
      <c r="W977" s="71" t="str">
        <f>IF(U977="","",SUM($U$18:U977))</f>
        <v/>
      </c>
      <c r="X977" s="71" t="str">
        <f>IF(U977="","",IF(U978="",SUM($U$18:U977)-SUM($X$17:X976)))</f>
        <v/>
      </c>
      <c r="Y977" s="70" t="str">
        <f t="shared" si="86"/>
        <v/>
      </c>
      <c r="Z977" s="71" t="str">
        <f t="shared" si="87"/>
        <v/>
      </c>
      <c r="AB977" s="70"/>
    </row>
    <row r="978" spans="2:28" s="71" customFormat="1" x14ac:dyDescent="0.3">
      <c r="B978" s="242"/>
      <c r="C978" s="243"/>
      <c r="D978" s="244"/>
      <c r="E978" s="243"/>
      <c r="F978" s="243"/>
      <c r="G978" s="244"/>
      <c r="H978" s="245"/>
      <c r="I978" s="244"/>
      <c r="J978" s="245"/>
      <c r="K978" s="244"/>
      <c r="L978" s="245"/>
      <c r="M978" s="244"/>
      <c r="N978" s="246"/>
      <c r="O978" s="243"/>
      <c r="P978" s="243"/>
      <c r="Q978" s="243"/>
      <c r="R978" s="244"/>
      <c r="S978" s="247"/>
      <c r="T978" s="70" t="str">
        <f t="shared" si="84"/>
        <v/>
      </c>
      <c r="U978" s="71" t="str">
        <f t="shared" si="85"/>
        <v/>
      </c>
      <c r="V978" s="71" t="str">
        <f t="shared" si="88"/>
        <v/>
      </c>
      <c r="W978" s="71" t="str">
        <f>IF(U978="","",SUM($U$18:U978))</f>
        <v/>
      </c>
      <c r="X978" s="71" t="str">
        <f>IF(U978="","",IF(U979="",SUM($U$18:U978)-SUM($X$17:X977)))</f>
        <v/>
      </c>
      <c r="Y978" s="70" t="str">
        <f t="shared" si="86"/>
        <v/>
      </c>
      <c r="Z978" s="71" t="str">
        <f t="shared" si="87"/>
        <v/>
      </c>
      <c r="AB978" s="70"/>
    </row>
    <row r="979" spans="2:28" s="71" customFormat="1" x14ac:dyDescent="0.3">
      <c r="B979" s="242"/>
      <c r="C979" s="243"/>
      <c r="D979" s="244"/>
      <c r="E979" s="243"/>
      <c r="F979" s="243"/>
      <c r="G979" s="244"/>
      <c r="H979" s="245"/>
      <c r="I979" s="244"/>
      <c r="J979" s="245"/>
      <c r="K979" s="244"/>
      <c r="L979" s="245"/>
      <c r="M979" s="244"/>
      <c r="N979" s="246"/>
      <c r="O979" s="243"/>
      <c r="P979" s="243"/>
      <c r="Q979" s="243"/>
      <c r="R979" s="244"/>
      <c r="S979" s="247"/>
      <c r="T979" s="70" t="str">
        <f t="shared" ref="T979:T1042" si="89">IF(N979&lt;0,"",IF(N979="","",(N979-2)/2))</f>
        <v/>
      </c>
      <c r="U979" s="71" t="str">
        <f t="shared" ref="U979:U1042" si="90">IF(H979="","",IF(M979="",(H979+J979+L979)*-1,IF(M979=G979,H979/2*N979-(H979+J979+L979),IF(M979=I979,J979/2*N979-(H979+J979+L979),IF(M979=K979,L979/2*N979-(H979+J979+L979))))))</f>
        <v/>
      </c>
      <c r="V979" s="71" t="str">
        <f t="shared" si="88"/>
        <v/>
      </c>
      <c r="W979" s="71" t="str">
        <f>IF(U979="","",SUM($U$18:U979))</f>
        <v/>
      </c>
      <c r="X979" s="71" t="str">
        <f>IF(U979="","",IF(U980="",SUM($U$18:U979)-SUM($X$17:X978)))</f>
        <v/>
      </c>
      <c r="Y979" s="70" t="str">
        <f t="shared" ref="Y979:Y1042" si="91">IF(O979="","",IF(M979="","",IF(G979=M979,O979,IF(I979=M979,P979,IF(K979=M979,Q979)))))</f>
        <v/>
      </c>
      <c r="Z979" s="71" t="str">
        <f t="shared" si="87"/>
        <v/>
      </c>
      <c r="AB979" s="70"/>
    </row>
    <row r="980" spans="2:28" s="71" customFormat="1" x14ac:dyDescent="0.3">
      <c r="B980" s="242"/>
      <c r="C980" s="243"/>
      <c r="D980" s="244"/>
      <c r="E980" s="243"/>
      <c r="F980" s="243"/>
      <c r="G980" s="244"/>
      <c r="H980" s="245"/>
      <c r="I980" s="244"/>
      <c r="J980" s="245"/>
      <c r="K980" s="244"/>
      <c r="L980" s="245"/>
      <c r="M980" s="244"/>
      <c r="N980" s="246"/>
      <c r="O980" s="243"/>
      <c r="P980" s="243"/>
      <c r="Q980" s="243"/>
      <c r="R980" s="244"/>
      <c r="S980" s="247"/>
      <c r="T980" s="70" t="str">
        <f t="shared" si="89"/>
        <v/>
      </c>
      <c r="U980" s="71" t="str">
        <f t="shared" si="90"/>
        <v/>
      </c>
      <c r="V980" s="71" t="str">
        <f t="shared" si="88"/>
        <v/>
      </c>
      <c r="W980" s="71" t="str">
        <f>IF(U980="","",SUM($U$18:U980))</f>
        <v/>
      </c>
      <c r="X980" s="71" t="str">
        <f>IF(U980="","",IF(U981="",SUM($U$18:U980)-SUM($X$17:X979)))</f>
        <v/>
      </c>
      <c r="Y980" s="70" t="str">
        <f t="shared" si="91"/>
        <v/>
      </c>
      <c r="Z980" s="71" t="str">
        <f t="shared" si="87"/>
        <v/>
      </c>
      <c r="AB980" s="70"/>
    </row>
    <row r="981" spans="2:28" s="71" customFormat="1" x14ac:dyDescent="0.3">
      <c r="B981" s="242"/>
      <c r="C981" s="243"/>
      <c r="D981" s="244"/>
      <c r="E981" s="243"/>
      <c r="F981" s="243"/>
      <c r="G981" s="244"/>
      <c r="H981" s="245"/>
      <c r="I981" s="244"/>
      <c r="J981" s="245"/>
      <c r="K981" s="244"/>
      <c r="L981" s="245"/>
      <c r="M981" s="244"/>
      <c r="N981" s="246"/>
      <c r="O981" s="243"/>
      <c r="P981" s="243"/>
      <c r="Q981" s="243"/>
      <c r="R981" s="244"/>
      <c r="S981" s="247"/>
      <c r="T981" s="70" t="str">
        <f t="shared" si="89"/>
        <v/>
      </c>
      <c r="U981" s="71" t="str">
        <f t="shared" si="90"/>
        <v/>
      </c>
      <c r="V981" s="71" t="str">
        <f t="shared" si="88"/>
        <v/>
      </c>
      <c r="W981" s="71" t="str">
        <f>IF(U981="","",SUM($U$18:U981))</f>
        <v/>
      </c>
      <c r="X981" s="71" t="str">
        <f>IF(U981="","",IF(U982="",SUM($U$18:U981)-SUM($X$17:X980)))</f>
        <v/>
      </c>
      <c r="Y981" s="70" t="str">
        <f t="shared" si="91"/>
        <v/>
      </c>
      <c r="Z981" s="71" t="str">
        <f t="shared" si="87"/>
        <v/>
      </c>
      <c r="AB981" s="70"/>
    </row>
    <row r="982" spans="2:28" s="71" customFormat="1" x14ac:dyDescent="0.3">
      <c r="B982" s="242"/>
      <c r="C982" s="243"/>
      <c r="D982" s="244"/>
      <c r="E982" s="243"/>
      <c r="F982" s="243"/>
      <c r="G982" s="244"/>
      <c r="H982" s="245"/>
      <c r="I982" s="244"/>
      <c r="J982" s="245"/>
      <c r="K982" s="244"/>
      <c r="L982" s="245"/>
      <c r="M982" s="244"/>
      <c r="N982" s="246"/>
      <c r="O982" s="243"/>
      <c r="P982" s="243"/>
      <c r="Q982" s="243"/>
      <c r="R982" s="244"/>
      <c r="S982" s="247"/>
      <c r="T982" s="70" t="str">
        <f t="shared" si="89"/>
        <v/>
      </c>
      <c r="U982" s="71" t="str">
        <f t="shared" si="90"/>
        <v/>
      </c>
      <c r="V982" s="71" t="str">
        <f t="shared" si="88"/>
        <v/>
      </c>
      <c r="W982" s="71" t="str">
        <f>IF(U982="","",SUM($U$18:U982))</f>
        <v/>
      </c>
      <c r="X982" s="71" t="str">
        <f>IF(U982="","",IF(U983="",SUM($U$18:U982)-SUM($X$17:X981)))</f>
        <v/>
      </c>
      <c r="Y982" s="70" t="str">
        <f t="shared" si="91"/>
        <v/>
      </c>
      <c r="Z982" s="71" t="str">
        <f t="shared" si="87"/>
        <v/>
      </c>
      <c r="AB982" s="70"/>
    </row>
    <row r="983" spans="2:28" s="71" customFormat="1" x14ac:dyDescent="0.3">
      <c r="B983" s="242"/>
      <c r="C983" s="243"/>
      <c r="D983" s="244"/>
      <c r="E983" s="243"/>
      <c r="F983" s="243"/>
      <c r="G983" s="244"/>
      <c r="H983" s="245"/>
      <c r="I983" s="244"/>
      <c r="J983" s="245"/>
      <c r="K983" s="244"/>
      <c r="L983" s="245"/>
      <c r="M983" s="244"/>
      <c r="N983" s="246"/>
      <c r="O983" s="243"/>
      <c r="P983" s="243"/>
      <c r="Q983" s="243"/>
      <c r="R983" s="244"/>
      <c r="S983" s="247"/>
      <c r="T983" s="70" t="str">
        <f t="shared" si="89"/>
        <v/>
      </c>
      <c r="U983" s="71" t="str">
        <f t="shared" si="90"/>
        <v/>
      </c>
      <c r="V983" s="71" t="str">
        <f t="shared" si="88"/>
        <v/>
      </c>
      <c r="W983" s="71" t="str">
        <f>IF(U983="","",SUM($U$18:U983))</f>
        <v/>
      </c>
      <c r="X983" s="71" t="str">
        <f>IF(U983="","",IF(U984="",SUM($U$18:U983)-SUM($X$17:X982)))</f>
        <v/>
      </c>
      <c r="Y983" s="70" t="str">
        <f t="shared" si="91"/>
        <v/>
      </c>
      <c r="Z983" s="71" t="str">
        <f t="shared" ref="Z983:Z1046" si="92">(IF(C983="","",IF(N983="","",IF(U983&lt;0,SUM(H983+J983+L983+U983),IF(U983=0,SUM(H983+J983+L983+U983),IF(U983=0,"",IF(U983&gt;0,SUM(H983+J983+L983+U983))))))))</f>
        <v/>
      </c>
      <c r="AB983" s="70"/>
    </row>
    <row r="984" spans="2:28" s="71" customFormat="1" x14ac:dyDescent="0.3">
      <c r="B984" s="242"/>
      <c r="C984" s="243"/>
      <c r="D984" s="244"/>
      <c r="E984" s="243"/>
      <c r="F984" s="243"/>
      <c r="G984" s="244"/>
      <c r="H984" s="245"/>
      <c r="I984" s="244"/>
      <c r="J984" s="245"/>
      <c r="K984" s="244"/>
      <c r="L984" s="245"/>
      <c r="M984" s="244"/>
      <c r="N984" s="246"/>
      <c r="O984" s="243"/>
      <c r="P984" s="243"/>
      <c r="Q984" s="243"/>
      <c r="R984" s="244"/>
      <c r="S984" s="247"/>
      <c r="T984" s="70" t="str">
        <f t="shared" si="89"/>
        <v/>
      </c>
      <c r="U984" s="71" t="str">
        <f t="shared" si="90"/>
        <v/>
      </c>
      <c r="V984" s="71" t="str">
        <f t="shared" si="88"/>
        <v/>
      </c>
      <c r="W984" s="71" t="str">
        <f>IF(U984="","",SUM($U$18:U984))</f>
        <v/>
      </c>
      <c r="X984" s="71" t="str">
        <f>IF(U984="","",IF(U985="",SUM($U$18:U984)-SUM($X$17:X983)))</f>
        <v/>
      </c>
      <c r="Y984" s="70" t="str">
        <f t="shared" si="91"/>
        <v/>
      </c>
      <c r="Z984" s="71" t="str">
        <f t="shared" si="92"/>
        <v/>
      </c>
      <c r="AB984" s="70"/>
    </row>
    <row r="985" spans="2:28" s="71" customFormat="1" x14ac:dyDescent="0.3">
      <c r="B985" s="242"/>
      <c r="C985" s="243"/>
      <c r="D985" s="244"/>
      <c r="E985" s="243"/>
      <c r="F985" s="243"/>
      <c r="G985" s="244"/>
      <c r="H985" s="245"/>
      <c r="I985" s="244"/>
      <c r="J985" s="245"/>
      <c r="K985" s="244"/>
      <c r="L985" s="245"/>
      <c r="M985" s="244"/>
      <c r="N985" s="246"/>
      <c r="O985" s="243"/>
      <c r="P985" s="243"/>
      <c r="Q985" s="243"/>
      <c r="R985" s="244"/>
      <c r="S985" s="247"/>
      <c r="T985" s="70" t="str">
        <f t="shared" si="89"/>
        <v/>
      </c>
      <c r="U985" s="71" t="str">
        <f t="shared" si="90"/>
        <v/>
      </c>
      <c r="V985" s="71" t="str">
        <f t="shared" si="88"/>
        <v/>
      </c>
      <c r="W985" s="71" t="str">
        <f>IF(U985="","",SUM($U$18:U985))</f>
        <v/>
      </c>
      <c r="X985" s="71" t="str">
        <f>IF(U985="","",IF(U986="",SUM($U$18:U985)-SUM($X$17:X984)))</f>
        <v/>
      </c>
      <c r="Y985" s="70" t="str">
        <f t="shared" si="91"/>
        <v/>
      </c>
      <c r="Z985" s="71" t="str">
        <f t="shared" si="92"/>
        <v/>
      </c>
      <c r="AB985" s="70"/>
    </row>
    <row r="986" spans="2:28" s="71" customFormat="1" x14ac:dyDescent="0.3">
      <c r="B986" s="242"/>
      <c r="C986" s="243"/>
      <c r="D986" s="244"/>
      <c r="E986" s="243"/>
      <c r="F986" s="243"/>
      <c r="G986" s="244"/>
      <c r="H986" s="245"/>
      <c r="I986" s="244"/>
      <c r="J986" s="245"/>
      <c r="K986" s="244"/>
      <c r="L986" s="245"/>
      <c r="M986" s="244"/>
      <c r="N986" s="246"/>
      <c r="O986" s="243"/>
      <c r="P986" s="243"/>
      <c r="Q986" s="243"/>
      <c r="R986" s="244"/>
      <c r="S986" s="247"/>
      <c r="T986" s="70" t="str">
        <f t="shared" si="89"/>
        <v/>
      </c>
      <c r="U986" s="71" t="str">
        <f t="shared" si="90"/>
        <v/>
      </c>
      <c r="V986" s="71" t="str">
        <f t="shared" si="88"/>
        <v/>
      </c>
      <c r="W986" s="71" t="str">
        <f>IF(U986="","",SUM($U$18:U986))</f>
        <v/>
      </c>
      <c r="X986" s="71" t="str">
        <f>IF(U986="","",IF(U987="",SUM($U$18:U986)-SUM($X$17:X985)))</f>
        <v/>
      </c>
      <c r="Y986" s="70" t="str">
        <f t="shared" si="91"/>
        <v/>
      </c>
      <c r="Z986" s="71" t="str">
        <f t="shared" si="92"/>
        <v/>
      </c>
      <c r="AB986" s="70"/>
    </row>
    <row r="987" spans="2:28" s="71" customFormat="1" x14ac:dyDescent="0.3">
      <c r="B987" s="242"/>
      <c r="C987" s="243"/>
      <c r="D987" s="244"/>
      <c r="E987" s="243"/>
      <c r="F987" s="243"/>
      <c r="G987" s="244"/>
      <c r="H987" s="245"/>
      <c r="I987" s="244"/>
      <c r="J987" s="245"/>
      <c r="K987" s="244"/>
      <c r="L987" s="245"/>
      <c r="M987" s="244"/>
      <c r="N987" s="246"/>
      <c r="O987" s="243"/>
      <c r="P987" s="243"/>
      <c r="Q987" s="243"/>
      <c r="R987" s="244"/>
      <c r="S987" s="247"/>
      <c r="T987" s="70" t="str">
        <f t="shared" si="89"/>
        <v/>
      </c>
      <c r="U987" s="71" t="str">
        <f t="shared" si="90"/>
        <v/>
      </c>
      <c r="V987" s="71" t="str">
        <f t="shared" si="88"/>
        <v/>
      </c>
      <c r="W987" s="71" t="str">
        <f>IF(U987="","",SUM($U$18:U987))</f>
        <v/>
      </c>
      <c r="X987" s="71" t="str">
        <f>IF(U987="","",IF(U988="",SUM($U$18:U987)-SUM($X$17:X986)))</f>
        <v/>
      </c>
      <c r="Y987" s="70" t="str">
        <f t="shared" si="91"/>
        <v/>
      </c>
      <c r="Z987" s="71" t="str">
        <f t="shared" si="92"/>
        <v/>
      </c>
      <c r="AB987" s="70"/>
    </row>
    <row r="988" spans="2:28" s="71" customFormat="1" x14ac:dyDescent="0.3">
      <c r="B988" s="242"/>
      <c r="C988" s="243"/>
      <c r="D988" s="244"/>
      <c r="E988" s="243"/>
      <c r="F988" s="243"/>
      <c r="G988" s="244"/>
      <c r="H988" s="245"/>
      <c r="I988" s="244"/>
      <c r="J988" s="245"/>
      <c r="K988" s="244"/>
      <c r="L988" s="245"/>
      <c r="M988" s="244"/>
      <c r="N988" s="246"/>
      <c r="O988" s="243"/>
      <c r="P988" s="243"/>
      <c r="Q988" s="243"/>
      <c r="R988" s="244"/>
      <c r="S988" s="247"/>
      <c r="T988" s="70" t="str">
        <f t="shared" si="89"/>
        <v/>
      </c>
      <c r="U988" s="71" t="str">
        <f t="shared" si="90"/>
        <v/>
      </c>
      <c r="V988" s="71" t="str">
        <f t="shared" si="88"/>
        <v/>
      </c>
      <c r="W988" s="71" t="str">
        <f>IF(U988="","",SUM($U$18:U988))</f>
        <v/>
      </c>
      <c r="X988" s="71" t="str">
        <f>IF(U988="","",IF(U989="",SUM($U$18:U988)-SUM($X$17:X987)))</f>
        <v/>
      </c>
      <c r="Y988" s="70" t="str">
        <f t="shared" si="91"/>
        <v/>
      </c>
      <c r="Z988" s="71" t="str">
        <f t="shared" si="92"/>
        <v/>
      </c>
      <c r="AB988" s="70"/>
    </row>
    <row r="989" spans="2:28" s="71" customFormat="1" x14ac:dyDescent="0.3">
      <c r="B989" s="242"/>
      <c r="C989" s="243"/>
      <c r="D989" s="244"/>
      <c r="E989" s="243"/>
      <c r="F989" s="243"/>
      <c r="G989" s="244"/>
      <c r="H989" s="245"/>
      <c r="I989" s="244"/>
      <c r="J989" s="245"/>
      <c r="K989" s="244"/>
      <c r="L989" s="245"/>
      <c r="M989" s="244"/>
      <c r="N989" s="246"/>
      <c r="O989" s="243"/>
      <c r="P989" s="243"/>
      <c r="Q989" s="243"/>
      <c r="R989" s="244"/>
      <c r="S989" s="247"/>
      <c r="T989" s="70" t="str">
        <f t="shared" si="89"/>
        <v/>
      </c>
      <c r="U989" s="71" t="str">
        <f t="shared" si="90"/>
        <v/>
      </c>
      <c r="V989" s="71" t="str">
        <f t="shared" si="88"/>
        <v/>
      </c>
      <c r="W989" s="71" t="str">
        <f>IF(U989="","",SUM($U$18:U989))</f>
        <v/>
      </c>
      <c r="X989" s="71" t="str">
        <f>IF(U989="","",IF(U990="",SUM($U$18:U989)-SUM($X$17:X988)))</f>
        <v/>
      </c>
      <c r="Y989" s="70" t="str">
        <f t="shared" si="91"/>
        <v/>
      </c>
      <c r="Z989" s="71" t="str">
        <f t="shared" si="92"/>
        <v/>
      </c>
      <c r="AB989" s="70"/>
    </row>
    <row r="990" spans="2:28" s="71" customFormat="1" x14ac:dyDescent="0.3">
      <c r="B990" s="242"/>
      <c r="C990" s="243"/>
      <c r="D990" s="244"/>
      <c r="E990" s="243"/>
      <c r="F990" s="243"/>
      <c r="G990" s="244"/>
      <c r="H990" s="245"/>
      <c r="I990" s="244"/>
      <c r="J990" s="245"/>
      <c r="K990" s="244"/>
      <c r="L990" s="245"/>
      <c r="M990" s="244"/>
      <c r="N990" s="246"/>
      <c r="O990" s="243"/>
      <c r="P990" s="243"/>
      <c r="Q990" s="243"/>
      <c r="R990" s="244"/>
      <c r="S990" s="247"/>
      <c r="T990" s="70" t="str">
        <f t="shared" si="89"/>
        <v/>
      </c>
      <c r="U990" s="71" t="str">
        <f t="shared" si="90"/>
        <v/>
      </c>
      <c r="V990" s="71" t="str">
        <f t="shared" si="88"/>
        <v/>
      </c>
      <c r="W990" s="71" t="str">
        <f>IF(U990="","",SUM($U$18:U990))</f>
        <v/>
      </c>
      <c r="X990" s="71" t="str">
        <f>IF(U990="","",IF(U991="",SUM($U$18:U990)-SUM($X$17:X989)))</f>
        <v/>
      </c>
      <c r="Y990" s="70" t="str">
        <f t="shared" si="91"/>
        <v/>
      </c>
      <c r="Z990" s="71" t="str">
        <f t="shared" si="92"/>
        <v/>
      </c>
      <c r="AB990" s="70"/>
    </row>
    <row r="991" spans="2:28" s="71" customFormat="1" x14ac:dyDescent="0.3">
      <c r="B991" s="242"/>
      <c r="C991" s="243"/>
      <c r="D991" s="244"/>
      <c r="E991" s="243"/>
      <c r="F991" s="243"/>
      <c r="G991" s="244"/>
      <c r="H991" s="245"/>
      <c r="I991" s="244"/>
      <c r="J991" s="245"/>
      <c r="K991" s="244"/>
      <c r="L991" s="245"/>
      <c r="M991" s="244"/>
      <c r="N991" s="246"/>
      <c r="O991" s="243"/>
      <c r="P991" s="243"/>
      <c r="Q991" s="243"/>
      <c r="R991" s="244"/>
      <c r="S991" s="247"/>
      <c r="T991" s="70" t="str">
        <f t="shared" si="89"/>
        <v/>
      </c>
      <c r="U991" s="71" t="str">
        <f t="shared" si="90"/>
        <v/>
      </c>
      <c r="V991" s="71" t="str">
        <f t="shared" si="88"/>
        <v/>
      </c>
      <c r="W991" s="71" t="str">
        <f>IF(U991="","",SUM($U$18:U991))</f>
        <v/>
      </c>
      <c r="X991" s="71" t="str">
        <f>IF(U991="","",IF(U992="",SUM($U$18:U991)-SUM($X$17:X990)))</f>
        <v/>
      </c>
      <c r="Y991" s="70" t="str">
        <f t="shared" si="91"/>
        <v/>
      </c>
      <c r="Z991" s="71" t="str">
        <f t="shared" si="92"/>
        <v/>
      </c>
      <c r="AB991" s="70"/>
    </row>
    <row r="992" spans="2:28" s="71" customFormat="1" x14ac:dyDescent="0.3">
      <c r="B992" s="242"/>
      <c r="C992" s="243"/>
      <c r="D992" s="244"/>
      <c r="E992" s="243"/>
      <c r="F992" s="243"/>
      <c r="G992" s="244"/>
      <c r="H992" s="245"/>
      <c r="I992" s="244"/>
      <c r="J992" s="245"/>
      <c r="K992" s="244"/>
      <c r="L992" s="245"/>
      <c r="M992" s="244"/>
      <c r="N992" s="246"/>
      <c r="O992" s="243"/>
      <c r="P992" s="243"/>
      <c r="Q992" s="243"/>
      <c r="R992" s="244"/>
      <c r="S992" s="247"/>
      <c r="T992" s="70" t="str">
        <f t="shared" si="89"/>
        <v/>
      </c>
      <c r="U992" s="71" t="str">
        <f t="shared" si="90"/>
        <v/>
      </c>
      <c r="V992" s="71" t="str">
        <f t="shared" si="88"/>
        <v/>
      </c>
      <c r="W992" s="71" t="str">
        <f>IF(U992="","",SUM($U$18:U992))</f>
        <v/>
      </c>
      <c r="X992" s="71" t="str">
        <f>IF(U992="","",IF(U993="",SUM($U$18:U992)-SUM($X$17:X991)))</f>
        <v/>
      </c>
      <c r="Y992" s="70" t="str">
        <f t="shared" si="91"/>
        <v/>
      </c>
      <c r="Z992" s="71" t="str">
        <f t="shared" si="92"/>
        <v/>
      </c>
      <c r="AB992" s="70"/>
    </row>
    <row r="993" spans="2:28" s="71" customFormat="1" x14ac:dyDescent="0.3">
      <c r="B993" s="242"/>
      <c r="C993" s="243"/>
      <c r="D993" s="244"/>
      <c r="E993" s="243"/>
      <c r="F993" s="243"/>
      <c r="G993" s="244"/>
      <c r="H993" s="245"/>
      <c r="I993" s="244"/>
      <c r="J993" s="245"/>
      <c r="K993" s="244"/>
      <c r="L993" s="245"/>
      <c r="M993" s="244"/>
      <c r="N993" s="246"/>
      <c r="O993" s="243"/>
      <c r="P993" s="243"/>
      <c r="Q993" s="243"/>
      <c r="R993" s="244"/>
      <c r="S993" s="247"/>
      <c r="T993" s="70" t="str">
        <f t="shared" si="89"/>
        <v/>
      </c>
      <c r="U993" s="71" t="str">
        <f t="shared" si="90"/>
        <v/>
      </c>
      <c r="V993" s="71" t="str">
        <f t="shared" si="88"/>
        <v/>
      </c>
      <c r="W993" s="71" t="str">
        <f>IF(U993="","",SUM($U$18:U993))</f>
        <v/>
      </c>
      <c r="X993" s="71" t="str">
        <f>IF(U993="","",IF(U994="",SUM($U$18:U993)-SUM($X$17:X992)))</f>
        <v/>
      </c>
      <c r="Y993" s="70" t="str">
        <f t="shared" si="91"/>
        <v/>
      </c>
      <c r="Z993" s="71" t="str">
        <f t="shared" si="92"/>
        <v/>
      </c>
      <c r="AB993" s="70"/>
    </row>
    <row r="994" spans="2:28" s="71" customFormat="1" x14ac:dyDescent="0.3">
      <c r="B994" s="242"/>
      <c r="C994" s="243"/>
      <c r="D994" s="244"/>
      <c r="E994" s="243"/>
      <c r="F994" s="243"/>
      <c r="G994" s="244"/>
      <c r="H994" s="245"/>
      <c r="I994" s="244"/>
      <c r="J994" s="245"/>
      <c r="K994" s="244"/>
      <c r="L994" s="245"/>
      <c r="M994" s="244"/>
      <c r="N994" s="246"/>
      <c r="O994" s="243"/>
      <c r="P994" s="243"/>
      <c r="Q994" s="243"/>
      <c r="R994" s="244"/>
      <c r="S994" s="247"/>
      <c r="T994" s="70" t="str">
        <f t="shared" si="89"/>
        <v/>
      </c>
      <c r="U994" s="71" t="str">
        <f t="shared" si="90"/>
        <v/>
      </c>
      <c r="V994" s="71" t="str">
        <f t="shared" si="88"/>
        <v/>
      </c>
      <c r="W994" s="71" t="str">
        <f>IF(U994="","",SUM($U$18:U994))</f>
        <v/>
      </c>
      <c r="X994" s="71" t="str">
        <f>IF(U994="","",IF(U995="",SUM($U$18:U994)-SUM($X$17:X993)))</f>
        <v/>
      </c>
      <c r="Y994" s="70" t="str">
        <f t="shared" si="91"/>
        <v/>
      </c>
      <c r="Z994" s="71" t="str">
        <f t="shared" si="92"/>
        <v/>
      </c>
      <c r="AB994" s="70"/>
    </row>
    <row r="995" spans="2:28" s="71" customFormat="1" x14ac:dyDescent="0.3">
      <c r="B995" s="242"/>
      <c r="C995" s="243"/>
      <c r="D995" s="244"/>
      <c r="E995" s="243"/>
      <c r="F995" s="243"/>
      <c r="G995" s="244"/>
      <c r="H995" s="245"/>
      <c r="I995" s="244"/>
      <c r="J995" s="245"/>
      <c r="K995" s="244"/>
      <c r="L995" s="245"/>
      <c r="M995" s="244"/>
      <c r="N995" s="246"/>
      <c r="O995" s="243"/>
      <c r="P995" s="243"/>
      <c r="Q995" s="243"/>
      <c r="R995" s="244"/>
      <c r="S995" s="247"/>
      <c r="T995" s="70" t="str">
        <f t="shared" si="89"/>
        <v/>
      </c>
      <c r="U995" s="71" t="str">
        <f t="shared" si="90"/>
        <v/>
      </c>
      <c r="V995" s="71" t="str">
        <f t="shared" si="88"/>
        <v/>
      </c>
      <c r="W995" s="71" t="str">
        <f>IF(U995="","",SUM($U$18:U995))</f>
        <v/>
      </c>
      <c r="X995" s="71" t="str">
        <f>IF(U995="","",IF(U996="",SUM($U$18:U995)-SUM($X$17:X994)))</f>
        <v/>
      </c>
      <c r="Y995" s="70" t="str">
        <f t="shared" si="91"/>
        <v/>
      </c>
      <c r="Z995" s="71" t="str">
        <f t="shared" si="92"/>
        <v/>
      </c>
      <c r="AB995" s="70"/>
    </row>
    <row r="996" spans="2:28" s="71" customFormat="1" x14ac:dyDescent="0.3">
      <c r="B996" s="242"/>
      <c r="C996" s="243"/>
      <c r="D996" s="244"/>
      <c r="E996" s="243"/>
      <c r="F996" s="243"/>
      <c r="G996" s="244"/>
      <c r="H996" s="245"/>
      <c r="I996" s="244"/>
      <c r="J996" s="245"/>
      <c r="K996" s="244"/>
      <c r="L996" s="245"/>
      <c r="M996" s="244"/>
      <c r="N996" s="246"/>
      <c r="O996" s="243"/>
      <c r="P996" s="243"/>
      <c r="Q996" s="243"/>
      <c r="R996" s="244"/>
      <c r="S996" s="247"/>
      <c r="T996" s="70" t="str">
        <f t="shared" si="89"/>
        <v/>
      </c>
      <c r="U996" s="71" t="str">
        <f t="shared" si="90"/>
        <v/>
      </c>
      <c r="V996" s="71" t="str">
        <f t="shared" si="88"/>
        <v/>
      </c>
      <c r="W996" s="71" t="str">
        <f>IF(U996="","",SUM($U$18:U996))</f>
        <v/>
      </c>
      <c r="X996" s="71" t="str">
        <f>IF(U996="","",IF(U997="",SUM($U$18:U996)-SUM($X$17:X995)))</f>
        <v/>
      </c>
      <c r="Y996" s="70" t="str">
        <f t="shared" si="91"/>
        <v/>
      </c>
      <c r="Z996" s="71" t="str">
        <f t="shared" si="92"/>
        <v/>
      </c>
      <c r="AB996" s="70"/>
    </row>
    <row r="997" spans="2:28" s="71" customFormat="1" x14ac:dyDescent="0.3">
      <c r="B997" s="242"/>
      <c r="C997" s="243"/>
      <c r="D997" s="244"/>
      <c r="E997" s="243"/>
      <c r="F997" s="243"/>
      <c r="G997" s="244"/>
      <c r="H997" s="245"/>
      <c r="I997" s="244"/>
      <c r="J997" s="245"/>
      <c r="K997" s="244"/>
      <c r="L997" s="245"/>
      <c r="M997" s="244"/>
      <c r="N997" s="246"/>
      <c r="O997" s="243"/>
      <c r="P997" s="243"/>
      <c r="Q997" s="243"/>
      <c r="R997" s="244"/>
      <c r="S997" s="247"/>
      <c r="T997" s="70" t="str">
        <f t="shared" si="89"/>
        <v/>
      </c>
      <c r="U997" s="71" t="str">
        <f t="shared" si="90"/>
        <v/>
      </c>
      <c r="V997" s="71" t="str">
        <f t="shared" si="88"/>
        <v/>
      </c>
      <c r="W997" s="71" t="str">
        <f>IF(U997="","",SUM($U$18:U997))</f>
        <v/>
      </c>
      <c r="X997" s="71" t="str">
        <f>IF(U997="","",IF(U998="",SUM($U$18:U997)-SUM($X$17:X996)))</f>
        <v/>
      </c>
      <c r="Y997" s="70" t="str">
        <f t="shared" si="91"/>
        <v/>
      </c>
      <c r="Z997" s="71" t="str">
        <f t="shared" si="92"/>
        <v/>
      </c>
      <c r="AB997" s="70"/>
    </row>
    <row r="998" spans="2:28" s="71" customFormat="1" x14ac:dyDescent="0.3">
      <c r="B998" s="242"/>
      <c r="C998" s="243"/>
      <c r="D998" s="244"/>
      <c r="E998" s="243"/>
      <c r="F998" s="243"/>
      <c r="G998" s="244"/>
      <c r="H998" s="245"/>
      <c r="I998" s="244"/>
      <c r="J998" s="245"/>
      <c r="K998" s="244"/>
      <c r="L998" s="245"/>
      <c r="M998" s="244"/>
      <c r="N998" s="246"/>
      <c r="O998" s="243"/>
      <c r="P998" s="243"/>
      <c r="Q998" s="243"/>
      <c r="R998" s="244"/>
      <c r="S998" s="247"/>
      <c r="T998" s="70" t="str">
        <f t="shared" si="89"/>
        <v/>
      </c>
      <c r="U998" s="71" t="str">
        <f t="shared" si="90"/>
        <v/>
      </c>
      <c r="V998" s="71" t="str">
        <f t="shared" si="88"/>
        <v/>
      </c>
      <c r="W998" s="71" t="str">
        <f>IF(U998="","",SUM($U$18:U998))</f>
        <v/>
      </c>
      <c r="X998" s="71" t="str">
        <f>IF(U998="","",IF(U999="",SUM($U$18:U998)-SUM($X$17:X997)))</f>
        <v/>
      </c>
      <c r="Y998" s="70" t="str">
        <f t="shared" si="91"/>
        <v/>
      </c>
      <c r="Z998" s="71" t="str">
        <f t="shared" si="92"/>
        <v/>
      </c>
      <c r="AB998" s="70"/>
    </row>
    <row r="999" spans="2:28" s="71" customFormat="1" x14ac:dyDescent="0.3">
      <c r="B999" s="242"/>
      <c r="C999" s="243"/>
      <c r="D999" s="244"/>
      <c r="E999" s="243"/>
      <c r="F999" s="243"/>
      <c r="G999" s="244"/>
      <c r="H999" s="245"/>
      <c r="I999" s="244"/>
      <c r="J999" s="245"/>
      <c r="K999" s="244"/>
      <c r="L999" s="245"/>
      <c r="M999" s="244"/>
      <c r="N999" s="246"/>
      <c r="O999" s="243"/>
      <c r="P999" s="243"/>
      <c r="Q999" s="243"/>
      <c r="R999" s="244"/>
      <c r="S999" s="247"/>
      <c r="T999" s="70" t="str">
        <f t="shared" si="89"/>
        <v/>
      </c>
      <c r="U999" s="71" t="str">
        <f t="shared" si="90"/>
        <v/>
      </c>
      <c r="V999" s="71" t="str">
        <f t="shared" si="88"/>
        <v/>
      </c>
      <c r="W999" s="71" t="str">
        <f>IF(U999="","",SUM($U$18:U999))</f>
        <v/>
      </c>
      <c r="X999" s="71" t="str">
        <f>IF(U999="","",IF(U1000="",SUM($U$18:U999)-SUM($X$17:X998)))</f>
        <v/>
      </c>
      <c r="Y999" s="70" t="str">
        <f t="shared" si="91"/>
        <v/>
      </c>
      <c r="Z999" s="71" t="str">
        <f t="shared" si="92"/>
        <v/>
      </c>
      <c r="AB999" s="70"/>
    </row>
    <row r="1000" spans="2:28" s="71" customFormat="1" x14ac:dyDescent="0.3">
      <c r="B1000" s="242"/>
      <c r="C1000" s="243"/>
      <c r="D1000" s="244"/>
      <c r="E1000" s="243"/>
      <c r="F1000" s="243"/>
      <c r="G1000" s="244"/>
      <c r="H1000" s="245"/>
      <c r="I1000" s="244"/>
      <c r="J1000" s="245"/>
      <c r="K1000" s="244"/>
      <c r="L1000" s="245"/>
      <c r="M1000" s="244"/>
      <c r="N1000" s="246"/>
      <c r="O1000" s="243"/>
      <c r="P1000" s="243"/>
      <c r="Q1000" s="243"/>
      <c r="R1000" s="244"/>
      <c r="S1000" s="247"/>
      <c r="T1000" s="70" t="str">
        <f t="shared" si="89"/>
        <v/>
      </c>
      <c r="U1000" s="71" t="str">
        <f t="shared" si="90"/>
        <v/>
      </c>
      <c r="V1000" s="71" t="str">
        <f t="shared" si="88"/>
        <v/>
      </c>
      <c r="W1000" s="71" t="str">
        <f>IF(U1000="","",SUM($U$18:U1000))</f>
        <v/>
      </c>
      <c r="X1000" s="71" t="str">
        <f>IF(U1000="","",IF(U1001="",SUM($U$18:U1000)-SUM($X$17:X999)))</f>
        <v/>
      </c>
      <c r="Y1000" s="70" t="str">
        <f t="shared" si="91"/>
        <v/>
      </c>
      <c r="Z1000" s="71" t="str">
        <f t="shared" si="92"/>
        <v/>
      </c>
      <c r="AB1000" s="70"/>
    </row>
    <row r="1001" spans="2:28" s="71" customFormat="1" x14ac:dyDescent="0.3">
      <c r="B1001" s="242"/>
      <c r="C1001" s="243"/>
      <c r="D1001" s="244"/>
      <c r="E1001" s="243"/>
      <c r="F1001" s="243"/>
      <c r="G1001" s="244"/>
      <c r="H1001" s="245"/>
      <c r="I1001" s="244"/>
      <c r="J1001" s="245"/>
      <c r="K1001" s="244"/>
      <c r="L1001" s="245"/>
      <c r="M1001" s="244"/>
      <c r="N1001" s="246"/>
      <c r="O1001" s="243"/>
      <c r="P1001" s="243"/>
      <c r="Q1001" s="243"/>
      <c r="R1001" s="244"/>
      <c r="S1001" s="247"/>
      <c r="T1001" s="70" t="str">
        <f t="shared" si="89"/>
        <v/>
      </c>
      <c r="U1001" s="71" t="str">
        <f t="shared" si="90"/>
        <v/>
      </c>
      <c r="V1001" s="71" t="str">
        <f t="shared" si="88"/>
        <v/>
      </c>
      <c r="W1001" s="71" t="str">
        <f>IF(U1001="","",SUM($U$18:U1001))</f>
        <v/>
      </c>
      <c r="X1001" s="71" t="str">
        <f>IF(U1001="","",IF(U1002="",SUM($U$18:U1001)-SUM($X$17:X1000)))</f>
        <v/>
      </c>
      <c r="Y1001" s="70" t="str">
        <f t="shared" si="91"/>
        <v/>
      </c>
      <c r="Z1001" s="71" t="str">
        <f t="shared" si="92"/>
        <v/>
      </c>
      <c r="AB1001" s="70"/>
    </row>
    <row r="1002" spans="2:28" s="71" customFormat="1" x14ac:dyDescent="0.3">
      <c r="B1002" s="242"/>
      <c r="C1002" s="243"/>
      <c r="D1002" s="244"/>
      <c r="E1002" s="243"/>
      <c r="F1002" s="243"/>
      <c r="G1002" s="244"/>
      <c r="H1002" s="245"/>
      <c r="I1002" s="244"/>
      <c r="J1002" s="245"/>
      <c r="K1002" s="244"/>
      <c r="L1002" s="245"/>
      <c r="M1002" s="244"/>
      <c r="N1002" s="246"/>
      <c r="O1002" s="243"/>
      <c r="P1002" s="243"/>
      <c r="Q1002" s="243"/>
      <c r="R1002" s="244"/>
      <c r="S1002" s="247"/>
      <c r="T1002" s="70" t="str">
        <f t="shared" si="89"/>
        <v/>
      </c>
      <c r="U1002" s="71" t="str">
        <f t="shared" si="90"/>
        <v/>
      </c>
      <c r="V1002" s="71" t="str">
        <f t="shared" si="88"/>
        <v/>
      </c>
      <c r="W1002" s="71" t="str">
        <f>IF(U1002="","",SUM($U$18:U1002))</f>
        <v/>
      </c>
      <c r="X1002" s="71" t="str">
        <f>IF(U1002="","",IF(U1003="",SUM($U$18:U1002)-SUM($X$17:X1001)))</f>
        <v/>
      </c>
      <c r="Y1002" s="70" t="str">
        <f t="shared" si="91"/>
        <v/>
      </c>
      <c r="Z1002" s="71" t="str">
        <f t="shared" si="92"/>
        <v/>
      </c>
      <c r="AB1002" s="70"/>
    </row>
    <row r="1003" spans="2:28" s="71" customFormat="1" x14ac:dyDescent="0.3">
      <c r="B1003" s="242"/>
      <c r="C1003" s="243"/>
      <c r="D1003" s="244"/>
      <c r="E1003" s="243"/>
      <c r="F1003" s="243"/>
      <c r="G1003" s="244"/>
      <c r="H1003" s="245"/>
      <c r="I1003" s="244"/>
      <c r="J1003" s="245"/>
      <c r="K1003" s="244"/>
      <c r="L1003" s="245"/>
      <c r="M1003" s="244"/>
      <c r="N1003" s="246"/>
      <c r="O1003" s="243"/>
      <c r="P1003" s="243"/>
      <c r="Q1003" s="243"/>
      <c r="R1003" s="244"/>
      <c r="S1003" s="247"/>
      <c r="T1003" s="70" t="str">
        <f t="shared" si="89"/>
        <v/>
      </c>
      <c r="U1003" s="71" t="str">
        <f t="shared" si="90"/>
        <v/>
      </c>
      <c r="V1003" s="71" t="str">
        <f t="shared" si="88"/>
        <v/>
      </c>
      <c r="W1003" s="71" t="str">
        <f>IF(U1003="","",SUM($U$18:U1003))</f>
        <v/>
      </c>
      <c r="X1003" s="71" t="str">
        <f>IF(U1003="","",IF(U1004="",SUM($U$18:U1003)-SUM($X$17:X1002)))</f>
        <v/>
      </c>
      <c r="Y1003" s="70" t="str">
        <f t="shared" si="91"/>
        <v/>
      </c>
      <c r="Z1003" s="71" t="str">
        <f t="shared" si="92"/>
        <v/>
      </c>
      <c r="AB1003" s="70"/>
    </row>
    <row r="1004" spans="2:28" s="71" customFormat="1" x14ac:dyDescent="0.3">
      <c r="B1004" s="242"/>
      <c r="C1004" s="243"/>
      <c r="D1004" s="244"/>
      <c r="E1004" s="243"/>
      <c r="F1004" s="243"/>
      <c r="G1004" s="244"/>
      <c r="H1004" s="245"/>
      <c r="I1004" s="244"/>
      <c r="J1004" s="245"/>
      <c r="K1004" s="244"/>
      <c r="L1004" s="245"/>
      <c r="M1004" s="244"/>
      <c r="N1004" s="246"/>
      <c r="O1004" s="243"/>
      <c r="P1004" s="243"/>
      <c r="Q1004" s="243"/>
      <c r="R1004" s="244"/>
      <c r="S1004" s="247"/>
      <c r="T1004" s="70" t="str">
        <f t="shared" si="89"/>
        <v/>
      </c>
      <c r="U1004" s="71" t="str">
        <f t="shared" si="90"/>
        <v/>
      </c>
      <c r="V1004" s="71" t="str">
        <f t="shared" si="88"/>
        <v/>
      </c>
      <c r="W1004" s="71" t="str">
        <f>IF(U1004="","",SUM($U$18:U1004))</f>
        <v/>
      </c>
      <c r="X1004" s="71" t="str">
        <f>IF(U1004="","",IF(U1005="",SUM($U$18:U1004)-SUM($X$17:X1003)))</f>
        <v/>
      </c>
      <c r="Y1004" s="70" t="str">
        <f t="shared" si="91"/>
        <v/>
      </c>
      <c r="Z1004" s="71" t="str">
        <f t="shared" si="92"/>
        <v/>
      </c>
      <c r="AB1004" s="70"/>
    </row>
    <row r="1005" spans="2:28" s="71" customFormat="1" x14ac:dyDescent="0.3">
      <c r="B1005" s="242"/>
      <c r="C1005" s="243"/>
      <c r="D1005" s="244"/>
      <c r="E1005" s="243"/>
      <c r="F1005" s="243"/>
      <c r="G1005" s="244"/>
      <c r="H1005" s="245"/>
      <c r="I1005" s="244"/>
      <c r="J1005" s="245"/>
      <c r="K1005" s="244"/>
      <c r="L1005" s="245"/>
      <c r="M1005" s="244"/>
      <c r="N1005" s="246"/>
      <c r="O1005" s="243"/>
      <c r="P1005" s="243"/>
      <c r="Q1005" s="243"/>
      <c r="R1005" s="244"/>
      <c r="S1005" s="247"/>
      <c r="T1005" s="70" t="str">
        <f t="shared" si="89"/>
        <v/>
      </c>
      <c r="U1005" s="71" t="str">
        <f t="shared" si="90"/>
        <v/>
      </c>
      <c r="V1005" s="71" t="str">
        <f t="shared" si="88"/>
        <v/>
      </c>
      <c r="W1005" s="71" t="str">
        <f>IF(U1005="","",SUM($U$18:U1005))</f>
        <v/>
      </c>
      <c r="X1005" s="71" t="str">
        <f>IF(U1005="","",IF(U1006="",SUM($U$18:U1005)-SUM($X$17:X1004)))</f>
        <v/>
      </c>
      <c r="Y1005" s="70" t="str">
        <f t="shared" si="91"/>
        <v/>
      </c>
      <c r="Z1005" s="71" t="str">
        <f t="shared" si="92"/>
        <v/>
      </c>
      <c r="AB1005" s="70"/>
    </row>
    <row r="1006" spans="2:28" s="71" customFormat="1" x14ac:dyDescent="0.3">
      <c r="B1006" s="242"/>
      <c r="C1006" s="243"/>
      <c r="D1006" s="244"/>
      <c r="E1006" s="243"/>
      <c r="F1006" s="243"/>
      <c r="G1006" s="244"/>
      <c r="H1006" s="245"/>
      <c r="I1006" s="244"/>
      <c r="J1006" s="245"/>
      <c r="K1006" s="244"/>
      <c r="L1006" s="245"/>
      <c r="M1006" s="244"/>
      <c r="N1006" s="246"/>
      <c r="O1006" s="243"/>
      <c r="P1006" s="243"/>
      <c r="Q1006" s="243"/>
      <c r="R1006" s="244"/>
      <c r="S1006" s="247"/>
      <c r="T1006" s="70" t="str">
        <f t="shared" si="89"/>
        <v/>
      </c>
      <c r="U1006" s="71" t="str">
        <f t="shared" si="90"/>
        <v/>
      </c>
      <c r="V1006" s="71" t="str">
        <f t="shared" si="88"/>
        <v/>
      </c>
      <c r="W1006" s="71" t="str">
        <f>IF(U1006="","",SUM($U$18:U1006))</f>
        <v/>
      </c>
      <c r="X1006" s="71" t="str">
        <f>IF(U1006="","",IF(U1007="",SUM($U$18:U1006)-SUM($X$17:X1005)))</f>
        <v/>
      </c>
      <c r="Y1006" s="70" t="str">
        <f t="shared" si="91"/>
        <v/>
      </c>
      <c r="Z1006" s="71" t="str">
        <f t="shared" si="92"/>
        <v/>
      </c>
      <c r="AB1006" s="70"/>
    </row>
    <row r="1007" spans="2:28" s="71" customFormat="1" x14ac:dyDescent="0.3">
      <c r="B1007" s="242"/>
      <c r="C1007" s="243"/>
      <c r="D1007" s="244"/>
      <c r="E1007" s="243"/>
      <c r="F1007" s="243"/>
      <c r="G1007" s="244"/>
      <c r="H1007" s="245"/>
      <c r="I1007" s="244"/>
      <c r="J1007" s="245"/>
      <c r="K1007" s="244"/>
      <c r="L1007" s="245"/>
      <c r="M1007" s="244"/>
      <c r="N1007" s="246"/>
      <c r="O1007" s="243"/>
      <c r="P1007" s="243"/>
      <c r="Q1007" s="243"/>
      <c r="R1007" s="244"/>
      <c r="S1007" s="247"/>
      <c r="T1007" s="70" t="str">
        <f t="shared" si="89"/>
        <v/>
      </c>
      <c r="U1007" s="71" t="str">
        <f t="shared" si="90"/>
        <v/>
      </c>
      <c r="V1007" s="71" t="str">
        <f t="shared" si="88"/>
        <v/>
      </c>
      <c r="W1007" s="71" t="str">
        <f>IF(U1007="","",SUM($U$18:U1007))</f>
        <v/>
      </c>
      <c r="X1007" s="71" t="str">
        <f>IF(U1007="","",IF(U1008="",SUM($U$18:U1007)-SUM($X$17:X1006)))</f>
        <v/>
      </c>
      <c r="Y1007" s="70" t="str">
        <f t="shared" si="91"/>
        <v/>
      </c>
      <c r="Z1007" s="71" t="str">
        <f t="shared" si="92"/>
        <v/>
      </c>
      <c r="AB1007" s="70"/>
    </row>
    <row r="1008" spans="2:28" s="71" customFormat="1" x14ac:dyDescent="0.3">
      <c r="B1008" s="242"/>
      <c r="C1008" s="243"/>
      <c r="D1008" s="244"/>
      <c r="E1008" s="243"/>
      <c r="F1008" s="243"/>
      <c r="G1008" s="244"/>
      <c r="H1008" s="245"/>
      <c r="I1008" s="244"/>
      <c r="J1008" s="245"/>
      <c r="K1008" s="244"/>
      <c r="L1008" s="245"/>
      <c r="M1008" s="244"/>
      <c r="N1008" s="246"/>
      <c r="O1008" s="243"/>
      <c r="P1008" s="243"/>
      <c r="Q1008" s="243"/>
      <c r="R1008" s="244"/>
      <c r="S1008" s="247"/>
      <c r="T1008" s="70" t="str">
        <f t="shared" si="89"/>
        <v/>
      </c>
      <c r="U1008" s="71" t="str">
        <f t="shared" si="90"/>
        <v/>
      </c>
      <c r="V1008" s="71" t="str">
        <f t="shared" ref="V1008:V1071" si="93">IF(H1008="","",IF(M1008="",(H1008)*-1,IF(M1008=G1008,H1008/2*N1008-(H1008),IF(M1008=I1008,J1008/2*N1008-(H1008),IF(M1008=K1008,L1008/2*N1008-(H1008))))))</f>
        <v/>
      </c>
      <c r="W1008" s="71" t="str">
        <f>IF(U1008="","",SUM($U$18:U1008))</f>
        <v/>
      </c>
      <c r="X1008" s="71" t="str">
        <f>IF(U1008="","",IF(U1009="",SUM($U$18:U1008)-SUM($X$17:X1007)))</f>
        <v/>
      </c>
      <c r="Y1008" s="70" t="str">
        <f t="shared" si="91"/>
        <v/>
      </c>
      <c r="Z1008" s="71" t="str">
        <f t="shared" si="92"/>
        <v/>
      </c>
      <c r="AB1008" s="70"/>
    </row>
    <row r="1009" spans="2:28" s="71" customFormat="1" x14ac:dyDescent="0.3">
      <c r="B1009" s="242"/>
      <c r="C1009" s="243"/>
      <c r="D1009" s="244"/>
      <c r="E1009" s="243"/>
      <c r="F1009" s="243"/>
      <c r="G1009" s="244"/>
      <c r="H1009" s="245"/>
      <c r="I1009" s="244"/>
      <c r="J1009" s="245"/>
      <c r="K1009" s="244"/>
      <c r="L1009" s="245"/>
      <c r="M1009" s="244"/>
      <c r="N1009" s="246"/>
      <c r="O1009" s="243"/>
      <c r="P1009" s="243"/>
      <c r="Q1009" s="243"/>
      <c r="R1009" s="244"/>
      <c r="S1009" s="247"/>
      <c r="T1009" s="70" t="str">
        <f t="shared" si="89"/>
        <v/>
      </c>
      <c r="U1009" s="71" t="str">
        <f t="shared" si="90"/>
        <v/>
      </c>
      <c r="V1009" s="71" t="str">
        <f t="shared" si="93"/>
        <v/>
      </c>
      <c r="W1009" s="71" t="str">
        <f>IF(U1009="","",SUM($U$18:U1009))</f>
        <v/>
      </c>
      <c r="X1009" s="71" t="str">
        <f>IF(U1009="","",IF(U1010="",SUM($U$18:U1009)-SUM($X$17:X1008)))</f>
        <v/>
      </c>
      <c r="Y1009" s="70" t="str">
        <f t="shared" si="91"/>
        <v/>
      </c>
      <c r="Z1009" s="71" t="str">
        <f t="shared" si="92"/>
        <v/>
      </c>
      <c r="AB1009" s="70"/>
    </row>
    <row r="1010" spans="2:28" s="71" customFormat="1" x14ac:dyDescent="0.3">
      <c r="B1010" s="242"/>
      <c r="C1010" s="243"/>
      <c r="D1010" s="244"/>
      <c r="E1010" s="243"/>
      <c r="F1010" s="243"/>
      <c r="G1010" s="244"/>
      <c r="H1010" s="245"/>
      <c r="I1010" s="244"/>
      <c r="J1010" s="245"/>
      <c r="K1010" s="244"/>
      <c r="L1010" s="245"/>
      <c r="M1010" s="244"/>
      <c r="N1010" s="246"/>
      <c r="O1010" s="243"/>
      <c r="P1010" s="243"/>
      <c r="Q1010" s="243"/>
      <c r="R1010" s="244"/>
      <c r="S1010" s="247"/>
      <c r="T1010" s="70" t="str">
        <f t="shared" si="89"/>
        <v/>
      </c>
      <c r="U1010" s="71" t="str">
        <f t="shared" si="90"/>
        <v/>
      </c>
      <c r="V1010" s="71" t="str">
        <f t="shared" si="93"/>
        <v/>
      </c>
      <c r="W1010" s="71" t="str">
        <f>IF(U1010="","",SUM($U$18:U1010))</f>
        <v/>
      </c>
      <c r="X1010" s="71" t="str">
        <f>IF(U1010="","",IF(U1011="",SUM($U$18:U1010)-SUM($X$17:X1009)))</f>
        <v/>
      </c>
      <c r="Y1010" s="70" t="str">
        <f t="shared" si="91"/>
        <v/>
      </c>
      <c r="Z1010" s="71" t="str">
        <f t="shared" si="92"/>
        <v/>
      </c>
      <c r="AB1010" s="70"/>
    </row>
    <row r="1011" spans="2:28" s="71" customFormat="1" x14ac:dyDescent="0.3">
      <c r="B1011" s="242"/>
      <c r="C1011" s="243"/>
      <c r="D1011" s="244"/>
      <c r="E1011" s="243"/>
      <c r="F1011" s="243"/>
      <c r="G1011" s="244"/>
      <c r="H1011" s="245"/>
      <c r="I1011" s="244"/>
      <c r="J1011" s="245"/>
      <c r="K1011" s="244"/>
      <c r="L1011" s="245"/>
      <c r="M1011" s="244"/>
      <c r="N1011" s="246"/>
      <c r="O1011" s="243"/>
      <c r="P1011" s="243"/>
      <c r="Q1011" s="243"/>
      <c r="R1011" s="244"/>
      <c r="S1011" s="247"/>
      <c r="T1011" s="70" t="str">
        <f t="shared" si="89"/>
        <v/>
      </c>
      <c r="U1011" s="71" t="str">
        <f t="shared" si="90"/>
        <v/>
      </c>
      <c r="V1011" s="71" t="str">
        <f t="shared" si="93"/>
        <v/>
      </c>
      <c r="W1011" s="71" t="str">
        <f>IF(U1011="","",SUM($U$18:U1011))</f>
        <v/>
      </c>
      <c r="X1011" s="71" t="str">
        <f>IF(U1011="","",IF(U1012="",SUM($U$18:U1011)-SUM($X$17:X1010)))</f>
        <v/>
      </c>
      <c r="Y1011" s="70" t="str">
        <f t="shared" si="91"/>
        <v/>
      </c>
      <c r="Z1011" s="71" t="str">
        <f t="shared" si="92"/>
        <v/>
      </c>
      <c r="AB1011" s="70"/>
    </row>
    <row r="1012" spans="2:28" s="71" customFormat="1" x14ac:dyDescent="0.3">
      <c r="B1012" s="242"/>
      <c r="C1012" s="243"/>
      <c r="D1012" s="244"/>
      <c r="E1012" s="243"/>
      <c r="F1012" s="243"/>
      <c r="G1012" s="244"/>
      <c r="H1012" s="245"/>
      <c r="I1012" s="244"/>
      <c r="J1012" s="245"/>
      <c r="K1012" s="244"/>
      <c r="L1012" s="245"/>
      <c r="M1012" s="244"/>
      <c r="N1012" s="246"/>
      <c r="O1012" s="243"/>
      <c r="P1012" s="243"/>
      <c r="Q1012" s="243"/>
      <c r="R1012" s="244"/>
      <c r="S1012" s="247"/>
      <c r="T1012" s="70" t="str">
        <f t="shared" si="89"/>
        <v/>
      </c>
      <c r="U1012" s="71" t="str">
        <f t="shared" si="90"/>
        <v/>
      </c>
      <c r="V1012" s="71" t="str">
        <f t="shared" si="93"/>
        <v/>
      </c>
      <c r="W1012" s="71" t="str">
        <f>IF(U1012="","",SUM($U$18:U1012))</f>
        <v/>
      </c>
      <c r="X1012" s="71" t="str">
        <f>IF(U1012="","",IF(U1013="",SUM($U$18:U1012)-SUM($X$17:X1011)))</f>
        <v/>
      </c>
      <c r="Y1012" s="70" t="str">
        <f t="shared" si="91"/>
        <v/>
      </c>
      <c r="Z1012" s="71" t="str">
        <f t="shared" si="92"/>
        <v/>
      </c>
      <c r="AB1012" s="70"/>
    </row>
    <row r="1013" spans="2:28" s="71" customFormat="1" x14ac:dyDescent="0.3">
      <c r="B1013" s="242"/>
      <c r="C1013" s="243"/>
      <c r="D1013" s="244"/>
      <c r="E1013" s="243"/>
      <c r="F1013" s="243"/>
      <c r="G1013" s="244"/>
      <c r="H1013" s="245"/>
      <c r="I1013" s="244"/>
      <c r="J1013" s="245"/>
      <c r="K1013" s="244"/>
      <c r="L1013" s="245"/>
      <c r="M1013" s="244"/>
      <c r="N1013" s="246"/>
      <c r="O1013" s="243"/>
      <c r="P1013" s="243"/>
      <c r="Q1013" s="243"/>
      <c r="R1013" s="244"/>
      <c r="S1013" s="247"/>
      <c r="T1013" s="70" t="str">
        <f t="shared" si="89"/>
        <v/>
      </c>
      <c r="U1013" s="71" t="str">
        <f t="shared" si="90"/>
        <v/>
      </c>
      <c r="V1013" s="71" t="str">
        <f t="shared" si="93"/>
        <v/>
      </c>
      <c r="W1013" s="71" t="str">
        <f>IF(U1013="","",SUM($U$18:U1013))</f>
        <v/>
      </c>
      <c r="X1013" s="71" t="str">
        <f>IF(U1013="","",IF(U1014="",SUM($U$18:U1013)-SUM($X$17:X1012)))</f>
        <v/>
      </c>
      <c r="Y1013" s="70" t="str">
        <f t="shared" si="91"/>
        <v/>
      </c>
      <c r="Z1013" s="71" t="str">
        <f t="shared" si="92"/>
        <v/>
      </c>
      <c r="AB1013" s="70"/>
    </row>
    <row r="1014" spans="2:28" s="71" customFormat="1" x14ac:dyDescent="0.3">
      <c r="B1014" s="242"/>
      <c r="C1014" s="243"/>
      <c r="D1014" s="244"/>
      <c r="E1014" s="243"/>
      <c r="F1014" s="243"/>
      <c r="G1014" s="244"/>
      <c r="H1014" s="245"/>
      <c r="I1014" s="244"/>
      <c r="J1014" s="245"/>
      <c r="K1014" s="244"/>
      <c r="L1014" s="245"/>
      <c r="M1014" s="244"/>
      <c r="N1014" s="246"/>
      <c r="O1014" s="243"/>
      <c r="P1014" s="243"/>
      <c r="Q1014" s="243"/>
      <c r="R1014" s="244"/>
      <c r="S1014" s="247"/>
      <c r="T1014" s="70" t="str">
        <f t="shared" si="89"/>
        <v/>
      </c>
      <c r="U1014" s="71" t="str">
        <f t="shared" si="90"/>
        <v/>
      </c>
      <c r="V1014" s="71" t="str">
        <f t="shared" si="93"/>
        <v/>
      </c>
      <c r="W1014" s="71" t="str">
        <f>IF(U1014="","",SUM($U$18:U1014))</f>
        <v/>
      </c>
      <c r="X1014" s="71" t="str">
        <f>IF(U1014="","",IF(U1015="",SUM($U$18:U1014)-SUM($X$17:X1013)))</f>
        <v/>
      </c>
      <c r="Y1014" s="70" t="str">
        <f t="shared" si="91"/>
        <v/>
      </c>
      <c r="Z1014" s="71" t="str">
        <f t="shared" si="92"/>
        <v/>
      </c>
      <c r="AB1014" s="70"/>
    </row>
    <row r="1015" spans="2:28" s="71" customFormat="1" x14ac:dyDescent="0.3">
      <c r="B1015" s="242"/>
      <c r="C1015" s="243"/>
      <c r="D1015" s="244"/>
      <c r="E1015" s="243"/>
      <c r="F1015" s="243"/>
      <c r="G1015" s="244"/>
      <c r="H1015" s="245"/>
      <c r="I1015" s="244"/>
      <c r="J1015" s="245"/>
      <c r="K1015" s="244"/>
      <c r="L1015" s="245"/>
      <c r="M1015" s="244"/>
      <c r="N1015" s="246"/>
      <c r="O1015" s="243"/>
      <c r="P1015" s="243"/>
      <c r="Q1015" s="243"/>
      <c r="R1015" s="244"/>
      <c r="S1015" s="247"/>
      <c r="T1015" s="70" t="str">
        <f t="shared" si="89"/>
        <v/>
      </c>
      <c r="U1015" s="71" t="str">
        <f t="shared" si="90"/>
        <v/>
      </c>
      <c r="V1015" s="71" t="str">
        <f t="shared" si="93"/>
        <v/>
      </c>
      <c r="W1015" s="71" t="str">
        <f>IF(U1015="","",SUM($U$18:U1015))</f>
        <v/>
      </c>
      <c r="X1015" s="71" t="str">
        <f>IF(U1015="","",IF(U1016="",SUM($U$18:U1015)-SUM($X$17:X1014)))</f>
        <v/>
      </c>
      <c r="Y1015" s="70" t="str">
        <f t="shared" si="91"/>
        <v/>
      </c>
      <c r="Z1015" s="71" t="str">
        <f t="shared" si="92"/>
        <v/>
      </c>
      <c r="AB1015" s="70"/>
    </row>
    <row r="1016" spans="2:28" s="71" customFormat="1" x14ac:dyDescent="0.3">
      <c r="B1016" s="242"/>
      <c r="C1016" s="243"/>
      <c r="D1016" s="244"/>
      <c r="E1016" s="243"/>
      <c r="F1016" s="243"/>
      <c r="G1016" s="244"/>
      <c r="H1016" s="245"/>
      <c r="I1016" s="244"/>
      <c r="J1016" s="245"/>
      <c r="K1016" s="244"/>
      <c r="L1016" s="245"/>
      <c r="M1016" s="244"/>
      <c r="N1016" s="246"/>
      <c r="O1016" s="243"/>
      <c r="P1016" s="243"/>
      <c r="Q1016" s="243"/>
      <c r="R1016" s="244"/>
      <c r="S1016" s="247"/>
      <c r="T1016" s="70" t="str">
        <f t="shared" si="89"/>
        <v/>
      </c>
      <c r="U1016" s="71" t="str">
        <f t="shared" si="90"/>
        <v/>
      </c>
      <c r="V1016" s="71" t="str">
        <f t="shared" si="93"/>
        <v/>
      </c>
      <c r="W1016" s="71" t="str">
        <f>IF(U1016="","",SUM($U$18:U1016))</f>
        <v/>
      </c>
      <c r="X1016" s="71" t="str">
        <f>IF(U1016="","",IF(U1017="",SUM($U$18:U1016)-SUM($X$17:X1015)))</f>
        <v/>
      </c>
      <c r="Y1016" s="70" t="str">
        <f t="shared" si="91"/>
        <v/>
      </c>
      <c r="Z1016" s="71" t="str">
        <f t="shared" si="92"/>
        <v/>
      </c>
      <c r="AB1016" s="70"/>
    </row>
    <row r="1017" spans="2:28" s="71" customFormat="1" x14ac:dyDescent="0.3">
      <c r="B1017" s="242"/>
      <c r="C1017" s="243"/>
      <c r="D1017" s="244"/>
      <c r="E1017" s="243"/>
      <c r="F1017" s="243"/>
      <c r="G1017" s="244"/>
      <c r="H1017" s="245"/>
      <c r="I1017" s="244"/>
      <c r="J1017" s="245"/>
      <c r="K1017" s="244"/>
      <c r="L1017" s="245"/>
      <c r="M1017" s="244"/>
      <c r="N1017" s="246"/>
      <c r="O1017" s="243"/>
      <c r="P1017" s="243"/>
      <c r="Q1017" s="243"/>
      <c r="R1017" s="244"/>
      <c r="S1017" s="247"/>
      <c r="T1017" s="70" t="str">
        <f t="shared" si="89"/>
        <v/>
      </c>
      <c r="U1017" s="71" t="str">
        <f t="shared" si="90"/>
        <v/>
      </c>
      <c r="V1017" s="71" t="str">
        <f t="shared" si="93"/>
        <v/>
      </c>
      <c r="W1017" s="71" t="str">
        <f>IF(U1017="","",SUM($U$18:U1017))</f>
        <v/>
      </c>
      <c r="X1017" s="71" t="str">
        <f>IF(U1017="","",IF(U1018="",SUM($U$18:U1017)-SUM($X$17:X1016)))</f>
        <v/>
      </c>
      <c r="Y1017" s="70" t="str">
        <f t="shared" si="91"/>
        <v/>
      </c>
      <c r="Z1017" s="71" t="str">
        <f t="shared" si="92"/>
        <v/>
      </c>
      <c r="AB1017" s="70"/>
    </row>
    <row r="1018" spans="2:28" s="71" customFormat="1" x14ac:dyDescent="0.3">
      <c r="B1018" s="242"/>
      <c r="C1018" s="243"/>
      <c r="D1018" s="244"/>
      <c r="E1018" s="243"/>
      <c r="F1018" s="243"/>
      <c r="G1018" s="244"/>
      <c r="H1018" s="245"/>
      <c r="I1018" s="244"/>
      <c r="J1018" s="245"/>
      <c r="K1018" s="244"/>
      <c r="L1018" s="245"/>
      <c r="M1018" s="244"/>
      <c r="N1018" s="246"/>
      <c r="O1018" s="243"/>
      <c r="P1018" s="243"/>
      <c r="Q1018" s="243"/>
      <c r="R1018" s="244"/>
      <c r="S1018" s="247"/>
      <c r="T1018" s="70" t="str">
        <f t="shared" si="89"/>
        <v/>
      </c>
      <c r="U1018" s="71" t="str">
        <f t="shared" si="90"/>
        <v/>
      </c>
      <c r="V1018" s="71" t="str">
        <f t="shared" si="93"/>
        <v/>
      </c>
      <c r="W1018" s="71" t="str">
        <f>IF(U1018="","",SUM($U$18:U1018))</f>
        <v/>
      </c>
      <c r="X1018" s="71" t="str">
        <f>IF(U1018="","",IF(U1019="",SUM($U$18:U1018)-SUM($X$17:X1017)))</f>
        <v/>
      </c>
      <c r="Y1018" s="70" t="str">
        <f t="shared" si="91"/>
        <v/>
      </c>
      <c r="Z1018" s="71" t="str">
        <f t="shared" si="92"/>
        <v/>
      </c>
      <c r="AB1018" s="70"/>
    </row>
    <row r="1019" spans="2:28" s="71" customFormat="1" x14ac:dyDescent="0.3">
      <c r="B1019" s="242"/>
      <c r="C1019" s="243"/>
      <c r="D1019" s="244"/>
      <c r="E1019" s="243"/>
      <c r="F1019" s="243"/>
      <c r="G1019" s="244"/>
      <c r="H1019" s="245"/>
      <c r="I1019" s="244"/>
      <c r="J1019" s="245"/>
      <c r="K1019" s="244"/>
      <c r="L1019" s="245"/>
      <c r="M1019" s="244"/>
      <c r="N1019" s="246"/>
      <c r="O1019" s="243"/>
      <c r="P1019" s="243"/>
      <c r="Q1019" s="243"/>
      <c r="R1019" s="244"/>
      <c r="S1019" s="247"/>
      <c r="T1019" s="70" t="str">
        <f t="shared" si="89"/>
        <v/>
      </c>
      <c r="U1019" s="71" t="str">
        <f t="shared" si="90"/>
        <v/>
      </c>
      <c r="V1019" s="71" t="str">
        <f t="shared" si="93"/>
        <v/>
      </c>
      <c r="W1019" s="71" t="str">
        <f>IF(U1019="","",SUM($U$18:U1019))</f>
        <v/>
      </c>
      <c r="X1019" s="71" t="str">
        <f>IF(U1019="","",IF(U1020="",SUM($U$18:U1019)-SUM($X$17:X1018)))</f>
        <v/>
      </c>
      <c r="Y1019" s="70" t="str">
        <f t="shared" si="91"/>
        <v/>
      </c>
      <c r="Z1019" s="71" t="str">
        <f t="shared" si="92"/>
        <v/>
      </c>
      <c r="AB1019" s="70"/>
    </row>
    <row r="1020" spans="2:28" s="71" customFormat="1" x14ac:dyDescent="0.3">
      <c r="B1020" s="242"/>
      <c r="C1020" s="243"/>
      <c r="D1020" s="244"/>
      <c r="E1020" s="243"/>
      <c r="F1020" s="243"/>
      <c r="G1020" s="244"/>
      <c r="H1020" s="245"/>
      <c r="I1020" s="244"/>
      <c r="J1020" s="245"/>
      <c r="K1020" s="244"/>
      <c r="L1020" s="245"/>
      <c r="M1020" s="244"/>
      <c r="N1020" s="246"/>
      <c r="O1020" s="243"/>
      <c r="P1020" s="243"/>
      <c r="Q1020" s="243"/>
      <c r="R1020" s="244"/>
      <c r="S1020" s="247"/>
      <c r="T1020" s="70" t="str">
        <f t="shared" si="89"/>
        <v/>
      </c>
      <c r="U1020" s="71" t="str">
        <f t="shared" si="90"/>
        <v/>
      </c>
      <c r="V1020" s="71" t="str">
        <f t="shared" si="93"/>
        <v/>
      </c>
      <c r="W1020" s="71" t="str">
        <f>IF(U1020="","",SUM($U$18:U1020))</f>
        <v/>
      </c>
      <c r="X1020" s="71" t="str">
        <f>IF(U1020="","",IF(U1021="",SUM($U$18:U1020)-SUM($X$17:X1019)))</f>
        <v/>
      </c>
      <c r="Y1020" s="70" t="str">
        <f t="shared" si="91"/>
        <v/>
      </c>
      <c r="Z1020" s="71" t="str">
        <f t="shared" si="92"/>
        <v/>
      </c>
      <c r="AB1020" s="70"/>
    </row>
    <row r="1021" spans="2:28" s="71" customFormat="1" x14ac:dyDescent="0.3">
      <c r="B1021" s="242"/>
      <c r="C1021" s="243"/>
      <c r="D1021" s="244"/>
      <c r="E1021" s="243"/>
      <c r="F1021" s="243"/>
      <c r="G1021" s="244"/>
      <c r="H1021" s="245"/>
      <c r="I1021" s="244"/>
      <c r="J1021" s="245"/>
      <c r="K1021" s="244"/>
      <c r="L1021" s="245"/>
      <c r="M1021" s="244"/>
      <c r="N1021" s="246"/>
      <c r="O1021" s="243"/>
      <c r="P1021" s="243"/>
      <c r="Q1021" s="243"/>
      <c r="R1021" s="244"/>
      <c r="S1021" s="247"/>
      <c r="T1021" s="70" t="str">
        <f t="shared" si="89"/>
        <v/>
      </c>
      <c r="U1021" s="71" t="str">
        <f t="shared" si="90"/>
        <v/>
      </c>
      <c r="V1021" s="71" t="str">
        <f t="shared" si="93"/>
        <v/>
      </c>
      <c r="W1021" s="71" t="str">
        <f>IF(U1021="","",SUM($U$18:U1021))</f>
        <v/>
      </c>
      <c r="X1021" s="71" t="str">
        <f>IF(U1021="","",IF(U1022="",SUM($U$18:U1021)-SUM($X$17:X1020)))</f>
        <v/>
      </c>
      <c r="Y1021" s="70" t="str">
        <f t="shared" si="91"/>
        <v/>
      </c>
      <c r="Z1021" s="71" t="str">
        <f t="shared" si="92"/>
        <v/>
      </c>
      <c r="AB1021" s="70"/>
    </row>
    <row r="1022" spans="2:28" s="71" customFormat="1" x14ac:dyDescent="0.3">
      <c r="B1022" s="242"/>
      <c r="C1022" s="243"/>
      <c r="D1022" s="244"/>
      <c r="E1022" s="243"/>
      <c r="F1022" s="243"/>
      <c r="G1022" s="244"/>
      <c r="H1022" s="245"/>
      <c r="I1022" s="244"/>
      <c r="J1022" s="245"/>
      <c r="K1022" s="244"/>
      <c r="L1022" s="245"/>
      <c r="M1022" s="244"/>
      <c r="N1022" s="246"/>
      <c r="O1022" s="243"/>
      <c r="P1022" s="243"/>
      <c r="Q1022" s="243"/>
      <c r="R1022" s="244"/>
      <c r="S1022" s="247"/>
      <c r="T1022" s="70" t="str">
        <f t="shared" si="89"/>
        <v/>
      </c>
      <c r="U1022" s="71" t="str">
        <f t="shared" si="90"/>
        <v/>
      </c>
      <c r="V1022" s="71" t="str">
        <f t="shared" si="93"/>
        <v/>
      </c>
      <c r="W1022" s="71" t="str">
        <f>IF(U1022="","",SUM($U$18:U1022))</f>
        <v/>
      </c>
      <c r="X1022" s="71" t="str">
        <f>IF(U1022="","",IF(U1023="",SUM($U$18:U1022)-SUM($X$17:X1021)))</f>
        <v/>
      </c>
      <c r="Y1022" s="70" t="str">
        <f t="shared" si="91"/>
        <v/>
      </c>
      <c r="Z1022" s="71" t="str">
        <f t="shared" si="92"/>
        <v/>
      </c>
      <c r="AB1022" s="70"/>
    </row>
    <row r="1023" spans="2:28" s="71" customFormat="1" x14ac:dyDescent="0.3">
      <c r="B1023" s="242"/>
      <c r="C1023" s="243"/>
      <c r="D1023" s="244"/>
      <c r="E1023" s="243"/>
      <c r="F1023" s="243"/>
      <c r="G1023" s="244"/>
      <c r="H1023" s="245"/>
      <c r="I1023" s="244"/>
      <c r="J1023" s="245"/>
      <c r="K1023" s="244"/>
      <c r="L1023" s="245"/>
      <c r="M1023" s="244"/>
      <c r="N1023" s="246"/>
      <c r="O1023" s="243"/>
      <c r="P1023" s="243"/>
      <c r="Q1023" s="243"/>
      <c r="R1023" s="244"/>
      <c r="S1023" s="247"/>
      <c r="T1023" s="70" t="str">
        <f t="shared" si="89"/>
        <v/>
      </c>
      <c r="U1023" s="71" t="str">
        <f t="shared" si="90"/>
        <v/>
      </c>
      <c r="V1023" s="71" t="str">
        <f t="shared" si="93"/>
        <v/>
      </c>
      <c r="W1023" s="71" t="str">
        <f>IF(U1023="","",SUM($U$18:U1023))</f>
        <v/>
      </c>
      <c r="X1023" s="71" t="str">
        <f>IF(U1023="","",IF(U1024="",SUM($U$18:U1023)-SUM($X$17:X1022)))</f>
        <v/>
      </c>
      <c r="Y1023" s="70" t="str">
        <f t="shared" si="91"/>
        <v/>
      </c>
      <c r="Z1023" s="71" t="str">
        <f t="shared" si="92"/>
        <v/>
      </c>
      <c r="AB1023" s="70"/>
    </row>
    <row r="1024" spans="2:28" s="71" customFormat="1" x14ac:dyDescent="0.3">
      <c r="B1024" s="242"/>
      <c r="C1024" s="243"/>
      <c r="D1024" s="244"/>
      <c r="E1024" s="243"/>
      <c r="F1024" s="243"/>
      <c r="G1024" s="244"/>
      <c r="H1024" s="245"/>
      <c r="I1024" s="244"/>
      <c r="J1024" s="245"/>
      <c r="K1024" s="244"/>
      <c r="L1024" s="245"/>
      <c r="M1024" s="244"/>
      <c r="N1024" s="246"/>
      <c r="O1024" s="243"/>
      <c r="P1024" s="243"/>
      <c r="Q1024" s="243"/>
      <c r="R1024" s="244"/>
      <c r="S1024" s="247"/>
      <c r="T1024" s="70" t="str">
        <f t="shared" si="89"/>
        <v/>
      </c>
      <c r="U1024" s="71" t="str">
        <f t="shared" si="90"/>
        <v/>
      </c>
      <c r="V1024" s="71" t="str">
        <f t="shared" si="93"/>
        <v/>
      </c>
      <c r="W1024" s="71" t="str">
        <f>IF(U1024="","",SUM($U$18:U1024))</f>
        <v/>
      </c>
      <c r="X1024" s="71" t="str">
        <f>IF(U1024="","",IF(U1025="",SUM($U$18:U1024)-SUM($X$17:X1023)))</f>
        <v/>
      </c>
      <c r="Y1024" s="70" t="str">
        <f t="shared" si="91"/>
        <v/>
      </c>
      <c r="Z1024" s="71" t="str">
        <f t="shared" si="92"/>
        <v/>
      </c>
      <c r="AB1024" s="70"/>
    </row>
    <row r="1025" spans="2:28" s="71" customFormat="1" x14ac:dyDescent="0.3">
      <c r="B1025" s="242"/>
      <c r="C1025" s="243"/>
      <c r="D1025" s="244"/>
      <c r="E1025" s="243"/>
      <c r="F1025" s="243"/>
      <c r="G1025" s="244"/>
      <c r="H1025" s="245"/>
      <c r="I1025" s="244"/>
      <c r="J1025" s="245"/>
      <c r="K1025" s="244"/>
      <c r="L1025" s="245"/>
      <c r="M1025" s="244"/>
      <c r="N1025" s="246"/>
      <c r="O1025" s="243"/>
      <c r="P1025" s="243"/>
      <c r="Q1025" s="243"/>
      <c r="R1025" s="244"/>
      <c r="S1025" s="247"/>
      <c r="T1025" s="70" t="str">
        <f t="shared" si="89"/>
        <v/>
      </c>
      <c r="U1025" s="71" t="str">
        <f t="shared" si="90"/>
        <v/>
      </c>
      <c r="V1025" s="71" t="str">
        <f t="shared" si="93"/>
        <v/>
      </c>
      <c r="W1025" s="71" t="str">
        <f>IF(U1025="","",SUM($U$18:U1025))</f>
        <v/>
      </c>
      <c r="X1025" s="71" t="str">
        <f>IF(U1025="","",IF(U1026="",SUM($U$18:U1025)-SUM($X$17:X1024)))</f>
        <v/>
      </c>
      <c r="Y1025" s="70" t="str">
        <f t="shared" si="91"/>
        <v/>
      </c>
      <c r="Z1025" s="71" t="str">
        <f t="shared" si="92"/>
        <v/>
      </c>
      <c r="AB1025" s="70"/>
    </row>
    <row r="1026" spans="2:28" s="71" customFormat="1" x14ac:dyDescent="0.3">
      <c r="B1026" s="242"/>
      <c r="C1026" s="243"/>
      <c r="D1026" s="244"/>
      <c r="E1026" s="243"/>
      <c r="F1026" s="243"/>
      <c r="G1026" s="244"/>
      <c r="H1026" s="245"/>
      <c r="I1026" s="244"/>
      <c r="J1026" s="245"/>
      <c r="K1026" s="244"/>
      <c r="L1026" s="245"/>
      <c r="M1026" s="244"/>
      <c r="N1026" s="246"/>
      <c r="O1026" s="243"/>
      <c r="P1026" s="243"/>
      <c r="Q1026" s="243"/>
      <c r="R1026" s="244"/>
      <c r="S1026" s="247"/>
      <c r="T1026" s="70" t="str">
        <f t="shared" si="89"/>
        <v/>
      </c>
      <c r="U1026" s="71" t="str">
        <f t="shared" si="90"/>
        <v/>
      </c>
      <c r="V1026" s="71" t="str">
        <f t="shared" si="93"/>
        <v/>
      </c>
      <c r="W1026" s="71" t="str">
        <f>IF(U1026="","",SUM($U$18:U1026))</f>
        <v/>
      </c>
      <c r="X1026" s="71" t="str">
        <f>IF(U1026="","",IF(U1027="",SUM($U$18:U1026)-SUM($X$17:X1025)))</f>
        <v/>
      </c>
      <c r="Y1026" s="70" t="str">
        <f t="shared" si="91"/>
        <v/>
      </c>
      <c r="Z1026" s="71" t="str">
        <f t="shared" si="92"/>
        <v/>
      </c>
      <c r="AB1026" s="70"/>
    </row>
    <row r="1027" spans="2:28" s="71" customFormat="1" x14ac:dyDescent="0.3">
      <c r="B1027" s="242"/>
      <c r="C1027" s="243"/>
      <c r="D1027" s="244"/>
      <c r="E1027" s="243"/>
      <c r="F1027" s="243"/>
      <c r="G1027" s="244"/>
      <c r="H1027" s="245"/>
      <c r="I1027" s="244"/>
      <c r="J1027" s="245"/>
      <c r="K1027" s="244"/>
      <c r="L1027" s="245"/>
      <c r="M1027" s="244"/>
      <c r="N1027" s="246"/>
      <c r="O1027" s="243"/>
      <c r="P1027" s="243"/>
      <c r="Q1027" s="243"/>
      <c r="R1027" s="244"/>
      <c r="S1027" s="247"/>
      <c r="T1027" s="70" t="str">
        <f t="shared" si="89"/>
        <v/>
      </c>
      <c r="U1027" s="71" t="str">
        <f t="shared" si="90"/>
        <v/>
      </c>
      <c r="V1027" s="71" t="str">
        <f t="shared" si="93"/>
        <v/>
      </c>
      <c r="W1027" s="71" t="str">
        <f>IF(U1027="","",SUM($U$18:U1027))</f>
        <v/>
      </c>
      <c r="X1027" s="71" t="str">
        <f>IF(U1027="","",IF(U1028="",SUM($U$18:U1027)-SUM($X$17:X1026)))</f>
        <v/>
      </c>
      <c r="Y1027" s="70" t="str">
        <f t="shared" si="91"/>
        <v/>
      </c>
      <c r="Z1027" s="71" t="str">
        <f t="shared" si="92"/>
        <v/>
      </c>
      <c r="AB1027" s="70"/>
    </row>
    <row r="1028" spans="2:28" s="71" customFormat="1" x14ac:dyDescent="0.3">
      <c r="B1028" s="242"/>
      <c r="C1028" s="243"/>
      <c r="D1028" s="244"/>
      <c r="E1028" s="243"/>
      <c r="F1028" s="243"/>
      <c r="G1028" s="244"/>
      <c r="H1028" s="245"/>
      <c r="I1028" s="244"/>
      <c r="J1028" s="245"/>
      <c r="K1028" s="244"/>
      <c r="L1028" s="245"/>
      <c r="M1028" s="244"/>
      <c r="N1028" s="246"/>
      <c r="O1028" s="243"/>
      <c r="P1028" s="243"/>
      <c r="Q1028" s="243"/>
      <c r="R1028" s="244"/>
      <c r="S1028" s="247"/>
      <c r="T1028" s="70" t="str">
        <f t="shared" si="89"/>
        <v/>
      </c>
      <c r="U1028" s="71" t="str">
        <f t="shared" si="90"/>
        <v/>
      </c>
      <c r="V1028" s="71" t="str">
        <f t="shared" si="93"/>
        <v/>
      </c>
      <c r="W1028" s="71" t="str">
        <f>IF(U1028="","",SUM($U$18:U1028))</f>
        <v/>
      </c>
      <c r="X1028" s="71" t="str">
        <f>IF(U1028="","",IF(U1029="",SUM($U$18:U1028)-SUM($X$17:X1027)))</f>
        <v/>
      </c>
      <c r="Y1028" s="70" t="str">
        <f t="shared" si="91"/>
        <v/>
      </c>
      <c r="Z1028" s="71" t="str">
        <f t="shared" si="92"/>
        <v/>
      </c>
      <c r="AB1028" s="70"/>
    </row>
    <row r="1029" spans="2:28" s="71" customFormat="1" x14ac:dyDescent="0.3">
      <c r="B1029" s="242"/>
      <c r="C1029" s="243"/>
      <c r="D1029" s="244"/>
      <c r="E1029" s="243"/>
      <c r="F1029" s="243"/>
      <c r="G1029" s="244"/>
      <c r="H1029" s="245"/>
      <c r="I1029" s="244"/>
      <c r="J1029" s="245"/>
      <c r="K1029" s="244"/>
      <c r="L1029" s="245"/>
      <c r="M1029" s="244"/>
      <c r="N1029" s="246"/>
      <c r="O1029" s="243"/>
      <c r="P1029" s="243"/>
      <c r="Q1029" s="243"/>
      <c r="R1029" s="244"/>
      <c r="S1029" s="247"/>
      <c r="T1029" s="70" t="str">
        <f t="shared" si="89"/>
        <v/>
      </c>
      <c r="U1029" s="71" t="str">
        <f t="shared" si="90"/>
        <v/>
      </c>
      <c r="V1029" s="71" t="str">
        <f t="shared" si="93"/>
        <v/>
      </c>
      <c r="W1029" s="71" t="str">
        <f>IF(U1029="","",SUM($U$18:U1029))</f>
        <v/>
      </c>
      <c r="X1029" s="71" t="str">
        <f>IF(U1029="","",IF(U1030="",SUM($U$18:U1029)-SUM($X$17:X1028)))</f>
        <v/>
      </c>
      <c r="Y1029" s="70" t="str">
        <f t="shared" si="91"/>
        <v/>
      </c>
      <c r="Z1029" s="71" t="str">
        <f t="shared" si="92"/>
        <v/>
      </c>
      <c r="AB1029" s="70"/>
    </row>
    <row r="1030" spans="2:28" s="71" customFormat="1" x14ac:dyDescent="0.3">
      <c r="B1030" s="242"/>
      <c r="C1030" s="243"/>
      <c r="D1030" s="244"/>
      <c r="E1030" s="243"/>
      <c r="F1030" s="243"/>
      <c r="G1030" s="244"/>
      <c r="H1030" s="245"/>
      <c r="I1030" s="244"/>
      <c r="J1030" s="245"/>
      <c r="K1030" s="244"/>
      <c r="L1030" s="245"/>
      <c r="M1030" s="244"/>
      <c r="N1030" s="246"/>
      <c r="O1030" s="243"/>
      <c r="P1030" s="243"/>
      <c r="Q1030" s="243"/>
      <c r="R1030" s="244"/>
      <c r="S1030" s="247"/>
      <c r="T1030" s="70" t="str">
        <f t="shared" si="89"/>
        <v/>
      </c>
      <c r="U1030" s="71" t="str">
        <f t="shared" si="90"/>
        <v/>
      </c>
      <c r="V1030" s="71" t="str">
        <f t="shared" si="93"/>
        <v/>
      </c>
      <c r="W1030" s="71" t="str">
        <f>IF(U1030="","",SUM($U$18:U1030))</f>
        <v/>
      </c>
      <c r="X1030" s="71" t="str">
        <f>IF(U1030="","",IF(U1031="",SUM($U$18:U1030)-SUM($X$17:X1029)))</f>
        <v/>
      </c>
      <c r="Y1030" s="70" t="str">
        <f t="shared" si="91"/>
        <v/>
      </c>
      <c r="Z1030" s="71" t="str">
        <f t="shared" si="92"/>
        <v/>
      </c>
      <c r="AB1030" s="70"/>
    </row>
    <row r="1031" spans="2:28" s="71" customFormat="1" x14ac:dyDescent="0.3">
      <c r="B1031" s="242"/>
      <c r="C1031" s="243"/>
      <c r="D1031" s="244"/>
      <c r="E1031" s="243"/>
      <c r="F1031" s="243"/>
      <c r="G1031" s="244"/>
      <c r="H1031" s="245"/>
      <c r="I1031" s="244"/>
      <c r="J1031" s="245"/>
      <c r="K1031" s="244"/>
      <c r="L1031" s="245"/>
      <c r="M1031" s="244"/>
      <c r="N1031" s="246"/>
      <c r="O1031" s="243"/>
      <c r="P1031" s="243"/>
      <c r="Q1031" s="243"/>
      <c r="R1031" s="244"/>
      <c r="S1031" s="247"/>
      <c r="T1031" s="70" t="str">
        <f t="shared" si="89"/>
        <v/>
      </c>
      <c r="U1031" s="71" t="str">
        <f t="shared" si="90"/>
        <v/>
      </c>
      <c r="V1031" s="71" t="str">
        <f t="shared" si="93"/>
        <v/>
      </c>
      <c r="W1031" s="71" t="str">
        <f>IF(U1031="","",SUM($U$18:U1031))</f>
        <v/>
      </c>
      <c r="X1031" s="71" t="str">
        <f>IF(U1031="","",IF(U1032="",SUM($U$18:U1031)-SUM($X$17:X1030)))</f>
        <v/>
      </c>
      <c r="Y1031" s="70" t="str">
        <f t="shared" si="91"/>
        <v/>
      </c>
      <c r="Z1031" s="71" t="str">
        <f t="shared" si="92"/>
        <v/>
      </c>
      <c r="AB1031" s="70"/>
    </row>
    <row r="1032" spans="2:28" s="71" customFormat="1" x14ac:dyDescent="0.3">
      <c r="B1032" s="242"/>
      <c r="C1032" s="243"/>
      <c r="D1032" s="244"/>
      <c r="E1032" s="243"/>
      <c r="F1032" s="243"/>
      <c r="G1032" s="244"/>
      <c r="H1032" s="245"/>
      <c r="I1032" s="244"/>
      <c r="J1032" s="245"/>
      <c r="K1032" s="244"/>
      <c r="L1032" s="245"/>
      <c r="M1032" s="244"/>
      <c r="N1032" s="246"/>
      <c r="O1032" s="243"/>
      <c r="P1032" s="243"/>
      <c r="Q1032" s="243"/>
      <c r="R1032" s="244"/>
      <c r="S1032" s="247"/>
      <c r="T1032" s="70" t="str">
        <f t="shared" si="89"/>
        <v/>
      </c>
      <c r="U1032" s="71" t="str">
        <f t="shared" si="90"/>
        <v/>
      </c>
      <c r="V1032" s="71" t="str">
        <f t="shared" si="93"/>
        <v/>
      </c>
      <c r="W1032" s="71" t="str">
        <f>IF(U1032="","",SUM($U$18:U1032))</f>
        <v/>
      </c>
      <c r="X1032" s="71" t="str">
        <f>IF(U1032="","",IF(U1033="",SUM($U$18:U1032)-SUM($X$17:X1031)))</f>
        <v/>
      </c>
      <c r="Y1032" s="70" t="str">
        <f t="shared" si="91"/>
        <v/>
      </c>
      <c r="Z1032" s="71" t="str">
        <f t="shared" si="92"/>
        <v/>
      </c>
      <c r="AB1032" s="70"/>
    </row>
    <row r="1033" spans="2:28" s="71" customFormat="1" x14ac:dyDescent="0.3">
      <c r="B1033" s="242"/>
      <c r="C1033" s="243"/>
      <c r="D1033" s="244"/>
      <c r="E1033" s="243"/>
      <c r="F1033" s="243"/>
      <c r="G1033" s="244"/>
      <c r="H1033" s="245"/>
      <c r="I1033" s="244"/>
      <c r="J1033" s="245"/>
      <c r="K1033" s="244"/>
      <c r="L1033" s="245"/>
      <c r="M1033" s="244"/>
      <c r="N1033" s="246"/>
      <c r="O1033" s="243"/>
      <c r="P1033" s="243"/>
      <c r="Q1033" s="243"/>
      <c r="R1033" s="244"/>
      <c r="S1033" s="247"/>
      <c r="T1033" s="70" t="str">
        <f t="shared" si="89"/>
        <v/>
      </c>
      <c r="U1033" s="71" t="str">
        <f t="shared" si="90"/>
        <v/>
      </c>
      <c r="V1033" s="71" t="str">
        <f t="shared" si="93"/>
        <v/>
      </c>
      <c r="W1033" s="71" t="str">
        <f>IF(U1033="","",SUM($U$18:U1033))</f>
        <v/>
      </c>
      <c r="X1033" s="71" t="str">
        <f>IF(U1033="","",IF(U1034="",SUM($U$18:U1033)-SUM($X$17:X1032)))</f>
        <v/>
      </c>
      <c r="Y1033" s="70" t="str">
        <f t="shared" si="91"/>
        <v/>
      </c>
      <c r="Z1033" s="71" t="str">
        <f t="shared" si="92"/>
        <v/>
      </c>
      <c r="AB1033" s="70"/>
    </row>
    <row r="1034" spans="2:28" s="71" customFormat="1" x14ac:dyDescent="0.3">
      <c r="B1034" s="242"/>
      <c r="C1034" s="243"/>
      <c r="D1034" s="244"/>
      <c r="E1034" s="243"/>
      <c r="F1034" s="243"/>
      <c r="G1034" s="244"/>
      <c r="H1034" s="245"/>
      <c r="I1034" s="244"/>
      <c r="J1034" s="245"/>
      <c r="K1034" s="244"/>
      <c r="L1034" s="245"/>
      <c r="M1034" s="244"/>
      <c r="N1034" s="246"/>
      <c r="O1034" s="243"/>
      <c r="P1034" s="243"/>
      <c r="Q1034" s="243"/>
      <c r="R1034" s="244"/>
      <c r="S1034" s="247"/>
      <c r="T1034" s="70" t="str">
        <f t="shared" si="89"/>
        <v/>
      </c>
      <c r="U1034" s="71" t="str">
        <f t="shared" si="90"/>
        <v/>
      </c>
      <c r="V1034" s="71" t="str">
        <f t="shared" si="93"/>
        <v/>
      </c>
      <c r="W1034" s="71" t="str">
        <f>IF(U1034="","",SUM($U$18:U1034))</f>
        <v/>
      </c>
      <c r="X1034" s="71" t="str">
        <f>IF(U1034="","",IF(U1035="",SUM($U$18:U1034)-SUM($X$17:X1033)))</f>
        <v/>
      </c>
      <c r="Y1034" s="70" t="str">
        <f t="shared" si="91"/>
        <v/>
      </c>
      <c r="Z1034" s="71" t="str">
        <f t="shared" si="92"/>
        <v/>
      </c>
      <c r="AB1034" s="70"/>
    </row>
    <row r="1035" spans="2:28" s="71" customFormat="1" x14ac:dyDescent="0.3">
      <c r="B1035" s="242"/>
      <c r="C1035" s="243"/>
      <c r="D1035" s="244"/>
      <c r="E1035" s="243"/>
      <c r="F1035" s="243"/>
      <c r="G1035" s="244"/>
      <c r="H1035" s="245"/>
      <c r="I1035" s="244"/>
      <c r="J1035" s="245"/>
      <c r="K1035" s="244"/>
      <c r="L1035" s="245"/>
      <c r="M1035" s="244"/>
      <c r="N1035" s="246"/>
      <c r="O1035" s="243"/>
      <c r="P1035" s="243"/>
      <c r="Q1035" s="243"/>
      <c r="R1035" s="244"/>
      <c r="S1035" s="247"/>
      <c r="T1035" s="70" t="str">
        <f t="shared" si="89"/>
        <v/>
      </c>
      <c r="U1035" s="71" t="str">
        <f t="shared" si="90"/>
        <v/>
      </c>
      <c r="V1035" s="71" t="str">
        <f t="shared" si="93"/>
        <v/>
      </c>
      <c r="W1035" s="71" t="str">
        <f>IF(U1035="","",SUM($U$18:U1035))</f>
        <v/>
      </c>
      <c r="X1035" s="71" t="str">
        <f>IF(U1035="","",IF(U1036="",SUM($U$18:U1035)-SUM($X$17:X1034)))</f>
        <v/>
      </c>
      <c r="Y1035" s="70" t="str">
        <f t="shared" si="91"/>
        <v/>
      </c>
      <c r="Z1035" s="71" t="str">
        <f t="shared" si="92"/>
        <v/>
      </c>
      <c r="AB1035" s="70"/>
    </row>
    <row r="1036" spans="2:28" s="71" customFormat="1" x14ac:dyDescent="0.3">
      <c r="B1036" s="242"/>
      <c r="C1036" s="243"/>
      <c r="D1036" s="244"/>
      <c r="E1036" s="243"/>
      <c r="F1036" s="243"/>
      <c r="G1036" s="244"/>
      <c r="H1036" s="245"/>
      <c r="I1036" s="244"/>
      <c r="J1036" s="245"/>
      <c r="K1036" s="244"/>
      <c r="L1036" s="245"/>
      <c r="M1036" s="244"/>
      <c r="N1036" s="246"/>
      <c r="O1036" s="243"/>
      <c r="P1036" s="243"/>
      <c r="Q1036" s="243"/>
      <c r="R1036" s="244"/>
      <c r="S1036" s="247"/>
      <c r="T1036" s="70" t="str">
        <f t="shared" si="89"/>
        <v/>
      </c>
      <c r="U1036" s="71" t="str">
        <f t="shared" si="90"/>
        <v/>
      </c>
      <c r="V1036" s="71" t="str">
        <f t="shared" si="93"/>
        <v/>
      </c>
      <c r="W1036" s="71" t="str">
        <f>IF(U1036="","",SUM($U$18:U1036))</f>
        <v/>
      </c>
      <c r="X1036" s="71" t="str">
        <f>IF(U1036="","",IF(U1037="",SUM($U$18:U1036)-SUM($X$17:X1035)))</f>
        <v/>
      </c>
      <c r="Y1036" s="70" t="str">
        <f t="shared" si="91"/>
        <v/>
      </c>
      <c r="Z1036" s="71" t="str">
        <f t="shared" si="92"/>
        <v/>
      </c>
      <c r="AB1036" s="70"/>
    </row>
    <row r="1037" spans="2:28" s="71" customFormat="1" x14ac:dyDescent="0.3">
      <c r="B1037" s="242"/>
      <c r="C1037" s="243"/>
      <c r="D1037" s="244"/>
      <c r="E1037" s="243"/>
      <c r="F1037" s="243"/>
      <c r="G1037" s="244"/>
      <c r="H1037" s="245"/>
      <c r="I1037" s="244"/>
      <c r="J1037" s="245"/>
      <c r="K1037" s="244"/>
      <c r="L1037" s="245"/>
      <c r="M1037" s="244"/>
      <c r="N1037" s="246"/>
      <c r="O1037" s="243"/>
      <c r="P1037" s="243"/>
      <c r="Q1037" s="243"/>
      <c r="R1037" s="244"/>
      <c r="S1037" s="247"/>
      <c r="T1037" s="70" t="str">
        <f t="shared" si="89"/>
        <v/>
      </c>
      <c r="U1037" s="71" t="str">
        <f t="shared" si="90"/>
        <v/>
      </c>
      <c r="V1037" s="71" t="str">
        <f t="shared" si="93"/>
        <v/>
      </c>
      <c r="W1037" s="71" t="str">
        <f>IF(U1037="","",SUM($U$18:U1037))</f>
        <v/>
      </c>
      <c r="X1037" s="71" t="str">
        <f>IF(U1037="","",IF(U1038="",SUM($U$18:U1037)-SUM($X$17:X1036)))</f>
        <v/>
      </c>
      <c r="Y1037" s="70" t="str">
        <f t="shared" si="91"/>
        <v/>
      </c>
      <c r="Z1037" s="71" t="str">
        <f t="shared" si="92"/>
        <v/>
      </c>
      <c r="AB1037" s="70"/>
    </row>
    <row r="1038" spans="2:28" s="71" customFormat="1" x14ac:dyDescent="0.3">
      <c r="B1038" s="242"/>
      <c r="C1038" s="243"/>
      <c r="D1038" s="244"/>
      <c r="E1038" s="243"/>
      <c r="F1038" s="243"/>
      <c r="G1038" s="244"/>
      <c r="H1038" s="245"/>
      <c r="I1038" s="244"/>
      <c r="J1038" s="245"/>
      <c r="K1038" s="244"/>
      <c r="L1038" s="245"/>
      <c r="M1038" s="244"/>
      <c r="N1038" s="246"/>
      <c r="O1038" s="243"/>
      <c r="P1038" s="243"/>
      <c r="Q1038" s="243"/>
      <c r="R1038" s="244"/>
      <c r="S1038" s="247"/>
      <c r="T1038" s="70" t="str">
        <f t="shared" si="89"/>
        <v/>
      </c>
      <c r="U1038" s="71" t="str">
        <f t="shared" si="90"/>
        <v/>
      </c>
      <c r="V1038" s="71" t="str">
        <f t="shared" si="93"/>
        <v/>
      </c>
      <c r="W1038" s="71" t="str">
        <f>IF(U1038="","",SUM($U$18:U1038))</f>
        <v/>
      </c>
      <c r="X1038" s="71" t="str">
        <f>IF(U1038="","",IF(U1039="",SUM($U$18:U1038)-SUM($X$17:X1037)))</f>
        <v/>
      </c>
      <c r="Y1038" s="70" t="str">
        <f t="shared" si="91"/>
        <v/>
      </c>
      <c r="Z1038" s="71" t="str">
        <f t="shared" si="92"/>
        <v/>
      </c>
      <c r="AB1038" s="70"/>
    </row>
    <row r="1039" spans="2:28" s="71" customFormat="1" x14ac:dyDescent="0.3">
      <c r="B1039" s="242"/>
      <c r="C1039" s="243"/>
      <c r="D1039" s="244"/>
      <c r="E1039" s="243"/>
      <c r="F1039" s="243"/>
      <c r="G1039" s="244"/>
      <c r="H1039" s="245"/>
      <c r="I1039" s="244"/>
      <c r="J1039" s="245"/>
      <c r="K1039" s="244"/>
      <c r="L1039" s="245"/>
      <c r="M1039" s="244"/>
      <c r="N1039" s="246"/>
      <c r="O1039" s="243"/>
      <c r="P1039" s="243"/>
      <c r="Q1039" s="243"/>
      <c r="R1039" s="244"/>
      <c r="S1039" s="247"/>
      <c r="T1039" s="70" t="str">
        <f t="shared" si="89"/>
        <v/>
      </c>
      <c r="U1039" s="71" t="str">
        <f t="shared" si="90"/>
        <v/>
      </c>
      <c r="V1039" s="71" t="str">
        <f t="shared" si="93"/>
        <v/>
      </c>
      <c r="W1039" s="71" t="str">
        <f>IF(U1039="","",SUM($U$18:U1039))</f>
        <v/>
      </c>
      <c r="X1039" s="71" t="str">
        <f>IF(U1039="","",IF(U1040="",SUM($U$18:U1039)-SUM($X$17:X1038)))</f>
        <v/>
      </c>
      <c r="Y1039" s="70" t="str">
        <f t="shared" si="91"/>
        <v/>
      </c>
      <c r="Z1039" s="71" t="str">
        <f t="shared" si="92"/>
        <v/>
      </c>
      <c r="AB1039" s="70"/>
    </row>
    <row r="1040" spans="2:28" s="71" customFormat="1" x14ac:dyDescent="0.3">
      <c r="B1040" s="242"/>
      <c r="C1040" s="243"/>
      <c r="D1040" s="244"/>
      <c r="E1040" s="243"/>
      <c r="F1040" s="243"/>
      <c r="G1040" s="244"/>
      <c r="H1040" s="245"/>
      <c r="I1040" s="244"/>
      <c r="J1040" s="245"/>
      <c r="K1040" s="244"/>
      <c r="L1040" s="245"/>
      <c r="M1040" s="244"/>
      <c r="N1040" s="246"/>
      <c r="O1040" s="243"/>
      <c r="P1040" s="243"/>
      <c r="Q1040" s="243"/>
      <c r="R1040" s="244"/>
      <c r="S1040" s="247"/>
      <c r="T1040" s="70" t="str">
        <f t="shared" si="89"/>
        <v/>
      </c>
      <c r="U1040" s="71" t="str">
        <f t="shared" si="90"/>
        <v/>
      </c>
      <c r="V1040" s="71" t="str">
        <f t="shared" si="93"/>
        <v/>
      </c>
      <c r="W1040" s="71" t="str">
        <f>IF(U1040="","",SUM($U$18:U1040))</f>
        <v/>
      </c>
      <c r="X1040" s="71" t="str">
        <f>IF(U1040="","",IF(U1041="",SUM($U$18:U1040)-SUM($X$17:X1039)))</f>
        <v/>
      </c>
      <c r="Y1040" s="70" t="str">
        <f t="shared" si="91"/>
        <v/>
      </c>
      <c r="Z1040" s="71" t="str">
        <f t="shared" si="92"/>
        <v/>
      </c>
      <c r="AB1040" s="70"/>
    </row>
    <row r="1041" spans="2:28" s="71" customFormat="1" x14ac:dyDescent="0.3">
      <c r="B1041" s="242"/>
      <c r="C1041" s="243"/>
      <c r="D1041" s="244"/>
      <c r="E1041" s="243"/>
      <c r="F1041" s="243"/>
      <c r="G1041" s="244"/>
      <c r="H1041" s="245"/>
      <c r="I1041" s="244"/>
      <c r="J1041" s="245"/>
      <c r="K1041" s="244"/>
      <c r="L1041" s="245"/>
      <c r="M1041" s="244"/>
      <c r="N1041" s="246"/>
      <c r="O1041" s="243"/>
      <c r="P1041" s="243"/>
      <c r="Q1041" s="243"/>
      <c r="R1041" s="244"/>
      <c r="S1041" s="247"/>
      <c r="T1041" s="70" t="str">
        <f t="shared" si="89"/>
        <v/>
      </c>
      <c r="U1041" s="71" t="str">
        <f t="shared" si="90"/>
        <v/>
      </c>
      <c r="V1041" s="71" t="str">
        <f t="shared" si="93"/>
        <v/>
      </c>
      <c r="W1041" s="71" t="str">
        <f>IF(U1041="","",SUM($U$18:U1041))</f>
        <v/>
      </c>
      <c r="X1041" s="71" t="str">
        <f>IF(U1041="","",IF(U1042="",SUM($U$18:U1041)-SUM($X$17:X1040)))</f>
        <v/>
      </c>
      <c r="Y1041" s="70" t="str">
        <f t="shared" si="91"/>
        <v/>
      </c>
      <c r="Z1041" s="71" t="str">
        <f t="shared" si="92"/>
        <v/>
      </c>
      <c r="AB1041" s="70"/>
    </row>
    <row r="1042" spans="2:28" s="71" customFormat="1" x14ac:dyDescent="0.3">
      <c r="B1042" s="242"/>
      <c r="C1042" s="243"/>
      <c r="D1042" s="244"/>
      <c r="E1042" s="243"/>
      <c r="F1042" s="243"/>
      <c r="G1042" s="244"/>
      <c r="H1042" s="245"/>
      <c r="I1042" s="244"/>
      <c r="J1042" s="245"/>
      <c r="K1042" s="244"/>
      <c r="L1042" s="245"/>
      <c r="M1042" s="244"/>
      <c r="N1042" s="246"/>
      <c r="O1042" s="243"/>
      <c r="P1042" s="243"/>
      <c r="Q1042" s="243"/>
      <c r="R1042" s="244"/>
      <c r="S1042" s="247"/>
      <c r="T1042" s="70" t="str">
        <f t="shared" si="89"/>
        <v/>
      </c>
      <c r="U1042" s="71" t="str">
        <f t="shared" si="90"/>
        <v/>
      </c>
      <c r="V1042" s="71" t="str">
        <f t="shared" si="93"/>
        <v/>
      </c>
      <c r="W1042" s="71" t="str">
        <f>IF(U1042="","",SUM($U$18:U1042))</f>
        <v/>
      </c>
      <c r="X1042" s="71" t="str">
        <f>IF(U1042="","",IF(U1043="",SUM($U$18:U1042)-SUM($X$17:X1041)))</f>
        <v/>
      </c>
      <c r="Y1042" s="70" t="str">
        <f t="shared" si="91"/>
        <v/>
      </c>
      <c r="Z1042" s="71" t="str">
        <f t="shared" si="92"/>
        <v/>
      </c>
      <c r="AB1042" s="70"/>
    </row>
    <row r="1043" spans="2:28" s="71" customFormat="1" x14ac:dyDescent="0.3">
      <c r="B1043" s="242"/>
      <c r="C1043" s="243"/>
      <c r="D1043" s="244"/>
      <c r="E1043" s="243"/>
      <c r="F1043" s="243"/>
      <c r="G1043" s="244"/>
      <c r="H1043" s="245"/>
      <c r="I1043" s="244"/>
      <c r="J1043" s="245"/>
      <c r="K1043" s="244"/>
      <c r="L1043" s="245"/>
      <c r="M1043" s="244"/>
      <c r="N1043" s="246"/>
      <c r="O1043" s="243"/>
      <c r="P1043" s="243"/>
      <c r="Q1043" s="243"/>
      <c r="R1043" s="244"/>
      <c r="S1043" s="247"/>
      <c r="T1043" s="70" t="str">
        <f t="shared" ref="T1043:T1106" si="94">IF(N1043&lt;0,"",IF(N1043="","",(N1043-2)/2))</f>
        <v/>
      </c>
      <c r="U1043" s="71" t="str">
        <f t="shared" ref="U1043:U1106" si="95">IF(H1043="","",IF(M1043="",(H1043+J1043+L1043)*-1,IF(M1043=G1043,H1043/2*N1043-(H1043+J1043+L1043),IF(M1043=I1043,J1043/2*N1043-(H1043+J1043+L1043),IF(M1043=K1043,L1043/2*N1043-(H1043+J1043+L1043))))))</f>
        <v/>
      </c>
      <c r="V1043" s="71" t="str">
        <f t="shared" si="93"/>
        <v/>
      </c>
      <c r="W1043" s="71" t="str">
        <f>IF(U1043="","",SUM($U$18:U1043))</f>
        <v/>
      </c>
      <c r="X1043" s="71" t="str">
        <f>IF(U1043="","",IF(U1044="",SUM($U$18:U1043)-SUM($X$17:X1042)))</f>
        <v/>
      </c>
      <c r="Y1043" s="70" t="str">
        <f t="shared" ref="Y1043:Y1106" si="96">IF(O1043="","",IF(M1043="","",IF(G1043=M1043,O1043,IF(I1043=M1043,P1043,IF(K1043=M1043,Q1043)))))</f>
        <v/>
      </c>
      <c r="Z1043" s="71" t="str">
        <f t="shared" si="92"/>
        <v/>
      </c>
      <c r="AB1043" s="70"/>
    </row>
    <row r="1044" spans="2:28" s="71" customFormat="1" x14ac:dyDescent="0.3">
      <c r="B1044" s="242"/>
      <c r="C1044" s="243"/>
      <c r="D1044" s="244"/>
      <c r="E1044" s="243"/>
      <c r="F1044" s="243"/>
      <c r="G1044" s="244"/>
      <c r="H1044" s="245"/>
      <c r="I1044" s="244"/>
      <c r="J1044" s="245"/>
      <c r="K1044" s="244"/>
      <c r="L1044" s="245"/>
      <c r="M1044" s="244"/>
      <c r="N1044" s="246"/>
      <c r="O1044" s="243"/>
      <c r="P1044" s="243"/>
      <c r="Q1044" s="243"/>
      <c r="R1044" s="244"/>
      <c r="S1044" s="247"/>
      <c r="T1044" s="70" t="str">
        <f t="shared" si="94"/>
        <v/>
      </c>
      <c r="U1044" s="71" t="str">
        <f t="shared" si="95"/>
        <v/>
      </c>
      <c r="V1044" s="71" t="str">
        <f t="shared" si="93"/>
        <v/>
      </c>
      <c r="W1044" s="71" t="str">
        <f>IF(U1044="","",SUM($U$18:U1044))</f>
        <v/>
      </c>
      <c r="X1044" s="71" t="str">
        <f>IF(U1044="","",IF(U1045="",SUM($U$18:U1044)-SUM($X$17:X1043)))</f>
        <v/>
      </c>
      <c r="Y1044" s="70" t="str">
        <f t="shared" si="96"/>
        <v/>
      </c>
      <c r="Z1044" s="71" t="str">
        <f t="shared" si="92"/>
        <v/>
      </c>
      <c r="AB1044" s="70"/>
    </row>
    <row r="1045" spans="2:28" s="71" customFormat="1" x14ac:dyDescent="0.3">
      <c r="B1045" s="242"/>
      <c r="C1045" s="243"/>
      <c r="D1045" s="244"/>
      <c r="E1045" s="243"/>
      <c r="F1045" s="243"/>
      <c r="G1045" s="244"/>
      <c r="H1045" s="245"/>
      <c r="I1045" s="244"/>
      <c r="J1045" s="245"/>
      <c r="K1045" s="244"/>
      <c r="L1045" s="245"/>
      <c r="M1045" s="244"/>
      <c r="N1045" s="246"/>
      <c r="O1045" s="243"/>
      <c r="P1045" s="243"/>
      <c r="Q1045" s="243"/>
      <c r="R1045" s="244"/>
      <c r="S1045" s="247"/>
      <c r="T1045" s="70" t="str">
        <f t="shared" si="94"/>
        <v/>
      </c>
      <c r="U1045" s="71" t="str">
        <f t="shared" si="95"/>
        <v/>
      </c>
      <c r="V1045" s="71" t="str">
        <f t="shared" si="93"/>
        <v/>
      </c>
      <c r="W1045" s="71" t="str">
        <f>IF(U1045="","",SUM($U$18:U1045))</f>
        <v/>
      </c>
      <c r="X1045" s="71" t="str">
        <f>IF(U1045="","",IF(U1046="",SUM($U$18:U1045)-SUM($X$17:X1044)))</f>
        <v/>
      </c>
      <c r="Y1045" s="70" t="str">
        <f t="shared" si="96"/>
        <v/>
      </c>
      <c r="Z1045" s="71" t="str">
        <f t="shared" si="92"/>
        <v/>
      </c>
      <c r="AB1045" s="70"/>
    </row>
    <row r="1046" spans="2:28" s="71" customFormat="1" x14ac:dyDescent="0.3">
      <c r="B1046" s="242"/>
      <c r="C1046" s="243"/>
      <c r="D1046" s="244"/>
      <c r="E1046" s="243"/>
      <c r="F1046" s="243"/>
      <c r="G1046" s="244"/>
      <c r="H1046" s="245"/>
      <c r="I1046" s="244"/>
      <c r="J1046" s="245"/>
      <c r="K1046" s="244"/>
      <c r="L1046" s="245"/>
      <c r="M1046" s="244"/>
      <c r="N1046" s="246"/>
      <c r="O1046" s="243"/>
      <c r="P1046" s="243"/>
      <c r="Q1046" s="243"/>
      <c r="R1046" s="244"/>
      <c r="S1046" s="247"/>
      <c r="T1046" s="70" t="str">
        <f t="shared" si="94"/>
        <v/>
      </c>
      <c r="U1046" s="71" t="str">
        <f t="shared" si="95"/>
        <v/>
      </c>
      <c r="V1046" s="71" t="str">
        <f t="shared" si="93"/>
        <v/>
      </c>
      <c r="W1046" s="71" t="str">
        <f>IF(U1046="","",SUM($U$18:U1046))</f>
        <v/>
      </c>
      <c r="X1046" s="71" t="str">
        <f>IF(U1046="","",IF(U1047="",SUM($U$18:U1046)-SUM($X$17:X1045)))</f>
        <v/>
      </c>
      <c r="Y1046" s="70" t="str">
        <f t="shared" si="96"/>
        <v/>
      </c>
      <c r="Z1046" s="71" t="str">
        <f t="shared" si="92"/>
        <v/>
      </c>
      <c r="AB1046" s="70"/>
    </row>
    <row r="1047" spans="2:28" s="71" customFormat="1" x14ac:dyDescent="0.3">
      <c r="B1047" s="242"/>
      <c r="C1047" s="243"/>
      <c r="D1047" s="244"/>
      <c r="E1047" s="243"/>
      <c r="F1047" s="243"/>
      <c r="G1047" s="244"/>
      <c r="H1047" s="245"/>
      <c r="I1047" s="244"/>
      <c r="J1047" s="245"/>
      <c r="K1047" s="244"/>
      <c r="L1047" s="245"/>
      <c r="M1047" s="244"/>
      <c r="N1047" s="246"/>
      <c r="O1047" s="243"/>
      <c r="P1047" s="243"/>
      <c r="Q1047" s="243"/>
      <c r="R1047" s="244"/>
      <c r="S1047" s="247"/>
      <c r="T1047" s="70" t="str">
        <f t="shared" si="94"/>
        <v/>
      </c>
      <c r="U1047" s="71" t="str">
        <f t="shared" si="95"/>
        <v/>
      </c>
      <c r="V1047" s="71" t="str">
        <f t="shared" si="93"/>
        <v/>
      </c>
      <c r="W1047" s="71" t="str">
        <f>IF(U1047="","",SUM($U$18:U1047))</f>
        <v/>
      </c>
      <c r="X1047" s="71" t="str">
        <f>IF(U1047="","",IF(U1048="",SUM($U$18:U1047)-SUM($X$17:X1046)))</f>
        <v/>
      </c>
      <c r="Y1047" s="70" t="str">
        <f t="shared" si="96"/>
        <v/>
      </c>
      <c r="Z1047" s="71" t="str">
        <f t="shared" ref="Z1047:Z1110" si="97">(IF(C1047="","",IF(N1047="","",IF(U1047&lt;0,SUM(H1047+J1047+L1047+U1047),IF(U1047=0,SUM(H1047+J1047+L1047+U1047),IF(U1047=0,"",IF(U1047&gt;0,SUM(H1047+J1047+L1047+U1047))))))))</f>
        <v/>
      </c>
      <c r="AB1047" s="70"/>
    </row>
    <row r="1048" spans="2:28" s="71" customFormat="1" x14ac:dyDescent="0.3">
      <c r="B1048" s="242"/>
      <c r="C1048" s="243"/>
      <c r="D1048" s="244"/>
      <c r="E1048" s="243"/>
      <c r="F1048" s="243"/>
      <c r="G1048" s="244"/>
      <c r="H1048" s="245"/>
      <c r="I1048" s="244"/>
      <c r="J1048" s="245"/>
      <c r="K1048" s="244"/>
      <c r="L1048" s="245"/>
      <c r="M1048" s="244"/>
      <c r="N1048" s="246"/>
      <c r="O1048" s="243"/>
      <c r="P1048" s="243"/>
      <c r="Q1048" s="243"/>
      <c r="R1048" s="244"/>
      <c r="S1048" s="247"/>
      <c r="T1048" s="70" t="str">
        <f t="shared" si="94"/>
        <v/>
      </c>
      <c r="U1048" s="71" t="str">
        <f t="shared" si="95"/>
        <v/>
      </c>
      <c r="V1048" s="71" t="str">
        <f t="shared" si="93"/>
        <v/>
      </c>
      <c r="W1048" s="71" t="str">
        <f>IF(U1048="","",SUM($U$18:U1048))</f>
        <v/>
      </c>
      <c r="X1048" s="71" t="str">
        <f>IF(U1048="","",IF(U1049="",SUM($U$18:U1048)-SUM($X$17:X1047)))</f>
        <v/>
      </c>
      <c r="Y1048" s="70" t="str">
        <f t="shared" si="96"/>
        <v/>
      </c>
      <c r="Z1048" s="71" t="str">
        <f t="shared" si="97"/>
        <v/>
      </c>
      <c r="AB1048" s="70"/>
    </row>
    <row r="1049" spans="2:28" s="71" customFormat="1" x14ac:dyDescent="0.3">
      <c r="B1049" s="242"/>
      <c r="C1049" s="243"/>
      <c r="D1049" s="244"/>
      <c r="E1049" s="243"/>
      <c r="F1049" s="243"/>
      <c r="G1049" s="244"/>
      <c r="H1049" s="245"/>
      <c r="I1049" s="244"/>
      <c r="J1049" s="245"/>
      <c r="K1049" s="244"/>
      <c r="L1049" s="245"/>
      <c r="M1049" s="244"/>
      <c r="N1049" s="246"/>
      <c r="O1049" s="243"/>
      <c r="P1049" s="243"/>
      <c r="Q1049" s="243"/>
      <c r="R1049" s="244"/>
      <c r="S1049" s="247"/>
      <c r="T1049" s="70" t="str">
        <f t="shared" si="94"/>
        <v/>
      </c>
      <c r="U1049" s="71" t="str">
        <f t="shared" si="95"/>
        <v/>
      </c>
      <c r="V1049" s="71" t="str">
        <f t="shared" si="93"/>
        <v/>
      </c>
      <c r="W1049" s="71" t="str">
        <f>IF(U1049="","",SUM($U$18:U1049))</f>
        <v/>
      </c>
      <c r="X1049" s="71" t="str">
        <f>IF(U1049="","",IF(U1050="",SUM($U$18:U1049)-SUM($X$17:X1048)))</f>
        <v/>
      </c>
      <c r="Y1049" s="70" t="str">
        <f t="shared" si="96"/>
        <v/>
      </c>
      <c r="Z1049" s="71" t="str">
        <f t="shared" si="97"/>
        <v/>
      </c>
      <c r="AB1049" s="70"/>
    </row>
    <row r="1050" spans="2:28" s="71" customFormat="1" x14ac:dyDescent="0.3">
      <c r="B1050" s="242"/>
      <c r="C1050" s="243"/>
      <c r="D1050" s="244"/>
      <c r="E1050" s="243"/>
      <c r="F1050" s="243"/>
      <c r="G1050" s="244"/>
      <c r="H1050" s="245"/>
      <c r="I1050" s="244"/>
      <c r="J1050" s="245"/>
      <c r="K1050" s="244"/>
      <c r="L1050" s="245"/>
      <c r="M1050" s="244"/>
      <c r="N1050" s="246"/>
      <c r="O1050" s="243"/>
      <c r="P1050" s="243"/>
      <c r="Q1050" s="243"/>
      <c r="R1050" s="244"/>
      <c r="S1050" s="247"/>
      <c r="T1050" s="70" t="str">
        <f t="shared" si="94"/>
        <v/>
      </c>
      <c r="U1050" s="71" t="str">
        <f t="shared" si="95"/>
        <v/>
      </c>
      <c r="V1050" s="71" t="str">
        <f t="shared" si="93"/>
        <v/>
      </c>
      <c r="W1050" s="71" t="str">
        <f>IF(U1050="","",SUM($U$18:U1050))</f>
        <v/>
      </c>
      <c r="X1050" s="71" t="str">
        <f>IF(U1050="","",IF(U1051="",SUM($U$18:U1050)-SUM($X$17:X1049)))</f>
        <v/>
      </c>
      <c r="Y1050" s="70" t="str">
        <f t="shared" si="96"/>
        <v/>
      </c>
      <c r="Z1050" s="71" t="str">
        <f t="shared" si="97"/>
        <v/>
      </c>
      <c r="AB1050" s="70"/>
    </row>
    <row r="1051" spans="2:28" s="71" customFormat="1" x14ac:dyDescent="0.3">
      <c r="B1051" s="242"/>
      <c r="C1051" s="243"/>
      <c r="D1051" s="244"/>
      <c r="E1051" s="243"/>
      <c r="F1051" s="243"/>
      <c r="G1051" s="244"/>
      <c r="H1051" s="245"/>
      <c r="I1051" s="244"/>
      <c r="J1051" s="245"/>
      <c r="K1051" s="244"/>
      <c r="L1051" s="245"/>
      <c r="M1051" s="244"/>
      <c r="N1051" s="246"/>
      <c r="O1051" s="243"/>
      <c r="P1051" s="243"/>
      <c r="Q1051" s="243"/>
      <c r="R1051" s="244"/>
      <c r="S1051" s="247"/>
      <c r="T1051" s="70" t="str">
        <f t="shared" si="94"/>
        <v/>
      </c>
      <c r="U1051" s="71" t="str">
        <f t="shared" si="95"/>
        <v/>
      </c>
      <c r="V1051" s="71" t="str">
        <f t="shared" si="93"/>
        <v/>
      </c>
      <c r="W1051" s="71" t="str">
        <f>IF(U1051="","",SUM($U$18:U1051))</f>
        <v/>
      </c>
      <c r="X1051" s="71" t="str">
        <f>IF(U1051="","",IF(U1052="",SUM($U$18:U1051)-SUM($X$17:X1050)))</f>
        <v/>
      </c>
      <c r="Y1051" s="70" t="str">
        <f t="shared" si="96"/>
        <v/>
      </c>
      <c r="Z1051" s="71" t="str">
        <f t="shared" si="97"/>
        <v/>
      </c>
      <c r="AB1051" s="70"/>
    </row>
    <row r="1052" spans="2:28" s="71" customFormat="1" x14ac:dyDescent="0.3">
      <c r="B1052" s="242"/>
      <c r="C1052" s="243"/>
      <c r="D1052" s="244"/>
      <c r="E1052" s="243"/>
      <c r="F1052" s="243"/>
      <c r="G1052" s="244"/>
      <c r="H1052" s="245"/>
      <c r="I1052" s="244"/>
      <c r="J1052" s="245"/>
      <c r="K1052" s="244"/>
      <c r="L1052" s="245"/>
      <c r="M1052" s="244"/>
      <c r="N1052" s="246"/>
      <c r="O1052" s="243"/>
      <c r="P1052" s="243"/>
      <c r="Q1052" s="243"/>
      <c r="R1052" s="244"/>
      <c r="S1052" s="247"/>
      <c r="T1052" s="70" t="str">
        <f t="shared" si="94"/>
        <v/>
      </c>
      <c r="U1052" s="71" t="str">
        <f t="shared" si="95"/>
        <v/>
      </c>
      <c r="V1052" s="71" t="str">
        <f t="shared" si="93"/>
        <v/>
      </c>
      <c r="W1052" s="71" t="str">
        <f>IF(U1052="","",SUM($U$18:U1052))</f>
        <v/>
      </c>
      <c r="X1052" s="71" t="str">
        <f>IF(U1052="","",IF(U1053="",SUM($U$18:U1052)-SUM($X$17:X1051)))</f>
        <v/>
      </c>
      <c r="Y1052" s="70" t="str">
        <f t="shared" si="96"/>
        <v/>
      </c>
      <c r="Z1052" s="71" t="str">
        <f t="shared" si="97"/>
        <v/>
      </c>
      <c r="AB1052" s="70"/>
    </row>
    <row r="1053" spans="2:28" s="71" customFormat="1" x14ac:dyDescent="0.3">
      <c r="B1053" s="242"/>
      <c r="C1053" s="243"/>
      <c r="D1053" s="244"/>
      <c r="E1053" s="243"/>
      <c r="F1053" s="243"/>
      <c r="G1053" s="244"/>
      <c r="H1053" s="245"/>
      <c r="I1053" s="244"/>
      <c r="J1053" s="245"/>
      <c r="K1053" s="244"/>
      <c r="L1053" s="245"/>
      <c r="M1053" s="244"/>
      <c r="N1053" s="246"/>
      <c r="O1053" s="243"/>
      <c r="P1053" s="243"/>
      <c r="Q1053" s="243"/>
      <c r="R1053" s="244"/>
      <c r="S1053" s="247"/>
      <c r="T1053" s="70" t="str">
        <f t="shared" si="94"/>
        <v/>
      </c>
      <c r="U1053" s="71" t="str">
        <f t="shared" si="95"/>
        <v/>
      </c>
      <c r="V1053" s="71" t="str">
        <f t="shared" si="93"/>
        <v/>
      </c>
      <c r="W1053" s="71" t="str">
        <f>IF(U1053="","",SUM($U$18:U1053))</f>
        <v/>
      </c>
      <c r="X1053" s="71" t="str">
        <f>IF(U1053="","",IF(U1054="",SUM($U$18:U1053)-SUM($X$17:X1052)))</f>
        <v/>
      </c>
      <c r="Y1053" s="70" t="str">
        <f t="shared" si="96"/>
        <v/>
      </c>
      <c r="Z1053" s="71" t="str">
        <f t="shared" si="97"/>
        <v/>
      </c>
      <c r="AB1053" s="70"/>
    </row>
    <row r="1054" spans="2:28" s="71" customFormat="1" x14ac:dyDescent="0.3">
      <c r="B1054" s="242"/>
      <c r="C1054" s="243"/>
      <c r="D1054" s="244"/>
      <c r="E1054" s="243"/>
      <c r="F1054" s="243"/>
      <c r="G1054" s="244"/>
      <c r="H1054" s="245"/>
      <c r="I1054" s="244"/>
      <c r="J1054" s="245"/>
      <c r="K1054" s="244"/>
      <c r="L1054" s="245"/>
      <c r="M1054" s="244"/>
      <c r="N1054" s="246"/>
      <c r="O1054" s="243"/>
      <c r="P1054" s="243"/>
      <c r="Q1054" s="243"/>
      <c r="R1054" s="244"/>
      <c r="S1054" s="247"/>
      <c r="T1054" s="70" t="str">
        <f t="shared" si="94"/>
        <v/>
      </c>
      <c r="U1054" s="71" t="str">
        <f t="shared" si="95"/>
        <v/>
      </c>
      <c r="V1054" s="71" t="str">
        <f t="shared" si="93"/>
        <v/>
      </c>
      <c r="W1054" s="71" t="str">
        <f>IF(U1054="","",SUM($U$18:U1054))</f>
        <v/>
      </c>
      <c r="X1054" s="71" t="str">
        <f>IF(U1054="","",IF(U1055="",SUM($U$18:U1054)-SUM($X$17:X1053)))</f>
        <v/>
      </c>
      <c r="Y1054" s="70" t="str">
        <f t="shared" si="96"/>
        <v/>
      </c>
      <c r="Z1054" s="71" t="str">
        <f t="shared" si="97"/>
        <v/>
      </c>
      <c r="AB1054" s="70"/>
    </row>
    <row r="1055" spans="2:28" s="71" customFormat="1" x14ac:dyDescent="0.3">
      <c r="B1055" s="242"/>
      <c r="C1055" s="243"/>
      <c r="D1055" s="244"/>
      <c r="E1055" s="243"/>
      <c r="F1055" s="243"/>
      <c r="G1055" s="244"/>
      <c r="H1055" s="245"/>
      <c r="I1055" s="244"/>
      <c r="J1055" s="245"/>
      <c r="K1055" s="244"/>
      <c r="L1055" s="245"/>
      <c r="M1055" s="244"/>
      <c r="N1055" s="246"/>
      <c r="O1055" s="243"/>
      <c r="P1055" s="243"/>
      <c r="Q1055" s="243"/>
      <c r="R1055" s="244"/>
      <c r="S1055" s="247"/>
      <c r="T1055" s="70" t="str">
        <f t="shared" si="94"/>
        <v/>
      </c>
      <c r="U1055" s="71" t="str">
        <f t="shared" si="95"/>
        <v/>
      </c>
      <c r="V1055" s="71" t="str">
        <f t="shared" si="93"/>
        <v/>
      </c>
      <c r="W1055" s="71" t="str">
        <f>IF(U1055="","",SUM($U$18:U1055))</f>
        <v/>
      </c>
      <c r="X1055" s="71" t="str">
        <f>IF(U1055="","",IF(U1056="",SUM($U$18:U1055)-SUM($X$17:X1054)))</f>
        <v/>
      </c>
      <c r="Y1055" s="70" t="str">
        <f t="shared" si="96"/>
        <v/>
      </c>
      <c r="Z1055" s="71" t="str">
        <f t="shared" si="97"/>
        <v/>
      </c>
      <c r="AB1055" s="70"/>
    </row>
    <row r="1056" spans="2:28" s="71" customFormat="1" x14ac:dyDescent="0.3">
      <c r="B1056" s="242"/>
      <c r="C1056" s="243"/>
      <c r="D1056" s="244"/>
      <c r="E1056" s="243"/>
      <c r="F1056" s="243"/>
      <c r="G1056" s="244"/>
      <c r="H1056" s="245"/>
      <c r="I1056" s="244"/>
      <c r="J1056" s="245"/>
      <c r="K1056" s="244"/>
      <c r="L1056" s="245"/>
      <c r="M1056" s="244"/>
      <c r="N1056" s="246"/>
      <c r="O1056" s="243"/>
      <c r="P1056" s="243"/>
      <c r="Q1056" s="243"/>
      <c r="R1056" s="244"/>
      <c r="S1056" s="247"/>
      <c r="T1056" s="70" t="str">
        <f t="shared" si="94"/>
        <v/>
      </c>
      <c r="U1056" s="71" t="str">
        <f t="shared" si="95"/>
        <v/>
      </c>
      <c r="V1056" s="71" t="str">
        <f t="shared" si="93"/>
        <v/>
      </c>
      <c r="W1056" s="71" t="str">
        <f>IF(U1056="","",SUM($U$18:U1056))</f>
        <v/>
      </c>
      <c r="X1056" s="71" t="str">
        <f>IF(U1056="","",IF(U1057="",SUM($U$18:U1056)-SUM($X$17:X1055)))</f>
        <v/>
      </c>
      <c r="Y1056" s="70" t="str">
        <f t="shared" si="96"/>
        <v/>
      </c>
      <c r="Z1056" s="71" t="str">
        <f t="shared" si="97"/>
        <v/>
      </c>
      <c r="AB1056" s="70"/>
    </row>
    <row r="1057" spans="2:28" s="71" customFormat="1" x14ac:dyDescent="0.3">
      <c r="B1057" s="242"/>
      <c r="C1057" s="243"/>
      <c r="D1057" s="244"/>
      <c r="E1057" s="243"/>
      <c r="F1057" s="243"/>
      <c r="G1057" s="244"/>
      <c r="H1057" s="245"/>
      <c r="I1057" s="244"/>
      <c r="J1057" s="245"/>
      <c r="K1057" s="244"/>
      <c r="L1057" s="245"/>
      <c r="M1057" s="244"/>
      <c r="N1057" s="246"/>
      <c r="O1057" s="243"/>
      <c r="P1057" s="243"/>
      <c r="Q1057" s="243"/>
      <c r="R1057" s="244"/>
      <c r="S1057" s="247"/>
      <c r="T1057" s="70" t="str">
        <f t="shared" si="94"/>
        <v/>
      </c>
      <c r="U1057" s="71" t="str">
        <f t="shared" si="95"/>
        <v/>
      </c>
      <c r="V1057" s="71" t="str">
        <f t="shared" si="93"/>
        <v/>
      </c>
      <c r="W1057" s="71" t="str">
        <f>IF(U1057="","",SUM($U$18:U1057))</f>
        <v/>
      </c>
      <c r="X1057" s="71" t="str">
        <f>IF(U1057="","",IF(U1058="",SUM($U$18:U1057)-SUM($X$17:X1056)))</f>
        <v/>
      </c>
      <c r="Y1057" s="70" t="str">
        <f t="shared" si="96"/>
        <v/>
      </c>
      <c r="Z1057" s="71" t="str">
        <f t="shared" si="97"/>
        <v/>
      </c>
      <c r="AB1057" s="70"/>
    </row>
    <row r="1058" spans="2:28" s="71" customFormat="1" x14ac:dyDescent="0.3">
      <c r="B1058" s="242"/>
      <c r="C1058" s="243"/>
      <c r="D1058" s="244"/>
      <c r="E1058" s="243"/>
      <c r="F1058" s="243"/>
      <c r="G1058" s="244"/>
      <c r="H1058" s="245"/>
      <c r="I1058" s="244"/>
      <c r="J1058" s="245"/>
      <c r="K1058" s="244"/>
      <c r="L1058" s="245"/>
      <c r="M1058" s="244"/>
      <c r="N1058" s="246"/>
      <c r="O1058" s="243"/>
      <c r="P1058" s="243"/>
      <c r="Q1058" s="243"/>
      <c r="R1058" s="244"/>
      <c r="S1058" s="247"/>
      <c r="T1058" s="70" t="str">
        <f t="shared" si="94"/>
        <v/>
      </c>
      <c r="U1058" s="71" t="str">
        <f t="shared" si="95"/>
        <v/>
      </c>
      <c r="V1058" s="71" t="str">
        <f t="shared" si="93"/>
        <v/>
      </c>
      <c r="W1058" s="71" t="str">
        <f>IF(U1058="","",SUM($U$18:U1058))</f>
        <v/>
      </c>
      <c r="X1058" s="71" t="str">
        <f>IF(U1058="","",IF(U1059="",SUM($U$18:U1058)-SUM($X$17:X1057)))</f>
        <v/>
      </c>
      <c r="Y1058" s="70" t="str">
        <f t="shared" si="96"/>
        <v/>
      </c>
      <c r="Z1058" s="71" t="str">
        <f t="shared" si="97"/>
        <v/>
      </c>
      <c r="AB1058" s="70"/>
    </row>
    <row r="1059" spans="2:28" s="71" customFormat="1" x14ac:dyDescent="0.3">
      <c r="B1059" s="242"/>
      <c r="C1059" s="243"/>
      <c r="D1059" s="244"/>
      <c r="E1059" s="243"/>
      <c r="F1059" s="243"/>
      <c r="G1059" s="244"/>
      <c r="H1059" s="245"/>
      <c r="I1059" s="244"/>
      <c r="J1059" s="245"/>
      <c r="K1059" s="244"/>
      <c r="L1059" s="245"/>
      <c r="M1059" s="244"/>
      <c r="N1059" s="246"/>
      <c r="O1059" s="243"/>
      <c r="P1059" s="243"/>
      <c r="Q1059" s="243"/>
      <c r="R1059" s="244"/>
      <c r="S1059" s="247"/>
      <c r="T1059" s="70" t="str">
        <f t="shared" si="94"/>
        <v/>
      </c>
      <c r="U1059" s="71" t="str">
        <f t="shared" si="95"/>
        <v/>
      </c>
      <c r="V1059" s="71" t="str">
        <f t="shared" si="93"/>
        <v/>
      </c>
      <c r="W1059" s="71" t="str">
        <f>IF(U1059="","",SUM($U$18:U1059))</f>
        <v/>
      </c>
      <c r="X1059" s="71" t="str">
        <f>IF(U1059="","",IF(U1060="",SUM($U$18:U1059)-SUM($X$17:X1058)))</f>
        <v/>
      </c>
      <c r="Y1059" s="70" t="str">
        <f t="shared" si="96"/>
        <v/>
      </c>
      <c r="Z1059" s="71" t="str">
        <f t="shared" si="97"/>
        <v/>
      </c>
      <c r="AB1059" s="70"/>
    </row>
    <row r="1060" spans="2:28" s="71" customFormat="1" x14ac:dyDescent="0.3">
      <c r="B1060" s="242"/>
      <c r="C1060" s="243"/>
      <c r="D1060" s="244"/>
      <c r="E1060" s="243"/>
      <c r="F1060" s="243"/>
      <c r="G1060" s="244"/>
      <c r="H1060" s="245"/>
      <c r="I1060" s="244"/>
      <c r="J1060" s="245"/>
      <c r="K1060" s="244"/>
      <c r="L1060" s="245"/>
      <c r="M1060" s="244"/>
      <c r="N1060" s="246"/>
      <c r="O1060" s="243"/>
      <c r="P1060" s="243"/>
      <c r="Q1060" s="243"/>
      <c r="R1060" s="244"/>
      <c r="S1060" s="247"/>
      <c r="T1060" s="70" t="str">
        <f t="shared" si="94"/>
        <v/>
      </c>
      <c r="U1060" s="71" t="str">
        <f t="shared" si="95"/>
        <v/>
      </c>
      <c r="V1060" s="71" t="str">
        <f t="shared" si="93"/>
        <v/>
      </c>
      <c r="W1060" s="71" t="str">
        <f>IF(U1060="","",SUM($U$18:U1060))</f>
        <v/>
      </c>
      <c r="X1060" s="71" t="str">
        <f>IF(U1060="","",IF(U1061="",SUM($U$18:U1060)-SUM($X$17:X1059)))</f>
        <v/>
      </c>
      <c r="Y1060" s="70" t="str">
        <f t="shared" si="96"/>
        <v/>
      </c>
      <c r="Z1060" s="71" t="str">
        <f t="shared" si="97"/>
        <v/>
      </c>
      <c r="AB1060" s="70"/>
    </row>
    <row r="1061" spans="2:28" s="71" customFormat="1" x14ac:dyDescent="0.3">
      <c r="B1061" s="242"/>
      <c r="C1061" s="243"/>
      <c r="D1061" s="244"/>
      <c r="E1061" s="243"/>
      <c r="F1061" s="243"/>
      <c r="G1061" s="244"/>
      <c r="H1061" s="245"/>
      <c r="I1061" s="244"/>
      <c r="J1061" s="245"/>
      <c r="K1061" s="244"/>
      <c r="L1061" s="245"/>
      <c r="M1061" s="244"/>
      <c r="N1061" s="246"/>
      <c r="O1061" s="243"/>
      <c r="P1061" s="243"/>
      <c r="Q1061" s="243"/>
      <c r="R1061" s="244"/>
      <c r="S1061" s="247"/>
      <c r="T1061" s="70" t="str">
        <f t="shared" si="94"/>
        <v/>
      </c>
      <c r="U1061" s="71" t="str">
        <f t="shared" si="95"/>
        <v/>
      </c>
      <c r="V1061" s="71" t="str">
        <f t="shared" si="93"/>
        <v/>
      </c>
      <c r="W1061" s="71" t="str">
        <f>IF(U1061="","",SUM($U$18:U1061))</f>
        <v/>
      </c>
      <c r="X1061" s="71" t="str">
        <f>IF(U1061="","",IF(U1062="",SUM($U$18:U1061)-SUM($X$17:X1060)))</f>
        <v/>
      </c>
      <c r="Y1061" s="70" t="str">
        <f t="shared" si="96"/>
        <v/>
      </c>
      <c r="Z1061" s="71" t="str">
        <f t="shared" si="97"/>
        <v/>
      </c>
      <c r="AB1061" s="70"/>
    </row>
    <row r="1062" spans="2:28" s="71" customFormat="1" x14ac:dyDescent="0.3">
      <c r="B1062" s="242"/>
      <c r="C1062" s="243"/>
      <c r="D1062" s="244"/>
      <c r="E1062" s="243"/>
      <c r="F1062" s="243"/>
      <c r="G1062" s="244"/>
      <c r="H1062" s="245"/>
      <c r="I1062" s="244"/>
      <c r="J1062" s="245"/>
      <c r="K1062" s="244"/>
      <c r="L1062" s="245"/>
      <c r="M1062" s="244"/>
      <c r="N1062" s="246"/>
      <c r="O1062" s="243"/>
      <c r="P1062" s="243"/>
      <c r="Q1062" s="243"/>
      <c r="R1062" s="244"/>
      <c r="S1062" s="247"/>
      <c r="T1062" s="70" t="str">
        <f t="shared" si="94"/>
        <v/>
      </c>
      <c r="U1062" s="71" t="str">
        <f t="shared" si="95"/>
        <v/>
      </c>
      <c r="V1062" s="71" t="str">
        <f t="shared" si="93"/>
        <v/>
      </c>
      <c r="W1062" s="71" t="str">
        <f>IF(U1062="","",SUM($U$18:U1062))</f>
        <v/>
      </c>
      <c r="X1062" s="71" t="str">
        <f>IF(U1062="","",IF(U1063="",SUM($U$18:U1062)-SUM($X$17:X1061)))</f>
        <v/>
      </c>
      <c r="Y1062" s="70" t="str">
        <f t="shared" si="96"/>
        <v/>
      </c>
      <c r="Z1062" s="71" t="str">
        <f t="shared" si="97"/>
        <v/>
      </c>
      <c r="AB1062" s="70"/>
    </row>
    <row r="1063" spans="2:28" s="71" customFormat="1" x14ac:dyDescent="0.3">
      <c r="B1063" s="242"/>
      <c r="C1063" s="243"/>
      <c r="D1063" s="244"/>
      <c r="E1063" s="243"/>
      <c r="F1063" s="243"/>
      <c r="G1063" s="244"/>
      <c r="H1063" s="245"/>
      <c r="I1063" s="244"/>
      <c r="J1063" s="245"/>
      <c r="K1063" s="244"/>
      <c r="L1063" s="245"/>
      <c r="M1063" s="244"/>
      <c r="N1063" s="246"/>
      <c r="O1063" s="243"/>
      <c r="P1063" s="243"/>
      <c r="Q1063" s="243"/>
      <c r="R1063" s="244"/>
      <c r="S1063" s="247"/>
      <c r="T1063" s="70" t="str">
        <f t="shared" si="94"/>
        <v/>
      </c>
      <c r="U1063" s="71" t="str">
        <f t="shared" si="95"/>
        <v/>
      </c>
      <c r="V1063" s="71" t="str">
        <f t="shared" si="93"/>
        <v/>
      </c>
      <c r="W1063" s="71" t="str">
        <f>IF(U1063="","",SUM($U$18:U1063))</f>
        <v/>
      </c>
      <c r="X1063" s="71" t="str">
        <f>IF(U1063="","",IF(U1064="",SUM($U$18:U1063)-SUM($X$17:X1062)))</f>
        <v/>
      </c>
      <c r="Y1063" s="70" t="str">
        <f t="shared" si="96"/>
        <v/>
      </c>
      <c r="Z1063" s="71" t="str">
        <f t="shared" si="97"/>
        <v/>
      </c>
      <c r="AB1063" s="70"/>
    </row>
    <row r="1064" spans="2:28" s="71" customFormat="1" x14ac:dyDescent="0.3">
      <c r="B1064" s="242"/>
      <c r="C1064" s="243"/>
      <c r="D1064" s="244"/>
      <c r="E1064" s="243"/>
      <c r="F1064" s="243"/>
      <c r="G1064" s="244"/>
      <c r="H1064" s="245"/>
      <c r="I1064" s="244"/>
      <c r="J1064" s="245"/>
      <c r="K1064" s="244"/>
      <c r="L1064" s="245"/>
      <c r="M1064" s="244"/>
      <c r="N1064" s="246"/>
      <c r="O1064" s="243"/>
      <c r="P1064" s="243"/>
      <c r="Q1064" s="243"/>
      <c r="R1064" s="244"/>
      <c r="S1064" s="247"/>
      <c r="T1064" s="70" t="str">
        <f t="shared" si="94"/>
        <v/>
      </c>
      <c r="U1064" s="71" t="str">
        <f t="shared" si="95"/>
        <v/>
      </c>
      <c r="V1064" s="71" t="str">
        <f t="shared" si="93"/>
        <v/>
      </c>
      <c r="W1064" s="71" t="str">
        <f>IF(U1064="","",SUM($U$18:U1064))</f>
        <v/>
      </c>
      <c r="X1064" s="71" t="str">
        <f>IF(U1064="","",IF(U1065="",SUM($U$18:U1064)-SUM($X$17:X1063)))</f>
        <v/>
      </c>
      <c r="Y1064" s="70" t="str">
        <f t="shared" si="96"/>
        <v/>
      </c>
      <c r="Z1064" s="71" t="str">
        <f t="shared" si="97"/>
        <v/>
      </c>
      <c r="AB1064" s="70"/>
    </row>
    <row r="1065" spans="2:28" s="71" customFormat="1" x14ac:dyDescent="0.3">
      <c r="B1065" s="242"/>
      <c r="C1065" s="243"/>
      <c r="D1065" s="244"/>
      <c r="E1065" s="243"/>
      <c r="F1065" s="243"/>
      <c r="G1065" s="244"/>
      <c r="H1065" s="245"/>
      <c r="I1065" s="244"/>
      <c r="J1065" s="245"/>
      <c r="K1065" s="244"/>
      <c r="L1065" s="245"/>
      <c r="M1065" s="244"/>
      <c r="N1065" s="246"/>
      <c r="O1065" s="243"/>
      <c r="P1065" s="243"/>
      <c r="Q1065" s="243"/>
      <c r="R1065" s="244"/>
      <c r="S1065" s="247"/>
      <c r="T1065" s="70" t="str">
        <f t="shared" si="94"/>
        <v/>
      </c>
      <c r="U1065" s="71" t="str">
        <f t="shared" si="95"/>
        <v/>
      </c>
      <c r="V1065" s="71" t="str">
        <f t="shared" si="93"/>
        <v/>
      </c>
      <c r="W1065" s="71" t="str">
        <f>IF(U1065="","",SUM($U$18:U1065))</f>
        <v/>
      </c>
      <c r="X1065" s="71" t="str">
        <f>IF(U1065="","",IF(U1066="",SUM($U$18:U1065)-SUM($X$17:X1064)))</f>
        <v/>
      </c>
      <c r="Y1065" s="70" t="str">
        <f t="shared" si="96"/>
        <v/>
      </c>
      <c r="Z1065" s="71" t="str">
        <f t="shared" si="97"/>
        <v/>
      </c>
      <c r="AB1065" s="70"/>
    </row>
    <row r="1066" spans="2:28" s="71" customFormat="1" x14ac:dyDescent="0.3">
      <c r="B1066" s="242"/>
      <c r="C1066" s="243"/>
      <c r="D1066" s="244"/>
      <c r="E1066" s="243"/>
      <c r="F1066" s="243"/>
      <c r="G1066" s="244"/>
      <c r="H1066" s="245"/>
      <c r="I1066" s="244"/>
      <c r="J1066" s="245"/>
      <c r="K1066" s="244"/>
      <c r="L1066" s="245"/>
      <c r="M1066" s="244"/>
      <c r="N1066" s="246"/>
      <c r="O1066" s="243"/>
      <c r="P1066" s="243"/>
      <c r="Q1066" s="243"/>
      <c r="R1066" s="244"/>
      <c r="S1066" s="247"/>
      <c r="T1066" s="70" t="str">
        <f t="shared" si="94"/>
        <v/>
      </c>
      <c r="U1066" s="71" t="str">
        <f t="shared" si="95"/>
        <v/>
      </c>
      <c r="V1066" s="71" t="str">
        <f t="shared" si="93"/>
        <v/>
      </c>
      <c r="W1066" s="71" t="str">
        <f>IF(U1066="","",SUM($U$18:U1066))</f>
        <v/>
      </c>
      <c r="X1066" s="71" t="str">
        <f>IF(U1066="","",IF(U1067="",SUM($U$18:U1066)-SUM($X$17:X1065)))</f>
        <v/>
      </c>
      <c r="Y1066" s="70" t="str">
        <f t="shared" si="96"/>
        <v/>
      </c>
      <c r="Z1066" s="71" t="str">
        <f t="shared" si="97"/>
        <v/>
      </c>
      <c r="AB1066" s="70"/>
    </row>
    <row r="1067" spans="2:28" s="71" customFormat="1" x14ac:dyDescent="0.3">
      <c r="B1067" s="242"/>
      <c r="C1067" s="243"/>
      <c r="D1067" s="244"/>
      <c r="E1067" s="243"/>
      <c r="F1067" s="243"/>
      <c r="G1067" s="244"/>
      <c r="H1067" s="245"/>
      <c r="I1067" s="244"/>
      <c r="J1067" s="245"/>
      <c r="K1067" s="244"/>
      <c r="L1067" s="245"/>
      <c r="M1067" s="244"/>
      <c r="N1067" s="246"/>
      <c r="O1067" s="243"/>
      <c r="P1067" s="243"/>
      <c r="Q1067" s="243"/>
      <c r="R1067" s="244"/>
      <c r="S1067" s="247"/>
      <c r="T1067" s="70" t="str">
        <f t="shared" si="94"/>
        <v/>
      </c>
      <c r="U1067" s="71" t="str">
        <f t="shared" si="95"/>
        <v/>
      </c>
      <c r="V1067" s="71" t="str">
        <f t="shared" si="93"/>
        <v/>
      </c>
      <c r="W1067" s="71" t="str">
        <f>IF(U1067="","",SUM($U$18:U1067))</f>
        <v/>
      </c>
      <c r="X1067" s="71" t="str">
        <f>IF(U1067="","",IF(U1068="",SUM($U$18:U1067)-SUM($X$17:X1066)))</f>
        <v/>
      </c>
      <c r="Y1067" s="70" t="str">
        <f t="shared" si="96"/>
        <v/>
      </c>
      <c r="Z1067" s="71" t="str">
        <f t="shared" si="97"/>
        <v/>
      </c>
      <c r="AB1067" s="70"/>
    </row>
    <row r="1068" spans="2:28" s="71" customFormat="1" x14ac:dyDescent="0.3">
      <c r="B1068" s="242"/>
      <c r="C1068" s="243"/>
      <c r="D1068" s="244"/>
      <c r="E1068" s="243"/>
      <c r="F1068" s="243"/>
      <c r="G1068" s="244"/>
      <c r="H1068" s="245"/>
      <c r="I1068" s="244"/>
      <c r="J1068" s="245"/>
      <c r="K1068" s="244"/>
      <c r="L1068" s="245"/>
      <c r="M1068" s="244"/>
      <c r="N1068" s="246"/>
      <c r="O1068" s="243"/>
      <c r="P1068" s="243"/>
      <c r="Q1068" s="243"/>
      <c r="R1068" s="244"/>
      <c r="S1068" s="247"/>
      <c r="T1068" s="70" t="str">
        <f t="shared" si="94"/>
        <v/>
      </c>
      <c r="U1068" s="71" t="str">
        <f t="shared" si="95"/>
        <v/>
      </c>
      <c r="V1068" s="71" t="str">
        <f t="shared" si="93"/>
        <v/>
      </c>
      <c r="W1068" s="71" t="str">
        <f>IF(U1068="","",SUM($U$18:U1068))</f>
        <v/>
      </c>
      <c r="X1068" s="71" t="str">
        <f>IF(U1068="","",IF(U1069="",SUM($U$18:U1068)-SUM($X$17:X1067)))</f>
        <v/>
      </c>
      <c r="Y1068" s="70" t="str">
        <f t="shared" si="96"/>
        <v/>
      </c>
      <c r="Z1068" s="71" t="str">
        <f t="shared" si="97"/>
        <v/>
      </c>
      <c r="AB1068" s="70"/>
    </row>
    <row r="1069" spans="2:28" s="71" customFormat="1" x14ac:dyDescent="0.3">
      <c r="B1069" s="242"/>
      <c r="C1069" s="243"/>
      <c r="D1069" s="244"/>
      <c r="E1069" s="243"/>
      <c r="F1069" s="243"/>
      <c r="G1069" s="244"/>
      <c r="H1069" s="245"/>
      <c r="I1069" s="244"/>
      <c r="J1069" s="245"/>
      <c r="K1069" s="244"/>
      <c r="L1069" s="245"/>
      <c r="M1069" s="244"/>
      <c r="N1069" s="246"/>
      <c r="O1069" s="243"/>
      <c r="P1069" s="243"/>
      <c r="Q1069" s="243"/>
      <c r="R1069" s="244"/>
      <c r="S1069" s="247"/>
      <c r="T1069" s="70" t="str">
        <f t="shared" si="94"/>
        <v/>
      </c>
      <c r="U1069" s="71" t="str">
        <f t="shared" si="95"/>
        <v/>
      </c>
      <c r="V1069" s="71" t="str">
        <f t="shared" si="93"/>
        <v/>
      </c>
      <c r="W1069" s="71" t="str">
        <f>IF(U1069="","",SUM($U$18:U1069))</f>
        <v/>
      </c>
      <c r="X1069" s="71" t="str">
        <f>IF(U1069="","",IF(U1070="",SUM($U$18:U1069)-SUM($X$17:X1068)))</f>
        <v/>
      </c>
      <c r="Y1069" s="70" t="str">
        <f t="shared" si="96"/>
        <v/>
      </c>
      <c r="Z1069" s="71" t="str">
        <f t="shared" si="97"/>
        <v/>
      </c>
      <c r="AB1069" s="70"/>
    </row>
    <row r="1070" spans="2:28" s="71" customFormat="1" x14ac:dyDescent="0.3">
      <c r="B1070" s="242"/>
      <c r="C1070" s="243"/>
      <c r="D1070" s="244"/>
      <c r="E1070" s="243"/>
      <c r="F1070" s="243"/>
      <c r="G1070" s="244"/>
      <c r="H1070" s="245"/>
      <c r="I1070" s="244"/>
      <c r="J1070" s="245"/>
      <c r="K1070" s="244"/>
      <c r="L1070" s="245"/>
      <c r="M1070" s="244"/>
      <c r="N1070" s="246"/>
      <c r="O1070" s="243"/>
      <c r="P1070" s="243"/>
      <c r="Q1070" s="243"/>
      <c r="R1070" s="244"/>
      <c r="S1070" s="247"/>
      <c r="T1070" s="70" t="str">
        <f t="shared" si="94"/>
        <v/>
      </c>
      <c r="U1070" s="71" t="str">
        <f t="shared" si="95"/>
        <v/>
      </c>
      <c r="V1070" s="71" t="str">
        <f t="shared" si="93"/>
        <v/>
      </c>
      <c r="W1070" s="71" t="str">
        <f>IF(U1070="","",SUM($U$18:U1070))</f>
        <v/>
      </c>
      <c r="X1070" s="71" t="str">
        <f>IF(U1070="","",IF(U1071="",SUM($U$18:U1070)-SUM($X$17:X1069)))</f>
        <v/>
      </c>
      <c r="Y1070" s="70" t="str">
        <f t="shared" si="96"/>
        <v/>
      </c>
      <c r="Z1070" s="71" t="str">
        <f t="shared" si="97"/>
        <v/>
      </c>
      <c r="AB1070" s="70"/>
    </row>
    <row r="1071" spans="2:28" s="71" customFormat="1" x14ac:dyDescent="0.3">
      <c r="B1071" s="242"/>
      <c r="C1071" s="243"/>
      <c r="D1071" s="244"/>
      <c r="E1071" s="243"/>
      <c r="F1071" s="243"/>
      <c r="G1071" s="244"/>
      <c r="H1071" s="245"/>
      <c r="I1071" s="244"/>
      <c r="J1071" s="245"/>
      <c r="K1071" s="244"/>
      <c r="L1071" s="245"/>
      <c r="M1071" s="244"/>
      <c r="N1071" s="246"/>
      <c r="O1071" s="243"/>
      <c r="P1071" s="243"/>
      <c r="Q1071" s="243"/>
      <c r="R1071" s="244"/>
      <c r="S1071" s="247"/>
      <c r="T1071" s="70" t="str">
        <f t="shared" si="94"/>
        <v/>
      </c>
      <c r="U1071" s="71" t="str">
        <f t="shared" si="95"/>
        <v/>
      </c>
      <c r="V1071" s="71" t="str">
        <f t="shared" si="93"/>
        <v/>
      </c>
      <c r="W1071" s="71" t="str">
        <f>IF(U1071="","",SUM($U$18:U1071))</f>
        <v/>
      </c>
      <c r="X1071" s="71" t="str">
        <f>IF(U1071="","",IF(U1072="",SUM($U$18:U1071)-SUM($X$17:X1070)))</f>
        <v/>
      </c>
      <c r="Y1071" s="70" t="str">
        <f t="shared" si="96"/>
        <v/>
      </c>
      <c r="Z1071" s="71" t="str">
        <f t="shared" si="97"/>
        <v/>
      </c>
      <c r="AB1071" s="70"/>
    </row>
    <row r="1072" spans="2:28" s="71" customFormat="1" x14ac:dyDescent="0.3">
      <c r="B1072" s="242"/>
      <c r="C1072" s="243"/>
      <c r="D1072" s="244"/>
      <c r="E1072" s="243"/>
      <c r="F1072" s="243"/>
      <c r="G1072" s="244"/>
      <c r="H1072" s="245"/>
      <c r="I1072" s="244"/>
      <c r="J1072" s="245"/>
      <c r="K1072" s="244"/>
      <c r="L1072" s="245"/>
      <c r="M1072" s="244"/>
      <c r="N1072" s="246"/>
      <c r="O1072" s="243"/>
      <c r="P1072" s="243"/>
      <c r="Q1072" s="243"/>
      <c r="R1072" s="244"/>
      <c r="S1072" s="247"/>
      <c r="T1072" s="70" t="str">
        <f t="shared" si="94"/>
        <v/>
      </c>
      <c r="U1072" s="71" t="str">
        <f t="shared" si="95"/>
        <v/>
      </c>
      <c r="V1072" s="71" t="str">
        <f t="shared" ref="V1072:V1135" si="98">IF(H1072="","",IF(M1072="",(H1072)*-1,IF(M1072=G1072,H1072/2*N1072-(H1072),IF(M1072=I1072,J1072/2*N1072-(H1072),IF(M1072=K1072,L1072/2*N1072-(H1072))))))</f>
        <v/>
      </c>
      <c r="W1072" s="71" t="str">
        <f>IF(U1072="","",SUM($U$18:U1072))</f>
        <v/>
      </c>
      <c r="X1072" s="71" t="str">
        <f>IF(U1072="","",IF(U1073="",SUM($U$18:U1072)-SUM($X$17:X1071)))</f>
        <v/>
      </c>
      <c r="Y1072" s="70" t="str">
        <f t="shared" si="96"/>
        <v/>
      </c>
      <c r="Z1072" s="71" t="str">
        <f t="shared" si="97"/>
        <v/>
      </c>
      <c r="AB1072" s="70"/>
    </row>
    <row r="1073" spans="2:28" s="71" customFormat="1" x14ac:dyDescent="0.3">
      <c r="B1073" s="242"/>
      <c r="C1073" s="243"/>
      <c r="D1073" s="244"/>
      <c r="E1073" s="243"/>
      <c r="F1073" s="243"/>
      <c r="G1073" s="244"/>
      <c r="H1073" s="245"/>
      <c r="I1073" s="244"/>
      <c r="J1073" s="245"/>
      <c r="K1073" s="244"/>
      <c r="L1073" s="245"/>
      <c r="M1073" s="244"/>
      <c r="N1073" s="246"/>
      <c r="O1073" s="243"/>
      <c r="P1073" s="243"/>
      <c r="Q1073" s="243"/>
      <c r="R1073" s="244"/>
      <c r="S1073" s="247"/>
      <c r="T1073" s="70" t="str">
        <f t="shared" si="94"/>
        <v/>
      </c>
      <c r="U1073" s="71" t="str">
        <f t="shared" si="95"/>
        <v/>
      </c>
      <c r="V1073" s="71" t="str">
        <f t="shared" si="98"/>
        <v/>
      </c>
      <c r="W1073" s="71" t="str">
        <f>IF(U1073="","",SUM($U$18:U1073))</f>
        <v/>
      </c>
      <c r="X1073" s="71" t="str">
        <f>IF(U1073="","",IF(U1074="",SUM($U$18:U1073)-SUM($X$17:X1072)))</f>
        <v/>
      </c>
      <c r="Y1073" s="70" t="str">
        <f t="shared" si="96"/>
        <v/>
      </c>
      <c r="Z1073" s="71" t="str">
        <f t="shared" si="97"/>
        <v/>
      </c>
      <c r="AB1073" s="70"/>
    </row>
    <row r="1074" spans="2:28" s="71" customFormat="1" x14ac:dyDescent="0.3">
      <c r="B1074" s="242"/>
      <c r="C1074" s="243"/>
      <c r="D1074" s="244"/>
      <c r="E1074" s="243"/>
      <c r="F1074" s="243"/>
      <c r="G1074" s="244"/>
      <c r="H1074" s="245"/>
      <c r="I1074" s="244"/>
      <c r="J1074" s="245"/>
      <c r="K1074" s="244"/>
      <c r="L1074" s="245"/>
      <c r="M1074" s="244"/>
      <c r="N1074" s="246"/>
      <c r="O1074" s="243"/>
      <c r="P1074" s="243"/>
      <c r="Q1074" s="243"/>
      <c r="R1074" s="244"/>
      <c r="S1074" s="247"/>
      <c r="T1074" s="70" t="str">
        <f t="shared" si="94"/>
        <v/>
      </c>
      <c r="U1074" s="71" t="str">
        <f t="shared" si="95"/>
        <v/>
      </c>
      <c r="V1074" s="71" t="str">
        <f t="shared" si="98"/>
        <v/>
      </c>
      <c r="W1074" s="71" t="str">
        <f>IF(U1074="","",SUM($U$18:U1074))</f>
        <v/>
      </c>
      <c r="X1074" s="71" t="str">
        <f>IF(U1074="","",IF(U1075="",SUM($U$18:U1074)-SUM($X$17:X1073)))</f>
        <v/>
      </c>
      <c r="Y1074" s="70" t="str">
        <f t="shared" si="96"/>
        <v/>
      </c>
      <c r="Z1074" s="71" t="str">
        <f t="shared" si="97"/>
        <v/>
      </c>
      <c r="AB1074" s="70"/>
    </row>
    <row r="1075" spans="2:28" s="71" customFormat="1" x14ac:dyDescent="0.3">
      <c r="B1075" s="242"/>
      <c r="C1075" s="243"/>
      <c r="D1075" s="244"/>
      <c r="E1075" s="243"/>
      <c r="F1075" s="243"/>
      <c r="G1075" s="244"/>
      <c r="H1075" s="245"/>
      <c r="I1075" s="244"/>
      <c r="J1075" s="245"/>
      <c r="K1075" s="244"/>
      <c r="L1075" s="245"/>
      <c r="M1075" s="244"/>
      <c r="N1075" s="246"/>
      <c r="O1075" s="243"/>
      <c r="P1075" s="243"/>
      <c r="Q1075" s="243"/>
      <c r="R1075" s="244"/>
      <c r="S1075" s="247"/>
      <c r="T1075" s="70" t="str">
        <f t="shared" si="94"/>
        <v/>
      </c>
      <c r="U1075" s="71" t="str">
        <f t="shared" si="95"/>
        <v/>
      </c>
      <c r="V1075" s="71" t="str">
        <f t="shared" si="98"/>
        <v/>
      </c>
      <c r="W1075" s="71" t="str">
        <f>IF(U1075="","",SUM($U$18:U1075))</f>
        <v/>
      </c>
      <c r="X1075" s="71" t="str">
        <f>IF(U1075="","",IF(U1076="",SUM($U$18:U1075)-SUM($X$17:X1074)))</f>
        <v/>
      </c>
      <c r="Y1075" s="70" t="str">
        <f t="shared" si="96"/>
        <v/>
      </c>
      <c r="Z1075" s="71" t="str">
        <f t="shared" si="97"/>
        <v/>
      </c>
      <c r="AB1075" s="70"/>
    </row>
    <row r="1076" spans="2:28" s="71" customFormat="1" x14ac:dyDescent="0.3">
      <c r="B1076" s="242"/>
      <c r="C1076" s="243"/>
      <c r="D1076" s="244"/>
      <c r="E1076" s="243"/>
      <c r="F1076" s="243"/>
      <c r="G1076" s="244"/>
      <c r="H1076" s="245"/>
      <c r="I1076" s="244"/>
      <c r="J1076" s="245"/>
      <c r="K1076" s="244"/>
      <c r="L1076" s="245"/>
      <c r="M1076" s="244"/>
      <c r="N1076" s="246"/>
      <c r="O1076" s="243"/>
      <c r="P1076" s="243"/>
      <c r="Q1076" s="243"/>
      <c r="R1076" s="244"/>
      <c r="S1076" s="247"/>
      <c r="T1076" s="70" t="str">
        <f t="shared" si="94"/>
        <v/>
      </c>
      <c r="U1076" s="71" t="str">
        <f t="shared" si="95"/>
        <v/>
      </c>
      <c r="V1076" s="71" t="str">
        <f t="shared" si="98"/>
        <v/>
      </c>
      <c r="W1076" s="71" t="str">
        <f>IF(U1076="","",SUM($U$18:U1076))</f>
        <v/>
      </c>
      <c r="X1076" s="71" t="str">
        <f>IF(U1076="","",IF(U1077="",SUM($U$18:U1076)-SUM($X$17:X1075)))</f>
        <v/>
      </c>
      <c r="Y1076" s="70" t="str">
        <f t="shared" si="96"/>
        <v/>
      </c>
      <c r="Z1076" s="71" t="str">
        <f t="shared" si="97"/>
        <v/>
      </c>
      <c r="AB1076" s="70"/>
    </row>
    <row r="1077" spans="2:28" s="71" customFormat="1" x14ac:dyDescent="0.3">
      <c r="B1077" s="242"/>
      <c r="C1077" s="243"/>
      <c r="D1077" s="244"/>
      <c r="E1077" s="243"/>
      <c r="F1077" s="243"/>
      <c r="G1077" s="244"/>
      <c r="H1077" s="245"/>
      <c r="I1077" s="244"/>
      <c r="J1077" s="245"/>
      <c r="K1077" s="244"/>
      <c r="L1077" s="245"/>
      <c r="M1077" s="244"/>
      <c r="N1077" s="246"/>
      <c r="O1077" s="243"/>
      <c r="P1077" s="243"/>
      <c r="Q1077" s="243"/>
      <c r="R1077" s="244"/>
      <c r="S1077" s="247"/>
      <c r="T1077" s="70" t="str">
        <f t="shared" si="94"/>
        <v/>
      </c>
      <c r="U1077" s="71" t="str">
        <f t="shared" si="95"/>
        <v/>
      </c>
      <c r="V1077" s="71" t="str">
        <f t="shared" si="98"/>
        <v/>
      </c>
      <c r="W1077" s="71" t="str">
        <f>IF(U1077="","",SUM($U$18:U1077))</f>
        <v/>
      </c>
      <c r="X1077" s="71" t="str">
        <f>IF(U1077="","",IF(U1078="",SUM($U$18:U1077)-SUM($X$17:X1076)))</f>
        <v/>
      </c>
      <c r="Y1077" s="70" t="str">
        <f t="shared" si="96"/>
        <v/>
      </c>
      <c r="Z1077" s="71" t="str">
        <f t="shared" si="97"/>
        <v/>
      </c>
      <c r="AB1077" s="70"/>
    </row>
    <row r="1078" spans="2:28" s="71" customFormat="1" x14ac:dyDescent="0.3">
      <c r="B1078" s="242"/>
      <c r="C1078" s="243"/>
      <c r="D1078" s="244"/>
      <c r="E1078" s="243"/>
      <c r="F1078" s="243"/>
      <c r="G1078" s="244"/>
      <c r="H1078" s="245"/>
      <c r="I1078" s="244"/>
      <c r="J1078" s="245"/>
      <c r="K1078" s="244"/>
      <c r="L1078" s="245"/>
      <c r="M1078" s="244"/>
      <c r="N1078" s="246"/>
      <c r="O1078" s="243"/>
      <c r="P1078" s="243"/>
      <c r="Q1078" s="243"/>
      <c r="R1078" s="244"/>
      <c r="S1078" s="247"/>
      <c r="T1078" s="70" t="str">
        <f t="shared" si="94"/>
        <v/>
      </c>
      <c r="U1078" s="71" t="str">
        <f t="shared" si="95"/>
        <v/>
      </c>
      <c r="V1078" s="71" t="str">
        <f t="shared" si="98"/>
        <v/>
      </c>
      <c r="W1078" s="71" t="str">
        <f>IF(U1078="","",SUM($U$18:U1078))</f>
        <v/>
      </c>
      <c r="X1078" s="71" t="str">
        <f>IF(U1078="","",IF(U1079="",SUM($U$18:U1078)-SUM($X$17:X1077)))</f>
        <v/>
      </c>
      <c r="Y1078" s="70" t="str">
        <f t="shared" si="96"/>
        <v/>
      </c>
      <c r="Z1078" s="71" t="str">
        <f t="shared" si="97"/>
        <v/>
      </c>
      <c r="AB1078" s="70"/>
    </row>
    <row r="1079" spans="2:28" s="71" customFormat="1" x14ac:dyDescent="0.3">
      <c r="B1079" s="242"/>
      <c r="C1079" s="243"/>
      <c r="D1079" s="244"/>
      <c r="E1079" s="243"/>
      <c r="F1079" s="243"/>
      <c r="G1079" s="244"/>
      <c r="H1079" s="245"/>
      <c r="I1079" s="244"/>
      <c r="J1079" s="245"/>
      <c r="K1079" s="244"/>
      <c r="L1079" s="245"/>
      <c r="M1079" s="244"/>
      <c r="N1079" s="246"/>
      <c r="O1079" s="243"/>
      <c r="P1079" s="243"/>
      <c r="Q1079" s="243"/>
      <c r="R1079" s="244"/>
      <c r="S1079" s="247"/>
      <c r="T1079" s="70" t="str">
        <f t="shared" si="94"/>
        <v/>
      </c>
      <c r="U1079" s="71" t="str">
        <f t="shared" si="95"/>
        <v/>
      </c>
      <c r="V1079" s="71" t="str">
        <f t="shared" si="98"/>
        <v/>
      </c>
      <c r="W1079" s="71" t="str">
        <f>IF(U1079="","",SUM($U$18:U1079))</f>
        <v/>
      </c>
      <c r="X1079" s="71" t="str">
        <f>IF(U1079="","",IF(U1080="",SUM($U$18:U1079)-SUM($X$17:X1078)))</f>
        <v/>
      </c>
      <c r="Y1079" s="70" t="str">
        <f t="shared" si="96"/>
        <v/>
      </c>
      <c r="Z1079" s="71" t="str">
        <f t="shared" si="97"/>
        <v/>
      </c>
      <c r="AB1079" s="70"/>
    </row>
    <row r="1080" spans="2:28" s="71" customFormat="1" x14ac:dyDescent="0.3">
      <c r="B1080" s="242"/>
      <c r="C1080" s="243"/>
      <c r="D1080" s="244"/>
      <c r="E1080" s="243"/>
      <c r="F1080" s="243"/>
      <c r="G1080" s="244"/>
      <c r="H1080" s="245"/>
      <c r="I1080" s="244"/>
      <c r="J1080" s="245"/>
      <c r="K1080" s="244"/>
      <c r="L1080" s="245"/>
      <c r="M1080" s="244"/>
      <c r="N1080" s="246"/>
      <c r="O1080" s="243"/>
      <c r="P1080" s="243"/>
      <c r="Q1080" s="243"/>
      <c r="R1080" s="244"/>
      <c r="S1080" s="247"/>
      <c r="T1080" s="70" t="str">
        <f t="shared" si="94"/>
        <v/>
      </c>
      <c r="U1080" s="71" t="str">
        <f t="shared" si="95"/>
        <v/>
      </c>
      <c r="V1080" s="71" t="str">
        <f t="shared" si="98"/>
        <v/>
      </c>
      <c r="W1080" s="71" t="str">
        <f>IF(U1080="","",SUM($U$18:U1080))</f>
        <v/>
      </c>
      <c r="X1080" s="71" t="str">
        <f>IF(U1080="","",IF(U1081="",SUM($U$18:U1080)-SUM($X$17:X1079)))</f>
        <v/>
      </c>
      <c r="Y1080" s="70" t="str">
        <f t="shared" si="96"/>
        <v/>
      </c>
      <c r="Z1080" s="71" t="str">
        <f t="shared" si="97"/>
        <v/>
      </c>
      <c r="AB1080" s="70"/>
    </row>
    <row r="1081" spans="2:28" s="71" customFormat="1" x14ac:dyDescent="0.3">
      <c r="B1081" s="242"/>
      <c r="C1081" s="243"/>
      <c r="D1081" s="244"/>
      <c r="E1081" s="243"/>
      <c r="F1081" s="243"/>
      <c r="G1081" s="244"/>
      <c r="H1081" s="245"/>
      <c r="I1081" s="244"/>
      <c r="J1081" s="245"/>
      <c r="K1081" s="244"/>
      <c r="L1081" s="245"/>
      <c r="M1081" s="244"/>
      <c r="N1081" s="246"/>
      <c r="O1081" s="243"/>
      <c r="P1081" s="243"/>
      <c r="Q1081" s="243"/>
      <c r="R1081" s="244"/>
      <c r="S1081" s="247"/>
      <c r="T1081" s="70" t="str">
        <f t="shared" si="94"/>
        <v/>
      </c>
      <c r="U1081" s="71" t="str">
        <f t="shared" si="95"/>
        <v/>
      </c>
      <c r="V1081" s="71" t="str">
        <f t="shared" si="98"/>
        <v/>
      </c>
      <c r="W1081" s="71" t="str">
        <f>IF(U1081="","",SUM($U$18:U1081))</f>
        <v/>
      </c>
      <c r="X1081" s="71" t="str">
        <f>IF(U1081="","",IF(U1082="",SUM($U$18:U1081)-SUM($X$17:X1080)))</f>
        <v/>
      </c>
      <c r="Y1081" s="70" t="str">
        <f t="shared" si="96"/>
        <v/>
      </c>
      <c r="Z1081" s="71" t="str">
        <f t="shared" si="97"/>
        <v/>
      </c>
      <c r="AB1081" s="70"/>
    </row>
    <row r="1082" spans="2:28" s="71" customFormat="1" x14ac:dyDescent="0.3">
      <c r="B1082" s="242"/>
      <c r="C1082" s="243"/>
      <c r="D1082" s="244"/>
      <c r="E1082" s="243"/>
      <c r="F1082" s="243"/>
      <c r="G1082" s="244"/>
      <c r="H1082" s="245"/>
      <c r="I1082" s="244"/>
      <c r="J1082" s="245"/>
      <c r="K1082" s="244"/>
      <c r="L1082" s="245"/>
      <c r="M1082" s="244"/>
      <c r="N1082" s="246"/>
      <c r="O1082" s="243"/>
      <c r="P1082" s="243"/>
      <c r="Q1082" s="243"/>
      <c r="R1082" s="244"/>
      <c r="S1082" s="247"/>
      <c r="T1082" s="70" t="str">
        <f t="shared" si="94"/>
        <v/>
      </c>
      <c r="U1082" s="71" t="str">
        <f t="shared" si="95"/>
        <v/>
      </c>
      <c r="V1082" s="71" t="str">
        <f t="shared" si="98"/>
        <v/>
      </c>
      <c r="W1082" s="71" t="str">
        <f>IF(U1082="","",SUM($U$18:U1082))</f>
        <v/>
      </c>
      <c r="X1082" s="71" t="str">
        <f>IF(U1082="","",IF(U1083="",SUM($U$18:U1082)-SUM($X$17:X1081)))</f>
        <v/>
      </c>
      <c r="Y1082" s="70" t="str">
        <f t="shared" si="96"/>
        <v/>
      </c>
      <c r="Z1082" s="71" t="str">
        <f t="shared" si="97"/>
        <v/>
      </c>
      <c r="AB1082" s="70"/>
    </row>
    <row r="1083" spans="2:28" s="71" customFormat="1" x14ac:dyDescent="0.3">
      <c r="B1083" s="242"/>
      <c r="C1083" s="243"/>
      <c r="D1083" s="244"/>
      <c r="E1083" s="243"/>
      <c r="F1083" s="243"/>
      <c r="G1083" s="244"/>
      <c r="H1083" s="245"/>
      <c r="I1083" s="244"/>
      <c r="J1083" s="245"/>
      <c r="K1083" s="244"/>
      <c r="L1083" s="245"/>
      <c r="M1083" s="244"/>
      <c r="N1083" s="246"/>
      <c r="O1083" s="243"/>
      <c r="P1083" s="243"/>
      <c r="Q1083" s="243"/>
      <c r="R1083" s="244"/>
      <c r="S1083" s="247"/>
      <c r="T1083" s="70" t="str">
        <f t="shared" si="94"/>
        <v/>
      </c>
      <c r="U1083" s="71" t="str">
        <f t="shared" si="95"/>
        <v/>
      </c>
      <c r="V1083" s="71" t="str">
        <f t="shared" si="98"/>
        <v/>
      </c>
      <c r="W1083" s="71" t="str">
        <f>IF(U1083="","",SUM($U$18:U1083))</f>
        <v/>
      </c>
      <c r="X1083" s="71" t="str">
        <f>IF(U1083="","",IF(U1084="",SUM($U$18:U1083)-SUM($X$17:X1082)))</f>
        <v/>
      </c>
      <c r="Y1083" s="70" t="str">
        <f t="shared" si="96"/>
        <v/>
      </c>
      <c r="Z1083" s="71" t="str">
        <f t="shared" si="97"/>
        <v/>
      </c>
      <c r="AB1083" s="70"/>
    </row>
    <row r="1084" spans="2:28" s="71" customFormat="1" x14ac:dyDescent="0.3">
      <c r="B1084" s="242"/>
      <c r="C1084" s="243"/>
      <c r="D1084" s="244"/>
      <c r="E1084" s="243"/>
      <c r="F1084" s="243"/>
      <c r="G1084" s="244"/>
      <c r="H1084" s="245"/>
      <c r="I1084" s="244"/>
      <c r="J1084" s="245"/>
      <c r="K1084" s="244"/>
      <c r="L1084" s="245"/>
      <c r="M1084" s="244"/>
      <c r="N1084" s="246"/>
      <c r="O1084" s="243"/>
      <c r="P1084" s="243"/>
      <c r="Q1084" s="243"/>
      <c r="R1084" s="244"/>
      <c r="S1084" s="247"/>
      <c r="T1084" s="70" t="str">
        <f t="shared" si="94"/>
        <v/>
      </c>
      <c r="U1084" s="71" t="str">
        <f t="shared" si="95"/>
        <v/>
      </c>
      <c r="V1084" s="71" t="str">
        <f t="shared" si="98"/>
        <v/>
      </c>
      <c r="W1084" s="71" t="str">
        <f>IF(U1084="","",SUM($U$18:U1084))</f>
        <v/>
      </c>
      <c r="X1084" s="71" t="str">
        <f>IF(U1084="","",IF(U1085="",SUM($U$18:U1084)-SUM($X$17:X1083)))</f>
        <v/>
      </c>
      <c r="Y1084" s="70" t="str">
        <f t="shared" si="96"/>
        <v/>
      </c>
      <c r="Z1084" s="71" t="str">
        <f t="shared" si="97"/>
        <v/>
      </c>
      <c r="AB1084" s="70"/>
    </row>
    <row r="1085" spans="2:28" s="71" customFormat="1" x14ac:dyDescent="0.3">
      <c r="B1085" s="242"/>
      <c r="C1085" s="243"/>
      <c r="D1085" s="244"/>
      <c r="E1085" s="243"/>
      <c r="F1085" s="243"/>
      <c r="G1085" s="244"/>
      <c r="H1085" s="245"/>
      <c r="I1085" s="244"/>
      <c r="J1085" s="245"/>
      <c r="K1085" s="244"/>
      <c r="L1085" s="245"/>
      <c r="M1085" s="244"/>
      <c r="N1085" s="246"/>
      <c r="O1085" s="243"/>
      <c r="P1085" s="243"/>
      <c r="Q1085" s="243"/>
      <c r="R1085" s="244"/>
      <c r="S1085" s="247"/>
      <c r="T1085" s="70" t="str">
        <f t="shared" si="94"/>
        <v/>
      </c>
      <c r="U1085" s="71" t="str">
        <f t="shared" si="95"/>
        <v/>
      </c>
      <c r="V1085" s="71" t="str">
        <f t="shared" si="98"/>
        <v/>
      </c>
      <c r="W1085" s="71" t="str">
        <f>IF(U1085="","",SUM($U$18:U1085))</f>
        <v/>
      </c>
      <c r="X1085" s="71" t="str">
        <f>IF(U1085="","",IF(U1086="",SUM($U$18:U1085)-SUM($X$17:X1084)))</f>
        <v/>
      </c>
      <c r="Y1085" s="70" t="str">
        <f t="shared" si="96"/>
        <v/>
      </c>
      <c r="Z1085" s="71" t="str">
        <f t="shared" si="97"/>
        <v/>
      </c>
      <c r="AB1085" s="70"/>
    </row>
    <row r="1086" spans="2:28" s="71" customFormat="1" x14ac:dyDescent="0.3">
      <c r="B1086" s="242"/>
      <c r="C1086" s="243"/>
      <c r="D1086" s="244"/>
      <c r="E1086" s="243"/>
      <c r="F1086" s="243"/>
      <c r="G1086" s="244"/>
      <c r="H1086" s="245"/>
      <c r="I1086" s="244"/>
      <c r="J1086" s="245"/>
      <c r="K1086" s="244"/>
      <c r="L1086" s="245"/>
      <c r="M1086" s="244"/>
      <c r="N1086" s="246"/>
      <c r="O1086" s="243"/>
      <c r="P1086" s="243"/>
      <c r="Q1086" s="243"/>
      <c r="R1086" s="244"/>
      <c r="S1086" s="247"/>
      <c r="T1086" s="70" t="str">
        <f t="shared" si="94"/>
        <v/>
      </c>
      <c r="U1086" s="71" t="str">
        <f t="shared" si="95"/>
        <v/>
      </c>
      <c r="V1086" s="71" t="str">
        <f t="shared" si="98"/>
        <v/>
      </c>
      <c r="W1086" s="71" t="str">
        <f>IF(U1086="","",SUM($U$18:U1086))</f>
        <v/>
      </c>
      <c r="X1086" s="71" t="str">
        <f>IF(U1086="","",IF(U1087="",SUM($U$18:U1086)-SUM($X$17:X1085)))</f>
        <v/>
      </c>
      <c r="Y1086" s="70" t="str">
        <f t="shared" si="96"/>
        <v/>
      </c>
      <c r="Z1086" s="71" t="str">
        <f t="shared" si="97"/>
        <v/>
      </c>
      <c r="AB1086" s="70"/>
    </row>
    <row r="1087" spans="2:28" s="71" customFormat="1" x14ac:dyDescent="0.3">
      <c r="B1087" s="242"/>
      <c r="C1087" s="243"/>
      <c r="D1087" s="244"/>
      <c r="E1087" s="243"/>
      <c r="F1087" s="243"/>
      <c r="G1087" s="244"/>
      <c r="H1087" s="245"/>
      <c r="I1087" s="244"/>
      <c r="J1087" s="245"/>
      <c r="K1087" s="244"/>
      <c r="L1087" s="245"/>
      <c r="M1087" s="244"/>
      <c r="N1087" s="246"/>
      <c r="O1087" s="243"/>
      <c r="P1087" s="243"/>
      <c r="Q1087" s="243"/>
      <c r="R1087" s="244"/>
      <c r="S1087" s="247"/>
      <c r="T1087" s="70" t="str">
        <f t="shared" si="94"/>
        <v/>
      </c>
      <c r="U1087" s="71" t="str">
        <f t="shared" si="95"/>
        <v/>
      </c>
      <c r="V1087" s="71" t="str">
        <f t="shared" si="98"/>
        <v/>
      </c>
      <c r="W1087" s="71" t="str">
        <f>IF(U1087="","",SUM($U$18:U1087))</f>
        <v/>
      </c>
      <c r="X1087" s="71" t="str">
        <f>IF(U1087="","",IF(U1088="",SUM($U$18:U1087)-SUM($X$17:X1086)))</f>
        <v/>
      </c>
      <c r="Y1087" s="70" t="str">
        <f t="shared" si="96"/>
        <v/>
      </c>
      <c r="Z1087" s="71" t="str">
        <f t="shared" si="97"/>
        <v/>
      </c>
      <c r="AB1087" s="70"/>
    </row>
    <row r="1088" spans="2:28" s="71" customFormat="1" x14ac:dyDescent="0.3">
      <c r="B1088" s="242"/>
      <c r="C1088" s="243"/>
      <c r="D1088" s="244"/>
      <c r="E1088" s="243"/>
      <c r="F1088" s="243"/>
      <c r="G1088" s="244"/>
      <c r="H1088" s="245"/>
      <c r="I1088" s="244"/>
      <c r="J1088" s="245"/>
      <c r="K1088" s="244"/>
      <c r="L1088" s="245"/>
      <c r="M1088" s="244"/>
      <c r="N1088" s="246"/>
      <c r="O1088" s="243"/>
      <c r="P1088" s="243"/>
      <c r="Q1088" s="243"/>
      <c r="R1088" s="244"/>
      <c r="S1088" s="247"/>
      <c r="T1088" s="70" t="str">
        <f t="shared" si="94"/>
        <v/>
      </c>
      <c r="U1088" s="71" t="str">
        <f t="shared" si="95"/>
        <v/>
      </c>
      <c r="V1088" s="71" t="str">
        <f t="shared" si="98"/>
        <v/>
      </c>
      <c r="W1088" s="71" t="str">
        <f>IF(U1088="","",SUM($U$18:U1088))</f>
        <v/>
      </c>
      <c r="X1088" s="71" t="str">
        <f>IF(U1088="","",IF(U1089="",SUM($U$18:U1088)-SUM($X$17:X1087)))</f>
        <v/>
      </c>
      <c r="Y1088" s="70" t="str">
        <f t="shared" si="96"/>
        <v/>
      </c>
      <c r="Z1088" s="71" t="str">
        <f t="shared" si="97"/>
        <v/>
      </c>
      <c r="AB1088" s="70"/>
    </row>
    <row r="1089" spans="2:28" s="71" customFormat="1" x14ac:dyDescent="0.3">
      <c r="B1089" s="242"/>
      <c r="C1089" s="243"/>
      <c r="D1089" s="244"/>
      <c r="E1089" s="243"/>
      <c r="F1089" s="243"/>
      <c r="G1089" s="244"/>
      <c r="H1089" s="245"/>
      <c r="I1089" s="244"/>
      <c r="J1089" s="245"/>
      <c r="K1089" s="244"/>
      <c r="L1089" s="245"/>
      <c r="M1089" s="244"/>
      <c r="N1089" s="246"/>
      <c r="O1089" s="243"/>
      <c r="P1089" s="243"/>
      <c r="Q1089" s="243"/>
      <c r="R1089" s="244"/>
      <c r="S1089" s="247"/>
      <c r="T1089" s="70" t="str">
        <f t="shared" si="94"/>
        <v/>
      </c>
      <c r="U1089" s="71" t="str">
        <f t="shared" si="95"/>
        <v/>
      </c>
      <c r="V1089" s="71" t="str">
        <f t="shared" si="98"/>
        <v/>
      </c>
      <c r="W1089" s="71" t="str">
        <f>IF(U1089="","",SUM($U$18:U1089))</f>
        <v/>
      </c>
      <c r="X1089" s="71" t="str">
        <f>IF(U1089="","",IF(U1090="",SUM($U$18:U1089)-SUM($X$17:X1088)))</f>
        <v/>
      </c>
      <c r="Y1089" s="70" t="str">
        <f t="shared" si="96"/>
        <v/>
      </c>
      <c r="Z1089" s="71" t="str">
        <f t="shared" si="97"/>
        <v/>
      </c>
      <c r="AB1089" s="70"/>
    </row>
    <row r="1090" spans="2:28" s="71" customFormat="1" x14ac:dyDescent="0.3">
      <c r="B1090" s="242"/>
      <c r="C1090" s="243"/>
      <c r="D1090" s="244"/>
      <c r="E1090" s="243"/>
      <c r="F1090" s="243"/>
      <c r="G1090" s="244"/>
      <c r="H1090" s="245"/>
      <c r="I1090" s="244"/>
      <c r="J1090" s="245"/>
      <c r="K1090" s="244"/>
      <c r="L1090" s="245"/>
      <c r="M1090" s="244"/>
      <c r="N1090" s="246"/>
      <c r="O1090" s="243"/>
      <c r="P1090" s="243"/>
      <c r="Q1090" s="243"/>
      <c r="R1090" s="244"/>
      <c r="S1090" s="247"/>
      <c r="T1090" s="70" t="str">
        <f t="shared" si="94"/>
        <v/>
      </c>
      <c r="U1090" s="71" t="str">
        <f t="shared" si="95"/>
        <v/>
      </c>
      <c r="V1090" s="71" t="str">
        <f t="shared" si="98"/>
        <v/>
      </c>
      <c r="W1090" s="71" t="str">
        <f>IF(U1090="","",SUM($U$18:U1090))</f>
        <v/>
      </c>
      <c r="X1090" s="71" t="str">
        <f>IF(U1090="","",IF(U1091="",SUM($U$18:U1090)-SUM($X$17:X1089)))</f>
        <v/>
      </c>
      <c r="Y1090" s="70" t="str">
        <f t="shared" si="96"/>
        <v/>
      </c>
      <c r="Z1090" s="71" t="str">
        <f t="shared" si="97"/>
        <v/>
      </c>
      <c r="AB1090" s="70"/>
    </row>
    <row r="1091" spans="2:28" s="71" customFormat="1" x14ac:dyDescent="0.3">
      <c r="B1091" s="242"/>
      <c r="C1091" s="243"/>
      <c r="D1091" s="244"/>
      <c r="E1091" s="243"/>
      <c r="F1091" s="243"/>
      <c r="G1091" s="244"/>
      <c r="H1091" s="245"/>
      <c r="I1091" s="244"/>
      <c r="J1091" s="245"/>
      <c r="K1091" s="244"/>
      <c r="L1091" s="245"/>
      <c r="M1091" s="244"/>
      <c r="N1091" s="246"/>
      <c r="O1091" s="243"/>
      <c r="P1091" s="243"/>
      <c r="Q1091" s="243"/>
      <c r="R1091" s="244"/>
      <c r="S1091" s="247"/>
      <c r="T1091" s="70" t="str">
        <f t="shared" si="94"/>
        <v/>
      </c>
      <c r="U1091" s="71" t="str">
        <f t="shared" si="95"/>
        <v/>
      </c>
      <c r="V1091" s="71" t="str">
        <f t="shared" si="98"/>
        <v/>
      </c>
      <c r="W1091" s="71" t="str">
        <f>IF(U1091="","",SUM($U$18:U1091))</f>
        <v/>
      </c>
      <c r="X1091" s="71" t="str">
        <f>IF(U1091="","",IF(U1092="",SUM($U$18:U1091)-SUM($X$17:X1090)))</f>
        <v/>
      </c>
      <c r="Y1091" s="70" t="str">
        <f t="shared" si="96"/>
        <v/>
      </c>
      <c r="Z1091" s="71" t="str">
        <f t="shared" si="97"/>
        <v/>
      </c>
      <c r="AB1091" s="70"/>
    </row>
    <row r="1092" spans="2:28" s="71" customFormat="1" x14ac:dyDescent="0.3">
      <c r="B1092" s="242"/>
      <c r="C1092" s="243"/>
      <c r="D1092" s="244"/>
      <c r="E1092" s="243"/>
      <c r="F1092" s="243"/>
      <c r="G1092" s="244"/>
      <c r="H1092" s="245"/>
      <c r="I1092" s="244"/>
      <c r="J1092" s="245"/>
      <c r="K1092" s="244"/>
      <c r="L1092" s="245"/>
      <c r="M1092" s="244"/>
      <c r="N1092" s="246"/>
      <c r="O1092" s="243"/>
      <c r="P1092" s="243"/>
      <c r="Q1092" s="243"/>
      <c r="R1092" s="244"/>
      <c r="S1092" s="247"/>
      <c r="T1092" s="70" t="str">
        <f t="shared" si="94"/>
        <v/>
      </c>
      <c r="U1092" s="71" t="str">
        <f t="shared" si="95"/>
        <v/>
      </c>
      <c r="V1092" s="71" t="str">
        <f t="shared" si="98"/>
        <v/>
      </c>
      <c r="W1092" s="71" t="str">
        <f>IF(U1092="","",SUM($U$18:U1092))</f>
        <v/>
      </c>
      <c r="X1092" s="71" t="str">
        <f>IF(U1092="","",IF(U1093="",SUM($U$18:U1092)-SUM($X$17:X1091)))</f>
        <v/>
      </c>
      <c r="Y1092" s="70" t="str">
        <f t="shared" si="96"/>
        <v/>
      </c>
      <c r="Z1092" s="71" t="str">
        <f t="shared" si="97"/>
        <v/>
      </c>
      <c r="AB1092" s="70"/>
    </row>
    <row r="1093" spans="2:28" s="71" customFormat="1" x14ac:dyDescent="0.3">
      <c r="B1093" s="242"/>
      <c r="C1093" s="243"/>
      <c r="D1093" s="244"/>
      <c r="E1093" s="243"/>
      <c r="F1093" s="243"/>
      <c r="G1093" s="244"/>
      <c r="H1093" s="245"/>
      <c r="I1093" s="244"/>
      <c r="J1093" s="245"/>
      <c r="K1093" s="244"/>
      <c r="L1093" s="245"/>
      <c r="M1093" s="244"/>
      <c r="N1093" s="246"/>
      <c r="O1093" s="243"/>
      <c r="P1093" s="243"/>
      <c r="Q1093" s="243"/>
      <c r="R1093" s="244"/>
      <c r="S1093" s="247"/>
      <c r="T1093" s="70" t="str">
        <f t="shared" si="94"/>
        <v/>
      </c>
      <c r="U1093" s="71" t="str">
        <f t="shared" si="95"/>
        <v/>
      </c>
      <c r="V1093" s="71" t="str">
        <f t="shared" si="98"/>
        <v/>
      </c>
      <c r="W1093" s="71" t="str">
        <f>IF(U1093="","",SUM($U$18:U1093))</f>
        <v/>
      </c>
      <c r="X1093" s="71" t="str">
        <f>IF(U1093="","",IF(U1094="",SUM($U$18:U1093)-SUM($X$17:X1092)))</f>
        <v/>
      </c>
      <c r="Y1093" s="70" t="str">
        <f t="shared" si="96"/>
        <v/>
      </c>
      <c r="Z1093" s="71" t="str">
        <f t="shared" si="97"/>
        <v/>
      </c>
      <c r="AB1093" s="70"/>
    </row>
    <row r="1094" spans="2:28" s="71" customFormat="1" x14ac:dyDescent="0.3">
      <c r="B1094" s="242"/>
      <c r="C1094" s="243"/>
      <c r="D1094" s="244"/>
      <c r="E1094" s="243"/>
      <c r="F1094" s="243"/>
      <c r="G1094" s="244"/>
      <c r="H1094" s="245"/>
      <c r="I1094" s="244"/>
      <c r="J1094" s="245"/>
      <c r="K1094" s="244"/>
      <c r="L1094" s="245"/>
      <c r="M1094" s="244"/>
      <c r="N1094" s="246"/>
      <c r="O1094" s="243"/>
      <c r="P1094" s="243"/>
      <c r="Q1094" s="243"/>
      <c r="R1094" s="244"/>
      <c r="S1094" s="247"/>
      <c r="T1094" s="70" t="str">
        <f t="shared" si="94"/>
        <v/>
      </c>
      <c r="U1094" s="71" t="str">
        <f t="shared" si="95"/>
        <v/>
      </c>
      <c r="V1094" s="71" t="str">
        <f t="shared" si="98"/>
        <v/>
      </c>
      <c r="W1094" s="71" t="str">
        <f>IF(U1094="","",SUM($U$18:U1094))</f>
        <v/>
      </c>
      <c r="X1094" s="71" t="str">
        <f>IF(U1094="","",IF(U1095="",SUM($U$18:U1094)-SUM($X$17:X1093)))</f>
        <v/>
      </c>
      <c r="Y1094" s="70" t="str">
        <f t="shared" si="96"/>
        <v/>
      </c>
      <c r="Z1094" s="71" t="str">
        <f t="shared" si="97"/>
        <v/>
      </c>
      <c r="AB1094" s="70"/>
    </row>
    <row r="1095" spans="2:28" s="71" customFormat="1" x14ac:dyDescent="0.3">
      <c r="B1095" s="242"/>
      <c r="C1095" s="243"/>
      <c r="D1095" s="244"/>
      <c r="E1095" s="243"/>
      <c r="F1095" s="243"/>
      <c r="G1095" s="244"/>
      <c r="H1095" s="245"/>
      <c r="I1095" s="244"/>
      <c r="J1095" s="245"/>
      <c r="K1095" s="244"/>
      <c r="L1095" s="245"/>
      <c r="M1095" s="244"/>
      <c r="N1095" s="246"/>
      <c r="O1095" s="243"/>
      <c r="P1095" s="243"/>
      <c r="Q1095" s="243"/>
      <c r="R1095" s="244"/>
      <c r="S1095" s="247"/>
      <c r="T1095" s="70" t="str">
        <f t="shared" si="94"/>
        <v/>
      </c>
      <c r="U1095" s="71" t="str">
        <f t="shared" si="95"/>
        <v/>
      </c>
      <c r="V1095" s="71" t="str">
        <f t="shared" si="98"/>
        <v/>
      </c>
      <c r="W1095" s="71" t="str">
        <f>IF(U1095="","",SUM($U$18:U1095))</f>
        <v/>
      </c>
      <c r="X1095" s="71" t="str">
        <f>IF(U1095="","",IF(U1096="",SUM($U$18:U1095)-SUM($X$17:X1094)))</f>
        <v/>
      </c>
      <c r="Y1095" s="70" t="str">
        <f t="shared" si="96"/>
        <v/>
      </c>
      <c r="Z1095" s="71" t="str">
        <f t="shared" si="97"/>
        <v/>
      </c>
      <c r="AB1095" s="70"/>
    </row>
    <row r="1096" spans="2:28" s="71" customFormat="1" x14ac:dyDescent="0.3">
      <c r="B1096" s="242"/>
      <c r="C1096" s="243"/>
      <c r="D1096" s="244"/>
      <c r="E1096" s="243"/>
      <c r="F1096" s="243"/>
      <c r="G1096" s="244"/>
      <c r="H1096" s="245"/>
      <c r="I1096" s="244"/>
      <c r="J1096" s="245"/>
      <c r="K1096" s="244"/>
      <c r="L1096" s="245"/>
      <c r="M1096" s="244"/>
      <c r="N1096" s="246"/>
      <c r="O1096" s="243"/>
      <c r="P1096" s="243"/>
      <c r="Q1096" s="243"/>
      <c r="R1096" s="244"/>
      <c r="S1096" s="247"/>
      <c r="T1096" s="70" t="str">
        <f t="shared" si="94"/>
        <v/>
      </c>
      <c r="U1096" s="71" t="str">
        <f t="shared" si="95"/>
        <v/>
      </c>
      <c r="V1096" s="71" t="str">
        <f t="shared" si="98"/>
        <v/>
      </c>
      <c r="W1096" s="71" t="str">
        <f>IF(U1096="","",SUM($U$18:U1096))</f>
        <v/>
      </c>
      <c r="X1096" s="71" t="str">
        <f>IF(U1096="","",IF(U1097="",SUM($U$18:U1096)-SUM($X$17:X1095)))</f>
        <v/>
      </c>
      <c r="Y1096" s="70" t="str">
        <f t="shared" si="96"/>
        <v/>
      </c>
      <c r="Z1096" s="71" t="str">
        <f t="shared" si="97"/>
        <v/>
      </c>
      <c r="AB1096" s="70"/>
    </row>
    <row r="1097" spans="2:28" s="71" customFormat="1" x14ac:dyDescent="0.3">
      <c r="B1097" s="242"/>
      <c r="C1097" s="243"/>
      <c r="D1097" s="244"/>
      <c r="E1097" s="243"/>
      <c r="F1097" s="243"/>
      <c r="G1097" s="244"/>
      <c r="H1097" s="245"/>
      <c r="I1097" s="244"/>
      <c r="J1097" s="245"/>
      <c r="K1097" s="244"/>
      <c r="L1097" s="245"/>
      <c r="M1097" s="244"/>
      <c r="N1097" s="246"/>
      <c r="O1097" s="243"/>
      <c r="P1097" s="243"/>
      <c r="Q1097" s="243"/>
      <c r="R1097" s="244"/>
      <c r="S1097" s="247"/>
      <c r="T1097" s="70" t="str">
        <f t="shared" si="94"/>
        <v/>
      </c>
      <c r="U1097" s="71" t="str">
        <f t="shared" si="95"/>
        <v/>
      </c>
      <c r="V1097" s="71" t="str">
        <f t="shared" si="98"/>
        <v/>
      </c>
      <c r="W1097" s="71" t="str">
        <f>IF(U1097="","",SUM($U$18:U1097))</f>
        <v/>
      </c>
      <c r="X1097" s="71" t="str">
        <f>IF(U1097="","",IF(U1098="",SUM($U$18:U1097)-SUM($X$17:X1096)))</f>
        <v/>
      </c>
      <c r="Y1097" s="70" t="str">
        <f t="shared" si="96"/>
        <v/>
      </c>
      <c r="Z1097" s="71" t="str">
        <f t="shared" si="97"/>
        <v/>
      </c>
      <c r="AB1097" s="70"/>
    </row>
    <row r="1098" spans="2:28" s="71" customFormat="1" x14ac:dyDescent="0.3">
      <c r="B1098" s="242"/>
      <c r="C1098" s="243"/>
      <c r="D1098" s="244"/>
      <c r="E1098" s="243"/>
      <c r="F1098" s="243"/>
      <c r="G1098" s="244"/>
      <c r="H1098" s="245"/>
      <c r="I1098" s="244"/>
      <c r="J1098" s="245"/>
      <c r="K1098" s="244"/>
      <c r="L1098" s="245"/>
      <c r="M1098" s="244"/>
      <c r="N1098" s="246"/>
      <c r="O1098" s="243"/>
      <c r="P1098" s="243"/>
      <c r="Q1098" s="243"/>
      <c r="R1098" s="244"/>
      <c r="S1098" s="247"/>
      <c r="T1098" s="70" t="str">
        <f t="shared" si="94"/>
        <v/>
      </c>
      <c r="U1098" s="71" t="str">
        <f t="shared" si="95"/>
        <v/>
      </c>
      <c r="V1098" s="71" t="str">
        <f t="shared" si="98"/>
        <v/>
      </c>
      <c r="W1098" s="71" t="str">
        <f>IF(U1098="","",SUM($U$18:U1098))</f>
        <v/>
      </c>
      <c r="X1098" s="71" t="str">
        <f>IF(U1098="","",IF(U1099="",SUM($U$18:U1098)-SUM($X$17:X1097)))</f>
        <v/>
      </c>
      <c r="Y1098" s="70" t="str">
        <f t="shared" si="96"/>
        <v/>
      </c>
      <c r="Z1098" s="71" t="str">
        <f t="shared" si="97"/>
        <v/>
      </c>
      <c r="AB1098" s="70"/>
    </row>
    <row r="1099" spans="2:28" s="71" customFormat="1" x14ac:dyDescent="0.3">
      <c r="B1099" s="242"/>
      <c r="C1099" s="243"/>
      <c r="D1099" s="244"/>
      <c r="E1099" s="243"/>
      <c r="F1099" s="243"/>
      <c r="G1099" s="244"/>
      <c r="H1099" s="245"/>
      <c r="I1099" s="244"/>
      <c r="J1099" s="245"/>
      <c r="K1099" s="244"/>
      <c r="L1099" s="245"/>
      <c r="M1099" s="244"/>
      <c r="N1099" s="246"/>
      <c r="O1099" s="243"/>
      <c r="P1099" s="243"/>
      <c r="Q1099" s="243"/>
      <c r="R1099" s="244"/>
      <c r="S1099" s="247"/>
      <c r="T1099" s="70" t="str">
        <f t="shared" si="94"/>
        <v/>
      </c>
      <c r="U1099" s="71" t="str">
        <f t="shared" si="95"/>
        <v/>
      </c>
      <c r="V1099" s="71" t="str">
        <f t="shared" si="98"/>
        <v/>
      </c>
      <c r="W1099" s="71" t="str">
        <f>IF(U1099="","",SUM($U$18:U1099))</f>
        <v/>
      </c>
      <c r="X1099" s="71" t="str">
        <f>IF(U1099="","",IF(U1100="",SUM($U$18:U1099)-SUM($X$17:X1098)))</f>
        <v/>
      </c>
      <c r="Y1099" s="70" t="str">
        <f t="shared" si="96"/>
        <v/>
      </c>
      <c r="Z1099" s="71" t="str">
        <f t="shared" si="97"/>
        <v/>
      </c>
      <c r="AB1099" s="70"/>
    </row>
    <row r="1100" spans="2:28" s="71" customFormat="1" x14ac:dyDescent="0.3">
      <c r="B1100" s="242"/>
      <c r="C1100" s="243"/>
      <c r="D1100" s="244"/>
      <c r="E1100" s="243"/>
      <c r="F1100" s="243"/>
      <c r="G1100" s="244"/>
      <c r="H1100" s="245"/>
      <c r="I1100" s="244"/>
      <c r="J1100" s="245"/>
      <c r="K1100" s="244"/>
      <c r="L1100" s="245"/>
      <c r="M1100" s="244"/>
      <c r="N1100" s="246"/>
      <c r="O1100" s="243"/>
      <c r="P1100" s="243"/>
      <c r="Q1100" s="243"/>
      <c r="R1100" s="244"/>
      <c r="S1100" s="247"/>
      <c r="T1100" s="70" t="str">
        <f t="shared" si="94"/>
        <v/>
      </c>
      <c r="U1100" s="71" t="str">
        <f t="shared" si="95"/>
        <v/>
      </c>
      <c r="V1100" s="71" t="str">
        <f t="shared" si="98"/>
        <v/>
      </c>
      <c r="W1100" s="71" t="str">
        <f>IF(U1100="","",SUM($U$18:U1100))</f>
        <v/>
      </c>
      <c r="X1100" s="71" t="str">
        <f>IF(U1100="","",IF(U1101="",SUM($U$18:U1100)-SUM($X$17:X1099)))</f>
        <v/>
      </c>
      <c r="Y1100" s="70" t="str">
        <f t="shared" si="96"/>
        <v/>
      </c>
      <c r="Z1100" s="71" t="str">
        <f t="shared" si="97"/>
        <v/>
      </c>
      <c r="AB1100" s="70"/>
    </row>
    <row r="1101" spans="2:28" s="71" customFormat="1" x14ac:dyDescent="0.3">
      <c r="B1101" s="242"/>
      <c r="C1101" s="243"/>
      <c r="D1101" s="244"/>
      <c r="E1101" s="243"/>
      <c r="F1101" s="243"/>
      <c r="G1101" s="244"/>
      <c r="H1101" s="245"/>
      <c r="I1101" s="244"/>
      <c r="J1101" s="245"/>
      <c r="K1101" s="244"/>
      <c r="L1101" s="245"/>
      <c r="M1101" s="244"/>
      <c r="N1101" s="246"/>
      <c r="O1101" s="243"/>
      <c r="P1101" s="243"/>
      <c r="Q1101" s="243"/>
      <c r="R1101" s="244"/>
      <c r="S1101" s="247"/>
      <c r="T1101" s="70" t="str">
        <f t="shared" si="94"/>
        <v/>
      </c>
      <c r="U1101" s="71" t="str">
        <f t="shared" si="95"/>
        <v/>
      </c>
      <c r="V1101" s="71" t="str">
        <f t="shared" si="98"/>
        <v/>
      </c>
      <c r="W1101" s="71" t="str">
        <f>IF(U1101="","",SUM($U$18:U1101))</f>
        <v/>
      </c>
      <c r="X1101" s="71" t="str">
        <f>IF(U1101="","",IF(U1102="",SUM($U$18:U1101)-SUM($X$17:X1100)))</f>
        <v/>
      </c>
      <c r="Y1101" s="70" t="str">
        <f t="shared" si="96"/>
        <v/>
      </c>
      <c r="Z1101" s="71" t="str">
        <f t="shared" si="97"/>
        <v/>
      </c>
      <c r="AB1101" s="70"/>
    </row>
    <row r="1102" spans="2:28" s="71" customFormat="1" x14ac:dyDescent="0.3">
      <c r="B1102" s="242"/>
      <c r="C1102" s="243"/>
      <c r="D1102" s="244"/>
      <c r="E1102" s="243"/>
      <c r="F1102" s="243"/>
      <c r="G1102" s="244"/>
      <c r="H1102" s="245"/>
      <c r="I1102" s="244"/>
      <c r="J1102" s="245"/>
      <c r="K1102" s="244"/>
      <c r="L1102" s="245"/>
      <c r="M1102" s="244"/>
      <c r="N1102" s="246"/>
      <c r="O1102" s="243"/>
      <c r="P1102" s="243"/>
      <c r="Q1102" s="243"/>
      <c r="R1102" s="244"/>
      <c r="S1102" s="247"/>
      <c r="T1102" s="70" t="str">
        <f t="shared" si="94"/>
        <v/>
      </c>
      <c r="U1102" s="71" t="str">
        <f t="shared" si="95"/>
        <v/>
      </c>
      <c r="V1102" s="71" t="str">
        <f t="shared" si="98"/>
        <v/>
      </c>
      <c r="W1102" s="71" t="str">
        <f>IF(U1102="","",SUM($U$18:U1102))</f>
        <v/>
      </c>
      <c r="X1102" s="71" t="str">
        <f>IF(U1102="","",IF(U1103="",SUM($U$18:U1102)-SUM($X$17:X1101)))</f>
        <v/>
      </c>
      <c r="Y1102" s="70" t="str">
        <f t="shared" si="96"/>
        <v/>
      </c>
      <c r="Z1102" s="71" t="str">
        <f t="shared" si="97"/>
        <v/>
      </c>
      <c r="AB1102" s="70"/>
    </row>
    <row r="1103" spans="2:28" s="71" customFormat="1" x14ac:dyDescent="0.3">
      <c r="B1103" s="242"/>
      <c r="C1103" s="243"/>
      <c r="D1103" s="244"/>
      <c r="E1103" s="243"/>
      <c r="F1103" s="243"/>
      <c r="G1103" s="244"/>
      <c r="H1103" s="245"/>
      <c r="I1103" s="244"/>
      <c r="J1103" s="245"/>
      <c r="K1103" s="244"/>
      <c r="L1103" s="245"/>
      <c r="M1103" s="244"/>
      <c r="N1103" s="246"/>
      <c r="O1103" s="243"/>
      <c r="P1103" s="243"/>
      <c r="Q1103" s="243"/>
      <c r="R1103" s="244"/>
      <c r="S1103" s="247"/>
      <c r="T1103" s="70" t="str">
        <f t="shared" si="94"/>
        <v/>
      </c>
      <c r="U1103" s="71" t="str">
        <f t="shared" si="95"/>
        <v/>
      </c>
      <c r="V1103" s="71" t="str">
        <f t="shared" si="98"/>
        <v/>
      </c>
      <c r="W1103" s="71" t="str">
        <f>IF(U1103="","",SUM($U$18:U1103))</f>
        <v/>
      </c>
      <c r="X1103" s="71" t="str">
        <f>IF(U1103="","",IF(U1104="",SUM($U$18:U1103)-SUM($X$17:X1102)))</f>
        <v/>
      </c>
      <c r="Y1103" s="70" t="str">
        <f t="shared" si="96"/>
        <v/>
      </c>
      <c r="Z1103" s="71" t="str">
        <f t="shared" si="97"/>
        <v/>
      </c>
      <c r="AB1103" s="70"/>
    </row>
    <row r="1104" spans="2:28" s="71" customFormat="1" x14ac:dyDescent="0.3">
      <c r="B1104" s="242"/>
      <c r="C1104" s="243"/>
      <c r="D1104" s="244"/>
      <c r="E1104" s="243"/>
      <c r="F1104" s="243"/>
      <c r="G1104" s="244"/>
      <c r="H1104" s="245"/>
      <c r="I1104" s="244"/>
      <c r="J1104" s="245"/>
      <c r="K1104" s="244"/>
      <c r="L1104" s="245"/>
      <c r="M1104" s="244"/>
      <c r="N1104" s="246"/>
      <c r="O1104" s="243"/>
      <c r="P1104" s="243"/>
      <c r="Q1104" s="243"/>
      <c r="R1104" s="244"/>
      <c r="S1104" s="247"/>
      <c r="T1104" s="70" t="str">
        <f t="shared" si="94"/>
        <v/>
      </c>
      <c r="U1104" s="71" t="str">
        <f t="shared" si="95"/>
        <v/>
      </c>
      <c r="V1104" s="71" t="str">
        <f t="shared" si="98"/>
        <v/>
      </c>
      <c r="W1104" s="71" t="str">
        <f>IF(U1104="","",SUM($U$18:U1104))</f>
        <v/>
      </c>
      <c r="X1104" s="71" t="str">
        <f>IF(U1104="","",IF(U1105="",SUM($U$18:U1104)-SUM($X$17:X1103)))</f>
        <v/>
      </c>
      <c r="Y1104" s="70" t="str">
        <f t="shared" si="96"/>
        <v/>
      </c>
      <c r="Z1104" s="71" t="str">
        <f t="shared" si="97"/>
        <v/>
      </c>
      <c r="AB1104" s="70"/>
    </row>
    <row r="1105" spans="2:28" s="71" customFormat="1" x14ac:dyDescent="0.3">
      <c r="B1105" s="242"/>
      <c r="C1105" s="243"/>
      <c r="D1105" s="244"/>
      <c r="E1105" s="243"/>
      <c r="F1105" s="243"/>
      <c r="G1105" s="244"/>
      <c r="H1105" s="245"/>
      <c r="I1105" s="244"/>
      <c r="J1105" s="245"/>
      <c r="K1105" s="244"/>
      <c r="L1105" s="245"/>
      <c r="M1105" s="244"/>
      <c r="N1105" s="246"/>
      <c r="O1105" s="243"/>
      <c r="P1105" s="243"/>
      <c r="Q1105" s="243"/>
      <c r="R1105" s="244"/>
      <c r="S1105" s="247"/>
      <c r="T1105" s="70" t="str">
        <f t="shared" si="94"/>
        <v/>
      </c>
      <c r="U1105" s="71" t="str">
        <f t="shared" si="95"/>
        <v/>
      </c>
      <c r="V1105" s="71" t="str">
        <f t="shared" si="98"/>
        <v/>
      </c>
      <c r="W1105" s="71" t="str">
        <f>IF(U1105="","",SUM($U$18:U1105))</f>
        <v/>
      </c>
      <c r="X1105" s="71" t="str">
        <f>IF(U1105="","",IF(U1106="",SUM($U$18:U1105)-SUM($X$17:X1104)))</f>
        <v/>
      </c>
      <c r="Y1105" s="70" t="str">
        <f t="shared" si="96"/>
        <v/>
      </c>
      <c r="Z1105" s="71" t="str">
        <f t="shared" si="97"/>
        <v/>
      </c>
      <c r="AB1105" s="70"/>
    </row>
    <row r="1106" spans="2:28" s="71" customFormat="1" x14ac:dyDescent="0.3">
      <c r="B1106" s="242"/>
      <c r="C1106" s="243"/>
      <c r="D1106" s="244"/>
      <c r="E1106" s="243"/>
      <c r="F1106" s="243"/>
      <c r="G1106" s="244"/>
      <c r="H1106" s="245"/>
      <c r="I1106" s="244"/>
      <c r="J1106" s="245"/>
      <c r="K1106" s="244"/>
      <c r="L1106" s="245"/>
      <c r="M1106" s="244"/>
      <c r="N1106" s="246"/>
      <c r="O1106" s="243"/>
      <c r="P1106" s="243"/>
      <c r="Q1106" s="243"/>
      <c r="R1106" s="244"/>
      <c r="S1106" s="247"/>
      <c r="T1106" s="70" t="str">
        <f t="shared" si="94"/>
        <v/>
      </c>
      <c r="U1106" s="71" t="str">
        <f t="shared" si="95"/>
        <v/>
      </c>
      <c r="V1106" s="71" t="str">
        <f t="shared" si="98"/>
        <v/>
      </c>
      <c r="W1106" s="71" t="str">
        <f>IF(U1106="","",SUM($U$18:U1106))</f>
        <v/>
      </c>
      <c r="X1106" s="71" t="str">
        <f>IF(U1106="","",IF(U1107="",SUM($U$18:U1106)-SUM($X$17:X1105)))</f>
        <v/>
      </c>
      <c r="Y1106" s="70" t="str">
        <f t="shared" si="96"/>
        <v/>
      </c>
      <c r="Z1106" s="71" t="str">
        <f t="shared" si="97"/>
        <v/>
      </c>
      <c r="AB1106" s="70"/>
    </row>
    <row r="1107" spans="2:28" s="71" customFormat="1" x14ac:dyDescent="0.3">
      <c r="B1107" s="242"/>
      <c r="C1107" s="243"/>
      <c r="D1107" s="244"/>
      <c r="E1107" s="243"/>
      <c r="F1107" s="243"/>
      <c r="G1107" s="244"/>
      <c r="H1107" s="245"/>
      <c r="I1107" s="244"/>
      <c r="J1107" s="245"/>
      <c r="K1107" s="244"/>
      <c r="L1107" s="245"/>
      <c r="M1107" s="244"/>
      <c r="N1107" s="246"/>
      <c r="O1107" s="243"/>
      <c r="P1107" s="243"/>
      <c r="Q1107" s="243"/>
      <c r="R1107" s="244"/>
      <c r="S1107" s="247"/>
      <c r="T1107" s="70" t="str">
        <f t="shared" ref="T1107:T1170" si="99">IF(N1107&lt;0,"",IF(N1107="","",(N1107-2)/2))</f>
        <v/>
      </c>
      <c r="U1107" s="71" t="str">
        <f t="shared" ref="U1107:U1170" si="100">IF(H1107="","",IF(M1107="",(H1107+J1107+L1107)*-1,IF(M1107=G1107,H1107/2*N1107-(H1107+J1107+L1107),IF(M1107=I1107,J1107/2*N1107-(H1107+J1107+L1107),IF(M1107=K1107,L1107/2*N1107-(H1107+J1107+L1107))))))</f>
        <v/>
      </c>
      <c r="V1107" s="71" t="str">
        <f t="shared" si="98"/>
        <v/>
      </c>
      <c r="W1107" s="71" t="str">
        <f>IF(U1107="","",SUM($U$18:U1107))</f>
        <v/>
      </c>
      <c r="X1107" s="71" t="str">
        <f>IF(U1107="","",IF(U1108="",SUM($U$18:U1107)-SUM($X$17:X1106)))</f>
        <v/>
      </c>
      <c r="Y1107" s="70" t="str">
        <f t="shared" ref="Y1107:Y1170" si="101">IF(O1107="","",IF(M1107="","",IF(G1107=M1107,O1107,IF(I1107=M1107,P1107,IF(K1107=M1107,Q1107)))))</f>
        <v/>
      </c>
      <c r="Z1107" s="71" t="str">
        <f t="shared" si="97"/>
        <v/>
      </c>
      <c r="AB1107" s="70"/>
    </row>
    <row r="1108" spans="2:28" s="71" customFormat="1" x14ac:dyDescent="0.3">
      <c r="B1108" s="242"/>
      <c r="C1108" s="243"/>
      <c r="D1108" s="244"/>
      <c r="E1108" s="243"/>
      <c r="F1108" s="243"/>
      <c r="G1108" s="244"/>
      <c r="H1108" s="245"/>
      <c r="I1108" s="244"/>
      <c r="J1108" s="245"/>
      <c r="K1108" s="244"/>
      <c r="L1108" s="245"/>
      <c r="M1108" s="244"/>
      <c r="N1108" s="246"/>
      <c r="O1108" s="243"/>
      <c r="P1108" s="243"/>
      <c r="Q1108" s="243"/>
      <c r="R1108" s="244"/>
      <c r="S1108" s="247"/>
      <c r="T1108" s="70" t="str">
        <f t="shared" si="99"/>
        <v/>
      </c>
      <c r="U1108" s="71" t="str">
        <f t="shared" si="100"/>
        <v/>
      </c>
      <c r="V1108" s="71" t="str">
        <f t="shared" si="98"/>
        <v/>
      </c>
      <c r="W1108" s="71" t="str">
        <f>IF(U1108="","",SUM($U$18:U1108))</f>
        <v/>
      </c>
      <c r="X1108" s="71" t="str">
        <f>IF(U1108="","",IF(U1109="",SUM($U$18:U1108)-SUM($X$17:X1107)))</f>
        <v/>
      </c>
      <c r="Y1108" s="70" t="str">
        <f t="shared" si="101"/>
        <v/>
      </c>
      <c r="Z1108" s="71" t="str">
        <f t="shared" si="97"/>
        <v/>
      </c>
      <c r="AB1108" s="70"/>
    </row>
    <row r="1109" spans="2:28" s="71" customFormat="1" x14ac:dyDescent="0.3">
      <c r="B1109" s="242"/>
      <c r="C1109" s="243"/>
      <c r="D1109" s="244"/>
      <c r="E1109" s="243"/>
      <c r="F1109" s="243"/>
      <c r="G1109" s="244"/>
      <c r="H1109" s="245"/>
      <c r="I1109" s="244"/>
      <c r="J1109" s="245"/>
      <c r="K1109" s="244"/>
      <c r="L1109" s="245"/>
      <c r="M1109" s="244"/>
      <c r="N1109" s="246"/>
      <c r="O1109" s="243"/>
      <c r="P1109" s="243"/>
      <c r="Q1109" s="243"/>
      <c r="R1109" s="244"/>
      <c r="S1109" s="247"/>
      <c r="T1109" s="70" t="str">
        <f t="shared" si="99"/>
        <v/>
      </c>
      <c r="U1109" s="71" t="str">
        <f t="shared" si="100"/>
        <v/>
      </c>
      <c r="V1109" s="71" t="str">
        <f t="shared" si="98"/>
        <v/>
      </c>
      <c r="W1109" s="71" t="str">
        <f>IF(U1109="","",SUM($U$18:U1109))</f>
        <v/>
      </c>
      <c r="X1109" s="71" t="str">
        <f>IF(U1109="","",IF(U1110="",SUM($U$18:U1109)-SUM($X$17:X1108)))</f>
        <v/>
      </c>
      <c r="Y1109" s="70" t="str">
        <f t="shared" si="101"/>
        <v/>
      </c>
      <c r="Z1109" s="71" t="str">
        <f t="shared" si="97"/>
        <v/>
      </c>
      <c r="AB1109" s="70"/>
    </row>
    <row r="1110" spans="2:28" s="71" customFormat="1" x14ac:dyDescent="0.3">
      <c r="B1110" s="242"/>
      <c r="C1110" s="243"/>
      <c r="D1110" s="244"/>
      <c r="E1110" s="243"/>
      <c r="F1110" s="243"/>
      <c r="G1110" s="244"/>
      <c r="H1110" s="245"/>
      <c r="I1110" s="244"/>
      <c r="J1110" s="245"/>
      <c r="K1110" s="244"/>
      <c r="L1110" s="245"/>
      <c r="M1110" s="244"/>
      <c r="N1110" s="246"/>
      <c r="O1110" s="243"/>
      <c r="P1110" s="243"/>
      <c r="Q1110" s="243"/>
      <c r="R1110" s="244"/>
      <c r="S1110" s="247"/>
      <c r="T1110" s="70" t="str">
        <f t="shared" si="99"/>
        <v/>
      </c>
      <c r="U1110" s="71" t="str">
        <f t="shared" si="100"/>
        <v/>
      </c>
      <c r="V1110" s="71" t="str">
        <f t="shared" si="98"/>
        <v/>
      </c>
      <c r="W1110" s="71" t="str">
        <f>IF(U1110="","",SUM($U$18:U1110))</f>
        <v/>
      </c>
      <c r="X1110" s="71" t="str">
        <f>IF(U1110="","",IF(U1111="",SUM($U$18:U1110)-SUM($X$17:X1109)))</f>
        <v/>
      </c>
      <c r="Y1110" s="70" t="str">
        <f t="shared" si="101"/>
        <v/>
      </c>
      <c r="Z1110" s="71" t="str">
        <f t="shared" si="97"/>
        <v/>
      </c>
      <c r="AB1110" s="70"/>
    </row>
    <row r="1111" spans="2:28" s="71" customFormat="1" x14ac:dyDescent="0.3">
      <c r="B1111" s="242"/>
      <c r="C1111" s="243"/>
      <c r="D1111" s="244"/>
      <c r="E1111" s="243"/>
      <c r="F1111" s="243"/>
      <c r="G1111" s="244"/>
      <c r="H1111" s="245"/>
      <c r="I1111" s="244"/>
      <c r="J1111" s="245"/>
      <c r="K1111" s="244"/>
      <c r="L1111" s="245"/>
      <c r="M1111" s="244"/>
      <c r="N1111" s="246"/>
      <c r="O1111" s="243"/>
      <c r="P1111" s="243"/>
      <c r="Q1111" s="243"/>
      <c r="R1111" s="244"/>
      <c r="S1111" s="247"/>
      <c r="T1111" s="70" t="str">
        <f t="shared" si="99"/>
        <v/>
      </c>
      <c r="U1111" s="71" t="str">
        <f t="shared" si="100"/>
        <v/>
      </c>
      <c r="V1111" s="71" t="str">
        <f t="shared" si="98"/>
        <v/>
      </c>
      <c r="W1111" s="71" t="str">
        <f>IF(U1111="","",SUM($U$18:U1111))</f>
        <v/>
      </c>
      <c r="X1111" s="71" t="str">
        <f>IF(U1111="","",IF(U1112="",SUM($U$18:U1111)-SUM($X$17:X1110)))</f>
        <v/>
      </c>
      <c r="Y1111" s="70" t="str">
        <f t="shared" si="101"/>
        <v/>
      </c>
      <c r="Z1111" s="71" t="str">
        <f t="shared" ref="Z1111:Z1174" si="102">(IF(C1111="","",IF(N1111="","",IF(U1111&lt;0,SUM(H1111+J1111+L1111+U1111),IF(U1111=0,SUM(H1111+J1111+L1111+U1111),IF(U1111=0,"",IF(U1111&gt;0,SUM(H1111+J1111+L1111+U1111))))))))</f>
        <v/>
      </c>
      <c r="AB1111" s="70"/>
    </row>
    <row r="1112" spans="2:28" s="71" customFormat="1" x14ac:dyDescent="0.3">
      <c r="B1112" s="242"/>
      <c r="C1112" s="243"/>
      <c r="D1112" s="244"/>
      <c r="E1112" s="243"/>
      <c r="F1112" s="243"/>
      <c r="G1112" s="244"/>
      <c r="H1112" s="245"/>
      <c r="I1112" s="244"/>
      <c r="J1112" s="245"/>
      <c r="K1112" s="244"/>
      <c r="L1112" s="245"/>
      <c r="M1112" s="244"/>
      <c r="N1112" s="246"/>
      <c r="O1112" s="243"/>
      <c r="P1112" s="243"/>
      <c r="Q1112" s="243"/>
      <c r="R1112" s="244"/>
      <c r="S1112" s="247"/>
      <c r="T1112" s="70" t="str">
        <f t="shared" si="99"/>
        <v/>
      </c>
      <c r="U1112" s="71" t="str">
        <f t="shared" si="100"/>
        <v/>
      </c>
      <c r="V1112" s="71" t="str">
        <f t="shared" si="98"/>
        <v/>
      </c>
      <c r="W1112" s="71" t="str">
        <f>IF(U1112="","",SUM($U$18:U1112))</f>
        <v/>
      </c>
      <c r="X1112" s="71" t="str">
        <f>IF(U1112="","",IF(U1113="",SUM($U$18:U1112)-SUM($X$17:X1111)))</f>
        <v/>
      </c>
      <c r="Y1112" s="70" t="str">
        <f t="shared" si="101"/>
        <v/>
      </c>
      <c r="Z1112" s="71" t="str">
        <f t="shared" si="102"/>
        <v/>
      </c>
      <c r="AB1112" s="70"/>
    </row>
    <row r="1113" spans="2:28" s="71" customFormat="1" x14ac:dyDescent="0.3">
      <c r="B1113" s="242"/>
      <c r="C1113" s="243"/>
      <c r="D1113" s="244"/>
      <c r="E1113" s="243"/>
      <c r="F1113" s="243"/>
      <c r="G1113" s="244"/>
      <c r="H1113" s="245"/>
      <c r="I1113" s="244"/>
      <c r="J1113" s="245"/>
      <c r="K1113" s="244"/>
      <c r="L1113" s="245"/>
      <c r="M1113" s="244"/>
      <c r="N1113" s="246"/>
      <c r="O1113" s="243"/>
      <c r="P1113" s="243"/>
      <c r="Q1113" s="243"/>
      <c r="R1113" s="244"/>
      <c r="S1113" s="247"/>
      <c r="T1113" s="70" t="str">
        <f t="shared" si="99"/>
        <v/>
      </c>
      <c r="U1113" s="71" t="str">
        <f t="shared" si="100"/>
        <v/>
      </c>
      <c r="V1113" s="71" t="str">
        <f t="shared" si="98"/>
        <v/>
      </c>
      <c r="W1113" s="71" t="str">
        <f>IF(U1113="","",SUM($U$18:U1113))</f>
        <v/>
      </c>
      <c r="X1113" s="71" t="str">
        <f>IF(U1113="","",IF(U1114="",SUM($U$18:U1113)-SUM($X$17:X1112)))</f>
        <v/>
      </c>
      <c r="Y1113" s="70" t="str">
        <f t="shared" si="101"/>
        <v/>
      </c>
      <c r="Z1113" s="71" t="str">
        <f t="shared" si="102"/>
        <v/>
      </c>
      <c r="AB1113" s="70"/>
    </row>
    <row r="1114" spans="2:28" s="71" customFormat="1" x14ac:dyDescent="0.3">
      <c r="B1114" s="242"/>
      <c r="C1114" s="243"/>
      <c r="D1114" s="244"/>
      <c r="E1114" s="243"/>
      <c r="F1114" s="243"/>
      <c r="G1114" s="244"/>
      <c r="H1114" s="245"/>
      <c r="I1114" s="244"/>
      <c r="J1114" s="245"/>
      <c r="K1114" s="244"/>
      <c r="L1114" s="245"/>
      <c r="M1114" s="244"/>
      <c r="N1114" s="246"/>
      <c r="O1114" s="243"/>
      <c r="P1114" s="243"/>
      <c r="Q1114" s="243"/>
      <c r="R1114" s="244"/>
      <c r="S1114" s="247"/>
      <c r="T1114" s="70" t="str">
        <f t="shared" si="99"/>
        <v/>
      </c>
      <c r="U1114" s="71" t="str">
        <f t="shared" si="100"/>
        <v/>
      </c>
      <c r="V1114" s="71" t="str">
        <f t="shared" si="98"/>
        <v/>
      </c>
      <c r="W1114" s="71" t="str">
        <f>IF(U1114="","",SUM($U$18:U1114))</f>
        <v/>
      </c>
      <c r="X1114" s="71" t="str">
        <f>IF(U1114="","",IF(U1115="",SUM($U$18:U1114)-SUM($X$17:X1113)))</f>
        <v/>
      </c>
      <c r="Y1114" s="70" t="str">
        <f t="shared" si="101"/>
        <v/>
      </c>
      <c r="Z1114" s="71" t="str">
        <f t="shared" si="102"/>
        <v/>
      </c>
      <c r="AB1114" s="70"/>
    </row>
    <row r="1115" spans="2:28" s="71" customFormat="1" x14ac:dyDescent="0.3">
      <c r="B1115" s="242"/>
      <c r="C1115" s="243"/>
      <c r="D1115" s="244"/>
      <c r="E1115" s="243"/>
      <c r="F1115" s="243"/>
      <c r="G1115" s="244"/>
      <c r="H1115" s="245"/>
      <c r="I1115" s="244"/>
      <c r="J1115" s="245"/>
      <c r="K1115" s="244"/>
      <c r="L1115" s="245"/>
      <c r="M1115" s="244"/>
      <c r="N1115" s="246"/>
      <c r="O1115" s="243"/>
      <c r="P1115" s="243"/>
      <c r="Q1115" s="243"/>
      <c r="R1115" s="244"/>
      <c r="S1115" s="247"/>
      <c r="T1115" s="70" t="str">
        <f t="shared" si="99"/>
        <v/>
      </c>
      <c r="U1115" s="71" t="str">
        <f t="shared" si="100"/>
        <v/>
      </c>
      <c r="V1115" s="71" t="str">
        <f t="shared" si="98"/>
        <v/>
      </c>
      <c r="W1115" s="71" t="str">
        <f>IF(U1115="","",SUM($U$18:U1115))</f>
        <v/>
      </c>
      <c r="X1115" s="71" t="str">
        <f>IF(U1115="","",IF(U1116="",SUM($U$18:U1115)-SUM($X$17:X1114)))</f>
        <v/>
      </c>
      <c r="Y1115" s="70" t="str">
        <f t="shared" si="101"/>
        <v/>
      </c>
      <c r="Z1115" s="71" t="str">
        <f t="shared" si="102"/>
        <v/>
      </c>
      <c r="AB1115" s="70"/>
    </row>
    <row r="1116" spans="2:28" s="71" customFormat="1" x14ac:dyDescent="0.3">
      <c r="B1116" s="242"/>
      <c r="C1116" s="243"/>
      <c r="D1116" s="244"/>
      <c r="E1116" s="243"/>
      <c r="F1116" s="243"/>
      <c r="G1116" s="244"/>
      <c r="H1116" s="245"/>
      <c r="I1116" s="244"/>
      <c r="J1116" s="245"/>
      <c r="K1116" s="244"/>
      <c r="L1116" s="245"/>
      <c r="M1116" s="244"/>
      <c r="N1116" s="246"/>
      <c r="O1116" s="243"/>
      <c r="P1116" s="243"/>
      <c r="Q1116" s="243"/>
      <c r="R1116" s="244"/>
      <c r="S1116" s="247"/>
      <c r="T1116" s="70" t="str">
        <f t="shared" si="99"/>
        <v/>
      </c>
      <c r="U1116" s="71" t="str">
        <f t="shared" si="100"/>
        <v/>
      </c>
      <c r="V1116" s="71" t="str">
        <f t="shared" si="98"/>
        <v/>
      </c>
      <c r="W1116" s="71" t="str">
        <f>IF(U1116="","",SUM($U$18:U1116))</f>
        <v/>
      </c>
      <c r="X1116" s="71" t="str">
        <f>IF(U1116="","",IF(U1117="",SUM($U$18:U1116)-SUM($X$17:X1115)))</f>
        <v/>
      </c>
      <c r="Y1116" s="70" t="str">
        <f t="shared" si="101"/>
        <v/>
      </c>
      <c r="Z1116" s="71" t="str">
        <f t="shared" si="102"/>
        <v/>
      </c>
      <c r="AB1116" s="70"/>
    </row>
    <row r="1117" spans="2:28" s="71" customFormat="1" x14ac:dyDescent="0.3">
      <c r="B1117" s="242"/>
      <c r="C1117" s="243"/>
      <c r="D1117" s="244"/>
      <c r="E1117" s="243"/>
      <c r="F1117" s="243"/>
      <c r="G1117" s="244"/>
      <c r="H1117" s="245"/>
      <c r="I1117" s="244"/>
      <c r="J1117" s="245"/>
      <c r="K1117" s="244"/>
      <c r="L1117" s="245"/>
      <c r="M1117" s="244"/>
      <c r="N1117" s="246"/>
      <c r="O1117" s="243"/>
      <c r="P1117" s="243"/>
      <c r="Q1117" s="243"/>
      <c r="R1117" s="244"/>
      <c r="S1117" s="247"/>
      <c r="T1117" s="70" t="str">
        <f t="shared" si="99"/>
        <v/>
      </c>
      <c r="U1117" s="71" t="str">
        <f t="shared" si="100"/>
        <v/>
      </c>
      <c r="V1117" s="71" t="str">
        <f t="shared" si="98"/>
        <v/>
      </c>
      <c r="W1117" s="71" t="str">
        <f>IF(U1117="","",SUM($U$18:U1117))</f>
        <v/>
      </c>
      <c r="X1117" s="71" t="str">
        <f>IF(U1117="","",IF(U1118="",SUM($U$18:U1117)-SUM($X$17:X1116)))</f>
        <v/>
      </c>
      <c r="Y1117" s="70" t="str">
        <f t="shared" si="101"/>
        <v/>
      </c>
      <c r="Z1117" s="71" t="str">
        <f t="shared" si="102"/>
        <v/>
      </c>
      <c r="AB1117" s="70"/>
    </row>
    <row r="1118" spans="2:28" s="71" customFormat="1" x14ac:dyDescent="0.3">
      <c r="B1118" s="242"/>
      <c r="C1118" s="243"/>
      <c r="D1118" s="244"/>
      <c r="E1118" s="243"/>
      <c r="F1118" s="243"/>
      <c r="G1118" s="244"/>
      <c r="H1118" s="245"/>
      <c r="I1118" s="244"/>
      <c r="J1118" s="245"/>
      <c r="K1118" s="244"/>
      <c r="L1118" s="245"/>
      <c r="M1118" s="244"/>
      <c r="N1118" s="246"/>
      <c r="O1118" s="243"/>
      <c r="P1118" s="243"/>
      <c r="Q1118" s="243"/>
      <c r="R1118" s="244"/>
      <c r="S1118" s="247"/>
      <c r="T1118" s="70" t="str">
        <f t="shared" si="99"/>
        <v/>
      </c>
      <c r="U1118" s="71" t="str">
        <f t="shared" si="100"/>
        <v/>
      </c>
      <c r="V1118" s="71" t="str">
        <f t="shared" si="98"/>
        <v/>
      </c>
      <c r="W1118" s="71" t="str">
        <f>IF(U1118="","",SUM($U$18:U1118))</f>
        <v/>
      </c>
      <c r="X1118" s="71" t="str">
        <f>IF(U1118="","",IF(U1119="",SUM($U$18:U1118)-SUM($X$17:X1117)))</f>
        <v/>
      </c>
      <c r="Y1118" s="70" t="str">
        <f t="shared" si="101"/>
        <v/>
      </c>
      <c r="Z1118" s="71" t="str">
        <f t="shared" si="102"/>
        <v/>
      </c>
      <c r="AB1118" s="70"/>
    </row>
    <row r="1119" spans="2:28" s="71" customFormat="1" x14ac:dyDescent="0.3">
      <c r="B1119" s="242"/>
      <c r="C1119" s="243"/>
      <c r="D1119" s="244"/>
      <c r="E1119" s="243"/>
      <c r="F1119" s="243"/>
      <c r="G1119" s="244"/>
      <c r="H1119" s="245"/>
      <c r="I1119" s="244"/>
      <c r="J1119" s="245"/>
      <c r="K1119" s="244"/>
      <c r="L1119" s="245"/>
      <c r="M1119" s="244"/>
      <c r="N1119" s="246"/>
      <c r="O1119" s="243"/>
      <c r="P1119" s="243"/>
      <c r="Q1119" s="243"/>
      <c r="R1119" s="244"/>
      <c r="S1119" s="247"/>
      <c r="T1119" s="70" t="str">
        <f t="shared" si="99"/>
        <v/>
      </c>
      <c r="U1119" s="71" t="str">
        <f t="shared" si="100"/>
        <v/>
      </c>
      <c r="V1119" s="71" t="str">
        <f t="shared" si="98"/>
        <v/>
      </c>
      <c r="W1119" s="71" t="str">
        <f>IF(U1119="","",SUM($U$18:U1119))</f>
        <v/>
      </c>
      <c r="X1119" s="71" t="str">
        <f>IF(U1119="","",IF(U1120="",SUM($U$18:U1119)-SUM($X$17:X1118)))</f>
        <v/>
      </c>
      <c r="Y1119" s="70" t="str">
        <f t="shared" si="101"/>
        <v/>
      </c>
      <c r="Z1119" s="71" t="str">
        <f t="shared" si="102"/>
        <v/>
      </c>
      <c r="AB1119" s="70"/>
    </row>
    <row r="1120" spans="2:28" s="71" customFormat="1" x14ac:dyDescent="0.3">
      <c r="B1120" s="242"/>
      <c r="C1120" s="243"/>
      <c r="D1120" s="244"/>
      <c r="E1120" s="243"/>
      <c r="F1120" s="243"/>
      <c r="G1120" s="244"/>
      <c r="H1120" s="245"/>
      <c r="I1120" s="244"/>
      <c r="J1120" s="245"/>
      <c r="K1120" s="244"/>
      <c r="L1120" s="245"/>
      <c r="M1120" s="244"/>
      <c r="N1120" s="246"/>
      <c r="O1120" s="243"/>
      <c r="P1120" s="243"/>
      <c r="Q1120" s="243"/>
      <c r="R1120" s="244"/>
      <c r="S1120" s="247"/>
      <c r="T1120" s="70" t="str">
        <f t="shared" si="99"/>
        <v/>
      </c>
      <c r="U1120" s="71" t="str">
        <f t="shared" si="100"/>
        <v/>
      </c>
      <c r="V1120" s="71" t="str">
        <f t="shared" si="98"/>
        <v/>
      </c>
      <c r="W1120" s="71" t="str">
        <f>IF(U1120="","",SUM($U$18:U1120))</f>
        <v/>
      </c>
      <c r="X1120" s="71" t="str">
        <f>IF(U1120="","",IF(U1121="",SUM($U$18:U1120)-SUM($X$17:X1119)))</f>
        <v/>
      </c>
      <c r="Y1120" s="70" t="str">
        <f t="shared" si="101"/>
        <v/>
      </c>
      <c r="Z1120" s="71" t="str">
        <f t="shared" si="102"/>
        <v/>
      </c>
      <c r="AB1120" s="70"/>
    </row>
    <row r="1121" spans="2:28" s="71" customFormat="1" x14ac:dyDescent="0.3">
      <c r="B1121" s="242"/>
      <c r="C1121" s="243"/>
      <c r="D1121" s="244"/>
      <c r="E1121" s="243"/>
      <c r="F1121" s="243"/>
      <c r="G1121" s="244"/>
      <c r="H1121" s="245"/>
      <c r="I1121" s="244"/>
      <c r="J1121" s="245"/>
      <c r="K1121" s="244"/>
      <c r="L1121" s="245"/>
      <c r="M1121" s="244"/>
      <c r="N1121" s="246"/>
      <c r="O1121" s="243"/>
      <c r="P1121" s="243"/>
      <c r="Q1121" s="243"/>
      <c r="R1121" s="244"/>
      <c r="S1121" s="247"/>
      <c r="T1121" s="70" t="str">
        <f t="shared" si="99"/>
        <v/>
      </c>
      <c r="U1121" s="71" t="str">
        <f t="shared" si="100"/>
        <v/>
      </c>
      <c r="V1121" s="71" t="str">
        <f t="shared" si="98"/>
        <v/>
      </c>
      <c r="W1121" s="71" t="str">
        <f>IF(U1121="","",SUM($U$18:U1121))</f>
        <v/>
      </c>
      <c r="X1121" s="71" t="str">
        <f>IF(U1121="","",IF(U1122="",SUM($U$18:U1121)-SUM($X$17:X1120)))</f>
        <v/>
      </c>
      <c r="Y1121" s="70" t="str">
        <f t="shared" si="101"/>
        <v/>
      </c>
      <c r="Z1121" s="71" t="str">
        <f t="shared" si="102"/>
        <v/>
      </c>
      <c r="AB1121" s="70"/>
    </row>
    <row r="1122" spans="2:28" s="71" customFormat="1" x14ac:dyDescent="0.3">
      <c r="B1122" s="242"/>
      <c r="C1122" s="243"/>
      <c r="D1122" s="244"/>
      <c r="E1122" s="243"/>
      <c r="F1122" s="243"/>
      <c r="G1122" s="244"/>
      <c r="H1122" s="245"/>
      <c r="I1122" s="244"/>
      <c r="J1122" s="245"/>
      <c r="K1122" s="244"/>
      <c r="L1122" s="245"/>
      <c r="M1122" s="244"/>
      <c r="N1122" s="246"/>
      <c r="O1122" s="243"/>
      <c r="P1122" s="243"/>
      <c r="Q1122" s="243"/>
      <c r="R1122" s="244"/>
      <c r="S1122" s="247"/>
      <c r="T1122" s="70" t="str">
        <f t="shared" si="99"/>
        <v/>
      </c>
      <c r="U1122" s="71" t="str">
        <f t="shared" si="100"/>
        <v/>
      </c>
      <c r="V1122" s="71" t="str">
        <f t="shared" si="98"/>
        <v/>
      </c>
      <c r="W1122" s="71" t="str">
        <f>IF(U1122="","",SUM($U$18:U1122))</f>
        <v/>
      </c>
      <c r="X1122" s="71" t="str">
        <f>IF(U1122="","",IF(U1123="",SUM($U$18:U1122)-SUM($X$17:X1121)))</f>
        <v/>
      </c>
      <c r="Y1122" s="70" t="str">
        <f t="shared" si="101"/>
        <v/>
      </c>
      <c r="Z1122" s="71" t="str">
        <f t="shared" si="102"/>
        <v/>
      </c>
      <c r="AB1122" s="70"/>
    </row>
    <row r="1123" spans="2:28" s="71" customFormat="1" x14ac:dyDescent="0.3">
      <c r="B1123" s="242"/>
      <c r="C1123" s="243"/>
      <c r="D1123" s="244"/>
      <c r="E1123" s="243"/>
      <c r="F1123" s="243"/>
      <c r="G1123" s="244"/>
      <c r="H1123" s="245"/>
      <c r="I1123" s="244"/>
      <c r="J1123" s="245"/>
      <c r="K1123" s="244"/>
      <c r="L1123" s="245"/>
      <c r="M1123" s="244"/>
      <c r="N1123" s="246"/>
      <c r="O1123" s="243"/>
      <c r="P1123" s="243"/>
      <c r="Q1123" s="243"/>
      <c r="R1123" s="244"/>
      <c r="S1123" s="247"/>
      <c r="T1123" s="70" t="str">
        <f t="shared" si="99"/>
        <v/>
      </c>
      <c r="U1123" s="71" t="str">
        <f t="shared" si="100"/>
        <v/>
      </c>
      <c r="V1123" s="71" t="str">
        <f t="shared" si="98"/>
        <v/>
      </c>
      <c r="W1123" s="71" t="str">
        <f>IF(U1123="","",SUM($U$18:U1123))</f>
        <v/>
      </c>
      <c r="X1123" s="71" t="str">
        <f>IF(U1123="","",IF(U1124="",SUM($U$18:U1123)-SUM($X$17:X1122)))</f>
        <v/>
      </c>
      <c r="Y1123" s="70" t="str">
        <f t="shared" si="101"/>
        <v/>
      </c>
      <c r="Z1123" s="71" t="str">
        <f t="shared" si="102"/>
        <v/>
      </c>
      <c r="AB1123" s="70"/>
    </row>
    <row r="1124" spans="2:28" s="71" customFormat="1" x14ac:dyDescent="0.3">
      <c r="B1124" s="242"/>
      <c r="C1124" s="243"/>
      <c r="D1124" s="244"/>
      <c r="E1124" s="243"/>
      <c r="F1124" s="243"/>
      <c r="G1124" s="244"/>
      <c r="H1124" s="245"/>
      <c r="I1124" s="244"/>
      <c r="J1124" s="245"/>
      <c r="K1124" s="244"/>
      <c r="L1124" s="245"/>
      <c r="M1124" s="244"/>
      <c r="N1124" s="246"/>
      <c r="O1124" s="243"/>
      <c r="P1124" s="243"/>
      <c r="Q1124" s="243"/>
      <c r="R1124" s="244"/>
      <c r="S1124" s="247"/>
      <c r="T1124" s="70" t="str">
        <f t="shared" si="99"/>
        <v/>
      </c>
      <c r="U1124" s="71" t="str">
        <f t="shared" si="100"/>
        <v/>
      </c>
      <c r="V1124" s="71" t="str">
        <f t="shared" si="98"/>
        <v/>
      </c>
      <c r="W1124" s="71" t="str">
        <f>IF(U1124="","",SUM($U$18:U1124))</f>
        <v/>
      </c>
      <c r="X1124" s="71" t="str">
        <f>IF(U1124="","",IF(U1125="",SUM($U$18:U1124)-SUM($X$17:X1123)))</f>
        <v/>
      </c>
      <c r="Y1124" s="70" t="str">
        <f t="shared" si="101"/>
        <v/>
      </c>
      <c r="Z1124" s="71" t="str">
        <f t="shared" si="102"/>
        <v/>
      </c>
      <c r="AB1124" s="70"/>
    </row>
    <row r="1125" spans="2:28" s="71" customFormat="1" x14ac:dyDescent="0.3">
      <c r="B1125" s="242"/>
      <c r="C1125" s="243"/>
      <c r="D1125" s="244"/>
      <c r="E1125" s="243"/>
      <c r="F1125" s="243"/>
      <c r="G1125" s="244"/>
      <c r="H1125" s="245"/>
      <c r="I1125" s="244"/>
      <c r="J1125" s="245"/>
      <c r="K1125" s="244"/>
      <c r="L1125" s="245"/>
      <c r="M1125" s="244"/>
      <c r="N1125" s="246"/>
      <c r="O1125" s="243"/>
      <c r="P1125" s="243"/>
      <c r="Q1125" s="243"/>
      <c r="R1125" s="244"/>
      <c r="S1125" s="247"/>
      <c r="T1125" s="70" t="str">
        <f t="shared" si="99"/>
        <v/>
      </c>
      <c r="U1125" s="71" t="str">
        <f t="shared" si="100"/>
        <v/>
      </c>
      <c r="V1125" s="71" t="str">
        <f t="shared" si="98"/>
        <v/>
      </c>
      <c r="W1125" s="71" t="str">
        <f>IF(U1125="","",SUM($U$18:U1125))</f>
        <v/>
      </c>
      <c r="X1125" s="71" t="str">
        <f>IF(U1125="","",IF(U1126="",SUM($U$18:U1125)-SUM($X$17:X1124)))</f>
        <v/>
      </c>
      <c r="Y1125" s="70" t="str">
        <f t="shared" si="101"/>
        <v/>
      </c>
      <c r="Z1125" s="71" t="str">
        <f t="shared" si="102"/>
        <v/>
      </c>
      <c r="AB1125" s="70"/>
    </row>
    <row r="1126" spans="2:28" s="71" customFormat="1" x14ac:dyDescent="0.3">
      <c r="B1126" s="242"/>
      <c r="C1126" s="243"/>
      <c r="D1126" s="244"/>
      <c r="E1126" s="243"/>
      <c r="F1126" s="243"/>
      <c r="G1126" s="244"/>
      <c r="H1126" s="245"/>
      <c r="I1126" s="244"/>
      <c r="J1126" s="245"/>
      <c r="K1126" s="244"/>
      <c r="L1126" s="245"/>
      <c r="M1126" s="244"/>
      <c r="N1126" s="246"/>
      <c r="O1126" s="243"/>
      <c r="P1126" s="243"/>
      <c r="Q1126" s="243"/>
      <c r="R1126" s="244"/>
      <c r="S1126" s="247"/>
      <c r="T1126" s="70" t="str">
        <f t="shared" si="99"/>
        <v/>
      </c>
      <c r="U1126" s="71" t="str">
        <f t="shared" si="100"/>
        <v/>
      </c>
      <c r="V1126" s="71" t="str">
        <f t="shared" si="98"/>
        <v/>
      </c>
      <c r="W1126" s="71" t="str">
        <f>IF(U1126="","",SUM($U$18:U1126))</f>
        <v/>
      </c>
      <c r="X1126" s="71" t="str">
        <f>IF(U1126="","",IF(U1127="",SUM($U$18:U1126)-SUM($X$17:X1125)))</f>
        <v/>
      </c>
      <c r="Y1126" s="70" t="str">
        <f t="shared" si="101"/>
        <v/>
      </c>
      <c r="Z1126" s="71" t="str">
        <f t="shared" si="102"/>
        <v/>
      </c>
      <c r="AB1126" s="70"/>
    </row>
    <row r="1127" spans="2:28" s="71" customFormat="1" x14ac:dyDescent="0.3">
      <c r="B1127" s="242"/>
      <c r="C1127" s="243"/>
      <c r="D1127" s="244"/>
      <c r="E1127" s="243"/>
      <c r="F1127" s="243"/>
      <c r="G1127" s="244"/>
      <c r="H1127" s="245"/>
      <c r="I1127" s="244"/>
      <c r="J1127" s="245"/>
      <c r="K1127" s="244"/>
      <c r="L1127" s="245"/>
      <c r="M1127" s="244"/>
      <c r="N1127" s="246"/>
      <c r="O1127" s="243"/>
      <c r="P1127" s="243"/>
      <c r="Q1127" s="243"/>
      <c r="R1127" s="244"/>
      <c r="S1127" s="247"/>
      <c r="T1127" s="70" t="str">
        <f t="shared" si="99"/>
        <v/>
      </c>
      <c r="U1127" s="71" t="str">
        <f t="shared" si="100"/>
        <v/>
      </c>
      <c r="V1127" s="71" t="str">
        <f t="shared" si="98"/>
        <v/>
      </c>
      <c r="W1127" s="71" t="str">
        <f>IF(U1127="","",SUM($U$18:U1127))</f>
        <v/>
      </c>
      <c r="X1127" s="71" t="str">
        <f>IF(U1127="","",IF(U1128="",SUM($U$18:U1127)-SUM($X$17:X1126)))</f>
        <v/>
      </c>
      <c r="Y1127" s="70" t="str">
        <f t="shared" si="101"/>
        <v/>
      </c>
      <c r="Z1127" s="71" t="str">
        <f t="shared" si="102"/>
        <v/>
      </c>
      <c r="AB1127" s="70"/>
    </row>
    <row r="1128" spans="2:28" s="71" customFormat="1" x14ac:dyDescent="0.3">
      <c r="B1128" s="242"/>
      <c r="C1128" s="243"/>
      <c r="D1128" s="244"/>
      <c r="E1128" s="243"/>
      <c r="F1128" s="243"/>
      <c r="G1128" s="244"/>
      <c r="H1128" s="245"/>
      <c r="I1128" s="244"/>
      <c r="J1128" s="245"/>
      <c r="K1128" s="244"/>
      <c r="L1128" s="245"/>
      <c r="M1128" s="244"/>
      <c r="N1128" s="246"/>
      <c r="O1128" s="243"/>
      <c r="P1128" s="243"/>
      <c r="Q1128" s="243"/>
      <c r="R1128" s="244"/>
      <c r="S1128" s="247"/>
      <c r="T1128" s="70" t="str">
        <f t="shared" si="99"/>
        <v/>
      </c>
      <c r="U1128" s="71" t="str">
        <f t="shared" si="100"/>
        <v/>
      </c>
      <c r="V1128" s="71" t="str">
        <f t="shared" si="98"/>
        <v/>
      </c>
      <c r="W1128" s="71" t="str">
        <f>IF(U1128="","",SUM($U$18:U1128))</f>
        <v/>
      </c>
      <c r="X1128" s="71" t="str">
        <f>IF(U1128="","",IF(U1129="",SUM($U$18:U1128)-SUM($X$17:X1127)))</f>
        <v/>
      </c>
      <c r="Y1128" s="70" t="str">
        <f t="shared" si="101"/>
        <v/>
      </c>
      <c r="Z1128" s="71" t="str">
        <f t="shared" si="102"/>
        <v/>
      </c>
      <c r="AB1128" s="70"/>
    </row>
    <row r="1129" spans="2:28" s="71" customFormat="1" x14ac:dyDescent="0.3">
      <c r="B1129" s="242"/>
      <c r="C1129" s="243"/>
      <c r="D1129" s="244"/>
      <c r="E1129" s="243"/>
      <c r="F1129" s="243"/>
      <c r="G1129" s="244"/>
      <c r="H1129" s="245"/>
      <c r="I1129" s="244"/>
      <c r="J1129" s="245"/>
      <c r="K1129" s="244"/>
      <c r="L1129" s="245"/>
      <c r="M1129" s="244"/>
      <c r="N1129" s="246"/>
      <c r="O1129" s="243"/>
      <c r="P1129" s="243"/>
      <c r="Q1129" s="243"/>
      <c r="R1129" s="244"/>
      <c r="S1129" s="247"/>
      <c r="T1129" s="70" t="str">
        <f t="shared" si="99"/>
        <v/>
      </c>
      <c r="U1129" s="71" t="str">
        <f t="shared" si="100"/>
        <v/>
      </c>
      <c r="V1129" s="71" t="str">
        <f t="shared" si="98"/>
        <v/>
      </c>
      <c r="W1129" s="71" t="str">
        <f>IF(U1129="","",SUM($U$18:U1129))</f>
        <v/>
      </c>
      <c r="X1129" s="71" t="str">
        <f>IF(U1129="","",IF(U1130="",SUM($U$18:U1129)-SUM($X$17:X1128)))</f>
        <v/>
      </c>
      <c r="Y1129" s="70" t="str">
        <f t="shared" si="101"/>
        <v/>
      </c>
      <c r="Z1129" s="71" t="str">
        <f t="shared" si="102"/>
        <v/>
      </c>
      <c r="AB1129" s="70"/>
    </row>
    <row r="1130" spans="2:28" s="71" customFormat="1" x14ac:dyDescent="0.3">
      <c r="B1130" s="242"/>
      <c r="C1130" s="243"/>
      <c r="D1130" s="244"/>
      <c r="E1130" s="243"/>
      <c r="F1130" s="243"/>
      <c r="G1130" s="244"/>
      <c r="H1130" s="245"/>
      <c r="I1130" s="244"/>
      <c r="J1130" s="245"/>
      <c r="K1130" s="244"/>
      <c r="L1130" s="245"/>
      <c r="M1130" s="244"/>
      <c r="N1130" s="246"/>
      <c r="O1130" s="243"/>
      <c r="P1130" s="243"/>
      <c r="Q1130" s="243"/>
      <c r="R1130" s="244"/>
      <c r="S1130" s="247"/>
      <c r="T1130" s="70" t="str">
        <f t="shared" si="99"/>
        <v/>
      </c>
      <c r="U1130" s="71" t="str">
        <f t="shared" si="100"/>
        <v/>
      </c>
      <c r="V1130" s="71" t="str">
        <f t="shared" si="98"/>
        <v/>
      </c>
      <c r="W1130" s="71" t="str">
        <f>IF(U1130="","",SUM($U$18:U1130))</f>
        <v/>
      </c>
      <c r="X1130" s="71" t="str">
        <f>IF(U1130="","",IF(U1131="",SUM($U$18:U1130)-SUM($X$17:X1129)))</f>
        <v/>
      </c>
      <c r="Y1130" s="70" t="str">
        <f t="shared" si="101"/>
        <v/>
      </c>
      <c r="Z1130" s="71" t="str">
        <f t="shared" si="102"/>
        <v/>
      </c>
      <c r="AB1130" s="70"/>
    </row>
    <row r="1131" spans="2:28" s="71" customFormat="1" x14ac:dyDescent="0.3">
      <c r="B1131" s="242"/>
      <c r="C1131" s="243"/>
      <c r="D1131" s="244"/>
      <c r="E1131" s="243"/>
      <c r="F1131" s="243"/>
      <c r="G1131" s="244"/>
      <c r="H1131" s="245"/>
      <c r="I1131" s="244"/>
      <c r="J1131" s="245"/>
      <c r="K1131" s="244"/>
      <c r="L1131" s="245"/>
      <c r="M1131" s="244"/>
      <c r="N1131" s="246"/>
      <c r="O1131" s="243"/>
      <c r="P1131" s="243"/>
      <c r="Q1131" s="243"/>
      <c r="R1131" s="244"/>
      <c r="S1131" s="247"/>
      <c r="T1131" s="70" t="str">
        <f t="shared" si="99"/>
        <v/>
      </c>
      <c r="U1131" s="71" t="str">
        <f t="shared" si="100"/>
        <v/>
      </c>
      <c r="V1131" s="71" t="str">
        <f t="shared" si="98"/>
        <v/>
      </c>
      <c r="W1131" s="71" t="str">
        <f>IF(U1131="","",SUM($U$18:U1131))</f>
        <v/>
      </c>
      <c r="X1131" s="71" t="str">
        <f>IF(U1131="","",IF(U1132="",SUM($U$18:U1131)-SUM($X$17:X1130)))</f>
        <v/>
      </c>
      <c r="Y1131" s="70" t="str">
        <f t="shared" si="101"/>
        <v/>
      </c>
      <c r="Z1131" s="71" t="str">
        <f t="shared" si="102"/>
        <v/>
      </c>
      <c r="AB1131" s="70"/>
    </row>
    <row r="1132" spans="2:28" s="71" customFormat="1" x14ac:dyDescent="0.3">
      <c r="B1132" s="242"/>
      <c r="C1132" s="243"/>
      <c r="D1132" s="244"/>
      <c r="E1132" s="243"/>
      <c r="F1132" s="243"/>
      <c r="G1132" s="244"/>
      <c r="H1132" s="245"/>
      <c r="I1132" s="244"/>
      <c r="J1132" s="245"/>
      <c r="K1132" s="244"/>
      <c r="L1132" s="245"/>
      <c r="M1132" s="244"/>
      <c r="N1132" s="246"/>
      <c r="O1132" s="243"/>
      <c r="P1132" s="243"/>
      <c r="Q1132" s="243"/>
      <c r="R1132" s="244"/>
      <c r="S1132" s="247"/>
      <c r="T1132" s="70" t="str">
        <f t="shared" si="99"/>
        <v/>
      </c>
      <c r="U1132" s="71" t="str">
        <f t="shared" si="100"/>
        <v/>
      </c>
      <c r="V1132" s="71" t="str">
        <f t="shared" si="98"/>
        <v/>
      </c>
      <c r="W1132" s="71" t="str">
        <f>IF(U1132="","",SUM($U$18:U1132))</f>
        <v/>
      </c>
      <c r="X1132" s="71" t="str">
        <f>IF(U1132="","",IF(U1133="",SUM($U$18:U1132)-SUM($X$17:X1131)))</f>
        <v/>
      </c>
      <c r="Y1132" s="70" t="str">
        <f t="shared" si="101"/>
        <v/>
      </c>
      <c r="Z1132" s="71" t="str">
        <f t="shared" si="102"/>
        <v/>
      </c>
      <c r="AB1132" s="70"/>
    </row>
    <row r="1133" spans="2:28" s="71" customFormat="1" x14ac:dyDescent="0.3">
      <c r="B1133" s="242"/>
      <c r="C1133" s="243"/>
      <c r="D1133" s="244"/>
      <c r="E1133" s="243"/>
      <c r="F1133" s="243"/>
      <c r="G1133" s="244"/>
      <c r="H1133" s="245"/>
      <c r="I1133" s="244"/>
      <c r="J1133" s="245"/>
      <c r="K1133" s="244"/>
      <c r="L1133" s="245"/>
      <c r="M1133" s="244"/>
      <c r="N1133" s="246"/>
      <c r="O1133" s="243"/>
      <c r="P1133" s="243"/>
      <c r="Q1133" s="243"/>
      <c r="R1133" s="244"/>
      <c r="S1133" s="247"/>
      <c r="T1133" s="70" t="str">
        <f t="shared" si="99"/>
        <v/>
      </c>
      <c r="U1133" s="71" t="str">
        <f t="shared" si="100"/>
        <v/>
      </c>
      <c r="V1133" s="71" t="str">
        <f t="shared" si="98"/>
        <v/>
      </c>
      <c r="W1133" s="71" t="str">
        <f>IF(U1133="","",SUM($U$18:U1133))</f>
        <v/>
      </c>
      <c r="X1133" s="71" t="str">
        <f>IF(U1133="","",IF(U1134="",SUM($U$18:U1133)-SUM($X$17:X1132)))</f>
        <v/>
      </c>
      <c r="Y1133" s="70" t="str">
        <f t="shared" si="101"/>
        <v/>
      </c>
      <c r="Z1133" s="71" t="str">
        <f t="shared" si="102"/>
        <v/>
      </c>
      <c r="AB1133" s="70"/>
    </row>
    <row r="1134" spans="2:28" s="71" customFormat="1" x14ac:dyDescent="0.3">
      <c r="B1134" s="242"/>
      <c r="C1134" s="243"/>
      <c r="D1134" s="244"/>
      <c r="E1134" s="243"/>
      <c r="F1134" s="243"/>
      <c r="G1134" s="244"/>
      <c r="H1134" s="245"/>
      <c r="I1134" s="244"/>
      <c r="J1134" s="245"/>
      <c r="K1134" s="244"/>
      <c r="L1134" s="245"/>
      <c r="M1134" s="244"/>
      <c r="N1134" s="246"/>
      <c r="O1134" s="243"/>
      <c r="P1134" s="243"/>
      <c r="Q1134" s="243"/>
      <c r="R1134" s="244"/>
      <c r="S1134" s="247"/>
      <c r="T1134" s="70" t="str">
        <f t="shared" si="99"/>
        <v/>
      </c>
      <c r="U1134" s="71" t="str">
        <f t="shared" si="100"/>
        <v/>
      </c>
      <c r="V1134" s="71" t="str">
        <f t="shared" si="98"/>
        <v/>
      </c>
      <c r="W1134" s="71" t="str">
        <f>IF(U1134="","",SUM($U$18:U1134))</f>
        <v/>
      </c>
      <c r="X1134" s="71" t="str">
        <f>IF(U1134="","",IF(U1135="",SUM($U$18:U1134)-SUM($X$17:X1133)))</f>
        <v/>
      </c>
      <c r="Y1134" s="70" t="str">
        <f t="shared" si="101"/>
        <v/>
      </c>
      <c r="Z1134" s="71" t="str">
        <f t="shared" si="102"/>
        <v/>
      </c>
      <c r="AB1134" s="70"/>
    </row>
    <row r="1135" spans="2:28" s="71" customFormat="1" x14ac:dyDescent="0.3">
      <c r="B1135" s="242"/>
      <c r="C1135" s="243"/>
      <c r="D1135" s="244"/>
      <c r="E1135" s="243"/>
      <c r="F1135" s="243"/>
      <c r="G1135" s="244"/>
      <c r="H1135" s="245"/>
      <c r="I1135" s="244"/>
      <c r="J1135" s="245"/>
      <c r="K1135" s="244"/>
      <c r="L1135" s="245"/>
      <c r="M1135" s="244"/>
      <c r="N1135" s="246"/>
      <c r="O1135" s="243"/>
      <c r="P1135" s="243"/>
      <c r="Q1135" s="243"/>
      <c r="R1135" s="244"/>
      <c r="S1135" s="247"/>
      <c r="T1135" s="70" t="str">
        <f t="shared" si="99"/>
        <v/>
      </c>
      <c r="U1135" s="71" t="str">
        <f t="shared" si="100"/>
        <v/>
      </c>
      <c r="V1135" s="71" t="str">
        <f t="shared" si="98"/>
        <v/>
      </c>
      <c r="W1135" s="71" t="str">
        <f>IF(U1135="","",SUM($U$18:U1135))</f>
        <v/>
      </c>
      <c r="X1135" s="71" t="str">
        <f>IF(U1135="","",IF(U1136="",SUM($U$18:U1135)-SUM($X$17:X1134)))</f>
        <v/>
      </c>
      <c r="Y1135" s="70" t="str">
        <f t="shared" si="101"/>
        <v/>
      </c>
      <c r="Z1135" s="71" t="str">
        <f t="shared" si="102"/>
        <v/>
      </c>
      <c r="AB1135" s="70"/>
    </row>
    <row r="1136" spans="2:28" s="71" customFormat="1" x14ac:dyDescent="0.3">
      <c r="B1136" s="242"/>
      <c r="C1136" s="243"/>
      <c r="D1136" s="244"/>
      <c r="E1136" s="243"/>
      <c r="F1136" s="243"/>
      <c r="G1136" s="244"/>
      <c r="H1136" s="245"/>
      <c r="I1136" s="244"/>
      <c r="J1136" s="245"/>
      <c r="K1136" s="244"/>
      <c r="L1136" s="245"/>
      <c r="M1136" s="244"/>
      <c r="N1136" s="246"/>
      <c r="O1136" s="243"/>
      <c r="P1136" s="243"/>
      <c r="Q1136" s="243"/>
      <c r="R1136" s="244"/>
      <c r="S1136" s="247"/>
      <c r="T1136" s="70" t="str">
        <f t="shared" si="99"/>
        <v/>
      </c>
      <c r="U1136" s="71" t="str">
        <f t="shared" si="100"/>
        <v/>
      </c>
      <c r="V1136" s="71" t="str">
        <f t="shared" ref="V1136:V1199" si="103">IF(H1136="","",IF(M1136="",(H1136)*-1,IF(M1136=G1136,H1136/2*N1136-(H1136),IF(M1136=I1136,J1136/2*N1136-(H1136),IF(M1136=K1136,L1136/2*N1136-(H1136))))))</f>
        <v/>
      </c>
      <c r="W1136" s="71" t="str">
        <f>IF(U1136="","",SUM($U$18:U1136))</f>
        <v/>
      </c>
      <c r="X1136" s="71" t="str">
        <f>IF(U1136="","",IF(U1137="",SUM($U$18:U1136)-SUM($X$17:X1135)))</f>
        <v/>
      </c>
      <c r="Y1136" s="70" t="str">
        <f t="shared" si="101"/>
        <v/>
      </c>
      <c r="Z1136" s="71" t="str">
        <f t="shared" si="102"/>
        <v/>
      </c>
      <c r="AB1136" s="70"/>
    </row>
    <row r="1137" spans="2:28" s="71" customFormat="1" x14ac:dyDescent="0.3">
      <c r="B1137" s="242"/>
      <c r="C1137" s="243"/>
      <c r="D1137" s="244"/>
      <c r="E1137" s="243"/>
      <c r="F1137" s="243"/>
      <c r="G1137" s="244"/>
      <c r="H1137" s="245"/>
      <c r="I1137" s="244"/>
      <c r="J1137" s="245"/>
      <c r="K1137" s="244"/>
      <c r="L1137" s="245"/>
      <c r="M1137" s="244"/>
      <c r="N1137" s="246"/>
      <c r="O1137" s="243"/>
      <c r="P1137" s="243"/>
      <c r="Q1137" s="243"/>
      <c r="R1137" s="244"/>
      <c r="S1137" s="247"/>
      <c r="T1137" s="70" t="str">
        <f t="shared" si="99"/>
        <v/>
      </c>
      <c r="U1137" s="71" t="str">
        <f t="shared" si="100"/>
        <v/>
      </c>
      <c r="V1137" s="71" t="str">
        <f t="shared" si="103"/>
        <v/>
      </c>
      <c r="W1137" s="71" t="str">
        <f>IF(U1137="","",SUM($U$18:U1137))</f>
        <v/>
      </c>
      <c r="X1137" s="71" t="str">
        <f>IF(U1137="","",IF(U1138="",SUM($U$18:U1137)-SUM($X$17:X1136)))</f>
        <v/>
      </c>
      <c r="Y1137" s="70" t="str">
        <f t="shared" si="101"/>
        <v/>
      </c>
      <c r="Z1137" s="71" t="str">
        <f t="shared" si="102"/>
        <v/>
      </c>
      <c r="AB1137" s="70"/>
    </row>
    <row r="1138" spans="2:28" s="71" customFormat="1" x14ac:dyDescent="0.3">
      <c r="B1138" s="242"/>
      <c r="C1138" s="243"/>
      <c r="D1138" s="244"/>
      <c r="E1138" s="243"/>
      <c r="F1138" s="243"/>
      <c r="G1138" s="244"/>
      <c r="H1138" s="245"/>
      <c r="I1138" s="244"/>
      <c r="J1138" s="245"/>
      <c r="K1138" s="244"/>
      <c r="L1138" s="245"/>
      <c r="M1138" s="244"/>
      <c r="N1138" s="246"/>
      <c r="O1138" s="243"/>
      <c r="P1138" s="243"/>
      <c r="Q1138" s="243"/>
      <c r="R1138" s="244"/>
      <c r="S1138" s="247"/>
      <c r="T1138" s="70" t="str">
        <f t="shared" si="99"/>
        <v/>
      </c>
      <c r="U1138" s="71" t="str">
        <f t="shared" si="100"/>
        <v/>
      </c>
      <c r="V1138" s="71" t="str">
        <f t="shared" si="103"/>
        <v/>
      </c>
      <c r="W1138" s="71" t="str">
        <f>IF(U1138="","",SUM($U$18:U1138))</f>
        <v/>
      </c>
      <c r="X1138" s="71" t="str">
        <f>IF(U1138="","",IF(U1139="",SUM($U$18:U1138)-SUM($X$17:X1137)))</f>
        <v/>
      </c>
      <c r="Y1138" s="70" t="str">
        <f t="shared" si="101"/>
        <v/>
      </c>
      <c r="Z1138" s="71" t="str">
        <f t="shared" si="102"/>
        <v/>
      </c>
      <c r="AB1138" s="70"/>
    </row>
    <row r="1139" spans="2:28" s="71" customFormat="1" x14ac:dyDescent="0.3">
      <c r="B1139" s="242"/>
      <c r="C1139" s="243"/>
      <c r="D1139" s="244"/>
      <c r="E1139" s="243"/>
      <c r="F1139" s="243"/>
      <c r="G1139" s="244"/>
      <c r="H1139" s="245"/>
      <c r="I1139" s="244"/>
      <c r="J1139" s="245"/>
      <c r="K1139" s="244"/>
      <c r="L1139" s="245"/>
      <c r="M1139" s="244"/>
      <c r="N1139" s="246"/>
      <c r="O1139" s="243"/>
      <c r="P1139" s="243"/>
      <c r="Q1139" s="243"/>
      <c r="R1139" s="244"/>
      <c r="S1139" s="247"/>
      <c r="T1139" s="70" t="str">
        <f t="shared" si="99"/>
        <v/>
      </c>
      <c r="U1139" s="71" t="str">
        <f t="shared" si="100"/>
        <v/>
      </c>
      <c r="V1139" s="71" t="str">
        <f t="shared" si="103"/>
        <v/>
      </c>
      <c r="W1139" s="71" t="str">
        <f>IF(U1139="","",SUM($U$18:U1139))</f>
        <v/>
      </c>
      <c r="X1139" s="71" t="str">
        <f>IF(U1139="","",IF(U1140="",SUM($U$18:U1139)-SUM($X$17:X1138)))</f>
        <v/>
      </c>
      <c r="Y1139" s="70" t="str">
        <f t="shared" si="101"/>
        <v/>
      </c>
      <c r="Z1139" s="71" t="str">
        <f t="shared" si="102"/>
        <v/>
      </c>
      <c r="AB1139" s="70"/>
    </row>
    <row r="1140" spans="2:28" s="71" customFormat="1" x14ac:dyDescent="0.3">
      <c r="B1140" s="242"/>
      <c r="C1140" s="243"/>
      <c r="D1140" s="244"/>
      <c r="E1140" s="243"/>
      <c r="F1140" s="243"/>
      <c r="G1140" s="244"/>
      <c r="H1140" s="245"/>
      <c r="I1140" s="244"/>
      <c r="J1140" s="245"/>
      <c r="K1140" s="244"/>
      <c r="L1140" s="245"/>
      <c r="M1140" s="244"/>
      <c r="N1140" s="246"/>
      <c r="O1140" s="243"/>
      <c r="P1140" s="243"/>
      <c r="Q1140" s="243"/>
      <c r="R1140" s="244"/>
      <c r="S1140" s="247"/>
      <c r="T1140" s="70" t="str">
        <f t="shared" si="99"/>
        <v/>
      </c>
      <c r="U1140" s="71" t="str">
        <f t="shared" si="100"/>
        <v/>
      </c>
      <c r="V1140" s="71" t="str">
        <f t="shared" si="103"/>
        <v/>
      </c>
      <c r="W1140" s="71" t="str">
        <f>IF(U1140="","",SUM($U$18:U1140))</f>
        <v/>
      </c>
      <c r="X1140" s="71" t="str">
        <f>IF(U1140="","",IF(U1141="",SUM($U$18:U1140)-SUM($X$17:X1139)))</f>
        <v/>
      </c>
      <c r="Y1140" s="70" t="str">
        <f t="shared" si="101"/>
        <v/>
      </c>
      <c r="Z1140" s="71" t="str">
        <f t="shared" si="102"/>
        <v/>
      </c>
      <c r="AB1140" s="70"/>
    </row>
    <row r="1141" spans="2:28" s="71" customFormat="1" x14ac:dyDescent="0.3">
      <c r="B1141" s="242"/>
      <c r="C1141" s="243"/>
      <c r="D1141" s="244"/>
      <c r="E1141" s="243"/>
      <c r="F1141" s="243"/>
      <c r="G1141" s="244"/>
      <c r="H1141" s="245"/>
      <c r="I1141" s="244"/>
      <c r="J1141" s="245"/>
      <c r="K1141" s="244"/>
      <c r="L1141" s="245"/>
      <c r="M1141" s="244"/>
      <c r="N1141" s="246"/>
      <c r="O1141" s="243"/>
      <c r="P1141" s="243"/>
      <c r="Q1141" s="243"/>
      <c r="R1141" s="244"/>
      <c r="S1141" s="247"/>
      <c r="T1141" s="70" t="str">
        <f t="shared" si="99"/>
        <v/>
      </c>
      <c r="U1141" s="71" t="str">
        <f t="shared" si="100"/>
        <v/>
      </c>
      <c r="V1141" s="71" t="str">
        <f t="shared" si="103"/>
        <v/>
      </c>
      <c r="W1141" s="71" t="str">
        <f>IF(U1141="","",SUM($U$18:U1141))</f>
        <v/>
      </c>
      <c r="X1141" s="71" t="str">
        <f>IF(U1141="","",IF(U1142="",SUM($U$18:U1141)-SUM($X$17:X1140)))</f>
        <v/>
      </c>
      <c r="Y1141" s="70" t="str">
        <f t="shared" si="101"/>
        <v/>
      </c>
      <c r="Z1141" s="71" t="str">
        <f t="shared" si="102"/>
        <v/>
      </c>
      <c r="AB1141" s="70"/>
    </row>
    <row r="1142" spans="2:28" s="71" customFormat="1" x14ac:dyDescent="0.3">
      <c r="B1142" s="242"/>
      <c r="C1142" s="243"/>
      <c r="D1142" s="244"/>
      <c r="E1142" s="243"/>
      <c r="F1142" s="243"/>
      <c r="G1142" s="244"/>
      <c r="H1142" s="245"/>
      <c r="I1142" s="244"/>
      <c r="J1142" s="245"/>
      <c r="K1142" s="244"/>
      <c r="L1142" s="245"/>
      <c r="M1142" s="244"/>
      <c r="N1142" s="246"/>
      <c r="O1142" s="243"/>
      <c r="P1142" s="243"/>
      <c r="Q1142" s="243"/>
      <c r="R1142" s="244"/>
      <c r="S1142" s="247"/>
      <c r="T1142" s="70" t="str">
        <f t="shared" si="99"/>
        <v/>
      </c>
      <c r="U1142" s="71" t="str">
        <f t="shared" si="100"/>
        <v/>
      </c>
      <c r="V1142" s="71" t="str">
        <f t="shared" si="103"/>
        <v/>
      </c>
      <c r="W1142" s="71" t="str">
        <f>IF(U1142="","",SUM($U$18:U1142))</f>
        <v/>
      </c>
      <c r="X1142" s="71" t="str">
        <f>IF(U1142="","",IF(U1143="",SUM($U$18:U1142)-SUM($X$17:X1141)))</f>
        <v/>
      </c>
      <c r="Y1142" s="70" t="str">
        <f t="shared" si="101"/>
        <v/>
      </c>
      <c r="Z1142" s="71" t="str">
        <f t="shared" si="102"/>
        <v/>
      </c>
      <c r="AB1142" s="70"/>
    </row>
    <row r="1143" spans="2:28" s="71" customFormat="1" x14ac:dyDescent="0.3">
      <c r="B1143" s="242"/>
      <c r="C1143" s="243"/>
      <c r="D1143" s="244"/>
      <c r="E1143" s="243"/>
      <c r="F1143" s="243"/>
      <c r="G1143" s="244"/>
      <c r="H1143" s="245"/>
      <c r="I1143" s="244"/>
      <c r="J1143" s="245"/>
      <c r="K1143" s="244"/>
      <c r="L1143" s="245"/>
      <c r="M1143" s="244"/>
      <c r="N1143" s="246"/>
      <c r="O1143" s="243"/>
      <c r="P1143" s="243"/>
      <c r="Q1143" s="243"/>
      <c r="R1143" s="244"/>
      <c r="S1143" s="247"/>
      <c r="T1143" s="70" t="str">
        <f t="shared" si="99"/>
        <v/>
      </c>
      <c r="U1143" s="71" t="str">
        <f t="shared" si="100"/>
        <v/>
      </c>
      <c r="V1143" s="71" t="str">
        <f t="shared" si="103"/>
        <v/>
      </c>
      <c r="W1143" s="71" t="str">
        <f>IF(U1143="","",SUM($U$18:U1143))</f>
        <v/>
      </c>
      <c r="X1143" s="71" t="str">
        <f>IF(U1143="","",IF(U1144="",SUM($U$18:U1143)-SUM($X$17:X1142)))</f>
        <v/>
      </c>
      <c r="Y1143" s="70" t="str">
        <f t="shared" si="101"/>
        <v/>
      </c>
      <c r="Z1143" s="71" t="str">
        <f t="shared" si="102"/>
        <v/>
      </c>
      <c r="AB1143" s="70"/>
    </row>
    <row r="1144" spans="2:28" s="71" customFormat="1" x14ac:dyDescent="0.3">
      <c r="B1144" s="242"/>
      <c r="C1144" s="243"/>
      <c r="D1144" s="244"/>
      <c r="E1144" s="243"/>
      <c r="F1144" s="243"/>
      <c r="G1144" s="244"/>
      <c r="H1144" s="245"/>
      <c r="I1144" s="244"/>
      <c r="J1144" s="245"/>
      <c r="K1144" s="244"/>
      <c r="L1144" s="245"/>
      <c r="M1144" s="244"/>
      <c r="N1144" s="246"/>
      <c r="O1144" s="243"/>
      <c r="P1144" s="243"/>
      <c r="Q1144" s="243"/>
      <c r="R1144" s="244"/>
      <c r="S1144" s="247"/>
      <c r="T1144" s="70" t="str">
        <f t="shared" si="99"/>
        <v/>
      </c>
      <c r="U1144" s="71" t="str">
        <f t="shared" si="100"/>
        <v/>
      </c>
      <c r="V1144" s="71" t="str">
        <f t="shared" si="103"/>
        <v/>
      </c>
      <c r="W1144" s="71" t="str">
        <f>IF(U1144="","",SUM($U$18:U1144))</f>
        <v/>
      </c>
      <c r="X1144" s="71" t="str">
        <f>IF(U1144="","",IF(U1145="",SUM($U$18:U1144)-SUM($X$17:X1143)))</f>
        <v/>
      </c>
      <c r="Y1144" s="70" t="str">
        <f t="shared" si="101"/>
        <v/>
      </c>
      <c r="Z1144" s="71" t="str">
        <f t="shared" si="102"/>
        <v/>
      </c>
      <c r="AB1144" s="70"/>
    </row>
    <row r="1145" spans="2:28" s="71" customFormat="1" x14ac:dyDescent="0.3">
      <c r="B1145" s="242"/>
      <c r="C1145" s="243"/>
      <c r="D1145" s="244"/>
      <c r="E1145" s="243"/>
      <c r="F1145" s="243"/>
      <c r="G1145" s="244"/>
      <c r="H1145" s="245"/>
      <c r="I1145" s="244"/>
      <c r="J1145" s="245"/>
      <c r="K1145" s="244"/>
      <c r="L1145" s="245"/>
      <c r="M1145" s="244"/>
      <c r="N1145" s="246"/>
      <c r="O1145" s="243"/>
      <c r="P1145" s="243"/>
      <c r="Q1145" s="243"/>
      <c r="R1145" s="244"/>
      <c r="S1145" s="247"/>
      <c r="T1145" s="70" t="str">
        <f t="shared" si="99"/>
        <v/>
      </c>
      <c r="U1145" s="71" t="str">
        <f t="shared" si="100"/>
        <v/>
      </c>
      <c r="V1145" s="71" t="str">
        <f t="shared" si="103"/>
        <v/>
      </c>
      <c r="W1145" s="71" t="str">
        <f>IF(U1145="","",SUM($U$18:U1145))</f>
        <v/>
      </c>
      <c r="X1145" s="71" t="str">
        <f>IF(U1145="","",IF(U1146="",SUM($U$18:U1145)-SUM($X$17:X1144)))</f>
        <v/>
      </c>
      <c r="Y1145" s="70" t="str">
        <f t="shared" si="101"/>
        <v/>
      </c>
      <c r="Z1145" s="71" t="str">
        <f t="shared" si="102"/>
        <v/>
      </c>
      <c r="AB1145" s="70"/>
    </row>
    <row r="1146" spans="2:28" s="71" customFormat="1" x14ac:dyDescent="0.3">
      <c r="B1146" s="242"/>
      <c r="C1146" s="243"/>
      <c r="D1146" s="244"/>
      <c r="E1146" s="243"/>
      <c r="F1146" s="243"/>
      <c r="G1146" s="244"/>
      <c r="H1146" s="245"/>
      <c r="I1146" s="244"/>
      <c r="J1146" s="245"/>
      <c r="K1146" s="244"/>
      <c r="L1146" s="245"/>
      <c r="M1146" s="244"/>
      <c r="N1146" s="246"/>
      <c r="O1146" s="243"/>
      <c r="P1146" s="243"/>
      <c r="Q1146" s="243"/>
      <c r="R1146" s="244"/>
      <c r="S1146" s="247"/>
      <c r="T1146" s="70" t="str">
        <f t="shared" si="99"/>
        <v/>
      </c>
      <c r="U1146" s="71" t="str">
        <f t="shared" si="100"/>
        <v/>
      </c>
      <c r="V1146" s="71" t="str">
        <f t="shared" si="103"/>
        <v/>
      </c>
      <c r="W1146" s="71" t="str">
        <f>IF(U1146="","",SUM($U$18:U1146))</f>
        <v/>
      </c>
      <c r="X1146" s="71" t="str">
        <f>IF(U1146="","",IF(U1147="",SUM($U$18:U1146)-SUM($X$17:X1145)))</f>
        <v/>
      </c>
      <c r="Y1146" s="70" t="str">
        <f t="shared" si="101"/>
        <v/>
      </c>
      <c r="Z1146" s="71" t="str">
        <f t="shared" si="102"/>
        <v/>
      </c>
      <c r="AB1146" s="70"/>
    </row>
    <row r="1147" spans="2:28" s="71" customFormat="1" x14ac:dyDescent="0.3">
      <c r="B1147" s="242"/>
      <c r="C1147" s="243"/>
      <c r="D1147" s="244"/>
      <c r="E1147" s="243"/>
      <c r="F1147" s="243"/>
      <c r="G1147" s="244"/>
      <c r="H1147" s="245"/>
      <c r="I1147" s="244"/>
      <c r="J1147" s="245"/>
      <c r="K1147" s="244"/>
      <c r="L1147" s="245"/>
      <c r="M1147" s="244"/>
      <c r="N1147" s="246"/>
      <c r="O1147" s="243"/>
      <c r="P1147" s="243"/>
      <c r="Q1147" s="243"/>
      <c r="R1147" s="244"/>
      <c r="S1147" s="247"/>
      <c r="T1147" s="70" t="str">
        <f t="shared" si="99"/>
        <v/>
      </c>
      <c r="U1147" s="71" t="str">
        <f t="shared" si="100"/>
        <v/>
      </c>
      <c r="V1147" s="71" t="str">
        <f t="shared" si="103"/>
        <v/>
      </c>
      <c r="W1147" s="71" t="str">
        <f>IF(U1147="","",SUM($U$18:U1147))</f>
        <v/>
      </c>
      <c r="X1147" s="71" t="str">
        <f>IF(U1147="","",IF(U1148="",SUM($U$18:U1147)-SUM($X$17:X1146)))</f>
        <v/>
      </c>
      <c r="Y1147" s="70" t="str">
        <f t="shared" si="101"/>
        <v/>
      </c>
      <c r="Z1147" s="71" t="str">
        <f t="shared" si="102"/>
        <v/>
      </c>
      <c r="AB1147" s="70"/>
    </row>
    <row r="1148" spans="2:28" s="71" customFormat="1" x14ac:dyDescent="0.3">
      <c r="B1148" s="242"/>
      <c r="C1148" s="243"/>
      <c r="D1148" s="244"/>
      <c r="E1148" s="243"/>
      <c r="F1148" s="243"/>
      <c r="G1148" s="244"/>
      <c r="H1148" s="245"/>
      <c r="I1148" s="244"/>
      <c r="J1148" s="245"/>
      <c r="K1148" s="244"/>
      <c r="L1148" s="245"/>
      <c r="M1148" s="244"/>
      <c r="N1148" s="246"/>
      <c r="O1148" s="243"/>
      <c r="P1148" s="243"/>
      <c r="Q1148" s="243"/>
      <c r="R1148" s="244"/>
      <c r="S1148" s="247"/>
      <c r="T1148" s="70" t="str">
        <f t="shared" si="99"/>
        <v/>
      </c>
      <c r="U1148" s="71" t="str">
        <f t="shared" si="100"/>
        <v/>
      </c>
      <c r="V1148" s="71" t="str">
        <f t="shared" si="103"/>
        <v/>
      </c>
      <c r="W1148" s="71" t="str">
        <f>IF(U1148="","",SUM($U$18:U1148))</f>
        <v/>
      </c>
      <c r="X1148" s="71" t="str">
        <f>IF(U1148="","",IF(U1149="",SUM($U$18:U1148)-SUM($X$17:X1147)))</f>
        <v/>
      </c>
      <c r="Y1148" s="70" t="str">
        <f t="shared" si="101"/>
        <v/>
      </c>
      <c r="Z1148" s="71" t="str">
        <f t="shared" si="102"/>
        <v/>
      </c>
      <c r="AB1148" s="70"/>
    </row>
    <row r="1149" spans="2:28" s="71" customFormat="1" x14ac:dyDescent="0.3">
      <c r="B1149" s="242"/>
      <c r="C1149" s="243"/>
      <c r="D1149" s="244"/>
      <c r="E1149" s="243"/>
      <c r="F1149" s="243"/>
      <c r="G1149" s="244"/>
      <c r="H1149" s="245"/>
      <c r="I1149" s="244"/>
      <c r="J1149" s="245"/>
      <c r="K1149" s="244"/>
      <c r="L1149" s="245"/>
      <c r="M1149" s="244"/>
      <c r="N1149" s="246"/>
      <c r="O1149" s="243"/>
      <c r="P1149" s="243"/>
      <c r="Q1149" s="243"/>
      <c r="R1149" s="244"/>
      <c r="S1149" s="247"/>
      <c r="T1149" s="70" t="str">
        <f t="shared" si="99"/>
        <v/>
      </c>
      <c r="U1149" s="71" t="str">
        <f t="shared" si="100"/>
        <v/>
      </c>
      <c r="V1149" s="71" t="str">
        <f t="shared" si="103"/>
        <v/>
      </c>
      <c r="W1149" s="71" t="str">
        <f>IF(U1149="","",SUM($U$18:U1149))</f>
        <v/>
      </c>
      <c r="X1149" s="71" t="str">
        <f>IF(U1149="","",IF(U1150="",SUM($U$18:U1149)-SUM($X$17:X1148)))</f>
        <v/>
      </c>
      <c r="Y1149" s="70" t="str">
        <f t="shared" si="101"/>
        <v/>
      </c>
      <c r="Z1149" s="71" t="str">
        <f t="shared" si="102"/>
        <v/>
      </c>
      <c r="AB1149" s="70"/>
    </row>
    <row r="1150" spans="2:28" s="71" customFormat="1" x14ac:dyDescent="0.3">
      <c r="B1150" s="242"/>
      <c r="C1150" s="243"/>
      <c r="D1150" s="244"/>
      <c r="E1150" s="243"/>
      <c r="F1150" s="243"/>
      <c r="G1150" s="244"/>
      <c r="H1150" s="245"/>
      <c r="I1150" s="244"/>
      <c r="J1150" s="245"/>
      <c r="K1150" s="244"/>
      <c r="L1150" s="245"/>
      <c r="M1150" s="244"/>
      <c r="N1150" s="246"/>
      <c r="O1150" s="243"/>
      <c r="P1150" s="243"/>
      <c r="Q1150" s="243"/>
      <c r="R1150" s="244"/>
      <c r="S1150" s="247"/>
      <c r="T1150" s="70" t="str">
        <f t="shared" si="99"/>
        <v/>
      </c>
      <c r="U1150" s="71" t="str">
        <f t="shared" si="100"/>
        <v/>
      </c>
      <c r="V1150" s="71" t="str">
        <f t="shared" si="103"/>
        <v/>
      </c>
      <c r="W1150" s="71" t="str">
        <f>IF(U1150="","",SUM($U$18:U1150))</f>
        <v/>
      </c>
      <c r="X1150" s="71" t="str">
        <f>IF(U1150="","",IF(U1151="",SUM($U$18:U1150)-SUM($X$17:X1149)))</f>
        <v/>
      </c>
      <c r="Y1150" s="70" t="str">
        <f t="shared" si="101"/>
        <v/>
      </c>
      <c r="Z1150" s="71" t="str">
        <f t="shared" si="102"/>
        <v/>
      </c>
      <c r="AB1150" s="70"/>
    </row>
    <row r="1151" spans="2:28" s="71" customFormat="1" x14ac:dyDescent="0.3">
      <c r="B1151" s="242"/>
      <c r="C1151" s="243"/>
      <c r="D1151" s="244"/>
      <c r="E1151" s="243"/>
      <c r="F1151" s="243"/>
      <c r="G1151" s="244"/>
      <c r="H1151" s="245"/>
      <c r="I1151" s="244"/>
      <c r="J1151" s="245"/>
      <c r="K1151" s="244"/>
      <c r="L1151" s="245"/>
      <c r="M1151" s="244"/>
      <c r="N1151" s="246"/>
      <c r="O1151" s="243"/>
      <c r="P1151" s="243"/>
      <c r="Q1151" s="243"/>
      <c r="R1151" s="244"/>
      <c r="S1151" s="247"/>
      <c r="T1151" s="70" t="str">
        <f t="shared" si="99"/>
        <v/>
      </c>
      <c r="U1151" s="71" t="str">
        <f t="shared" si="100"/>
        <v/>
      </c>
      <c r="V1151" s="71" t="str">
        <f t="shared" si="103"/>
        <v/>
      </c>
      <c r="W1151" s="71" t="str">
        <f>IF(U1151="","",SUM($U$18:U1151))</f>
        <v/>
      </c>
      <c r="X1151" s="71" t="str">
        <f>IF(U1151="","",IF(U1152="",SUM($U$18:U1151)-SUM($X$17:X1150)))</f>
        <v/>
      </c>
      <c r="Y1151" s="70" t="str">
        <f t="shared" si="101"/>
        <v/>
      </c>
      <c r="Z1151" s="71" t="str">
        <f t="shared" si="102"/>
        <v/>
      </c>
      <c r="AB1151" s="70"/>
    </row>
    <row r="1152" spans="2:28" s="71" customFormat="1" x14ac:dyDescent="0.3">
      <c r="B1152" s="242"/>
      <c r="C1152" s="243"/>
      <c r="D1152" s="244"/>
      <c r="E1152" s="243"/>
      <c r="F1152" s="243"/>
      <c r="G1152" s="244"/>
      <c r="H1152" s="245"/>
      <c r="I1152" s="244"/>
      <c r="J1152" s="245"/>
      <c r="K1152" s="244"/>
      <c r="L1152" s="245"/>
      <c r="M1152" s="244"/>
      <c r="N1152" s="246"/>
      <c r="O1152" s="243"/>
      <c r="P1152" s="243"/>
      <c r="Q1152" s="243"/>
      <c r="R1152" s="244"/>
      <c r="S1152" s="247"/>
      <c r="T1152" s="70" t="str">
        <f t="shared" si="99"/>
        <v/>
      </c>
      <c r="U1152" s="71" t="str">
        <f t="shared" si="100"/>
        <v/>
      </c>
      <c r="V1152" s="71" t="str">
        <f t="shared" si="103"/>
        <v/>
      </c>
      <c r="W1152" s="71" t="str">
        <f>IF(U1152="","",SUM($U$18:U1152))</f>
        <v/>
      </c>
      <c r="X1152" s="71" t="str">
        <f>IF(U1152="","",IF(U1153="",SUM($U$18:U1152)-SUM($X$17:X1151)))</f>
        <v/>
      </c>
      <c r="Y1152" s="70" t="str">
        <f t="shared" si="101"/>
        <v/>
      </c>
      <c r="Z1152" s="71" t="str">
        <f t="shared" si="102"/>
        <v/>
      </c>
      <c r="AB1152" s="70"/>
    </row>
    <row r="1153" spans="2:28" s="71" customFormat="1" x14ac:dyDescent="0.3">
      <c r="B1153" s="242"/>
      <c r="C1153" s="243"/>
      <c r="D1153" s="244"/>
      <c r="E1153" s="243"/>
      <c r="F1153" s="243"/>
      <c r="G1153" s="244"/>
      <c r="H1153" s="245"/>
      <c r="I1153" s="244"/>
      <c r="J1153" s="245"/>
      <c r="K1153" s="244"/>
      <c r="L1153" s="245"/>
      <c r="M1153" s="244"/>
      <c r="N1153" s="246"/>
      <c r="O1153" s="243"/>
      <c r="P1153" s="243"/>
      <c r="Q1153" s="243"/>
      <c r="R1153" s="244"/>
      <c r="S1153" s="247"/>
      <c r="T1153" s="70" t="str">
        <f t="shared" si="99"/>
        <v/>
      </c>
      <c r="U1153" s="71" t="str">
        <f t="shared" si="100"/>
        <v/>
      </c>
      <c r="V1153" s="71" t="str">
        <f t="shared" si="103"/>
        <v/>
      </c>
      <c r="W1153" s="71" t="str">
        <f>IF(U1153="","",SUM($U$18:U1153))</f>
        <v/>
      </c>
      <c r="X1153" s="71" t="str">
        <f>IF(U1153="","",IF(U1154="",SUM($U$18:U1153)-SUM($X$17:X1152)))</f>
        <v/>
      </c>
      <c r="Y1153" s="70" t="str">
        <f t="shared" si="101"/>
        <v/>
      </c>
      <c r="Z1153" s="71" t="str">
        <f t="shared" si="102"/>
        <v/>
      </c>
      <c r="AB1153" s="70"/>
    </row>
    <row r="1154" spans="2:28" s="71" customFormat="1" x14ac:dyDescent="0.3">
      <c r="B1154" s="242"/>
      <c r="C1154" s="243"/>
      <c r="D1154" s="244"/>
      <c r="E1154" s="243"/>
      <c r="F1154" s="243"/>
      <c r="G1154" s="244"/>
      <c r="H1154" s="245"/>
      <c r="I1154" s="244"/>
      <c r="J1154" s="245"/>
      <c r="K1154" s="244"/>
      <c r="L1154" s="245"/>
      <c r="M1154" s="244"/>
      <c r="N1154" s="246"/>
      <c r="O1154" s="243"/>
      <c r="P1154" s="243"/>
      <c r="Q1154" s="243"/>
      <c r="R1154" s="244"/>
      <c r="S1154" s="247"/>
      <c r="T1154" s="70" t="str">
        <f t="shared" si="99"/>
        <v/>
      </c>
      <c r="U1154" s="71" t="str">
        <f t="shared" si="100"/>
        <v/>
      </c>
      <c r="V1154" s="71" t="str">
        <f t="shared" si="103"/>
        <v/>
      </c>
      <c r="W1154" s="71" t="str">
        <f>IF(U1154="","",SUM($U$18:U1154))</f>
        <v/>
      </c>
      <c r="X1154" s="71" t="str">
        <f>IF(U1154="","",IF(U1155="",SUM($U$18:U1154)-SUM($X$17:X1153)))</f>
        <v/>
      </c>
      <c r="Y1154" s="70" t="str">
        <f t="shared" si="101"/>
        <v/>
      </c>
      <c r="Z1154" s="71" t="str">
        <f t="shared" si="102"/>
        <v/>
      </c>
      <c r="AB1154" s="70"/>
    </row>
    <row r="1155" spans="2:28" s="71" customFormat="1" x14ac:dyDescent="0.3">
      <c r="B1155" s="242"/>
      <c r="C1155" s="243"/>
      <c r="D1155" s="244"/>
      <c r="E1155" s="243"/>
      <c r="F1155" s="243"/>
      <c r="G1155" s="244"/>
      <c r="H1155" s="245"/>
      <c r="I1155" s="244"/>
      <c r="J1155" s="245"/>
      <c r="K1155" s="244"/>
      <c r="L1155" s="245"/>
      <c r="M1155" s="244"/>
      <c r="N1155" s="246"/>
      <c r="O1155" s="243"/>
      <c r="P1155" s="243"/>
      <c r="Q1155" s="243"/>
      <c r="R1155" s="244"/>
      <c r="S1155" s="247"/>
      <c r="T1155" s="70" t="str">
        <f t="shared" si="99"/>
        <v/>
      </c>
      <c r="U1155" s="71" t="str">
        <f t="shared" si="100"/>
        <v/>
      </c>
      <c r="V1155" s="71" t="str">
        <f t="shared" si="103"/>
        <v/>
      </c>
      <c r="W1155" s="71" t="str">
        <f>IF(U1155="","",SUM($U$18:U1155))</f>
        <v/>
      </c>
      <c r="X1155" s="71" t="str">
        <f>IF(U1155="","",IF(U1156="",SUM($U$18:U1155)-SUM($X$17:X1154)))</f>
        <v/>
      </c>
      <c r="Y1155" s="70" t="str">
        <f t="shared" si="101"/>
        <v/>
      </c>
      <c r="Z1155" s="71" t="str">
        <f t="shared" si="102"/>
        <v/>
      </c>
      <c r="AB1155" s="70"/>
    </row>
    <row r="1156" spans="2:28" s="71" customFormat="1" x14ac:dyDescent="0.3">
      <c r="B1156" s="242"/>
      <c r="C1156" s="243"/>
      <c r="D1156" s="244"/>
      <c r="E1156" s="243"/>
      <c r="F1156" s="243"/>
      <c r="G1156" s="244"/>
      <c r="H1156" s="245"/>
      <c r="I1156" s="244"/>
      <c r="J1156" s="245"/>
      <c r="K1156" s="244"/>
      <c r="L1156" s="245"/>
      <c r="M1156" s="244"/>
      <c r="N1156" s="246"/>
      <c r="O1156" s="243"/>
      <c r="P1156" s="243"/>
      <c r="Q1156" s="243"/>
      <c r="R1156" s="244"/>
      <c r="S1156" s="247"/>
      <c r="T1156" s="70" t="str">
        <f t="shared" si="99"/>
        <v/>
      </c>
      <c r="U1156" s="71" t="str">
        <f t="shared" si="100"/>
        <v/>
      </c>
      <c r="V1156" s="71" t="str">
        <f t="shared" si="103"/>
        <v/>
      </c>
      <c r="W1156" s="71" t="str">
        <f>IF(U1156="","",SUM($U$18:U1156))</f>
        <v/>
      </c>
      <c r="X1156" s="71" t="str">
        <f>IF(U1156="","",IF(U1157="",SUM($U$18:U1156)-SUM($X$17:X1155)))</f>
        <v/>
      </c>
      <c r="Y1156" s="70" t="str">
        <f t="shared" si="101"/>
        <v/>
      </c>
      <c r="Z1156" s="71" t="str">
        <f t="shared" si="102"/>
        <v/>
      </c>
      <c r="AB1156" s="70"/>
    </row>
    <row r="1157" spans="2:28" s="71" customFormat="1" x14ac:dyDescent="0.3">
      <c r="B1157" s="242"/>
      <c r="C1157" s="243"/>
      <c r="D1157" s="244"/>
      <c r="E1157" s="243"/>
      <c r="F1157" s="243"/>
      <c r="G1157" s="244"/>
      <c r="H1157" s="245"/>
      <c r="I1157" s="244"/>
      <c r="J1157" s="245"/>
      <c r="K1157" s="244"/>
      <c r="L1157" s="245"/>
      <c r="M1157" s="244"/>
      <c r="N1157" s="246"/>
      <c r="O1157" s="243"/>
      <c r="P1157" s="243"/>
      <c r="Q1157" s="243"/>
      <c r="R1157" s="244"/>
      <c r="S1157" s="247"/>
      <c r="T1157" s="70" t="str">
        <f t="shared" si="99"/>
        <v/>
      </c>
      <c r="U1157" s="71" t="str">
        <f t="shared" si="100"/>
        <v/>
      </c>
      <c r="V1157" s="71" t="str">
        <f t="shared" si="103"/>
        <v/>
      </c>
      <c r="W1157" s="71" t="str">
        <f>IF(U1157="","",SUM($U$18:U1157))</f>
        <v/>
      </c>
      <c r="X1157" s="71" t="str">
        <f>IF(U1157="","",IF(U1158="",SUM($U$18:U1157)-SUM($X$17:X1156)))</f>
        <v/>
      </c>
      <c r="Y1157" s="70" t="str">
        <f t="shared" si="101"/>
        <v/>
      </c>
      <c r="Z1157" s="71" t="str">
        <f t="shared" si="102"/>
        <v/>
      </c>
      <c r="AB1157" s="70"/>
    </row>
    <row r="1158" spans="2:28" s="71" customFormat="1" x14ac:dyDescent="0.3">
      <c r="B1158" s="242"/>
      <c r="C1158" s="243"/>
      <c r="D1158" s="244"/>
      <c r="E1158" s="243"/>
      <c r="F1158" s="243"/>
      <c r="G1158" s="244"/>
      <c r="H1158" s="245"/>
      <c r="I1158" s="244"/>
      <c r="J1158" s="245"/>
      <c r="K1158" s="244"/>
      <c r="L1158" s="245"/>
      <c r="M1158" s="244"/>
      <c r="N1158" s="246"/>
      <c r="O1158" s="243"/>
      <c r="P1158" s="243"/>
      <c r="Q1158" s="243"/>
      <c r="R1158" s="244"/>
      <c r="S1158" s="247"/>
      <c r="T1158" s="70" t="str">
        <f t="shared" si="99"/>
        <v/>
      </c>
      <c r="U1158" s="71" t="str">
        <f t="shared" si="100"/>
        <v/>
      </c>
      <c r="V1158" s="71" t="str">
        <f t="shared" si="103"/>
        <v/>
      </c>
      <c r="W1158" s="71" t="str">
        <f>IF(U1158="","",SUM($U$18:U1158))</f>
        <v/>
      </c>
      <c r="X1158" s="71" t="str">
        <f>IF(U1158="","",IF(U1159="",SUM($U$18:U1158)-SUM($X$17:X1157)))</f>
        <v/>
      </c>
      <c r="Y1158" s="70" t="str">
        <f t="shared" si="101"/>
        <v/>
      </c>
      <c r="Z1158" s="71" t="str">
        <f t="shared" si="102"/>
        <v/>
      </c>
      <c r="AB1158" s="70"/>
    </row>
    <row r="1159" spans="2:28" s="71" customFormat="1" x14ac:dyDescent="0.3">
      <c r="B1159" s="242"/>
      <c r="C1159" s="243"/>
      <c r="D1159" s="244"/>
      <c r="E1159" s="243"/>
      <c r="F1159" s="243"/>
      <c r="G1159" s="244"/>
      <c r="H1159" s="245"/>
      <c r="I1159" s="244"/>
      <c r="J1159" s="245"/>
      <c r="K1159" s="244"/>
      <c r="L1159" s="245"/>
      <c r="M1159" s="244"/>
      <c r="N1159" s="246"/>
      <c r="O1159" s="243"/>
      <c r="P1159" s="243"/>
      <c r="Q1159" s="243"/>
      <c r="R1159" s="244"/>
      <c r="S1159" s="247"/>
      <c r="T1159" s="70" t="str">
        <f t="shared" si="99"/>
        <v/>
      </c>
      <c r="U1159" s="71" t="str">
        <f t="shared" si="100"/>
        <v/>
      </c>
      <c r="V1159" s="71" t="str">
        <f t="shared" si="103"/>
        <v/>
      </c>
      <c r="W1159" s="71" t="str">
        <f>IF(U1159="","",SUM($U$18:U1159))</f>
        <v/>
      </c>
      <c r="X1159" s="71" t="str">
        <f>IF(U1159="","",IF(U1160="",SUM($U$18:U1159)-SUM($X$17:X1158)))</f>
        <v/>
      </c>
      <c r="Y1159" s="70" t="str">
        <f t="shared" si="101"/>
        <v/>
      </c>
      <c r="Z1159" s="71" t="str">
        <f t="shared" si="102"/>
        <v/>
      </c>
      <c r="AB1159" s="70"/>
    </row>
    <row r="1160" spans="2:28" s="71" customFormat="1" x14ac:dyDescent="0.3">
      <c r="B1160" s="242"/>
      <c r="C1160" s="243"/>
      <c r="D1160" s="244"/>
      <c r="E1160" s="243"/>
      <c r="F1160" s="243"/>
      <c r="G1160" s="244"/>
      <c r="H1160" s="245"/>
      <c r="I1160" s="244"/>
      <c r="J1160" s="245"/>
      <c r="K1160" s="244"/>
      <c r="L1160" s="245"/>
      <c r="M1160" s="244"/>
      <c r="N1160" s="246"/>
      <c r="O1160" s="243"/>
      <c r="P1160" s="243"/>
      <c r="Q1160" s="243"/>
      <c r="R1160" s="244"/>
      <c r="S1160" s="247"/>
      <c r="T1160" s="70" t="str">
        <f t="shared" si="99"/>
        <v/>
      </c>
      <c r="U1160" s="71" t="str">
        <f t="shared" si="100"/>
        <v/>
      </c>
      <c r="V1160" s="71" t="str">
        <f t="shared" si="103"/>
        <v/>
      </c>
      <c r="W1160" s="71" t="str">
        <f>IF(U1160="","",SUM($U$18:U1160))</f>
        <v/>
      </c>
      <c r="X1160" s="71" t="str">
        <f>IF(U1160="","",IF(U1161="",SUM($U$18:U1160)-SUM($X$17:X1159)))</f>
        <v/>
      </c>
      <c r="Y1160" s="70" t="str">
        <f t="shared" si="101"/>
        <v/>
      </c>
      <c r="Z1160" s="71" t="str">
        <f t="shared" si="102"/>
        <v/>
      </c>
      <c r="AB1160" s="70"/>
    </row>
    <row r="1161" spans="2:28" s="71" customFormat="1" x14ac:dyDescent="0.3">
      <c r="B1161" s="242"/>
      <c r="C1161" s="243"/>
      <c r="D1161" s="244"/>
      <c r="E1161" s="243"/>
      <c r="F1161" s="243"/>
      <c r="G1161" s="244"/>
      <c r="H1161" s="245"/>
      <c r="I1161" s="244"/>
      <c r="J1161" s="245"/>
      <c r="K1161" s="244"/>
      <c r="L1161" s="245"/>
      <c r="M1161" s="244"/>
      <c r="N1161" s="246"/>
      <c r="O1161" s="243"/>
      <c r="P1161" s="243"/>
      <c r="Q1161" s="243"/>
      <c r="R1161" s="244"/>
      <c r="S1161" s="247"/>
      <c r="T1161" s="70" t="str">
        <f t="shared" si="99"/>
        <v/>
      </c>
      <c r="U1161" s="71" t="str">
        <f t="shared" si="100"/>
        <v/>
      </c>
      <c r="V1161" s="71" t="str">
        <f t="shared" si="103"/>
        <v/>
      </c>
      <c r="W1161" s="71" t="str">
        <f>IF(U1161="","",SUM($U$18:U1161))</f>
        <v/>
      </c>
      <c r="X1161" s="71" t="str">
        <f>IF(U1161="","",IF(U1162="",SUM($U$18:U1161)-SUM($X$17:X1160)))</f>
        <v/>
      </c>
      <c r="Y1161" s="70" t="str">
        <f t="shared" si="101"/>
        <v/>
      </c>
      <c r="Z1161" s="71" t="str">
        <f t="shared" si="102"/>
        <v/>
      </c>
      <c r="AB1161" s="70"/>
    </row>
    <row r="1162" spans="2:28" s="71" customFormat="1" x14ac:dyDescent="0.3">
      <c r="B1162" s="242"/>
      <c r="C1162" s="243"/>
      <c r="D1162" s="244"/>
      <c r="E1162" s="243"/>
      <c r="F1162" s="243"/>
      <c r="G1162" s="244"/>
      <c r="H1162" s="245"/>
      <c r="I1162" s="244"/>
      <c r="J1162" s="245"/>
      <c r="K1162" s="244"/>
      <c r="L1162" s="245"/>
      <c r="M1162" s="244"/>
      <c r="N1162" s="246"/>
      <c r="O1162" s="243"/>
      <c r="P1162" s="243"/>
      <c r="Q1162" s="243"/>
      <c r="R1162" s="244"/>
      <c r="S1162" s="247"/>
      <c r="T1162" s="70" t="str">
        <f t="shared" si="99"/>
        <v/>
      </c>
      <c r="U1162" s="71" t="str">
        <f t="shared" si="100"/>
        <v/>
      </c>
      <c r="V1162" s="71" t="str">
        <f t="shared" si="103"/>
        <v/>
      </c>
      <c r="W1162" s="71" t="str">
        <f>IF(U1162="","",SUM($U$18:U1162))</f>
        <v/>
      </c>
      <c r="X1162" s="71" t="str">
        <f>IF(U1162="","",IF(U1163="",SUM($U$18:U1162)-SUM($X$17:X1161)))</f>
        <v/>
      </c>
      <c r="Y1162" s="70" t="str">
        <f t="shared" si="101"/>
        <v/>
      </c>
      <c r="Z1162" s="71" t="str">
        <f t="shared" si="102"/>
        <v/>
      </c>
      <c r="AB1162" s="70"/>
    </row>
    <row r="1163" spans="2:28" s="71" customFormat="1" x14ac:dyDescent="0.3">
      <c r="B1163" s="242"/>
      <c r="C1163" s="243"/>
      <c r="D1163" s="244"/>
      <c r="E1163" s="243"/>
      <c r="F1163" s="243"/>
      <c r="G1163" s="244"/>
      <c r="H1163" s="245"/>
      <c r="I1163" s="244"/>
      <c r="J1163" s="245"/>
      <c r="K1163" s="244"/>
      <c r="L1163" s="245"/>
      <c r="M1163" s="244"/>
      <c r="N1163" s="246"/>
      <c r="O1163" s="243"/>
      <c r="P1163" s="243"/>
      <c r="Q1163" s="243"/>
      <c r="R1163" s="244"/>
      <c r="S1163" s="247"/>
      <c r="T1163" s="70" t="str">
        <f t="shared" si="99"/>
        <v/>
      </c>
      <c r="U1163" s="71" t="str">
        <f t="shared" si="100"/>
        <v/>
      </c>
      <c r="V1163" s="71" t="str">
        <f t="shared" si="103"/>
        <v/>
      </c>
      <c r="W1163" s="71" t="str">
        <f>IF(U1163="","",SUM($U$18:U1163))</f>
        <v/>
      </c>
      <c r="X1163" s="71" t="str">
        <f>IF(U1163="","",IF(U1164="",SUM($U$18:U1163)-SUM($X$17:X1162)))</f>
        <v/>
      </c>
      <c r="Y1163" s="70" t="str">
        <f t="shared" si="101"/>
        <v/>
      </c>
      <c r="Z1163" s="71" t="str">
        <f t="shared" si="102"/>
        <v/>
      </c>
      <c r="AB1163" s="70"/>
    </row>
    <row r="1164" spans="2:28" s="71" customFormat="1" x14ac:dyDescent="0.3">
      <c r="B1164" s="242"/>
      <c r="C1164" s="243"/>
      <c r="D1164" s="244"/>
      <c r="E1164" s="243"/>
      <c r="F1164" s="243"/>
      <c r="G1164" s="244"/>
      <c r="H1164" s="245"/>
      <c r="I1164" s="244"/>
      <c r="J1164" s="245"/>
      <c r="K1164" s="244"/>
      <c r="L1164" s="245"/>
      <c r="M1164" s="244"/>
      <c r="N1164" s="246"/>
      <c r="O1164" s="243"/>
      <c r="P1164" s="243"/>
      <c r="Q1164" s="243"/>
      <c r="R1164" s="244"/>
      <c r="S1164" s="247"/>
      <c r="T1164" s="70" t="str">
        <f t="shared" si="99"/>
        <v/>
      </c>
      <c r="U1164" s="71" t="str">
        <f t="shared" si="100"/>
        <v/>
      </c>
      <c r="V1164" s="71" t="str">
        <f t="shared" si="103"/>
        <v/>
      </c>
      <c r="W1164" s="71" t="str">
        <f>IF(U1164="","",SUM($U$18:U1164))</f>
        <v/>
      </c>
      <c r="X1164" s="71" t="str">
        <f>IF(U1164="","",IF(U1165="",SUM($U$18:U1164)-SUM($X$17:X1163)))</f>
        <v/>
      </c>
      <c r="Y1164" s="70" t="str">
        <f t="shared" si="101"/>
        <v/>
      </c>
      <c r="Z1164" s="71" t="str">
        <f t="shared" si="102"/>
        <v/>
      </c>
      <c r="AB1164" s="70"/>
    </row>
    <row r="1165" spans="2:28" s="71" customFormat="1" x14ac:dyDescent="0.3">
      <c r="B1165" s="242"/>
      <c r="C1165" s="243"/>
      <c r="D1165" s="244"/>
      <c r="E1165" s="243"/>
      <c r="F1165" s="243"/>
      <c r="G1165" s="244"/>
      <c r="H1165" s="245"/>
      <c r="I1165" s="244"/>
      <c r="J1165" s="245"/>
      <c r="K1165" s="244"/>
      <c r="L1165" s="245"/>
      <c r="M1165" s="244"/>
      <c r="N1165" s="246"/>
      <c r="O1165" s="243"/>
      <c r="P1165" s="243"/>
      <c r="Q1165" s="243"/>
      <c r="R1165" s="244"/>
      <c r="S1165" s="247"/>
      <c r="T1165" s="70" t="str">
        <f t="shared" si="99"/>
        <v/>
      </c>
      <c r="U1165" s="71" t="str">
        <f t="shared" si="100"/>
        <v/>
      </c>
      <c r="V1165" s="71" t="str">
        <f t="shared" si="103"/>
        <v/>
      </c>
      <c r="W1165" s="71" t="str">
        <f>IF(U1165="","",SUM($U$18:U1165))</f>
        <v/>
      </c>
      <c r="X1165" s="71" t="str">
        <f>IF(U1165="","",IF(U1166="",SUM($U$18:U1165)-SUM($X$17:X1164)))</f>
        <v/>
      </c>
      <c r="Y1165" s="70" t="str">
        <f t="shared" si="101"/>
        <v/>
      </c>
      <c r="Z1165" s="71" t="str">
        <f t="shared" si="102"/>
        <v/>
      </c>
      <c r="AB1165" s="70"/>
    </row>
    <row r="1166" spans="2:28" s="71" customFormat="1" x14ac:dyDescent="0.3">
      <c r="B1166" s="242"/>
      <c r="C1166" s="243"/>
      <c r="D1166" s="244"/>
      <c r="E1166" s="243"/>
      <c r="F1166" s="243"/>
      <c r="G1166" s="244"/>
      <c r="H1166" s="245"/>
      <c r="I1166" s="244"/>
      <c r="J1166" s="245"/>
      <c r="K1166" s="244"/>
      <c r="L1166" s="245"/>
      <c r="M1166" s="244"/>
      <c r="N1166" s="246"/>
      <c r="O1166" s="243"/>
      <c r="P1166" s="243"/>
      <c r="Q1166" s="243"/>
      <c r="R1166" s="244"/>
      <c r="S1166" s="247"/>
      <c r="T1166" s="70" t="str">
        <f t="shared" si="99"/>
        <v/>
      </c>
      <c r="U1166" s="71" t="str">
        <f t="shared" si="100"/>
        <v/>
      </c>
      <c r="V1166" s="71" t="str">
        <f t="shared" si="103"/>
        <v/>
      </c>
      <c r="W1166" s="71" t="str">
        <f>IF(U1166="","",SUM($U$18:U1166))</f>
        <v/>
      </c>
      <c r="X1166" s="71" t="str">
        <f>IF(U1166="","",IF(U1167="",SUM($U$18:U1166)-SUM($X$17:X1165)))</f>
        <v/>
      </c>
      <c r="Y1166" s="70" t="str">
        <f t="shared" si="101"/>
        <v/>
      </c>
      <c r="Z1166" s="71" t="str">
        <f t="shared" si="102"/>
        <v/>
      </c>
      <c r="AB1166" s="70"/>
    </row>
    <row r="1167" spans="2:28" s="71" customFormat="1" x14ac:dyDescent="0.3">
      <c r="B1167" s="242"/>
      <c r="C1167" s="243"/>
      <c r="D1167" s="244"/>
      <c r="E1167" s="243"/>
      <c r="F1167" s="243"/>
      <c r="G1167" s="244"/>
      <c r="H1167" s="245"/>
      <c r="I1167" s="244"/>
      <c r="J1167" s="245"/>
      <c r="K1167" s="244"/>
      <c r="L1167" s="245"/>
      <c r="M1167" s="244"/>
      <c r="N1167" s="246"/>
      <c r="O1167" s="243"/>
      <c r="P1167" s="243"/>
      <c r="Q1167" s="243"/>
      <c r="R1167" s="244"/>
      <c r="S1167" s="247"/>
      <c r="T1167" s="70" t="str">
        <f t="shared" si="99"/>
        <v/>
      </c>
      <c r="U1167" s="71" t="str">
        <f t="shared" si="100"/>
        <v/>
      </c>
      <c r="V1167" s="71" t="str">
        <f t="shared" si="103"/>
        <v/>
      </c>
      <c r="W1167" s="71" t="str">
        <f>IF(U1167="","",SUM($U$18:U1167))</f>
        <v/>
      </c>
      <c r="X1167" s="71" t="str">
        <f>IF(U1167="","",IF(U1168="",SUM($U$18:U1167)-SUM($X$17:X1166)))</f>
        <v/>
      </c>
      <c r="Y1167" s="70" t="str">
        <f t="shared" si="101"/>
        <v/>
      </c>
      <c r="Z1167" s="71" t="str">
        <f t="shared" si="102"/>
        <v/>
      </c>
      <c r="AB1167" s="70"/>
    </row>
    <row r="1168" spans="2:28" s="71" customFormat="1" x14ac:dyDescent="0.3">
      <c r="B1168" s="242"/>
      <c r="C1168" s="243"/>
      <c r="D1168" s="244"/>
      <c r="E1168" s="243"/>
      <c r="F1168" s="243"/>
      <c r="G1168" s="244"/>
      <c r="H1168" s="245"/>
      <c r="I1168" s="244"/>
      <c r="J1168" s="245"/>
      <c r="K1168" s="244"/>
      <c r="L1168" s="245"/>
      <c r="M1168" s="244"/>
      <c r="N1168" s="246"/>
      <c r="O1168" s="243"/>
      <c r="P1168" s="243"/>
      <c r="Q1168" s="243"/>
      <c r="R1168" s="244"/>
      <c r="S1168" s="247"/>
      <c r="T1168" s="70" t="str">
        <f t="shared" si="99"/>
        <v/>
      </c>
      <c r="U1168" s="71" t="str">
        <f t="shared" si="100"/>
        <v/>
      </c>
      <c r="V1168" s="71" t="str">
        <f t="shared" si="103"/>
        <v/>
      </c>
      <c r="W1168" s="71" t="str">
        <f>IF(U1168="","",SUM($U$18:U1168))</f>
        <v/>
      </c>
      <c r="X1168" s="71" t="str">
        <f>IF(U1168="","",IF(U1169="",SUM($U$18:U1168)-SUM($X$17:X1167)))</f>
        <v/>
      </c>
      <c r="Y1168" s="70" t="str">
        <f t="shared" si="101"/>
        <v/>
      </c>
      <c r="Z1168" s="71" t="str">
        <f t="shared" si="102"/>
        <v/>
      </c>
      <c r="AB1168" s="70"/>
    </row>
    <row r="1169" spans="2:28" s="71" customFormat="1" x14ac:dyDescent="0.3">
      <c r="B1169" s="242"/>
      <c r="C1169" s="243"/>
      <c r="D1169" s="244"/>
      <c r="E1169" s="243"/>
      <c r="F1169" s="243"/>
      <c r="G1169" s="244"/>
      <c r="H1169" s="245"/>
      <c r="I1169" s="244"/>
      <c r="J1169" s="245"/>
      <c r="K1169" s="244"/>
      <c r="L1169" s="245"/>
      <c r="M1169" s="244"/>
      <c r="N1169" s="246"/>
      <c r="O1169" s="243"/>
      <c r="P1169" s="243"/>
      <c r="Q1169" s="243"/>
      <c r="R1169" s="244"/>
      <c r="S1169" s="247"/>
      <c r="T1169" s="70" t="str">
        <f t="shared" si="99"/>
        <v/>
      </c>
      <c r="U1169" s="71" t="str">
        <f t="shared" si="100"/>
        <v/>
      </c>
      <c r="V1169" s="71" t="str">
        <f t="shared" si="103"/>
        <v/>
      </c>
      <c r="W1169" s="71" t="str">
        <f>IF(U1169="","",SUM($U$18:U1169))</f>
        <v/>
      </c>
      <c r="X1169" s="71" t="str">
        <f>IF(U1169="","",IF(U1170="",SUM($U$18:U1169)-SUM($X$17:X1168)))</f>
        <v/>
      </c>
      <c r="Y1169" s="70" t="str">
        <f t="shared" si="101"/>
        <v/>
      </c>
      <c r="Z1169" s="71" t="str">
        <f t="shared" si="102"/>
        <v/>
      </c>
      <c r="AB1169" s="70"/>
    </row>
    <row r="1170" spans="2:28" s="71" customFormat="1" x14ac:dyDescent="0.3">
      <c r="B1170" s="242"/>
      <c r="C1170" s="243"/>
      <c r="D1170" s="244"/>
      <c r="E1170" s="243"/>
      <c r="F1170" s="243"/>
      <c r="G1170" s="244"/>
      <c r="H1170" s="245"/>
      <c r="I1170" s="244"/>
      <c r="J1170" s="245"/>
      <c r="K1170" s="244"/>
      <c r="L1170" s="245"/>
      <c r="M1170" s="244"/>
      <c r="N1170" s="246"/>
      <c r="O1170" s="243"/>
      <c r="P1170" s="243"/>
      <c r="Q1170" s="243"/>
      <c r="R1170" s="244"/>
      <c r="S1170" s="247"/>
      <c r="T1170" s="70" t="str">
        <f t="shared" si="99"/>
        <v/>
      </c>
      <c r="U1170" s="71" t="str">
        <f t="shared" si="100"/>
        <v/>
      </c>
      <c r="V1170" s="71" t="str">
        <f t="shared" si="103"/>
        <v/>
      </c>
      <c r="W1170" s="71" t="str">
        <f>IF(U1170="","",SUM($U$18:U1170))</f>
        <v/>
      </c>
      <c r="X1170" s="71" t="str">
        <f>IF(U1170="","",IF(U1171="",SUM($U$18:U1170)-SUM($X$17:X1169)))</f>
        <v/>
      </c>
      <c r="Y1170" s="70" t="str">
        <f t="shared" si="101"/>
        <v/>
      </c>
      <c r="Z1170" s="71" t="str">
        <f t="shared" si="102"/>
        <v/>
      </c>
      <c r="AB1170" s="70"/>
    </row>
    <row r="1171" spans="2:28" s="71" customFormat="1" x14ac:dyDescent="0.3">
      <c r="B1171" s="242"/>
      <c r="C1171" s="243"/>
      <c r="D1171" s="244"/>
      <c r="E1171" s="243"/>
      <c r="F1171" s="243"/>
      <c r="G1171" s="244"/>
      <c r="H1171" s="245"/>
      <c r="I1171" s="244"/>
      <c r="J1171" s="245"/>
      <c r="K1171" s="244"/>
      <c r="L1171" s="245"/>
      <c r="M1171" s="244"/>
      <c r="N1171" s="246"/>
      <c r="O1171" s="243"/>
      <c r="P1171" s="243"/>
      <c r="Q1171" s="243"/>
      <c r="R1171" s="244"/>
      <c r="S1171" s="247"/>
      <c r="T1171" s="70" t="str">
        <f t="shared" ref="T1171:T1234" si="104">IF(N1171&lt;0,"",IF(N1171="","",(N1171-2)/2))</f>
        <v/>
      </c>
      <c r="U1171" s="71" t="str">
        <f t="shared" ref="U1171:U1234" si="105">IF(H1171="","",IF(M1171="",(H1171+J1171+L1171)*-1,IF(M1171=G1171,H1171/2*N1171-(H1171+J1171+L1171),IF(M1171=I1171,J1171/2*N1171-(H1171+J1171+L1171),IF(M1171=K1171,L1171/2*N1171-(H1171+J1171+L1171))))))</f>
        <v/>
      </c>
      <c r="V1171" s="71" t="str">
        <f t="shared" si="103"/>
        <v/>
      </c>
      <c r="W1171" s="71" t="str">
        <f>IF(U1171="","",SUM($U$18:U1171))</f>
        <v/>
      </c>
      <c r="X1171" s="71" t="str">
        <f>IF(U1171="","",IF(U1172="",SUM($U$18:U1171)-SUM($X$17:X1170)))</f>
        <v/>
      </c>
      <c r="Y1171" s="70" t="str">
        <f t="shared" ref="Y1171:Y1234" si="106">IF(O1171="","",IF(M1171="","",IF(G1171=M1171,O1171,IF(I1171=M1171,P1171,IF(K1171=M1171,Q1171)))))</f>
        <v/>
      </c>
      <c r="Z1171" s="71" t="str">
        <f t="shared" si="102"/>
        <v/>
      </c>
      <c r="AB1171" s="70"/>
    </row>
    <row r="1172" spans="2:28" s="71" customFormat="1" x14ac:dyDescent="0.3">
      <c r="B1172" s="242"/>
      <c r="C1172" s="243"/>
      <c r="D1172" s="244"/>
      <c r="E1172" s="243"/>
      <c r="F1172" s="243"/>
      <c r="G1172" s="244"/>
      <c r="H1172" s="245"/>
      <c r="I1172" s="244"/>
      <c r="J1172" s="245"/>
      <c r="K1172" s="244"/>
      <c r="L1172" s="245"/>
      <c r="M1172" s="244"/>
      <c r="N1172" s="246"/>
      <c r="O1172" s="243"/>
      <c r="P1172" s="243"/>
      <c r="Q1172" s="243"/>
      <c r="R1172" s="244"/>
      <c r="S1172" s="247"/>
      <c r="T1172" s="70" t="str">
        <f t="shared" si="104"/>
        <v/>
      </c>
      <c r="U1172" s="71" t="str">
        <f t="shared" si="105"/>
        <v/>
      </c>
      <c r="V1172" s="71" t="str">
        <f t="shared" si="103"/>
        <v/>
      </c>
      <c r="W1172" s="71" t="str">
        <f>IF(U1172="","",SUM($U$18:U1172))</f>
        <v/>
      </c>
      <c r="X1172" s="71" t="str">
        <f>IF(U1172="","",IF(U1173="",SUM($U$18:U1172)-SUM($X$17:X1171)))</f>
        <v/>
      </c>
      <c r="Y1172" s="70" t="str">
        <f t="shared" si="106"/>
        <v/>
      </c>
      <c r="Z1172" s="71" t="str">
        <f t="shared" si="102"/>
        <v/>
      </c>
      <c r="AB1172" s="70"/>
    </row>
    <row r="1173" spans="2:28" s="71" customFormat="1" x14ac:dyDescent="0.3">
      <c r="B1173" s="242"/>
      <c r="C1173" s="243"/>
      <c r="D1173" s="244"/>
      <c r="E1173" s="243"/>
      <c r="F1173" s="243"/>
      <c r="G1173" s="244"/>
      <c r="H1173" s="245"/>
      <c r="I1173" s="244"/>
      <c r="J1173" s="245"/>
      <c r="K1173" s="244"/>
      <c r="L1173" s="245"/>
      <c r="M1173" s="244"/>
      <c r="N1173" s="246"/>
      <c r="O1173" s="243"/>
      <c r="P1173" s="243"/>
      <c r="Q1173" s="243"/>
      <c r="R1173" s="244"/>
      <c r="S1173" s="247"/>
      <c r="T1173" s="70" t="str">
        <f t="shared" si="104"/>
        <v/>
      </c>
      <c r="U1173" s="71" t="str">
        <f t="shared" si="105"/>
        <v/>
      </c>
      <c r="V1173" s="71" t="str">
        <f t="shared" si="103"/>
        <v/>
      </c>
      <c r="W1173" s="71" t="str">
        <f>IF(U1173="","",SUM($U$18:U1173))</f>
        <v/>
      </c>
      <c r="X1173" s="71" t="str">
        <f>IF(U1173="","",IF(U1174="",SUM($U$18:U1173)-SUM($X$17:X1172)))</f>
        <v/>
      </c>
      <c r="Y1173" s="70" t="str">
        <f t="shared" si="106"/>
        <v/>
      </c>
      <c r="Z1173" s="71" t="str">
        <f t="shared" si="102"/>
        <v/>
      </c>
      <c r="AB1173" s="70"/>
    </row>
    <row r="1174" spans="2:28" s="71" customFormat="1" x14ac:dyDescent="0.3">
      <c r="B1174" s="242"/>
      <c r="C1174" s="243"/>
      <c r="D1174" s="244"/>
      <c r="E1174" s="243"/>
      <c r="F1174" s="243"/>
      <c r="G1174" s="244"/>
      <c r="H1174" s="245"/>
      <c r="I1174" s="244"/>
      <c r="J1174" s="245"/>
      <c r="K1174" s="244"/>
      <c r="L1174" s="245"/>
      <c r="M1174" s="244"/>
      <c r="N1174" s="246"/>
      <c r="O1174" s="243"/>
      <c r="P1174" s="243"/>
      <c r="Q1174" s="243"/>
      <c r="R1174" s="244"/>
      <c r="S1174" s="247"/>
      <c r="T1174" s="70" t="str">
        <f t="shared" si="104"/>
        <v/>
      </c>
      <c r="U1174" s="71" t="str">
        <f t="shared" si="105"/>
        <v/>
      </c>
      <c r="V1174" s="71" t="str">
        <f t="shared" si="103"/>
        <v/>
      </c>
      <c r="W1174" s="71" t="str">
        <f>IF(U1174="","",SUM($U$18:U1174))</f>
        <v/>
      </c>
      <c r="X1174" s="71" t="str">
        <f>IF(U1174="","",IF(U1175="",SUM($U$18:U1174)-SUM($X$17:X1173)))</f>
        <v/>
      </c>
      <c r="Y1174" s="70" t="str">
        <f t="shared" si="106"/>
        <v/>
      </c>
      <c r="Z1174" s="71" t="str">
        <f t="shared" si="102"/>
        <v/>
      </c>
      <c r="AB1174" s="70"/>
    </row>
    <row r="1175" spans="2:28" s="71" customFormat="1" x14ac:dyDescent="0.3">
      <c r="B1175" s="242"/>
      <c r="C1175" s="243"/>
      <c r="D1175" s="244"/>
      <c r="E1175" s="243"/>
      <c r="F1175" s="243"/>
      <c r="G1175" s="244"/>
      <c r="H1175" s="245"/>
      <c r="I1175" s="244"/>
      <c r="J1175" s="245"/>
      <c r="K1175" s="244"/>
      <c r="L1175" s="245"/>
      <c r="M1175" s="244"/>
      <c r="N1175" s="246"/>
      <c r="O1175" s="243"/>
      <c r="P1175" s="243"/>
      <c r="Q1175" s="243"/>
      <c r="R1175" s="244"/>
      <c r="S1175" s="247"/>
      <c r="T1175" s="70" t="str">
        <f t="shared" si="104"/>
        <v/>
      </c>
      <c r="U1175" s="71" t="str">
        <f t="shared" si="105"/>
        <v/>
      </c>
      <c r="V1175" s="71" t="str">
        <f t="shared" si="103"/>
        <v/>
      </c>
      <c r="W1175" s="71" t="str">
        <f>IF(U1175="","",SUM($U$18:U1175))</f>
        <v/>
      </c>
      <c r="X1175" s="71" t="str">
        <f>IF(U1175="","",IF(U1176="",SUM($U$18:U1175)-SUM($X$17:X1174)))</f>
        <v/>
      </c>
      <c r="Y1175" s="70" t="str">
        <f t="shared" si="106"/>
        <v/>
      </c>
      <c r="Z1175" s="71" t="str">
        <f t="shared" ref="Z1175:Z1238" si="107">(IF(C1175="","",IF(N1175="","",IF(U1175&lt;0,SUM(H1175+J1175+L1175+U1175),IF(U1175=0,SUM(H1175+J1175+L1175+U1175),IF(U1175=0,"",IF(U1175&gt;0,SUM(H1175+J1175+L1175+U1175))))))))</f>
        <v/>
      </c>
      <c r="AB1175" s="70"/>
    </row>
    <row r="1176" spans="2:28" s="71" customFormat="1" x14ac:dyDescent="0.3">
      <c r="B1176" s="242"/>
      <c r="C1176" s="243"/>
      <c r="D1176" s="244"/>
      <c r="E1176" s="243"/>
      <c r="F1176" s="243"/>
      <c r="G1176" s="244"/>
      <c r="H1176" s="245"/>
      <c r="I1176" s="244"/>
      <c r="J1176" s="245"/>
      <c r="K1176" s="244"/>
      <c r="L1176" s="245"/>
      <c r="M1176" s="244"/>
      <c r="N1176" s="246"/>
      <c r="O1176" s="243"/>
      <c r="P1176" s="243"/>
      <c r="Q1176" s="243"/>
      <c r="R1176" s="244"/>
      <c r="S1176" s="247"/>
      <c r="T1176" s="70" t="str">
        <f t="shared" si="104"/>
        <v/>
      </c>
      <c r="U1176" s="71" t="str">
        <f t="shared" si="105"/>
        <v/>
      </c>
      <c r="V1176" s="71" t="str">
        <f t="shared" si="103"/>
        <v/>
      </c>
      <c r="W1176" s="71" t="str">
        <f>IF(U1176="","",SUM($U$18:U1176))</f>
        <v/>
      </c>
      <c r="X1176" s="71" t="str">
        <f>IF(U1176="","",IF(U1177="",SUM($U$18:U1176)-SUM($X$17:X1175)))</f>
        <v/>
      </c>
      <c r="Y1176" s="70" t="str">
        <f t="shared" si="106"/>
        <v/>
      </c>
      <c r="Z1176" s="71" t="str">
        <f t="shared" si="107"/>
        <v/>
      </c>
      <c r="AB1176" s="70"/>
    </row>
    <row r="1177" spans="2:28" s="71" customFormat="1" x14ac:dyDescent="0.3">
      <c r="B1177" s="242"/>
      <c r="C1177" s="243"/>
      <c r="D1177" s="244"/>
      <c r="E1177" s="243"/>
      <c r="F1177" s="243"/>
      <c r="G1177" s="244"/>
      <c r="H1177" s="245"/>
      <c r="I1177" s="244"/>
      <c r="J1177" s="245"/>
      <c r="K1177" s="244"/>
      <c r="L1177" s="245"/>
      <c r="M1177" s="244"/>
      <c r="N1177" s="246"/>
      <c r="O1177" s="243"/>
      <c r="P1177" s="243"/>
      <c r="Q1177" s="243"/>
      <c r="R1177" s="244"/>
      <c r="S1177" s="247"/>
      <c r="T1177" s="70" t="str">
        <f t="shared" si="104"/>
        <v/>
      </c>
      <c r="U1177" s="71" t="str">
        <f t="shared" si="105"/>
        <v/>
      </c>
      <c r="V1177" s="71" t="str">
        <f t="shared" si="103"/>
        <v/>
      </c>
      <c r="W1177" s="71" t="str">
        <f>IF(U1177="","",SUM($U$18:U1177))</f>
        <v/>
      </c>
      <c r="X1177" s="71" t="str">
        <f>IF(U1177="","",IF(U1178="",SUM($U$18:U1177)-SUM($X$17:X1176)))</f>
        <v/>
      </c>
      <c r="Y1177" s="70" t="str">
        <f t="shared" si="106"/>
        <v/>
      </c>
      <c r="Z1177" s="71" t="str">
        <f t="shared" si="107"/>
        <v/>
      </c>
      <c r="AB1177" s="70"/>
    </row>
    <row r="1178" spans="2:28" s="71" customFormat="1" x14ac:dyDescent="0.3">
      <c r="B1178" s="242"/>
      <c r="C1178" s="243"/>
      <c r="D1178" s="244"/>
      <c r="E1178" s="243"/>
      <c r="F1178" s="243"/>
      <c r="G1178" s="244"/>
      <c r="H1178" s="245"/>
      <c r="I1178" s="244"/>
      <c r="J1178" s="245"/>
      <c r="K1178" s="244"/>
      <c r="L1178" s="245"/>
      <c r="M1178" s="244"/>
      <c r="N1178" s="246"/>
      <c r="O1178" s="243"/>
      <c r="P1178" s="243"/>
      <c r="Q1178" s="243"/>
      <c r="R1178" s="244"/>
      <c r="S1178" s="247"/>
      <c r="T1178" s="70" t="str">
        <f t="shared" si="104"/>
        <v/>
      </c>
      <c r="U1178" s="71" t="str">
        <f t="shared" si="105"/>
        <v/>
      </c>
      <c r="V1178" s="71" t="str">
        <f t="shared" si="103"/>
        <v/>
      </c>
      <c r="W1178" s="71" t="str">
        <f>IF(U1178="","",SUM($U$18:U1178))</f>
        <v/>
      </c>
      <c r="X1178" s="71" t="str">
        <f>IF(U1178="","",IF(U1179="",SUM($U$18:U1178)-SUM($X$17:X1177)))</f>
        <v/>
      </c>
      <c r="Y1178" s="70" t="str">
        <f t="shared" si="106"/>
        <v/>
      </c>
      <c r="Z1178" s="71" t="str">
        <f t="shared" si="107"/>
        <v/>
      </c>
      <c r="AB1178" s="70"/>
    </row>
    <row r="1179" spans="2:28" s="71" customFormat="1" x14ac:dyDescent="0.3">
      <c r="B1179" s="242"/>
      <c r="C1179" s="243"/>
      <c r="D1179" s="244"/>
      <c r="E1179" s="243"/>
      <c r="F1179" s="243"/>
      <c r="G1179" s="244"/>
      <c r="H1179" s="245"/>
      <c r="I1179" s="244"/>
      <c r="J1179" s="245"/>
      <c r="K1179" s="244"/>
      <c r="L1179" s="245"/>
      <c r="M1179" s="244"/>
      <c r="N1179" s="246"/>
      <c r="O1179" s="243"/>
      <c r="P1179" s="243"/>
      <c r="Q1179" s="243"/>
      <c r="R1179" s="244"/>
      <c r="S1179" s="247"/>
      <c r="T1179" s="70" t="str">
        <f t="shared" si="104"/>
        <v/>
      </c>
      <c r="U1179" s="71" t="str">
        <f t="shared" si="105"/>
        <v/>
      </c>
      <c r="V1179" s="71" t="str">
        <f t="shared" si="103"/>
        <v/>
      </c>
      <c r="W1179" s="71" t="str">
        <f>IF(U1179="","",SUM($U$18:U1179))</f>
        <v/>
      </c>
      <c r="X1179" s="71" t="str">
        <f>IF(U1179="","",IF(U1180="",SUM($U$18:U1179)-SUM($X$17:X1178)))</f>
        <v/>
      </c>
      <c r="Y1179" s="70" t="str">
        <f t="shared" si="106"/>
        <v/>
      </c>
      <c r="Z1179" s="71" t="str">
        <f t="shared" si="107"/>
        <v/>
      </c>
      <c r="AB1179" s="70"/>
    </row>
    <row r="1180" spans="2:28" s="71" customFormat="1" x14ac:dyDescent="0.3">
      <c r="B1180" s="242"/>
      <c r="C1180" s="243"/>
      <c r="D1180" s="244"/>
      <c r="E1180" s="243"/>
      <c r="F1180" s="243"/>
      <c r="G1180" s="244"/>
      <c r="H1180" s="245"/>
      <c r="I1180" s="244"/>
      <c r="J1180" s="245"/>
      <c r="K1180" s="244"/>
      <c r="L1180" s="245"/>
      <c r="M1180" s="244"/>
      <c r="N1180" s="246"/>
      <c r="O1180" s="243"/>
      <c r="P1180" s="243"/>
      <c r="Q1180" s="243"/>
      <c r="R1180" s="244"/>
      <c r="S1180" s="247"/>
      <c r="T1180" s="70" t="str">
        <f t="shared" si="104"/>
        <v/>
      </c>
      <c r="U1180" s="71" t="str">
        <f t="shared" si="105"/>
        <v/>
      </c>
      <c r="V1180" s="71" t="str">
        <f t="shared" si="103"/>
        <v/>
      </c>
      <c r="W1180" s="71" t="str">
        <f>IF(U1180="","",SUM($U$18:U1180))</f>
        <v/>
      </c>
      <c r="X1180" s="71" t="str">
        <f>IF(U1180="","",IF(U1181="",SUM($U$18:U1180)-SUM($X$17:X1179)))</f>
        <v/>
      </c>
      <c r="Y1180" s="70" t="str">
        <f t="shared" si="106"/>
        <v/>
      </c>
      <c r="Z1180" s="71" t="str">
        <f t="shared" si="107"/>
        <v/>
      </c>
      <c r="AB1180" s="70"/>
    </row>
    <row r="1181" spans="2:28" s="71" customFormat="1" x14ac:dyDescent="0.3">
      <c r="B1181" s="242"/>
      <c r="C1181" s="243"/>
      <c r="D1181" s="244"/>
      <c r="E1181" s="243"/>
      <c r="F1181" s="243"/>
      <c r="G1181" s="244"/>
      <c r="H1181" s="245"/>
      <c r="I1181" s="244"/>
      <c r="J1181" s="245"/>
      <c r="K1181" s="244"/>
      <c r="L1181" s="245"/>
      <c r="M1181" s="244"/>
      <c r="N1181" s="246"/>
      <c r="O1181" s="243"/>
      <c r="P1181" s="243"/>
      <c r="Q1181" s="243"/>
      <c r="R1181" s="244"/>
      <c r="S1181" s="247"/>
      <c r="T1181" s="70" t="str">
        <f t="shared" si="104"/>
        <v/>
      </c>
      <c r="U1181" s="71" t="str">
        <f t="shared" si="105"/>
        <v/>
      </c>
      <c r="V1181" s="71" t="str">
        <f t="shared" si="103"/>
        <v/>
      </c>
      <c r="W1181" s="71" t="str">
        <f>IF(U1181="","",SUM($U$18:U1181))</f>
        <v/>
      </c>
      <c r="X1181" s="71" t="str">
        <f>IF(U1181="","",IF(U1182="",SUM($U$18:U1181)-SUM($X$17:X1180)))</f>
        <v/>
      </c>
      <c r="Y1181" s="70" t="str">
        <f t="shared" si="106"/>
        <v/>
      </c>
      <c r="Z1181" s="71" t="str">
        <f t="shared" si="107"/>
        <v/>
      </c>
      <c r="AB1181" s="70"/>
    </row>
    <row r="1182" spans="2:28" s="71" customFormat="1" x14ac:dyDescent="0.3">
      <c r="B1182" s="242"/>
      <c r="C1182" s="243"/>
      <c r="D1182" s="244"/>
      <c r="E1182" s="243"/>
      <c r="F1182" s="243"/>
      <c r="G1182" s="244"/>
      <c r="H1182" s="245"/>
      <c r="I1182" s="244"/>
      <c r="J1182" s="245"/>
      <c r="K1182" s="244"/>
      <c r="L1182" s="245"/>
      <c r="M1182" s="244"/>
      <c r="N1182" s="246"/>
      <c r="O1182" s="243"/>
      <c r="P1182" s="243"/>
      <c r="Q1182" s="243"/>
      <c r="R1182" s="244"/>
      <c r="S1182" s="247"/>
      <c r="T1182" s="70" t="str">
        <f t="shared" si="104"/>
        <v/>
      </c>
      <c r="U1182" s="71" t="str">
        <f t="shared" si="105"/>
        <v/>
      </c>
      <c r="V1182" s="71" t="str">
        <f t="shared" si="103"/>
        <v/>
      </c>
      <c r="W1182" s="71" t="str">
        <f>IF(U1182="","",SUM($U$18:U1182))</f>
        <v/>
      </c>
      <c r="X1182" s="71" t="str">
        <f>IF(U1182="","",IF(U1183="",SUM($U$18:U1182)-SUM($X$17:X1181)))</f>
        <v/>
      </c>
      <c r="Y1182" s="70" t="str">
        <f t="shared" si="106"/>
        <v/>
      </c>
      <c r="Z1182" s="71" t="str">
        <f t="shared" si="107"/>
        <v/>
      </c>
      <c r="AB1182" s="70"/>
    </row>
    <row r="1183" spans="2:28" s="71" customFormat="1" x14ac:dyDescent="0.3">
      <c r="B1183" s="242"/>
      <c r="C1183" s="243"/>
      <c r="D1183" s="244"/>
      <c r="E1183" s="243"/>
      <c r="F1183" s="243"/>
      <c r="G1183" s="244"/>
      <c r="H1183" s="245"/>
      <c r="I1183" s="244"/>
      <c r="J1183" s="245"/>
      <c r="K1183" s="244"/>
      <c r="L1183" s="245"/>
      <c r="M1183" s="244"/>
      <c r="N1183" s="246"/>
      <c r="O1183" s="243"/>
      <c r="P1183" s="243"/>
      <c r="Q1183" s="243"/>
      <c r="R1183" s="244"/>
      <c r="S1183" s="247"/>
      <c r="T1183" s="70" t="str">
        <f t="shared" si="104"/>
        <v/>
      </c>
      <c r="U1183" s="71" t="str">
        <f t="shared" si="105"/>
        <v/>
      </c>
      <c r="V1183" s="71" t="str">
        <f t="shared" si="103"/>
        <v/>
      </c>
      <c r="W1183" s="71" t="str">
        <f>IF(U1183="","",SUM($U$18:U1183))</f>
        <v/>
      </c>
      <c r="X1183" s="71" t="str">
        <f>IF(U1183="","",IF(U1184="",SUM($U$18:U1183)-SUM($X$17:X1182)))</f>
        <v/>
      </c>
      <c r="Y1183" s="70" t="str">
        <f t="shared" si="106"/>
        <v/>
      </c>
      <c r="Z1183" s="71" t="str">
        <f t="shared" si="107"/>
        <v/>
      </c>
      <c r="AB1183" s="70"/>
    </row>
    <row r="1184" spans="2:28" s="71" customFormat="1" x14ac:dyDescent="0.3">
      <c r="B1184" s="242"/>
      <c r="C1184" s="243"/>
      <c r="D1184" s="244"/>
      <c r="E1184" s="243"/>
      <c r="F1184" s="243"/>
      <c r="G1184" s="244"/>
      <c r="H1184" s="245"/>
      <c r="I1184" s="244"/>
      <c r="J1184" s="245"/>
      <c r="K1184" s="244"/>
      <c r="L1184" s="245"/>
      <c r="M1184" s="244"/>
      <c r="N1184" s="246"/>
      <c r="O1184" s="243"/>
      <c r="P1184" s="243"/>
      <c r="Q1184" s="243"/>
      <c r="R1184" s="244"/>
      <c r="S1184" s="247"/>
      <c r="T1184" s="70" t="str">
        <f t="shared" si="104"/>
        <v/>
      </c>
      <c r="U1184" s="71" t="str">
        <f t="shared" si="105"/>
        <v/>
      </c>
      <c r="V1184" s="71" t="str">
        <f t="shared" si="103"/>
        <v/>
      </c>
      <c r="W1184" s="71" t="str">
        <f>IF(U1184="","",SUM($U$18:U1184))</f>
        <v/>
      </c>
      <c r="X1184" s="71" t="str">
        <f>IF(U1184="","",IF(U1185="",SUM($U$18:U1184)-SUM($X$17:X1183)))</f>
        <v/>
      </c>
      <c r="Y1184" s="70" t="str">
        <f t="shared" si="106"/>
        <v/>
      </c>
      <c r="Z1184" s="71" t="str">
        <f t="shared" si="107"/>
        <v/>
      </c>
      <c r="AB1184" s="70"/>
    </row>
    <row r="1185" spans="2:28" s="71" customFormat="1" x14ac:dyDescent="0.3">
      <c r="B1185" s="242"/>
      <c r="C1185" s="243"/>
      <c r="D1185" s="244"/>
      <c r="E1185" s="243"/>
      <c r="F1185" s="243"/>
      <c r="G1185" s="244"/>
      <c r="H1185" s="245"/>
      <c r="I1185" s="244"/>
      <c r="J1185" s="245"/>
      <c r="K1185" s="244"/>
      <c r="L1185" s="245"/>
      <c r="M1185" s="244"/>
      <c r="N1185" s="246"/>
      <c r="O1185" s="243"/>
      <c r="P1185" s="243"/>
      <c r="Q1185" s="243"/>
      <c r="R1185" s="244"/>
      <c r="S1185" s="247"/>
      <c r="T1185" s="70" t="str">
        <f t="shared" si="104"/>
        <v/>
      </c>
      <c r="U1185" s="71" t="str">
        <f t="shared" si="105"/>
        <v/>
      </c>
      <c r="V1185" s="71" t="str">
        <f t="shared" si="103"/>
        <v/>
      </c>
      <c r="W1185" s="71" t="str">
        <f>IF(U1185="","",SUM($U$18:U1185))</f>
        <v/>
      </c>
      <c r="X1185" s="71" t="str">
        <f>IF(U1185="","",IF(U1186="",SUM($U$18:U1185)-SUM($X$17:X1184)))</f>
        <v/>
      </c>
      <c r="Y1185" s="70" t="str">
        <f t="shared" si="106"/>
        <v/>
      </c>
      <c r="Z1185" s="71" t="str">
        <f t="shared" si="107"/>
        <v/>
      </c>
      <c r="AB1185" s="70"/>
    </row>
    <row r="1186" spans="2:28" s="71" customFormat="1" x14ac:dyDescent="0.3">
      <c r="B1186" s="242"/>
      <c r="C1186" s="243"/>
      <c r="D1186" s="244"/>
      <c r="E1186" s="243"/>
      <c r="F1186" s="243"/>
      <c r="G1186" s="244"/>
      <c r="H1186" s="245"/>
      <c r="I1186" s="244"/>
      <c r="J1186" s="245"/>
      <c r="K1186" s="244"/>
      <c r="L1186" s="245"/>
      <c r="M1186" s="244"/>
      <c r="N1186" s="246"/>
      <c r="O1186" s="243"/>
      <c r="P1186" s="243"/>
      <c r="Q1186" s="243"/>
      <c r="R1186" s="244"/>
      <c r="S1186" s="247"/>
      <c r="T1186" s="70" t="str">
        <f t="shared" si="104"/>
        <v/>
      </c>
      <c r="U1186" s="71" t="str">
        <f t="shared" si="105"/>
        <v/>
      </c>
      <c r="V1186" s="71" t="str">
        <f t="shared" si="103"/>
        <v/>
      </c>
      <c r="W1186" s="71" t="str">
        <f>IF(U1186="","",SUM($U$18:U1186))</f>
        <v/>
      </c>
      <c r="X1186" s="71" t="str">
        <f>IF(U1186="","",IF(U1187="",SUM($U$18:U1186)-SUM($X$17:X1185)))</f>
        <v/>
      </c>
      <c r="Y1186" s="70" t="str">
        <f t="shared" si="106"/>
        <v/>
      </c>
      <c r="Z1186" s="71" t="str">
        <f t="shared" si="107"/>
        <v/>
      </c>
      <c r="AB1186" s="70"/>
    </row>
    <row r="1187" spans="2:28" s="71" customFormat="1" x14ac:dyDescent="0.3">
      <c r="B1187" s="242"/>
      <c r="C1187" s="243"/>
      <c r="D1187" s="244"/>
      <c r="E1187" s="243"/>
      <c r="F1187" s="243"/>
      <c r="G1187" s="244"/>
      <c r="H1187" s="245"/>
      <c r="I1187" s="244"/>
      <c r="J1187" s="245"/>
      <c r="K1187" s="244"/>
      <c r="L1187" s="245"/>
      <c r="M1187" s="244"/>
      <c r="N1187" s="246"/>
      <c r="O1187" s="243"/>
      <c r="P1187" s="243"/>
      <c r="Q1187" s="243"/>
      <c r="R1187" s="244"/>
      <c r="S1187" s="247"/>
      <c r="T1187" s="70" t="str">
        <f t="shared" si="104"/>
        <v/>
      </c>
      <c r="U1187" s="71" t="str">
        <f t="shared" si="105"/>
        <v/>
      </c>
      <c r="V1187" s="71" t="str">
        <f t="shared" si="103"/>
        <v/>
      </c>
      <c r="W1187" s="71" t="str">
        <f>IF(U1187="","",SUM($U$18:U1187))</f>
        <v/>
      </c>
      <c r="X1187" s="71" t="str">
        <f>IF(U1187="","",IF(U1188="",SUM($U$18:U1187)-SUM($X$17:X1186)))</f>
        <v/>
      </c>
      <c r="Y1187" s="70" t="str">
        <f t="shared" si="106"/>
        <v/>
      </c>
      <c r="Z1187" s="71" t="str">
        <f t="shared" si="107"/>
        <v/>
      </c>
      <c r="AB1187" s="70"/>
    </row>
    <row r="1188" spans="2:28" s="71" customFormat="1" x14ac:dyDescent="0.3">
      <c r="B1188" s="242"/>
      <c r="C1188" s="243"/>
      <c r="D1188" s="244"/>
      <c r="E1188" s="243"/>
      <c r="F1188" s="243"/>
      <c r="G1188" s="244"/>
      <c r="H1188" s="245"/>
      <c r="I1188" s="244"/>
      <c r="J1188" s="245"/>
      <c r="K1188" s="244"/>
      <c r="L1188" s="245"/>
      <c r="M1188" s="244"/>
      <c r="N1188" s="246"/>
      <c r="O1188" s="243"/>
      <c r="P1188" s="243"/>
      <c r="Q1188" s="243"/>
      <c r="R1188" s="244"/>
      <c r="S1188" s="247"/>
      <c r="T1188" s="70" t="str">
        <f t="shared" si="104"/>
        <v/>
      </c>
      <c r="U1188" s="71" t="str">
        <f t="shared" si="105"/>
        <v/>
      </c>
      <c r="V1188" s="71" t="str">
        <f t="shared" si="103"/>
        <v/>
      </c>
      <c r="W1188" s="71" t="str">
        <f>IF(U1188="","",SUM($U$18:U1188))</f>
        <v/>
      </c>
      <c r="X1188" s="71" t="str">
        <f>IF(U1188="","",IF(U1189="",SUM($U$18:U1188)-SUM($X$17:X1187)))</f>
        <v/>
      </c>
      <c r="Y1188" s="70" t="str">
        <f t="shared" si="106"/>
        <v/>
      </c>
      <c r="Z1188" s="71" t="str">
        <f t="shared" si="107"/>
        <v/>
      </c>
      <c r="AB1188" s="70"/>
    </row>
    <row r="1189" spans="2:28" s="71" customFormat="1" x14ac:dyDescent="0.3">
      <c r="B1189" s="242"/>
      <c r="C1189" s="243"/>
      <c r="D1189" s="244"/>
      <c r="E1189" s="243"/>
      <c r="F1189" s="243"/>
      <c r="G1189" s="244"/>
      <c r="H1189" s="245"/>
      <c r="I1189" s="244"/>
      <c r="J1189" s="245"/>
      <c r="K1189" s="244"/>
      <c r="L1189" s="245"/>
      <c r="M1189" s="244"/>
      <c r="N1189" s="246"/>
      <c r="O1189" s="243"/>
      <c r="P1189" s="243"/>
      <c r="Q1189" s="243"/>
      <c r="R1189" s="244"/>
      <c r="S1189" s="247"/>
      <c r="T1189" s="70" t="str">
        <f t="shared" si="104"/>
        <v/>
      </c>
      <c r="U1189" s="71" t="str">
        <f t="shared" si="105"/>
        <v/>
      </c>
      <c r="V1189" s="71" t="str">
        <f t="shared" si="103"/>
        <v/>
      </c>
      <c r="W1189" s="71" t="str">
        <f>IF(U1189="","",SUM($U$18:U1189))</f>
        <v/>
      </c>
      <c r="X1189" s="71" t="str">
        <f>IF(U1189="","",IF(U1190="",SUM($U$18:U1189)-SUM($X$17:X1188)))</f>
        <v/>
      </c>
      <c r="Y1189" s="70" t="str">
        <f t="shared" si="106"/>
        <v/>
      </c>
      <c r="Z1189" s="71" t="str">
        <f t="shared" si="107"/>
        <v/>
      </c>
      <c r="AB1189" s="70"/>
    </row>
    <row r="1190" spans="2:28" s="71" customFormat="1" x14ac:dyDescent="0.3">
      <c r="B1190" s="242"/>
      <c r="C1190" s="243"/>
      <c r="D1190" s="244"/>
      <c r="E1190" s="243"/>
      <c r="F1190" s="243"/>
      <c r="G1190" s="244"/>
      <c r="H1190" s="245"/>
      <c r="I1190" s="244"/>
      <c r="J1190" s="245"/>
      <c r="K1190" s="244"/>
      <c r="L1190" s="245"/>
      <c r="M1190" s="244"/>
      <c r="N1190" s="246"/>
      <c r="O1190" s="243"/>
      <c r="P1190" s="243"/>
      <c r="Q1190" s="243"/>
      <c r="R1190" s="244"/>
      <c r="S1190" s="247"/>
      <c r="T1190" s="70" t="str">
        <f t="shared" si="104"/>
        <v/>
      </c>
      <c r="U1190" s="71" t="str">
        <f t="shared" si="105"/>
        <v/>
      </c>
      <c r="V1190" s="71" t="str">
        <f t="shared" si="103"/>
        <v/>
      </c>
      <c r="W1190" s="71" t="str">
        <f>IF(U1190="","",SUM($U$18:U1190))</f>
        <v/>
      </c>
      <c r="X1190" s="71" t="str">
        <f>IF(U1190="","",IF(U1191="",SUM($U$18:U1190)-SUM($X$17:X1189)))</f>
        <v/>
      </c>
      <c r="Y1190" s="70" t="str">
        <f t="shared" si="106"/>
        <v/>
      </c>
      <c r="Z1190" s="71" t="str">
        <f t="shared" si="107"/>
        <v/>
      </c>
      <c r="AB1190" s="70"/>
    </row>
    <row r="1191" spans="2:28" s="71" customFormat="1" x14ac:dyDescent="0.3">
      <c r="B1191" s="242"/>
      <c r="C1191" s="243"/>
      <c r="D1191" s="244"/>
      <c r="E1191" s="243"/>
      <c r="F1191" s="243"/>
      <c r="G1191" s="244"/>
      <c r="H1191" s="245"/>
      <c r="I1191" s="244"/>
      <c r="J1191" s="245"/>
      <c r="K1191" s="244"/>
      <c r="L1191" s="245"/>
      <c r="M1191" s="244"/>
      <c r="N1191" s="246"/>
      <c r="O1191" s="243"/>
      <c r="P1191" s="243"/>
      <c r="Q1191" s="243"/>
      <c r="R1191" s="244"/>
      <c r="S1191" s="247"/>
      <c r="T1191" s="70" t="str">
        <f t="shared" si="104"/>
        <v/>
      </c>
      <c r="U1191" s="71" t="str">
        <f t="shared" si="105"/>
        <v/>
      </c>
      <c r="V1191" s="71" t="str">
        <f t="shared" si="103"/>
        <v/>
      </c>
      <c r="W1191" s="71" t="str">
        <f>IF(U1191="","",SUM($U$18:U1191))</f>
        <v/>
      </c>
      <c r="X1191" s="71" t="str">
        <f>IF(U1191="","",IF(U1192="",SUM($U$18:U1191)-SUM($X$17:X1190)))</f>
        <v/>
      </c>
      <c r="Y1191" s="70" t="str">
        <f t="shared" si="106"/>
        <v/>
      </c>
      <c r="Z1191" s="71" t="str">
        <f t="shared" si="107"/>
        <v/>
      </c>
      <c r="AB1191" s="70"/>
    </row>
    <row r="1192" spans="2:28" s="71" customFormat="1" x14ac:dyDescent="0.3">
      <c r="B1192" s="242"/>
      <c r="C1192" s="243"/>
      <c r="D1192" s="244"/>
      <c r="E1192" s="243"/>
      <c r="F1192" s="243"/>
      <c r="G1192" s="244"/>
      <c r="H1192" s="245"/>
      <c r="I1192" s="244"/>
      <c r="J1192" s="245"/>
      <c r="K1192" s="244"/>
      <c r="L1192" s="245"/>
      <c r="M1192" s="244"/>
      <c r="N1192" s="246"/>
      <c r="O1192" s="243"/>
      <c r="P1192" s="243"/>
      <c r="Q1192" s="243"/>
      <c r="R1192" s="244"/>
      <c r="S1192" s="247"/>
      <c r="T1192" s="70" t="str">
        <f t="shared" si="104"/>
        <v/>
      </c>
      <c r="U1192" s="71" t="str">
        <f t="shared" si="105"/>
        <v/>
      </c>
      <c r="V1192" s="71" t="str">
        <f t="shared" si="103"/>
        <v/>
      </c>
      <c r="W1192" s="71" t="str">
        <f>IF(U1192="","",SUM($U$18:U1192))</f>
        <v/>
      </c>
      <c r="X1192" s="71" t="str">
        <f>IF(U1192="","",IF(U1193="",SUM($U$18:U1192)-SUM($X$17:X1191)))</f>
        <v/>
      </c>
      <c r="Y1192" s="70" t="str">
        <f t="shared" si="106"/>
        <v/>
      </c>
      <c r="Z1192" s="71" t="str">
        <f t="shared" si="107"/>
        <v/>
      </c>
      <c r="AB1192" s="70"/>
    </row>
    <row r="1193" spans="2:28" s="71" customFormat="1" x14ac:dyDescent="0.3">
      <c r="B1193" s="242"/>
      <c r="C1193" s="243"/>
      <c r="D1193" s="244"/>
      <c r="E1193" s="243"/>
      <c r="F1193" s="243"/>
      <c r="G1193" s="244"/>
      <c r="H1193" s="245"/>
      <c r="I1193" s="244"/>
      <c r="J1193" s="245"/>
      <c r="K1193" s="244"/>
      <c r="L1193" s="245"/>
      <c r="M1193" s="244"/>
      <c r="N1193" s="246"/>
      <c r="O1193" s="243"/>
      <c r="P1193" s="243"/>
      <c r="Q1193" s="243"/>
      <c r="R1193" s="244"/>
      <c r="S1193" s="247"/>
      <c r="T1193" s="70" t="str">
        <f t="shared" si="104"/>
        <v/>
      </c>
      <c r="U1193" s="71" t="str">
        <f t="shared" si="105"/>
        <v/>
      </c>
      <c r="V1193" s="71" t="str">
        <f t="shared" si="103"/>
        <v/>
      </c>
      <c r="W1193" s="71" t="str">
        <f>IF(U1193="","",SUM($U$18:U1193))</f>
        <v/>
      </c>
      <c r="X1193" s="71" t="str">
        <f>IF(U1193="","",IF(U1194="",SUM($U$18:U1193)-SUM($X$17:X1192)))</f>
        <v/>
      </c>
      <c r="Y1193" s="70" t="str">
        <f t="shared" si="106"/>
        <v/>
      </c>
      <c r="Z1193" s="71" t="str">
        <f t="shared" si="107"/>
        <v/>
      </c>
      <c r="AB1193" s="70"/>
    </row>
    <row r="1194" spans="2:28" s="71" customFormat="1" x14ac:dyDescent="0.3">
      <c r="B1194" s="242"/>
      <c r="C1194" s="243"/>
      <c r="D1194" s="244"/>
      <c r="E1194" s="243"/>
      <c r="F1194" s="243"/>
      <c r="G1194" s="244"/>
      <c r="H1194" s="245"/>
      <c r="I1194" s="244"/>
      <c r="J1194" s="245"/>
      <c r="K1194" s="244"/>
      <c r="L1194" s="245"/>
      <c r="M1194" s="244"/>
      <c r="N1194" s="246"/>
      <c r="O1194" s="243"/>
      <c r="P1194" s="243"/>
      <c r="Q1194" s="243"/>
      <c r="R1194" s="244"/>
      <c r="S1194" s="247"/>
      <c r="T1194" s="70" t="str">
        <f t="shared" si="104"/>
        <v/>
      </c>
      <c r="U1194" s="71" t="str">
        <f t="shared" si="105"/>
        <v/>
      </c>
      <c r="V1194" s="71" t="str">
        <f t="shared" si="103"/>
        <v/>
      </c>
      <c r="W1194" s="71" t="str">
        <f>IF(U1194="","",SUM($U$18:U1194))</f>
        <v/>
      </c>
      <c r="X1194" s="71" t="str">
        <f>IF(U1194="","",IF(U1195="",SUM($U$18:U1194)-SUM($X$17:X1193)))</f>
        <v/>
      </c>
      <c r="Y1194" s="70" t="str">
        <f t="shared" si="106"/>
        <v/>
      </c>
      <c r="Z1194" s="71" t="str">
        <f t="shared" si="107"/>
        <v/>
      </c>
      <c r="AB1194" s="70"/>
    </row>
    <row r="1195" spans="2:28" s="71" customFormat="1" x14ac:dyDescent="0.3">
      <c r="B1195" s="242"/>
      <c r="C1195" s="243"/>
      <c r="D1195" s="244"/>
      <c r="E1195" s="243"/>
      <c r="F1195" s="243"/>
      <c r="G1195" s="244"/>
      <c r="H1195" s="245"/>
      <c r="I1195" s="244"/>
      <c r="J1195" s="245"/>
      <c r="K1195" s="244"/>
      <c r="L1195" s="245"/>
      <c r="M1195" s="244"/>
      <c r="N1195" s="246"/>
      <c r="O1195" s="243"/>
      <c r="P1195" s="243"/>
      <c r="Q1195" s="243"/>
      <c r="R1195" s="244"/>
      <c r="S1195" s="247"/>
      <c r="T1195" s="70" t="str">
        <f t="shared" si="104"/>
        <v/>
      </c>
      <c r="U1195" s="71" t="str">
        <f t="shared" si="105"/>
        <v/>
      </c>
      <c r="V1195" s="71" t="str">
        <f t="shared" si="103"/>
        <v/>
      </c>
      <c r="W1195" s="71" t="str">
        <f>IF(U1195="","",SUM($U$18:U1195))</f>
        <v/>
      </c>
      <c r="X1195" s="71" t="str">
        <f>IF(U1195="","",IF(U1196="",SUM($U$18:U1195)-SUM($X$17:X1194)))</f>
        <v/>
      </c>
      <c r="Y1195" s="70" t="str">
        <f t="shared" si="106"/>
        <v/>
      </c>
      <c r="Z1195" s="71" t="str">
        <f t="shared" si="107"/>
        <v/>
      </c>
      <c r="AB1195" s="70"/>
    </row>
    <row r="1196" spans="2:28" s="71" customFormat="1" x14ac:dyDescent="0.3">
      <c r="B1196" s="242"/>
      <c r="C1196" s="243"/>
      <c r="D1196" s="244"/>
      <c r="E1196" s="243"/>
      <c r="F1196" s="243"/>
      <c r="G1196" s="244"/>
      <c r="H1196" s="245"/>
      <c r="I1196" s="244"/>
      <c r="J1196" s="245"/>
      <c r="K1196" s="244"/>
      <c r="L1196" s="245"/>
      <c r="M1196" s="244"/>
      <c r="N1196" s="246"/>
      <c r="O1196" s="243"/>
      <c r="P1196" s="243"/>
      <c r="Q1196" s="243"/>
      <c r="R1196" s="244"/>
      <c r="S1196" s="247"/>
      <c r="T1196" s="70" t="str">
        <f t="shared" si="104"/>
        <v/>
      </c>
      <c r="U1196" s="71" t="str">
        <f t="shared" si="105"/>
        <v/>
      </c>
      <c r="V1196" s="71" t="str">
        <f t="shared" si="103"/>
        <v/>
      </c>
      <c r="W1196" s="71" t="str">
        <f>IF(U1196="","",SUM($U$18:U1196))</f>
        <v/>
      </c>
      <c r="X1196" s="71" t="str">
        <f>IF(U1196="","",IF(U1197="",SUM($U$18:U1196)-SUM($X$17:X1195)))</f>
        <v/>
      </c>
      <c r="Y1196" s="70" t="str">
        <f t="shared" si="106"/>
        <v/>
      </c>
      <c r="Z1196" s="71" t="str">
        <f t="shared" si="107"/>
        <v/>
      </c>
      <c r="AB1196" s="70"/>
    </row>
    <row r="1197" spans="2:28" s="71" customFormat="1" x14ac:dyDescent="0.3">
      <c r="B1197" s="242"/>
      <c r="C1197" s="243"/>
      <c r="D1197" s="244"/>
      <c r="E1197" s="243"/>
      <c r="F1197" s="243"/>
      <c r="G1197" s="244"/>
      <c r="H1197" s="245"/>
      <c r="I1197" s="244"/>
      <c r="J1197" s="245"/>
      <c r="K1197" s="244"/>
      <c r="L1197" s="245"/>
      <c r="M1197" s="244"/>
      <c r="N1197" s="246"/>
      <c r="O1197" s="243"/>
      <c r="P1197" s="243"/>
      <c r="Q1197" s="243"/>
      <c r="R1197" s="244"/>
      <c r="S1197" s="247"/>
      <c r="T1197" s="70" t="str">
        <f t="shared" si="104"/>
        <v/>
      </c>
      <c r="U1197" s="71" t="str">
        <f t="shared" si="105"/>
        <v/>
      </c>
      <c r="V1197" s="71" t="str">
        <f t="shared" si="103"/>
        <v/>
      </c>
      <c r="W1197" s="71" t="str">
        <f>IF(U1197="","",SUM($U$18:U1197))</f>
        <v/>
      </c>
      <c r="X1197" s="71" t="str">
        <f>IF(U1197="","",IF(U1198="",SUM($U$18:U1197)-SUM($X$17:X1196)))</f>
        <v/>
      </c>
      <c r="Y1197" s="70" t="str">
        <f t="shared" si="106"/>
        <v/>
      </c>
      <c r="Z1197" s="71" t="str">
        <f t="shared" si="107"/>
        <v/>
      </c>
      <c r="AB1197" s="70"/>
    </row>
    <row r="1198" spans="2:28" s="71" customFormat="1" x14ac:dyDescent="0.3">
      <c r="B1198" s="242"/>
      <c r="C1198" s="243"/>
      <c r="D1198" s="244"/>
      <c r="E1198" s="243"/>
      <c r="F1198" s="243"/>
      <c r="G1198" s="244"/>
      <c r="H1198" s="245"/>
      <c r="I1198" s="244"/>
      <c r="J1198" s="245"/>
      <c r="K1198" s="244"/>
      <c r="L1198" s="245"/>
      <c r="M1198" s="244"/>
      <c r="N1198" s="246"/>
      <c r="O1198" s="243"/>
      <c r="P1198" s="243"/>
      <c r="Q1198" s="243"/>
      <c r="R1198" s="244"/>
      <c r="S1198" s="247"/>
      <c r="T1198" s="70" t="str">
        <f t="shared" si="104"/>
        <v/>
      </c>
      <c r="U1198" s="71" t="str">
        <f t="shared" si="105"/>
        <v/>
      </c>
      <c r="V1198" s="71" t="str">
        <f t="shared" si="103"/>
        <v/>
      </c>
      <c r="W1198" s="71" t="str">
        <f>IF(U1198="","",SUM($U$18:U1198))</f>
        <v/>
      </c>
      <c r="X1198" s="71" t="str">
        <f>IF(U1198="","",IF(U1199="",SUM($U$18:U1198)-SUM($X$17:X1197)))</f>
        <v/>
      </c>
      <c r="Y1198" s="70" t="str">
        <f t="shared" si="106"/>
        <v/>
      </c>
      <c r="Z1198" s="71" t="str">
        <f t="shared" si="107"/>
        <v/>
      </c>
      <c r="AB1198" s="70"/>
    </row>
    <row r="1199" spans="2:28" s="71" customFormat="1" x14ac:dyDescent="0.3">
      <c r="B1199" s="242"/>
      <c r="C1199" s="243"/>
      <c r="D1199" s="244"/>
      <c r="E1199" s="243"/>
      <c r="F1199" s="243"/>
      <c r="G1199" s="244"/>
      <c r="H1199" s="245"/>
      <c r="I1199" s="244"/>
      <c r="J1199" s="245"/>
      <c r="K1199" s="244"/>
      <c r="L1199" s="245"/>
      <c r="M1199" s="244"/>
      <c r="N1199" s="246"/>
      <c r="O1199" s="243"/>
      <c r="P1199" s="243"/>
      <c r="Q1199" s="243"/>
      <c r="R1199" s="244"/>
      <c r="S1199" s="247"/>
      <c r="T1199" s="70" t="str">
        <f t="shared" si="104"/>
        <v/>
      </c>
      <c r="U1199" s="71" t="str">
        <f t="shared" si="105"/>
        <v/>
      </c>
      <c r="V1199" s="71" t="str">
        <f t="shared" si="103"/>
        <v/>
      </c>
      <c r="W1199" s="71" t="str">
        <f>IF(U1199="","",SUM($U$18:U1199))</f>
        <v/>
      </c>
      <c r="X1199" s="71" t="str">
        <f>IF(U1199="","",IF(U1200="",SUM($U$18:U1199)-SUM($X$17:X1198)))</f>
        <v/>
      </c>
      <c r="Y1199" s="70" t="str">
        <f t="shared" si="106"/>
        <v/>
      </c>
      <c r="Z1199" s="71" t="str">
        <f t="shared" si="107"/>
        <v/>
      </c>
      <c r="AB1199" s="70"/>
    </row>
    <row r="1200" spans="2:28" s="71" customFormat="1" x14ac:dyDescent="0.3">
      <c r="B1200" s="242"/>
      <c r="C1200" s="243"/>
      <c r="D1200" s="244"/>
      <c r="E1200" s="243"/>
      <c r="F1200" s="243"/>
      <c r="G1200" s="244"/>
      <c r="H1200" s="245"/>
      <c r="I1200" s="244"/>
      <c r="J1200" s="245"/>
      <c r="K1200" s="244"/>
      <c r="L1200" s="245"/>
      <c r="M1200" s="244"/>
      <c r="N1200" s="246"/>
      <c r="O1200" s="243"/>
      <c r="P1200" s="243"/>
      <c r="Q1200" s="243"/>
      <c r="R1200" s="244"/>
      <c r="S1200" s="247"/>
      <c r="T1200" s="70" t="str">
        <f t="shared" si="104"/>
        <v/>
      </c>
      <c r="U1200" s="71" t="str">
        <f t="shared" si="105"/>
        <v/>
      </c>
      <c r="V1200" s="71" t="str">
        <f t="shared" ref="V1200:V1263" si="108">IF(H1200="","",IF(M1200="",(H1200)*-1,IF(M1200=G1200,H1200/2*N1200-(H1200),IF(M1200=I1200,J1200/2*N1200-(H1200),IF(M1200=K1200,L1200/2*N1200-(H1200))))))</f>
        <v/>
      </c>
      <c r="W1200" s="71" t="str">
        <f>IF(U1200="","",SUM($U$18:U1200))</f>
        <v/>
      </c>
      <c r="X1200" s="71" t="str">
        <f>IF(U1200="","",IF(U1201="",SUM($U$18:U1200)-SUM($X$17:X1199)))</f>
        <v/>
      </c>
      <c r="Y1200" s="70" t="str">
        <f t="shared" si="106"/>
        <v/>
      </c>
      <c r="Z1200" s="71" t="str">
        <f t="shared" si="107"/>
        <v/>
      </c>
      <c r="AB1200" s="70"/>
    </row>
    <row r="1201" spans="2:28" s="71" customFormat="1" x14ac:dyDescent="0.3">
      <c r="B1201" s="242"/>
      <c r="C1201" s="243"/>
      <c r="D1201" s="244"/>
      <c r="E1201" s="243"/>
      <c r="F1201" s="243"/>
      <c r="G1201" s="244"/>
      <c r="H1201" s="245"/>
      <c r="I1201" s="244"/>
      <c r="J1201" s="245"/>
      <c r="K1201" s="244"/>
      <c r="L1201" s="245"/>
      <c r="M1201" s="244"/>
      <c r="N1201" s="246"/>
      <c r="O1201" s="243"/>
      <c r="P1201" s="243"/>
      <c r="Q1201" s="243"/>
      <c r="R1201" s="244"/>
      <c r="S1201" s="247"/>
      <c r="T1201" s="70" t="str">
        <f t="shared" si="104"/>
        <v/>
      </c>
      <c r="U1201" s="71" t="str">
        <f t="shared" si="105"/>
        <v/>
      </c>
      <c r="V1201" s="71" t="str">
        <f t="shared" si="108"/>
        <v/>
      </c>
      <c r="W1201" s="71" t="str">
        <f>IF(U1201="","",SUM($U$18:U1201))</f>
        <v/>
      </c>
      <c r="X1201" s="71" t="str">
        <f>IF(U1201="","",IF(U1202="",SUM($U$18:U1201)-SUM($X$17:X1200)))</f>
        <v/>
      </c>
      <c r="Y1201" s="70" t="str">
        <f t="shared" si="106"/>
        <v/>
      </c>
      <c r="Z1201" s="71" t="str">
        <f t="shared" si="107"/>
        <v/>
      </c>
      <c r="AB1201" s="70"/>
    </row>
    <row r="1202" spans="2:28" s="71" customFormat="1" x14ac:dyDescent="0.3">
      <c r="B1202" s="242"/>
      <c r="C1202" s="243"/>
      <c r="D1202" s="244"/>
      <c r="E1202" s="243"/>
      <c r="F1202" s="243"/>
      <c r="G1202" s="244"/>
      <c r="H1202" s="245"/>
      <c r="I1202" s="244"/>
      <c r="J1202" s="245"/>
      <c r="K1202" s="244"/>
      <c r="L1202" s="245"/>
      <c r="M1202" s="244"/>
      <c r="N1202" s="246"/>
      <c r="O1202" s="243"/>
      <c r="P1202" s="243"/>
      <c r="Q1202" s="243"/>
      <c r="R1202" s="244"/>
      <c r="S1202" s="247"/>
      <c r="T1202" s="70" t="str">
        <f t="shared" si="104"/>
        <v/>
      </c>
      <c r="U1202" s="71" t="str">
        <f t="shared" si="105"/>
        <v/>
      </c>
      <c r="V1202" s="71" t="str">
        <f t="shared" si="108"/>
        <v/>
      </c>
      <c r="W1202" s="71" t="str">
        <f>IF(U1202="","",SUM($U$18:U1202))</f>
        <v/>
      </c>
      <c r="X1202" s="71" t="str">
        <f>IF(U1202="","",IF(U1203="",SUM($U$18:U1202)-SUM($X$17:X1201)))</f>
        <v/>
      </c>
      <c r="Y1202" s="70" t="str">
        <f t="shared" si="106"/>
        <v/>
      </c>
      <c r="Z1202" s="71" t="str">
        <f t="shared" si="107"/>
        <v/>
      </c>
      <c r="AB1202" s="70"/>
    </row>
    <row r="1203" spans="2:28" s="71" customFormat="1" x14ac:dyDescent="0.3">
      <c r="B1203" s="242"/>
      <c r="C1203" s="243"/>
      <c r="D1203" s="244"/>
      <c r="E1203" s="243"/>
      <c r="F1203" s="243"/>
      <c r="G1203" s="244"/>
      <c r="H1203" s="245"/>
      <c r="I1203" s="244"/>
      <c r="J1203" s="245"/>
      <c r="K1203" s="244"/>
      <c r="L1203" s="245"/>
      <c r="M1203" s="244"/>
      <c r="N1203" s="246"/>
      <c r="O1203" s="243"/>
      <c r="P1203" s="243"/>
      <c r="Q1203" s="243"/>
      <c r="R1203" s="244"/>
      <c r="S1203" s="247"/>
      <c r="T1203" s="70" t="str">
        <f t="shared" si="104"/>
        <v/>
      </c>
      <c r="U1203" s="71" t="str">
        <f t="shared" si="105"/>
        <v/>
      </c>
      <c r="V1203" s="71" t="str">
        <f t="shared" si="108"/>
        <v/>
      </c>
      <c r="W1203" s="71" t="str">
        <f>IF(U1203="","",SUM($U$18:U1203))</f>
        <v/>
      </c>
      <c r="X1203" s="71" t="str">
        <f>IF(U1203="","",IF(U1204="",SUM($U$18:U1203)-SUM($X$17:X1202)))</f>
        <v/>
      </c>
      <c r="Y1203" s="70" t="str">
        <f t="shared" si="106"/>
        <v/>
      </c>
      <c r="Z1203" s="71" t="str">
        <f t="shared" si="107"/>
        <v/>
      </c>
      <c r="AB1203" s="70"/>
    </row>
    <row r="1204" spans="2:28" s="71" customFormat="1" x14ac:dyDescent="0.3">
      <c r="B1204" s="242"/>
      <c r="C1204" s="243"/>
      <c r="D1204" s="244"/>
      <c r="E1204" s="243"/>
      <c r="F1204" s="243"/>
      <c r="G1204" s="244"/>
      <c r="H1204" s="245"/>
      <c r="I1204" s="244"/>
      <c r="J1204" s="245"/>
      <c r="K1204" s="244"/>
      <c r="L1204" s="245"/>
      <c r="M1204" s="244"/>
      <c r="N1204" s="246"/>
      <c r="O1204" s="243"/>
      <c r="P1204" s="243"/>
      <c r="Q1204" s="243"/>
      <c r="R1204" s="244"/>
      <c r="S1204" s="247"/>
      <c r="T1204" s="70" t="str">
        <f t="shared" si="104"/>
        <v/>
      </c>
      <c r="U1204" s="71" t="str">
        <f t="shared" si="105"/>
        <v/>
      </c>
      <c r="V1204" s="71" t="str">
        <f t="shared" si="108"/>
        <v/>
      </c>
      <c r="W1204" s="71" t="str">
        <f>IF(U1204="","",SUM($U$18:U1204))</f>
        <v/>
      </c>
      <c r="X1204" s="71" t="str">
        <f>IF(U1204="","",IF(U1205="",SUM($U$18:U1204)-SUM($X$17:X1203)))</f>
        <v/>
      </c>
      <c r="Y1204" s="70" t="str">
        <f t="shared" si="106"/>
        <v/>
      </c>
      <c r="Z1204" s="71" t="str">
        <f t="shared" si="107"/>
        <v/>
      </c>
      <c r="AB1204" s="70"/>
    </row>
    <row r="1205" spans="2:28" s="71" customFormat="1" x14ac:dyDescent="0.3">
      <c r="B1205" s="242"/>
      <c r="C1205" s="243"/>
      <c r="D1205" s="244"/>
      <c r="E1205" s="243"/>
      <c r="F1205" s="243"/>
      <c r="G1205" s="244"/>
      <c r="H1205" s="245"/>
      <c r="I1205" s="244"/>
      <c r="J1205" s="245"/>
      <c r="K1205" s="244"/>
      <c r="L1205" s="245"/>
      <c r="M1205" s="244"/>
      <c r="N1205" s="246"/>
      <c r="O1205" s="243"/>
      <c r="P1205" s="243"/>
      <c r="Q1205" s="243"/>
      <c r="R1205" s="244"/>
      <c r="S1205" s="247"/>
      <c r="T1205" s="70" t="str">
        <f t="shared" si="104"/>
        <v/>
      </c>
      <c r="U1205" s="71" t="str">
        <f t="shared" si="105"/>
        <v/>
      </c>
      <c r="V1205" s="71" t="str">
        <f t="shared" si="108"/>
        <v/>
      </c>
      <c r="W1205" s="71" t="str">
        <f>IF(U1205="","",SUM($U$18:U1205))</f>
        <v/>
      </c>
      <c r="X1205" s="71" t="str">
        <f>IF(U1205="","",IF(U1206="",SUM($U$18:U1205)-SUM($X$17:X1204)))</f>
        <v/>
      </c>
      <c r="Y1205" s="70" t="str">
        <f t="shared" si="106"/>
        <v/>
      </c>
      <c r="Z1205" s="71" t="str">
        <f t="shared" si="107"/>
        <v/>
      </c>
      <c r="AB1205" s="70"/>
    </row>
    <row r="1206" spans="2:28" s="71" customFormat="1" x14ac:dyDescent="0.3">
      <c r="B1206" s="242"/>
      <c r="C1206" s="243"/>
      <c r="D1206" s="244"/>
      <c r="E1206" s="243"/>
      <c r="F1206" s="243"/>
      <c r="G1206" s="244"/>
      <c r="H1206" s="245"/>
      <c r="I1206" s="244"/>
      <c r="J1206" s="245"/>
      <c r="K1206" s="244"/>
      <c r="L1206" s="245"/>
      <c r="M1206" s="244"/>
      <c r="N1206" s="246"/>
      <c r="O1206" s="243"/>
      <c r="P1206" s="243"/>
      <c r="Q1206" s="243"/>
      <c r="R1206" s="244"/>
      <c r="S1206" s="247"/>
      <c r="T1206" s="70" t="str">
        <f t="shared" si="104"/>
        <v/>
      </c>
      <c r="U1206" s="71" t="str">
        <f t="shared" si="105"/>
        <v/>
      </c>
      <c r="V1206" s="71" t="str">
        <f t="shared" si="108"/>
        <v/>
      </c>
      <c r="W1206" s="71" t="str">
        <f>IF(U1206="","",SUM($U$18:U1206))</f>
        <v/>
      </c>
      <c r="X1206" s="71" t="str">
        <f>IF(U1206="","",IF(U1207="",SUM($U$18:U1206)-SUM($X$17:X1205)))</f>
        <v/>
      </c>
      <c r="Y1206" s="70" t="str">
        <f t="shared" si="106"/>
        <v/>
      </c>
      <c r="Z1206" s="71" t="str">
        <f t="shared" si="107"/>
        <v/>
      </c>
      <c r="AB1206" s="70"/>
    </row>
    <row r="1207" spans="2:28" s="71" customFormat="1" x14ac:dyDescent="0.3">
      <c r="B1207" s="242"/>
      <c r="C1207" s="243"/>
      <c r="D1207" s="244"/>
      <c r="E1207" s="243"/>
      <c r="F1207" s="243"/>
      <c r="G1207" s="244"/>
      <c r="H1207" s="245"/>
      <c r="I1207" s="244"/>
      <c r="J1207" s="245"/>
      <c r="K1207" s="244"/>
      <c r="L1207" s="245"/>
      <c r="M1207" s="244"/>
      <c r="N1207" s="246"/>
      <c r="O1207" s="243"/>
      <c r="P1207" s="243"/>
      <c r="Q1207" s="243"/>
      <c r="R1207" s="244"/>
      <c r="S1207" s="247"/>
      <c r="T1207" s="70" t="str">
        <f t="shared" si="104"/>
        <v/>
      </c>
      <c r="U1207" s="71" t="str">
        <f t="shared" si="105"/>
        <v/>
      </c>
      <c r="V1207" s="71" t="str">
        <f t="shared" si="108"/>
        <v/>
      </c>
      <c r="W1207" s="71" t="str">
        <f>IF(U1207="","",SUM($U$18:U1207))</f>
        <v/>
      </c>
      <c r="X1207" s="71" t="str">
        <f>IF(U1207="","",IF(U1208="",SUM($U$18:U1207)-SUM($X$17:X1206)))</f>
        <v/>
      </c>
      <c r="Y1207" s="70" t="str">
        <f t="shared" si="106"/>
        <v/>
      </c>
      <c r="Z1207" s="71" t="str">
        <f t="shared" si="107"/>
        <v/>
      </c>
      <c r="AB1207" s="70"/>
    </row>
    <row r="1208" spans="2:28" s="71" customFormat="1" x14ac:dyDescent="0.3">
      <c r="B1208" s="242"/>
      <c r="C1208" s="243"/>
      <c r="D1208" s="244"/>
      <c r="E1208" s="243"/>
      <c r="F1208" s="243"/>
      <c r="G1208" s="244"/>
      <c r="H1208" s="245"/>
      <c r="I1208" s="244"/>
      <c r="J1208" s="245"/>
      <c r="K1208" s="244"/>
      <c r="L1208" s="245"/>
      <c r="M1208" s="244"/>
      <c r="N1208" s="246"/>
      <c r="O1208" s="243"/>
      <c r="P1208" s="243"/>
      <c r="Q1208" s="243"/>
      <c r="R1208" s="244"/>
      <c r="S1208" s="247"/>
      <c r="T1208" s="70" t="str">
        <f t="shared" si="104"/>
        <v/>
      </c>
      <c r="U1208" s="71" t="str">
        <f t="shared" si="105"/>
        <v/>
      </c>
      <c r="V1208" s="71" t="str">
        <f t="shared" si="108"/>
        <v/>
      </c>
      <c r="W1208" s="71" t="str">
        <f>IF(U1208="","",SUM($U$18:U1208))</f>
        <v/>
      </c>
      <c r="X1208" s="71" t="str">
        <f>IF(U1208="","",IF(U1209="",SUM($U$18:U1208)-SUM($X$17:X1207)))</f>
        <v/>
      </c>
      <c r="Y1208" s="70" t="str">
        <f t="shared" si="106"/>
        <v/>
      </c>
      <c r="Z1208" s="71" t="str">
        <f t="shared" si="107"/>
        <v/>
      </c>
      <c r="AB1208" s="70"/>
    </row>
    <row r="1209" spans="2:28" s="71" customFormat="1" x14ac:dyDescent="0.3">
      <c r="B1209" s="242"/>
      <c r="C1209" s="243"/>
      <c r="D1209" s="244"/>
      <c r="E1209" s="243"/>
      <c r="F1209" s="243"/>
      <c r="G1209" s="244"/>
      <c r="H1209" s="245"/>
      <c r="I1209" s="244"/>
      <c r="J1209" s="245"/>
      <c r="K1209" s="244"/>
      <c r="L1209" s="245"/>
      <c r="M1209" s="244"/>
      <c r="N1209" s="246"/>
      <c r="O1209" s="243"/>
      <c r="P1209" s="243"/>
      <c r="Q1209" s="243"/>
      <c r="R1209" s="244"/>
      <c r="S1209" s="247"/>
      <c r="T1209" s="70" t="str">
        <f t="shared" si="104"/>
        <v/>
      </c>
      <c r="U1209" s="71" t="str">
        <f t="shared" si="105"/>
        <v/>
      </c>
      <c r="V1209" s="71" t="str">
        <f t="shared" si="108"/>
        <v/>
      </c>
      <c r="W1209" s="71" t="str">
        <f>IF(U1209="","",SUM($U$18:U1209))</f>
        <v/>
      </c>
      <c r="X1209" s="71" t="str">
        <f>IF(U1209="","",IF(U1210="",SUM($U$18:U1209)-SUM($X$17:X1208)))</f>
        <v/>
      </c>
      <c r="Y1209" s="70" t="str">
        <f t="shared" si="106"/>
        <v/>
      </c>
      <c r="Z1209" s="71" t="str">
        <f t="shared" si="107"/>
        <v/>
      </c>
      <c r="AB1209" s="70"/>
    </row>
    <row r="1210" spans="2:28" s="71" customFormat="1" x14ac:dyDescent="0.3">
      <c r="B1210" s="242"/>
      <c r="C1210" s="243"/>
      <c r="D1210" s="244"/>
      <c r="E1210" s="243"/>
      <c r="F1210" s="243"/>
      <c r="G1210" s="244"/>
      <c r="H1210" s="245"/>
      <c r="I1210" s="244"/>
      <c r="J1210" s="245"/>
      <c r="K1210" s="244"/>
      <c r="L1210" s="245"/>
      <c r="M1210" s="244"/>
      <c r="N1210" s="246"/>
      <c r="O1210" s="243"/>
      <c r="P1210" s="243"/>
      <c r="Q1210" s="243"/>
      <c r="R1210" s="244"/>
      <c r="S1210" s="247"/>
      <c r="T1210" s="70" t="str">
        <f t="shared" si="104"/>
        <v/>
      </c>
      <c r="U1210" s="71" t="str">
        <f t="shared" si="105"/>
        <v/>
      </c>
      <c r="V1210" s="71" t="str">
        <f t="shared" si="108"/>
        <v/>
      </c>
      <c r="W1210" s="71" t="str">
        <f>IF(U1210="","",SUM($U$18:U1210))</f>
        <v/>
      </c>
      <c r="X1210" s="71" t="str">
        <f>IF(U1210="","",IF(U1211="",SUM($U$18:U1210)-SUM($X$17:X1209)))</f>
        <v/>
      </c>
      <c r="Y1210" s="70" t="str">
        <f t="shared" si="106"/>
        <v/>
      </c>
      <c r="Z1210" s="71" t="str">
        <f t="shared" si="107"/>
        <v/>
      </c>
      <c r="AB1210" s="70"/>
    </row>
    <row r="1211" spans="2:28" s="71" customFormat="1" x14ac:dyDescent="0.3">
      <c r="B1211" s="242"/>
      <c r="C1211" s="243"/>
      <c r="D1211" s="244"/>
      <c r="E1211" s="243"/>
      <c r="F1211" s="243"/>
      <c r="G1211" s="244"/>
      <c r="H1211" s="245"/>
      <c r="I1211" s="244"/>
      <c r="J1211" s="245"/>
      <c r="K1211" s="244"/>
      <c r="L1211" s="245"/>
      <c r="M1211" s="244"/>
      <c r="N1211" s="246"/>
      <c r="O1211" s="243"/>
      <c r="P1211" s="243"/>
      <c r="Q1211" s="243"/>
      <c r="R1211" s="244"/>
      <c r="S1211" s="247"/>
      <c r="T1211" s="70" t="str">
        <f t="shared" si="104"/>
        <v/>
      </c>
      <c r="U1211" s="71" t="str">
        <f t="shared" si="105"/>
        <v/>
      </c>
      <c r="V1211" s="71" t="str">
        <f t="shared" si="108"/>
        <v/>
      </c>
      <c r="W1211" s="71" t="str">
        <f>IF(U1211="","",SUM($U$18:U1211))</f>
        <v/>
      </c>
      <c r="X1211" s="71" t="str">
        <f>IF(U1211="","",IF(U1212="",SUM($U$18:U1211)-SUM($X$17:X1210)))</f>
        <v/>
      </c>
      <c r="Y1211" s="70" t="str">
        <f t="shared" si="106"/>
        <v/>
      </c>
      <c r="Z1211" s="71" t="str">
        <f t="shared" si="107"/>
        <v/>
      </c>
      <c r="AB1211" s="70"/>
    </row>
    <row r="1212" spans="2:28" s="71" customFormat="1" x14ac:dyDescent="0.3">
      <c r="B1212" s="242"/>
      <c r="C1212" s="243"/>
      <c r="D1212" s="244"/>
      <c r="E1212" s="243"/>
      <c r="F1212" s="243"/>
      <c r="G1212" s="244"/>
      <c r="H1212" s="245"/>
      <c r="I1212" s="244"/>
      <c r="J1212" s="245"/>
      <c r="K1212" s="244"/>
      <c r="L1212" s="245"/>
      <c r="M1212" s="244"/>
      <c r="N1212" s="246"/>
      <c r="O1212" s="243"/>
      <c r="P1212" s="243"/>
      <c r="Q1212" s="243"/>
      <c r="R1212" s="244"/>
      <c r="S1212" s="247"/>
      <c r="T1212" s="70" t="str">
        <f t="shared" si="104"/>
        <v/>
      </c>
      <c r="U1212" s="71" t="str">
        <f t="shared" si="105"/>
        <v/>
      </c>
      <c r="V1212" s="71" t="str">
        <f t="shared" si="108"/>
        <v/>
      </c>
      <c r="W1212" s="71" t="str">
        <f>IF(U1212="","",SUM($U$18:U1212))</f>
        <v/>
      </c>
      <c r="X1212" s="71" t="str">
        <f>IF(U1212="","",IF(U1213="",SUM($U$18:U1212)-SUM($X$17:X1211)))</f>
        <v/>
      </c>
      <c r="Y1212" s="70" t="str">
        <f t="shared" si="106"/>
        <v/>
      </c>
      <c r="Z1212" s="71" t="str">
        <f t="shared" si="107"/>
        <v/>
      </c>
      <c r="AB1212" s="70"/>
    </row>
    <row r="1213" spans="2:28" s="71" customFormat="1" x14ac:dyDescent="0.3">
      <c r="B1213" s="242"/>
      <c r="C1213" s="243"/>
      <c r="D1213" s="244"/>
      <c r="E1213" s="243"/>
      <c r="F1213" s="243"/>
      <c r="G1213" s="244"/>
      <c r="H1213" s="245"/>
      <c r="I1213" s="244"/>
      <c r="J1213" s="245"/>
      <c r="K1213" s="244"/>
      <c r="L1213" s="245"/>
      <c r="M1213" s="244"/>
      <c r="N1213" s="246"/>
      <c r="O1213" s="243"/>
      <c r="P1213" s="243"/>
      <c r="Q1213" s="243"/>
      <c r="R1213" s="244"/>
      <c r="S1213" s="247"/>
      <c r="T1213" s="70" t="str">
        <f t="shared" si="104"/>
        <v/>
      </c>
      <c r="U1213" s="71" t="str">
        <f t="shared" si="105"/>
        <v/>
      </c>
      <c r="V1213" s="71" t="str">
        <f t="shared" si="108"/>
        <v/>
      </c>
      <c r="W1213" s="71" t="str">
        <f>IF(U1213="","",SUM($U$18:U1213))</f>
        <v/>
      </c>
      <c r="X1213" s="71" t="str">
        <f>IF(U1213="","",IF(U1214="",SUM($U$18:U1213)-SUM($X$17:X1212)))</f>
        <v/>
      </c>
      <c r="Y1213" s="70" t="str">
        <f t="shared" si="106"/>
        <v/>
      </c>
      <c r="Z1213" s="71" t="str">
        <f t="shared" si="107"/>
        <v/>
      </c>
      <c r="AB1213" s="70"/>
    </row>
    <row r="1214" spans="2:28" s="71" customFormat="1" x14ac:dyDescent="0.3">
      <c r="B1214" s="242"/>
      <c r="C1214" s="243"/>
      <c r="D1214" s="244"/>
      <c r="E1214" s="243"/>
      <c r="F1214" s="243"/>
      <c r="G1214" s="244"/>
      <c r="H1214" s="245"/>
      <c r="I1214" s="244"/>
      <c r="J1214" s="245"/>
      <c r="K1214" s="244"/>
      <c r="L1214" s="245"/>
      <c r="M1214" s="244"/>
      <c r="N1214" s="246"/>
      <c r="O1214" s="243"/>
      <c r="P1214" s="243"/>
      <c r="Q1214" s="243"/>
      <c r="R1214" s="244"/>
      <c r="S1214" s="247"/>
      <c r="T1214" s="70" t="str">
        <f t="shared" si="104"/>
        <v/>
      </c>
      <c r="U1214" s="71" t="str">
        <f t="shared" si="105"/>
        <v/>
      </c>
      <c r="V1214" s="71" t="str">
        <f t="shared" si="108"/>
        <v/>
      </c>
      <c r="W1214" s="71" t="str">
        <f>IF(U1214="","",SUM($U$18:U1214))</f>
        <v/>
      </c>
      <c r="X1214" s="71" t="str">
        <f>IF(U1214="","",IF(U1215="",SUM($U$18:U1214)-SUM($X$17:X1213)))</f>
        <v/>
      </c>
      <c r="Y1214" s="70" t="str">
        <f t="shared" si="106"/>
        <v/>
      </c>
      <c r="Z1214" s="71" t="str">
        <f t="shared" si="107"/>
        <v/>
      </c>
      <c r="AB1214" s="70"/>
    </row>
    <row r="1215" spans="2:28" s="71" customFormat="1" x14ac:dyDescent="0.3">
      <c r="B1215" s="242"/>
      <c r="C1215" s="243"/>
      <c r="D1215" s="244"/>
      <c r="E1215" s="243"/>
      <c r="F1215" s="243"/>
      <c r="G1215" s="244"/>
      <c r="H1215" s="245"/>
      <c r="I1215" s="244"/>
      <c r="J1215" s="245"/>
      <c r="K1215" s="244"/>
      <c r="L1215" s="245"/>
      <c r="M1215" s="244"/>
      <c r="N1215" s="246"/>
      <c r="O1215" s="243"/>
      <c r="P1215" s="243"/>
      <c r="Q1215" s="243"/>
      <c r="R1215" s="244"/>
      <c r="S1215" s="247"/>
      <c r="T1215" s="70" t="str">
        <f t="shared" si="104"/>
        <v/>
      </c>
      <c r="U1215" s="71" t="str">
        <f t="shared" si="105"/>
        <v/>
      </c>
      <c r="V1215" s="71" t="str">
        <f t="shared" si="108"/>
        <v/>
      </c>
      <c r="W1215" s="71" t="str">
        <f>IF(U1215="","",SUM($U$18:U1215))</f>
        <v/>
      </c>
      <c r="X1215" s="71" t="str">
        <f>IF(U1215="","",IF(U1216="",SUM($U$18:U1215)-SUM($X$17:X1214)))</f>
        <v/>
      </c>
      <c r="Y1215" s="70" t="str">
        <f t="shared" si="106"/>
        <v/>
      </c>
      <c r="Z1215" s="71" t="str">
        <f t="shared" si="107"/>
        <v/>
      </c>
      <c r="AB1215" s="70"/>
    </row>
    <row r="1216" spans="2:28" s="71" customFormat="1" x14ac:dyDescent="0.3">
      <c r="B1216" s="242"/>
      <c r="C1216" s="243"/>
      <c r="D1216" s="244"/>
      <c r="E1216" s="243"/>
      <c r="F1216" s="243"/>
      <c r="G1216" s="244"/>
      <c r="H1216" s="245"/>
      <c r="I1216" s="244"/>
      <c r="J1216" s="245"/>
      <c r="K1216" s="244"/>
      <c r="L1216" s="245"/>
      <c r="M1216" s="244"/>
      <c r="N1216" s="246"/>
      <c r="O1216" s="243"/>
      <c r="P1216" s="243"/>
      <c r="Q1216" s="243"/>
      <c r="R1216" s="244"/>
      <c r="S1216" s="247"/>
      <c r="T1216" s="70" t="str">
        <f t="shared" si="104"/>
        <v/>
      </c>
      <c r="U1216" s="71" t="str">
        <f t="shared" si="105"/>
        <v/>
      </c>
      <c r="V1216" s="71" t="str">
        <f t="shared" si="108"/>
        <v/>
      </c>
      <c r="W1216" s="71" t="str">
        <f>IF(U1216="","",SUM($U$18:U1216))</f>
        <v/>
      </c>
      <c r="X1216" s="71" t="str">
        <f>IF(U1216="","",IF(U1217="",SUM($U$18:U1216)-SUM($X$17:X1215)))</f>
        <v/>
      </c>
      <c r="Y1216" s="70" t="str">
        <f t="shared" si="106"/>
        <v/>
      </c>
      <c r="Z1216" s="71" t="str">
        <f t="shared" si="107"/>
        <v/>
      </c>
      <c r="AB1216" s="70"/>
    </row>
    <row r="1217" spans="2:28" s="71" customFormat="1" x14ac:dyDescent="0.3">
      <c r="B1217" s="242"/>
      <c r="C1217" s="243"/>
      <c r="D1217" s="244"/>
      <c r="E1217" s="243"/>
      <c r="F1217" s="243"/>
      <c r="G1217" s="244"/>
      <c r="H1217" s="245"/>
      <c r="I1217" s="244"/>
      <c r="J1217" s="245"/>
      <c r="K1217" s="244"/>
      <c r="L1217" s="245"/>
      <c r="M1217" s="244"/>
      <c r="N1217" s="246"/>
      <c r="O1217" s="243"/>
      <c r="P1217" s="243"/>
      <c r="Q1217" s="243"/>
      <c r="R1217" s="244"/>
      <c r="S1217" s="247"/>
      <c r="T1217" s="70" t="str">
        <f t="shared" si="104"/>
        <v/>
      </c>
      <c r="U1217" s="71" t="str">
        <f t="shared" si="105"/>
        <v/>
      </c>
      <c r="V1217" s="71" t="str">
        <f t="shared" si="108"/>
        <v/>
      </c>
      <c r="W1217" s="71" t="str">
        <f>IF(U1217="","",SUM($U$18:U1217))</f>
        <v/>
      </c>
      <c r="X1217" s="71" t="str">
        <f>IF(U1217="","",IF(U1218="",SUM($U$18:U1217)-SUM($X$17:X1216)))</f>
        <v/>
      </c>
      <c r="Y1217" s="70" t="str">
        <f t="shared" si="106"/>
        <v/>
      </c>
      <c r="Z1217" s="71" t="str">
        <f t="shared" si="107"/>
        <v/>
      </c>
      <c r="AB1217" s="70"/>
    </row>
    <row r="1218" spans="2:28" s="71" customFormat="1" x14ac:dyDescent="0.3">
      <c r="B1218" s="242"/>
      <c r="C1218" s="243"/>
      <c r="D1218" s="244"/>
      <c r="E1218" s="243"/>
      <c r="F1218" s="243"/>
      <c r="G1218" s="244"/>
      <c r="H1218" s="245"/>
      <c r="I1218" s="244"/>
      <c r="J1218" s="245"/>
      <c r="K1218" s="244"/>
      <c r="L1218" s="245"/>
      <c r="M1218" s="244"/>
      <c r="N1218" s="246"/>
      <c r="O1218" s="243"/>
      <c r="P1218" s="243"/>
      <c r="Q1218" s="243"/>
      <c r="R1218" s="244"/>
      <c r="S1218" s="247"/>
      <c r="T1218" s="70" t="str">
        <f t="shared" si="104"/>
        <v/>
      </c>
      <c r="U1218" s="71" t="str">
        <f t="shared" si="105"/>
        <v/>
      </c>
      <c r="V1218" s="71" t="str">
        <f t="shared" si="108"/>
        <v/>
      </c>
      <c r="W1218" s="71" t="str">
        <f>IF(U1218="","",SUM($U$18:U1218))</f>
        <v/>
      </c>
      <c r="X1218" s="71" t="str">
        <f>IF(U1218="","",IF(U1219="",SUM($U$18:U1218)-SUM($X$17:X1217)))</f>
        <v/>
      </c>
      <c r="Y1218" s="70" t="str">
        <f t="shared" si="106"/>
        <v/>
      </c>
      <c r="Z1218" s="71" t="str">
        <f t="shared" si="107"/>
        <v/>
      </c>
      <c r="AB1218" s="70"/>
    </row>
    <row r="1219" spans="2:28" s="71" customFormat="1" x14ac:dyDescent="0.3">
      <c r="B1219" s="242"/>
      <c r="C1219" s="243"/>
      <c r="D1219" s="244"/>
      <c r="E1219" s="243"/>
      <c r="F1219" s="243"/>
      <c r="G1219" s="244"/>
      <c r="H1219" s="245"/>
      <c r="I1219" s="244"/>
      <c r="J1219" s="245"/>
      <c r="K1219" s="244"/>
      <c r="L1219" s="245"/>
      <c r="M1219" s="244"/>
      <c r="N1219" s="246"/>
      <c r="O1219" s="243"/>
      <c r="P1219" s="243"/>
      <c r="Q1219" s="243"/>
      <c r="R1219" s="244"/>
      <c r="S1219" s="247"/>
      <c r="T1219" s="70" t="str">
        <f t="shared" si="104"/>
        <v/>
      </c>
      <c r="U1219" s="71" t="str">
        <f t="shared" si="105"/>
        <v/>
      </c>
      <c r="V1219" s="71" t="str">
        <f t="shared" si="108"/>
        <v/>
      </c>
      <c r="W1219" s="71" t="str">
        <f>IF(U1219="","",SUM($U$18:U1219))</f>
        <v/>
      </c>
      <c r="X1219" s="71" t="str">
        <f>IF(U1219="","",IF(U1220="",SUM($U$18:U1219)-SUM($X$17:X1218)))</f>
        <v/>
      </c>
      <c r="Y1219" s="70" t="str">
        <f t="shared" si="106"/>
        <v/>
      </c>
      <c r="Z1219" s="71" t="str">
        <f t="shared" si="107"/>
        <v/>
      </c>
      <c r="AB1219" s="70"/>
    </row>
    <row r="1220" spans="2:28" s="71" customFormat="1" x14ac:dyDescent="0.3">
      <c r="B1220" s="242"/>
      <c r="C1220" s="243"/>
      <c r="D1220" s="244"/>
      <c r="E1220" s="243"/>
      <c r="F1220" s="243"/>
      <c r="G1220" s="244"/>
      <c r="H1220" s="245"/>
      <c r="I1220" s="244"/>
      <c r="J1220" s="245"/>
      <c r="K1220" s="244"/>
      <c r="L1220" s="245"/>
      <c r="M1220" s="244"/>
      <c r="N1220" s="246"/>
      <c r="O1220" s="243"/>
      <c r="P1220" s="243"/>
      <c r="Q1220" s="243"/>
      <c r="R1220" s="244"/>
      <c r="S1220" s="247"/>
      <c r="T1220" s="70" t="str">
        <f t="shared" si="104"/>
        <v/>
      </c>
      <c r="U1220" s="71" t="str">
        <f t="shared" si="105"/>
        <v/>
      </c>
      <c r="V1220" s="71" t="str">
        <f t="shared" si="108"/>
        <v/>
      </c>
      <c r="W1220" s="71" t="str">
        <f>IF(U1220="","",SUM($U$18:U1220))</f>
        <v/>
      </c>
      <c r="X1220" s="71" t="str">
        <f>IF(U1220="","",IF(U1221="",SUM($U$18:U1220)-SUM($X$17:X1219)))</f>
        <v/>
      </c>
      <c r="Y1220" s="70" t="str">
        <f t="shared" si="106"/>
        <v/>
      </c>
      <c r="Z1220" s="71" t="str">
        <f t="shared" si="107"/>
        <v/>
      </c>
      <c r="AB1220" s="70"/>
    </row>
    <row r="1221" spans="2:28" s="71" customFormat="1" x14ac:dyDescent="0.3">
      <c r="B1221" s="242"/>
      <c r="C1221" s="243"/>
      <c r="D1221" s="244"/>
      <c r="E1221" s="243"/>
      <c r="F1221" s="243"/>
      <c r="G1221" s="244"/>
      <c r="H1221" s="245"/>
      <c r="I1221" s="244"/>
      <c r="J1221" s="245"/>
      <c r="K1221" s="244"/>
      <c r="L1221" s="245"/>
      <c r="M1221" s="244"/>
      <c r="N1221" s="246"/>
      <c r="O1221" s="243"/>
      <c r="P1221" s="243"/>
      <c r="Q1221" s="243"/>
      <c r="R1221" s="244"/>
      <c r="S1221" s="247"/>
      <c r="T1221" s="70" t="str">
        <f t="shared" si="104"/>
        <v/>
      </c>
      <c r="U1221" s="71" t="str">
        <f t="shared" si="105"/>
        <v/>
      </c>
      <c r="V1221" s="71" t="str">
        <f t="shared" si="108"/>
        <v/>
      </c>
      <c r="W1221" s="71" t="str">
        <f>IF(U1221="","",SUM($U$18:U1221))</f>
        <v/>
      </c>
      <c r="X1221" s="71" t="str">
        <f>IF(U1221="","",IF(U1222="",SUM($U$18:U1221)-SUM($X$17:X1220)))</f>
        <v/>
      </c>
      <c r="Y1221" s="70" t="str">
        <f t="shared" si="106"/>
        <v/>
      </c>
      <c r="Z1221" s="71" t="str">
        <f t="shared" si="107"/>
        <v/>
      </c>
      <c r="AB1221" s="70"/>
    </row>
    <row r="1222" spans="2:28" s="71" customFormat="1" x14ac:dyDescent="0.3">
      <c r="B1222" s="242"/>
      <c r="C1222" s="243"/>
      <c r="D1222" s="244"/>
      <c r="E1222" s="243"/>
      <c r="F1222" s="243"/>
      <c r="G1222" s="244"/>
      <c r="H1222" s="245"/>
      <c r="I1222" s="244"/>
      <c r="J1222" s="245"/>
      <c r="K1222" s="244"/>
      <c r="L1222" s="245"/>
      <c r="M1222" s="244"/>
      <c r="N1222" s="246"/>
      <c r="O1222" s="243"/>
      <c r="P1222" s="243"/>
      <c r="Q1222" s="243"/>
      <c r="R1222" s="244"/>
      <c r="S1222" s="247"/>
      <c r="T1222" s="70" t="str">
        <f t="shared" si="104"/>
        <v/>
      </c>
      <c r="U1222" s="71" t="str">
        <f t="shared" si="105"/>
        <v/>
      </c>
      <c r="V1222" s="71" t="str">
        <f t="shared" si="108"/>
        <v/>
      </c>
      <c r="W1222" s="71" t="str">
        <f>IF(U1222="","",SUM($U$18:U1222))</f>
        <v/>
      </c>
      <c r="X1222" s="71" t="str">
        <f>IF(U1222="","",IF(U1223="",SUM($U$18:U1222)-SUM($X$17:X1221)))</f>
        <v/>
      </c>
      <c r="Y1222" s="70" t="str">
        <f t="shared" si="106"/>
        <v/>
      </c>
      <c r="Z1222" s="71" t="str">
        <f t="shared" si="107"/>
        <v/>
      </c>
      <c r="AB1222" s="70"/>
    </row>
    <row r="1223" spans="2:28" s="71" customFormat="1" x14ac:dyDescent="0.3">
      <c r="B1223" s="242"/>
      <c r="C1223" s="243"/>
      <c r="D1223" s="244"/>
      <c r="E1223" s="243"/>
      <c r="F1223" s="243"/>
      <c r="G1223" s="244"/>
      <c r="H1223" s="245"/>
      <c r="I1223" s="244"/>
      <c r="J1223" s="245"/>
      <c r="K1223" s="244"/>
      <c r="L1223" s="245"/>
      <c r="M1223" s="244"/>
      <c r="N1223" s="246"/>
      <c r="O1223" s="243"/>
      <c r="P1223" s="243"/>
      <c r="Q1223" s="243"/>
      <c r="R1223" s="244"/>
      <c r="S1223" s="247"/>
      <c r="T1223" s="70" t="str">
        <f t="shared" si="104"/>
        <v/>
      </c>
      <c r="U1223" s="71" t="str">
        <f t="shared" si="105"/>
        <v/>
      </c>
      <c r="V1223" s="71" t="str">
        <f t="shared" si="108"/>
        <v/>
      </c>
      <c r="W1223" s="71" t="str">
        <f>IF(U1223="","",SUM($U$18:U1223))</f>
        <v/>
      </c>
      <c r="X1223" s="71" t="str">
        <f>IF(U1223="","",IF(U1224="",SUM($U$18:U1223)-SUM($X$17:X1222)))</f>
        <v/>
      </c>
      <c r="Y1223" s="70" t="str">
        <f t="shared" si="106"/>
        <v/>
      </c>
      <c r="Z1223" s="71" t="str">
        <f t="shared" si="107"/>
        <v/>
      </c>
      <c r="AB1223" s="70"/>
    </row>
    <row r="1224" spans="2:28" s="71" customFormat="1" x14ac:dyDescent="0.3">
      <c r="B1224" s="242"/>
      <c r="C1224" s="243"/>
      <c r="D1224" s="244"/>
      <c r="E1224" s="243"/>
      <c r="F1224" s="243"/>
      <c r="G1224" s="244"/>
      <c r="H1224" s="245"/>
      <c r="I1224" s="244"/>
      <c r="J1224" s="245"/>
      <c r="K1224" s="244"/>
      <c r="L1224" s="245"/>
      <c r="M1224" s="244"/>
      <c r="N1224" s="246"/>
      <c r="O1224" s="243"/>
      <c r="P1224" s="243"/>
      <c r="Q1224" s="243"/>
      <c r="R1224" s="244"/>
      <c r="S1224" s="247"/>
      <c r="T1224" s="70" t="str">
        <f t="shared" si="104"/>
        <v/>
      </c>
      <c r="U1224" s="71" t="str">
        <f t="shared" si="105"/>
        <v/>
      </c>
      <c r="V1224" s="71" t="str">
        <f t="shared" si="108"/>
        <v/>
      </c>
      <c r="W1224" s="71" t="str">
        <f>IF(U1224="","",SUM($U$18:U1224))</f>
        <v/>
      </c>
      <c r="X1224" s="71" t="str">
        <f>IF(U1224="","",IF(U1225="",SUM($U$18:U1224)-SUM($X$17:X1223)))</f>
        <v/>
      </c>
      <c r="Y1224" s="70" t="str">
        <f t="shared" si="106"/>
        <v/>
      </c>
      <c r="Z1224" s="71" t="str">
        <f t="shared" si="107"/>
        <v/>
      </c>
      <c r="AB1224" s="70"/>
    </row>
    <row r="1225" spans="2:28" s="71" customFormat="1" x14ac:dyDescent="0.3">
      <c r="B1225" s="242"/>
      <c r="C1225" s="243"/>
      <c r="D1225" s="244"/>
      <c r="E1225" s="243"/>
      <c r="F1225" s="243"/>
      <c r="G1225" s="244"/>
      <c r="H1225" s="245"/>
      <c r="I1225" s="244"/>
      <c r="J1225" s="245"/>
      <c r="K1225" s="244"/>
      <c r="L1225" s="245"/>
      <c r="M1225" s="244"/>
      <c r="N1225" s="246"/>
      <c r="O1225" s="243"/>
      <c r="P1225" s="243"/>
      <c r="Q1225" s="243"/>
      <c r="R1225" s="244"/>
      <c r="S1225" s="247"/>
      <c r="T1225" s="70" t="str">
        <f t="shared" si="104"/>
        <v/>
      </c>
      <c r="U1225" s="71" t="str">
        <f t="shared" si="105"/>
        <v/>
      </c>
      <c r="V1225" s="71" t="str">
        <f t="shared" si="108"/>
        <v/>
      </c>
      <c r="W1225" s="71" t="str">
        <f>IF(U1225="","",SUM($U$18:U1225))</f>
        <v/>
      </c>
      <c r="X1225" s="71" t="str">
        <f>IF(U1225="","",IF(U1226="",SUM($U$18:U1225)-SUM($X$17:X1224)))</f>
        <v/>
      </c>
      <c r="Y1225" s="70" t="str">
        <f t="shared" si="106"/>
        <v/>
      </c>
      <c r="Z1225" s="71" t="str">
        <f t="shared" si="107"/>
        <v/>
      </c>
      <c r="AB1225" s="70"/>
    </row>
    <row r="1226" spans="2:28" s="71" customFormat="1" x14ac:dyDescent="0.3">
      <c r="B1226" s="242"/>
      <c r="C1226" s="243"/>
      <c r="D1226" s="244"/>
      <c r="E1226" s="243"/>
      <c r="F1226" s="243"/>
      <c r="G1226" s="244"/>
      <c r="H1226" s="245"/>
      <c r="I1226" s="244"/>
      <c r="J1226" s="245"/>
      <c r="K1226" s="244"/>
      <c r="L1226" s="245"/>
      <c r="M1226" s="244"/>
      <c r="N1226" s="246"/>
      <c r="O1226" s="243"/>
      <c r="P1226" s="243"/>
      <c r="Q1226" s="243"/>
      <c r="R1226" s="244"/>
      <c r="S1226" s="247"/>
      <c r="T1226" s="70" t="str">
        <f t="shared" si="104"/>
        <v/>
      </c>
      <c r="U1226" s="71" t="str">
        <f t="shared" si="105"/>
        <v/>
      </c>
      <c r="V1226" s="71" t="str">
        <f t="shared" si="108"/>
        <v/>
      </c>
      <c r="W1226" s="71" t="str">
        <f>IF(U1226="","",SUM($U$18:U1226))</f>
        <v/>
      </c>
      <c r="X1226" s="71" t="str">
        <f>IF(U1226="","",IF(U1227="",SUM($U$18:U1226)-SUM($X$17:X1225)))</f>
        <v/>
      </c>
      <c r="Y1226" s="70" t="str">
        <f t="shared" si="106"/>
        <v/>
      </c>
      <c r="Z1226" s="71" t="str">
        <f t="shared" si="107"/>
        <v/>
      </c>
      <c r="AB1226" s="70"/>
    </row>
    <row r="1227" spans="2:28" s="71" customFormat="1" x14ac:dyDescent="0.3">
      <c r="B1227" s="242"/>
      <c r="C1227" s="243"/>
      <c r="D1227" s="244"/>
      <c r="E1227" s="243"/>
      <c r="F1227" s="243"/>
      <c r="G1227" s="244"/>
      <c r="H1227" s="245"/>
      <c r="I1227" s="244"/>
      <c r="J1227" s="245"/>
      <c r="K1227" s="244"/>
      <c r="L1227" s="245"/>
      <c r="M1227" s="244"/>
      <c r="N1227" s="246"/>
      <c r="O1227" s="243"/>
      <c r="P1227" s="243"/>
      <c r="Q1227" s="243"/>
      <c r="R1227" s="244"/>
      <c r="S1227" s="247"/>
      <c r="T1227" s="70" t="str">
        <f t="shared" si="104"/>
        <v/>
      </c>
      <c r="U1227" s="71" t="str">
        <f t="shared" si="105"/>
        <v/>
      </c>
      <c r="V1227" s="71" t="str">
        <f t="shared" si="108"/>
        <v/>
      </c>
      <c r="W1227" s="71" t="str">
        <f>IF(U1227="","",SUM($U$18:U1227))</f>
        <v/>
      </c>
      <c r="X1227" s="71" t="str">
        <f>IF(U1227="","",IF(U1228="",SUM($U$18:U1227)-SUM($X$17:X1226)))</f>
        <v/>
      </c>
      <c r="Y1227" s="70" t="str">
        <f t="shared" si="106"/>
        <v/>
      </c>
      <c r="Z1227" s="71" t="str">
        <f t="shared" si="107"/>
        <v/>
      </c>
      <c r="AB1227" s="70"/>
    </row>
    <row r="1228" spans="2:28" s="71" customFormat="1" x14ac:dyDescent="0.3">
      <c r="B1228" s="242"/>
      <c r="C1228" s="243"/>
      <c r="D1228" s="244"/>
      <c r="E1228" s="243"/>
      <c r="F1228" s="243"/>
      <c r="G1228" s="244"/>
      <c r="H1228" s="245"/>
      <c r="I1228" s="244"/>
      <c r="J1228" s="245"/>
      <c r="K1228" s="244"/>
      <c r="L1228" s="245"/>
      <c r="M1228" s="244"/>
      <c r="N1228" s="246"/>
      <c r="O1228" s="243"/>
      <c r="P1228" s="243"/>
      <c r="Q1228" s="243"/>
      <c r="R1228" s="244"/>
      <c r="S1228" s="247"/>
      <c r="T1228" s="70" t="str">
        <f t="shared" si="104"/>
        <v/>
      </c>
      <c r="U1228" s="71" t="str">
        <f t="shared" si="105"/>
        <v/>
      </c>
      <c r="V1228" s="71" t="str">
        <f t="shared" si="108"/>
        <v/>
      </c>
      <c r="W1228" s="71" t="str">
        <f>IF(U1228="","",SUM($U$18:U1228))</f>
        <v/>
      </c>
      <c r="X1228" s="71" t="str">
        <f>IF(U1228="","",IF(U1229="",SUM($U$18:U1228)-SUM($X$17:X1227)))</f>
        <v/>
      </c>
      <c r="Y1228" s="70" t="str">
        <f t="shared" si="106"/>
        <v/>
      </c>
      <c r="Z1228" s="71" t="str">
        <f t="shared" si="107"/>
        <v/>
      </c>
      <c r="AB1228" s="70"/>
    </row>
    <row r="1229" spans="2:28" s="71" customFormat="1" x14ac:dyDescent="0.3">
      <c r="B1229" s="242"/>
      <c r="C1229" s="243"/>
      <c r="D1229" s="244"/>
      <c r="E1229" s="243"/>
      <c r="F1229" s="243"/>
      <c r="G1229" s="244"/>
      <c r="H1229" s="245"/>
      <c r="I1229" s="244"/>
      <c r="J1229" s="245"/>
      <c r="K1229" s="244"/>
      <c r="L1229" s="245"/>
      <c r="M1229" s="244"/>
      <c r="N1229" s="246"/>
      <c r="O1229" s="243"/>
      <c r="P1229" s="243"/>
      <c r="Q1229" s="243"/>
      <c r="R1229" s="244"/>
      <c r="S1229" s="247"/>
      <c r="T1229" s="70" t="str">
        <f t="shared" si="104"/>
        <v/>
      </c>
      <c r="U1229" s="71" t="str">
        <f t="shared" si="105"/>
        <v/>
      </c>
      <c r="V1229" s="71" t="str">
        <f t="shared" si="108"/>
        <v/>
      </c>
      <c r="W1229" s="71" t="str">
        <f>IF(U1229="","",SUM($U$18:U1229))</f>
        <v/>
      </c>
      <c r="X1229" s="71" t="str">
        <f>IF(U1229="","",IF(U1230="",SUM($U$18:U1229)-SUM($X$17:X1228)))</f>
        <v/>
      </c>
      <c r="Y1229" s="70" t="str">
        <f t="shared" si="106"/>
        <v/>
      </c>
      <c r="Z1229" s="71" t="str">
        <f t="shared" si="107"/>
        <v/>
      </c>
      <c r="AB1229" s="70"/>
    </row>
    <row r="1230" spans="2:28" s="71" customFormat="1" x14ac:dyDescent="0.3">
      <c r="B1230" s="242"/>
      <c r="C1230" s="243"/>
      <c r="D1230" s="244"/>
      <c r="E1230" s="243"/>
      <c r="F1230" s="243"/>
      <c r="G1230" s="244"/>
      <c r="H1230" s="245"/>
      <c r="I1230" s="244"/>
      <c r="J1230" s="245"/>
      <c r="K1230" s="244"/>
      <c r="L1230" s="245"/>
      <c r="M1230" s="244"/>
      <c r="N1230" s="246"/>
      <c r="O1230" s="243"/>
      <c r="P1230" s="243"/>
      <c r="Q1230" s="243"/>
      <c r="R1230" s="244"/>
      <c r="S1230" s="247"/>
      <c r="T1230" s="70" t="str">
        <f t="shared" si="104"/>
        <v/>
      </c>
      <c r="U1230" s="71" t="str">
        <f t="shared" si="105"/>
        <v/>
      </c>
      <c r="V1230" s="71" t="str">
        <f t="shared" si="108"/>
        <v/>
      </c>
      <c r="W1230" s="71" t="str">
        <f>IF(U1230="","",SUM($U$18:U1230))</f>
        <v/>
      </c>
      <c r="X1230" s="71" t="str">
        <f>IF(U1230="","",IF(U1231="",SUM($U$18:U1230)-SUM($X$17:X1229)))</f>
        <v/>
      </c>
      <c r="Y1230" s="70" t="str">
        <f t="shared" si="106"/>
        <v/>
      </c>
      <c r="Z1230" s="71" t="str">
        <f t="shared" si="107"/>
        <v/>
      </c>
      <c r="AB1230" s="70"/>
    </row>
    <row r="1231" spans="2:28" s="71" customFormat="1" x14ac:dyDescent="0.3">
      <c r="B1231" s="242"/>
      <c r="C1231" s="243"/>
      <c r="D1231" s="244"/>
      <c r="E1231" s="243"/>
      <c r="F1231" s="243"/>
      <c r="G1231" s="244"/>
      <c r="H1231" s="245"/>
      <c r="I1231" s="244"/>
      <c r="J1231" s="245"/>
      <c r="K1231" s="244"/>
      <c r="L1231" s="245"/>
      <c r="M1231" s="244"/>
      <c r="N1231" s="246"/>
      <c r="O1231" s="243"/>
      <c r="P1231" s="243"/>
      <c r="Q1231" s="243"/>
      <c r="R1231" s="244"/>
      <c r="S1231" s="247"/>
      <c r="T1231" s="70" t="str">
        <f t="shared" si="104"/>
        <v/>
      </c>
      <c r="U1231" s="71" t="str">
        <f t="shared" si="105"/>
        <v/>
      </c>
      <c r="V1231" s="71" t="str">
        <f t="shared" si="108"/>
        <v/>
      </c>
      <c r="W1231" s="71" t="str">
        <f>IF(U1231="","",SUM($U$18:U1231))</f>
        <v/>
      </c>
      <c r="X1231" s="71" t="str">
        <f>IF(U1231="","",IF(U1232="",SUM($U$18:U1231)-SUM($X$17:X1230)))</f>
        <v/>
      </c>
      <c r="Y1231" s="70" t="str">
        <f t="shared" si="106"/>
        <v/>
      </c>
      <c r="Z1231" s="71" t="str">
        <f t="shared" si="107"/>
        <v/>
      </c>
      <c r="AB1231" s="70"/>
    </row>
    <row r="1232" spans="2:28" s="71" customFormat="1" x14ac:dyDescent="0.3">
      <c r="B1232" s="242"/>
      <c r="C1232" s="243"/>
      <c r="D1232" s="244"/>
      <c r="E1232" s="243"/>
      <c r="F1232" s="243"/>
      <c r="G1232" s="244"/>
      <c r="H1232" s="245"/>
      <c r="I1232" s="244"/>
      <c r="J1232" s="245"/>
      <c r="K1232" s="244"/>
      <c r="L1232" s="245"/>
      <c r="M1232" s="244"/>
      <c r="N1232" s="246"/>
      <c r="O1232" s="243"/>
      <c r="P1232" s="243"/>
      <c r="Q1232" s="243"/>
      <c r="R1232" s="244"/>
      <c r="S1232" s="247"/>
      <c r="T1232" s="70" t="str">
        <f t="shared" si="104"/>
        <v/>
      </c>
      <c r="U1232" s="71" t="str">
        <f t="shared" si="105"/>
        <v/>
      </c>
      <c r="V1232" s="71" t="str">
        <f t="shared" si="108"/>
        <v/>
      </c>
      <c r="W1232" s="71" t="str">
        <f>IF(U1232="","",SUM($U$18:U1232))</f>
        <v/>
      </c>
      <c r="X1232" s="71" t="str">
        <f>IF(U1232="","",IF(U1233="",SUM($U$18:U1232)-SUM($X$17:X1231)))</f>
        <v/>
      </c>
      <c r="Y1232" s="70" t="str">
        <f t="shared" si="106"/>
        <v/>
      </c>
      <c r="Z1232" s="71" t="str">
        <f t="shared" si="107"/>
        <v/>
      </c>
      <c r="AB1232" s="70"/>
    </row>
    <row r="1233" spans="2:28" s="71" customFormat="1" x14ac:dyDescent="0.3">
      <c r="B1233" s="242"/>
      <c r="C1233" s="243"/>
      <c r="D1233" s="244"/>
      <c r="E1233" s="243"/>
      <c r="F1233" s="243"/>
      <c r="G1233" s="244"/>
      <c r="H1233" s="245"/>
      <c r="I1233" s="244"/>
      <c r="J1233" s="245"/>
      <c r="K1233" s="244"/>
      <c r="L1233" s="245"/>
      <c r="M1233" s="244"/>
      <c r="N1233" s="246"/>
      <c r="O1233" s="243"/>
      <c r="P1233" s="243"/>
      <c r="Q1233" s="243"/>
      <c r="R1233" s="244"/>
      <c r="S1233" s="247"/>
      <c r="T1233" s="70" t="str">
        <f t="shared" si="104"/>
        <v/>
      </c>
      <c r="U1233" s="71" t="str">
        <f t="shared" si="105"/>
        <v/>
      </c>
      <c r="V1233" s="71" t="str">
        <f t="shared" si="108"/>
        <v/>
      </c>
      <c r="W1233" s="71" t="str">
        <f>IF(U1233="","",SUM($U$18:U1233))</f>
        <v/>
      </c>
      <c r="X1233" s="71" t="str">
        <f>IF(U1233="","",IF(U1234="",SUM($U$18:U1233)-SUM($X$17:X1232)))</f>
        <v/>
      </c>
      <c r="Y1233" s="70" t="str">
        <f t="shared" si="106"/>
        <v/>
      </c>
      <c r="Z1233" s="71" t="str">
        <f t="shared" si="107"/>
        <v/>
      </c>
      <c r="AB1233" s="70"/>
    </row>
    <row r="1234" spans="2:28" s="71" customFormat="1" x14ac:dyDescent="0.3">
      <c r="B1234" s="242"/>
      <c r="C1234" s="243"/>
      <c r="D1234" s="244"/>
      <c r="E1234" s="243"/>
      <c r="F1234" s="243"/>
      <c r="G1234" s="244"/>
      <c r="H1234" s="245"/>
      <c r="I1234" s="244"/>
      <c r="J1234" s="245"/>
      <c r="K1234" s="244"/>
      <c r="L1234" s="245"/>
      <c r="M1234" s="244"/>
      <c r="N1234" s="246"/>
      <c r="O1234" s="243"/>
      <c r="P1234" s="243"/>
      <c r="Q1234" s="243"/>
      <c r="R1234" s="244"/>
      <c r="S1234" s="247"/>
      <c r="T1234" s="70" t="str">
        <f t="shared" si="104"/>
        <v/>
      </c>
      <c r="U1234" s="71" t="str">
        <f t="shared" si="105"/>
        <v/>
      </c>
      <c r="V1234" s="71" t="str">
        <f t="shared" si="108"/>
        <v/>
      </c>
      <c r="W1234" s="71" t="str">
        <f>IF(U1234="","",SUM($U$18:U1234))</f>
        <v/>
      </c>
      <c r="X1234" s="71" t="str">
        <f>IF(U1234="","",IF(U1235="",SUM($U$18:U1234)-SUM($X$17:X1233)))</f>
        <v/>
      </c>
      <c r="Y1234" s="70" t="str">
        <f t="shared" si="106"/>
        <v/>
      </c>
      <c r="Z1234" s="71" t="str">
        <f t="shared" si="107"/>
        <v/>
      </c>
      <c r="AB1234" s="70"/>
    </row>
    <row r="1235" spans="2:28" s="71" customFormat="1" x14ac:dyDescent="0.3">
      <c r="B1235" s="242"/>
      <c r="C1235" s="243"/>
      <c r="D1235" s="244"/>
      <c r="E1235" s="243"/>
      <c r="F1235" s="243"/>
      <c r="G1235" s="244"/>
      <c r="H1235" s="245"/>
      <c r="I1235" s="244"/>
      <c r="J1235" s="245"/>
      <c r="K1235" s="244"/>
      <c r="L1235" s="245"/>
      <c r="M1235" s="244"/>
      <c r="N1235" s="246"/>
      <c r="O1235" s="243"/>
      <c r="P1235" s="243"/>
      <c r="Q1235" s="243"/>
      <c r="R1235" s="244"/>
      <c r="S1235" s="247"/>
      <c r="T1235" s="70" t="str">
        <f t="shared" ref="T1235:T1298" si="109">IF(N1235&lt;0,"",IF(N1235="","",(N1235-2)/2))</f>
        <v/>
      </c>
      <c r="U1235" s="71" t="str">
        <f t="shared" ref="U1235:U1298" si="110">IF(H1235="","",IF(M1235="",(H1235+J1235+L1235)*-1,IF(M1235=G1235,H1235/2*N1235-(H1235+J1235+L1235),IF(M1235=I1235,J1235/2*N1235-(H1235+J1235+L1235),IF(M1235=K1235,L1235/2*N1235-(H1235+J1235+L1235))))))</f>
        <v/>
      </c>
      <c r="V1235" s="71" t="str">
        <f t="shared" si="108"/>
        <v/>
      </c>
      <c r="W1235" s="71" t="str">
        <f>IF(U1235="","",SUM($U$18:U1235))</f>
        <v/>
      </c>
      <c r="X1235" s="71" t="str">
        <f>IF(U1235="","",IF(U1236="",SUM($U$18:U1235)-SUM($X$17:X1234)))</f>
        <v/>
      </c>
      <c r="Y1235" s="70" t="str">
        <f t="shared" ref="Y1235:Y1298" si="111">IF(O1235="","",IF(M1235="","",IF(G1235=M1235,O1235,IF(I1235=M1235,P1235,IF(K1235=M1235,Q1235)))))</f>
        <v/>
      </c>
      <c r="Z1235" s="71" t="str">
        <f t="shared" si="107"/>
        <v/>
      </c>
      <c r="AB1235" s="70"/>
    </row>
    <row r="1236" spans="2:28" s="71" customFormat="1" x14ac:dyDescent="0.3">
      <c r="B1236" s="242"/>
      <c r="C1236" s="243"/>
      <c r="D1236" s="244"/>
      <c r="E1236" s="243"/>
      <c r="F1236" s="243"/>
      <c r="G1236" s="244"/>
      <c r="H1236" s="245"/>
      <c r="I1236" s="244"/>
      <c r="J1236" s="245"/>
      <c r="K1236" s="244"/>
      <c r="L1236" s="245"/>
      <c r="M1236" s="244"/>
      <c r="N1236" s="246"/>
      <c r="O1236" s="243"/>
      <c r="P1236" s="243"/>
      <c r="Q1236" s="243"/>
      <c r="R1236" s="244"/>
      <c r="S1236" s="247"/>
      <c r="T1236" s="70" t="str">
        <f t="shared" si="109"/>
        <v/>
      </c>
      <c r="U1236" s="71" t="str">
        <f t="shared" si="110"/>
        <v/>
      </c>
      <c r="V1236" s="71" t="str">
        <f t="shared" si="108"/>
        <v/>
      </c>
      <c r="W1236" s="71" t="str">
        <f>IF(U1236="","",SUM($U$18:U1236))</f>
        <v/>
      </c>
      <c r="X1236" s="71" t="str">
        <f>IF(U1236="","",IF(U1237="",SUM($U$18:U1236)-SUM($X$17:X1235)))</f>
        <v/>
      </c>
      <c r="Y1236" s="70" t="str">
        <f t="shared" si="111"/>
        <v/>
      </c>
      <c r="Z1236" s="71" t="str">
        <f t="shared" si="107"/>
        <v/>
      </c>
      <c r="AB1236" s="70"/>
    </row>
    <row r="1237" spans="2:28" s="71" customFormat="1" x14ac:dyDescent="0.3">
      <c r="B1237" s="242"/>
      <c r="C1237" s="243"/>
      <c r="D1237" s="244"/>
      <c r="E1237" s="243"/>
      <c r="F1237" s="243"/>
      <c r="G1237" s="244"/>
      <c r="H1237" s="245"/>
      <c r="I1237" s="244"/>
      <c r="J1237" s="245"/>
      <c r="K1237" s="244"/>
      <c r="L1237" s="245"/>
      <c r="M1237" s="244"/>
      <c r="N1237" s="246"/>
      <c r="O1237" s="243"/>
      <c r="P1237" s="243"/>
      <c r="Q1237" s="243"/>
      <c r="R1237" s="244"/>
      <c r="S1237" s="247"/>
      <c r="T1237" s="70" t="str">
        <f t="shared" si="109"/>
        <v/>
      </c>
      <c r="U1237" s="71" t="str">
        <f t="shared" si="110"/>
        <v/>
      </c>
      <c r="V1237" s="71" t="str">
        <f t="shared" si="108"/>
        <v/>
      </c>
      <c r="W1237" s="71" t="str">
        <f>IF(U1237="","",SUM($U$18:U1237))</f>
        <v/>
      </c>
      <c r="X1237" s="71" t="str">
        <f>IF(U1237="","",IF(U1238="",SUM($U$18:U1237)-SUM($X$17:X1236)))</f>
        <v/>
      </c>
      <c r="Y1237" s="70" t="str">
        <f t="shared" si="111"/>
        <v/>
      </c>
      <c r="Z1237" s="71" t="str">
        <f t="shared" si="107"/>
        <v/>
      </c>
      <c r="AB1237" s="70"/>
    </row>
    <row r="1238" spans="2:28" s="71" customFormat="1" x14ac:dyDescent="0.3">
      <c r="B1238" s="242"/>
      <c r="C1238" s="243"/>
      <c r="D1238" s="244"/>
      <c r="E1238" s="243"/>
      <c r="F1238" s="243"/>
      <c r="G1238" s="244"/>
      <c r="H1238" s="245"/>
      <c r="I1238" s="244"/>
      <c r="J1238" s="245"/>
      <c r="K1238" s="244"/>
      <c r="L1238" s="245"/>
      <c r="M1238" s="244"/>
      <c r="N1238" s="246"/>
      <c r="O1238" s="243"/>
      <c r="P1238" s="243"/>
      <c r="Q1238" s="243"/>
      <c r="R1238" s="244"/>
      <c r="S1238" s="247"/>
      <c r="T1238" s="70" t="str">
        <f t="shared" si="109"/>
        <v/>
      </c>
      <c r="U1238" s="71" t="str">
        <f t="shared" si="110"/>
        <v/>
      </c>
      <c r="V1238" s="71" t="str">
        <f t="shared" si="108"/>
        <v/>
      </c>
      <c r="W1238" s="71" t="str">
        <f>IF(U1238="","",SUM($U$18:U1238))</f>
        <v/>
      </c>
      <c r="X1238" s="71" t="str">
        <f>IF(U1238="","",IF(U1239="",SUM($U$18:U1238)-SUM($X$17:X1237)))</f>
        <v/>
      </c>
      <c r="Y1238" s="70" t="str">
        <f t="shared" si="111"/>
        <v/>
      </c>
      <c r="Z1238" s="71" t="str">
        <f t="shared" si="107"/>
        <v/>
      </c>
      <c r="AB1238" s="70"/>
    </row>
    <row r="1239" spans="2:28" s="71" customFormat="1" x14ac:dyDescent="0.3">
      <c r="B1239" s="242"/>
      <c r="C1239" s="243"/>
      <c r="D1239" s="244"/>
      <c r="E1239" s="243"/>
      <c r="F1239" s="243"/>
      <c r="G1239" s="244"/>
      <c r="H1239" s="245"/>
      <c r="I1239" s="244"/>
      <c r="J1239" s="245"/>
      <c r="K1239" s="244"/>
      <c r="L1239" s="245"/>
      <c r="M1239" s="244"/>
      <c r="N1239" s="246"/>
      <c r="O1239" s="243"/>
      <c r="P1239" s="243"/>
      <c r="Q1239" s="243"/>
      <c r="R1239" s="244"/>
      <c r="S1239" s="247"/>
      <c r="T1239" s="70" t="str">
        <f t="shared" si="109"/>
        <v/>
      </c>
      <c r="U1239" s="71" t="str">
        <f t="shared" si="110"/>
        <v/>
      </c>
      <c r="V1239" s="71" t="str">
        <f t="shared" si="108"/>
        <v/>
      </c>
      <c r="W1239" s="71" t="str">
        <f>IF(U1239="","",SUM($U$18:U1239))</f>
        <v/>
      </c>
      <c r="X1239" s="71" t="str">
        <f>IF(U1239="","",IF(U1240="",SUM($U$18:U1239)-SUM($X$17:X1238)))</f>
        <v/>
      </c>
      <c r="Y1239" s="70" t="str">
        <f t="shared" si="111"/>
        <v/>
      </c>
      <c r="Z1239" s="71" t="str">
        <f t="shared" ref="Z1239:Z1302" si="112">(IF(C1239="","",IF(N1239="","",IF(U1239&lt;0,SUM(H1239+J1239+L1239+U1239),IF(U1239=0,SUM(H1239+J1239+L1239+U1239),IF(U1239=0,"",IF(U1239&gt;0,SUM(H1239+J1239+L1239+U1239))))))))</f>
        <v/>
      </c>
      <c r="AB1239" s="70"/>
    </row>
    <row r="1240" spans="2:28" s="71" customFormat="1" x14ac:dyDescent="0.3">
      <c r="B1240" s="242"/>
      <c r="C1240" s="243"/>
      <c r="D1240" s="244"/>
      <c r="E1240" s="243"/>
      <c r="F1240" s="243"/>
      <c r="G1240" s="244"/>
      <c r="H1240" s="245"/>
      <c r="I1240" s="244"/>
      <c r="J1240" s="245"/>
      <c r="K1240" s="244"/>
      <c r="L1240" s="245"/>
      <c r="M1240" s="244"/>
      <c r="N1240" s="246"/>
      <c r="O1240" s="243"/>
      <c r="P1240" s="243"/>
      <c r="Q1240" s="243"/>
      <c r="R1240" s="244"/>
      <c r="S1240" s="247"/>
      <c r="T1240" s="70" t="str">
        <f t="shared" si="109"/>
        <v/>
      </c>
      <c r="U1240" s="71" t="str">
        <f t="shared" si="110"/>
        <v/>
      </c>
      <c r="V1240" s="71" t="str">
        <f t="shared" si="108"/>
        <v/>
      </c>
      <c r="W1240" s="71" t="str">
        <f>IF(U1240="","",SUM($U$18:U1240))</f>
        <v/>
      </c>
      <c r="X1240" s="71" t="str">
        <f>IF(U1240="","",IF(U1241="",SUM($U$18:U1240)-SUM($X$17:X1239)))</f>
        <v/>
      </c>
      <c r="Y1240" s="70" t="str">
        <f t="shared" si="111"/>
        <v/>
      </c>
      <c r="Z1240" s="71" t="str">
        <f t="shared" si="112"/>
        <v/>
      </c>
      <c r="AB1240" s="70"/>
    </row>
    <row r="1241" spans="2:28" s="71" customFormat="1" x14ac:dyDescent="0.3">
      <c r="B1241" s="242"/>
      <c r="C1241" s="243"/>
      <c r="D1241" s="244"/>
      <c r="E1241" s="243"/>
      <c r="F1241" s="243"/>
      <c r="G1241" s="244"/>
      <c r="H1241" s="245"/>
      <c r="I1241" s="244"/>
      <c r="J1241" s="245"/>
      <c r="K1241" s="244"/>
      <c r="L1241" s="245"/>
      <c r="M1241" s="244"/>
      <c r="N1241" s="246"/>
      <c r="O1241" s="243"/>
      <c r="P1241" s="243"/>
      <c r="Q1241" s="243"/>
      <c r="R1241" s="244"/>
      <c r="S1241" s="247"/>
      <c r="T1241" s="70" t="str">
        <f t="shared" si="109"/>
        <v/>
      </c>
      <c r="U1241" s="71" t="str">
        <f t="shared" si="110"/>
        <v/>
      </c>
      <c r="V1241" s="71" t="str">
        <f t="shared" si="108"/>
        <v/>
      </c>
      <c r="W1241" s="71" t="str">
        <f>IF(U1241="","",SUM($U$18:U1241))</f>
        <v/>
      </c>
      <c r="X1241" s="71" t="str">
        <f>IF(U1241="","",IF(U1242="",SUM($U$18:U1241)-SUM($X$17:X1240)))</f>
        <v/>
      </c>
      <c r="Y1241" s="70" t="str">
        <f t="shared" si="111"/>
        <v/>
      </c>
      <c r="Z1241" s="71" t="str">
        <f t="shared" si="112"/>
        <v/>
      </c>
      <c r="AB1241" s="70"/>
    </row>
    <row r="1242" spans="2:28" s="71" customFormat="1" x14ac:dyDescent="0.3">
      <c r="B1242" s="242"/>
      <c r="C1242" s="243"/>
      <c r="D1242" s="244"/>
      <c r="E1242" s="243"/>
      <c r="F1242" s="243"/>
      <c r="G1242" s="244"/>
      <c r="H1242" s="245"/>
      <c r="I1242" s="244"/>
      <c r="J1242" s="245"/>
      <c r="K1242" s="244"/>
      <c r="L1242" s="245"/>
      <c r="M1242" s="244"/>
      <c r="N1242" s="246"/>
      <c r="O1242" s="243"/>
      <c r="P1242" s="243"/>
      <c r="Q1242" s="243"/>
      <c r="R1242" s="244"/>
      <c r="S1242" s="247"/>
      <c r="T1242" s="70" t="str">
        <f t="shared" si="109"/>
        <v/>
      </c>
      <c r="U1242" s="71" t="str">
        <f t="shared" si="110"/>
        <v/>
      </c>
      <c r="V1242" s="71" t="str">
        <f t="shared" si="108"/>
        <v/>
      </c>
      <c r="W1242" s="71" t="str">
        <f>IF(U1242="","",SUM($U$18:U1242))</f>
        <v/>
      </c>
      <c r="X1242" s="71" t="str">
        <f>IF(U1242="","",IF(U1243="",SUM($U$18:U1242)-SUM($X$17:X1241)))</f>
        <v/>
      </c>
      <c r="Y1242" s="70" t="str">
        <f t="shared" si="111"/>
        <v/>
      </c>
      <c r="Z1242" s="71" t="str">
        <f t="shared" si="112"/>
        <v/>
      </c>
      <c r="AB1242" s="70"/>
    </row>
    <row r="1243" spans="2:28" s="71" customFormat="1" x14ac:dyDescent="0.3">
      <c r="B1243" s="242"/>
      <c r="C1243" s="243"/>
      <c r="D1243" s="244"/>
      <c r="E1243" s="243"/>
      <c r="F1243" s="243"/>
      <c r="G1243" s="244"/>
      <c r="H1243" s="245"/>
      <c r="I1243" s="244"/>
      <c r="J1243" s="245"/>
      <c r="K1243" s="244"/>
      <c r="L1243" s="245"/>
      <c r="M1243" s="244"/>
      <c r="N1243" s="246"/>
      <c r="O1243" s="243"/>
      <c r="P1243" s="243"/>
      <c r="Q1243" s="243"/>
      <c r="R1243" s="244"/>
      <c r="S1243" s="247"/>
      <c r="T1243" s="70" t="str">
        <f t="shared" si="109"/>
        <v/>
      </c>
      <c r="U1243" s="71" t="str">
        <f t="shared" si="110"/>
        <v/>
      </c>
      <c r="V1243" s="71" t="str">
        <f t="shared" si="108"/>
        <v/>
      </c>
      <c r="W1243" s="71" t="str">
        <f>IF(U1243="","",SUM($U$18:U1243))</f>
        <v/>
      </c>
      <c r="X1243" s="71" t="str">
        <f>IF(U1243="","",IF(U1244="",SUM($U$18:U1243)-SUM($X$17:X1242)))</f>
        <v/>
      </c>
      <c r="Y1243" s="70" t="str">
        <f t="shared" si="111"/>
        <v/>
      </c>
      <c r="Z1243" s="71" t="str">
        <f t="shared" si="112"/>
        <v/>
      </c>
      <c r="AB1243" s="70"/>
    </row>
    <row r="1244" spans="2:28" s="71" customFormat="1" x14ac:dyDescent="0.3">
      <c r="B1244" s="242"/>
      <c r="C1244" s="243"/>
      <c r="D1244" s="244"/>
      <c r="E1244" s="243"/>
      <c r="F1244" s="243"/>
      <c r="G1244" s="244"/>
      <c r="H1244" s="245"/>
      <c r="I1244" s="244"/>
      <c r="J1244" s="245"/>
      <c r="K1244" s="244"/>
      <c r="L1244" s="245"/>
      <c r="M1244" s="244"/>
      <c r="N1244" s="246"/>
      <c r="O1244" s="243"/>
      <c r="P1244" s="243"/>
      <c r="Q1244" s="243"/>
      <c r="R1244" s="244"/>
      <c r="S1244" s="247"/>
      <c r="T1244" s="70" t="str">
        <f t="shared" si="109"/>
        <v/>
      </c>
      <c r="U1244" s="71" t="str">
        <f t="shared" si="110"/>
        <v/>
      </c>
      <c r="V1244" s="71" t="str">
        <f t="shared" si="108"/>
        <v/>
      </c>
      <c r="W1244" s="71" t="str">
        <f>IF(U1244="","",SUM($U$18:U1244))</f>
        <v/>
      </c>
      <c r="X1244" s="71" t="str">
        <f>IF(U1244="","",IF(U1245="",SUM($U$18:U1244)-SUM($X$17:X1243)))</f>
        <v/>
      </c>
      <c r="Y1244" s="70" t="str">
        <f t="shared" si="111"/>
        <v/>
      </c>
      <c r="Z1244" s="71" t="str">
        <f t="shared" si="112"/>
        <v/>
      </c>
      <c r="AB1244" s="70"/>
    </row>
    <row r="1245" spans="2:28" s="71" customFormat="1" x14ac:dyDescent="0.3">
      <c r="B1245" s="242"/>
      <c r="C1245" s="243"/>
      <c r="D1245" s="244"/>
      <c r="E1245" s="243"/>
      <c r="F1245" s="243"/>
      <c r="G1245" s="244"/>
      <c r="H1245" s="245"/>
      <c r="I1245" s="244"/>
      <c r="J1245" s="245"/>
      <c r="K1245" s="244"/>
      <c r="L1245" s="245"/>
      <c r="M1245" s="244"/>
      <c r="N1245" s="246"/>
      <c r="O1245" s="243"/>
      <c r="P1245" s="243"/>
      <c r="Q1245" s="243"/>
      <c r="R1245" s="244"/>
      <c r="S1245" s="247"/>
      <c r="T1245" s="70" t="str">
        <f t="shared" si="109"/>
        <v/>
      </c>
      <c r="U1245" s="71" t="str">
        <f t="shared" si="110"/>
        <v/>
      </c>
      <c r="V1245" s="71" t="str">
        <f t="shared" si="108"/>
        <v/>
      </c>
      <c r="W1245" s="71" t="str">
        <f>IF(U1245="","",SUM($U$18:U1245))</f>
        <v/>
      </c>
      <c r="X1245" s="71" t="str">
        <f>IF(U1245="","",IF(U1246="",SUM($U$18:U1245)-SUM($X$17:X1244)))</f>
        <v/>
      </c>
      <c r="Y1245" s="70" t="str">
        <f t="shared" si="111"/>
        <v/>
      </c>
      <c r="Z1245" s="71" t="str">
        <f t="shared" si="112"/>
        <v/>
      </c>
      <c r="AB1245" s="70"/>
    </row>
    <row r="1246" spans="2:28" s="71" customFormat="1" x14ac:dyDescent="0.3">
      <c r="B1246" s="242"/>
      <c r="C1246" s="243"/>
      <c r="D1246" s="244"/>
      <c r="E1246" s="243"/>
      <c r="F1246" s="243"/>
      <c r="G1246" s="244"/>
      <c r="H1246" s="245"/>
      <c r="I1246" s="244"/>
      <c r="J1246" s="245"/>
      <c r="K1246" s="244"/>
      <c r="L1246" s="245"/>
      <c r="M1246" s="244"/>
      <c r="N1246" s="246"/>
      <c r="O1246" s="243"/>
      <c r="P1246" s="243"/>
      <c r="Q1246" s="243"/>
      <c r="R1246" s="244"/>
      <c r="S1246" s="247"/>
      <c r="T1246" s="70" t="str">
        <f t="shared" si="109"/>
        <v/>
      </c>
      <c r="U1246" s="71" t="str">
        <f t="shared" si="110"/>
        <v/>
      </c>
      <c r="V1246" s="71" t="str">
        <f t="shared" si="108"/>
        <v/>
      </c>
      <c r="W1246" s="71" t="str">
        <f>IF(U1246="","",SUM($U$18:U1246))</f>
        <v/>
      </c>
      <c r="X1246" s="71" t="str">
        <f>IF(U1246="","",IF(U1247="",SUM($U$18:U1246)-SUM($X$17:X1245)))</f>
        <v/>
      </c>
      <c r="Y1246" s="70" t="str">
        <f t="shared" si="111"/>
        <v/>
      </c>
      <c r="Z1246" s="71" t="str">
        <f t="shared" si="112"/>
        <v/>
      </c>
      <c r="AB1246" s="70"/>
    </row>
    <row r="1247" spans="2:28" s="71" customFormat="1" x14ac:dyDescent="0.3">
      <c r="B1247" s="242"/>
      <c r="C1247" s="243"/>
      <c r="D1247" s="244"/>
      <c r="E1247" s="243"/>
      <c r="F1247" s="243"/>
      <c r="G1247" s="244"/>
      <c r="H1247" s="245"/>
      <c r="I1247" s="244"/>
      <c r="J1247" s="245"/>
      <c r="K1247" s="244"/>
      <c r="L1247" s="245"/>
      <c r="M1247" s="244"/>
      <c r="N1247" s="246"/>
      <c r="O1247" s="243"/>
      <c r="P1247" s="243"/>
      <c r="Q1247" s="243"/>
      <c r="R1247" s="244"/>
      <c r="S1247" s="247"/>
      <c r="T1247" s="70" t="str">
        <f t="shared" si="109"/>
        <v/>
      </c>
      <c r="U1247" s="71" t="str">
        <f t="shared" si="110"/>
        <v/>
      </c>
      <c r="V1247" s="71" t="str">
        <f t="shared" si="108"/>
        <v/>
      </c>
      <c r="W1247" s="71" t="str">
        <f>IF(U1247="","",SUM($U$18:U1247))</f>
        <v/>
      </c>
      <c r="X1247" s="71" t="str">
        <f>IF(U1247="","",IF(U1248="",SUM($U$18:U1247)-SUM($X$17:X1246)))</f>
        <v/>
      </c>
      <c r="Y1247" s="70" t="str">
        <f t="shared" si="111"/>
        <v/>
      </c>
      <c r="Z1247" s="71" t="str">
        <f t="shared" si="112"/>
        <v/>
      </c>
      <c r="AB1247" s="70"/>
    </row>
    <row r="1248" spans="2:28" s="71" customFormat="1" x14ac:dyDescent="0.3">
      <c r="B1248" s="242"/>
      <c r="C1248" s="243"/>
      <c r="D1248" s="244"/>
      <c r="E1248" s="243"/>
      <c r="F1248" s="243"/>
      <c r="G1248" s="244"/>
      <c r="H1248" s="245"/>
      <c r="I1248" s="244"/>
      <c r="J1248" s="245"/>
      <c r="K1248" s="244"/>
      <c r="L1248" s="245"/>
      <c r="M1248" s="244"/>
      <c r="N1248" s="246"/>
      <c r="O1248" s="243"/>
      <c r="P1248" s="243"/>
      <c r="Q1248" s="243"/>
      <c r="R1248" s="244"/>
      <c r="S1248" s="247"/>
      <c r="T1248" s="70" t="str">
        <f t="shared" si="109"/>
        <v/>
      </c>
      <c r="U1248" s="71" t="str">
        <f t="shared" si="110"/>
        <v/>
      </c>
      <c r="V1248" s="71" t="str">
        <f t="shared" si="108"/>
        <v/>
      </c>
      <c r="W1248" s="71" t="str">
        <f>IF(U1248="","",SUM($U$18:U1248))</f>
        <v/>
      </c>
      <c r="X1248" s="71" t="str">
        <f>IF(U1248="","",IF(U1249="",SUM($U$18:U1248)-SUM($X$17:X1247)))</f>
        <v/>
      </c>
      <c r="Y1248" s="70" t="str">
        <f t="shared" si="111"/>
        <v/>
      </c>
      <c r="Z1248" s="71" t="str">
        <f t="shared" si="112"/>
        <v/>
      </c>
      <c r="AB1248" s="70"/>
    </row>
    <row r="1249" spans="2:28" s="71" customFormat="1" x14ac:dyDescent="0.3">
      <c r="B1249" s="242"/>
      <c r="C1249" s="243"/>
      <c r="D1249" s="244"/>
      <c r="E1249" s="243"/>
      <c r="F1249" s="243"/>
      <c r="G1249" s="244"/>
      <c r="H1249" s="245"/>
      <c r="I1249" s="244"/>
      <c r="J1249" s="245"/>
      <c r="K1249" s="244"/>
      <c r="L1249" s="245"/>
      <c r="M1249" s="244"/>
      <c r="N1249" s="246"/>
      <c r="O1249" s="243"/>
      <c r="P1249" s="243"/>
      <c r="Q1249" s="243"/>
      <c r="R1249" s="244"/>
      <c r="S1249" s="247"/>
      <c r="T1249" s="70" t="str">
        <f t="shared" si="109"/>
        <v/>
      </c>
      <c r="U1249" s="71" t="str">
        <f t="shared" si="110"/>
        <v/>
      </c>
      <c r="V1249" s="71" t="str">
        <f t="shared" si="108"/>
        <v/>
      </c>
      <c r="W1249" s="71" t="str">
        <f>IF(U1249="","",SUM($U$18:U1249))</f>
        <v/>
      </c>
      <c r="X1249" s="71" t="str">
        <f>IF(U1249="","",IF(U1250="",SUM($U$18:U1249)-SUM($X$17:X1248)))</f>
        <v/>
      </c>
      <c r="Y1249" s="70" t="str">
        <f t="shared" si="111"/>
        <v/>
      </c>
      <c r="Z1249" s="71" t="str">
        <f t="shared" si="112"/>
        <v/>
      </c>
      <c r="AB1249" s="70"/>
    </row>
    <row r="1250" spans="2:28" s="71" customFormat="1" x14ac:dyDescent="0.3">
      <c r="B1250" s="242"/>
      <c r="C1250" s="243"/>
      <c r="D1250" s="244"/>
      <c r="E1250" s="243"/>
      <c r="F1250" s="243"/>
      <c r="G1250" s="244"/>
      <c r="H1250" s="245"/>
      <c r="I1250" s="244"/>
      <c r="J1250" s="245"/>
      <c r="K1250" s="244"/>
      <c r="L1250" s="245"/>
      <c r="M1250" s="244"/>
      <c r="N1250" s="246"/>
      <c r="O1250" s="243"/>
      <c r="P1250" s="243"/>
      <c r="Q1250" s="243"/>
      <c r="R1250" s="244"/>
      <c r="S1250" s="247"/>
      <c r="T1250" s="70" t="str">
        <f t="shared" si="109"/>
        <v/>
      </c>
      <c r="U1250" s="71" t="str">
        <f t="shared" si="110"/>
        <v/>
      </c>
      <c r="V1250" s="71" t="str">
        <f t="shared" si="108"/>
        <v/>
      </c>
      <c r="W1250" s="71" t="str">
        <f>IF(U1250="","",SUM($U$18:U1250))</f>
        <v/>
      </c>
      <c r="X1250" s="71" t="str">
        <f>IF(U1250="","",IF(U1251="",SUM($U$18:U1250)-SUM($X$17:X1249)))</f>
        <v/>
      </c>
      <c r="Y1250" s="70" t="str">
        <f t="shared" si="111"/>
        <v/>
      </c>
      <c r="Z1250" s="71" t="str">
        <f t="shared" si="112"/>
        <v/>
      </c>
      <c r="AB1250" s="70"/>
    </row>
    <row r="1251" spans="2:28" s="71" customFormat="1" x14ac:dyDescent="0.3">
      <c r="B1251" s="242"/>
      <c r="C1251" s="243"/>
      <c r="D1251" s="244"/>
      <c r="E1251" s="243"/>
      <c r="F1251" s="243"/>
      <c r="G1251" s="244"/>
      <c r="H1251" s="245"/>
      <c r="I1251" s="244"/>
      <c r="J1251" s="245"/>
      <c r="K1251" s="244"/>
      <c r="L1251" s="245"/>
      <c r="M1251" s="244"/>
      <c r="N1251" s="246"/>
      <c r="O1251" s="243"/>
      <c r="P1251" s="243"/>
      <c r="Q1251" s="243"/>
      <c r="R1251" s="244"/>
      <c r="S1251" s="247"/>
      <c r="T1251" s="70" t="str">
        <f t="shared" si="109"/>
        <v/>
      </c>
      <c r="U1251" s="71" t="str">
        <f t="shared" si="110"/>
        <v/>
      </c>
      <c r="V1251" s="71" t="str">
        <f t="shared" si="108"/>
        <v/>
      </c>
      <c r="W1251" s="71" t="str">
        <f>IF(U1251="","",SUM($U$18:U1251))</f>
        <v/>
      </c>
      <c r="X1251" s="71" t="str">
        <f>IF(U1251="","",IF(U1252="",SUM($U$18:U1251)-SUM($X$17:X1250)))</f>
        <v/>
      </c>
      <c r="Y1251" s="70" t="str">
        <f t="shared" si="111"/>
        <v/>
      </c>
      <c r="Z1251" s="71" t="str">
        <f t="shared" si="112"/>
        <v/>
      </c>
      <c r="AB1251" s="70"/>
    </row>
    <row r="1252" spans="2:28" s="71" customFormat="1" x14ac:dyDescent="0.3">
      <c r="B1252" s="242"/>
      <c r="C1252" s="243"/>
      <c r="D1252" s="244"/>
      <c r="E1252" s="243"/>
      <c r="F1252" s="243"/>
      <c r="G1252" s="244"/>
      <c r="H1252" s="245"/>
      <c r="I1252" s="244"/>
      <c r="J1252" s="245"/>
      <c r="K1252" s="244"/>
      <c r="L1252" s="245"/>
      <c r="M1252" s="244"/>
      <c r="N1252" s="246"/>
      <c r="O1252" s="243"/>
      <c r="P1252" s="243"/>
      <c r="Q1252" s="243"/>
      <c r="R1252" s="244"/>
      <c r="S1252" s="247"/>
      <c r="T1252" s="70" t="str">
        <f t="shared" si="109"/>
        <v/>
      </c>
      <c r="U1252" s="71" t="str">
        <f t="shared" si="110"/>
        <v/>
      </c>
      <c r="V1252" s="71" t="str">
        <f t="shared" si="108"/>
        <v/>
      </c>
      <c r="W1252" s="71" t="str">
        <f>IF(U1252="","",SUM($U$18:U1252))</f>
        <v/>
      </c>
      <c r="X1252" s="71" t="str">
        <f>IF(U1252="","",IF(U1253="",SUM($U$18:U1252)-SUM($X$17:X1251)))</f>
        <v/>
      </c>
      <c r="Y1252" s="70" t="str">
        <f t="shared" si="111"/>
        <v/>
      </c>
      <c r="Z1252" s="71" t="str">
        <f t="shared" si="112"/>
        <v/>
      </c>
      <c r="AB1252" s="70"/>
    </row>
    <row r="1253" spans="2:28" s="71" customFormat="1" x14ac:dyDescent="0.3">
      <c r="B1253" s="242"/>
      <c r="C1253" s="243"/>
      <c r="D1253" s="244"/>
      <c r="E1253" s="243"/>
      <c r="F1253" s="243"/>
      <c r="G1253" s="244"/>
      <c r="H1253" s="245"/>
      <c r="I1253" s="244"/>
      <c r="J1253" s="245"/>
      <c r="K1253" s="244"/>
      <c r="L1253" s="245"/>
      <c r="M1253" s="244"/>
      <c r="N1253" s="246"/>
      <c r="O1253" s="243"/>
      <c r="P1253" s="243"/>
      <c r="Q1253" s="243"/>
      <c r="R1253" s="244"/>
      <c r="S1253" s="247"/>
      <c r="T1253" s="70" t="str">
        <f t="shared" si="109"/>
        <v/>
      </c>
      <c r="U1253" s="71" t="str">
        <f t="shared" si="110"/>
        <v/>
      </c>
      <c r="V1253" s="71" t="str">
        <f t="shared" si="108"/>
        <v/>
      </c>
      <c r="W1253" s="71" t="str">
        <f>IF(U1253="","",SUM($U$18:U1253))</f>
        <v/>
      </c>
      <c r="X1253" s="71" t="str">
        <f>IF(U1253="","",IF(U1254="",SUM($U$18:U1253)-SUM($X$17:X1252)))</f>
        <v/>
      </c>
      <c r="Y1253" s="70" t="str">
        <f t="shared" si="111"/>
        <v/>
      </c>
      <c r="Z1253" s="71" t="str">
        <f t="shared" si="112"/>
        <v/>
      </c>
      <c r="AB1253" s="70"/>
    </row>
    <row r="1254" spans="2:28" s="71" customFormat="1" x14ac:dyDescent="0.3">
      <c r="B1254" s="242"/>
      <c r="C1254" s="243"/>
      <c r="D1254" s="244"/>
      <c r="E1254" s="243"/>
      <c r="F1254" s="243"/>
      <c r="G1254" s="244"/>
      <c r="H1254" s="245"/>
      <c r="I1254" s="244"/>
      <c r="J1254" s="245"/>
      <c r="K1254" s="244"/>
      <c r="L1254" s="245"/>
      <c r="M1254" s="244"/>
      <c r="N1254" s="246"/>
      <c r="O1254" s="243"/>
      <c r="P1254" s="243"/>
      <c r="Q1254" s="243"/>
      <c r="R1254" s="244"/>
      <c r="S1254" s="247"/>
      <c r="T1254" s="70" t="str">
        <f t="shared" si="109"/>
        <v/>
      </c>
      <c r="U1254" s="71" t="str">
        <f t="shared" si="110"/>
        <v/>
      </c>
      <c r="V1254" s="71" t="str">
        <f t="shared" si="108"/>
        <v/>
      </c>
      <c r="W1254" s="71" t="str">
        <f>IF(U1254="","",SUM($U$18:U1254))</f>
        <v/>
      </c>
      <c r="X1254" s="71" t="str">
        <f>IF(U1254="","",IF(U1255="",SUM($U$18:U1254)-SUM($X$17:X1253)))</f>
        <v/>
      </c>
      <c r="Y1254" s="70" t="str">
        <f t="shared" si="111"/>
        <v/>
      </c>
      <c r="Z1254" s="71" t="str">
        <f t="shared" si="112"/>
        <v/>
      </c>
      <c r="AB1254" s="70"/>
    </row>
    <row r="1255" spans="2:28" s="71" customFormat="1" x14ac:dyDescent="0.3">
      <c r="B1255" s="242"/>
      <c r="C1255" s="243"/>
      <c r="D1255" s="244"/>
      <c r="E1255" s="243"/>
      <c r="F1255" s="243"/>
      <c r="G1255" s="244"/>
      <c r="H1255" s="245"/>
      <c r="I1255" s="244"/>
      <c r="J1255" s="245"/>
      <c r="K1255" s="244"/>
      <c r="L1255" s="245"/>
      <c r="M1255" s="244"/>
      <c r="N1255" s="246"/>
      <c r="O1255" s="243"/>
      <c r="P1255" s="243"/>
      <c r="Q1255" s="243"/>
      <c r="R1255" s="244"/>
      <c r="S1255" s="247"/>
      <c r="T1255" s="70" t="str">
        <f t="shared" si="109"/>
        <v/>
      </c>
      <c r="U1255" s="71" t="str">
        <f t="shared" si="110"/>
        <v/>
      </c>
      <c r="V1255" s="71" t="str">
        <f t="shared" si="108"/>
        <v/>
      </c>
      <c r="W1255" s="71" t="str">
        <f>IF(U1255="","",SUM($U$18:U1255))</f>
        <v/>
      </c>
      <c r="X1255" s="71" t="str">
        <f>IF(U1255="","",IF(U1256="",SUM($U$18:U1255)-SUM($X$17:X1254)))</f>
        <v/>
      </c>
      <c r="Y1255" s="70" t="str">
        <f t="shared" si="111"/>
        <v/>
      </c>
      <c r="Z1255" s="71" t="str">
        <f t="shared" si="112"/>
        <v/>
      </c>
      <c r="AB1255" s="70"/>
    </row>
    <row r="1256" spans="2:28" s="71" customFormat="1" x14ac:dyDescent="0.3">
      <c r="B1256" s="242"/>
      <c r="C1256" s="243"/>
      <c r="D1256" s="244"/>
      <c r="E1256" s="243"/>
      <c r="F1256" s="243"/>
      <c r="G1256" s="244"/>
      <c r="H1256" s="245"/>
      <c r="I1256" s="244"/>
      <c r="J1256" s="245"/>
      <c r="K1256" s="244"/>
      <c r="L1256" s="245"/>
      <c r="M1256" s="244"/>
      <c r="N1256" s="246"/>
      <c r="O1256" s="243"/>
      <c r="P1256" s="243"/>
      <c r="Q1256" s="243"/>
      <c r="R1256" s="244"/>
      <c r="S1256" s="247"/>
      <c r="T1256" s="70" t="str">
        <f t="shared" si="109"/>
        <v/>
      </c>
      <c r="U1256" s="71" t="str">
        <f t="shared" si="110"/>
        <v/>
      </c>
      <c r="V1256" s="71" t="str">
        <f t="shared" si="108"/>
        <v/>
      </c>
      <c r="W1256" s="71" t="str">
        <f>IF(U1256="","",SUM($U$18:U1256))</f>
        <v/>
      </c>
      <c r="X1256" s="71" t="str">
        <f>IF(U1256="","",IF(U1257="",SUM($U$18:U1256)-SUM($X$17:X1255)))</f>
        <v/>
      </c>
      <c r="Y1256" s="70" t="str">
        <f t="shared" si="111"/>
        <v/>
      </c>
      <c r="Z1256" s="71" t="str">
        <f t="shared" si="112"/>
        <v/>
      </c>
      <c r="AB1256" s="70"/>
    </row>
    <row r="1257" spans="2:28" s="71" customFormat="1" x14ac:dyDescent="0.3">
      <c r="B1257" s="242"/>
      <c r="C1257" s="243"/>
      <c r="D1257" s="244"/>
      <c r="E1257" s="243"/>
      <c r="F1257" s="243"/>
      <c r="G1257" s="244"/>
      <c r="H1257" s="245"/>
      <c r="I1257" s="244"/>
      <c r="J1257" s="245"/>
      <c r="K1257" s="244"/>
      <c r="L1257" s="245"/>
      <c r="M1257" s="244"/>
      <c r="N1257" s="246"/>
      <c r="O1257" s="243"/>
      <c r="P1257" s="243"/>
      <c r="Q1257" s="243"/>
      <c r="R1257" s="244"/>
      <c r="S1257" s="247"/>
      <c r="T1257" s="70" t="str">
        <f t="shared" si="109"/>
        <v/>
      </c>
      <c r="U1257" s="71" t="str">
        <f t="shared" si="110"/>
        <v/>
      </c>
      <c r="V1257" s="71" t="str">
        <f t="shared" si="108"/>
        <v/>
      </c>
      <c r="W1257" s="71" t="str">
        <f>IF(U1257="","",SUM($U$18:U1257))</f>
        <v/>
      </c>
      <c r="X1257" s="71" t="str">
        <f>IF(U1257="","",IF(U1258="",SUM($U$18:U1257)-SUM($X$17:X1256)))</f>
        <v/>
      </c>
      <c r="Y1257" s="70" t="str">
        <f t="shared" si="111"/>
        <v/>
      </c>
      <c r="Z1257" s="71" t="str">
        <f t="shared" si="112"/>
        <v/>
      </c>
      <c r="AB1257" s="70"/>
    </row>
    <row r="1258" spans="2:28" s="71" customFormat="1" x14ac:dyDescent="0.3">
      <c r="B1258" s="242"/>
      <c r="C1258" s="243"/>
      <c r="D1258" s="244"/>
      <c r="E1258" s="243"/>
      <c r="F1258" s="243"/>
      <c r="G1258" s="244"/>
      <c r="H1258" s="245"/>
      <c r="I1258" s="244"/>
      <c r="J1258" s="245"/>
      <c r="K1258" s="244"/>
      <c r="L1258" s="245"/>
      <c r="M1258" s="244"/>
      <c r="N1258" s="246"/>
      <c r="O1258" s="243"/>
      <c r="P1258" s="243"/>
      <c r="Q1258" s="243"/>
      <c r="R1258" s="244"/>
      <c r="S1258" s="247"/>
      <c r="T1258" s="70" t="str">
        <f t="shared" si="109"/>
        <v/>
      </c>
      <c r="U1258" s="71" t="str">
        <f t="shared" si="110"/>
        <v/>
      </c>
      <c r="V1258" s="71" t="str">
        <f t="shared" si="108"/>
        <v/>
      </c>
      <c r="W1258" s="71" t="str">
        <f>IF(U1258="","",SUM($U$18:U1258))</f>
        <v/>
      </c>
      <c r="X1258" s="71" t="str">
        <f>IF(U1258="","",IF(U1259="",SUM($U$18:U1258)-SUM($X$17:X1257)))</f>
        <v/>
      </c>
      <c r="Y1258" s="70" t="str">
        <f t="shared" si="111"/>
        <v/>
      </c>
      <c r="Z1258" s="71" t="str">
        <f t="shared" si="112"/>
        <v/>
      </c>
      <c r="AB1258" s="70"/>
    </row>
    <row r="1259" spans="2:28" s="71" customFormat="1" x14ac:dyDescent="0.3">
      <c r="B1259" s="242"/>
      <c r="C1259" s="243"/>
      <c r="D1259" s="244"/>
      <c r="E1259" s="243"/>
      <c r="F1259" s="243"/>
      <c r="G1259" s="244"/>
      <c r="H1259" s="245"/>
      <c r="I1259" s="244"/>
      <c r="J1259" s="245"/>
      <c r="K1259" s="244"/>
      <c r="L1259" s="245"/>
      <c r="M1259" s="244"/>
      <c r="N1259" s="246"/>
      <c r="O1259" s="243"/>
      <c r="P1259" s="243"/>
      <c r="Q1259" s="243"/>
      <c r="R1259" s="244"/>
      <c r="S1259" s="247"/>
      <c r="T1259" s="70" t="str">
        <f t="shared" si="109"/>
        <v/>
      </c>
      <c r="U1259" s="71" t="str">
        <f t="shared" si="110"/>
        <v/>
      </c>
      <c r="V1259" s="71" t="str">
        <f t="shared" si="108"/>
        <v/>
      </c>
      <c r="W1259" s="71" t="str">
        <f>IF(U1259="","",SUM($U$18:U1259))</f>
        <v/>
      </c>
      <c r="X1259" s="71" t="str">
        <f>IF(U1259="","",IF(U1260="",SUM($U$18:U1259)-SUM($X$17:X1258)))</f>
        <v/>
      </c>
      <c r="Y1259" s="70" t="str">
        <f t="shared" si="111"/>
        <v/>
      </c>
      <c r="Z1259" s="71" t="str">
        <f t="shared" si="112"/>
        <v/>
      </c>
      <c r="AB1259" s="70"/>
    </row>
    <row r="1260" spans="2:28" s="71" customFormat="1" x14ac:dyDescent="0.3">
      <c r="B1260" s="242"/>
      <c r="C1260" s="243"/>
      <c r="D1260" s="244"/>
      <c r="E1260" s="243"/>
      <c r="F1260" s="243"/>
      <c r="G1260" s="244"/>
      <c r="H1260" s="245"/>
      <c r="I1260" s="244"/>
      <c r="J1260" s="245"/>
      <c r="K1260" s="244"/>
      <c r="L1260" s="245"/>
      <c r="M1260" s="244"/>
      <c r="N1260" s="246"/>
      <c r="O1260" s="243"/>
      <c r="P1260" s="243"/>
      <c r="Q1260" s="243"/>
      <c r="R1260" s="244"/>
      <c r="S1260" s="247"/>
      <c r="T1260" s="70" t="str">
        <f t="shared" si="109"/>
        <v/>
      </c>
      <c r="U1260" s="71" t="str">
        <f t="shared" si="110"/>
        <v/>
      </c>
      <c r="V1260" s="71" t="str">
        <f t="shared" si="108"/>
        <v/>
      </c>
      <c r="W1260" s="71" t="str">
        <f>IF(U1260="","",SUM($U$18:U1260))</f>
        <v/>
      </c>
      <c r="X1260" s="71" t="str">
        <f>IF(U1260="","",IF(U1261="",SUM($U$18:U1260)-SUM($X$17:X1259)))</f>
        <v/>
      </c>
      <c r="Y1260" s="70" t="str">
        <f t="shared" si="111"/>
        <v/>
      </c>
      <c r="Z1260" s="71" t="str">
        <f t="shared" si="112"/>
        <v/>
      </c>
      <c r="AB1260" s="70"/>
    </row>
    <row r="1261" spans="2:28" s="71" customFormat="1" x14ac:dyDescent="0.3">
      <c r="B1261" s="242"/>
      <c r="C1261" s="243"/>
      <c r="D1261" s="244"/>
      <c r="E1261" s="243"/>
      <c r="F1261" s="243"/>
      <c r="G1261" s="244"/>
      <c r="H1261" s="245"/>
      <c r="I1261" s="244"/>
      <c r="J1261" s="245"/>
      <c r="K1261" s="244"/>
      <c r="L1261" s="245"/>
      <c r="M1261" s="244"/>
      <c r="N1261" s="246"/>
      <c r="O1261" s="243"/>
      <c r="P1261" s="243"/>
      <c r="Q1261" s="243"/>
      <c r="R1261" s="244"/>
      <c r="S1261" s="247"/>
      <c r="T1261" s="70" t="str">
        <f t="shared" si="109"/>
        <v/>
      </c>
      <c r="U1261" s="71" t="str">
        <f t="shared" si="110"/>
        <v/>
      </c>
      <c r="V1261" s="71" t="str">
        <f t="shared" si="108"/>
        <v/>
      </c>
      <c r="W1261" s="71" t="str">
        <f>IF(U1261="","",SUM($U$18:U1261))</f>
        <v/>
      </c>
      <c r="X1261" s="71" t="str">
        <f>IF(U1261="","",IF(U1262="",SUM($U$18:U1261)-SUM($X$17:X1260)))</f>
        <v/>
      </c>
      <c r="Y1261" s="70" t="str">
        <f t="shared" si="111"/>
        <v/>
      </c>
      <c r="Z1261" s="71" t="str">
        <f t="shared" si="112"/>
        <v/>
      </c>
      <c r="AB1261" s="70"/>
    </row>
    <row r="1262" spans="2:28" s="71" customFormat="1" x14ac:dyDescent="0.3">
      <c r="B1262" s="242"/>
      <c r="C1262" s="243"/>
      <c r="D1262" s="244"/>
      <c r="E1262" s="243"/>
      <c r="F1262" s="243"/>
      <c r="G1262" s="244"/>
      <c r="H1262" s="245"/>
      <c r="I1262" s="244"/>
      <c r="J1262" s="245"/>
      <c r="K1262" s="244"/>
      <c r="L1262" s="245"/>
      <c r="M1262" s="244"/>
      <c r="N1262" s="246"/>
      <c r="O1262" s="243"/>
      <c r="P1262" s="243"/>
      <c r="Q1262" s="243"/>
      <c r="R1262" s="244"/>
      <c r="S1262" s="247"/>
      <c r="T1262" s="70" t="str">
        <f t="shared" si="109"/>
        <v/>
      </c>
      <c r="U1262" s="71" t="str">
        <f t="shared" si="110"/>
        <v/>
      </c>
      <c r="V1262" s="71" t="str">
        <f t="shared" si="108"/>
        <v/>
      </c>
      <c r="W1262" s="71" t="str">
        <f>IF(U1262="","",SUM($U$18:U1262))</f>
        <v/>
      </c>
      <c r="X1262" s="71" t="str">
        <f>IF(U1262="","",IF(U1263="",SUM($U$18:U1262)-SUM($X$17:X1261)))</f>
        <v/>
      </c>
      <c r="Y1262" s="70" t="str">
        <f t="shared" si="111"/>
        <v/>
      </c>
      <c r="Z1262" s="71" t="str">
        <f t="shared" si="112"/>
        <v/>
      </c>
      <c r="AB1262" s="70"/>
    </row>
    <row r="1263" spans="2:28" s="71" customFormat="1" x14ac:dyDescent="0.3">
      <c r="B1263" s="242"/>
      <c r="C1263" s="243"/>
      <c r="D1263" s="244"/>
      <c r="E1263" s="243"/>
      <c r="F1263" s="243"/>
      <c r="G1263" s="244"/>
      <c r="H1263" s="245"/>
      <c r="I1263" s="244"/>
      <c r="J1263" s="245"/>
      <c r="K1263" s="244"/>
      <c r="L1263" s="245"/>
      <c r="M1263" s="244"/>
      <c r="N1263" s="246"/>
      <c r="O1263" s="243"/>
      <c r="P1263" s="243"/>
      <c r="Q1263" s="243"/>
      <c r="R1263" s="244"/>
      <c r="S1263" s="247"/>
      <c r="T1263" s="70" t="str">
        <f t="shared" si="109"/>
        <v/>
      </c>
      <c r="U1263" s="71" t="str">
        <f t="shared" si="110"/>
        <v/>
      </c>
      <c r="V1263" s="71" t="str">
        <f t="shared" si="108"/>
        <v/>
      </c>
      <c r="W1263" s="71" t="str">
        <f>IF(U1263="","",SUM($U$18:U1263))</f>
        <v/>
      </c>
      <c r="X1263" s="71" t="str">
        <f>IF(U1263="","",IF(U1264="",SUM($U$18:U1263)-SUM($X$17:X1262)))</f>
        <v/>
      </c>
      <c r="Y1263" s="70" t="str">
        <f t="shared" si="111"/>
        <v/>
      </c>
      <c r="Z1263" s="71" t="str">
        <f t="shared" si="112"/>
        <v/>
      </c>
      <c r="AB1263" s="70"/>
    </row>
    <row r="1264" spans="2:28" s="71" customFormat="1" x14ac:dyDescent="0.3">
      <c r="B1264" s="242"/>
      <c r="C1264" s="243"/>
      <c r="D1264" s="244"/>
      <c r="E1264" s="243"/>
      <c r="F1264" s="243"/>
      <c r="G1264" s="244"/>
      <c r="H1264" s="245"/>
      <c r="I1264" s="244"/>
      <c r="J1264" s="245"/>
      <c r="K1264" s="244"/>
      <c r="L1264" s="245"/>
      <c r="M1264" s="244"/>
      <c r="N1264" s="246"/>
      <c r="O1264" s="243"/>
      <c r="P1264" s="243"/>
      <c r="Q1264" s="243"/>
      <c r="R1264" s="244"/>
      <c r="S1264" s="247"/>
      <c r="T1264" s="70" t="str">
        <f t="shared" si="109"/>
        <v/>
      </c>
      <c r="U1264" s="71" t="str">
        <f t="shared" si="110"/>
        <v/>
      </c>
      <c r="V1264" s="71" t="str">
        <f t="shared" ref="V1264:V1327" si="113">IF(H1264="","",IF(M1264="",(H1264)*-1,IF(M1264=G1264,H1264/2*N1264-(H1264),IF(M1264=I1264,J1264/2*N1264-(H1264),IF(M1264=K1264,L1264/2*N1264-(H1264))))))</f>
        <v/>
      </c>
      <c r="W1264" s="71" t="str">
        <f>IF(U1264="","",SUM($U$18:U1264))</f>
        <v/>
      </c>
      <c r="X1264" s="71" t="str">
        <f>IF(U1264="","",IF(U1265="",SUM($U$18:U1264)-SUM($X$17:X1263)))</f>
        <v/>
      </c>
      <c r="Y1264" s="70" t="str">
        <f t="shared" si="111"/>
        <v/>
      </c>
      <c r="Z1264" s="71" t="str">
        <f t="shared" si="112"/>
        <v/>
      </c>
      <c r="AB1264" s="70"/>
    </row>
    <row r="1265" spans="2:28" s="71" customFormat="1" x14ac:dyDescent="0.3">
      <c r="B1265" s="242"/>
      <c r="C1265" s="243"/>
      <c r="D1265" s="244"/>
      <c r="E1265" s="243"/>
      <c r="F1265" s="243"/>
      <c r="G1265" s="244"/>
      <c r="H1265" s="245"/>
      <c r="I1265" s="244"/>
      <c r="J1265" s="245"/>
      <c r="K1265" s="244"/>
      <c r="L1265" s="245"/>
      <c r="M1265" s="244"/>
      <c r="N1265" s="246"/>
      <c r="O1265" s="243"/>
      <c r="P1265" s="243"/>
      <c r="Q1265" s="243"/>
      <c r="R1265" s="244"/>
      <c r="S1265" s="247"/>
      <c r="T1265" s="70" t="str">
        <f t="shared" si="109"/>
        <v/>
      </c>
      <c r="U1265" s="71" t="str">
        <f t="shared" si="110"/>
        <v/>
      </c>
      <c r="V1265" s="71" t="str">
        <f t="shared" si="113"/>
        <v/>
      </c>
      <c r="W1265" s="71" t="str">
        <f>IF(U1265="","",SUM($U$18:U1265))</f>
        <v/>
      </c>
      <c r="X1265" s="71" t="str">
        <f>IF(U1265="","",IF(U1266="",SUM($U$18:U1265)-SUM($X$17:X1264)))</f>
        <v/>
      </c>
      <c r="Y1265" s="70" t="str">
        <f t="shared" si="111"/>
        <v/>
      </c>
      <c r="Z1265" s="71" t="str">
        <f t="shared" si="112"/>
        <v/>
      </c>
      <c r="AB1265" s="70"/>
    </row>
    <row r="1266" spans="2:28" s="71" customFormat="1" x14ac:dyDescent="0.3">
      <c r="B1266" s="242"/>
      <c r="C1266" s="243"/>
      <c r="D1266" s="244"/>
      <c r="E1266" s="243"/>
      <c r="F1266" s="243"/>
      <c r="G1266" s="244"/>
      <c r="H1266" s="245"/>
      <c r="I1266" s="244"/>
      <c r="J1266" s="245"/>
      <c r="K1266" s="244"/>
      <c r="L1266" s="245"/>
      <c r="M1266" s="244"/>
      <c r="N1266" s="246"/>
      <c r="O1266" s="243"/>
      <c r="P1266" s="243"/>
      <c r="Q1266" s="243"/>
      <c r="R1266" s="244"/>
      <c r="S1266" s="247"/>
      <c r="T1266" s="70" t="str">
        <f t="shared" si="109"/>
        <v/>
      </c>
      <c r="U1266" s="71" t="str">
        <f t="shared" si="110"/>
        <v/>
      </c>
      <c r="V1266" s="71" t="str">
        <f t="shared" si="113"/>
        <v/>
      </c>
      <c r="W1266" s="71" t="str">
        <f>IF(U1266="","",SUM($U$18:U1266))</f>
        <v/>
      </c>
      <c r="X1266" s="71" t="str">
        <f>IF(U1266="","",IF(U1267="",SUM($U$18:U1266)-SUM($X$17:X1265)))</f>
        <v/>
      </c>
      <c r="Y1266" s="70" t="str">
        <f t="shared" si="111"/>
        <v/>
      </c>
      <c r="Z1266" s="71" t="str">
        <f t="shared" si="112"/>
        <v/>
      </c>
      <c r="AB1266" s="70"/>
    </row>
    <row r="1267" spans="2:28" s="71" customFormat="1" x14ac:dyDescent="0.3">
      <c r="B1267" s="242"/>
      <c r="C1267" s="243"/>
      <c r="D1267" s="244"/>
      <c r="E1267" s="243"/>
      <c r="F1267" s="243"/>
      <c r="G1267" s="244"/>
      <c r="H1267" s="245"/>
      <c r="I1267" s="244"/>
      <c r="J1267" s="245"/>
      <c r="K1267" s="244"/>
      <c r="L1267" s="245"/>
      <c r="M1267" s="244"/>
      <c r="N1267" s="246"/>
      <c r="O1267" s="243"/>
      <c r="P1267" s="243"/>
      <c r="Q1267" s="243"/>
      <c r="R1267" s="244"/>
      <c r="S1267" s="247"/>
      <c r="T1267" s="70" t="str">
        <f t="shared" si="109"/>
        <v/>
      </c>
      <c r="U1267" s="71" t="str">
        <f t="shared" si="110"/>
        <v/>
      </c>
      <c r="V1267" s="71" t="str">
        <f t="shared" si="113"/>
        <v/>
      </c>
      <c r="W1267" s="71" t="str">
        <f>IF(U1267="","",SUM($U$18:U1267))</f>
        <v/>
      </c>
      <c r="X1267" s="71" t="str">
        <f>IF(U1267="","",IF(U1268="",SUM($U$18:U1267)-SUM($X$17:X1266)))</f>
        <v/>
      </c>
      <c r="Y1267" s="70" t="str">
        <f t="shared" si="111"/>
        <v/>
      </c>
      <c r="Z1267" s="71" t="str">
        <f t="shared" si="112"/>
        <v/>
      </c>
      <c r="AB1267" s="70"/>
    </row>
    <row r="1268" spans="2:28" s="71" customFormat="1" x14ac:dyDescent="0.3">
      <c r="B1268" s="242"/>
      <c r="C1268" s="243"/>
      <c r="D1268" s="244"/>
      <c r="E1268" s="243"/>
      <c r="F1268" s="243"/>
      <c r="G1268" s="244"/>
      <c r="H1268" s="245"/>
      <c r="I1268" s="244"/>
      <c r="J1268" s="245"/>
      <c r="K1268" s="244"/>
      <c r="L1268" s="245"/>
      <c r="M1268" s="244"/>
      <c r="N1268" s="246"/>
      <c r="O1268" s="243"/>
      <c r="P1268" s="243"/>
      <c r="Q1268" s="243"/>
      <c r="R1268" s="244"/>
      <c r="S1268" s="247"/>
      <c r="T1268" s="70" t="str">
        <f t="shared" si="109"/>
        <v/>
      </c>
      <c r="U1268" s="71" t="str">
        <f t="shared" si="110"/>
        <v/>
      </c>
      <c r="V1268" s="71" t="str">
        <f t="shared" si="113"/>
        <v/>
      </c>
      <c r="W1268" s="71" t="str">
        <f>IF(U1268="","",SUM($U$18:U1268))</f>
        <v/>
      </c>
      <c r="X1268" s="71" t="str">
        <f>IF(U1268="","",IF(U1269="",SUM($U$18:U1268)-SUM($X$17:X1267)))</f>
        <v/>
      </c>
      <c r="Y1268" s="70" t="str">
        <f t="shared" si="111"/>
        <v/>
      </c>
      <c r="Z1268" s="71" t="str">
        <f t="shared" si="112"/>
        <v/>
      </c>
      <c r="AB1268" s="70"/>
    </row>
    <row r="1269" spans="2:28" s="71" customFormat="1" x14ac:dyDescent="0.3">
      <c r="B1269" s="242"/>
      <c r="C1269" s="243"/>
      <c r="D1269" s="244"/>
      <c r="E1269" s="243"/>
      <c r="F1269" s="243"/>
      <c r="G1269" s="244"/>
      <c r="H1269" s="245"/>
      <c r="I1269" s="244"/>
      <c r="J1269" s="245"/>
      <c r="K1269" s="244"/>
      <c r="L1269" s="245"/>
      <c r="M1269" s="244"/>
      <c r="N1269" s="246"/>
      <c r="O1269" s="243"/>
      <c r="P1269" s="243"/>
      <c r="Q1269" s="243"/>
      <c r="R1269" s="244"/>
      <c r="S1269" s="247"/>
      <c r="T1269" s="70" t="str">
        <f t="shared" si="109"/>
        <v/>
      </c>
      <c r="U1269" s="71" t="str">
        <f t="shared" si="110"/>
        <v/>
      </c>
      <c r="V1269" s="71" t="str">
        <f t="shared" si="113"/>
        <v/>
      </c>
      <c r="W1269" s="71" t="str">
        <f>IF(U1269="","",SUM($U$18:U1269))</f>
        <v/>
      </c>
      <c r="X1269" s="71" t="str">
        <f>IF(U1269="","",IF(U1270="",SUM($U$18:U1269)-SUM($X$17:X1268)))</f>
        <v/>
      </c>
      <c r="Y1269" s="70" t="str">
        <f t="shared" si="111"/>
        <v/>
      </c>
      <c r="Z1269" s="71" t="str">
        <f t="shared" si="112"/>
        <v/>
      </c>
      <c r="AB1269" s="70"/>
    </row>
    <row r="1270" spans="2:28" s="71" customFormat="1" x14ac:dyDescent="0.3">
      <c r="B1270" s="242"/>
      <c r="C1270" s="243"/>
      <c r="D1270" s="244"/>
      <c r="E1270" s="243"/>
      <c r="F1270" s="243"/>
      <c r="G1270" s="244"/>
      <c r="H1270" s="245"/>
      <c r="I1270" s="244"/>
      <c r="J1270" s="245"/>
      <c r="K1270" s="244"/>
      <c r="L1270" s="245"/>
      <c r="M1270" s="244"/>
      <c r="N1270" s="246"/>
      <c r="O1270" s="243"/>
      <c r="P1270" s="243"/>
      <c r="Q1270" s="243"/>
      <c r="R1270" s="244"/>
      <c r="S1270" s="247"/>
      <c r="T1270" s="70" t="str">
        <f t="shared" si="109"/>
        <v/>
      </c>
      <c r="U1270" s="71" t="str">
        <f t="shared" si="110"/>
        <v/>
      </c>
      <c r="V1270" s="71" t="str">
        <f t="shared" si="113"/>
        <v/>
      </c>
      <c r="W1270" s="71" t="str">
        <f>IF(U1270="","",SUM($U$18:U1270))</f>
        <v/>
      </c>
      <c r="X1270" s="71" t="str">
        <f>IF(U1270="","",IF(U1271="",SUM($U$18:U1270)-SUM($X$17:X1269)))</f>
        <v/>
      </c>
      <c r="Y1270" s="70" t="str">
        <f t="shared" si="111"/>
        <v/>
      </c>
      <c r="Z1270" s="71" t="str">
        <f t="shared" si="112"/>
        <v/>
      </c>
      <c r="AB1270" s="70"/>
    </row>
    <row r="1271" spans="2:28" s="71" customFormat="1" x14ac:dyDescent="0.3">
      <c r="B1271" s="242"/>
      <c r="C1271" s="243"/>
      <c r="D1271" s="244"/>
      <c r="E1271" s="243"/>
      <c r="F1271" s="243"/>
      <c r="G1271" s="244"/>
      <c r="H1271" s="245"/>
      <c r="I1271" s="244"/>
      <c r="J1271" s="245"/>
      <c r="K1271" s="244"/>
      <c r="L1271" s="245"/>
      <c r="M1271" s="244"/>
      <c r="N1271" s="246"/>
      <c r="O1271" s="243"/>
      <c r="P1271" s="243"/>
      <c r="Q1271" s="243"/>
      <c r="R1271" s="244"/>
      <c r="S1271" s="247"/>
      <c r="T1271" s="70" t="str">
        <f t="shared" si="109"/>
        <v/>
      </c>
      <c r="U1271" s="71" t="str">
        <f t="shared" si="110"/>
        <v/>
      </c>
      <c r="V1271" s="71" t="str">
        <f t="shared" si="113"/>
        <v/>
      </c>
      <c r="W1271" s="71" t="str">
        <f>IF(U1271="","",SUM($U$18:U1271))</f>
        <v/>
      </c>
      <c r="X1271" s="71" t="str">
        <f>IF(U1271="","",IF(U1272="",SUM($U$18:U1271)-SUM($X$17:X1270)))</f>
        <v/>
      </c>
      <c r="Y1271" s="70" t="str">
        <f t="shared" si="111"/>
        <v/>
      </c>
      <c r="Z1271" s="71" t="str">
        <f t="shared" si="112"/>
        <v/>
      </c>
      <c r="AB1271" s="70"/>
    </row>
    <row r="1272" spans="2:28" s="71" customFormat="1" x14ac:dyDescent="0.3">
      <c r="B1272" s="242"/>
      <c r="C1272" s="243"/>
      <c r="D1272" s="244"/>
      <c r="E1272" s="243"/>
      <c r="F1272" s="243"/>
      <c r="G1272" s="244"/>
      <c r="H1272" s="245"/>
      <c r="I1272" s="244"/>
      <c r="J1272" s="245"/>
      <c r="K1272" s="244"/>
      <c r="L1272" s="245"/>
      <c r="M1272" s="244"/>
      <c r="N1272" s="246"/>
      <c r="O1272" s="243"/>
      <c r="P1272" s="243"/>
      <c r="Q1272" s="243"/>
      <c r="R1272" s="244"/>
      <c r="S1272" s="247"/>
      <c r="T1272" s="70" t="str">
        <f t="shared" si="109"/>
        <v/>
      </c>
      <c r="U1272" s="71" t="str">
        <f t="shared" si="110"/>
        <v/>
      </c>
      <c r="V1272" s="71" t="str">
        <f t="shared" si="113"/>
        <v/>
      </c>
      <c r="W1272" s="71" t="str">
        <f>IF(U1272="","",SUM($U$18:U1272))</f>
        <v/>
      </c>
      <c r="X1272" s="71" t="str">
        <f>IF(U1272="","",IF(U1273="",SUM($U$18:U1272)-SUM($X$17:X1271)))</f>
        <v/>
      </c>
      <c r="Y1272" s="70" t="str">
        <f t="shared" si="111"/>
        <v/>
      </c>
      <c r="Z1272" s="71" t="str">
        <f t="shared" si="112"/>
        <v/>
      </c>
      <c r="AB1272" s="70"/>
    </row>
    <row r="1273" spans="2:28" s="71" customFormat="1" x14ac:dyDescent="0.3">
      <c r="B1273" s="242"/>
      <c r="C1273" s="243"/>
      <c r="D1273" s="244"/>
      <c r="E1273" s="243"/>
      <c r="F1273" s="243"/>
      <c r="G1273" s="244"/>
      <c r="H1273" s="245"/>
      <c r="I1273" s="244"/>
      <c r="J1273" s="245"/>
      <c r="K1273" s="244"/>
      <c r="L1273" s="245"/>
      <c r="M1273" s="244"/>
      <c r="N1273" s="246"/>
      <c r="O1273" s="243"/>
      <c r="P1273" s="243"/>
      <c r="Q1273" s="243"/>
      <c r="R1273" s="244"/>
      <c r="S1273" s="247"/>
      <c r="T1273" s="70" t="str">
        <f t="shared" si="109"/>
        <v/>
      </c>
      <c r="U1273" s="71" t="str">
        <f t="shared" si="110"/>
        <v/>
      </c>
      <c r="V1273" s="71" t="str">
        <f t="shared" si="113"/>
        <v/>
      </c>
      <c r="W1273" s="71" t="str">
        <f>IF(U1273="","",SUM($U$18:U1273))</f>
        <v/>
      </c>
      <c r="X1273" s="71" t="str">
        <f>IF(U1273="","",IF(U1274="",SUM($U$18:U1273)-SUM($X$17:X1272)))</f>
        <v/>
      </c>
      <c r="Y1273" s="70" t="str">
        <f t="shared" si="111"/>
        <v/>
      </c>
      <c r="Z1273" s="71" t="str">
        <f t="shared" si="112"/>
        <v/>
      </c>
      <c r="AB1273" s="70"/>
    </row>
    <row r="1274" spans="2:28" s="71" customFormat="1" x14ac:dyDescent="0.3">
      <c r="B1274" s="242"/>
      <c r="C1274" s="243"/>
      <c r="D1274" s="244"/>
      <c r="E1274" s="243"/>
      <c r="F1274" s="243"/>
      <c r="G1274" s="244"/>
      <c r="H1274" s="245"/>
      <c r="I1274" s="244"/>
      <c r="J1274" s="245"/>
      <c r="K1274" s="244"/>
      <c r="L1274" s="245"/>
      <c r="M1274" s="244"/>
      <c r="N1274" s="246"/>
      <c r="O1274" s="243"/>
      <c r="P1274" s="243"/>
      <c r="Q1274" s="243"/>
      <c r="R1274" s="244"/>
      <c r="S1274" s="247"/>
      <c r="T1274" s="70" t="str">
        <f t="shared" si="109"/>
        <v/>
      </c>
      <c r="U1274" s="71" t="str">
        <f t="shared" si="110"/>
        <v/>
      </c>
      <c r="V1274" s="71" t="str">
        <f t="shared" si="113"/>
        <v/>
      </c>
      <c r="W1274" s="71" t="str">
        <f>IF(U1274="","",SUM($U$18:U1274))</f>
        <v/>
      </c>
      <c r="X1274" s="71" t="str">
        <f>IF(U1274="","",IF(U1275="",SUM($U$18:U1274)-SUM($X$17:X1273)))</f>
        <v/>
      </c>
      <c r="Y1274" s="70" t="str">
        <f t="shared" si="111"/>
        <v/>
      </c>
      <c r="Z1274" s="71" t="str">
        <f t="shared" si="112"/>
        <v/>
      </c>
      <c r="AB1274" s="70"/>
    </row>
    <row r="1275" spans="2:28" s="71" customFormat="1" x14ac:dyDescent="0.3">
      <c r="B1275" s="242"/>
      <c r="C1275" s="243"/>
      <c r="D1275" s="244"/>
      <c r="E1275" s="243"/>
      <c r="F1275" s="243"/>
      <c r="G1275" s="244"/>
      <c r="H1275" s="245"/>
      <c r="I1275" s="244"/>
      <c r="J1275" s="245"/>
      <c r="K1275" s="244"/>
      <c r="L1275" s="245"/>
      <c r="M1275" s="244"/>
      <c r="N1275" s="246"/>
      <c r="O1275" s="243"/>
      <c r="P1275" s="243"/>
      <c r="Q1275" s="243"/>
      <c r="R1275" s="244"/>
      <c r="S1275" s="247"/>
      <c r="T1275" s="70" t="str">
        <f t="shared" si="109"/>
        <v/>
      </c>
      <c r="U1275" s="71" t="str">
        <f t="shared" si="110"/>
        <v/>
      </c>
      <c r="V1275" s="71" t="str">
        <f t="shared" si="113"/>
        <v/>
      </c>
      <c r="W1275" s="71" t="str">
        <f>IF(U1275="","",SUM($U$18:U1275))</f>
        <v/>
      </c>
      <c r="X1275" s="71" t="str">
        <f>IF(U1275="","",IF(U1276="",SUM($U$18:U1275)-SUM($X$17:X1274)))</f>
        <v/>
      </c>
      <c r="Y1275" s="70" t="str">
        <f t="shared" si="111"/>
        <v/>
      </c>
      <c r="Z1275" s="71" t="str">
        <f t="shared" si="112"/>
        <v/>
      </c>
      <c r="AB1275" s="70"/>
    </row>
    <row r="1276" spans="2:28" s="71" customFormat="1" x14ac:dyDescent="0.3">
      <c r="B1276" s="242"/>
      <c r="C1276" s="243"/>
      <c r="D1276" s="244"/>
      <c r="E1276" s="243"/>
      <c r="F1276" s="243"/>
      <c r="G1276" s="244"/>
      <c r="H1276" s="245"/>
      <c r="I1276" s="244"/>
      <c r="J1276" s="245"/>
      <c r="K1276" s="244"/>
      <c r="L1276" s="245"/>
      <c r="M1276" s="244"/>
      <c r="N1276" s="246"/>
      <c r="O1276" s="243"/>
      <c r="P1276" s="243"/>
      <c r="Q1276" s="243"/>
      <c r="R1276" s="244"/>
      <c r="S1276" s="247"/>
      <c r="T1276" s="70" t="str">
        <f t="shared" si="109"/>
        <v/>
      </c>
      <c r="U1276" s="71" t="str">
        <f t="shared" si="110"/>
        <v/>
      </c>
      <c r="V1276" s="71" t="str">
        <f t="shared" si="113"/>
        <v/>
      </c>
      <c r="W1276" s="71" t="str">
        <f>IF(U1276="","",SUM($U$18:U1276))</f>
        <v/>
      </c>
      <c r="X1276" s="71" t="str">
        <f>IF(U1276="","",IF(U1277="",SUM($U$18:U1276)-SUM($X$17:X1275)))</f>
        <v/>
      </c>
      <c r="Y1276" s="70" t="str">
        <f t="shared" si="111"/>
        <v/>
      </c>
      <c r="Z1276" s="71" t="str">
        <f t="shared" si="112"/>
        <v/>
      </c>
      <c r="AB1276" s="70"/>
    </row>
    <row r="1277" spans="2:28" s="71" customFormat="1" x14ac:dyDescent="0.3">
      <c r="B1277" s="242"/>
      <c r="C1277" s="243"/>
      <c r="D1277" s="244"/>
      <c r="E1277" s="243"/>
      <c r="F1277" s="243"/>
      <c r="G1277" s="244"/>
      <c r="H1277" s="245"/>
      <c r="I1277" s="244"/>
      <c r="J1277" s="245"/>
      <c r="K1277" s="244"/>
      <c r="L1277" s="245"/>
      <c r="M1277" s="244"/>
      <c r="N1277" s="246"/>
      <c r="O1277" s="243"/>
      <c r="P1277" s="243"/>
      <c r="Q1277" s="243"/>
      <c r="R1277" s="244"/>
      <c r="S1277" s="247"/>
      <c r="T1277" s="70" t="str">
        <f t="shared" si="109"/>
        <v/>
      </c>
      <c r="U1277" s="71" t="str">
        <f t="shared" si="110"/>
        <v/>
      </c>
      <c r="V1277" s="71" t="str">
        <f t="shared" si="113"/>
        <v/>
      </c>
      <c r="W1277" s="71" t="str">
        <f>IF(U1277="","",SUM($U$18:U1277))</f>
        <v/>
      </c>
      <c r="X1277" s="71" t="str">
        <f>IF(U1277="","",IF(U1278="",SUM($U$18:U1277)-SUM($X$17:X1276)))</f>
        <v/>
      </c>
      <c r="Y1277" s="70" t="str">
        <f t="shared" si="111"/>
        <v/>
      </c>
      <c r="Z1277" s="71" t="str">
        <f t="shared" si="112"/>
        <v/>
      </c>
      <c r="AB1277" s="70"/>
    </row>
    <row r="1278" spans="2:28" s="71" customFormat="1" x14ac:dyDescent="0.3">
      <c r="B1278" s="242"/>
      <c r="C1278" s="243"/>
      <c r="D1278" s="244"/>
      <c r="E1278" s="243"/>
      <c r="F1278" s="243"/>
      <c r="G1278" s="244"/>
      <c r="H1278" s="245"/>
      <c r="I1278" s="244"/>
      <c r="J1278" s="245"/>
      <c r="K1278" s="244"/>
      <c r="L1278" s="245"/>
      <c r="M1278" s="244"/>
      <c r="N1278" s="246"/>
      <c r="O1278" s="243"/>
      <c r="P1278" s="243"/>
      <c r="Q1278" s="243"/>
      <c r="R1278" s="244"/>
      <c r="S1278" s="247"/>
      <c r="T1278" s="70" t="str">
        <f t="shared" si="109"/>
        <v/>
      </c>
      <c r="U1278" s="71" t="str">
        <f t="shared" si="110"/>
        <v/>
      </c>
      <c r="V1278" s="71" t="str">
        <f t="shared" si="113"/>
        <v/>
      </c>
      <c r="W1278" s="71" t="str">
        <f>IF(U1278="","",SUM($U$18:U1278))</f>
        <v/>
      </c>
      <c r="X1278" s="71" t="str">
        <f>IF(U1278="","",IF(U1279="",SUM($U$18:U1278)-SUM($X$17:X1277)))</f>
        <v/>
      </c>
      <c r="Y1278" s="70" t="str">
        <f t="shared" si="111"/>
        <v/>
      </c>
      <c r="Z1278" s="71" t="str">
        <f t="shared" si="112"/>
        <v/>
      </c>
      <c r="AB1278" s="70"/>
    </row>
    <row r="1279" spans="2:28" s="71" customFormat="1" x14ac:dyDescent="0.3">
      <c r="B1279" s="242"/>
      <c r="C1279" s="243"/>
      <c r="D1279" s="244"/>
      <c r="E1279" s="243"/>
      <c r="F1279" s="243"/>
      <c r="G1279" s="244"/>
      <c r="H1279" s="245"/>
      <c r="I1279" s="244"/>
      <c r="J1279" s="245"/>
      <c r="K1279" s="244"/>
      <c r="L1279" s="245"/>
      <c r="M1279" s="244"/>
      <c r="N1279" s="246"/>
      <c r="O1279" s="243"/>
      <c r="P1279" s="243"/>
      <c r="Q1279" s="243"/>
      <c r="R1279" s="244"/>
      <c r="S1279" s="247"/>
      <c r="T1279" s="70" t="str">
        <f t="shared" si="109"/>
        <v/>
      </c>
      <c r="U1279" s="71" t="str">
        <f t="shared" si="110"/>
        <v/>
      </c>
      <c r="V1279" s="71" t="str">
        <f t="shared" si="113"/>
        <v/>
      </c>
      <c r="W1279" s="71" t="str">
        <f>IF(U1279="","",SUM($U$18:U1279))</f>
        <v/>
      </c>
      <c r="X1279" s="71" t="str">
        <f>IF(U1279="","",IF(U1280="",SUM($U$18:U1279)-SUM($X$17:X1278)))</f>
        <v/>
      </c>
      <c r="Y1279" s="70" t="str">
        <f t="shared" si="111"/>
        <v/>
      </c>
      <c r="Z1279" s="71" t="str">
        <f t="shared" si="112"/>
        <v/>
      </c>
      <c r="AB1279" s="70"/>
    </row>
    <row r="1280" spans="2:28" s="71" customFormat="1" x14ac:dyDescent="0.3">
      <c r="B1280" s="242"/>
      <c r="C1280" s="243"/>
      <c r="D1280" s="244"/>
      <c r="E1280" s="243"/>
      <c r="F1280" s="243"/>
      <c r="G1280" s="244"/>
      <c r="H1280" s="245"/>
      <c r="I1280" s="244"/>
      <c r="J1280" s="245"/>
      <c r="K1280" s="244"/>
      <c r="L1280" s="245"/>
      <c r="M1280" s="244"/>
      <c r="N1280" s="246"/>
      <c r="O1280" s="243"/>
      <c r="P1280" s="243"/>
      <c r="Q1280" s="243"/>
      <c r="R1280" s="244"/>
      <c r="S1280" s="247"/>
      <c r="T1280" s="70" t="str">
        <f t="shared" si="109"/>
        <v/>
      </c>
      <c r="U1280" s="71" t="str">
        <f t="shared" si="110"/>
        <v/>
      </c>
      <c r="V1280" s="71" t="str">
        <f t="shared" si="113"/>
        <v/>
      </c>
      <c r="W1280" s="71" t="str">
        <f>IF(U1280="","",SUM($U$18:U1280))</f>
        <v/>
      </c>
      <c r="X1280" s="71" t="str">
        <f>IF(U1280="","",IF(U1281="",SUM($U$18:U1280)-SUM($X$17:X1279)))</f>
        <v/>
      </c>
      <c r="Y1280" s="70" t="str">
        <f t="shared" si="111"/>
        <v/>
      </c>
      <c r="Z1280" s="71" t="str">
        <f t="shared" si="112"/>
        <v/>
      </c>
      <c r="AB1280" s="70"/>
    </row>
    <row r="1281" spans="2:28" s="71" customFormat="1" x14ac:dyDescent="0.3">
      <c r="B1281" s="242"/>
      <c r="C1281" s="243"/>
      <c r="D1281" s="244"/>
      <c r="E1281" s="243"/>
      <c r="F1281" s="243"/>
      <c r="G1281" s="244"/>
      <c r="H1281" s="245"/>
      <c r="I1281" s="244"/>
      <c r="J1281" s="245"/>
      <c r="K1281" s="244"/>
      <c r="L1281" s="245"/>
      <c r="M1281" s="244"/>
      <c r="N1281" s="246"/>
      <c r="O1281" s="243"/>
      <c r="P1281" s="243"/>
      <c r="Q1281" s="243"/>
      <c r="R1281" s="244"/>
      <c r="S1281" s="247"/>
      <c r="T1281" s="70" t="str">
        <f t="shared" si="109"/>
        <v/>
      </c>
      <c r="U1281" s="71" t="str">
        <f t="shared" si="110"/>
        <v/>
      </c>
      <c r="V1281" s="71" t="str">
        <f t="shared" si="113"/>
        <v/>
      </c>
      <c r="W1281" s="71" t="str">
        <f>IF(U1281="","",SUM($U$18:U1281))</f>
        <v/>
      </c>
      <c r="X1281" s="71" t="str">
        <f>IF(U1281="","",IF(U1282="",SUM($U$18:U1281)-SUM($X$17:X1280)))</f>
        <v/>
      </c>
      <c r="Y1281" s="70" t="str">
        <f t="shared" si="111"/>
        <v/>
      </c>
      <c r="Z1281" s="71" t="str">
        <f t="shared" si="112"/>
        <v/>
      </c>
      <c r="AB1281" s="70"/>
    </row>
    <row r="1282" spans="2:28" s="71" customFormat="1" x14ac:dyDescent="0.3">
      <c r="B1282" s="242"/>
      <c r="C1282" s="243"/>
      <c r="D1282" s="244"/>
      <c r="E1282" s="243"/>
      <c r="F1282" s="243"/>
      <c r="G1282" s="244"/>
      <c r="H1282" s="245"/>
      <c r="I1282" s="244"/>
      <c r="J1282" s="245"/>
      <c r="K1282" s="244"/>
      <c r="L1282" s="245"/>
      <c r="M1282" s="244"/>
      <c r="N1282" s="246"/>
      <c r="O1282" s="243"/>
      <c r="P1282" s="243"/>
      <c r="Q1282" s="243"/>
      <c r="R1282" s="244"/>
      <c r="S1282" s="247"/>
      <c r="T1282" s="70" t="str">
        <f t="shared" si="109"/>
        <v/>
      </c>
      <c r="U1282" s="71" t="str">
        <f t="shared" si="110"/>
        <v/>
      </c>
      <c r="V1282" s="71" t="str">
        <f t="shared" si="113"/>
        <v/>
      </c>
      <c r="W1282" s="71" t="str">
        <f>IF(U1282="","",SUM($U$18:U1282))</f>
        <v/>
      </c>
      <c r="X1282" s="71" t="str">
        <f>IF(U1282="","",IF(U1283="",SUM($U$18:U1282)-SUM($X$17:X1281)))</f>
        <v/>
      </c>
      <c r="Y1282" s="70" t="str">
        <f t="shared" si="111"/>
        <v/>
      </c>
      <c r="Z1282" s="71" t="str">
        <f t="shared" si="112"/>
        <v/>
      </c>
      <c r="AB1282" s="70"/>
    </row>
    <row r="1283" spans="2:28" s="71" customFormat="1" x14ac:dyDescent="0.3">
      <c r="B1283" s="242"/>
      <c r="C1283" s="243"/>
      <c r="D1283" s="244"/>
      <c r="E1283" s="243"/>
      <c r="F1283" s="243"/>
      <c r="G1283" s="244"/>
      <c r="H1283" s="245"/>
      <c r="I1283" s="244"/>
      <c r="J1283" s="245"/>
      <c r="K1283" s="244"/>
      <c r="L1283" s="245"/>
      <c r="M1283" s="244"/>
      <c r="N1283" s="246"/>
      <c r="O1283" s="243"/>
      <c r="P1283" s="243"/>
      <c r="Q1283" s="243"/>
      <c r="R1283" s="244"/>
      <c r="S1283" s="247"/>
      <c r="T1283" s="70" t="str">
        <f t="shared" si="109"/>
        <v/>
      </c>
      <c r="U1283" s="71" t="str">
        <f t="shared" si="110"/>
        <v/>
      </c>
      <c r="V1283" s="71" t="str">
        <f t="shared" si="113"/>
        <v/>
      </c>
      <c r="W1283" s="71" t="str">
        <f>IF(U1283="","",SUM($U$18:U1283))</f>
        <v/>
      </c>
      <c r="X1283" s="71" t="str">
        <f>IF(U1283="","",IF(U1284="",SUM($U$18:U1283)-SUM($X$17:X1282)))</f>
        <v/>
      </c>
      <c r="Y1283" s="70" t="str">
        <f t="shared" si="111"/>
        <v/>
      </c>
      <c r="Z1283" s="71" t="str">
        <f t="shared" si="112"/>
        <v/>
      </c>
      <c r="AB1283" s="70"/>
    </row>
    <row r="1284" spans="2:28" s="71" customFormat="1" x14ac:dyDescent="0.3">
      <c r="B1284" s="242"/>
      <c r="C1284" s="243"/>
      <c r="D1284" s="244"/>
      <c r="E1284" s="243"/>
      <c r="F1284" s="243"/>
      <c r="G1284" s="244"/>
      <c r="H1284" s="245"/>
      <c r="I1284" s="244"/>
      <c r="J1284" s="245"/>
      <c r="K1284" s="244"/>
      <c r="L1284" s="245"/>
      <c r="M1284" s="244"/>
      <c r="N1284" s="246"/>
      <c r="O1284" s="243"/>
      <c r="P1284" s="243"/>
      <c r="Q1284" s="243"/>
      <c r="R1284" s="244"/>
      <c r="S1284" s="247"/>
      <c r="T1284" s="70" t="str">
        <f t="shared" si="109"/>
        <v/>
      </c>
      <c r="U1284" s="71" t="str">
        <f t="shared" si="110"/>
        <v/>
      </c>
      <c r="V1284" s="71" t="str">
        <f t="shared" si="113"/>
        <v/>
      </c>
      <c r="W1284" s="71" t="str">
        <f>IF(U1284="","",SUM($U$18:U1284))</f>
        <v/>
      </c>
      <c r="X1284" s="71" t="str">
        <f>IF(U1284="","",IF(U1285="",SUM($U$18:U1284)-SUM($X$17:X1283)))</f>
        <v/>
      </c>
      <c r="Y1284" s="70" t="str">
        <f t="shared" si="111"/>
        <v/>
      </c>
      <c r="Z1284" s="71" t="str">
        <f t="shared" si="112"/>
        <v/>
      </c>
      <c r="AB1284" s="70"/>
    </row>
    <row r="1285" spans="2:28" s="71" customFormat="1" x14ac:dyDescent="0.3">
      <c r="B1285" s="242"/>
      <c r="C1285" s="243"/>
      <c r="D1285" s="244"/>
      <c r="E1285" s="243"/>
      <c r="F1285" s="243"/>
      <c r="G1285" s="244"/>
      <c r="H1285" s="245"/>
      <c r="I1285" s="244"/>
      <c r="J1285" s="245"/>
      <c r="K1285" s="244"/>
      <c r="L1285" s="245"/>
      <c r="M1285" s="244"/>
      <c r="N1285" s="246"/>
      <c r="O1285" s="243"/>
      <c r="P1285" s="243"/>
      <c r="Q1285" s="243"/>
      <c r="R1285" s="244"/>
      <c r="S1285" s="247"/>
      <c r="T1285" s="70" t="str">
        <f t="shared" si="109"/>
        <v/>
      </c>
      <c r="U1285" s="71" t="str">
        <f t="shared" si="110"/>
        <v/>
      </c>
      <c r="V1285" s="71" t="str">
        <f t="shared" si="113"/>
        <v/>
      </c>
      <c r="W1285" s="71" t="str">
        <f>IF(U1285="","",SUM($U$18:U1285))</f>
        <v/>
      </c>
      <c r="X1285" s="71" t="str">
        <f>IF(U1285="","",IF(U1286="",SUM($U$18:U1285)-SUM($X$17:X1284)))</f>
        <v/>
      </c>
      <c r="Y1285" s="70" t="str">
        <f t="shared" si="111"/>
        <v/>
      </c>
      <c r="Z1285" s="71" t="str">
        <f t="shared" si="112"/>
        <v/>
      </c>
      <c r="AB1285" s="70"/>
    </row>
    <row r="1286" spans="2:28" s="71" customFormat="1" x14ac:dyDescent="0.3">
      <c r="B1286" s="242"/>
      <c r="C1286" s="243"/>
      <c r="D1286" s="244"/>
      <c r="E1286" s="243"/>
      <c r="F1286" s="243"/>
      <c r="G1286" s="244"/>
      <c r="H1286" s="245"/>
      <c r="I1286" s="244"/>
      <c r="J1286" s="245"/>
      <c r="K1286" s="244"/>
      <c r="L1286" s="245"/>
      <c r="M1286" s="244"/>
      <c r="N1286" s="246"/>
      <c r="O1286" s="243"/>
      <c r="P1286" s="243"/>
      <c r="Q1286" s="243"/>
      <c r="R1286" s="244"/>
      <c r="S1286" s="247"/>
      <c r="T1286" s="70" t="str">
        <f t="shared" si="109"/>
        <v/>
      </c>
      <c r="U1286" s="71" t="str">
        <f t="shared" si="110"/>
        <v/>
      </c>
      <c r="V1286" s="71" t="str">
        <f t="shared" si="113"/>
        <v/>
      </c>
      <c r="W1286" s="71" t="str">
        <f>IF(U1286="","",SUM($U$18:U1286))</f>
        <v/>
      </c>
      <c r="X1286" s="71" t="str">
        <f>IF(U1286="","",IF(U1287="",SUM($U$18:U1286)-SUM($X$17:X1285)))</f>
        <v/>
      </c>
      <c r="Y1286" s="70" t="str">
        <f t="shared" si="111"/>
        <v/>
      </c>
      <c r="Z1286" s="71" t="str">
        <f t="shared" si="112"/>
        <v/>
      </c>
      <c r="AB1286" s="70"/>
    </row>
    <row r="1287" spans="2:28" s="71" customFormat="1" x14ac:dyDescent="0.3">
      <c r="B1287" s="242"/>
      <c r="C1287" s="243"/>
      <c r="D1287" s="244"/>
      <c r="E1287" s="243"/>
      <c r="F1287" s="243"/>
      <c r="G1287" s="244"/>
      <c r="H1287" s="245"/>
      <c r="I1287" s="244"/>
      <c r="J1287" s="245"/>
      <c r="K1287" s="244"/>
      <c r="L1287" s="245"/>
      <c r="M1287" s="244"/>
      <c r="N1287" s="246"/>
      <c r="O1287" s="243"/>
      <c r="P1287" s="243"/>
      <c r="Q1287" s="243"/>
      <c r="R1287" s="244"/>
      <c r="S1287" s="247"/>
      <c r="T1287" s="70" t="str">
        <f t="shared" si="109"/>
        <v/>
      </c>
      <c r="U1287" s="71" t="str">
        <f t="shared" si="110"/>
        <v/>
      </c>
      <c r="V1287" s="71" t="str">
        <f t="shared" si="113"/>
        <v/>
      </c>
      <c r="W1287" s="71" t="str">
        <f>IF(U1287="","",SUM($U$18:U1287))</f>
        <v/>
      </c>
      <c r="X1287" s="71" t="str">
        <f>IF(U1287="","",IF(U1288="",SUM($U$18:U1287)-SUM($X$17:X1286)))</f>
        <v/>
      </c>
      <c r="Y1287" s="70" t="str">
        <f t="shared" si="111"/>
        <v/>
      </c>
      <c r="Z1287" s="71" t="str">
        <f t="shared" si="112"/>
        <v/>
      </c>
      <c r="AB1287" s="70"/>
    </row>
    <row r="1288" spans="2:28" s="71" customFormat="1" x14ac:dyDescent="0.3">
      <c r="B1288" s="242"/>
      <c r="C1288" s="243"/>
      <c r="D1288" s="244"/>
      <c r="E1288" s="243"/>
      <c r="F1288" s="243"/>
      <c r="G1288" s="244"/>
      <c r="H1288" s="245"/>
      <c r="I1288" s="244"/>
      <c r="J1288" s="245"/>
      <c r="K1288" s="244"/>
      <c r="L1288" s="245"/>
      <c r="M1288" s="244"/>
      <c r="N1288" s="246"/>
      <c r="O1288" s="243"/>
      <c r="P1288" s="243"/>
      <c r="Q1288" s="243"/>
      <c r="R1288" s="244"/>
      <c r="S1288" s="247"/>
      <c r="T1288" s="70" t="str">
        <f t="shared" si="109"/>
        <v/>
      </c>
      <c r="U1288" s="71" t="str">
        <f t="shared" si="110"/>
        <v/>
      </c>
      <c r="V1288" s="71" t="str">
        <f t="shared" si="113"/>
        <v/>
      </c>
      <c r="W1288" s="71" t="str">
        <f>IF(U1288="","",SUM($U$18:U1288))</f>
        <v/>
      </c>
      <c r="X1288" s="71" t="str">
        <f>IF(U1288="","",IF(U1289="",SUM($U$18:U1288)-SUM($X$17:X1287)))</f>
        <v/>
      </c>
      <c r="Y1288" s="70" t="str">
        <f t="shared" si="111"/>
        <v/>
      </c>
      <c r="Z1288" s="71" t="str">
        <f t="shared" si="112"/>
        <v/>
      </c>
      <c r="AB1288" s="70"/>
    </row>
    <row r="1289" spans="2:28" s="71" customFormat="1" x14ac:dyDescent="0.3">
      <c r="B1289" s="242"/>
      <c r="C1289" s="243"/>
      <c r="D1289" s="244"/>
      <c r="E1289" s="243"/>
      <c r="F1289" s="243"/>
      <c r="G1289" s="244"/>
      <c r="H1289" s="245"/>
      <c r="I1289" s="244"/>
      <c r="J1289" s="245"/>
      <c r="K1289" s="244"/>
      <c r="L1289" s="245"/>
      <c r="M1289" s="244"/>
      <c r="N1289" s="246"/>
      <c r="O1289" s="243"/>
      <c r="P1289" s="243"/>
      <c r="Q1289" s="243"/>
      <c r="R1289" s="244"/>
      <c r="S1289" s="247"/>
      <c r="T1289" s="70" t="str">
        <f t="shared" si="109"/>
        <v/>
      </c>
      <c r="U1289" s="71" t="str">
        <f t="shared" si="110"/>
        <v/>
      </c>
      <c r="V1289" s="71" t="str">
        <f t="shared" si="113"/>
        <v/>
      </c>
      <c r="W1289" s="71" t="str">
        <f>IF(U1289="","",SUM($U$18:U1289))</f>
        <v/>
      </c>
      <c r="X1289" s="71" t="str">
        <f>IF(U1289="","",IF(U1290="",SUM($U$18:U1289)-SUM($X$17:X1288)))</f>
        <v/>
      </c>
      <c r="Y1289" s="70" t="str">
        <f t="shared" si="111"/>
        <v/>
      </c>
      <c r="Z1289" s="71" t="str">
        <f t="shared" si="112"/>
        <v/>
      </c>
      <c r="AB1289" s="70"/>
    </row>
    <row r="1290" spans="2:28" s="71" customFormat="1" x14ac:dyDescent="0.3">
      <c r="B1290" s="242"/>
      <c r="C1290" s="243"/>
      <c r="D1290" s="244"/>
      <c r="E1290" s="243"/>
      <c r="F1290" s="243"/>
      <c r="G1290" s="244"/>
      <c r="H1290" s="245"/>
      <c r="I1290" s="244"/>
      <c r="J1290" s="245"/>
      <c r="K1290" s="244"/>
      <c r="L1290" s="245"/>
      <c r="M1290" s="244"/>
      <c r="N1290" s="246"/>
      <c r="O1290" s="243"/>
      <c r="P1290" s="243"/>
      <c r="Q1290" s="243"/>
      <c r="R1290" s="244"/>
      <c r="S1290" s="247"/>
      <c r="T1290" s="70" t="str">
        <f t="shared" si="109"/>
        <v/>
      </c>
      <c r="U1290" s="71" t="str">
        <f t="shared" si="110"/>
        <v/>
      </c>
      <c r="V1290" s="71" t="str">
        <f t="shared" si="113"/>
        <v/>
      </c>
      <c r="W1290" s="71" t="str">
        <f>IF(U1290="","",SUM($U$18:U1290))</f>
        <v/>
      </c>
      <c r="X1290" s="71" t="str">
        <f>IF(U1290="","",IF(U1291="",SUM($U$18:U1290)-SUM($X$17:X1289)))</f>
        <v/>
      </c>
      <c r="Y1290" s="70" t="str">
        <f t="shared" si="111"/>
        <v/>
      </c>
      <c r="Z1290" s="71" t="str">
        <f t="shared" si="112"/>
        <v/>
      </c>
      <c r="AB1290" s="70"/>
    </row>
    <row r="1291" spans="2:28" s="71" customFormat="1" x14ac:dyDescent="0.3">
      <c r="B1291" s="242"/>
      <c r="C1291" s="243"/>
      <c r="D1291" s="244"/>
      <c r="E1291" s="243"/>
      <c r="F1291" s="243"/>
      <c r="G1291" s="244"/>
      <c r="H1291" s="245"/>
      <c r="I1291" s="244"/>
      <c r="J1291" s="245"/>
      <c r="K1291" s="244"/>
      <c r="L1291" s="245"/>
      <c r="M1291" s="244"/>
      <c r="N1291" s="246"/>
      <c r="O1291" s="243"/>
      <c r="P1291" s="243"/>
      <c r="Q1291" s="243"/>
      <c r="R1291" s="244"/>
      <c r="S1291" s="247"/>
      <c r="T1291" s="70" t="str">
        <f t="shared" si="109"/>
        <v/>
      </c>
      <c r="U1291" s="71" t="str">
        <f t="shared" si="110"/>
        <v/>
      </c>
      <c r="V1291" s="71" t="str">
        <f t="shared" si="113"/>
        <v/>
      </c>
      <c r="W1291" s="71" t="str">
        <f>IF(U1291="","",SUM($U$18:U1291))</f>
        <v/>
      </c>
      <c r="X1291" s="71" t="str">
        <f>IF(U1291="","",IF(U1292="",SUM($U$18:U1291)-SUM($X$17:X1290)))</f>
        <v/>
      </c>
      <c r="Y1291" s="70" t="str">
        <f t="shared" si="111"/>
        <v/>
      </c>
      <c r="Z1291" s="71" t="str">
        <f t="shared" si="112"/>
        <v/>
      </c>
      <c r="AB1291" s="70"/>
    </row>
    <row r="1292" spans="2:28" s="71" customFormat="1" x14ac:dyDescent="0.3">
      <c r="B1292" s="242"/>
      <c r="C1292" s="243"/>
      <c r="D1292" s="244"/>
      <c r="E1292" s="243"/>
      <c r="F1292" s="243"/>
      <c r="G1292" s="244"/>
      <c r="H1292" s="245"/>
      <c r="I1292" s="244"/>
      <c r="J1292" s="245"/>
      <c r="K1292" s="244"/>
      <c r="L1292" s="245"/>
      <c r="M1292" s="244"/>
      <c r="N1292" s="246"/>
      <c r="O1292" s="243"/>
      <c r="P1292" s="243"/>
      <c r="Q1292" s="243"/>
      <c r="R1292" s="244"/>
      <c r="S1292" s="247"/>
      <c r="T1292" s="70" t="str">
        <f t="shared" si="109"/>
        <v/>
      </c>
      <c r="U1292" s="71" t="str">
        <f t="shared" si="110"/>
        <v/>
      </c>
      <c r="V1292" s="71" t="str">
        <f t="shared" si="113"/>
        <v/>
      </c>
      <c r="W1292" s="71" t="str">
        <f>IF(U1292="","",SUM($U$18:U1292))</f>
        <v/>
      </c>
      <c r="X1292" s="71" t="str">
        <f>IF(U1292="","",IF(U1293="",SUM($U$18:U1292)-SUM($X$17:X1291)))</f>
        <v/>
      </c>
      <c r="Y1292" s="70" t="str">
        <f t="shared" si="111"/>
        <v/>
      </c>
      <c r="Z1292" s="71" t="str">
        <f t="shared" si="112"/>
        <v/>
      </c>
      <c r="AB1292" s="70"/>
    </row>
    <row r="1293" spans="2:28" s="71" customFormat="1" x14ac:dyDescent="0.3">
      <c r="B1293" s="242"/>
      <c r="C1293" s="243"/>
      <c r="D1293" s="244"/>
      <c r="E1293" s="243"/>
      <c r="F1293" s="243"/>
      <c r="G1293" s="244"/>
      <c r="H1293" s="245"/>
      <c r="I1293" s="244"/>
      <c r="J1293" s="245"/>
      <c r="K1293" s="244"/>
      <c r="L1293" s="245"/>
      <c r="M1293" s="244"/>
      <c r="N1293" s="246"/>
      <c r="O1293" s="243"/>
      <c r="P1293" s="243"/>
      <c r="Q1293" s="243"/>
      <c r="R1293" s="244"/>
      <c r="S1293" s="247"/>
      <c r="T1293" s="70" t="str">
        <f t="shared" si="109"/>
        <v/>
      </c>
      <c r="U1293" s="71" t="str">
        <f t="shared" si="110"/>
        <v/>
      </c>
      <c r="V1293" s="71" t="str">
        <f t="shared" si="113"/>
        <v/>
      </c>
      <c r="W1293" s="71" t="str">
        <f>IF(U1293="","",SUM($U$18:U1293))</f>
        <v/>
      </c>
      <c r="X1293" s="71" t="str">
        <f>IF(U1293="","",IF(U1294="",SUM($U$18:U1293)-SUM($X$17:X1292)))</f>
        <v/>
      </c>
      <c r="Y1293" s="70" t="str">
        <f t="shared" si="111"/>
        <v/>
      </c>
      <c r="Z1293" s="71" t="str">
        <f t="shared" si="112"/>
        <v/>
      </c>
      <c r="AB1293" s="70"/>
    </row>
    <row r="1294" spans="2:28" s="71" customFormat="1" x14ac:dyDescent="0.3">
      <c r="B1294" s="242"/>
      <c r="C1294" s="243"/>
      <c r="D1294" s="244"/>
      <c r="E1294" s="243"/>
      <c r="F1294" s="243"/>
      <c r="G1294" s="244"/>
      <c r="H1294" s="245"/>
      <c r="I1294" s="244"/>
      <c r="J1294" s="245"/>
      <c r="K1294" s="244"/>
      <c r="L1294" s="245"/>
      <c r="M1294" s="244"/>
      <c r="N1294" s="246"/>
      <c r="O1294" s="243"/>
      <c r="P1294" s="243"/>
      <c r="Q1294" s="243"/>
      <c r="R1294" s="244"/>
      <c r="S1294" s="247"/>
      <c r="T1294" s="70" t="str">
        <f t="shared" si="109"/>
        <v/>
      </c>
      <c r="U1294" s="71" t="str">
        <f t="shared" si="110"/>
        <v/>
      </c>
      <c r="V1294" s="71" t="str">
        <f t="shared" si="113"/>
        <v/>
      </c>
      <c r="W1294" s="71" t="str">
        <f>IF(U1294="","",SUM($U$18:U1294))</f>
        <v/>
      </c>
      <c r="X1294" s="71" t="str">
        <f>IF(U1294="","",IF(U1295="",SUM($U$18:U1294)-SUM($X$17:X1293)))</f>
        <v/>
      </c>
      <c r="Y1294" s="70" t="str">
        <f t="shared" si="111"/>
        <v/>
      </c>
      <c r="Z1294" s="71" t="str">
        <f t="shared" si="112"/>
        <v/>
      </c>
      <c r="AB1294" s="70"/>
    </row>
    <row r="1295" spans="2:28" s="71" customFormat="1" x14ac:dyDescent="0.3">
      <c r="B1295" s="242"/>
      <c r="C1295" s="243"/>
      <c r="D1295" s="244"/>
      <c r="E1295" s="243"/>
      <c r="F1295" s="243"/>
      <c r="G1295" s="244"/>
      <c r="H1295" s="245"/>
      <c r="I1295" s="244"/>
      <c r="J1295" s="245"/>
      <c r="K1295" s="244"/>
      <c r="L1295" s="245"/>
      <c r="M1295" s="244"/>
      <c r="N1295" s="246"/>
      <c r="O1295" s="243"/>
      <c r="P1295" s="243"/>
      <c r="Q1295" s="243"/>
      <c r="R1295" s="244"/>
      <c r="S1295" s="247"/>
      <c r="T1295" s="70" t="str">
        <f t="shared" si="109"/>
        <v/>
      </c>
      <c r="U1295" s="71" t="str">
        <f t="shared" si="110"/>
        <v/>
      </c>
      <c r="V1295" s="71" t="str">
        <f t="shared" si="113"/>
        <v/>
      </c>
      <c r="W1295" s="71" t="str">
        <f>IF(U1295="","",SUM($U$18:U1295))</f>
        <v/>
      </c>
      <c r="X1295" s="71" t="str">
        <f>IF(U1295="","",IF(U1296="",SUM($U$18:U1295)-SUM($X$17:X1294)))</f>
        <v/>
      </c>
      <c r="Y1295" s="70" t="str">
        <f t="shared" si="111"/>
        <v/>
      </c>
      <c r="Z1295" s="71" t="str">
        <f t="shared" si="112"/>
        <v/>
      </c>
      <c r="AB1295" s="70"/>
    </row>
    <row r="1296" spans="2:28" s="71" customFormat="1" x14ac:dyDescent="0.3">
      <c r="B1296" s="242"/>
      <c r="C1296" s="243"/>
      <c r="D1296" s="244"/>
      <c r="E1296" s="243"/>
      <c r="F1296" s="243"/>
      <c r="G1296" s="244"/>
      <c r="H1296" s="245"/>
      <c r="I1296" s="244"/>
      <c r="J1296" s="245"/>
      <c r="K1296" s="244"/>
      <c r="L1296" s="245"/>
      <c r="M1296" s="244"/>
      <c r="N1296" s="246"/>
      <c r="O1296" s="243"/>
      <c r="P1296" s="243"/>
      <c r="Q1296" s="243"/>
      <c r="R1296" s="244"/>
      <c r="S1296" s="247"/>
      <c r="T1296" s="70" t="str">
        <f t="shared" si="109"/>
        <v/>
      </c>
      <c r="U1296" s="71" t="str">
        <f t="shared" si="110"/>
        <v/>
      </c>
      <c r="V1296" s="71" t="str">
        <f t="shared" si="113"/>
        <v/>
      </c>
      <c r="W1296" s="71" t="str">
        <f>IF(U1296="","",SUM($U$18:U1296))</f>
        <v/>
      </c>
      <c r="X1296" s="71" t="str">
        <f>IF(U1296="","",IF(U1297="",SUM($U$18:U1296)-SUM($X$17:X1295)))</f>
        <v/>
      </c>
      <c r="Y1296" s="70" t="str">
        <f t="shared" si="111"/>
        <v/>
      </c>
      <c r="Z1296" s="71" t="str">
        <f t="shared" si="112"/>
        <v/>
      </c>
      <c r="AB1296" s="70"/>
    </row>
    <row r="1297" spans="2:28" s="71" customFormat="1" x14ac:dyDescent="0.3">
      <c r="B1297" s="242"/>
      <c r="C1297" s="243"/>
      <c r="D1297" s="244"/>
      <c r="E1297" s="243"/>
      <c r="F1297" s="243"/>
      <c r="G1297" s="244"/>
      <c r="H1297" s="245"/>
      <c r="I1297" s="244"/>
      <c r="J1297" s="245"/>
      <c r="K1297" s="244"/>
      <c r="L1297" s="245"/>
      <c r="M1297" s="244"/>
      <c r="N1297" s="246"/>
      <c r="O1297" s="243"/>
      <c r="P1297" s="243"/>
      <c r="Q1297" s="243"/>
      <c r="R1297" s="244"/>
      <c r="S1297" s="247"/>
      <c r="T1297" s="70" t="str">
        <f t="shared" si="109"/>
        <v/>
      </c>
      <c r="U1297" s="71" t="str">
        <f t="shared" si="110"/>
        <v/>
      </c>
      <c r="V1297" s="71" t="str">
        <f t="shared" si="113"/>
        <v/>
      </c>
      <c r="W1297" s="71" t="str">
        <f>IF(U1297="","",SUM($U$18:U1297))</f>
        <v/>
      </c>
      <c r="X1297" s="71" t="str">
        <f>IF(U1297="","",IF(U1298="",SUM($U$18:U1297)-SUM($X$17:X1296)))</f>
        <v/>
      </c>
      <c r="Y1297" s="70" t="str">
        <f t="shared" si="111"/>
        <v/>
      </c>
      <c r="Z1297" s="71" t="str">
        <f t="shared" si="112"/>
        <v/>
      </c>
      <c r="AB1297" s="70"/>
    </row>
    <row r="1298" spans="2:28" s="71" customFormat="1" x14ac:dyDescent="0.3">
      <c r="B1298" s="242"/>
      <c r="C1298" s="243"/>
      <c r="D1298" s="244"/>
      <c r="E1298" s="243"/>
      <c r="F1298" s="243"/>
      <c r="G1298" s="244"/>
      <c r="H1298" s="245"/>
      <c r="I1298" s="244"/>
      <c r="J1298" s="245"/>
      <c r="K1298" s="244"/>
      <c r="L1298" s="245"/>
      <c r="M1298" s="244"/>
      <c r="N1298" s="246"/>
      <c r="O1298" s="243"/>
      <c r="P1298" s="243"/>
      <c r="Q1298" s="243"/>
      <c r="R1298" s="244"/>
      <c r="S1298" s="247"/>
      <c r="T1298" s="70" t="str">
        <f t="shared" si="109"/>
        <v/>
      </c>
      <c r="U1298" s="71" t="str">
        <f t="shared" si="110"/>
        <v/>
      </c>
      <c r="V1298" s="71" t="str">
        <f t="shared" si="113"/>
        <v/>
      </c>
      <c r="W1298" s="71" t="str">
        <f>IF(U1298="","",SUM($U$18:U1298))</f>
        <v/>
      </c>
      <c r="X1298" s="71" t="str">
        <f>IF(U1298="","",IF(U1299="",SUM($U$18:U1298)-SUM($X$17:X1297)))</f>
        <v/>
      </c>
      <c r="Y1298" s="70" t="str">
        <f t="shared" si="111"/>
        <v/>
      </c>
      <c r="Z1298" s="71" t="str">
        <f t="shared" si="112"/>
        <v/>
      </c>
      <c r="AB1298" s="70"/>
    </row>
    <row r="1299" spans="2:28" s="71" customFormat="1" x14ac:dyDescent="0.3">
      <c r="B1299" s="242"/>
      <c r="C1299" s="243"/>
      <c r="D1299" s="244"/>
      <c r="E1299" s="243"/>
      <c r="F1299" s="243"/>
      <c r="G1299" s="244"/>
      <c r="H1299" s="245"/>
      <c r="I1299" s="244"/>
      <c r="J1299" s="245"/>
      <c r="K1299" s="244"/>
      <c r="L1299" s="245"/>
      <c r="M1299" s="244"/>
      <c r="N1299" s="246"/>
      <c r="O1299" s="243"/>
      <c r="P1299" s="243"/>
      <c r="Q1299" s="243"/>
      <c r="R1299" s="244"/>
      <c r="S1299" s="247"/>
      <c r="T1299" s="70" t="str">
        <f t="shared" ref="T1299:T1362" si="114">IF(N1299&lt;0,"",IF(N1299="","",(N1299-2)/2))</f>
        <v/>
      </c>
      <c r="U1299" s="71" t="str">
        <f t="shared" ref="U1299:U1362" si="115">IF(H1299="","",IF(M1299="",(H1299+J1299+L1299)*-1,IF(M1299=G1299,H1299/2*N1299-(H1299+J1299+L1299),IF(M1299=I1299,J1299/2*N1299-(H1299+J1299+L1299),IF(M1299=K1299,L1299/2*N1299-(H1299+J1299+L1299))))))</f>
        <v/>
      </c>
      <c r="V1299" s="71" t="str">
        <f t="shared" si="113"/>
        <v/>
      </c>
      <c r="W1299" s="71" t="str">
        <f>IF(U1299="","",SUM($U$18:U1299))</f>
        <v/>
      </c>
      <c r="X1299" s="71" t="str">
        <f>IF(U1299="","",IF(U1300="",SUM($U$18:U1299)-SUM($X$17:X1298)))</f>
        <v/>
      </c>
      <c r="Y1299" s="70" t="str">
        <f t="shared" ref="Y1299:Y1362" si="116">IF(O1299="","",IF(M1299="","",IF(G1299=M1299,O1299,IF(I1299=M1299,P1299,IF(K1299=M1299,Q1299)))))</f>
        <v/>
      </c>
      <c r="Z1299" s="71" t="str">
        <f t="shared" si="112"/>
        <v/>
      </c>
      <c r="AB1299" s="70"/>
    </row>
    <row r="1300" spans="2:28" s="71" customFormat="1" x14ac:dyDescent="0.3">
      <c r="B1300" s="242"/>
      <c r="C1300" s="243"/>
      <c r="D1300" s="244"/>
      <c r="E1300" s="243"/>
      <c r="F1300" s="243"/>
      <c r="G1300" s="244"/>
      <c r="H1300" s="245"/>
      <c r="I1300" s="244"/>
      <c r="J1300" s="245"/>
      <c r="K1300" s="244"/>
      <c r="L1300" s="245"/>
      <c r="M1300" s="244"/>
      <c r="N1300" s="246"/>
      <c r="O1300" s="243"/>
      <c r="P1300" s="243"/>
      <c r="Q1300" s="243"/>
      <c r="R1300" s="244"/>
      <c r="S1300" s="247"/>
      <c r="T1300" s="70" t="str">
        <f t="shared" si="114"/>
        <v/>
      </c>
      <c r="U1300" s="71" t="str">
        <f t="shared" si="115"/>
        <v/>
      </c>
      <c r="V1300" s="71" t="str">
        <f t="shared" si="113"/>
        <v/>
      </c>
      <c r="W1300" s="71" t="str">
        <f>IF(U1300="","",SUM($U$18:U1300))</f>
        <v/>
      </c>
      <c r="X1300" s="71" t="str">
        <f>IF(U1300="","",IF(U1301="",SUM($U$18:U1300)-SUM($X$17:X1299)))</f>
        <v/>
      </c>
      <c r="Y1300" s="70" t="str">
        <f t="shared" si="116"/>
        <v/>
      </c>
      <c r="Z1300" s="71" t="str">
        <f t="shared" si="112"/>
        <v/>
      </c>
      <c r="AB1300" s="70"/>
    </row>
    <row r="1301" spans="2:28" s="71" customFormat="1" x14ac:dyDescent="0.3">
      <c r="B1301" s="242"/>
      <c r="C1301" s="243"/>
      <c r="D1301" s="244"/>
      <c r="E1301" s="243"/>
      <c r="F1301" s="243"/>
      <c r="G1301" s="244"/>
      <c r="H1301" s="245"/>
      <c r="I1301" s="244"/>
      <c r="J1301" s="245"/>
      <c r="K1301" s="244"/>
      <c r="L1301" s="245"/>
      <c r="M1301" s="244"/>
      <c r="N1301" s="246"/>
      <c r="O1301" s="243"/>
      <c r="P1301" s="243"/>
      <c r="Q1301" s="243"/>
      <c r="R1301" s="244"/>
      <c r="S1301" s="247"/>
      <c r="T1301" s="70" t="str">
        <f t="shared" si="114"/>
        <v/>
      </c>
      <c r="U1301" s="71" t="str">
        <f t="shared" si="115"/>
        <v/>
      </c>
      <c r="V1301" s="71" t="str">
        <f t="shared" si="113"/>
        <v/>
      </c>
      <c r="W1301" s="71" t="str">
        <f>IF(U1301="","",SUM($U$18:U1301))</f>
        <v/>
      </c>
      <c r="X1301" s="71" t="str">
        <f>IF(U1301="","",IF(U1302="",SUM($U$18:U1301)-SUM($X$17:X1300)))</f>
        <v/>
      </c>
      <c r="Y1301" s="70" t="str">
        <f t="shared" si="116"/>
        <v/>
      </c>
      <c r="Z1301" s="71" t="str">
        <f t="shared" si="112"/>
        <v/>
      </c>
      <c r="AB1301" s="70"/>
    </row>
    <row r="1302" spans="2:28" s="71" customFormat="1" x14ac:dyDescent="0.3">
      <c r="B1302" s="242"/>
      <c r="C1302" s="243"/>
      <c r="D1302" s="244"/>
      <c r="E1302" s="243"/>
      <c r="F1302" s="243"/>
      <c r="G1302" s="244"/>
      <c r="H1302" s="245"/>
      <c r="I1302" s="244"/>
      <c r="J1302" s="245"/>
      <c r="K1302" s="244"/>
      <c r="L1302" s="245"/>
      <c r="M1302" s="244"/>
      <c r="N1302" s="246"/>
      <c r="O1302" s="243"/>
      <c r="P1302" s="243"/>
      <c r="Q1302" s="243"/>
      <c r="R1302" s="244"/>
      <c r="S1302" s="247"/>
      <c r="T1302" s="70" t="str">
        <f t="shared" si="114"/>
        <v/>
      </c>
      <c r="U1302" s="71" t="str">
        <f t="shared" si="115"/>
        <v/>
      </c>
      <c r="V1302" s="71" t="str">
        <f t="shared" si="113"/>
        <v/>
      </c>
      <c r="W1302" s="71" t="str">
        <f>IF(U1302="","",SUM($U$18:U1302))</f>
        <v/>
      </c>
      <c r="X1302" s="71" t="str">
        <f>IF(U1302="","",IF(U1303="",SUM($U$18:U1302)-SUM($X$17:X1301)))</f>
        <v/>
      </c>
      <c r="Y1302" s="70" t="str">
        <f t="shared" si="116"/>
        <v/>
      </c>
      <c r="Z1302" s="71" t="str">
        <f t="shared" si="112"/>
        <v/>
      </c>
      <c r="AB1302" s="70"/>
    </row>
    <row r="1303" spans="2:28" s="71" customFormat="1" x14ac:dyDescent="0.3">
      <c r="B1303" s="242"/>
      <c r="C1303" s="243"/>
      <c r="D1303" s="244"/>
      <c r="E1303" s="243"/>
      <c r="F1303" s="243"/>
      <c r="G1303" s="244"/>
      <c r="H1303" s="245"/>
      <c r="I1303" s="244"/>
      <c r="J1303" s="245"/>
      <c r="K1303" s="244"/>
      <c r="L1303" s="245"/>
      <c r="M1303" s="244"/>
      <c r="N1303" s="246"/>
      <c r="O1303" s="243"/>
      <c r="P1303" s="243"/>
      <c r="Q1303" s="243"/>
      <c r="R1303" s="244"/>
      <c r="S1303" s="247"/>
      <c r="T1303" s="70" t="str">
        <f t="shared" si="114"/>
        <v/>
      </c>
      <c r="U1303" s="71" t="str">
        <f t="shared" si="115"/>
        <v/>
      </c>
      <c r="V1303" s="71" t="str">
        <f t="shared" si="113"/>
        <v/>
      </c>
      <c r="W1303" s="71" t="str">
        <f>IF(U1303="","",SUM($U$18:U1303))</f>
        <v/>
      </c>
      <c r="X1303" s="71" t="str">
        <f>IF(U1303="","",IF(U1304="",SUM($U$18:U1303)-SUM($X$17:X1302)))</f>
        <v/>
      </c>
      <c r="Y1303" s="70" t="str">
        <f t="shared" si="116"/>
        <v/>
      </c>
      <c r="Z1303" s="71" t="str">
        <f t="shared" ref="Z1303:Z1366" si="117">(IF(C1303="","",IF(N1303="","",IF(U1303&lt;0,SUM(H1303+J1303+L1303+U1303),IF(U1303=0,SUM(H1303+J1303+L1303+U1303),IF(U1303=0,"",IF(U1303&gt;0,SUM(H1303+J1303+L1303+U1303))))))))</f>
        <v/>
      </c>
      <c r="AB1303" s="70"/>
    </row>
    <row r="1304" spans="2:28" s="71" customFormat="1" x14ac:dyDescent="0.3">
      <c r="B1304" s="242"/>
      <c r="C1304" s="243"/>
      <c r="D1304" s="244"/>
      <c r="E1304" s="243"/>
      <c r="F1304" s="243"/>
      <c r="G1304" s="244"/>
      <c r="H1304" s="245"/>
      <c r="I1304" s="244"/>
      <c r="J1304" s="245"/>
      <c r="K1304" s="244"/>
      <c r="L1304" s="245"/>
      <c r="M1304" s="244"/>
      <c r="N1304" s="246"/>
      <c r="O1304" s="243"/>
      <c r="P1304" s="243"/>
      <c r="Q1304" s="243"/>
      <c r="R1304" s="244"/>
      <c r="S1304" s="247"/>
      <c r="T1304" s="70" t="str">
        <f t="shared" si="114"/>
        <v/>
      </c>
      <c r="U1304" s="71" t="str">
        <f t="shared" si="115"/>
        <v/>
      </c>
      <c r="V1304" s="71" t="str">
        <f t="shared" si="113"/>
        <v/>
      </c>
      <c r="W1304" s="71" t="str">
        <f>IF(U1304="","",SUM($U$18:U1304))</f>
        <v/>
      </c>
      <c r="X1304" s="71" t="str">
        <f>IF(U1304="","",IF(U1305="",SUM($U$18:U1304)-SUM($X$17:X1303)))</f>
        <v/>
      </c>
      <c r="Y1304" s="70" t="str">
        <f t="shared" si="116"/>
        <v/>
      </c>
      <c r="Z1304" s="71" t="str">
        <f t="shared" si="117"/>
        <v/>
      </c>
      <c r="AB1304" s="70"/>
    </row>
    <row r="1305" spans="2:28" s="71" customFormat="1" x14ac:dyDescent="0.3">
      <c r="B1305" s="242"/>
      <c r="C1305" s="243"/>
      <c r="D1305" s="244"/>
      <c r="E1305" s="243"/>
      <c r="F1305" s="243"/>
      <c r="G1305" s="244"/>
      <c r="H1305" s="245"/>
      <c r="I1305" s="244"/>
      <c r="J1305" s="245"/>
      <c r="K1305" s="244"/>
      <c r="L1305" s="245"/>
      <c r="M1305" s="244"/>
      <c r="N1305" s="246"/>
      <c r="O1305" s="243"/>
      <c r="P1305" s="243"/>
      <c r="Q1305" s="243"/>
      <c r="R1305" s="244"/>
      <c r="S1305" s="247"/>
      <c r="T1305" s="70" t="str">
        <f t="shared" si="114"/>
        <v/>
      </c>
      <c r="U1305" s="71" t="str">
        <f t="shared" si="115"/>
        <v/>
      </c>
      <c r="V1305" s="71" t="str">
        <f t="shared" si="113"/>
        <v/>
      </c>
      <c r="W1305" s="71" t="str">
        <f>IF(U1305="","",SUM($U$18:U1305))</f>
        <v/>
      </c>
      <c r="X1305" s="71" t="str">
        <f>IF(U1305="","",IF(U1306="",SUM($U$18:U1305)-SUM($X$17:X1304)))</f>
        <v/>
      </c>
      <c r="Y1305" s="70" t="str">
        <f t="shared" si="116"/>
        <v/>
      </c>
      <c r="Z1305" s="71" t="str">
        <f t="shared" si="117"/>
        <v/>
      </c>
      <c r="AB1305" s="70"/>
    </row>
    <row r="1306" spans="2:28" s="71" customFormat="1" x14ac:dyDescent="0.3">
      <c r="B1306" s="242"/>
      <c r="C1306" s="243"/>
      <c r="D1306" s="244"/>
      <c r="E1306" s="243"/>
      <c r="F1306" s="243"/>
      <c r="G1306" s="244"/>
      <c r="H1306" s="245"/>
      <c r="I1306" s="244"/>
      <c r="J1306" s="245"/>
      <c r="K1306" s="244"/>
      <c r="L1306" s="245"/>
      <c r="M1306" s="244"/>
      <c r="N1306" s="246"/>
      <c r="O1306" s="243"/>
      <c r="P1306" s="243"/>
      <c r="Q1306" s="243"/>
      <c r="R1306" s="244"/>
      <c r="S1306" s="247"/>
      <c r="T1306" s="70" t="str">
        <f t="shared" si="114"/>
        <v/>
      </c>
      <c r="U1306" s="71" t="str">
        <f t="shared" si="115"/>
        <v/>
      </c>
      <c r="V1306" s="71" t="str">
        <f t="shared" si="113"/>
        <v/>
      </c>
      <c r="W1306" s="71" t="str">
        <f>IF(U1306="","",SUM($U$18:U1306))</f>
        <v/>
      </c>
      <c r="X1306" s="71" t="str">
        <f>IF(U1306="","",IF(U1307="",SUM($U$18:U1306)-SUM($X$17:X1305)))</f>
        <v/>
      </c>
      <c r="Y1306" s="70" t="str">
        <f t="shared" si="116"/>
        <v/>
      </c>
      <c r="Z1306" s="71" t="str">
        <f t="shared" si="117"/>
        <v/>
      </c>
      <c r="AB1306" s="70"/>
    </row>
    <row r="1307" spans="2:28" s="71" customFormat="1" x14ac:dyDescent="0.3">
      <c r="B1307" s="242"/>
      <c r="C1307" s="243"/>
      <c r="D1307" s="244"/>
      <c r="E1307" s="243"/>
      <c r="F1307" s="243"/>
      <c r="G1307" s="244"/>
      <c r="H1307" s="245"/>
      <c r="I1307" s="244"/>
      <c r="J1307" s="245"/>
      <c r="K1307" s="244"/>
      <c r="L1307" s="245"/>
      <c r="M1307" s="244"/>
      <c r="N1307" s="246"/>
      <c r="O1307" s="243"/>
      <c r="P1307" s="243"/>
      <c r="Q1307" s="243"/>
      <c r="R1307" s="244"/>
      <c r="S1307" s="247"/>
      <c r="T1307" s="70" t="str">
        <f t="shared" si="114"/>
        <v/>
      </c>
      <c r="U1307" s="71" t="str">
        <f t="shared" si="115"/>
        <v/>
      </c>
      <c r="V1307" s="71" t="str">
        <f t="shared" si="113"/>
        <v/>
      </c>
      <c r="W1307" s="71" t="str">
        <f>IF(U1307="","",SUM($U$18:U1307))</f>
        <v/>
      </c>
      <c r="X1307" s="71" t="str">
        <f>IF(U1307="","",IF(U1308="",SUM($U$18:U1307)-SUM($X$17:X1306)))</f>
        <v/>
      </c>
      <c r="Y1307" s="70" t="str">
        <f t="shared" si="116"/>
        <v/>
      </c>
      <c r="Z1307" s="71" t="str">
        <f t="shared" si="117"/>
        <v/>
      </c>
      <c r="AB1307" s="70"/>
    </row>
    <row r="1308" spans="2:28" s="71" customFormat="1" x14ac:dyDescent="0.3">
      <c r="B1308" s="242"/>
      <c r="C1308" s="243"/>
      <c r="D1308" s="244"/>
      <c r="E1308" s="243"/>
      <c r="F1308" s="243"/>
      <c r="G1308" s="244"/>
      <c r="H1308" s="245"/>
      <c r="I1308" s="244"/>
      <c r="J1308" s="245"/>
      <c r="K1308" s="244"/>
      <c r="L1308" s="245"/>
      <c r="M1308" s="244"/>
      <c r="N1308" s="246"/>
      <c r="O1308" s="243"/>
      <c r="P1308" s="243"/>
      <c r="Q1308" s="243"/>
      <c r="R1308" s="244"/>
      <c r="S1308" s="247"/>
      <c r="T1308" s="70" t="str">
        <f t="shared" si="114"/>
        <v/>
      </c>
      <c r="U1308" s="71" t="str">
        <f t="shared" si="115"/>
        <v/>
      </c>
      <c r="V1308" s="71" t="str">
        <f t="shared" si="113"/>
        <v/>
      </c>
      <c r="W1308" s="71" t="str">
        <f>IF(U1308="","",SUM($U$18:U1308))</f>
        <v/>
      </c>
      <c r="X1308" s="71" t="str">
        <f>IF(U1308="","",IF(U1309="",SUM($U$18:U1308)-SUM($X$17:X1307)))</f>
        <v/>
      </c>
      <c r="Y1308" s="70" t="str">
        <f t="shared" si="116"/>
        <v/>
      </c>
      <c r="Z1308" s="71" t="str">
        <f t="shared" si="117"/>
        <v/>
      </c>
      <c r="AB1308" s="70"/>
    </row>
    <row r="1309" spans="2:28" s="71" customFormat="1" x14ac:dyDescent="0.3">
      <c r="B1309" s="242"/>
      <c r="C1309" s="243"/>
      <c r="D1309" s="244"/>
      <c r="E1309" s="243"/>
      <c r="F1309" s="243"/>
      <c r="G1309" s="244"/>
      <c r="H1309" s="245"/>
      <c r="I1309" s="244"/>
      <c r="J1309" s="245"/>
      <c r="K1309" s="244"/>
      <c r="L1309" s="245"/>
      <c r="M1309" s="244"/>
      <c r="N1309" s="246"/>
      <c r="O1309" s="243"/>
      <c r="P1309" s="243"/>
      <c r="Q1309" s="243"/>
      <c r="R1309" s="244"/>
      <c r="S1309" s="247"/>
      <c r="T1309" s="70" t="str">
        <f t="shared" si="114"/>
        <v/>
      </c>
      <c r="U1309" s="71" t="str">
        <f t="shared" si="115"/>
        <v/>
      </c>
      <c r="V1309" s="71" t="str">
        <f t="shared" si="113"/>
        <v/>
      </c>
      <c r="W1309" s="71" t="str">
        <f>IF(U1309="","",SUM($U$18:U1309))</f>
        <v/>
      </c>
      <c r="X1309" s="71" t="str">
        <f>IF(U1309="","",IF(U1310="",SUM($U$18:U1309)-SUM($X$17:X1308)))</f>
        <v/>
      </c>
      <c r="Y1309" s="70" t="str">
        <f t="shared" si="116"/>
        <v/>
      </c>
      <c r="Z1309" s="71" t="str">
        <f t="shared" si="117"/>
        <v/>
      </c>
      <c r="AB1309" s="70"/>
    </row>
    <row r="1310" spans="2:28" s="71" customFormat="1" x14ac:dyDescent="0.3">
      <c r="B1310" s="242"/>
      <c r="C1310" s="243"/>
      <c r="D1310" s="244"/>
      <c r="E1310" s="243"/>
      <c r="F1310" s="243"/>
      <c r="G1310" s="244"/>
      <c r="H1310" s="245"/>
      <c r="I1310" s="244"/>
      <c r="J1310" s="245"/>
      <c r="K1310" s="244"/>
      <c r="L1310" s="245"/>
      <c r="M1310" s="244"/>
      <c r="N1310" s="246"/>
      <c r="O1310" s="243"/>
      <c r="P1310" s="243"/>
      <c r="Q1310" s="243"/>
      <c r="R1310" s="244"/>
      <c r="S1310" s="247"/>
      <c r="T1310" s="70" t="str">
        <f t="shared" si="114"/>
        <v/>
      </c>
      <c r="U1310" s="71" t="str">
        <f t="shared" si="115"/>
        <v/>
      </c>
      <c r="V1310" s="71" t="str">
        <f t="shared" si="113"/>
        <v/>
      </c>
      <c r="W1310" s="71" t="str">
        <f>IF(U1310="","",SUM($U$18:U1310))</f>
        <v/>
      </c>
      <c r="X1310" s="71" t="str">
        <f>IF(U1310="","",IF(U1311="",SUM($U$18:U1310)-SUM($X$17:X1309)))</f>
        <v/>
      </c>
      <c r="Y1310" s="70" t="str">
        <f t="shared" si="116"/>
        <v/>
      </c>
      <c r="Z1310" s="71" t="str">
        <f t="shared" si="117"/>
        <v/>
      </c>
      <c r="AB1310" s="70"/>
    </row>
    <row r="1311" spans="2:28" s="71" customFormat="1" x14ac:dyDescent="0.3">
      <c r="B1311" s="242"/>
      <c r="C1311" s="243"/>
      <c r="D1311" s="244"/>
      <c r="E1311" s="243"/>
      <c r="F1311" s="243"/>
      <c r="G1311" s="244"/>
      <c r="H1311" s="245"/>
      <c r="I1311" s="244"/>
      <c r="J1311" s="245"/>
      <c r="K1311" s="244"/>
      <c r="L1311" s="245"/>
      <c r="M1311" s="244"/>
      <c r="N1311" s="246"/>
      <c r="O1311" s="243"/>
      <c r="P1311" s="243"/>
      <c r="Q1311" s="243"/>
      <c r="R1311" s="244"/>
      <c r="S1311" s="247"/>
      <c r="T1311" s="70" t="str">
        <f t="shared" si="114"/>
        <v/>
      </c>
      <c r="U1311" s="71" t="str">
        <f t="shared" si="115"/>
        <v/>
      </c>
      <c r="V1311" s="71" t="str">
        <f t="shared" si="113"/>
        <v/>
      </c>
      <c r="W1311" s="71" t="str">
        <f>IF(U1311="","",SUM($U$18:U1311))</f>
        <v/>
      </c>
      <c r="X1311" s="71" t="str">
        <f>IF(U1311="","",IF(U1312="",SUM($U$18:U1311)-SUM($X$17:X1310)))</f>
        <v/>
      </c>
      <c r="Y1311" s="70" t="str">
        <f t="shared" si="116"/>
        <v/>
      </c>
      <c r="Z1311" s="71" t="str">
        <f t="shared" si="117"/>
        <v/>
      </c>
      <c r="AB1311" s="70"/>
    </row>
    <row r="1312" spans="2:28" s="71" customFormat="1" x14ac:dyDescent="0.3">
      <c r="B1312" s="242"/>
      <c r="C1312" s="243"/>
      <c r="D1312" s="244"/>
      <c r="E1312" s="243"/>
      <c r="F1312" s="243"/>
      <c r="G1312" s="244"/>
      <c r="H1312" s="245"/>
      <c r="I1312" s="244"/>
      <c r="J1312" s="245"/>
      <c r="K1312" s="244"/>
      <c r="L1312" s="245"/>
      <c r="M1312" s="244"/>
      <c r="N1312" s="246"/>
      <c r="O1312" s="243"/>
      <c r="P1312" s="243"/>
      <c r="Q1312" s="243"/>
      <c r="R1312" s="244"/>
      <c r="S1312" s="247"/>
      <c r="T1312" s="70" t="str">
        <f t="shared" si="114"/>
        <v/>
      </c>
      <c r="U1312" s="71" t="str">
        <f t="shared" si="115"/>
        <v/>
      </c>
      <c r="V1312" s="71" t="str">
        <f t="shared" si="113"/>
        <v/>
      </c>
      <c r="W1312" s="71" t="str">
        <f>IF(U1312="","",SUM($U$18:U1312))</f>
        <v/>
      </c>
      <c r="X1312" s="71" t="str">
        <f>IF(U1312="","",IF(U1313="",SUM($U$18:U1312)-SUM($X$17:X1311)))</f>
        <v/>
      </c>
      <c r="Y1312" s="70" t="str">
        <f t="shared" si="116"/>
        <v/>
      </c>
      <c r="Z1312" s="71" t="str">
        <f t="shared" si="117"/>
        <v/>
      </c>
      <c r="AB1312" s="70"/>
    </row>
    <row r="1313" spans="2:28" s="71" customFormat="1" x14ac:dyDescent="0.3">
      <c r="B1313" s="242"/>
      <c r="C1313" s="243"/>
      <c r="D1313" s="244"/>
      <c r="E1313" s="243"/>
      <c r="F1313" s="243"/>
      <c r="G1313" s="244"/>
      <c r="H1313" s="245"/>
      <c r="I1313" s="244"/>
      <c r="J1313" s="245"/>
      <c r="K1313" s="244"/>
      <c r="L1313" s="245"/>
      <c r="M1313" s="244"/>
      <c r="N1313" s="246"/>
      <c r="O1313" s="243"/>
      <c r="P1313" s="243"/>
      <c r="Q1313" s="243"/>
      <c r="R1313" s="244"/>
      <c r="S1313" s="247"/>
      <c r="T1313" s="70" t="str">
        <f t="shared" si="114"/>
        <v/>
      </c>
      <c r="U1313" s="71" t="str">
        <f t="shared" si="115"/>
        <v/>
      </c>
      <c r="V1313" s="71" t="str">
        <f t="shared" si="113"/>
        <v/>
      </c>
      <c r="W1313" s="71" t="str">
        <f>IF(U1313="","",SUM($U$18:U1313))</f>
        <v/>
      </c>
      <c r="X1313" s="71" t="str">
        <f>IF(U1313="","",IF(U1314="",SUM($U$18:U1313)-SUM($X$17:X1312)))</f>
        <v/>
      </c>
      <c r="Y1313" s="70" t="str">
        <f t="shared" si="116"/>
        <v/>
      </c>
      <c r="Z1313" s="71" t="str">
        <f t="shared" si="117"/>
        <v/>
      </c>
      <c r="AB1313" s="70"/>
    </row>
    <row r="1314" spans="2:28" s="71" customFormat="1" x14ac:dyDescent="0.3">
      <c r="B1314" s="242"/>
      <c r="C1314" s="243"/>
      <c r="D1314" s="244"/>
      <c r="E1314" s="243"/>
      <c r="F1314" s="243"/>
      <c r="G1314" s="244"/>
      <c r="H1314" s="245"/>
      <c r="I1314" s="244"/>
      <c r="J1314" s="245"/>
      <c r="K1314" s="244"/>
      <c r="L1314" s="245"/>
      <c r="M1314" s="244"/>
      <c r="N1314" s="246"/>
      <c r="O1314" s="243"/>
      <c r="P1314" s="243"/>
      <c r="Q1314" s="243"/>
      <c r="R1314" s="244"/>
      <c r="S1314" s="247"/>
      <c r="T1314" s="70" t="str">
        <f t="shared" si="114"/>
        <v/>
      </c>
      <c r="U1314" s="71" t="str">
        <f t="shared" si="115"/>
        <v/>
      </c>
      <c r="V1314" s="71" t="str">
        <f t="shared" si="113"/>
        <v/>
      </c>
      <c r="W1314" s="71" t="str">
        <f>IF(U1314="","",SUM($U$18:U1314))</f>
        <v/>
      </c>
      <c r="X1314" s="71" t="str">
        <f>IF(U1314="","",IF(U1315="",SUM($U$18:U1314)-SUM($X$17:X1313)))</f>
        <v/>
      </c>
      <c r="Y1314" s="70" t="str">
        <f t="shared" si="116"/>
        <v/>
      </c>
      <c r="Z1314" s="71" t="str">
        <f t="shared" si="117"/>
        <v/>
      </c>
      <c r="AB1314" s="70"/>
    </row>
    <row r="1315" spans="2:28" s="71" customFormat="1" x14ac:dyDescent="0.3">
      <c r="B1315" s="242"/>
      <c r="C1315" s="243"/>
      <c r="D1315" s="244"/>
      <c r="E1315" s="243"/>
      <c r="F1315" s="243"/>
      <c r="G1315" s="244"/>
      <c r="H1315" s="245"/>
      <c r="I1315" s="244"/>
      <c r="J1315" s="245"/>
      <c r="K1315" s="244"/>
      <c r="L1315" s="245"/>
      <c r="M1315" s="244"/>
      <c r="N1315" s="246"/>
      <c r="O1315" s="243"/>
      <c r="P1315" s="243"/>
      <c r="Q1315" s="243"/>
      <c r="R1315" s="244"/>
      <c r="S1315" s="247"/>
      <c r="T1315" s="70" t="str">
        <f t="shared" si="114"/>
        <v/>
      </c>
      <c r="U1315" s="71" t="str">
        <f t="shared" si="115"/>
        <v/>
      </c>
      <c r="V1315" s="71" t="str">
        <f t="shared" si="113"/>
        <v/>
      </c>
      <c r="W1315" s="71" t="str">
        <f>IF(U1315="","",SUM($U$18:U1315))</f>
        <v/>
      </c>
      <c r="X1315" s="71" t="str">
        <f>IF(U1315="","",IF(U1316="",SUM($U$18:U1315)-SUM($X$17:X1314)))</f>
        <v/>
      </c>
      <c r="Y1315" s="70" t="str">
        <f t="shared" si="116"/>
        <v/>
      </c>
      <c r="Z1315" s="71" t="str">
        <f t="shared" si="117"/>
        <v/>
      </c>
      <c r="AB1315" s="70"/>
    </row>
    <row r="1316" spans="2:28" s="71" customFormat="1" x14ac:dyDescent="0.3">
      <c r="B1316" s="242"/>
      <c r="C1316" s="243"/>
      <c r="D1316" s="244"/>
      <c r="E1316" s="243"/>
      <c r="F1316" s="243"/>
      <c r="G1316" s="244"/>
      <c r="H1316" s="245"/>
      <c r="I1316" s="244"/>
      <c r="J1316" s="245"/>
      <c r="K1316" s="244"/>
      <c r="L1316" s="245"/>
      <c r="M1316" s="244"/>
      <c r="N1316" s="246"/>
      <c r="O1316" s="243"/>
      <c r="P1316" s="243"/>
      <c r="Q1316" s="243"/>
      <c r="R1316" s="244"/>
      <c r="S1316" s="247"/>
      <c r="T1316" s="70" t="str">
        <f t="shared" si="114"/>
        <v/>
      </c>
      <c r="U1316" s="71" t="str">
        <f t="shared" si="115"/>
        <v/>
      </c>
      <c r="V1316" s="71" t="str">
        <f t="shared" si="113"/>
        <v/>
      </c>
      <c r="W1316" s="71" t="str">
        <f>IF(U1316="","",SUM($U$18:U1316))</f>
        <v/>
      </c>
      <c r="X1316" s="71" t="str">
        <f>IF(U1316="","",IF(U1317="",SUM($U$18:U1316)-SUM($X$17:X1315)))</f>
        <v/>
      </c>
      <c r="Y1316" s="70" t="str">
        <f t="shared" si="116"/>
        <v/>
      </c>
      <c r="Z1316" s="71" t="str">
        <f t="shared" si="117"/>
        <v/>
      </c>
      <c r="AB1316" s="70"/>
    </row>
    <row r="1317" spans="2:28" s="71" customFormat="1" x14ac:dyDescent="0.3">
      <c r="B1317" s="242"/>
      <c r="C1317" s="243"/>
      <c r="D1317" s="244"/>
      <c r="E1317" s="243"/>
      <c r="F1317" s="243"/>
      <c r="G1317" s="244"/>
      <c r="H1317" s="245"/>
      <c r="I1317" s="244"/>
      <c r="J1317" s="245"/>
      <c r="K1317" s="244"/>
      <c r="L1317" s="245"/>
      <c r="M1317" s="244"/>
      <c r="N1317" s="246"/>
      <c r="O1317" s="243"/>
      <c r="P1317" s="243"/>
      <c r="Q1317" s="243"/>
      <c r="R1317" s="244"/>
      <c r="S1317" s="247"/>
      <c r="T1317" s="70" t="str">
        <f t="shared" si="114"/>
        <v/>
      </c>
      <c r="U1317" s="71" t="str">
        <f t="shared" si="115"/>
        <v/>
      </c>
      <c r="V1317" s="71" t="str">
        <f t="shared" si="113"/>
        <v/>
      </c>
      <c r="W1317" s="71" t="str">
        <f>IF(U1317="","",SUM($U$18:U1317))</f>
        <v/>
      </c>
      <c r="X1317" s="71" t="str">
        <f>IF(U1317="","",IF(U1318="",SUM($U$18:U1317)-SUM($X$17:X1316)))</f>
        <v/>
      </c>
      <c r="Y1317" s="70" t="str">
        <f t="shared" si="116"/>
        <v/>
      </c>
      <c r="Z1317" s="71" t="str">
        <f t="shared" si="117"/>
        <v/>
      </c>
      <c r="AB1317" s="70"/>
    </row>
    <row r="1318" spans="2:28" s="71" customFormat="1" x14ac:dyDescent="0.3">
      <c r="B1318" s="242"/>
      <c r="C1318" s="243"/>
      <c r="D1318" s="244"/>
      <c r="E1318" s="243"/>
      <c r="F1318" s="243"/>
      <c r="G1318" s="244"/>
      <c r="H1318" s="245"/>
      <c r="I1318" s="244"/>
      <c r="J1318" s="245"/>
      <c r="K1318" s="244"/>
      <c r="L1318" s="245"/>
      <c r="M1318" s="244"/>
      <c r="N1318" s="246"/>
      <c r="O1318" s="243"/>
      <c r="P1318" s="243"/>
      <c r="Q1318" s="243"/>
      <c r="R1318" s="244"/>
      <c r="S1318" s="247"/>
      <c r="T1318" s="70" t="str">
        <f t="shared" si="114"/>
        <v/>
      </c>
      <c r="U1318" s="71" t="str">
        <f t="shared" si="115"/>
        <v/>
      </c>
      <c r="V1318" s="71" t="str">
        <f t="shared" si="113"/>
        <v/>
      </c>
      <c r="W1318" s="71" t="str">
        <f>IF(U1318="","",SUM($U$18:U1318))</f>
        <v/>
      </c>
      <c r="X1318" s="71" t="str">
        <f>IF(U1318="","",IF(U1319="",SUM($U$18:U1318)-SUM($X$17:X1317)))</f>
        <v/>
      </c>
      <c r="Y1318" s="70" t="str">
        <f t="shared" si="116"/>
        <v/>
      </c>
      <c r="Z1318" s="71" t="str">
        <f t="shared" si="117"/>
        <v/>
      </c>
      <c r="AB1318" s="70"/>
    </row>
    <row r="1319" spans="2:28" s="71" customFormat="1" x14ac:dyDescent="0.3">
      <c r="B1319" s="242"/>
      <c r="C1319" s="243"/>
      <c r="D1319" s="244"/>
      <c r="E1319" s="243"/>
      <c r="F1319" s="243"/>
      <c r="G1319" s="244"/>
      <c r="H1319" s="245"/>
      <c r="I1319" s="244"/>
      <c r="J1319" s="245"/>
      <c r="K1319" s="244"/>
      <c r="L1319" s="245"/>
      <c r="M1319" s="244"/>
      <c r="N1319" s="246"/>
      <c r="O1319" s="243"/>
      <c r="P1319" s="243"/>
      <c r="Q1319" s="243"/>
      <c r="R1319" s="244"/>
      <c r="S1319" s="247"/>
      <c r="T1319" s="70" t="str">
        <f t="shared" si="114"/>
        <v/>
      </c>
      <c r="U1319" s="71" t="str">
        <f t="shared" si="115"/>
        <v/>
      </c>
      <c r="V1319" s="71" t="str">
        <f t="shared" si="113"/>
        <v/>
      </c>
      <c r="W1319" s="71" t="str">
        <f>IF(U1319="","",SUM($U$18:U1319))</f>
        <v/>
      </c>
      <c r="X1319" s="71" t="str">
        <f>IF(U1319="","",IF(U1320="",SUM($U$18:U1319)-SUM($X$17:X1318)))</f>
        <v/>
      </c>
      <c r="Y1319" s="70" t="str">
        <f t="shared" si="116"/>
        <v/>
      </c>
      <c r="Z1319" s="71" t="str">
        <f t="shared" si="117"/>
        <v/>
      </c>
      <c r="AB1319" s="70"/>
    </row>
    <row r="1320" spans="2:28" s="71" customFormat="1" x14ac:dyDescent="0.3">
      <c r="B1320" s="242"/>
      <c r="C1320" s="243"/>
      <c r="D1320" s="244"/>
      <c r="E1320" s="243"/>
      <c r="F1320" s="243"/>
      <c r="G1320" s="244"/>
      <c r="H1320" s="245"/>
      <c r="I1320" s="244"/>
      <c r="J1320" s="245"/>
      <c r="K1320" s="244"/>
      <c r="L1320" s="245"/>
      <c r="M1320" s="244"/>
      <c r="N1320" s="246"/>
      <c r="O1320" s="243"/>
      <c r="P1320" s="243"/>
      <c r="Q1320" s="243"/>
      <c r="R1320" s="244"/>
      <c r="S1320" s="247"/>
      <c r="T1320" s="70" t="str">
        <f t="shared" si="114"/>
        <v/>
      </c>
      <c r="U1320" s="71" t="str">
        <f t="shared" si="115"/>
        <v/>
      </c>
      <c r="V1320" s="71" t="str">
        <f t="shared" si="113"/>
        <v/>
      </c>
      <c r="W1320" s="71" t="str">
        <f>IF(U1320="","",SUM($U$18:U1320))</f>
        <v/>
      </c>
      <c r="X1320" s="71" t="str">
        <f>IF(U1320="","",IF(U1321="",SUM($U$18:U1320)-SUM($X$17:X1319)))</f>
        <v/>
      </c>
      <c r="Y1320" s="70" t="str">
        <f t="shared" si="116"/>
        <v/>
      </c>
      <c r="Z1320" s="71" t="str">
        <f t="shared" si="117"/>
        <v/>
      </c>
      <c r="AB1320" s="70"/>
    </row>
    <row r="1321" spans="2:28" s="71" customFormat="1" x14ac:dyDescent="0.3">
      <c r="B1321" s="242"/>
      <c r="C1321" s="243"/>
      <c r="D1321" s="244"/>
      <c r="E1321" s="243"/>
      <c r="F1321" s="243"/>
      <c r="G1321" s="244"/>
      <c r="H1321" s="245"/>
      <c r="I1321" s="244"/>
      <c r="J1321" s="245"/>
      <c r="K1321" s="244"/>
      <c r="L1321" s="245"/>
      <c r="M1321" s="244"/>
      <c r="N1321" s="246"/>
      <c r="O1321" s="243"/>
      <c r="P1321" s="243"/>
      <c r="Q1321" s="243"/>
      <c r="R1321" s="244"/>
      <c r="S1321" s="247"/>
      <c r="T1321" s="70" t="str">
        <f t="shared" si="114"/>
        <v/>
      </c>
      <c r="U1321" s="71" t="str">
        <f t="shared" si="115"/>
        <v/>
      </c>
      <c r="V1321" s="71" t="str">
        <f t="shared" si="113"/>
        <v/>
      </c>
      <c r="W1321" s="71" t="str">
        <f>IF(U1321="","",SUM($U$18:U1321))</f>
        <v/>
      </c>
      <c r="X1321" s="71" t="str">
        <f>IF(U1321="","",IF(U1322="",SUM($U$18:U1321)-SUM($X$17:X1320)))</f>
        <v/>
      </c>
      <c r="Y1321" s="70" t="str">
        <f t="shared" si="116"/>
        <v/>
      </c>
      <c r="Z1321" s="71" t="str">
        <f t="shared" si="117"/>
        <v/>
      </c>
      <c r="AB1321" s="70"/>
    </row>
    <row r="1322" spans="2:28" s="71" customFormat="1" x14ac:dyDescent="0.3">
      <c r="B1322" s="242"/>
      <c r="C1322" s="243"/>
      <c r="D1322" s="244"/>
      <c r="E1322" s="243"/>
      <c r="F1322" s="243"/>
      <c r="G1322" s="244"/>
      <c r="H1322" s="245"/>
      <c r="I1322" s="244"/>
      <c r="J1322" s="245"/>
      <c r="K1322" s="244"/>
      <c r="L1322" s="245"/>
      <c r="M1322" s="244"/>
      <c r="N1322" s="246"/>
      <c r="O1322" s="243"/>
      <c r="P1322" s="243"/>
      <c r="Q1322" s="243"/>
      <c r="R1322" s="244"/>
      <c r="S1322" s="247"/>
      <c r="T1322" s="70" t="str">
        <f t="shared" si="114"/>
        <v/>
      </c>
      <c r="U1322" s="71" t="str">
        <f t="shared" si="115"/>
        <v/>
      </c>
      <c r="V1322" s="71" t="str">
        <f t="shared" si="113"/>
        <v/>
      </c>
      <c r="W1322" s="71" t="str">
        <f>IF(U1322="","",SUM($U$18:U1322))</f>
        <v/>
      </c>
      <c r="X1322" s="71" t="str">
        <f>IF(U1322="","",IF(U1323="",SUM($U$18:U1322)-SUM($X$17:X1321)))</f>
        <v/>
      </c>
      <c r="Y1322" s="70" t="str">
        <f t="shared" si="116"/>
        <v/>
      </c>
      <c r="Z1322" s="71" t="str">
        <f t="shared" si="117"/>
        <v/>
      </c>
      <c r="AB1322" s="70"/>
    </row>
    <row r="1323" spans="2:28" s="71" customFormat="1" x14ac:dyDescent="0.3">
      <c r="B1323" s="242"/>
      <c r="C1323" s="243"/>
      <c r="D1323" s="244"/>
      <c r="E1323" s="243"/>
      <c r="F1323" s="243"/>
      <c r="G1323" s="244"/>
      <c r="H1323" s="245"/>
      <c r="I1323" s="244"/>
      <c r="J1323" s="245"/>
      <c r="K1323" s="244"/>
      <c r="L1323" s="245"/>
      <c r="M1323" s="244"/>
      <c r="N1323" s="246"/>
      <c r="O1323" s="243"/>
      <c r="P1323" s="243"/>
      <c r="Q1323" s="243"/>
      <c r="R1323" s="244"/>
      <c r="S1323" s="247"/>
      <c r="T1323" s="70" t="str">
        <f t="shared" si="114"/>
        <v/>
      </c>
      <c r="U1323" s="71" t="str">
        <f t="shared" si="115"/>
        <v/>
      </c>
      <c r="V1323" s="71" t="str">
        <f t="shared" si="113"/>
        <v/>
      </c>
      <c r="W1323" s="71" t="str">
        <f>IF(U1323="","",SUM($U$18:U1323))</f>
        <v/>
      </c>
      <c r="X1323" s="71" t="str">
        <f>IF(U1323="","",IF(U1324="",SUM($U$18:U1323)-SUM($X$17:X1322)))</f>
        <v/>
      </c>
      <c r="Y1323" s="70" t="str">
        <f t="shared" si="116"/>
        <v/>
      </c>
      <c r="Z1323" s="71" t="str">
        <f t="shared" si="117"/>
        <v/>
      </c>
      <c r="AB1323" s="70"/>
    </row>
    <row r="1324" spans="2:28" s="71" customFormat="1" x14ac:dyDescent="0.3">
      <c r="B1324" s="242"/>
      <c r="C1324" s="243"/>
      <c r="D1324" s="244"/>
      <c r="E1324" s="243"/>
      <c r="F1324" s="243"/>
      <c r="G1324" s="244"/>
      <c r="H1324" s="245"/>
      <c r="I1324" s="244"/>
      <c r="J1324" s="245"/>
      <c r="K1324" s="244"/>
      <c r="L1324" s="245"/>
      <c r="M1324" s="244"/>
      <c r="N1324" s="246"/>
      <c r="O1324" s="243"/>
      <c r="P1324" s="243"/>
      <c r="Q1324" s="243"/>
      <c r="R1324" s="244"/>
      <c r="S1324" s="247"/>
      <c r="T1324" s="70" t="str">
        <f t="shared" si="114"/>
        <v/>
      </c>
      <c r="U1324" s="71" t="str">
        <f t="shared" si="115"/>
        <v/>
      </c>
      <c r="V1324" s="71" t="str">
        <f t="shared" si="113"/>
        <v/>
      </c>
      <c r="W1324" s="71" t="str">
        <f>IF(U1324="","",SUM($U$18:U1324))</f>
        <v/>
      </c>
      <c r="X1324" s="71" t="str">
        <f>IF(U1324="","",IF(U1325="",SUM($U$18:U1324)-SUM($X$17:X1323)))</f>
        <v/>
      </c>
      <c r="Y1324" s="70" t="str">
        <f t="shared" si="116"/>
        <v/>
      </c>
      <c r="Z1324" s="71" t="str">
        <f t="shared" si="117"/>
        <v/>
      </c>
      <c r="AB1324" s="70"/>
    </row>
    <row r="1325" spans="2:28" s="71" customFormat="1" x14ac:dyDescent="0.3">
      <c r="B1325" s="242"/>
      <c r="C1325" s="243"/>
      <c r="D1325" s="244"/>
      <c r="E1325" s="243"/>
      <c r="F1325" s="243"/>
      <c r="G1325" s="244"/>
      <c r="H1325" s="245"/>
      <c r="I1325" s="244"/>
      <c r="J1325" s="245"/>
      <c r="K1325" s="244"/>
      <c r="L1325" s="245"/>
      <c r="M1325" s="244"/>
      <c r="N1325" s="246"/>
      <c r="O1325" s="243"/>
      <c r="P1325" s="243"/>
      <c r="Q1325" s="243"/>
      <c r="R1325" s="244"/>
      <c r="S1325" s="247"/>
      <c r="T1325" s="70" t="str">
        <f t="shared" si="114"/>
        <v/>
      </c>
      <c r="U1325" s="71" t="str">
        <f t="shared" si="115"/>
        <v/>
      </c>
      <c r="V1325" s="71" t="str">
        <f t="shared" si="113"/>
        <v/>
      </c>
      <c r="W1325" s="71" t="str">
        <f>IF(U1325="","",SUM($U$18:U1325))</f>
        <v/>
      </c>
      <c r="X1325" s="71" t="str">
        <f>IF(U1325="","",IF(U1326="",SUM($U$18:U1325)-SUM($X$17:X1324)))</f>
        <v/>
      </c>
      <c r="Y1325" s="70" t="str">
        <f t="shared" si="116"/>
        <v/>
      </c>
      <c r="Z1325" s="71" t="str">
        <f t="shared" si="117"/>
        <v/>
      </c>
      <c r="AB1325" s="70"/>
    </row>
    <row r="1326" spans="2:28" s="71" customFormat="1" x14ac:dyDescent="0.3">
      <c r="B1326" s="242"/>
      <c r="C1326" s="243"/>
      <c r="D1326" s="244"/>
      <c r="E1326" s="243"/>
      <c r="F1326" s="243"/>
      <c r="G1326" s="244"/>
      <c r="H1326" s="245"/>
      <c r="I1326" s="244"/>
      <c r="J1326" s="245"/>
      <c r="K1326" s="244"/>
      <c r="L1326" s="245"/>
      <c r="M1326" s="244"/>
      <c r="N1326" s="246"/>
      <c r="O1326" s="243"/>
      <c r="P1326" s="243"/>
      <c r="Q1326" s="243"/>
      <c r="R1326" s="244"/>
      <c r="S1326" s="247"/>
      <c r="T1326" s="70" t="str">
        <f t="shared" si="114"/>
        <v/>
      </c>
      <c r="U1326" s="71" t="str">
        <f t="shared" si="115"/>
        <v/>
      </c>
      <c r="V1326" s="71" t="str">
        <f t="shared" si="113"/>
        <v/>
      </c>
      <c r="W1326" s="71" t="str">
        <f>IF(U1326="","",SUM($U$18:U1326))</f>
        <v/>
      </c>
      <c r="X1326" s="71" t="str">
        <f>IF(U1326="","",IF(U1327="",SUM($U$18:U1326)-SUM($X$17:X1325)))</f>
        <v/>
      </c>
      <c r="Y1326" s="70" t="str">
        <f t="shared" si="116"/>
        <v/>
      </c>
      <c r="Z1326" s="71" t="str">
        <f t="shared" si="117"/>
        <v/>
      </c>
      <c r="AB1326" s="70"/>
    </row>
    <row r="1327" spans="2:28" s="71" customFormat="1" x14ac:dyDescent="0.3">
      <c r="B1327" s="242"/>
      <c r="C1327" s="243"/>
      <c r="D1327" s="244"/>
      <c r="E1327" s="243"/>
      <c r="F1327" s="243"/>
      <c r="G1327" s="244"/>
      <c r="H1327" s="245"/>
      <c r="I1327" s="244"/>
      <c r="J1327" s="245"/>
      <c r="K1327" s="244"/>
      <c r="L1327" s="245"/>
      <c r="M1327" s="244"/>
      <c r="N1327" s="246"/>
      <c r="O1327" s="243"/>
      <c r="P1327" s="243"/>
      <c r="Q1327" s="243"/>
      <c r="R1327" s="244"/>
      <c r="S1327" s="247"/>
      <c r="T1327" s="70" t="str">
        <f t="shared" si="114"/>
        <v/>
      </c>
      <c r="U1327" s="71" t="str">
        <f t="shared" si="115"/>
        <v/>
      </c>
      <c r="V1327" s="71" t="str">
        <f t="shared" si="113"/>
        <v/>
      </c>
      <c r="W1327" s="71" t="str">
        <f>IF(U1327="","",SUM($U$18:U1327))</f>
        <v/>
      </c>
      <c r="X1327" s="71" t="str">
        <f>IF(U1327="","",IF(U1328="",SUM($U$18:U1327)-SUM($X$17:X1326)))</f>
        <v/>
      </c>
      <c r="Y1327" s="70" t="str">
        <f t="shared" si="116"/>
        <v/>
      </c>
      <c r="Z1327" s="71" t="str">
        <f t="shared" si="117"/>
        <v/>
      </c>
      <c r="AB1327" s="70"/>
    </row>
    <row r="1328" spans="2:28" s="71" customFormat="1" x14ac:dyDescent="0.3">
      <c r="B1328" s="242"/>
      <c r="C1328" s="243"/>
      <c r="D1328" s="244"/>
      <c r="E1328" s="243"/>
      <c r="F1328" s="243"/>
      <c r="G1328" s="244"/>
      <c r="H1328" s="245"/>
      <c r="I1328" s="244"/>
      <c r="J1328" s="245"/>
      <c r="K1328" s="244"/>
      <c r="L1328" s="245"/>
      <c r="M1328" s="244"/>
      <c r="N1328" s="246"/>
      <c r="O1328" s="243"/>
      <c r="P1328" s="243"/>
      <c r="Q1328" s="243"/>
      <c r="R1328" s="244"/>
      <c r="S1328" s="247"/>
      <c r="T1328" s="70" t="str">
        <f t="shared" si="114"/>
        <v/>
      </c>
      <c r="U1328" s="71" t="str">
        <f t="shared" si="115"/>
        <v/>
      </c>
      <c r="V1328" s="71" t="str">
        <f t="shared" ref="V1328:V1391" si="118">IF(H1328="","",IF(M1328="",(H1328)*-1,IF(M1328=G1328,H1328/2*N1328-(H1328),IF(M1328=I1328,J1328/2*N1328-(H1328),IF(M1328=K1328,L1328/2*N1328-(H1328))))))</f>
        <v/>
      </c>
      <c r="W1328" s="71" t="str">
        <f>IF(U1328="","",SUM($U$18:U1328))</f>
        <v/>
      </c>
      <c r="X1328" s="71" t="str">
        <f>IF(U1328="","",IF(U1329="",SUM($U$18:U1328)-SUM($X$17:X1327)))</f>
        <v/>
      </c>
      <c r="Y1328" s="70" t="str">
        <f t="shared" si="116"/>
        <v/>
      </c>
      <c r="Z1328" s="71" t="str">
        <f t="shared" si="117"/>
        <v/>
      </c>
      <c r="AB1328" s="70"/>
    </row>
    <row r="1329" spans="2:28" s="71" customFormat="1" x14ac:dyDescent="0.3">
      <c r="B1329" s="242"/>
      <c r="C1329" s="243"/>
      <c r="D1329" s="244"/>
      <c r="E1329" s="243"/>
      <c r="F1329" s="243"/>
      <c r="G1329" s="244"/>
      <c r="H1329" s="245"/>
      <c r="I1329" s="244"/>
      <c r="J1329" s="245"/>
      <c r="K1329" s="244"/>
      <c r="L1329" s="245"/>
      <c r="M1329" s="244"/>
      <c r="N1329" s="246"/>
      <c r="O1329" s="243"/>
      <c r="P1329" s="243"/>
      <c r="Q1329" s="243"/>
      <c r="R1329" s="244"/>
      <c r="S1329" s="247"/>
      <c r="T1329" s="70" t="str">
        <f t="shared" si="114"/>
        <v/>
      </c>
      <c r="U1329" s="71" t="str">
        <f t="shared" si="115"/>
        <v/>
      </c>
      <c r="V1329" s="71" t="str">
        <f t="shared" si="118"/>
        <v/>
      </c>
      <c r="W1329" s="71" t="str">
        <f>IF(U1329="","",SUM($U$18:U1329))</f>
        <v/>
      </c>
      <c r="X1329" s="71" t="str">
        <f>IF(U1329="","",IF(U1330="",SUM($U$18:U1329)-SUM($X$17:X1328)))</f>
        <v/>
      </c>
      <c r="Y1329" s="70" t="str">
        <f t="shared" si="116"/>
        <v/>
      </c>
      <c r="Z1329" s="71" t="str">
        <f t="shared" si="117"/>
        <v/>
      </c>
      <c r="AB1329" s="70"/>
    </row>
    <row r="1330" spans="2:28" s="71" customFormat="1" x14ac:dyDescent="0.3">
      <c r="B1330" s="242"/>
      <c r="C1330" s="243"/>
      <c r="D1330" s="244"/>
      <c r="E1330" s="243"/>
      <c r="F1330" s="243"/>
      <c r="G1330" s="244"/>
      <c r="H1330" s="245"/>
      <c r="I1330" s="244"/>
      <c r="J1330" s="245"/>
      <c r="K1330" s="244"/>
      <c r="L1330" s="245"/>
      <c r="M1330" s="244"/>
      <c r="N1330" s="246"/>
      <c r="O1330" s="243"/>
      <c r="P1330" s="243"/>
      <c r="Q1330" s="243"/>
      <c r="R1330" s="244"/>
      <c r="S1330" s="247"/>
      <c r="T1330" s="70" t="str">
        <f t="shared" si="114"/>
        <v/>
      </c>
      <c r="U1330" s="71" t="str">
        <f t="shared" si="115"/>
        <v/>
      </c>
      <c r="V1330" s="71" t="str">
        <f t="shared" si="118"/>
        <v/>
      </c>
      <c r="W1330" s="71" t="str">
        <f>IF(U1330="","",SUM($U$18:U1330))</f>
        <v/>
      </c>
      <c r="X1330" s="71" t="str">
        <f>IF(U1330="","",IF(U1331="",SUM($U$18:U1330)-SUM($X$17:X1329)))</f>
        <v/>
      </c>
      <c r="Y1330" s="70" t="str">
        <f t="shared" si="116"/>
        <v/>
      </c>
      <c r="Z1330" s="71" t="str">
        <f t="shared" si="117"/>
        <v/>
      </c>
      <c r="AB1330" s="70"/>
    </row>
    <row r="1331" spans="2:28" s="71" customFormat="1" x14ac:dyDescent="0.3">
      <c r="B1331" s="242"/>
      <c r="C1331" s="243"/>
      <c r="D1331" s="244"/>
      <c r="E1331" s="243"/>
      <c r="F1331" s="243"/>
      <c r="G1331" s="244"/>
      <c r="H1331" s="245"/>
      <c r="I1331" s="244"/>
      <c r="J1331" s="245"/>
      <c r="K1331" s="244"/>
      <c r="L1331" s="245"/>
      <c r="M1331" s="244"/>
      <c r="N1331" s="246"/>
      <c r="O1331" s="243"/>
      <c r="P1331" s="243"/>
      <c r="Q1331" s="243"/>
      <c r="R1331" s="244"/>
      <c r="S1331" s="247"/>
      <c r="T1331" s="70" t="str">
        <f t="shared" si="114"/>
        <v/>
      </c>
      <c r="U1331" s="71" t="str">
        <f t="shared" si="115"/>
        <v/>
      </c>
      <c r="V1331" s="71" t="str">
        <f t="shared" si="118"/>
        <v/>
      </c>
      <c r="W1331" s="71" t="str">
        <f>IF(U1331="","",SUM($U$18:U1331))</f>
        <v/>
      </c>
      <c r="X1331" s="71" t="str">
        <f>IF(U1331="","",IF(U1332="",SUM($U$18:U1331)-SUM($X$17:X1330)))</f>
        <v/>
      </c>
      <c r="Y1331" s="70" t="str">
        <f t="shared" si="116"/>
        <v/>
      </c>
      <c r="Z1331" s="71" t="str">
        <f t="shared" si="117"/>
        <v/>
      </c>
      <c r="AB1331" s="70"/>
    </row>
    <row r="1332" spans="2:28" s="71" customFormat="1" x14ac:dyDescent="0.3">
      <c r="B1332" s="242"/>
      <c r="C1332" s="243"/>
      <c r="D1332" s="244"/>
      <c r="E1332" s="243"/>
      <c r="F1332" s="243"/>
      <c r="G1332" s="244"/>
      <c r="H1332" s="245"/>
      <c r="I1332" s="244"/>
      <c r="J1332" s="245"/>
      <c r="K1332" s="244"/>
      <c r="L1332" s="245"/>
      <c r="M1332" s="244"/>
      <c r="N1332" s="246"/>
      <c r="O1332" s="243"/>
      <c r="P1332" s="243"/>
      <c r="Q1332" s="243"/>
      <c r="R1332" s="244"/>
      <c r="S1332" s="247"/>
      <c r="T1332" s="70" t="str">
        <f t="shared" si="114"/>
        <v/>
      </c>
      <c r="U1332" s="71" t="str">
        <f t="shared" si="115"/>
        <v/>
      </c>
      <c r="V1332" s="71" t="str">
        <f t="shared" si="118"/>
        <v/>
      </c>
      <c r="W1332" s="71" t="str">
        <f>IF(U1332="","",SUM($U$18:U1332))</f>
        <v/>
      </c>
      <c r="X1332" s="71" t="str">
        <f>IF(U1332="","",IF(U1333="",SUM($U$18:U1332)-SUM($X$17:X1331)))</f>
        <v/>
      </c>
      <c r="Y1332" s="70" t="str">
        <f t="shared" si="116"/>
        <v/>
      </c>
      <c r="Z1332" s="71" t="str">
        <f t="shared" si="117"/>
        <v/>
      </c>
      <c r="AB1332" s="70"/>
    </row>
    <row r="1333" spans="2:28" s="71" customFormat="1" x14ac:dyDescent="0.3">
      <c r="B1333" s="242"/>
      <c r="C1333" s="243"/>
      <c r="D1333" s="244"/>
      <c r="E1333" s="243"/>
      <c r="F1333" s="243"/>
      <c r="G1333" s="244"/>
      <c r="H1333" s="245"/>
      <c r="I1333" s="244"/>
      <c r="J1333" s="245"/>
      <c r="K1333" s="244"/>
      <c r="L1333" s="245"/>
      <c r="M1333" s="244"/>
      <c r="N1333" s="246"/>
      <c r="O1333" s="243"/>
      <c r="P1333" s="243"/>
      <c r="Q1333" s="243"/>
      <c r="R1333" s="244"/>
      <c r="S1333" s="247"/>
      <c r="T1333" s="70" t="str">
        <f t="shared" si="114"/>
        <v/>
      </c>
      <c r="U1333" s="71" t="str">
        <f t="shared" si="115"/>
        <v/>
      </c>
      <c r="V1333" s="71" t="str">
        <f t="shared" si="118"/>
        <v/>
      </c>
      <c r="W1333" s="71" t="str">
        <f>IF(U1333="","",SUM($U$18:U1333))</f>
        <v/>
      </c>
      <c r="X1333" s="71" t="str">
        <f>IF(U1333="","",IF(U1334="",SUM($U$18:U1333)-SUM($X$17:X1332)))</f>
        <v/>
      </c>
      <c r="Y1333" s="70" t="str">
        <f t="shared" si="116"/>
        <v/>
      </c>
      <c r="Z1333" s="71" t="str">
        <f t="shared" si="117"/>
        <v/>
      </c>
      <c r="AB1333" s="70"/>
    </row>
    <row r="1334" spans="2:28" s="71" customFormat="1" x14ac:dyDescent="0.3">
      <c r="B1334" s="242"/>
      <c r="C1334" s="243"/>
      <c r="D1334" s="244"/>
      <c r="E1334" s="243"/>
      <c r="F1334" s="243"/>
      <c r="G1334" s="244"/>
      <c r="H1334" s="245"/>
      <c r="I1334" s="244"/>
      <c r="J1334" s="245"/>
      <c r="K1334" s="244"/>
      <c r="L1334" s="245"/>
      <c r="M1334" s="244"/>
      <c r="N1334" s="246"/>
      <c r="O1334" s="243"/>
      <c r="P1334" s="243"/>
      <c r="Q1334" s="243"/>
      <c r="R1334" s="244"/>
      <c r="S1334" s="247"/>
      <c r="T1334" s="70" t="str">
        <f t="shared" si="114"/>
        <v/>
      </c>
      <c r="U1334" s="71" t="str">
        <f t="shared" si="115"/>
        <v/>
      </c>
      <c r="V1334" s="71" t="str">
        <f t="shared" si="118"/>
        <v/>
      </c>
      <c r="W1334" s="71" t="str">
        <f>IF(U1334="","",SUM($U$18:U1334))</f>
        <v/>
      </c>
      <c r="X1334" s="71" t="str">
        <f>IF(U1334="","",IF(U1335="",SUM($U$18:U1334)-SUM($X$17:X1333)))</f>
        <v/>
      </c>
      <c r="Y1334" s="70" t="str">
        <f t="shared" si="116"/>
        <v/>
      </c>
      <c r="Z1334" s="71" t="str">
        <f t="shared" si="117"/>
        <v/>
      </c>
      <c r="AB1334" s="70"/>
    </row>
    <row r="1335" spans="2:28" s="71" customFormat="1" x14ac:dyDescent="0.3">
      <c r="B1335" s="242"/>
      <c r="C1335" s="243"/>
      <c r="D1335" s="244"/>
      <c r="E1335" s="243"/>
      <c r="F1335" s="243"/>
      <c r="G1335" s="244"/>
      <c r="H1335" s="245"/>
      <c r="I1335" s="244"/>
      <c r="J1335" s="245"/>
      <c r="K1335" s="244"/>
      <c r="L1335" s="245"/>
      <c r="M1335" s="244"/>
      <c r="N1335" s="246"/>
      <c r="O1335" s="243"/>
      <c r="P1335" s="243"/>
      <c r="Q1335" s="243"/>
      <c r="R1335" s="244"/>
      <c r="S1335" s="247"/>
      <c r="T1335" s="70" t="str">
        <f t="shared" si="114"/>
        <v/>
      </c>
      <c r="U1335" s="71" t="str">
        <f t="shared" si="115"/>
        <v/>
      </c>
      <c r="V1335" s="71" t="str">
        <f t="shared" si="118"/>
        <v/>
      </c>
      <c r="W1335" s="71" t="str">
        <f>IF(U1335="","",SUM($U$18:U1335))</f>
        <v/>
      </c>
      <c r="X1335" s="71" t="str">
        <f>IF(U1335="","",IF(U1336="",SUM($U$18:U1335)-SUM($X$17:X1334)))</f>
        <v/>
      </c>
      <c r="Y1335" s="70" t="str">
        <f t="shared" si="116"/>
        <v/>
      </c>
      <c r="Z1335" s="71" t="str">
        <f t="shared" si="117"/>
        <v/>
      </c>
      <c r="AB1335" s="70"/>
    </row>
    <row r="1336" spans="2:28" s="71" customFormat="1" x14ac:dyDescent="0.3">
      <c r="B1336" s="242"/>
      <c r="C1336" s="243"/>
      <c r="D1336" s="244"/>
      <c r="E1336" s="243"/>
      <c r="F1336" s="243"/>
      <c r="G1336" s="244"/>
      <c r="H1336" s="245"/>
      <c r="I1336" s="244"/>
      <c r="J1336" s="245"/>
      <c r="K1336" s="244"/>
      <c r="L1336" s="245"/>
      <c r="M1336" s="244"/>
      <c r="N1336" s="246"/>
      <c r="O1336" s="243"/>
      <c r="P1336" s="243"/>
      <c r="Q1336" s="243"/>
      <c r="R1336" s="244"/>
      <c r="S1336" s="247"/>
      <c r="T1336" s="70" t="str">
        <f t="shared" si="114"/>
        <v/>
      </c>
      <c r="U1336" s="71" t="str">
        <f t="shared" si="115"/>
        <v/>
      </c>
      <c r="V1336" s="71" t="str">
        <f t="shared" si="118"/>
        <v/>
      </c>
      <c r="W1336" s="71" t="str">
        <f>IF(U1336="","",SUM($U$18:U1336))</f>
        <v/>
      </c>
      <c r="X1336" s="71" t="str">
        <f>IF(U1336="","",IF(U1337="",SUM($U$18:U1336)-SUM($X$17:X1335)))</f>
        <v/>
      </c>
      <c r="Y1336" s="70" t="str">
        <f t="shared" si="116"/>
        <v/>
      </c>
      <c r="Z1336" s="71" t="str">
        <f t="shared" si="117"/>
        <v/>
      </c>
      <c r="AB1336" s="70"/>
    </row>
    <row r="1337" spans="2:28" s="71" customFormat="1" x14ac:dyDescent="0.3">
      <c r="B1337" s="242"/>
      <c r="C1337" s="243"/>
      <c r="D1337" s="244"/>
      <c r="E1337" s="243"/>
      <c r="F1337" s="243"/>
      <c r="G1337" s="244"/>
      <c r="H1337" s="245"/>
      <c r="I1337" s="244"/>
      <c r="J1337" s="245"/>
      <c r="K1337" s="244"/>
      <c r="L1337" s="245"/>
      <c r="M1337" s="244"/>
      <c r="N1337" s="246"/>
      <c r="O1337" s="243"/>
      <c r="P1337" s="243"/>
      <c r="Q1337" s="243"/>
      <c r="R1337" s="244"/>
      <c r="S1337" s="247"/>
      <c r="T1337" s="70" t="str">
        <f t="shared" si="114"/>
        <v/>
      </c>
      <c r="U1337" s="71" t="str">
        <f t="shared" si="115"/>
        <v/>
      </c>
      <c r="V1337" s="71" t="str">
        <f t="shared" si="118"/>
        <v/>
      </c>
      <c r="W1337" s="71" t="str">
        <f>IF(U1337="","",SUM($U$18:U1337))</f>
        <v/>
      </c>
      <c r="X1337" s="71" t="str">
        <f>IF(U1337="","",IF(U1338="",SUM($U$18:U1337)-SUM($X$17:X1336)))</f>
        <v/>
      </c>
      <c r="Y1337" s="70" t="str">
        <f t="shared" si="116"/>
        <v/>
      </c>
      <c r="Z1337" s="71" t="str">
        <f t="shared" si="117"/>
        <v/>
      </c>
      <c r="AB1337" s="70"/>
    </row>
    <row r="1338" spans="2:28" s="71" customFormat="1" x14ac:dyDescent="0.3">
      <c r="B1338" s="242"/>
      <c r="C1338" s="243"/>
      <c r="D1338" s="244"/>
      <c r="E1338" s="243"/>
      <c r="F1338" s="243"/>
      <c r="G1338" s="244"/>
      <c r="H1338" s="245"/>
      <c r="I1338" s="244"/>
      <c r="J1338" s="245"/>
      <c r="K1338" s="244"/>
      <c r="L1338" s="245"/>
      <c r="M1338" s="244"/>
      <c r="N1338" s="246"/>
      <c r="O1338" s="243"/>
      <c r="P1338" s="243"/>
      <c r="Q1338" s="243"/>
      <c r="R1338" s="244"/>
      <c r="S1338" s="247"/>
      <c r="T1338" s="70" t="str">
        <f t="shared" si="114"/>
        <v/>
      </c>
      <c r="U1338" s="71" t="str">
        <f t="shared" si="115"/>
        <v/>
      </c>
      <c r="V1338" s="71" t="str">
        <f t="shared" si="118"/>
        <v/>
      </c>
      <c r="W1338" s="71" t="str">
        <f>IF(U1338="","",SUM($U$18:U1338))</f>
        <v/>
      </c>
      <c r="X1338" s="71" t="str">
        <f>IF(U1338="","",IF(U1339="",SUM($U$18:U1338)-SUM($X$17:X1337)))</f>
        <v/>
      </c>
      <c r="Y1338" s="70" t="str">
        <f t="shared" si="116"/>
        <v/>
      </c>
      <c r="Z1338" s="71" t="str">
        <f t="shared" si="117"/>
        <v/>
      </c>
      <c r="AB1338" s="70"/>
    </row>
    <row r="1339" spans="2:28" s="71" customFormat="1" x14ac:dyDescent="0.3">
      <c r="B1339" s="242"/>
      <c r="C1339" s="243"/>
      <c r="D1339" s="244"/>
      <c r="E1339" s="243"/>
      <c r="F1339" s="243"/>
      <c r="G1339" s="244"/>
      <c r="H1339" s="245"/>
      <c r="I1339" s="244"/>
      <c r="J1339" s="245"/>
      <c r="K1339" s="244"/>
      <c r="L1339" s="245"/>
      <c r="M1339" s="244"/>
      <c r="N1339" s="246"/>
      <c r="O1339" s="243"/>
      <c r="P1339" s="243"/>
      <c r="Q1339" s="243"/>
      <c r="R1339" s="244"/>
      <c r="S1339" s="247"/>
      <c r="T1339" s="70" t="str">
        <f t="shared" si="114"/>
        <v/>
      </c>
      <c r="U1339" s="71" t="str">
        <f t="shared" si="115"/>
        <v/>
      </c>
      <c r="V1339" s="71" t="str">
        <f t="shared" si="118"/>
        <v/>
      </c>
      <c r="W1339" s="71" t="str">
        <f>IF(U1339="","",SUM($U$18:U1339))</f>
        <v/>
      </c>
      <c r="X1339" s="71" t="str">
        <f>IF(U1339="","",IF(U1340="",SUM($U$18:U1339)-SUM($X$17:X1338)))</f>
        <v/>
      </c>
      <c r="Y1339" s="70" t="str">
        <f t="shared" si="116"/>
        <v/>
      </c>
      <c r="Z1339" s="71" t="str">
        <f t="shared" si="117"/>
        <v/>
      </c>
      <c r="AB1339" s="70"/>
    </row>
    <row r="1340" spans="2:28" s="71" customFormat="1" x14ac:dyDescent="0.3">
      <c r="B1340" s="242"/>
      <c r="C1340" s="243"/>
      <c r="D1340" s="244"/>
      <c r="E1340" s="243"/>
      <c r="F1340" s="243"/>
      <c r="G1340" s="244"/>
      <c r="H1340" s="245"/>
      <c r="I1340" s="244"/>
      <c r="J1340" s="245"/>
      <c r="K1340" s="244"/>
      <c r="L1340" s="245"/>
      <c r="M1340" s="244"/>
      <c r="N1340" s="246"/>
      <c r="O1340" s="243"/>
      <c r="P1340" s="243"/>
      <c r="Q1340" s="243"/>
      <c r="R1340" s="244"/>
      <c r="S1340" s="247"/>
      <c r="T1340" s="70" t="str">
        <f t="shared" si="114"/>
        <v/>
      </c>
      <c r="U1340" s="71" t="str">
        <f t="shared" si="115"/>
        <v/>
      </c>
      <c r="V1340" s="71" t="str">
        <f t="shared" si="118"/>
        <v/>
      </c>
      <c r="W1340" s="71" t="str">
        <f>IF(U1340="","",SUM($U$18:U1340))</f>
        <v/>
      </c>
      <c r="X1340" s="71" t="str">
        <f>IF(U1340="","",IF(U1341="",SUM($U$18:U1340)-SUM($X$17:X1339)))</f>
        <v/>
      </c>
      <c r="Y1340" s="70" t="str">
        <f t="shared" si="116"/>
        <v/>
      </c>
      <c r="Z1340" s="71" t="str">
        <f t="shared" si="117"/>
        <v/>
      </c>
      <c r="AB1340" s="70"/>
    </row>
    <row r="1341" spans="2:28" s="71" customFormat="1" x14ac:dyDescent="0.3">
      <c r="B1341" s="242"/>
      <c r="C1341" s="243"/>
      <c r="D1341" s="244"/>
      <c r="E1341" s="243"/>
      <c r="F1341" s="243"/>
      <c r="G1341" s="244"/>
      <c r="H1341" s="245"/>
      <c r="I1341" s="244"/>
      <c r="J1341" s="245"/>
      <c r="K1341" s="244"/>
      <c r="L1341" s="245"/>
      <c r="M1341" s="244"/>
      <c r="N1341" s="246"/>
      <c r="O1341" s="243"/>
      <c r="P1341" s="243"/>
      <c r="Q1341" s="243"/>
      <c r="R1341" s="244"/>
      <c r="S1341" s="247"/>
      <c r="T1341" s="70" t="str">
        <f t="shared" si="114"/>
        <v/>
      </c>
      <c r="U1341" s="71" t="str">
        <f t="shared" si="115"/>
        <v/>
      </c>
      <c r="V1341" s="71" t="str">
        <f t="shared" si="118"/>
        <v/>
      </c>
      <c r="W1341" s="71" t="str">
        <f>IF(U1341="","",SUM($U$18:U1341))</f>
        <v/>
      </c>
      <c r="X1341" s="71" t="str">
        <f>IF(U1341="","",IF(U1342="",SUM($U$18:U1341)-SUM($X$17:X1340)))</f>
        <v/>
      </c>
      <c r="Y1341" s="70" t="str">
        <f t="shared" si="116"/>
        <v/>
      </c>
      <c r="Z1341" s="71" t="str">
        <f t="shared" si="117"/>
        <v/>
      </c>
      <c r="AB1341" s="70"/>
    </row>
    <row r="1342" spans="2:28" s="71" customFormat="1" x14ac:dyDescent="0.3">
      <c r="B1342" s="242"/>
      <c r="C1342" s="243"/>
      <c r="D1342" s="244"/>
      <c r="E1342" s="243"/>
      <c r="F1342" s="243"/>
      <c r="G1342" s="244"/>
      <c r="H1342" s="245"/>
      <c r="I1342" s="244"/>
      <c r="J1342" s="245"/>
      <c r="K1342" s="244"/>
      <c r="L1342" s="245"/>
      <c r="M1342" s="244"/>
      <c r="N1342" s="246"/>
      <c r="O1342" s="243"/>
      <c r="P1342" s="243"/>
      <c r="Q1342" s="243"/>
      <c r="R1342" s="244"/>
      <c r="S1342" s="247"/>
      <c r="T1342" s="70" t="str">
        <f t="shared" si="114"/>
        <v/>
      </c>
      <c r="U1342" s="71" t="str">
        <f t="shared" si="115"/>
        <v/>
      </c>
      <c r="V1342" s="71" t="str">
        <f t="shared" si="118"/>
        <v/>
      </c>
      <c r="W1342" s="71" t="str">
        <f>IF(U1342="","",SUM($U$18:U1342))</f>
        <v/>
      </c>
      <c r="X1342" s="71" t="str">
        <f>IF(U1342="","",IF(U1343="",SUM($U$18:U1342)-SUM($X$17:X1341)))</f>
        <v/>
      </c>
      <c r="Y1342" s="70" t="str">
        <f t="shared" si="116"/>
        <v/>
      </c>
      <c r="Z1342" s="71" t="str">
        <f t="shared" si="117"/>
        <v/>
      </c>
      <c r="AB1342" s="70"/>
    </row>
    <row r="1343" spans="2:28" s="71" customFormat="1" x14ac:dyDescent="0.3">
      <c r="B1343" s="242"/>
      <c r="C1343" s="243"/>
      <c r="D1343" s="244"/>
      <c r="E1343" s="243"/>
      <c r="F1343" s="243"/>
      <c r="G1343" s="244"/>
      <c r="H1343" s="245"/>
      <c r="I1343" s="244"/>
      <c r="J1343" s="245"/>
      <c r="K1343" s="244"/>
      <c r="L1343" s="245"/>
      <c r="M1343" s="244"/>
      <c r="N1343" s="246"/>
      <c r="O1343" s="243"/>
      <c r="P1343" s="243"/>
      <c r="Q1343" s="243"/>
      <c r="R1343" s="244"/>
      <c r="S1343" s="247"/>
      <c r="T1343" s="70" t="str">
        <f t="shared" si="114"/>
        <v/>
      </c>
      <c r="U1343" s="71" t="str">
        <f t="shared" si="115"/>
        <v/>
      </c>
      <c r="V1343" s="71" t="str">
        <f t="shared" si="118"/>
        <v/>
      </c>
      <c r="W1343" s="71" t="str">
        <f>IF(U1343="","",SUM($U$18:U1343))</f>
        <v/>
      </c>
      <c r="X1343" s="71" t="str">
        <f>IF(U1343="","",IF(U1344="",SUM($U$18:U1343)-SUM($X$17:X1342)))</f>
        <v/>
      </c>
      <c r="Y1343" s="70" t="str">
        <f t="shared" si="116"/>
        <v/>
      </c>
      <c r="Z1343" s="71" t="str">
        <f t="shared" si="117"/>
        <v/>
      </c>
      <c r="AB1343" s="70"/>
    </row>
    <row r="1344" spans="2:28" s="71" customFormat="1" x14ac:dyDescent="0.3">
      <c r="B1344" s="242"/>
      <c r="C1344" s="243"/>
      <c r="D1344" s="244"/>
      <c r="E1344" s="243"/>
      <c r="F1344" s="243"/>
      <c r="G1344" s="244"/>
      <c r="H1344" s="245"/>
      <c r="I1344" s="244"/>
      <c r="J1344" s="245"/>
      <c r="K1344" s="244"/>
      <c r="L1344" s="245"/>
      <c r="M1344" s="244"/>
      <c r="N1344" s="246"/>
      <c r="O1344" s="243"/>
      <c r="P1344" s="243"/>
      <c r="Q1344" s="243"/>
      <c r="R1344" s="244"/>
      <c r="S1344" s="247"/>
      <c r="T1344" s="70" t="str">
        <f t="shared" si="114"/>
        <v/>
      </c>
      <c r="U1344" s="71" t="str">
        <f t="shared" si="115"/>
        <v/>
      </c>
      <c r="V1344" s="71" t="str">
        <f t="shared" si="118"/>
        <v/>
      </c>
      <c r="W1344" s="71" t="str">
        <f>IF(U1344="","",SUM($U$18:U1344))</f>
        <v/>
      </c>
      <c r="X1344" s="71" t="str">
        <f>IF(U1344="","",IF(U1345="",SUM($U$18:U1344)-SUM($X$17:X1343)))</f>
        <v/>
      </c>
      <c r="Y1344" s="70" t="str">
        <f t="shared" si="116"/>
        <v/>
      </c>
      <c r="Z1344" s="71" t="str">
        <f t="shared" si="117"/>
        <v/>
      </c>
      <c r="AB1344" s="70"/>
    </row>
    <row r="1345" spans="2:28" s="71" customFormat="1" x14ac:dyDescent="0.3">
      <c r="B1345" s="242"/>
      <c r="C1345" s="243"/>
      <c r="D1345" s="244"/>
      <c r="E1345" s="243"/>
      <c r="F1345" s="243"/>
      <c r="G1345" s="244"/>
      <c r="H1345" s="245"/>
      <c r="I1345" s="244"/>
      <c r="J1345" s="245"/>
      <c r="K1345" s="244"/>
      <c r="L1345" s="245"/>
      <c r="M1345" s="244"/>
      <c r="N1345" s="246"/>
      <c r="O1345" s="243"/>
      <c r="P1345" s="243"/>
      <c r="Q1345" s="243"/>
      <c r="R1345" s="244"/>
      <c r="S1345" s="247"/>
      <c r="T1345" s="70" t="str">
        <f t="shared" si="114"/>
        <v/>
      </c>
      <c r="U1345" s="71" t="str">
        <f t="shared" si="115"/>
        <v/>
      </c>
      <c r="V1345" s="71" t="str">
        <f t="shared" si="118"/>
        <v/>
      </c>
      <c r="W1345" s="71" t="str">
        <f>IF(U1345="","",SUM($U$18:U1345))</f>
        <v/>
      </c>
      <c r="X1345" s="71" t="str">
        <f>IF(U1345="","",IF(U1346="",SUM($U$18:U1345)-SUM($X$17:X1344)))</f>
        <v/>
      </c>
      <c r="Y1345" s="70" t="str">
        <f t="shared" si="116"/>
        <v/>
      </c>
      <c r="Z1345" s="71" t="str">
        <f t="shared" si="117"/>
        <v/>
      </c>
      <c r="AB1345" s="70"/>
    </row>
    <row r="1346" spans="2:28" s="71" customFormat="1" x14ac:dyDescent="0.3">
      <c r="B1346" s="242"/>
      <c r="C1346" s="243"/>
      <c r="D1346" s="244"/>
      <c r="E1346" s="243"/>
      <c r="F1346" s="243"/>
      <c r="G1346" s="244"/>
      <c r="H1346" s="245"/>
      <c r="I1346" s="244"/>
      <c r="J1346" s="245"/>
      <c r="K1346" s="244"/>
      <c r="L1346" s="245"/>
      <c r="M1346" s="244"/>
      <c r="N1346" s="246"/>
      <c r="O1346" s="243"/>
      <c r="P1346" s="243"/>
      <c r="Q1346" s="243"/>
      <c r="R1346" s="244"/>
      <c r="S1346" s="247"/>
      <c r="T1346" s="70" t="str">
        <f t="shared" si="114"/>
        <v/>
      </c>
      <c r="U1346" s="71" t="str">
        <f t="shared" si="115"/>
        <v/>
      </c>
      <c r="V1346" s="71" t="str">
        <f t="shared" si="118"/>
        <v/>
      </c>
      <c r="W1346" s="71" t="str">
        <f>IF(U1346="","",SUM($U$18:U1346))</f>
        <v/>
      </c>
      <c r="X1346" s="71" t="str">
        <f>IF(U1346="","",IF(U1347="",SUM($U$18:U1346)-SUM($X$17:X1345)))</f>
        <v/>
      </c>
      <c r="Y1346" s="70" t="str">
        <f t="shared" si="116"/>
        <v/>
      </c>
      <c r="Z1346" s="71" t="str">
        <f t="shared" si="117"/>
        <v/>
      </c>
      <c r="AB1346" s="70"/>
    </row>
    <row r="1347" spans="2:28" s="71" customFormat="1" x14ac:dyDescent="0.3">
      <c r="B1347" s="242"/>
      <c r="C1347" s="243"/>
      <c r="D1347" s="244"/>
      <c r="E1347" s="243"/>
      <c r="F1347" s="243"/>
      <c r="G1347" s="244"/>
      <c r="H1347" s="245"/>
      <c r="I1347" s="244"/>
      <c r="J1347" s="245"/>
      <c r="K1347" s="244"/>
      <c r="L1347" s="245"/>
      <c r="M1347" s="244"/>
      <c r="N1347" s="246"/>
      <c r="O1347" s="243"/>
      <c r="P1347" s="243"/>
      <c r="Q1347" s="243"/>
      <c r="R1347" s="244"/>
      <c r="S1347" s="247"/>
      <c r="T1347" s="70" t="str">
        <f t="shared" si="114"/>
        <v/>
      </c>
      <c r="U1347" s="71" t="str">
        <f t="shared" si="115"/>
        <v/>
      </c>
      <c r="V1347" s="71" t="str">
        <f t="shared" si="118"/>
        <v/>
      </c>
      <c r="W1347" s="71" t="str">
        <f>IF(U1347="","",SUM($U$18:U1347))</f>
        <v/>
      </c>
      <c r="X1347" s="71" t="str">
        <f>IF(U1347="","",IF(U1348="",SUM($U$18:U1347)-SUM($X$17:X1346)))</f>
        <v/>
      </c>
      <c r="Y1347" s="70" t="str">
        <f t="shared" si="116"/>
        <v/>
      </c>
      <c r="Z1347" s="71" t="str">
        <f t="shared" si="117"/>
        <v/>
      </c>
      <c r="AB1347" s="70"/>
    </row>
    <row r="1348" spans="2:28" s="71" customFormat="1" x14ac:dyDescent="0.3">
      <c r="B1348" s="242"/>
      <c r="C1348" s="243"/>
      <c r="D1348" s="244"/>
      <c r="E1348" s="243"/>
      <c r="F1348" s="243"/>
      <c r="G1348" s="244"/>
      <c r="H1348" s="245"/>
      <c r="I1348" s="244"/>
      <c r="J1348" s="245"/>
      <c r="K1348" s="244"/>
      <c r="L1348" s="245"/>
      <c r="M1348" s="244"/>
      <c r="N1348" s="246"/>
      <c r="O1348" s="243"/>
      <c r="P1348" s="243"/>
      <c r="Q1348" s="243"/>
      <c r="R1348" s="244"/>
      <c r="S1348" s="247"/>
      <c r="T1348" s="70" t="str">
        <f t="shared" si="114"/>
        <v/>
      </c>
      <c r="U1348" s="71" t="str">
        <f t="shared" si="115"/>
        <v/>
      </c>
      <c r="V1348" s="71" t="str">
        <f t="shared" si="118"/>
        <v/>
      </c>
      <c r="W1348" s="71" t="str">
        <f>IF(U1348="","",SUM($U$18:U1348))</f>
        <v/>
      </c>
      <c r="X1348" s="71" t="str">
        <f>IF(U1348="","",IF(U1349="",SUM($U$18:U1348)-SUM($X$17:X1347)))</f>
        <v/>
      </c>
      <c r="Y1348" s="70" t="str">
        <f t="shared" si="116"/>
        <v/>
      </c>
      <c r="Z1348" s="71" t="str">
        <f t="shared" si="117"/>
        <v/>
      </c>
      <c r="AB1348" s="70"/>
    </row>
    <row r="1349" spans="2:28" s="71" customFormat="1" x14ac:dyDescent="0.3">
      <c r="B1349" s="242"/>
      <c r="C1349" s="243"/>
      <c r="D1349" s="244"/>
      <c r="E1349" s="243"/>
      <c r="F1349" s="243"/>
      <c r="G1349" s="244"/>
      <c r="H1349" s="245"/>
      <c r="I1349" s="244"/>
      <c r="J1349" s="245"/>
      <c r="K1349" s="244"/>
      <c r="L1349" s="245"/>
      <c r="M1349" s="244"/>
      <c r="N1349" s="246"/>
      <c r="O1349" s="243"/>
      <c r="P1349" s="243"/>
      <c r="Q1349" s="243"/>
      <c r="R1349" s="244"/>
      <c r="S1349" s="247"/>
      <c r="T1349" s="70" t="str">
        <f t="shared" si="114"/>
        <v/>
      </c>
      <c r="U1349" s="71" t="str">
        <f t="shared" si="115"/>
        <v/>
      </c>
      <c r="V1349" s="71" t="str">
        <f t="shared" si="118"/>
        <v/>
      </c>
      <c r="W1349" s="71" t="str">
        <f>IF(U1349="","",SUM($U$18:U1349))</f>
        <v/>
      </c>
      <c r="X1349" s="71" t="str">
        <f>IF(U1349="","",IF(U1350="",SUM($U$18:U1349)-SUM($X$17:X1348)))</f>
        <v/>
      </c>
      <c r="Y1349" s="70" t="str">
        <f t="shared" si="116"/>
        <v/>
      </c>
      <c r="Z1349" s="71" t="str">
        <f t="shared" si="117"/>
        <v/>
      </c>
      <c r="AB1349" s="70"/>
    </row>
    <row r="1350" spans="2:28" s="71" customFormat="1" x14ac:dyDescent="0.3">
      <c r="B1350" s="242"/>
      <c r="C1350" s="243"/>
      <c r="D1350" s="244"/>
      <c r="E1350" s="243"/>
      <c r="F1350" s="243"/>
      <c r="G1350" s="244"/>
      <c r="H1350" s="245"/>
      <c r="I1350" s="244"/>
      <c r="J1350" s="245"/>
      <c r="K1350" s="244"/>
      <c r="L1350" s="245"/>
      <c r="M1350" s="244"/>
      <c r="N1350" s="246"/>
      <c r="O1350" s="243"/>
      <c r="P1350" s="243"/>
      <c r="Q1350" s="243"/>
      <c r="R1350" s="244"/>
      <c r="S1350" s="247"/>
      <c r="T1350" s="70" t="str">
        <f t="shared" si="114"/>
        <v/>
      </c>
      <c r="U1350" s="71" t="str">
        <f t="shared" si="115"/>
        <v/>
      </c>
      <c r="V1350" s="71" t="str">
        <f t="shared" si="118"/>
        <v/>
      </c>
      <c r="W1350" s="71" t="str">
        <f>IF(U1350="","",SUM($U$18:U1350))</f>
        <v/>
      </c>
      <c r="X1350" s="71" t="str">
        <f>IF(U1350="","",IF(U1351="",SUM($U$18:U1350)-SUM($X$17:X1349)))</f>
        <v/>
      </c>
      <c r="Y1350" s="70" t="str">
        <f t="shared" si="116"/>
        <v/>
      </c>
      <c r="Z1350" s="71" t="str">
        <f t="shared" si="117"/>
        <v/>
      </c>
      <c r="AB1350" s="70"/>
    </row>
    <row r="1351" spans="2:28" s="71" customFormat="1" x14ac:dyDescent="0.3">
      <c r="B1351" s="242"/>
      <c r="C1351" s="243"/>
      <c r="D1351" s="244"/>
      <c r="E1351" s="243"/>
      <c r="F1351" s="243"/>
      <c r="G1351" s="244"/>
      <c r="H1351" s="245"/>
      <c r="I1351" s="244"/>
      <c r="J1351" s="245"/>
      <c r="K1351" s="244"/>
      <c r="L1351" s="245"/>
      <c r="M1351" s="244"/>
      <c r="N1351" s="246"/>
      <c r="O1351" s="243"/>
      <c r="P1351" s="243"/>
      <c r="Q1351" s="243"/>
      <c r="R1351" s="244"/>
      <c r="S1351" s="247"/>
      <c r="T1351" s="70" t="str">
        <f t="shared" si="114"/>
        <v/>
      </c>
      <c r="U1351" s="71" t="str">
        <f t="shared" si="115"/>
        <v/>
      </c>
      <c r="V1351" s="71" t="str">
        <f t="shared" si="118"/>
        <v/>
      </c>
      <c r="W1351" s="71" t="str">
        <f>IF(U1351="","",SUM($U$18:U1351))</f>
        <v/>
      </c>
      <c r="X1351" s="71" t="str">
        <f>IF(U1351="","",IF(U1352="",SUM($U$18:U1351)-SUM($X$17:X1350)))</f>
        <v/>
      </c>
      <c r="Y1351" s="70" t="str">
        <f t="shared" si="116"/>
        <v/>
      </c>
      <c r="Z1351" s="71" t="str">
        <f t="shared" si="117"/>
        <v/>
      </c>
      <c r="AB1351" s="70"/>
    </row>
    <row r="1352" spans="2:28" s="71" customFormat="1" x14ac:dyDescent="0.3">
      <c r="B1352" s="242"/>
      <c r="C1352" s="243"/>
      <c r="D1352" s="244"/>
      <c r="E1352" s="243"/>
      <c r="F1352" s="243"/>
      <c r="G1352" s="244"/>
      <c r="H1352" s="245"/>
      <c r="I1352" s="244"/>
      <c r="J1352" s="245"/>
      <c r="K1352" s="244"/>
      <c r="L1352" s="245"/>
      <c r="M1352" s="244"/>
      <c r="N1352" s="246"/>
      <c r="O1352" s="243"/>
      <c r="P1352" s="243"/>
      <c r="Q1352" s="243"/>
      <c r="R1352" s="244"/>
      <c r="S1352" s="247"/>
      <c r="T1352" s="70" t="str">
        <f t="shared" si="114"/>
        <v/>
      </c>
      <c r="U1352" s="71" t="str">
        <f t="shared" si="115"/>
        <v/>
      </c>
      <c r="V1352" s="71" t="str">
        <f t="shared" si="118"/>
        <v/>
      </c>
      <c r="W1352" s="71" t="str">
        <f>IF(U1352="","",SUM($U$18:U1352))</f>
        <v/>
      </c>
      <c r="X1352" s="71" t="str">
        <f>IF(U1352="","",IF(U1353="",SUM($U$18:U1352)-SUM($X$17:X1351)))</f>
        <v/>
      </c>
      <c r="Y1352" s="70" t="str">
        <f t="shared" si="116"/>
        <v/>
      </c>
      <c r="Z1352" s="71" t="str">
        <f t="shared" si="117"/>
        <v/>
      </c>
      <c r="AB1352" s="70"/>
    </row>
    <row r="1353" spans="2:28" s="71" customFormat="1" x14ac:dyDescent="0.3">
      <c r="B1353" s="242"/>
      <c r="C1353" s="243"/>
      <c r="D1353" s="244"/>
      <c r="E1353" s="243"/>
      <c r="F1353" s="243"/>
      <c r="G1353" s="244"/>
      <c r="H1353" s="245"/>
      <c r="I1353" s="244"/>
      <c r="J1353" s="245"/>
      <c r="K1353" s="244"/>
      <c r="L1353" s="245"/>
      <c r="M1353" s="244"/>
      <c r="N1353" s="246"/>
      <c r="O1353" s="243"/>
      <c r="P1353" s="243"/>
      <c r="Q1353" s="243"/>
      <c r="R1353" s="244"/>
      <c r="S1353" s="247"/>
      <c r="T1353" s="70" t="str">
        <f t="shared" si="114"/>
        <v/>
      </c>
      <c r="U1353" s="71" t="str">
        <f t="shared" si="115"/>
        <v/>
      </c>
      <c r="V1353" s="71" t="str">
        <f t="shared" si="118"/>
        <v/>
      </c>
      <c r="W1353" s="71" t="str">
        <f>IF(U1353="","",SUM($U$18:U1353))</f>
        <v/>
      </c>
      <c r="X1353" s="71" t="str">
        <f>IF(U1353="","",IF(U1354="",SUM($U$18:U1353)-SUM($X$17:X1352)))</f>
        <v/>
      </c>
      <c r="Y1353" s="70" t="str">
        <f t="shared" si="116"/>
        <v/>
      </c>
      <c r="Z1353" s="71" t="str">
        <f t="shared" si="117"/>
        <v/>
      </c>
      <c r="AB1353" s="70"/>
    </row>
    <row r="1354" spans="2:28" s="71" customFormat="1" x14ac:dyDescent="0.3">
      <c r="B1354" s="242"/>
      <c r="C1354" s="243"/>
      <c r="D1354" s="244"/>
      <c r="E1354" s="243"/>
      <c r="F1354" s="243"/>
      <c r="G1354" s="244"/>
      <c r="H1354" s="245"/>
      <c r="I1354" s="244"/>
      <c r="J1354" s="245"/>
      <c r="K1354" s="244"/>
      <c r="L1354" s="245"/>
      <c r="M1354" s="244"/>
      <c r="N1354" s="246"/>
      <c r="O1354" s="243"/>
      <c r="P1354" s="243"/>
      <c r="Q1354" s="243"/>
      <c r="R1354" s="244"/>
      <c r="S1354" s="247"/>
      <c r="T1354" s="70" t="str">
        <f t="shared" si="114"/>
        <v/>
      </c>
      <c r="U1354" s="71" t="str">
        <f t="shared" si="115"/>
        <v/>
      </c>
      <c r="V1354" s="71" t="str">
        <f t="shared" si="118"/>
        <v/>
      </c>
      <c r="W1354" s="71" t="str">
        <f>IF(U1354="","",SUM($U$18:U1354))</f>
        <v/>
      </c>
      <c r="X1354" s="71" t="str">
        <f>IF(U1354="","",IF(U1355="",SUM($U$18:U1354)-SUM($X$17:X1353)))</f>
        <v/>
      </c>
      <c r="Y1354" s="70" t="str">
        <f t="shared" si="116"/>
        <v/>
      </c>
      <c r="Z1354" s="71" t="str">
        <f t="shared" si="117"/>
        <v/>
      </c>
      <c r="AB1354" s="70"/>
    </row>
    <row r="1355" spans="2:28" s="71" customFormat="1" x14ac:dyDescent="0.3">
      <c r="B1355" s="242"/>
      <c r="C1355" s="243"/>
      <c r="D1355" s="244"/>
      <c r="E1355" s="243"/>
      <c r="F1355" s="243"/>
      <c r="G1355" s="244"/>
      <c r="H1355" s="245"/>
      <c r="I1355" s="244"/>
      <c r="J1355" s="245"/>
      <c r="K1355" s="244"/>
      <c r="L1355" s="245"/>
      <c r="M1355" s="244"/>
      <c r="N1355" s="246"/>
      <c r="O1355" s="243"/>
      <c r="P1355" s="243"/>
      <c r="Q1355" s="243"/>
      <c r="R1355" s="244"/>
      <c r="S1355" s="247"/>
      <c r="T1355" s="70" t="str">
        <f t="shared" si="114"/>
        <v/>
      </c>
      <c r="U1355" s="71" t="str">
        <f t="shared" si="115"/>
        <v/>
      </c>
      <c r="V1355" s="71" t="str">
        <f t="shared" si="118"/>
        <v/>
      </c>
      <c r="W1355" s="71" t="str">
        <f>IF(U1355="","",SUM($U$18:U1355))</f>
        <v/>
      </c>
      <c r="X1355" s="71" t="str">
        <f>IF(U1355="","",IF(U1356="",SUM($U$18:U1355)-SUM($X$17:X1354)))</f>
        <v/>
      </c>
      <c r="Y1355" s="70" t="str">
        <f t="shared" si="116"/>
        <v/>
      </c>
      <c r="Z1355" s="71" t="str">
        <f t="shared" si="117"/>
        <v/>
      </c>
      <c r="AB1355" s="70"/>
    </row>
    <row r="1356" spans="2:28" s="71" customFormat="1" x14ac:dyDescent="0.3">
      <c r="B1356" s="242"/>
      <c r="C1356" s="243"/>
      <c r="D1356" s="244"/>
      <c r="E1356" s="243"/>
      <c r="F1356" s="243"/>
      <c r="G1356" s="244"/>
      <c r="H1356" s="245"/>
      <c r="I1356" s="244"/>
      <c r="J1356" s="245"/>
      <c r="K1356" s="244"/>
      <c r="L1356" s="245"/>
      <c r="M1356" s="244"/>
      <c r="N1356" s="246"/>
      <c r="O1356" s="243"/>
      <c r="P1356" s="243"/>
      <c r="Q1356" s="243"/>
      <c r="R1356" s="244"/>
      <c r="S1356" s="247"/>
      <c r="T1356" s="70" t="str">
        <f t="shared" si="114"/>
        <v/>
      </c>
      <c r="U1356" s="71" t="str">
        <f t="shared" si="115"/>
        <v/>
      </c>
      <c r="V1356" s="71" t="str">
        <f t="shared" si="118"/>
        <v/>
      </c>
      <c r="W1356" s="71" t="str">
        <f>IF(U1356="","",SUM($U$18:U1356))</f>
        <v/>
      </c>
      <c r="X1356" s="71" t="str">
        <f>IF(U1356="","",IF(U1357="",SUM($U$18:U1356)-SUM($X$17:X1355)))</f>
        <v/>
      </c>
      <c r="Y1356" s="70" t="str">
        <f t="shared" si="116"/>
        <v/>
      </c>
      <c r="Z1356" s="71" t="str">
        <f t="shared" si="117"/>
        <v/>
      </c>
      <c r="AB1356" s="70"/>
    </row>
    <row r="1357" spans="2:28" s="71" customFormat="1" x14ac:dyDescent="0.3">
      <c r="B1357" s="242"/>
      <c r="C1357" s="243"/>
      <c r="D1357" s="244"/>
      <c r="E1357" s="243"/>
      <c r="F1357" s="243"/>
      <c r="G1357" s="244"/>
      <c r="H1357" s="245"/>
      <c r="I1357" s="244"/>
      <c r="J1357" s="245"/>
      <c r="K1357" s="244"/>
      <c r="L1357" s="245"/>
      <c r="M1357" s="244"/>
      <c r="N1357" s="246"/>
      <c r="O1357" s="243"/>
      <c r="P1357" s="243"/>
      <c r="Q1357" s="243"/>
      <c r="R1357" s="244"/>
      <c r="S1357" s="247"/>
      <c r="T1357" s="70" t="str">
        <f t="shared" si="114"/>
        <v/>
      </c>
      <c r="U1357" s="71" t="str">
        <f t="shared" si="115"/>
        <v/>
      </c>
      <c r="V1357" s="71" t="str">
        <f t="shared" si="118"/>
        <v/>
      </c>
      <c r="W1357" s="71" t="str">
        <f>IF(U1357="","",SUM($U$18:U1357))</f>
        <v/>
      </c>
      <c r="X1357" s="71" t="str">
        <f>IF(U1357="","",IF(U1358="",SUM($U$18:U1357)-SUM($X$17:X1356)))</f>
        <v/>
      </c>
      <c r="Y1357" s="70" t="str">
        <f t="shared" si="116"/>
        <v/>
      </c>
      <c r="Z1357" s="71" t="str">
        <f t="shared" si="117"/>
        <v/>
      </c>
      <c r="AB1357" s="70"/>
    </row>
    <row r="1358" spans="2:28" s="71" customFormat="1" x14ac:dyDescent="0.3">
      <c r="B1358" s="242"/>
      <c r="C1358" s="243"/>
      <c r="D1358" s="244"/>
      <c r="E1358" s="243"/>
      <c r="F1358" s="243"/>
      <c r="G1358" s="244"/>
      <c r="H1358" s="245"/>
      <c r="I1358" s="244"/>
      <c r="J1358" s="245"/>
      <c r="K1358" s="244"/>
      <c r="L1358" s="245"/>
      <c r="M1358" s="244"/>
      <c r="N1358" s="246"/>
      <c r="O1358" s="243"/>
      <c r="P1358" s="243"/>
      <c r="Q1358" s="243"/>
      <c r="R1358" s="244"/>
      <c r="S1358" s="247"/>
      <c r="T1358" s="70" t="str">
        <f t="shared" si="114"/>
        <v/>
      </c>
      <c r="U1358" s="71" t="str">
        <f t="shared" si="115"/>
        <v/>
      </c>
      <c r="V1358" s="71" t="str">
        <f t="shared" si="118"/>
        <v/>
      </c>
      <c r="W1358" s="71" t="str">
        <f>IF(U1358="","",SUM($U$18:U1358))</f>
        <v/>
      </c>
      <c r="X1358" s="71" t="str">
        <f>IF(U1358="","",IF(U1359="",SUM($U$18:U1358)-SUM($X$17:X1357)))</f>
        <v/>
      </c>
      <c r="Y1358" s="70" t="str">
        <f t="shared" si="116"/>
        <v/>
      </c>
      <c r="Z1358" s="71" t="str">
        <f t="shared" si="117"/>
        <v/>
      </c>
      <c r="AB1358" s="70"/>
    </row>
    <row r="1359" spans="2:28" s="71" customFormat="1" x14ac:dyDescent="0.3">
      <c r="B1359" s="242"/>
      <c r="C1359" s="243"/>
      <c r="D1359" s="244"/>
      <c r="E1359" s="243"/>
      <c r="F1359" s="243"/>
      <c r="G1359" s="244"/>
      <c r="H1359" s="245"/>
      <c r="I1359" s="244"/>
      <c r="J1359" s="245"/>
      <c r="K1359" s="244"/>
      <c r="L1359" s="245"/>
      <c r="M1359" s="244"/>
      <c r="N1359" s="246"/>
      <c r="O1359" s="243"/>
      <c r="P1359" s="243"/>
      <c r="Q1359" s="243"/>
      <c r="R1359" s="244"/>
      <c r="S1359" s="247"/>
      <c r="T1359" s="70" t="str">
        <f t="shared" si="114"/>
        <v/>
      </c>
      <c r="U1359" s="71" t="str">
        <f t="shared" si="115"/>
        <v/>
      </c>
      <c r="V1359" s="71" t="str">
        <f t="shared" si="118"/>
        <v/>
      </c>
      <c r="W1359" s="71" t="str">
        <f>IF(U1359="","",SUM($U$18:U1359))</f>
        <v/>
      </c>
      <c r="X1359" s="71" t="str">
        <f>IF(U1359="","",IF(U1360="",SUM($U$18:U1359)-SUM($X$17:X1358)))</f>
        <v/>
      </c>
      <c r="Y1359" s="70" t="str">
        <f t="shared" si="116"/>
        <v/>
      </c>
      <c r="Z1359" s="71" t="str">
        <f t="shared" si="117"/>
        <v/>
      </c>
      <c r="AB1359" s="70"/>
    </row>
    <row r="1360" spans="2:28" s="71" customFormat="1" x14ac:dyDescent="0.3">
      <c r="B1360" s="242"/>
      <c r="C1360" s="243"/>
      <c r="D1360" s="244"/>
      <c r="E1360" s="243"/>
      <c r="F1360" s="243"/>
      <c r="G1360" s="244"/>
      <c r="H1360" s="245"/>
      <c r="I1360" s="244"/>
      <c r="J1360" s="245"/>
      <c r="K1360" s="244"/>
      <c r="L1360" s="245"/>
      <c r="M1360" s="244"/>
      <c r="N1360" s="246"/>
      <c r="O1360" s="243"/>
      <c r="P1360" s="243"/>
      <c r="Q1360" s="243"/>
      <c r="R1360" s="244"/>
      <c r="S1360" s="247"/>
      <c r="T1360" s="70" t="str">
        <f t="shared" si="114"/>
        <v/>
      </c>
      <c r="U1360" s="71" t="str">
        <f t="shared" si="115"/>
        <v/>
      </c>
      <c r="V1360" s="71" t="str">
        <f t="shared" si="118"/>
        <v/>
      </c>
      <c r="W1360" s="71" t="str">
        <f>IF(U1360="","",SUM($U$18:U1360))</f>
        <v/>
      </c>
      <c r="X1360" s="71" t="str">
        <f>IF(U1360="","",IF(U1361="",SUM($U$18:U1360)-SUM($X$17:X1359)))</f>
        <v/>
      </c>
      <c r="Y1360" s="70" t="str">
        <f t="shared" si="116"/>
        <v/>
      </c>
      <c r="Z1360" s="71" t="str">
        <f t="shared" si="117"/>
        <v/>
      </c>
      <c r="AB1360" s="70"/>
    </row>
    <row r="1361" spans="2:28" s="71" customFormat="1" x14ac:dyDescent="0.3">
      <c r="B1361" s="242"/>
      <c r="C1361" s="243"/>
      <c r="D1361" s="244"/>
      <c r="E1361" s="243"/>
      <c r="F1361" s="243"/>
      <c r="G1361" s="244"/>
      <c r="H1361" s="245"/>
      <c r="I1361" s="244"/>
      <c r="J1361" s="245"/>
      <c r="K1361" s="244"/>
      <c r="L1361" s="245"/>
      <c r="M1361" s="244"/>
      <c r="N1361" s="246"/>
      <c r="O1361" s="243"/>
      <c r="P1361" s="243"/>
      <c r="Q1361" s="243"/>
      <c r="R1361" s="244"/>
      <c r="S1361" s="247"/>
      <c r="T1361" s="70" t="str">
        <f t="shared" si="114"/>
        <v/>
      </c>
      <c r="U1361" s="71" t="str">
        <f t="shared" si="115"/>
        <v/>
      </c>
      <c r="V1361" s="71" t="str">
        <f t="shared" si="118"/>
        <v/>
      </c>
      <c r="W1361" s="71" t="str">
        <f>IF(U1361="","",SUM($U$18:U1361))</f>
        <v/>
      </c>
      <c r="X1361" s="71" t="str">
        <f>IF(U1361="","",IF(U1362="",SUM($U$18:U1361)-SUM($X$17:X1360)))</f>
        <v/>
      </c>
      <c r="Y1361" s="70" t="str">
        <f t="shared" si="116"/>
        <v/>
      </c>
      <c r="Z1361" s="71" t="str">
        <f t="shared" si="117"/>
        <v/>
      </c>
      <c r="AB1361" s="70"/>
    </row>
    <row r="1362" spans="2:28" s="71" customFormat="1" x14ac:dyDescent="0.3">
      <c r="B1362" s="242"/>
      <c r="C1362" s="243"/>
      <c r="D1362" s="244"/>
      <c r="E1362" s="243"/>
      <c r="F1362" s="243"/>
      <c r="G1362" s="244"/>
      <c r="H1362" s="245"/>
      <c r="I1362" s="244"/>
      <c r="J1362" s="245"/>
      <c r="K1362" s="244"/>
      <c r="L1362" s="245"/>
      <c r="M1362" s="244"/>
      <c r="N1362" s="246"/>
      <c r="O1362" s="243"/>
      <c r="P1362" s="243"/>
      <c r="Q1362" s="243"/>
      <c r="R1362" s="244"/>
      <c r="S1362" s="247"/>
      <c r="T1362" s="70" t="str">
        <f t="shared" si="114"/>
        <v/>
      </c>
      <c r="U1362" s="71" t="str">
        <f t="shared" si="115"/>
        <v/>
      </c>
      <c r="V1362" s="71" t="str">
        <f t="shared" si="118"/>
        <v/>
      </c>
      <c r="W1362" s="71" t="str">
        <f>IF(U1362="","",SUM($U$18:U1362))</f>
        <v/>
      </c>
      <c r="X1362" s="71" t="str">
        <f>IF(U1362="","",IF(U1363="",SUM($U$18:U1362)-SUM($X$17:X1361)))</f>
        <v/>
      </c>
      <c r="Y1362" s="70" t="str">
        <f t="shared" si="116"/>
        <v/>
      </c>
      <c r="Z1362" s="71" t="str">
        <f t="shared" si="117"/>
        <v/>
      </c>
      <c r="AB1362" s="70"/>
    </row>
    <row r="1363" spans="2:28" s="71" customFormat="1" x14ac:dyDescent="0.3">
      <c r="B1363" s="242"/>
      <c r="C1363" s="243"/>
      <c r="D1363" s="244"/>
      <c r="E1363" s="243"/>
      <c r="F1363" s="243"/>
      <c r="G1363" s="244"/>
      <c r="H1363" s="245"/>
      <c r="I1363" s="244"/>
      <c r="J1363" s="245"/>
      <c r="K1363" s="244"/>
      <c r="L1363" s="245"/>
      <c r="M1363" s="244"/>
      <c r="N1363" s="246"/>
      <c r="O1363" s="243"/>
      <c r="P1363" s="243"/>
      <c r="Q1363" s="243"/>
      <c r="R1363" s="244"/>
      <c r="S1363" s="247"/>
      <c r="T1363" s="70" t="str">
        <f t="shared" ref="T1363:T1426" si="119">IF(N1363&lt;0,"",IF(N1363="","",(N1363-2)/2))</f>
        <v/>
      </c>
      <c r="U1363" s="71" t="str">
        <f t="shared" ref="U1363:U1426" si="120">IF(H1363="","",IF(M1363="",(H1363+J1363+L1363)*-1,IF(M1363=G1363,H1363/2*N1363-(H1363+J1363+L1363),IF(M1363=I1363,J1363/2*N1363-(H1363+J1363+L1363),IF(M1363=K1363,L1363/2*N1363-(H1363+J1363+L1363))))))</f>
        <v/>
      </c>
      <c r="V1363" s="71" t="str">
        <f t="shared" si="118"/>
        <v/>
      </c>
      <c r="W1363" s="71" t="str">
        <f>IF(U1363="","",SUM($U$18:U1363))</f>
        <v/>
      </c>
      <c r="X1363" s="71" t="str">
        <f>IF(U1363="","",IF(U1364="",SUM($U$18:U1363)-SUM($X$17:X1362)))</f>
        <v/>
      </c>
      <c r="Y1363" s="70" t="str">
        <f t="shared" ref="Y1363:Y1426" si="121">IF(O1363="","",IF(M1363="","",IF(G1363=M1363,O1363,IF(I1363=M1363,P1363,IF(K1363=M1363,Q1363)))))</f>
        <v/>
      </c>
      <c r="Z1363" s="71" t="str">
        <f t="shared" si="117"/>
        <v/>
      </c>
      <c r="AB1363" s="70"/>
    </row>
    <row r="1364" spans="2:28" s="71" customFormat="1" x14ac:dyDescent="0.3">
      <c r="B1364" s="242"/>
      <c r="C1364" s="243"/>
      <c r="D1364" s="244"/>
      <c r="E1364" s="243"/>
      <c r="F1364" s="243"/>
      <c r="G1364" s="244"/>
      <c r="H1364" s="245"/>
      <c r="I1364" s="244"/>
      <c r="J1364" s="245"/>
      <c r="K1364" s="244"/>
      <c r="L1364" s="245"/>
      <c r="M1364" s="244"/>
      <c r="N1364" s="246"/>
      <c r="O1364" s="243"/>
      <c r="P1364" s="243"/>
      <c r="Q1364" s="243"/>
      <c r="R1364" s="244"/>
      <c r="S1364" s="247"/>
      <c r="T1364" s="70" t="str">
        <f t="shared" si="119"/>
        <v/>
      </c>
      <c r="U1364" s="71" t="str">
        <f t="shared" si="120"/>
        <v/>
      </c>
      <c r="V1364" s="71" t="str">
        <f t="shared" si="118"/>
        <v/>
      </c>
      <c r="W1364" s="71" t="str">
        <f>IF(U1364="","",SUM($U$18:U1364))</f>
        <v/>
      </c>
      <c r="X1364" s="71" t="str">
        <f>IF(U1364="","",IF(U1365="",SUM($U$18:U1364)-SUM($X$17:X1363)))</f>
        <v/>
      </c>
      <c r="Y1364" s="70" t="str">
        <f t="shared" si="121"/>
        <v/>
      </c>
      <c r="Z1364" s="71" t="str">
        <f t="shared" si="117"/>
        <v/>
      </c>
      <c r="AB1364" s="70"/>
    </row>
    <row r="1365" spans="2:28" s="71" customFormat="1" x14ac:dyDescent="0.3">
      <c r="B1365" s="242"/>
      <c r="C1365" s="243"/>
      <c r="D1365" s="244"/>
      <c r="E1365" s="243"/>
      <c r="F1365" s="243"/>
      <c r="G1365" s="244"/>
      <c r="H1365" s="245"/>
      <c r="I1365" s="244"/>
      <c r="J1365" s="245"/>
      <c r="K1365" s="244"/>
      <c r="L1365" s="245"/>
      <c r="M1365" s="244"/>
      <c r="N1365" s="246"/>
      <c r="O1365" s="243"/>
      <c r="P1365" s="243"/>
      <c r="Q1365" s="243"/>
      <c r="R1365" s="244"/>
      <c r="S1365" s="247"/>
      <c r="T1365" s="70" t="str">
        <f t="shared" si="119"/>
        <v/>
      </c>
      <c r="U1365" s="71" t="str">
        <f t="shared" si="120"/>
        <v/>
      </c>
      <c r="V1365" s="71" t="str">
        <f t="shared" si="118"/>
        <v/>
      </c>
      <c r="W1365" s="71" t="str">
        <f>IF(U1365="","",SUM($U$18:U1365))</f>
        <v/>
      </c>
      <c r="X1365" s="71" t="str">
        <f>IF(U1365="","",IF(U1366="",SUM($U$18:U1365)-SUM($X$17:X1364)))</f>
        <v/>
      </c>
      <c r="Y1365" s="70" t="str">
        <f t="shared" si="121"/>
        <v/>
      </c>
      <c r="Z1365" s="71" t="str">
        <f t="shared" si="117"/>
        <v/>
      </c>
      <c r="AB1365" s="70"/>
    </row>
    <row r="1366" spans="2:28" s="71" customFormat="1" x14ac:dyDescent="0.3">
      <c r="B1366" s="242"/>
      <c r="C1366" s="243"/>
      <c r="D1366" s="244"/>
      <c r="E1366" s="243"/>
      <c r="F1366" s="243"/>
      <c r="G1366" s="244"/>
      <c r="H1366" s="245"/>
      <c r="I1366" s="244"/>
      <c r="J1366" s="245"/>
      <c r="K1366" s="244"/>
      <c r="L1366" s="245"/>
      <c r="M1366" s="244"/>
      <c r="N1366" s="246"/>
      <c r="O1366" s="243"/>
      <c r="P1366" s="243"/>
      <c r="Q1366" s="243"/>
      <c r="R1366" s="244"/>
      <c r="S1366" s="247"/>
      <c r="T1366" s="70" t="str">
        <f t="shared" si="119"/>
        <v/>
      </c>
      <c r="U1366" s="71" t="str">
        <f t="shared" si="120"/>
        <v/>
      </c>
      <c r="V1366" s="71" t="str">
        <f t="shared" si="118"/>
        <v/>
      </c>
      <c r="W1366" s="71" t="str">
        <f>IF(U1366="","",SUM($U$18:U1366))</f>
        <v/>
      </c>
      <c r="X1366" s="71" t="str">
        <f>IF(U1366="","",IF(U1367="",SUM($U$18:U1366)-SUM($X$17:X1365)))</f>
        <v/>
      </c>
      <c r="Y1366" s="70" t="str">
        <f t="shared" si="121"/>
        <v/>
      </c>
      <c r="Z1366" s="71" t="str">
        <f t="shared" si="117"/>
        <v/>
      </c>
      <c r="AB1366" s="70"/>
    </row>
    <row r="1367" spans="2:28" s="71" customFormat="1" x14ac:dyDescent="0.3">
      <c r="B1367" s="242"/>
      <c r="C1367" s="243"/>
      <c r="D1367" s="244"/>
      <c r="E1367" s="243"/>
      <c r="F1367" s="243"/>
      <c r="G1367" s="244"/>
      <c r="H1367" s="245"/>
      <c r="I1367" s="244"/>
      <c r="J1367" s="245"/>
      <c r="K1367" s="244"/>
      <c r="L1367" s="245"/>
      <c r="M1367" s="244"/>
      <c r="N1367" s="246"/>
      <c r="O1367" s="243"/>
      <c r="P1367" s="243"/>
      <c r="Q1367" s="243"/>
      <c r="R1367" s="244"/>
      <c r="S1367" s="247"/>
      <c r="T1367" s="70" t="str">
        <f t="shared" si="119"/>
        <v/>
      </c>
      <c r="U1367" s="71" t="str">
        <f t="shared" si="120"/>
        <v/>
      </c>
      <c r="V1367" s="71" t="str">
        <f t="shared" si="118"/>
        <v/>
      </c>
      <c r="W1367" s="71" t="str">
        <f>IF(U1367="","",SUM($U$18:U1367))</f>
        <v/>
      </c>
      <c r="X1367" s="71" t="str">
        <f>IF(U1367="","",IF(U1368="",SUM($U$18:U1367)-SUM($X$17:X1366)))</f>
        <v/>
      </c>
      <c r="Y1367" s="70" t="str">
        <f t="shared" si="121"/>
        <v/>
      </c>
      <c r="Z1367" s="71" t="str">
        <f t="shared" ref="Z1367:Z1430" si="122">(IF(C1367="","",IF(N1367="","",IF(U1367&lt;0,SUM(H1367+J1367+L1367+U1367),IF(U1367=0,SUM(H1367+J1367+L1367+U1367),IF(U1367=0,"",IF(U1367&gt;0,SUM(H1367+J1367+L1367+U1367))))))))</f>
        <v/>
      </c>
      <c r="AB1367" s="70"/>
    </row>
    <row r="1368" spans="2:28" s="71" customFormat="1" x14ac:dyDescent="0.3">
      <c r="B1368" s="242"/>
      <c r="C1368" s="243"/>
      <c r="D1368" s="244"/>
      <c r="E1368" s="243"/>
      <c r="F1368" s="243"/>
      <c r="G1368" s="244"/>
      <c r="H1368" s="245"/>
      <c r="I1368" s="244"/>
      <c r="J1368" s="245"/>
      <c r="K1368" s="244"/>
      <c r="L1368" s="245"/>
      <c r="M1368" s="244"/>
      <c r="N1368" s="246"/>
      <c r="O1368" s="243"/>
      <c r="P1368" s="243"/>
      <c r="Q1368" s="243"/>
      <c r="R1368" s="244"/>
      <c r="S1368" s="247"/>
      <c r="T1368" s="70" t="str">
        <f t="shared" si="119"/>
        <v/>
      </c>
      <c r="U1368" s="71" t="str">
        <f t="shared" si="120"/>
        <v/>
      </c>
      <c r="V1368" s="71" t="str">
        <f t="shared" si="118"/>
        <v/>
      </c>
      <c r="W1368" s="71" t="str">
        <f>IF(U1368="","",SUM($U$18:U1368))</f>
        <v/>
      </c>
      <c r="X1368" s="71" t="str">
        <f>IF(U1368="","",IF(U1369="",SUM($U$18:U1368)-SUM($X$17:X1367)))</f>
        <v/>
      </c>
      <c r="Y1368" s="70" t="str">
        <f t="shared" si="121"/>
        <v/>
      </c>
      <c r="Z1368" s="71" t="str">
        <f t="shared" si="122"/>
        <v/>
      </c>
      <c r="AB1368" s="70"/>
    </row>
    <row r="1369" spans="2:28" s="71" customFormat="1" x14ac:dyDescent="0.3">
      <c r="B1369" s="242"/>
      <c r="C1369" s="243"/>
      <c r="D1369" s="244"/>
      <c r="E1369" s="243"/>
      <c r="F1369" s="243"/>
      <c r="G1369" s="244"/>
      <c r="H1369" s="245"/>
      <c r="I1369" s="244"/>
      <c r="J1369" s="245"/>
      <c r="K1369" s="244"/>
      <c r="L1369" s="245"/>
      <c r="M1369" s="244"/>
      <c r="N1369" s="246"/>
      <c r="O1369" s="243"/>
      <c r="P1369" s="243"/>
      <c r="Q1369" s="243"/>
      <c r="R1369" s="244"/>
      <c r="S1369" s="247"/>
      <c r="T1369" s="70" t="str">
        <f t="shared" si="119"/>
        <v/>
      </c>
      <c r="U1369" s="71" t="str">
        <f t="shared" si="120"/>
        <v/>
      </c>
      <c r="V1369" s="71" t="str">
        <f t="shared" si="118"/>
        <v/>
      </c>
      <c r="W1369" s="71" t="str">
        <f>IF(U1369="","",SUM($U$18:U1369))</f>
        <v/>
      </c>
      <c r="X1369" s="71" t="str">
        <f>IF(U1369="","",IF(U1370="",SUM($U$18:U1369)-SUM($X$17:X1368)))</f>
        <v/>
      </c>
      <c r="Y1369" s="70" t="str">
        <f t="shared" si="121"/>
        <v/>
      </c>
      <c r="Z1369" s="71" t="str">
        <f t="shared" si="122"/>
        <v/>
      </c>
      <c r="AB1369" s="70"/>
    </row>
    <row r="1370" spans="2:28" s="71" customFormat="1" x14ac:dyDescent="0.3">
      <c r="B1370" s="242"/>
      <c r="C1370" s="243"/>
      <c r="D1370" s="244"/>
      <c r="E1370" s="243"/>
      <c r="F1370" s="243"/>
      <c r="G1370" s="244"/>
      <c r="H1370" s="245"/>
      <c r="I1370" s="244"/>
      <c r="J1370" s="245"/>
      <c r="K1370" s="244"/>
      <c r="L1370" s="245"/>
      <c r="M1370" s="244"/>
      <c r="N1370" s="246"/>
      <c r="O1370" s="243"/>
      <c r="P1370" s="243"/>
      <c r="Q1370" s="243"/>
      <c r="R1370" s="244"/>
      <c r="S1370" s="247"/>
      <c r="T1370" s="70" t="str">
        <f t="shared" si="119"/>
        <v/>
      </c>
      <c r="U1370" s="71" t="str">
        <f t="shared" si="120"/>
        <v/>
      </c>
      <c r="V1370" s="71" t="str">
        <f t="shared" si="118"/>
        <v/>
      </c>
      <c r="W1370" s="71" t="str">
        <f>IF(U1370="","",SUM($U$18:U1370))</f>
        <v/>
      </c>
      <c r="X1370" s="71" t="str">
        <f>IF(U1370="","",IF(U1371="",SUM($U$18:U1370)-SUM($X$17:X1369)))</f>
        <v/>
      </c>
      <c r="Y1370" s="70" t="str">
        <f t="shared" si="121"/>
        <v/>
      </c>
      <c r="Z1370" s="71" t="str">
        <f t="shared" si="122"/>
        <v/>
      </c>
      <c r="AB1370" s="70"/>
    </row>
    <row r="1371" spans="2:28" s="71" customFormat="1" x14ac:dyDescent="0.3">
      <c r="B1371" s="242"/>
      <c r="C1371" s="243"/>
      <c r="D1371" s="244"/>
      <c r="E1371" s="243"/>
      <c r="F1371" s="243"/>
      <c r="G1371" s="244"/>
      <c r="H1371" s="245"/>
      <c r="I1371" s="244"/>
      <c r="J1371" s="245"/>
      <c r="K1371" s="244"/>
      <c r="L1371" s="245"/>
      <c r="M1371" s="244"/>
      <c r="N1371" s="246"/>
      <c r="O1371" s="243"/>
      <c r="P1371" s="243"/>
      <c r="Q1371" s="243"/>
      <c r="R1371" s="244"/>
      <c r="S1371" s="247"/>
      <c r="T1371" s="70" t="str">
        <f t="shared" si="119"/>
        <v/>
      </c>
      <c r="U1371" s="71" t="str">
        <f t="shared" si="120"/>
        <v/>
      </c>
      <c r="V1371" s="71" t="str">
        <f t="shared" si="118"/>
        <v/>
      </c>
      <c r="W1371" s="71" t="str">
        <f>IF(U1371="","",SUM($U$18:U1371))</f>
        <v/>
      </c>
      <c r="X1371" s="71" t="str">
        <f>IF(U1371="","",IF(U1372="",SUM($U$18:U1371)-SUM($X$17:X1370)))</f>
        <v/>
      </c>
      <c r="Y1371" s="70" t="str">
        <f t="shared" si="121"/>
        <v/>
      </c>
      <c r="Z1371" s="71" t="str">
        <f t="shared" si="122"/>
        <v/>
      </c>
      <c r="AB1371" s="70"/>
    </row>
    <row r="1372" spans="2:28" s="71" customFormat="1" x14ac:dyDescent="0.3">
      <c r="B1372" s="242"/>
      <c r="C1372" s="243"/>
      <c r="D1372" s="244"/>
      <c r="E1372" s="243"/>
      <c r="F1372" s="243"/>
      <c r="G1372" s="244"/>
      <c r="H1372" s="245"/>
      <c r="I1372" s="244"/>
      <c r="J1372" s="245"/>
      <c r="K1372" s="244"/>
      <c r="L1372" s="245"/>
      <c r="M1372" s="244"/>
      <c r="N1372" s="246"/>
      <c r="O1372" s="243"/>
      <c r="P1372" s="243"/>
      <c r="Q1372" s="243"/>
      <c r="R1372" s="244"/>
      <c r="S1372" s="247"/>
      <c r="T1372" s="70" t="str">
        <f t="shared" si="119"/>
        <v/>
      </c>
      <c r="U1372" s="71" t="str">
        <f t="shared" si="120"/>
        <v/>
      </c>
      <c r="V1372" s="71" t="str">
        <f t="shared" si="118"/>
        <v/>
      </c>
      <c r="W1372" s="71" t="str">
        <f>IF(U1372="","",SUM($U$18:U1372))</f>
        <v/>
      </c>
      <c r="X1372" s="71" t="str">
        <f>IF(U1372="","",IF(U1373="",SUM($U$18:U1372)-SUM($X$17:X1371)))</f>
        <v/>
      </c>
      <c r="Y1372" s="70" t="str">
        <f t="shared" si="121"/>
        <v/>
      </c>
      <c r="Z1372" s="71" t="str">
        <f t="shared" si="122"/>
        <v/>
      </c>
      <c r="AB1372" s="70"/>
    </row>
    <row r="1373" spans="2:28" s="71" customFormat="1" x14ac:dyDescent="0.3">
      <c r="B1373" s="242"/>
      <c r="C1373" s="243"/>
      <c r="D1373" s="244"/>
      <c r="E1373" s="243"/>
      <c r="F1373" s="243"/>
      <c r="G1373" s="244"/>
      <c r="H1373" s="245"/>
      <c r="I1373" s="244"/>
      <c r="J1373" s="245"/>
      <c r="K1373" s="244"/>
      <c r="L1373" s="245"/>
      <c r="M1373" s="244"/>
      <c r="N1373" s="246"/>
      <c r="O1373" s="243"/>
      <c r="P1373" s="243"/>
      <c r="Q1373" s="243"/>
      <c r="R1373" s="244"/>
      <c r="S1373" s="247"/>
      <c r="T1373" s="70" t="str">
        <f t="shared" si="119"/>
        <v/>
      </c>
      <c r="U1373" s="71" t="str">
        <f t="shared" si="120"/>
        <v/>
      </c>
      <c r="V1373" s="71" t="str">
        <f t="shared" si="118"/>
        <v/>
      </c>
      <c r="W1373" s="71" t="str">
        <f>IF(U1373="","",SUM($U$18:U1373))</f>
        <v/>
      </c>
      <c r="X1373" s="71" t="str">
        <f>IF(U1373="","",IF(U1374="",SUM($U$18:U1373)-SUM($X$17:X1372)))</f>
        <v/>
      </c>
      <c r="Y1373" s="70" t="str">
        <f t="shared" si="121"/>
        <v/>
      </c>
      <c r="Z1373" s="71" t="str">
        <f t="shared" si="122"/>
        <v/>
      </c>
      <c r="AB1373" s="70"/>
    </row>
    <row r="1374" spans="2:28" s="71" customFormat="1" x14ac:dyDescent="0.3">
      <c r="B1374" s="242"/>
      <c r="C1374" s="243"/>
      <c r="D1374" s="244"/>
      <c r="E1374" s="243"/>
      <c r="F1374" s="243"/>
      <c r="G1374" s="244"/>
      <c r="H1374" s="245"/>
      <c r="I1374" s="244"/>
      <c r="J1374" s="245"/>
      <c r="K1374" s="244"/>
      <c r="L1374" s="245"/>
      <c r="M1374" s="244"/>
      <c r="N1374" s="246"/>
      <c r="O1374" s="243"/>
      <c r="P1374" s="243"/>
      <c r="Q1374" s="243"/>
      <c r="R1374" s="244"/>
      <c r="S1374" s="247"/>
      <c r="T1374" s="70" t="str">
        <f t="shared" si="119"/>
        <v/>
      </c>
      <c r="U1374" s="71" t="str">
        <f t="shared" si="120"/>
        <v/>
      </c>
      <c r="V1374" s="71" t="str">
        <f t="shared" si="118"/>
        <v/>
      </c>
      <c r="W1374" s="71" t="str">
        <f>IF(U1374="","",SUM($U$18:U1374))</f>
        <v/>
      </c>
      <c r="X1374" s="71" t="str">
        <f>IF(U1374="","",IF(U1375="",SUM($U$18:U1374)-SUM($X$17:X1373)))</f>
        <v/>
      </c>
      <c r="Y1374" s="70" t="str">
        <f t="shared" si="121"/>
        <v/>
      </c>
      <c r="Z1374" s="71" t="str">
        <f t="shared" si="122"/>
        <v/>
      </c>
      <c r="AB1374" s="70"/>
    </row>
    <row r="1375" spans="2:28" s="71" customFormat="1" x14ac:dyDescent="0.3">
      <c r="B1375" s="242"/>
      <c r="C1375" s="243"/>
      <c r="D1375" s="244"/>
      <c r="E1375" s="243"/>
      <c r="F1375" s="243"/>
      <c r="G1375" s="244"/>
      <c r="H1375" s="245"/>
      <c r="I1375" s="244"/>
      <c r="J1375" s="245"/>
      <c r="K1375" s="244"/>
      <c r="L1375" s="245"/>
      <c r="M1375" s="244"/>
      <c r="N1375" s="246"/>
      <c r="O1375" s="243"/>
      <c r="P1375" s="243"/>
      <c r="Q1375" s="243"/>
      <c r="R1375" s="244"/>
      <c r="S1375" s="247"/>
      <c r="T1375" s="70" t="str">
        <f t="shared" si="119"/>
        <v/>
      </c>
      <c r="U1375" s="71" t="str">
        <f t="shared" si="120"/>
        <v/>
      </c>
      <c r="V1375" s="71" t="str">
        <f t="shared" si="118"/>
        <v/>
      </c>
      <c r="W1375" s="71" t="str">
        <f>IF(U1375="","",SUM($U$18:U1375))</f>
        <v/>
      </c>
      <c r="X1375" s="71" t="str">
        <f>IF(U1375="","",IF(U1376="",SUM($U$18:U1375)-SUM($X$17:X1374)))</f>
        <v/>
      </c>
      <c r="Y1375" s="70" t="str">
        <f t="shared" si="121"/>
        <v/>
      </c>
      <c r="Z1375" s="71" t="str">
        <f t="shared" si="122"/>
        <v/>
      </c>
      <c r="AB1375" s="70"/>
    </row>
    <row r="1376" spans="2:28" s="71" customFormat="1" x14ac:dyDescent="0.3">
      <c r="B1376" s="242"/>
      <c r="C1376" s="243"/>
      <c r="D1376" s="244"/>
      <c r="E1376" s="243"/>
      <c r="F1376" s="243"/>
      <c r="G1376" s="244"/>
      <c r="H1376" s="245"/>
      <c r="I1376" s="244"/>
      <c r="J1376" s="245"/>
      <c r="K1376" s="244"/>
      <c r="L1376" s="245"/>
      <c r="M1376" s="244"/>
      <c r="N1376" s="246"/>
      <c r="O1376" s="243"/>
      <c r="P1376" s="243"/>
      <c r="Q1376" s="243"/>
      <c r="R1376" s="244"/>
      <c r="S1376" s="247"/>
      <c r="T1376" s="70" t="str">
        <f t="shared" si="119"/>
        <v/>
      </c>
      <c r="U1376" s="71" t="str">
        <f t="shared" si="120"/>
        <v/>
      </c>
      <c r="V1376" s="71" t="str">
        <f t="shared" si="118"/>
        <v/>
      </c>
      <c r="W1376" s="71" t="str">
        <f>IF(U1376="","",SUM($U$18:U1376))</f>
        <v/>
      </c>
      <c r="X1376" s="71" t="str">
        <f>IF(U1376="","",IF(U1377="",SUM($U$18:U1376)-SUM($X$17:X1375)))</f>
        <v/>
      </c>
      <c r="Y1376" s="70" t="str">
        <f t="shared" si="121"/>
        <v/>
      </c>
      <c r="Z1376" s="71" t="str">
        <f t="shared" si="122"/>
        <v/>
      </c>
      <c r="AB1376" s="70"/>
    </row>
    <row r="1377" spans="2:28" s="71" customFormat="1" x14ac:dyDescent="0.3">
      <c r="B1377" s="242"/>
      <c r="C1377" s="243"/>
      <c r="D1377" s="244"/>
      <c r="E1377" s="243"/>
      <c r="F1377" s="243"/>
      <c r="G1377" s="244"/>
      <c r="H1377" s="245"/>
      <c r="I1377" s="244"/>
      <c r="J1377" s="245"/>
      <c r="K1377" s="244"/>
      <c r="L1377" s="245"/>
      <c r="M1377" s="244"/>
      <c r="N1377" s="246"/>
      <c r="O1377" s="243"/>
      <c r="P1377" s="243"/>
      <c r="Q1377" s="243"/>
      <c r="R1377" s="244"/>
      <c r="S1377" s="247"/>
      <c r="T1377" s="70" t="str">
        <f t="shared" si="119"/>
        <v/>
      </c>
      <c r="U1377" s="71" t="str">
        <f t="shared" si="120"/>
        <v/>
      </c>
      <c r="V1377" s="71" t="str">
        <f t="shared" si="118"/>
        <v/>
      </c>
      <c r="W1377" s="71" t="str">
        <f>IF(U1377="","",SUM($U$18:U1377))</f>
        <v/>
      </c>
      <c r="X1377" s="71" t="str">
        <f>IF(U1377="","",IF(U1378="",SUM($U$18:U1377)-SUM($X$17:X1376)))</f>
        <v/>
      </c>
      <c r="Y1377" s="70" t="str">
        <f t="shared" si="121"/>
        <v/>
      </c>
      <c r="Z1377" s="71" t="str">
        <f t="shared" si="122"/>
        <v/>
      </c>
      <c r="AB1377" s="70"/>
    </row>
    <row r="1378" spans="2:28" s="71" customFormat="1" x14ac:dyDescent="0.3">
      <c r="B1378" s="242"/>
      <c r="C1378" s="243"/>
      <c r="D1378" s="244"/>
      <c r="E1378" s="243"/>
      <c r="F1378" s="243"/>
      <c r="G1378" s="244"/>
      <c r="H1378" s="245"/>
      <c r="I1378" s="244"/>
      <c r="J1378" s="245"/>
      <c r="K1378" s="244"/>
      <c r="L1378" s="245"/>
      <c r="M1378" s="244"/>
      <c r="N1378" s="246"/>
      <c r="O1378" s="243"/>
      <c r="P1378" s="243"/>
      <c r="Q1378" s="243"/>
      <c r="R1378" s="244"/>
      <c r="S1378" s="247"/>
      <c r="T1378" s="70" t="str">
        <f t="shared" si="119"/>
        <v/>
      </c>
      <c r="U1378" s="71" t="str">
        <f t="shared" si="120"/>
        <v/>
      </c>
      <c r="V1378" s="71" t="str">
        <f t="shared" si="118"/>
        <v/>
      </c>
      <c r="W1378" s="71" t="str">
        <f>IF(U1378="","",SUM($U$18:U1378))</f>
        <v/>
      </c>
      <c r="X1378" s="71" t="str">
        <f>IF(U1378="","",IF(U1379="",SUM($U$18:U1378)-SUM($X$17:X1377)))</f>
        <v/>
      </c>
      <c r="Y1378" s="70" t="str">
        <f t="shared" si="121"/>
        <v/>
      </c>
      <c r="Z1378" s="71" t="str">
        <f t="shared" si="122"/>
        <v/>
      </c>
      <c r="AB1378" s="70"/>
    </row>
    <row r="1379" spans="2:28" s="71" customFormat="1" x14ac:dyDescent="0.3">
      <c r="B1379" s="242"/>
      <c r="C1379" s="243"/>
      <c r="D1379" s="244"/>
      <c r="E1379" s="243"/>
      <c r="F1379" s="243"/>
      <c r="G1379" s="244"/>
      <c r="H1379" s="245"/>
      <c r="I1379" s="244"/>
      <c r="J1379" s="245"/>
      <c r="K1379" s="244"/>
      <c r="L1379" s="245"/>
      <c r="M1379" s="244"/>
      <c r="N1379" s="246"/>
      <c r="O1379" s="243"/>
      <c r="P1379" s="243"/>
      <c r="Q1379" s="243"/>
      <c r="R1379" s="244"/>
      <c r="S1379" s="247"/>
      <c r="T1379" s="70" t="str">
        <f t="shared" si="119"/>
        <v/>
      </c>
      <c r="U1379" s="71" t="str">
        <f t="shared" si="120"/>
        <v/>
      </c>
      <c r="V1379" s="71" t="str">
        <f t="shared" si="118"/>
        <v/>
      </c>
      <c r="W1379" s="71" t="str">
        <f>IF(U1379="","",SUM($U$18:U1379))</f>
        <v/>
      </c>
      <c r="X1379" s="71" t="str">
        <f>IF(U1379="","",IF(U1380="",SUM($U$18:U1379)-SUM($X$17:X1378)))</f>
        <v/>
      </c>
      <c r="Y1379" s="70" t="str">
        <f t="shared" si="121"/>
        <v/>
      </c>
      <c r="Z1379" s="71" t="str">
        <f t="shared" si="122"/>
        <v/>
      </c>
      <c r="AB1379" s="70"/>
    </row>
    <row r="1380" spans="2:28" s="71" customFormat="1" x14ac:dyDescent="0.3">
      <c r="B1380" s="242"/>
      <c r="C1380" s="243"/>
      <c r="D1380" s="244"/>
      <c r="E1380" s="243"/>
      <c r="F1380" s="243"/>
      <c r="G1380" s="244"/>
      <c r="H1380" s="245"/>
      <c r="I1380" s="244"/>
      <c r="J1380" s="245"/>
      <c r="K1380" s="244"/>
      <c r="L1380" s="245"/>
      <c r="M1380" s="244"/>
      <c r="N1380" s="246"/>
      <c r="O1380" s="243"/>
      <c r="P1380" s="243"/>
      <c r="Q1380" s="243"/>
      <c r="R1380" s="244"/>
      <c r="S1380" s="247"/>
      <c r="T1380" s="70" t="str">
        <f t="shared" si="119"/>
        <v/>
      </c>
      <c r="U1380" s="71" t="str">
        <f t="shared" si="120"/>
        <v/>
      </c>
      <c r="V1380" s="71" t="str">
        <f t="shared" si="118"/>
        <v/>
      </c>
      <c r="W1380" s="71" t="str">
        <f>IF(U1380="","",SUM($U$18:U1380))</f>
        <v/>
      </c>
      <c r="X1380" s="71" t="str">
        <f>IF(U1380="","",IF(U1381="",SUM($U$18:U1380)-SUM($X$17:X1379)))</f>
        <v/>
      </c>
      <c r="Y1380" s="70" t="str">
        <f t="shared" si="121"/>
        <v/>
      </c>
      <c r="Z1380" s="71" t="str">
        <f t="shared" si="122"/>
        <v/>
      </c>
      <c r="AB1380" s="70"/>
    </row>
    <row r="1381" spans="2:28" s="71" customFormat="1" x14ac:dyDescent="0.3">
      <c r="B1381" s="242"/>
      <c r="C1381" s="243"/>
      <c r="D1381" s="244"/>
      <c r="E1381" s="243"/>
      <c r="F1381" s="243"/>
      <c r="G1381" s="244"/>
      <c r="H1381" s="245"/>
      <c r="I1381" s="244"/>
      <c r="J1381" s="245"/>
      <c r="K1381" s="244"/>
      <c r="L1381" s="245"/>
      <c r="M1381" s="244"/>
      <c r="N1381" s="246"/>
      <c r="O1381" s="243"/>
      <c r="P1381" s="243"/>
      <c r="Q1381" s="243"/>
      <c r="R1381" s="244"/>
      <c r="S1381" s="247"/>
      <c r="T1381" s="70" t="str">
        <f t="shared" si="119"/>
        <v/>
      </c>
      <c r="U1381" s="71" t="str">
        <f t="shared" si="120"/>
        <v/>
      </c>
      <c r="V1381" s="71" t="str">
        <f t="shared" si="118"/>
        <v/>
      </c>
      <c r="W1381" s="71" t="str">
        <f>IF(U1381="","",SUM($U$18:U1381))</f>
        <v/>
      </c>
      <c r="X1381" s="71" t="str">
        <f>IF(U1381="","",IF(U1382="",SUM($U$18:U1381)-SUM($X$17:X1380)))</f>
        <v/>
      </c>
      <c r="Y1381" s="70" t="str">
        <f t="shared" si="121"/>
        <v/>
      </c>
      <c r="Z1381" s="71" t="str">
        <f t="shared" si="122"/>
        <v/>
      </c>
      <c r="AB1381" s="70"/>
    </row>
    <row r="1382" spans="2:28" s="71" customFormat="1" x14ac:dyDescent="0.3">
      <c r="B1382" s="242"/>
      <c r="C1382" s="243"/>
      <c r="D1382" s="244"/>
      <c r="E1382" s="243"/>
      <c r="F1382" s="243"/>
      <c r="G1382" s="244"/>
      <c r="H1382" s="245"/>
      <c r="I1382" s="244"/>
      <c r="J1382" s="245"/>
      <c r="K1382" s="244"/>
      <c r="L1382" s="245"/>
      <c r="M1382" s="244"/>
      <c r="N1382" s="246"/>
      <c r="O1382" s="243"/>
      <c r="P1382" s="243"/>
      <c r="Q1382" s="243"/>
      <c r="R1382" s="244"/>
      <c r="S1382" s="247"/>
      <c r="T1382" s="70" t="str">
        <f t="shared" si="119"/>
        <v/>
      </c>
      <c r="U1382" s="71" t="str">
        <f t="shared" si="120"/>
        <v/>
      </c>
      <c r="V1382" s="71" t="str">
        <f t="shared" si="118"/>
        <v/>
      </c>
      <c r="W1382" s="71" t="str">
        <f>IF(U1382="","",SUM($U$18:U1382))</f>
        <v/>
      </c>
      <c r="X1382" s="71" t="str">
        <f>IF(U1382="","",IF(U1383="",SUM($U$18:U1382)-SUM($X$17:X1381)))</f>
        <v/>
      </c>
      <c r="Y1382" s="70" t="str">
        <f t="shared" si="121"/>
        <v/>
      </c>
      <c r="Z1382" s="71" t="str">
        <f t="shared" si="122"/>
        <v/>
      </c>
      <c r="AB1382" s="70"/>
    </row>
    <row r="1383" spans="2:28" s="71" customFormat="1" x14ac:dyDescent="0.3">
      <c r="B1383" s="242"/>
      <c r="C1383" s="243"/>
      <c r="D1383" s="244"/>
      <c r="E1383" s="243"/>
      <c r="F1383" s="243"/>
      <c r="G1383" s="244"/>
      <c r="H1383" s="245"/>
      <c r="I1383" s="244"/>
      <c r="J1383" s="245"/>
      <c r="K1383" s="244"/>
      <c r="L1383" s="245"/>
      <c r="M1383" s="244"/>
      <c r="N1383" s="246"/>
      <c r="O1383" s="243"/>
      <c r="P1383" s="243"/>
      <c r="Q1383" s="243"/>
      <c r="R1383" s="244"/>
      <c r="S1383" s="247"/>
      <c r="T1383" s="70" t="str">
        <f t="shared" si="119"/>
        <v/>
      </c>
      <c r="U1383" s="71" t="str">
        <f t="shared" si="120"/>
        <v/>
      </c>
      <c r="V1383" s="71" t="str">
        <f t="shared" si="118"/>
        <v/>
      </c>
      <c r="W1383" s="71" t="str">
        <f>IF(U1383="","",SUM($U$18:U1383))</f>
        <v/>
      </c>
      <c r="X1383" s="71" t="str">
        <f>IF(U1383="","",IF(U1384="",SUM($U$18:U1383)-SUM($X$17:X1382)))</f>
        <v/>
      </c>
      <c r="Y1383" s="70" t="str">
        <f t="shared" si="121"/>
        <v/>
      </c>
      <c r="Z1383" s="71" t="str">
        <f t="shared" si="122"/>
        <v/>
      </c>
      <c r="AB1383" s="70"/>
    </row>
    <row r="1384" spans="2:28" s="71" customFormat="1" x14ac:dyDescent="0.3">
      <c r="B1384" s="242"/>
      <c r="C1384" s="243"/>
      <c r="D1384" s="244"/>
      <c r="E1384" s="243"/>
      <c r="F1384" s="243"/>
      <c r="G1384" s="244"/>
      <c r="H1384" s="245"/>
      <c r="I1384" s="244"/>
      <c r="J1384" s="245"/>
      <c r="K1384" s="244"/>
      <c r="L1384" s="245"/>
      <c r="M1384" s="244"/>
      <c r="N1384" s="246"/>
      <c r="O1384" s="243"/>
      <c r="P1384" s="243"/>
      <c r="Q1384" s="243"/>
      <c r="R1384" s="244"/>
      <c r="S1384" s="247"/>
      <c r="T1384" s="70" t="str">
        <f t="shared" si="119"/>
        <v/>
      </c>
      <c r="U1384" s="71" t="str">
        <f t="shared" si="120"/>
        <v/>
      </c>
      <c r="V1384" s="71" t="str">
        <f t="shared" si="118"/>
        <v/>
      </c>
      <c r="W1384" s="71" t="str">
        <f>IF(U1384="","",SUM($U$18:U1384))</f>
        <v/>
      </c>
      <c r="X1384" s="71" t="str">
        <f>IF(U1384="","",IF(U1385="",SUM($U$18:U1384)-SUM($X$17:X1383)))</f>
        <v/>
      </c>
      <c r="Y1384" s="70" t="str">
        <f t="shared" si="121"/>
        <v/>
      </c>
      <c r="Z1384" s="71" t="str">
        <f t="shared" si="122"/>
        <v/>
      </c>
      <c r="AB1384" s="70"/>
    </row>
    <row r="1385" spans="2:28" s="71" customFormat="1" x14ac:dyDescent="0.3">
      <c r="B1385" s="242"/>
      <c r="C1385" s="243"/>
      <c r="D1385" s="244"/>
      <c r="E1385" s="243"/>
      <c r="F1385" s="243"/>
      <c r="G1385" s="244"/>
      <c r="H1385" s="245"/>
      <c r="I1385" s="244"/>
      <c r="J1385" s="245"/>
      <c r="K1385" s="244"/>
      <c r="L1385" s="245"/>
      <c r="M1385" s="244"/>
      <c r="N1385" s="246"/>
      <c r="O1385" s="243"/>
      <c r="P1385" s="243"/>
      <c r="Q1385" s="243"/>
      <c r="R1385" s="244"/>
      <c r="S1385" s="247"/>
      <c r="T1385" s="70" t="str">
        <f t="shared" si="119"/>
        <v/>
      </c>
      <c r="U1385" s="71" t="str">
        <f t="shared" si="120"/>
        <v/>
      </c>
      <c r="V1385" s="71" t="str">
        <f t="shared" si="118"/>
        <v/>
      </c>
      <c r="W1385" s="71" t="str">
        <f>IF(U1385="","",SUM($U$18:U1385))</f>
        <v/>
      </c>
      <c r="X1385" s="71" t="str">
        <f>IF(U1385="","",IF(U1386="",SUM($U$18:U1385)-SUM($X$17:X1384)))</f>
        <v/>
      </c>
      <c r="Y1385" s="70" t="str">
        <f t="shared" si="121"/>
        <v/>
      </c>
      <c r="Z1385" s="71" t="str">
        <f t="shared" si="122"/>
        <v/>
      </c>
      <c r="AB1385" s="70"/>
    </row>
    <row r="1386" spans="2:28" s="71" customFormat="1" x14ac:dyDescent="0.3">
      <c r="B1386" s="242"/>
      <c r="C1386" s="243"/>
      <c r="D1386" s="244"/>
      <c r="E1386" s="243"/>
      <c r="F1386" s="243"/>
      <c r="G1386" s="244"/>
      <c r="H1386" s="245"/>
      <c r="I1386" s="244"/>
      <c r="J1386" s="245"/>
      <c r="K1386" s="244"/>
      <c r="L1386" s="245"/>
      <c r="M1386" s="244"/>
      <c r="N1386" s="246"/>
      <c r="O1386" s="243"/>
      <c r="P1386" s="243"/>
      <c r="Q1386" s="243"/>
      <c r="R1386" s="244"/>
      <c r="S1386" s="247"/>
      <c r="T1386" s="70" t="str">
        <f t="shared" si="119"/>
        <v/>
      </c>
      <c r="U1386" s="71" t="str">
        <f t="shared" si="120"/>
        <v/>
      </c>
      <c r="V1386" s="71" t="str">
        <f t="shared" si="118"/>
        <v/>
      </c>
      <c r="W1386" s="71" t="str">
        <f>IF(U1386="","",SUM($U$18:U1386))</f>
        <v/>
      </c>
      <c r="X1386" s="71" t="str">
        <f>IF(U1386="","",IF(U1387="",SUM($U$18:U1386)-SUM($X$17:X1385)))</f>
        <v/>
      </c>
      <c r="Y1386" s="70" t="str">
        <f t="shared" si="121"/>
        <v/>
      </c>
      <c r="Z1386" s="71" t="str">
        <f t="shared" si="122"/>
        <v/>
      </c>
      <c r="AB1386" s="70"/>
    </row>
    <row r="1387" spans="2:28" s="71" customFormat="1" x14ac:dyDescent="0.3">
      <c r="B1387" s="242"/>
      <c r="C1387" s="243"/>
      <c r="D1387" s="244"/>
      <c r="E1387" s="243"/>
      <c r="F1387" s="243"/>
      <c r="G1387" s="244"/>
      <c r="H1387" s="245"/>
      <c r="I1387" s="244"/>
      <c r="J1387" s="245"/>
      <c r="K1387" s="244"/>
      <c r="L1387" s="245"/>
      <c r="M1387" s="244"/>
      <c r="N1387" s="246"/>
      <c r="O1387" s="243"/>
      <c r="P1387" s="243"/>
      <c r="Q1387" s="243"/>
      <c r="R1387" s="244"/>
      <c r="S1387" s="247"/>
      <c r="T1387" s="70" t="str">
        <f t="shared" si="119"/>
        <v/>
      </c>
      <c r="U1387" s="71" t="str">
        <f t="shared" si="120"/>
        <v/>
      </c>
      <c r="V1387" s="71" t="str">
        <f t="shared" si="118"/>
        <v/>
      </c>
      <c r="W1387" s="71" t="str">
        <f>IF(U1387="","",SUM($U$18:U1387))</f>
        <v/>
      </c>
      <c r="X1387" s="71" t="str">
        <f>IF(U1387="","",IF(U1388="",SUM($U$18:U1387)-SUM($X$17:X1386)))</f>
        <v/>
      </c>
      <c r="Y1387" s="70" t="str">
        <f t="shared" si="121"/>
        <v/>
      </c>
      <c r="Z1387" s="71" t="str">
        <f t="shared" si="122"/>
        <v/>
      </c>
      <c r="AB1387" s="70"/>
    </row>
    <row r="1388" spans="2:28" s="71" customFormat="1" x14ac:dyDescent="0.3">
      <c r="B1388" s="242"/>
      <c r="C1388" s="243"/>
      <c r="D1388" s="244"/>
      <c r="E1388" s="243"/>
      <c r="F1388" s="243"/>
      <c r="G1388" s="244"/>
      <c r="H1388" s="245"/>
      <c r="I1388" s="244"/>
      <c r="J1388" s="245"/>
      <c r="K1388" s="244"/>
      <c r="L1388" s="245"/>
      <c r="M1388" s="244"/>
      <c r="N1388" s="246"/>
      <c r="O1388" s="243"/>
      <c r="P1388" s="243"/>
      <c r="Q1388" s="243"/>
      <c r="R1388" s="244"/>
      <c r="S1388" s="247"/>
      <c r="T1388" s="70" t="str">
        <f t="shared" si="119"/>
        <v/>
      </c>
      <c r="U1388" s="71" t="str">
        <f t="shared" si="120"/>
        <v/>
      </c>
      <c r="V1388" s="71" t="str">
        <f t="shared" si="118"/>
        <v/>
      </c>
      <c r="W1388" s="71" t="str">
        <f>IF(U1388="","",SUM($U$18:U1388))</f>
        <v/>
      </c>
      <c r="X1388" s="71" t="str">
        <f>IF(U1388="","",IF(U1389="",SUM($U$18:U1388)-SUM($X$17:X1387)))</f>
        <v/>
      </c>
      <c r="Y1388" s="70" t="str">
        <f t="shared" si="121"/>
        <v/>
      </c>
      <c r="Z1388" s="71" t="str">
        <f t="shared" si="122"/>
        <v/>
      </c>
      <c r="AB1388" s="70"/>
    </row>
    <row r="1389" spans="2:28" s="71" customFormat="1" x14ac:dyDescent="0.3">
      <c r="B1389" s="242"/>
      <c r="C1389" s="243"/>
      <c r="D1389" s="244"/>
      <c r="E1389" s="243"/>
      <c r="F1389" s="243"/>
      <c r="G1389" s="244"/>
      <c r="H1389" s="245"/>
      <c r="I1389" s="244"/>
      <c r="J1389" s="245"/>
      <c r="K1389" s="244"/>
      <c r="L1389" s="245"/>
      <c r="M1389" s="244"/>
      <c r="N1389" s="246"/>
      <c r="O1389" s="243"/>
      <c r="P1389" s="243"/>
      <c r="Q1389" s="243"/>
      <c r="R1389" s="244"/>
      <c r="S1389" s="247"/>
      <c r="T1389" s="70" t="str">
        <f t="shared" si="119"/>
        <v/>
      </c>
      <c r="U1389" s="71" t="str">
        <f t="shared" si="120"/>
        <v/>
      </c>
      <c r="V1389" s="71" t="str">
        <f t="shared" si="118"/>
        <v/>
      </c>
      <c r="W1389" s="71" t="str">
        <f>IF(U1389="","",SUM($U$18:U1389))</f>
        <v/>
      </c>
      <c r="X1389" s="71" t="str">
        <f>IF(U1389="","",IF(U1390="",SUM($U$18:U1389)-SUM($X$17:X1388)))</f>
        <v/>
      </c>
      <c r="Y1389" s="70" t="str">
        <f t="shared" si="121"/>
        <v/>
      </c>
      <c r="Z1389" s="71" t="str">
        <f t="shared" si="122"/>
        <v/>
      </c>
      <c r="AB1389" s="70"/>
    </row>
    <row r="1390" spans="2:28" s="71" customFormat="1" x14ac:dyDescent="0.3">
      <c r="B1390" s="242"/>
      <c r="C1390" s="243"/>
      <c r="D1390" s="244"/>
      <c r="E1390" s="243"/>
      <c r="F1390" s="243"/>
      <c r="G1390" s="244"/>
      <c r="H1390" s="245"/>
      <c r="I1390" s="244"/>
      <c r="J1390" s="245"/>
      <c r="K1390" s="244"/>
      <c r="L1390" s="245"/>
      <c r="M1390" s="244"/>
      <c r="N1390" s="246"/>
      <c r="O1390" s="243"/>
      <c r="P1390" s="243"/>
      <c r="Q1390" s="243"/>
      <c r="R1390" s="244"/>
      <c r="S1390" s="247"/>
      <c r="T1390" s="70" t="str">
        <f t="shared" si="119"/>
        <v/>
      </c>
      <c r="U1390" s="71" t="str">
        <f t="shared" si="120"/>
        <v/>
      </c>
      <c r="V1390" s="71" t="str">
        <f t="shared" si="118"/>
        <v/>
      </c>
      <c r="W1390" s="71" t="str">
        <f>IF(U1390="","",SUM($U$18:U1390))</f>
        <v/>
      </c>
      <c r="X1390" s="71" t="str">
        <f>IF(U1390="","",IF(U1391="",SUM($U$18:U1390)-SUM($X$17:X1389)))</f>
        <v/>
      </c>
      <c r="Y1390" s="70" t="str">
        <f t="shared" si="121"/>
        <v/>
      </c>
      <c r="Z1390" s="71" t="str">
        <f t="shared" si="122"/>
        <v/>
      </c>
      <c r="AB1390" s="70"/>
    </row>
    <row r="1391" spans="2:28" s="71" customFormat="1" x14ac:dyDescent="0.3">
      <c r="B1391" s="242"/>
      <c r="C1391" s="243"/>
      <c r="D1391" s="244"/>
      <c r="E1391" s="243"/>
      <c r="F1391" s="243"/>
      <c r="G1391" s="244"/>
      <c r="H1391" s="245"/>
      <c r="I1391" s="244"/>
      <c r="J1391" s="245"/>
      <c r="K1391" s="244"/>
      <c r="L1391" s="245"/>
      <c r="M1391" s="244"/>
      <c r="N1391" s="246"/>
      <c r="O1391" s="243"/>
      <c r="P1391" s="243"/>
      <c r="Q1391" s="243"/>
      <c r="R1391" s="244"/>
      <c r="S1391" s="247"/>
      <c r="T1391" s="70" t="str">
        <f t="shared" si="119"/>
        <v/>
      </c>
      <c r="U1391" s="71" t="str">
        <f t="shared" si="120"/>
        <v/>
      </c>
      <c r="V1391" s="71" t="str">
        <f t="shared" si="118"/>
        <v/>
      </c>
      <c r="W1391" s="71" t="str">
        <f>IF(U1391="","",SUM($U$18:U1391))</f>
        <v/>
      </c>
      <c r="X1391" s="71" t="str">
        <f>IF(U1391="","",IF(U1392="",SUM($U$18:U1391)-SUM($X$17:X1390)))</f>
        <v/>
      </c>
      <c r="Y1391" s="70" t="str">
        <f t="shared" si="121"/>
        <v/>
      </c>
      <c r="Z1391" s="71" t="str">
        <f t="shared" si="122"/>
        <v/>
      </c>
      <c r="AB1391" s="70"/>
    </row>
    <row r="1392" spans="2:28" s="71" customFormat="1" x14ac:dyDescent="0.3">
      <c r="B1392" s="242"/>
      <c r="C1392" s="243"/>
      <c r="D1392" s="244"/>
      <c r="E1392" s="243"/>
      <c r="F1392" s="243"/>
      <c r="G1392" s="244"/>
      <c r="H1392" s="245"/>
      <c r="I1392" s="244"/>
      <c r="J1392" s="245"/>
      <c r="K1392" s="244"/>
      <c r="L1392" s="245"/>
      <c r="M1392" s="244"/>
      <c r="N1392" s="246"/>
      <c r="O1392" s="243"/>
      <c r="P1392" s="243"/>
      <c r="Q1392" s="243"/>
      <c r="R1392" s="244"/>
      <c r="S1392" s="247"/>
      <c r="T1392" s="70" t="str">
        <f t="shared" si="119"/>
        <v/>
      </c>
      <c r="U1392" s="71" t="str">
        <f t="shared" si="120"/>
        <v/>
      </c>
      <c r="V1392" s="71" t="str">
        <f t="shared" ref="V1392:V1455" si="123">IF(H1392="","",IF(M1392="",(H1392)*-1,IF(M1392=G1392,H1392/2*N1392-(H1392),IF(M1392=I1392,J1392/2*N1392-(H1392),IF(M1392=K1392,L1392/2*N1392-(H1392))))))</f>
        <v/>
      </c>
      <c r="W1392" s="71" t="str">
        <f>IF(U1392="","",SUM($U$18:U1392))</f>
        <v/>
      </c>
      <c r="X1392" s="71" t="str">
        <f>IF(U1392="","",IF(U1393="",SUM($U$18:U1392)-SUM($X$17:X1391)))</f>
        <v/>
      </c>
      <c r="Y1392" s="70" t="str">
        <f t="shared" si="121"/>
        <v/>
      </c>
      <c r="Z1392" s="71" t="str">
        <f t="shared" si="122"/>
        <v/>
      </c>
      <c r="AB1392" s="70"/>
    </row>
    <row r="1393" spans="2:28" s="71" customFormat="1" x14ac:dyDescent="0.3">
      <c r="B1393" s="242"/>
      <c r="C1393" s="243"/>
      <c r="D1393" s="244"/>
      <c r="E1393" s="243"/>
      <c r="F1393" s="243"/>
      <c r="G1393" s="244"/>
      <c r="H1393" s="245"/>
      <c r="I1393" s="244"/>
      <c r="J1393" s="245"/>
      <c r="K1393" s="244"/>
      <c r="L1393" s="245"/>
      <c r="M1393" s="244"/>
      <c r="N1393" s="246"/>
      <c r="O1393" s="243"/>
      <c r="P1393" s="243"/>
      <c r="Q1393" s="243"/>
      <c r="R1393" s="244"/>
      <c r="S1393" s="247"/>
      <c r="T1393" s="70" t="str">
        <f t="shared" si="119"/>
        <v/>
      </c>
      <c r="U1393" s="71" t="str">
        <f t="shared" si="120"/>
        <v/>
      </c>
      <c r="V1393" s="71" t="str">
        <f t="shared" si="123"/>
        <v/>
      </c>
      <c r="W1393" s="71" t="str">
        <f>IF(U1393="","",SUM($U$18:U1393))</f>
        <v/>
      </c>
      <c r="X1393" s="71" t="str">
        <f>IF(U1393="","",IF(U1394="",SUM($U$18:U1393)-SUM($X$17:X1392)))</f>
        <v/>
      </c>
      <c r="Y1393" s="70" t="str">
        <f t="shared" si="121"/>
        <v/>
      </c>
      <c r="Z1393" s="71" t="str">
        <f t="shared" si="122"/>
        <v/>
      </c>
      <c r="AB1393" s="70"/>
    </row>
    <row r="1394" spans="2:28" s="71" customFormat="1" x14ac:dyDescent="0.3">
      <c r="B1394" s="242"/>
      <c r="C1394" s="243"/>
      <c r="D1394" s="244"/>
      <c r="E1394" s="243"/>
      <c r="F1394" s="243"/>
      <c r="G1394" s="244"/>
      <c r="H1394" s="245"/>
      <c r="I1394" s="244"/>
      <c r="J1394" s="245"/>
      <c r="K1394" s="244"/>
      <c r="L1394" s="245"/>
      <c r="M1394" s="244"/>
      <c r="N1394" s="246"/>
      <c r="O1394" s="243"/>
      <c r="P1394" s="243"/>
      <c r="Q1394" s="243"/>
      <c r="R1394" s="244"/>
      <c r="S1394" s="247"/>
      <c r="T1394" s="70" t="str">
        <f t="shared" si="119"/>
        <v/>
      </c>
      <c r="U1394" s="71" t="str">
        <f t="shared" si="120"/>
        <v/>
      </c>
      <c r="V1394" s="71" t="str">
        <f t="shared" si="123"/>
        <v/>
      </c>
      <c r="W1394" s="71" t="str">
        <f>IF(U1394="","",SUM($U$18:U1394))</f>
        <v/>
      </c>
      <c r="X1394" s="71" t="str">
        <f>IF(U1394="","",IF(U1395="",SUM($U$18:U1394)-SUM($X$17:X1393)))</f>
        <v/>
      </c>
      <c r="Y1394" s="70" t="str">
        <f t="shared" si="121"/>
        <v/>
      </c>
      <c r="Z1394" s="71" t="str">
        <f t="shared" si="122"/>
        <v/>
      </c>
      <c r="AB1394" s="70"/>
    </row>
    <row r="1395" spans="2:28" s="71" customFormat="1" x14ac:dyDescent="0.3">
      <c r="B1395" s="242"/>
      <c r="C1395" s="243"/>
      <c r="D1395" s="244"/>
      <c r="E1395" s="243"/>
      <c r="F1395" s="243"/>
      <c r="G1395" s="244"/>
      <c r="H1395" s="245"/>
      <c r="I1395" s="244"/>
      <c r="J1395" s="245"/>
      <c r="K1395" s="244"/>
      <c r="L1395" s="245"/>
      <c r="M1395" s="244"/>
      <c r="N1395" s="246"/>
      <c r="O1395" s="243"/>
      <c r="P1395" s="243"/>
      <c r="Q1395" s="243"/>
      <c r="R1395" s="244"/>
      <c r="S1395" s="247"/>
      <c r="T1395" s="70" t="str">
        <f t="shared" si="119"/>
        <v/>
      </c>
      <c r="U1395" s="71" t="str">
        <f t="shared" si="120"/>
        <v/>
      </c>
      <c r="V1395" s="71" t="str">
        <f t="shared" si="123"/>
        <v/>
      </c>
      <c r="W1395" s="71" t="str">
        <f>IF(U1395="","",SUM($U$18:U1395))</f>
        <v/>
      </c>
      <c r="X1395" s="71" t="str">
        <f>IF(U1395="","",IF(U1396="",SUM($U$18:U1395)-SUM($X$17:X1394)))</f>
        <v/>
      </c>
      <c r="Y1395" s="70" t="str">
        <f t="shared" si="121"/>
        <v/>
      </c>
      <c r="Z1395" s="71" t="str">
        <f t="shared" si="122"/>
        <v/>
      </c>
      <c r="AB1395" s="70"/>
    </row>
    <row r="1396" spans="2:28" s="71" customFormat="1" x14ac:dyDescent="0.3">
      <c r="B1396" s="242"/>
      <c r="C1396" s="243"/>
      <c r="D1396" s="244"/>
      <c r="E1396" s="243"/>
      <c r="F1396" s="243"/>
      <c r="G1396" s="244"/>
      <c r="H1396" s="245"/>
      <c r="I1396" s="244"/>
      <c r="J1396" s="245"/>
      <c r="K1396" s="244"/>
      <c r="L1396" s="245"/>
      <c r="M1396" s="244"/>
      <c r="N1396" s="246"/>
      <c r="O1396" s="243"/>
      <c r="P1396" s="243"/>
      <c r="Q1396" s="243"/>
      <c r="R1396" s="244"/>
      <c r="S1396" s="247"/>
      <c r="T1396" s="70" t="str">
        <f t="shared" si="119"/>
        <v/>
      </c>
      <c r="U1396" s="71" t="str">
        <f t="shared" si="120"/>
        <v/>
      </c>
      <c r="V1396" s="71" t="str">
        <f t="shared" si="123"/>
        <v/>
      </c>
      <c r="W1396" s="71" t="str">
        <f>IF(U1396="","",SUM($U$18:U1396))</f>
        <v/>
      </c>
      <c r="X1396" s="71" t="str">
        <f>IF(U1396="","",IF(U1397="",SUM($U$18:U1396)-SUM($X$17:X1395)))</f>
        <v/>
      </c>
      <c r="Y1396" s="70" t="str">
        <f t="shared" si="121"/>
        <v/>
      </c>
      <c r="Z1396" s="71" t="str">
        <f t="shared" si="122"/>
        <v/>
      </c>
      <c r="AB1396" s="70"/>
    </row>
    <row r="1397" spans="2:28" s="71" customFormat="1" x14ac:dyDescent="0.3">
      <c r="B1397" s="242"/>
      <c r="C1397" s="243"/>
      <c r="D1397" s="244"/>
      <c r="E1397" s="243"/>
      <c r="F1397" s="243"/>
      <c r="G1397" s="244"/>
      <c r="H1397" s="245"/>
      <c r="I1397" s="244"/>
      <c r="J1397" s="245"/>
      <c r="K1397" s="244"/>
      <c r="L1397" s="245"/>
      <c r="M1397" s="244"/>
      <c r="N1397" s="246"/>
      <c r="O1397" s="243"/>
      <c r="P1397" s="243"/>
      <c r="Q1397" s="243"/>
      <c r="R1397" s="244"/>
      <c r="S1397" s="247"/>
      <c r="T1397" s="70" t="str">
        <f t="shared" si="119"/>
        <v/>
      </c>
      <c r="U1397" s="71" t="str">
        <f t="shared" si="120"/>
        <v/>
      </c>
      <c r="V1397" s="71" t="str">
        <f t="shared" si="123"/>
        <v/>
      </c>
      <c r="W1397" s="71" t="str">
        <f>IF(U1397="","",SUM($U$18:U1397))</f>
        <v/>
      </c>
      <c r="X1397" s="71" t="str">
        <f>IF(U1397="","",IF(U1398="",SUM($U$18:U1397)-SUM($X$17:X1396)))</f>
        <v/>
      </c>
      <c r="Y1397" s="70" t="str">
        <f t="shared" si="121"/>
        <v/>
      </c>
      <c r="Z1397" s="71" t="str">
        <f t="shared" si="122"/>
        <v/>
      </c>
      <c r="AB1397" s="70"/>
    </row>
    <row r="1398" spans="2:28" s="71" customFormat="1" x14ac:dyDescent="0.3">
      <c r="B1398" s="242"/>
      <c r="C1398" s="243"/>
      <c r="D1398" s="244"/>
      <c r="E1398" s="243"/>
      <c r="F1398" s="243"/>
      <c r="G1398" s="244"/>
      <c r="H1398" s="245"/>
      <c r="I1398" s="244"/>
      <c r="J1398" s="245"/>
      <c r="K1398" s="244"/>
      <c r="L1398" s="245"/>
      <c r="M1398" s="244"/>
      <c r="N1398" s="246"/>
      <c r="O1398" s="243"/>
      <c r="P1398" s="243"/>
      <c r="Q1398" s="243"/>
      <c r="R1398" s="244"/>
      <c r="S1398" s="247"/>
      <c r="T1398" s="70" t="str">
        <f t="shared" si="119"/>
        <v/>
      </c>
      <c r="U1398" s="71" t="str">
        <f t="shared" si="120"/>
        <v/>
      </c>
      <c r="V1398" s="71" t="str">
        <f t="shared" si="123"/>
        <v/>
      </c>
      <c r="W1398" s="71" t="str">
        <f>IF(U1398="","",SUM($U$18:U1398))</f>
        <v/>
      </c>
      <c r="X1398" s="71" t="str">
        <f>IF(U1398="","",IF(U1399="",SUM($U$18:U1398)-SUM($X$17:X1397)))</f>
        <v/>
      </c>
      <c r="Y1398" s="70" t="str">
        <f t="shared" si="121"/>
        <v/>
      </c>
      <c r="Z1398" s="71" t="str">
        <f t="shared" si="122"/>
        <v/>
      </c>
      <c r="AB1398" s="70"/>
    </row>
    <row r="1399" spans="2:28" s="71" customFormat="1" x14ac:dyDescent="0.3">
      <c r="B1399" s="242"/>
      <c r="C1399" s="243"/>
      <c r="D1399" s="244"/>
      <c r="E1399" s="243"/>
      <c r="F1399" s="243"/>
      <c r="G1399" s="244"/>
      <c r="H1399" s="245"/>
      <c r="I1399" s="244"/>
      <c r="J1399" s="245"/>
      <c r="K1399" s="244"/>
      <c r="L1399" s="245"/>
      <c r="M1399" s="244"/>
      <c r="N1399" s="246"/>
      <c r="O1399" s="243"/>
      <c r="P1399" s="243"/>
      <c r="Q1399" s="243"/>
      <c r="R1399" s="244"/>
      <c r="S1399" s="247"/>
      <c r="T1399" s="70" t="str">
        <f t="shared" si="119"/>
        <v/>
      </c>
      <c r="U1399" s="71" t="str">
        <f t="shared" si="120"/>
        <v/>
      </c>
      <c r="V1399" s="71" t="str">
        <f t="shared" si="123"/>
        <v/>
      </c>
      <c r="W1399" s="71" t="str">
        <f>IF(U1399="","",SUM($U$18:U1399))</f>
        <v/>
      </c>
      <c r="X1399" s="71" t="str">
        <f>IF(U1399="","",IF(U1400="",SUM($U$18:U1399)-SUM($X$17:X1398)))</f>
        <v/>
      </c>
      <c r="Y1399" s="70" t="str">
        <f t="shared" si="121"/>
        <v/>
      </c>
      <c r="Z1399" s="71" t="str">
        <f t="shared" si="122"/>
        <v/>
      </c>
      <c r="AB1399" s="70"/>
    </row>
    <row r="1400" spans="2:28" s="71" customFormat="1" x14ac:dyDescent="0.3">
      <c r="B1400" s="242"/>
      <c r="C1400" s="243"/>
      <c r="D1400" s="244"/>
      <c r="E1400" s="243"/>
      <c r="F1400" s="243"/>
      <c r="G1400" s="244"/>
      <c r="H1400" s="245"/>
      <c r="I1400" s="244"/>
      <c r="J1400" s="245"/>
      <c r="K1400" s="244"/>
      <c r="L1400" s="245"/>
      <c r="M1400" s="244"/>
      <c r="N1400" s="246"/>
      <c r="O1400" s="243"/>
      <c r="P1400" s="243"/>
      <c r="Q1400" s="243"/>
      <c r="R1400" s="244"/>
      <c r="S1400" s="247"/>
      <c r="T1400" s="70" t="str">
        <f t="shared" si="119"/>
        <v/>
      </c>
      <c r="U1400" s="71" t="str">
        <f t="shared" si="120"/>
        <v/>
      </c>
      <c r="V1400" s="71" t="str">
        <f t="shared" si="123"/>
        <v/>
      </c>
      <c r="W1400" s="71" t="str">
        <f>IF(U1400="","",SUM($U$18:U1400))</f>
        <v/>
      </c>
      <c r="X1400" s="71" t="str">
        <f>IF(U1400="","",IF(U1401="",SUM($U$18:U1400)-SUM($X$17:X1399)))</f>
        <v/>
      </c>
      <c r="Y1400" s="70" t="str">
        <f t="shared" si="121"/>
        <v/>
      </c>
      <c r="Z1400" s="71" t="str">
        <f t="shared" si="122"/>
        <v/>
      </c>
      <c r="AB1400" s="70"/>
    </row>
    <row r="1401" spans="2:28" s="71" customFormat="1" x14ac:dyDescent="0.3">
      <c r="B1401" s="242"/>
      <c r="C1401" s="243"/>
      <c r="D1401" s="244"/>
      <c r="E1401" s="243"/>
      <c r="F1401" s="243"/>
      <c r="G1401" s="244"/>
      <c r="H1401" s="245"/>
      <c r="I1401" s="244"/>
      <c r="J1401" s="245"/>
      <c r="K1401" s="244"/>
      <c r="L1401" s="245"/>
      <c r="M1401" s="244"/>
      <c r="N1401" s="246"/>
      <c r="O1401" s="243"/>
      <c r="P1401" s="243"/>
      <c r="Q1401" s="243"/>
      <c r="R1401" s="244"/>
      <c r="S1401" s="247"/>
      <c r="T1401" s="70" t="str">
        <f t="shared" si="119"/>
        <v/>
      </c>
      <c r="U1401" s="71" t="str">
        <f t="shared" si="120"/>
        <v/>
      </c>
      <c r="V1401" s="71" t="str">
        <f t="shared" si="123"/>
        <v/>
      </c>
      <c r="W1401" s="71" t="str">
        <f>IF(U1401="","",SUM($U$18:U1401))</f>
        <v/>
      </c>
      <c r="X1401" s="71" t="str">
        <f>IF(U1401="","",IF(U1402="",SUM($U$18:U1401)-SUM($X$17:X1400)))</f>
        <v/>
      </c>
      <c r="Y1401" s="70" t="str">
        <f t="shared" si="121"/>
        <v/>
      </c>
      <c r="Z1401" s="71" t="str">
        <f t="shared" si="122"/>
        <v/>
      </c>
      <c r="AB1401" s="70"/>
    </row>
    <row r="1402" spans="2:28" s="71" customFormat="1" x14ac:dyDescent="0.3">
      <c r="B1402" s="242"/>
      <c r="C1402" s="243"/>
      <c r="D1402" s="244"/>
      <c r="E1402" s="243"/>
      <c r="F1402" s="243"/>
      <c r="G1402" s="244"/>
      <c r="H1402" s="245"/>
      <c r="I1402" s="244"/>
      <c r="J1402" s="245"/>
      <c r="K1402" s="244"/>
      <c r="L1402" s="245"/>
      <c r="M1402" s="244"/>
      <c r="N1402" s="246"/>
      <c r="O1402" s="243"/>
      <c r="P1402" s="243"/>
      <c r="Q1402" s="243"/>
      <c r="R1402" s="244"/>
      <c r="S1402" s="247"/>
      <c r="T1402" s="70" t="str">
        <f t="shared" si="119"/>
        <v/>
      </c>
      <c r="U1402" s="71" t="str">
        <f t="shared" si="120"/>
        <v/>
      </c>
      <c r="V1402" s="71" t="str">
        <f t="shared" si="123"/>
        <v/>
      </c>
      <c r="W1402" s="71" t="str">
        <f>IF(U1402="","",SUM($U$18:U1402))</f>
        <v/>
      </c>
      <c r="X1402" s="71" t="str">
        <f>IF(U1402="","",IF(U1403="",SUM($U$18:U1402)-SUM($X$17:X1401)))</f>
        <v/>
      </c>
      <c r="Y1402" s="70" t="str">
        <f t="shared" si="121"/>
        <v/>
      </c>
      <c r="Z1402" s="71" t="str">
        <f t="shared" si="122"/>
        <v/>
      </c>
      <c r="AB1402" s="70"/>
    </row>
    <row r="1403" spans="2:28" s="71" customFormat="1" x14ac:dyDescent="0.3">
      <c r="B1403" s="242"/>
      <c r="C1403" s="243"/>
      <c r="D1403" s="244"/>
      <c r="E1403" s="243"/>
      <c r="F1403" s="243"/>
      <c r="G1403" s="244"/>
      <c r="H1403" s="245"/>
      <c r="I1403" s="244"/>
      <c r="J1403" s="245"/>
      <c r="K1403" s="244"/>
      <c r="L1403" s="245"/>
      <c r="M1403" s="244"/>
      <c r="N1403" s="246"/>
      <c r="O1403" s="243"/>
      <c r="P1403" s="243"/>
      <c r="Q1403" s="243"/>
      <c r="R1403" s="244"/>
      <c r="S1403" s="247"/>
      <c r="T1403" s="70" t="str">
        <f t="shared" si="119"/>
        <v/>
      </c>
      <c r="U1403" s="71" t="str">
        <f t="shared" si="120"/>
        <v/>
      </c>
      <c r="V1403" s="71" t="str">
        <f t="shared" si="123"/>
        <v/>
      </c>
      <c r="W1403" s="71" t="str">
        <f>IF(U1403="","",SUM($U$18:U1403))</f>
        <v/>
      </c>
      <c r="X1403" s="71" t="str">
        <f>IF(U1403="","",IF(U1404="",SUM($U$18:U1403)-SUM($X$17:X1402)))</f>
        <v/>
      </c>
      <c r="Y1403" s="70" t="str">
        <f t="shared" si="121"/>
        <v/>
      </c>
      <c r="Z1403" s="71" t="str">
        <f t="shared" si="122"/>
        <v/>
      </c>
      <c r="AB1403" s="70"/>
    </row>
    <row r="1404" spans="2:28" s="71" customFormat="1" x14ac:dyDescent="0.3">
      <c r="B1404" s="242"/>
      <c r="C1404" s="243"/>
      <c r="D1404" s="244"/>
      <c r="E1404" s="243"/>
      <c r="F1404" s="243"/>
      <c r="G1404" s="244"/>
      <c r="H1404" s="245"/>
      <c r="I1404" s="244"/>
      <c r="J1404" s="245"/>
      <c r="K1404" s="244"/>
      <c r="L1404" s="245"/>
      <c r="M1404" s="244"/>
      <c r="N1404" s="246"/>
      <c r="O1404" s="243"/>
      <c r="P1404" s="243"/>
      <c r="Q1404" s="243"/>
      <c r="R1404" s="244"/>
      <c r="S1404" s="247"/>
      <c r="T1404" s="70" t="str">
        <f t="shared" si="119"/>
        <v/>
      </c>
      <c r="U1404" s="71" t="str">
        <f t="shared" si="120"/>
        <v/>
      </c>
      <c r="V1404" s="71" t="str">
        <f t="shared" si="123"/>
        <v/>
      </c>
      <c r="W1404" s="71" t="str">
        <f>IF(U1404="","",SUM($U$18:U1404))</f>
        <v/>
      </c>
      <c r="X1404" s="71" t="str">
        <f>IF(U1404="","",IF(U1405="",SUM($U$18:U1404)-SUM($X$17:X1403)))</f>
        <v/>
      </c>
      <c r="Y1404" s="70" t="str">
        <f t="shared" si="121"/>
        <v/>
      </c>
      <c r="Z1404" s="71" t="str">
        <f t="shared" si="122"/>
        <v/>
      </c>
      <c r="AB1404" s="70"/>
    </row>
    <row r="1405" spans="2:28" s="71" customFormat="1" x14ac:dyDescent="0.3">
      <c r="B1405" s="242"/>
      <c r="C1405" s="243"/>
      <c r="D1405" s="244"/>
      <c r="E1405" s="243"/>
      <c r="F1405" s="243"/>
      <c r="G1405" s="244"/>
      <c r="H1405" s="245"/>
      <c r="I1405" s="244"/>
      <c r="J1405" s="245"/>
      <c r="K1405" s="244"/>
      <c r="L1405" s="245"/>
      <c r="M1405" s="244"/>
      <c r="N1405" s="246"/>
      <c r="O1405" s="243"/>
      <c r="P1405" s="243"/>
      <c r="Q1405" s="243"/>
      <c r="R1405" s="244"/>
      <c r="S1405" s="247"/>
      <c r="T1405" s="70" t="str">
        <f t="shared" si="119"/>
        <v/>
      </c>
      <c r="U1405" s="71" t="str">
        <f t="shared" si="120"/>
        <v/>
      </c>
      <c r="V1405" s="71" t="str">
        <f t="shared" si="123"/>
        <v/>
      </c>
      <c r="W1405" s="71" t="str">
        <f>IF(U1405="","",SUM($U$18:U1405))</f>
        <v/>
      </c>
      <c r="X1405" s="71" t="str">
        <f>IF(U1405="","",IF(U1406="",SUM($U$18:U1405)-SUM($X$17:X1404)))</f>
        <v/>
      </c>
      <c r="Y1405" s="70" t="str">
        <f t="shared" si="121"/>
        <v/>
      </c>
      <c r="Z1405" s="71" t="str">
        <f t="shared" si="122"/>
        <v/>
      </c>
      <c r="AB1405" s="70"/>
    </row>
    <row r="1406" spans="2:28" s="71" customFormat="1" x14ac:dyDescent="0.3">
      <c r="B1406" s="242"/>
      <c r="C1406" s="243"/>
      <c r="D1406" s="244"/>
      <c r="E1406" s="243"/>
      <c r="F1406" s="243"/>
      <c r="G1406" s="244"/>
      <c r="H1406" s="245"/>
      <c r="I1406" s="244"/>
      <c r="J1406" s="245"/>
      <c r="K1406" s="244"/>
      <c r="L1406" s="245"/>
      <c r="M1406" s="244"/>
      <c r="N1406" s="246"/>
      <c r="O1406" s="243"/>
      <c r="P1406" s="243"/>
      <c r="Q1406" s="243"/>
      <c r="R1406" s="244"/>
      <c r="S1406" s="247"/>
      <c r="T1406" s="70" t="str">
        <f t="shared" si="119"/>
        <v/>
      </c>
      <c r="U1406" s="71" t="str">
        <f t="shared" si="120"/>
        <v/>
      </c>
      <c r="V1406" s="71" t="str">
        <f t="shared" si="123"/>
        <v/>
      </c>
      <c r="W1406" s="71" t="str">
        <f>IF(U1406="","",SUM($U$18:U1406))</f>
        <v/>
      </c>
      <c r="X1406" s="71" t="str">
        <f>IF(U1406="","",IF(U1407="",SUM($U$18:U1406)-SUM($X$17:X1405)))</f>
        <v/>
      </c>
      <c r="Y1406" s="70" t="str">
        <f t="shared" si="121"/>
        <v/>
      </c>
      <c r="Z1406" s="71" t="str">
        <f t="shared" si="122"/>
        <v/>
      </c>
      <c r="AB1406" s="70"/>
    </row>
    <row r="1407" spans="2:28" s="71" customFormat="1" x14ac:dyDescent="0.3">
      <c r="B1407" s="242"/>
      <c r="C1407" s="243"/>
      <c r="D1407" s="244"/>
      <c r="E1407" s="243"/>
      <c r="F1407" s="243"/>
      <c r="G1407" s="244"/>
      <c r="H1407" s="245"/>
      <c r="I1407" s="244"/>
      <c r="J1407" s="245"/>
      <c r="K1407" s="244"/>
      <c r="L1407" s="245"/>
      <c r="M1407" s="244"/>
      <c r="N1407" s="246"/>
      <c r="O1407" s="243"/>
      <c r="P1407" s="243"/>
      <c r="Q1407" s="243"/>
      <c r="R1407" s="244"/>
      <c r="S1407" s="247"/>
      <c r="T1407" s="70" t="str">
        <f t="shared" si="119"/>
        <v/>
      </c>
      <c r="U1407" s="71" t="str">
        <f t="shared" si="120"/>
        <v/>
      </c>
      <c r="V1407" s="71" t="str">
        <f t="shared" si="123"/>
        <v/>
      </c>
      <c r="W1407" s="71" t="str">
        <f>IF(U1407="","",SUM($U$18:U1407))</f>
        <v/>
      </c>
      <c r="X1407" s="71" t="str">
        <f>IF(U1407="","",IF(U1408="",SUM($U$18:U1407)-SUM($X$17:X1406)))</f>
        <v/>
      </c>
      <c r="Y1407" s="70" t="str">
        <f t="shared" si="121"/>
        <v/>
      </c>
      <c r="Z1407" s="71" t="str">
        <f t="shared" si="122"/>
        <v/>
      </c>
      <c r="AB1407" s="70"/>
    </row>
    <row r="1408" spans="2:28" s="71" customFormat="1" x14ac:dyDescent="0.3">
      <c r="B1408" s="242"/>
      <c r="C1408" s="243"/>
      <c r="D1408" s="244"/>
      <c r="E1408" s="243"/>
      <c r="F1408" s="243"/>
      <c r="G1408" s="244"/>
      <c r="H1408" s="245"/>
      <c r="I1408" s="244"/>
      <c r="J1408" s="245"/>
      <c r="K1408" s="244"/>
      <c r="L1408" s="245"/>
      <c r="M1408" s="244"/>
      <c r="N1408" s="246"/>
      <c r="O1408" s="243"/>
      <c r="P1408" s="243"/>
      <c r="Q1408" s="243"/>
      <c r="R1408" s="244"/>
      <c r="S1408" s="247"/>
      <c r="T1408" s="70" t="str">
        <f t="shared" si="119"/>
        <v/>
      </c>
      <c r="U1408" s="71" t="str">
        <f t="shared" si="120"/>
        <v/>
      </c>
      <c r="V1408" s="71" t="str">
        <f t="shared" si="123"/>
        <v/>
      </c>
      <c r="W1408" s="71" t="str">
        <f>IF(U1408="","",SUM($U$18:U1408))</f>
        <v/>
      </c>
      <c r="X1408" s="71" t="str">
        <f>IF(U1408="","",IF(U1409="",SUM($U$18:U1408)-SUM($X$17:X1407)))</f>
        <v/>
      </c>
      <c r="Y1408" s="70" t="str">
        <f t="shared" si="121"/>
        <v/>
      </c>
      <c r="Z1408" s="71" t="str">
        <f t="shared" si="122"/>
        <v/>
      </c>
      <c r="AB1408" s="70"/>
    </row>
    <row r="1409" spans="2:28" s="71" customFormat="1" x14ac:dyDescent="0.3">
      <c r="B1409" s="242"/>
      <c r="C1409" s="243"/>
      <c r="D1409" s="244"/>
      <c r="E1409" s="243"/>
      <c r="F1409" s="243"/>
      <c r="G1409" s="244"/>
      <c r="H1409" s="245"/>
      <c r="I1409" s="244"/>
      <c r="J1409" s="245"/>
      <c r="K1409" s="244"/>
      <c r="L1409" s="245"/>
      <c r="M1409" s="244"/>
      <c r="N1409" s="246"/>
      <c r="O1409" s="243"/>
      <c r="P1409" s="243"/>
      <c r="Q1409" s="243"/>
      <c r="R1409" s="244"/>
      <c r="S1409" s="247"/>
      <c r="T1409" s="70" t="str">
        <f t="shared" si="119"/>
        <v/>
      </c>
      <c r="U1409" s="71" t="str">
        <f t="shared" si="120"/>
        <v/>
      </c>
      <c r="V1409" s="71" t="str">
        <f t="shared" si="123"/>
        <v/>
      </c>
      <c r="W1409" s="71" t="str">
        <f>IF(U1409="","",SUM($U$18:U1409))</f>
        <v/>
      </c>
      <c r="X1409" s="71" t="str">
        <f>IF(U1409="","",IF(U1410="",SUM($U$18:U1409)-SUM($X$17:X1408)))</f>
        <v/>
      </c>
      <c r="Y1409" s="70" t="str">
        <f t="shared" si="121"/>
        <v/>
      </c>
      <c r="Z1409" s="71" t="str">
        <f t="shared" si="122"/>
        <v/>
      </c>
      <c r="AB1409" s="70"/>
    </row>
    <row r="1410" spans="2:28" s="71" customFormat="1" x14ac:dyDescent="0.3">
      <c r="B1410" s="242"/>
      <c r="C1410" s="243"/>
      <c r="D1410" s="244"/>
      <c r="E1410" s="243"/>
      <c r="F1410" s="243"/>
      <c r="G1410" s="244"/>
      <c r="H1410" s="245"/>
      <c r="I1410" s="244"/>
      <c r="J1410" s="245"/>
      <c r="K1410" s="244"/>
      <c r="L1410" s="245"/>
      <c r="M1410" s="244"/>
      <c r="N1410" s="246"/>
      <c r="O1410" s="243"/>
      <c r="P1410" s="243"/>
      <c r="Q1410" s="243"/>
      <c r="R1410" s="244"/>
      <c r="S1410" s="247"/>
      <c r="T1410" s="70" t="str">
        <f t="shared" si="119"/>
        <v/>
      </c>
      <c r="U1410" s="71" t="str">
        <f t="shared" si="120"/>
        <v/>
      </c>
      <c r="V1410" s="71" t="str">
        <f t="shared" si="123"/>
        <v/>
      </c>
      <c r="W1410" s="71" t="str">
        <f>IF(U1410="","",SUM($U$18:U1410))</f>
        <v/>
      </c>
      <c r="X1410" s="71" t="str">
        <f>IF(U1410="","",IF(U1411="",SUM($U$18:U1410)-SUM($X$17:X1409)))</f>
        <v/>
      </c>
      <c r="Y1410" s="70" t="str">
        <f t="shared" si="121"/>
        <v/>
      </c>
      <c r="Z1410" s="71" t="str">
        <f t="shared" si="122"/>
        <v/>
      </c>
      <c r="AB1410" s="70"/>
    </row>
    <row r="1411" spans="2:28" s="71" customFormat="1" x14ac:dyDescent="0.3">
      <c r="B1411" s="242"/>
      <c r="C1411" s="243"/>
      <c r="D1411" s="244"/>
      <c r="E1411" s="243"/>
      <c r="F1411" s="243"/>
      <c r="G1411" s="244"/>
      <c r="H1411" s="245"/>
      <c r="I1411" s="244"/>
      <c r="J1411" s="245"/>
      <c r="K1411" s="244"/>
      <c r="L1411" s="245"/>
      <c r="M1411" s="244"/>
      <c r="N1411" s="246"/>
      <c r="O1411" s="243"/>
      <c r="P1411" s="243"/>
      <c r="Q1411" s="243"/>
      <c r="R1411" s="244"/>
      <c r="S1411" s="247"/>
      <c r="T1411" s="70" t="str">
        <f t="shared" si="119"/>
        <v/>
      </c>
      <c r="U1411" s="71" t="str">
        <f t="shared" si="120"/>
        <v/>
      </c>
      <c r="V1411" s="71" t="str">
        <f t="shared" si="123"/>
        <v/>
      </c>
      <c r="W1411" s="71" t="str">
        <f>IF(U1411="","",SUM($U$18:U1411))</f>
        <v/>
      </c>
      <c r="X1411" s="71" t="str">
        <f>IF(U1411="","",IF(U1412="",SUM($U$18:U1411)-SUM($X$17:X1410)))</f>
        <v/>
      </c>
      <c r="Y1411" s="70" t="str">
        <f t="shared" si="121"/>
        <v/>
      </c>
      <c r="Z1411" s="71" t="str">
        <f t="shared" si="122"/>
        <v/>
      </c>
      <c r="AB1411" s="70"/>
    </row>
    <row r="1412" spans="2:28" s="71" customFormat="1" x14ac:dyDescent="0.3">
      <c r="B1412" s="242"/>
      <c r="C1412" s="243"/>
      <c r="D1412" s="244"/>
      <c r="E1412" s="243"/>
      <c r="F1412" s="243"/>
      <c r="G1412" s="244"/>
      <c r="H1412" s="245"/>
      <c r="I1412" s="244"/>
      <c r="J1412" s="245"/>
      <c r="K1412" s="244"/>
      <c r="L1412" s="245"/>
      <c r="M1412" s="244"/>
      <c r="N1412" s="246"/>
      <c r="O1412" s="243"/>
      <c r="P1412" s="243"/>
      <c r="Q1412" s="243"/>
      <c r="R1412" s="244"/>
      <c r="S1412" s="247"/>
      <c r="T1412" s="70" t="str">
        <f t="shared" si="119"/>
        <v/>
      </c>
      <c r="U1412" s="71" t="str">
        <f t="shared" si="120"/>
        <v/>
      </c>
      <c r="V1412" s="71" t="str">
        <f t="shared" si="123"/>
        <v/>
      </c>
      <c r="W1412" s="71" t="str">
        <f>IF(U1412="","",SUM($U$18:U1412))</f>
        <v/>
      </c>
      <c r="X1412" s="71" t="str">
        <f>IF(U1412="","",IF(U1413="",SUM($U$18:U1412)-SUM($X$17:X1411)))</f>
        <v/>
      </c>
      <c r="Y1412" s="70" t="str">
        <f t="shared" si="121"/>
        <v/>
      </c>
      <c r="Z1412" s="71" t="str">
        <f t="shared" si="122"/>
        <v/>
      </c>
      <c r="AB1412" s="70"/>
    </row>
    <row r="1413" spans="2:28" s="71" customFormat="1" x14ac:dyDescent="0.3">
      <c r="B1413" s="242"/>
      <c r="C1413" s="243"/>
      <c r="D1413" s="244"/>
      <c r="E1413" s="243"/>
      <c r="F1413" s="243"/>
      <c r="G1413" s="244"/>
      <c r="H1413" s="245"/>
      <c r="I1413" s="244"/>
      <c r="J1413" s="245"/>
      <c r="K1413" s="244"/>
      <c r="L1413" s="245"/>
      <c r="M1413" s="244"/>
      <c r="N1413" s="246"/>
      <c r="O1413" s="243"/>
      <c r="P1413" s="243"/>
      <c r="Q1413" s="243"/>
      <c r="R1413" s="244"/>
      <c r="S1413" s="247"/>
      <c r="T1413" s="70" t="str">
        <f t="shared" si="119"/>
        <v/>
      </c>
      <c r="U1413" s="71" t="str">
        <f t="shared" si="120"/>
        <v/>
      </c>
      <c r="V1413" s="71" t="str">
        <f t="shared" si="123"/>
        <v/>
      </c>
      <c r="W1413" s="71" t="str">
        <f>IF(U1413="","",SUM($U$18:U1413))</f>
        <v/>
      </c>
      <c r="X1413" s="71" t="str">
        <f>IF(U1413="","",IF(U1414="",SUM($U$18:U1413)-SUM($X$17:X1412)))</f>
        <v/>
      </c>
      <c r="Y1413" s="70" t="str">
        <f t="shared" si="121"/>
        <v/>
      </c>
      <c r="Z1413" s="71" t="str">
        <f t="shared" si="122"/>
        <v/>
      </c>
      <c r="AB1413" s="70"/>
    </row>
    <row r="1414" spans="2:28" s="71" customFormat="1" x14ac:dyDescent="0.3">
      <c r="B1414" s="242"/>
      <c r="C1414" s="243"/>
      <c r="D1414" s="244"/>
      <c r="E1414" s="243"/>
      <c r="F1414" s="243"/>
      <c r="G1414" s="244"/>
      <c r="H1414" s="245"/>
      <c r="I1414" s="244"/>
      <c r="J1414" s="245"/>
      <c r="K1414" s="244"/>
      <c r="L1414" s="245"/>
      <c r="M1414" s="244"/>
      <c r="N1414" s="246"/>
      <c r="O1414" s="243"/>
      <c r="P1414" s="243"/>
      <c r="Q1414" s="243"/>
      <c r="R1414" s="244"/>
      <c r="S1414" s="247"/>
      <c r="T1414" s="70" t="str">
        <f t="shared" si="119"/>
        <v/>
      </c>
      <c r="U1414" s="71" t="str">
        <f t="shared" si="120"/>
        <v/>
      </c>
      <c r="V1414" s="71" t="str">
        <f t="shared" si="123"/>
        <v/>
      </c>
      <c r="W1414" s="71" t="str">
        <f>IF(U1414="","",SUM($U$18:U1414))</f>
        <v/>
      </c>
      <c r="X1414" s="71" t="str">
        <f>IF(U1414="","",IF(U1415="",SUM($U$18:U1414)-SUM($X$17:X1413)))</f>
        <v/>
      </c>
      <c r="Y1414" s="70" t="str">
        <f t="shared" si="121"/>
        <v/>
      </c>
      <c r="Z1414" s="71" t="str">
        <f t="shared" si="122"/>
        <v/>
      </c>
      <c r="AB1414" s="70"/>
    </row>
    <row r="1415" spans="2:28" s="71" customFormat="1" x14ac:dyDescent="0.3">
      <c r="B1415" s="242"/>
      <c r="C1415" s="243"/>
      <c r="D1415" s="244"/>
      <c r="E1415" s="243"/>
      <c r="F1415" s="243"/>
      <c r="G1415" s="244"/>
      <c r="H1415" s="245"/>
      <c r="I1415" s="244"/>
      <c r="J1415" s="245"/>
      <c r="K1415" s="244"/>
      <c r="L1415" s="245"/>
      <c r="M1415" s="244"/>
      <c r="N1415" s="246"/>
      <c r="O1415" s="243"/>
      <c r="P1415" s="243"/>
      <c r="Q1415" s="243"/>
      <c r="R1415" s="244"/>
      <c r="S1415" s="247"/>
      <c r="T1415" s="70" t="str">
        <f t="shared" si="119"/>
        <v/>
      </c>
      <c r="U1415" s="71" t="str">
        <f t="shared" si="120"/>
        <v/>
      </c>
      <c r="V1415" s="71" t="str">
        <f t="shared" si="123"/>
        <v/>
      </c>
      <c r="W1415" s="71" t="str">
        <f>IF(U1415="","",SUM($U$18:U1415))</f>
        <v/>
      </c>
      <c r="X1415" s="71" t="str">
        <f>IF(U1415="","",IF(U1416="",SUM($U$18:U1415)-SUM($X$17:X1414)))</f>
        <v/>
      </c>
      <c r="Y1415" s="70" t="str">
        <f t="shared" si="121"/>
        <v/>
      </c>
      <c r="Z1415" s="71" t="str">
        <f t="shared" si="122"/>
        <v/>
      </c>
      <c r="AB1415" s="70"/>
    </row>
    <row r="1416" spans="2:28" s="71" customFormat="1" x14ac:dyDescent="0.3">
      <c r="B1416" s="242"/>
      <c r="C1416" s="243"/>
      <c r="D1416" s="244"/>
      <c r="E1416" s="243"/>
      <c r="F1416" s="243"/>
      <c r="G1416" s="244"/>
      <c r="H1416" s="245"/>
      <c r="I1416" s="244"/>
      <c r="J1416" s="245"/>
      <c r="K1416" s="244"/>
      <c r="L1416" s="245"/>
      <c r="M1416" s="244"/>
      <c r="N1416" s="246"/>
      <c r="O1416" s="243"/>
      <c r="P1416" s="243"/>
      <c r="Q1416" s="243"/>
      <c r="R1416" s="244"/>
      <c r="S1416" s="247"/>
      <c r="T1416" s="70" t="str">
        <f t="shared" si="119"/>
        <v/>
      </c>
      <c r="U1416" s="71" t="str">
        <f t="shared" si="120"/>
        <v/>
      </c>
      <c r="V1416" s="71" t="str">
        <f t="shared" si="123"/>
        <v/>
      </c>
      <c r="W1416" s="71" t="str">
        <f>IF(U1416="","",SUM($U$18:U1416))</f>
        <v/>
      </c>
      <c r="X1416" s="71" t="str">
        <f>IF(U1416="","",IF(U1417="",SUM($U$18:U1416)-SUM($X$17:X1415)))</f>
        <v/>
      </c>
      <c r="Y1416" s="70" t="str">
        <f t="shared" si="121"/>
        <v/>
      </c>
      <c r="Z1416" s="71" t="str">
        <f t="shared" si="122"/>
        <v/>
      </c>
      <c r="AB1416" s="70"/>
    </row>
    <row r="1417" spans="2:28" s="71" customFormat="1" x14ac:dyDescent="0.3">
      <c r="B1417" s="242"/>
      <c r="C1417" s="243"/>
      <c r="D1417" s="244"/>
      <c r="E1417" s="243"/>
      <c r="F1417" s="243"/>
      <c r="G1417" s="244"/>
      <c r="H1417" s="245"/>
      <c r="I1417" s="244"/>
      <c r="J1417" s="245"/>
      <c r="K1417" s="244"/>
      <c r="L1417" s="245"/>
      <c r="M1417" s="244"/>
      <c r="N1417" s="246"/>
      <c r="O1417" s="243"/>
      <c r="P1417" s="243"/>
      <c r="Q1417" s="243"/>
      <c r="R1417" s="244"/>
      <c r="S1417" s="247"/>
      <c r="T1417" s="70" t="str">
        <f t="shared" si="119"/>
        <v/>
      </c>
      <c r="U1417" s="71" t="str">
        <f t="shared" si="120"/>
        <v/>
      </c>
      <c r="V1417" s="71" t="str">
        <f t="shared" si="123"/>
        <v/>
      </c>
      <c r="W1417" s="71" t="str">
        <f>IF(U1417="","",SUM($U$18:U1417))</f>
        <v/>
      </c>
      <c r="X1417" s="71" t="str">
        <f>IF(U1417="","",IF(U1418="",SUM($U$18:U1417)-SUM($X$17:X1416)))</f>
        <v/>
      </c>
      <c r="Y1417" s="70" t="str">
        <f t="shared" si="121"/>
        <v/>
      </c>
      <c r="Z1417" s="71" t="str">
        <f t="shared" si="122"/>
        <v/>
      </c>
      <c r="AB1417" s="70"/>
    </row>
    <row r="1418" spans="2:28" s="71" customFormat="1" x14ac:dyDescent="0.3">
      <c r="B1418" s="242"/>
      <c r="C1418" s="243"/>
      <c r="D1418" s="244"/>
      <c r="E1418" s="243"/>
      <c r="F1418" s="243"/>
      <c r="G1418" s="244"/>
      <c r="H1418" s="245"/>
      <c r="I1418" s="244"/>
      <c r="J1418" s="245"/>
      <c r="K1418" s="244"/>
      <c r="L1418" s="245"/>
      <c r="M1418" s="244"/>
      <c r="N1418" s="246"/>
      <c r="O1418" s="243"/>
      <c r="P1418" s="243"/>
      <c r="Q1418" s="243"/>
      <c r="R1418" s="244"/>
      <c r="S1418" s="247"/>
      <c r="T1418" s="70" t="str">
        <f t="shared" si="119"/>
        <v/>
      </c>
      <c r="U1418" s="71" t="str">
        <f t="shared" si="120"/>
        <v/>
      </c>
      <c r="V1418" s="71" t="str">
        <f t="shared" si="123"/>
        <v/>
      </c>
      <c r="W1418" s="71" t="str">
        <f>IF(U1418="","",SUM($U$18:U1418))</f>
        <v/>
      </c>
      <c r="X1418" s="71" t="str">
        <f>IF(U1418="","",IF(U1419="",SUM($U$18:U1418)-SUM($X$17:X1417)))</f>
        <v/>
      </c>
      <c r="Y1418" s="70" t="str">
        <f t="shared" si="121"/>
        <v/>
      </c>
      <c r="Z1418" s="71" t="str">
        <f t="shared" si="122"/>
        <v/>
      </c>
      <c r="AB1418" s="70"/>
    </row>
    <row r="1419" spans="2:28" s="71" customFormat="1" x14ac:dyDescent="0.3">
      <c r="B1419" s="242"/>
      <c r="C1419" s="243"/>
      <c r="D1419" s="244"/>
      <c r="E1419" s="243"/>
      <c r="F1419" s="243"/>
      <c r="G1419" s="244"/>
      <c r="H1419" s="245"/>
      <c r="I1419" s="244"/>
      <c r="J1419" s="245"/>
      <c r="K1419" s="244"/>
      <c r="L1419" s="245"/>
      <c r="M1419" s="244"/>
      <c r="N1419" s="246"/>
      <c r="O1419" s="243"/>
      <c r="P1419" s="243"/>
      <c r="Q1419" s="243"/>
      <c r="R1419" s="244"/>
      <c r="S1419" s="247"/>
      <c r="T1419" s="70" t="str">
        <f t="shared" si="119"/>
        <v/>
      </c>
      <c r="U1419" s="71" t="str">
        <f t="shared" si="120"/>
        <v/>
      </c>
      <c r="V1419" s="71" t="str">
        <f t="shared" si="123"/>
        <v/>
      </c>
      <c r="W1419" s="71" t="str">
        <f>IF(U1419="","",SUM($U$18:U1419))</f>
        <v/>
      </c>
      <c r="X1419" s="71" t="str">
        <f>IF(U1419="","",IF(U1420="",SUM($U$18:U1419)-SUM($X$17:X1418)))</f>
        <v/>
      </c>
      <c r="Y1419" s="70" t="str">
        <f t="shared" si="121"/>
        <v/>
      </c>
      <c r="Z1419" s="71" t="str">
        <f t="shared" si="122"/>
        <v/>
      </c>
      <c r="AB1419" s="70"/>
    </row>
    <row r="1420" spans="2:28" s="71" customFormat="1" x14ac:dyDescent="0.3">
      <c r="B1420" s="242"/>
      <c r="C1420" s="243"/>
      <c r="D1420" s="244"/>
      <c r="E1420" s="243"/>
      <c r="F1420" s="243"/>
      <c r="G1420" s="244"/>
      <c r="H1420" s="245"/>
      <c r="I1420" s="244"/>
      <c r="J1420" s="245"/>
      <c r="K1420" s="244"/>
      <c r="L1420" s="245"/>
      <c r="M1420" s="244"/>
      <c r="N1420" s="246"/>
      <c r="O1420" s="243"/>
      <c r="P1420" s="243"/>
      <c r="Q1420" s="243"/>
      <c r="R1420" s="244"/>
      <c r="S1420" s="247"/>
      <c r="T1420" s="70" t="str">
        <f t="shared" si="119"/>
        <v/>
      </c>
      <c r="U1420" s="71" t="str">
        <f t="shared" si="120"/>
        <v/>
      </c>
      <c r="V1420" s="71" t="str">
        <f t="shared" si="123"/>
        <v/>
      </c>
      <c r="W1420" s="71" t="str">
        <f>IF(U1420="","",SUM($U$18:U1420))</f>
        <v/>
      </c>
      <c r="X1420" s="71" t="str">
        <f>IF(U1420="","",IF(U1421="",SUM($U$18:U1420)-SUM($X$17:X1419)))</f>
        <v/>
      </c>
      <c r="Y1420" s="70" t="str">
        <f t="shared" si="121"/>
        <v/>
      </c>
      <c r="Z1420" s="71" t="str">
        <f t="shared" si="122"/>
        <v/>
      </c>
      <c r="AB1420" s="70"/>
    </row>
    <row r="1421" spans="2:28" s="71" customFormat="1" x14ac:dyDescent="0.3">
      <c r="B1421" s="242"/>
      <c r="C1421" s="243"/>
      <c r="D1421" s="244"/>
      <c r="E1421" s="243"/>
      <c r="F1421" s="243"/>
      <c r="G1421" s="244"/>
      <c r="H1421" s="245"/>
      <c r="I1421" s="244"/>
      <c r="J1421" s="245"/>
      <c r="K1421" s="244"/>
      <c r="L1421" s="245"/>
      <c r="M1421" s="244"/>
      <c r="N1421" s="246"/>
      <c r="O1421" s="243"/>
      <c r="P1421" s="243"/>
      <c r="Q1421" s="243"/>
      <c r="R1421" s="244"/>
      <c r="S1421" s="247"/>
      <c r="T1421" s="70" t="str">
        <f t="shared" si="119"/>
        <v/>
      </c>
      <c r="U1421" s="71" t="str">
        <f t="shared" si="120"/>
        <v/>
      </c>
      <c r="V1421" s="71" t="str">
        <f t="shared" si="123"/>
        <v/>
      </c>
      <c r="W1421" s="71" t="str">
        <f>IF(U1421="","",SUM($U$18:U1421))</f>
        <v/>
      </c>
      <c r="X1421" s="71" t="str">
        <f>IF(U1421="","",IF(U1422="",SUM($U$18:U1421)-SUM($X$17:X1420)))</f>
        <v/>
      </c>
      <c r="Y1421" s="70" t="str">
        <f t="shared" si="121"/>
        <v/>
      </c>
      <c r="Z1421" s="71" t="str">
        <f t="shared" si="122"/>
        <v/>
      </c>
      <c r="AB1421" s="70"/>
    </row>
    <row r="1422" spans="2:28" s="71" customFormat="1" x14ac:dyDescent="0.3">
      <c r="B1422" s="242"/>
      <c r="C1422" s="243"/>
      <c r="D1422" s="244"/>
      <c r="E1422" s="243"/>
      <c r="F1422" s="243"/>
      <c r="G1422" s="244"/>
      <c r="H1422" s="245"/>
      <c r="I1422" s="244"/>
      <c r="J1422" s="245"/>
      <c r="K1422" s="244"/>
      <c r="L1422" s="245"/>
      <c r="M1422" s="244"/>
      <c r="N1422" s="246"/>
      <c r="O1422" s="243"/>
      <c r="P1422" s="243"/>
      <c r="Q1422" s="243"/>
      <c r="R1422" s="244"/>
      <c r="S1422" s="247"/>
      <c r="T1422" s="70" t="str">
        <f t="shared" si="119"/>
        <v/>
      </c>
      <c r="U1422" s="71" t="str">
        <f t="shared" si="120"/>
        <v/>
      </c>
      <c r="V1422" s="71" t="str">
        <f t="shared" si="123"/>
        <v/>
      </c>
      <c r="W1422" s="71" t="str">
        <f>IF(U1422="","",SUM($U$18:U1422))</f>
        <v/>
      </c>
      <c r="X1422" s="71" t="str">
        <f>IF(U1422="","",IF(U1423="",SUM($U$18:U1422)-SUM($X$17:X1421)))</f>
        <v/>
      </c>
      <c r="Y1422" s="70" t="str">
        <f t="shared" si="121"/>
        <v/>
      </c>
      <c r="Z1422" s="71" t="str">
        <f t="shared" si="122"/>
        <v/>
      </c>
      <c r="AB1422" s="70"/>
    </row>
    <row r="1423" spans="2:28" s="71" customFormat="1" x14ac:dyDescent="0.3">
      <c r="B1423" s="242"/>
      <c r="C1423" s="243"/>
      <c r="D1423" s="244"/>
      <c r="E1423" s="243"/>
      <c r="F1423" s="243"/>
      <c r="G1423" s="244"/>
      <c r="H1423" s="245"/>
      <c r="I1423" s="244"/>
      <c r="J1423" s="245"/>
      <c r="K1423" s="244"/>
      <c r="L1423" s="245"/>
      <c r="M1423" s="244"/>
      <c r="N1423" s="246"/>
      <c r="O1423" s="243"/>
      <c r="P1423" s="243"/>
      <c r="Q1423" s="243"/>
      <c r="R1423" s="244"/>
      <c r="S1423" s="247"/>
      <c r="T1423" s="70" t="str">
        <f t="shared" si="119"/>
        <v/>
      </c>
      <c r="U1423" s="71" t="str">
        <f t="shared" si="120"/>
        <v/>
      </c>
      <c r="V1423" s="71" t="str">
        <f t="shared" si="123"/>
        <v/>
      </c>
      <c r="W1423" s="71" t="str">
        <f>IF(U1423="","",SUM($U$18:U1423))</f>
        <v/>
      </c>
      <c r="X1423" s="71" t="str">
        <f>IF(U1423="","",IF(U1424="",SUM($U$18:U1423)-SUM($X$17:X1422)))</f>
        <v/>
      </c>
      <c r="Y1423" s="70" t="str">
        <f t="shared" si="121"/>
        <v/>
      </c>
      <c r="Z1423" s="71" t="str">
        <f t="shared" si="122"/>
        <v/>
      </c>
      <c r="AB1423" s="70"/>
    </row>
    <row r="1424" spans="2:28" s="71" customFormat="1" x14ac:dyDescent="0.3">
      <c r="B1424" s="242"/>
      <c r="C1424" s="243"/>
      <c r="D1424" s="244"/>
      <c r="E1424" s="243"/>
      <c r="F1424" s="243"/>
      <c r="G1424" s="244"/>
      <c r="H1424" s="245"/>
      <c r="I1424" s="244"/>
      <c r="J1424" s="245"/>
      <c r="K1424" s="244"/>
      <c r="L1424" s="245"/>
      <c r="M1424" s="244"/>
      <c r="N1424" s="246"/>
      <c r="O1424" s="243"/>
      <c r="P1424" s="243"/>
      <c r="Q1424" s="243"/>
      <c r="R1424" s="244"/>
      <c r="S1424" s="247"/>
      <c r="T1424" s="70" t="str">
        <f t="shared" si="119"/>
        <v/>
      </c>
      <c r="U1424" s="71" t="str">
        <f t="shared" si="120"/>
        <v/>
      </c>
      <c r="V1424" s="71" t="str">
        <f t="shared" si="123"/>
        <v/>
      </c>
      <c r="W1424" s="71" t="str">
        <f>IF(U1424="","",SUM($U$18:U1424))</f>
        <v/>
      </c>
      <c r="X1424" s="71" t="str">
        <f>IF(U1424="","",IF(U1425="",SUM($U$18:U1424)-SUM($X$17:X1423)))</f>
        <v/>
      </c>
      <c r="Y1424" s="70" t="str">
        <f t="shared" si="121"/>
        <v/>
      </c>
      <c r="Z1424" s="71" t="str">
        <f t="shared" si="122"/>
        <v/>
      </c>
      <c r="AB1424" s="70"/>
    </row>
    <row r="1425" spans="2:28" s="71" customFormat="1" x14ac:dyDescent="0.3">
      <c r="B1425" s="242"/>
      <c r="C1425" s="243"/>
      <c r="D1425" s="244"/>
      <c r="E1425" s="243"/>
      <c r="F1425" s="243"/>
      <c r="G1425" s="244"/>
      <c r="H1425" s="245"/>
      <c r="I1425" s="244"/>
      <c r="J1425" s="245"/>
      <c r="K1425" s="244"/>
      <c r="L1425" s="245"/>
      <c r="M1425" s="244"/>
      <c r="N1425" s="246"/>
      <c r="O1425" s="243"/>
      <c r="P1425" s="243"/>
      <c r="Q1425" s="243"/>
      <c r="R1425" s="244"/>
      <c r="S1425" s="247"/>
      <c r="T1425" s="70" t="str">
        <f t="shared" si="119"/>
        <v/>
      </c>
      <c r="U1425" s="71" t="str">
        <f t="shared" si="120"/>
        <v/>
      </c>
      <c r="V1425" s="71" t="str">
        <f t="shared" si="123"/>
        <v/>
      </c>
      <c r="W1425" s="71" t="str">
        <f>IF(U1425="","",SUM($U$18:U1425))</f>
        <v/>
      </c>
      <c r="X1425" s="71" t="str">
        <f>IF(U1425="","",IF(U1426="",SUM($U$18:U1425)-SUM($X$17:X1424)))</f>
        <v/>
      </c>
      <c r="Y1425" s="70" t="str">
        <f t="shared" si="121"/>
        <v/>
      </c>
      <c r="Z1425" s="71" t="str">
        <f t="shared" si="122"/>
        <v/>
      </c>
      <c r="AB1425" s="70"/>
    </row>
    <row r="1426" spans="2:28" s="71" customFormat="1" x14ac:dyDescent="0.3">
      <c r="B1426" s="242"/>
      <c r="C1426" s="243"/>
      <c r="D1426" s="244"/>
      <c r="E1426" s="243"/>
      <c r="F1426" s="243"/>
      <c r="G1426" s="244"/>
      <c r="H1426" s="245"/>
      <c r="I1426" s="244"/>
      <c r="J1426" s="245"/>
      <c r="K1426" s="244"/>
      <c r="L1426" s="245"/>
      <c r="M1426" s="244"/>
      <c r="N1426" s="246"/>
      <c r="O1426" s="243"/>
      <c r="P1426" s="243"/>
      <c r="Q1426" s="243"/>
      <c r="R1426" s="244"/>
      <c r="S1426" s="247"/>
      <c r="T1426" s="70" t="str">
        <f t="shared" si="119"/>
        <v/>
      </c>
      <c r="U1426" s="71" t="str">
        <f t="shared" si="120"/>
        <v/>
      </c>
      <c r="V1426" s="71" t="str">
        <f t="shared" si="123"/>
        <v/>
      </c>
      <c r="W1426" s="71" t="str">
        <f>IF(U1426="","",SUM($U$18:U1426))</f>
        <v/>
      </c>
      <c r="X1426" s="71" t="str">
        <f>IF(U1426="","",IF(U1427="",SUM($U$18:U1426)-SUM($X$17:X1425)))</f>
        <v/>
      </c>
      <c r="Y1426" s="70" t="str">
        <f t="shared" si="121"/>
        <v/>
      </c>
      <c r="Z1426" s="71" t="str">
        <f t="shared" si="122"/>
        <v/>
      </c>
      <c r="AB1426" s="70"/>
    </row>
    <row r="1427" spans="2:28" s="71" customFormat="1" x14ac:dyDescent="0.3">
      <c r="B1427" s="242"/>
      <c r="C1427" s="243"/>
      <c r="D1427" s="244"/>
      <c r="E1427" s="243"/>
      <c r="F1427" s="243"/>
      <c r="G1427" s="244"/>
      <c r="H1427" s="245"/>
      <c r="I1427" s="244"/>
      <c r="J1427" s="245"/>
      <c r="K1427" s="244"/>
      <c r="L1427" s="245"/>
      <c r="M1427" s="244"/>
      <c r="N1427" s="246"/>
      <c r="O1427" s="243"/>
      <c r="P1427" s="243"/>
      <c r="Q1427" s="243"/>
      <c r="R1427" s="244"/>
      <c r="S1427" s="247"/>
      <c r="T1427" s="70" t="str">
        <f t="shared" ref="T1427:T1490" si="124">IF(N1427&lt;0,"",IF(N1427="","",(N1427-2)/2))</f>
        <v/>
      </c>
      <c r="U1427" s="71" t="str">
        <f t="shared" ref="U1427:U1490" si="125">IF(H1427="","",IF(M1427="",(H1427+J1427+L1427)*-1,IF(M1427=G1427,H1427/2*N1427-(H1427+J1427+L1427),IF(M1427=I1427,J1427/2*N1427-(H1427+J1427+L1427),IF(M1427=K1427,L1427/2*N1427-(H1427+J1427+L1427))))))</f>
        <v/>
      </c>
      <c r="V1427" s="71" t="str">
        <f t="shared" si="123"/>
        <v/>
      </c>
      <c r="W1427" s="71" t="str">
        <f>IF(U1427="","",SUM($U$18:U1427))</f>
        <v/>
      </c>
      <c r="X1427" s="71" t="str">
        <f>IF(U1427="","",IF(U1428="",SUM($U$18:U1427)-SUM($X$17:X1426)))</f>
        <v/>
      </c>
      <c r="Y1427" s="70" t="str">
        <f t="shared" ref="Y1427:Y1490" si="126">IF(O1427="","",IF(M1427="","",IF(G1427=M1427,O1427,IF(I1427=M1427,P1427,IF(K1427=M1427,Q1427)))))</f>
        <v/>
      </c>
      <c r="Z1427" s="71" t="str">
        <f t="shared" si="122"/>
        <v/>
      </c>
      <c r="AB1427" s="70"/>
    </row>
    <row r="1428" spans="2:28" s="71" customFormat="1" x14ac:dyDescent="0.3">
      <c r="B1428" s="242"/>
      <c r="C1428" s="243"/>
      <c r="D1428" s="244"/>
      <c r="E1428" s="243"/>
      <c r="F1428" s="243"/>
      <c r="G1428" s="244"/>
      <c r="H1428" s="245"/>
      <c r="I1428" s="244"/>
      <c r="J1428" s="245"/>
      <c r="K1428" s="244"/>
      <c r="L1428" s="245"/>
      <c r="M1428" s="244"/>
      <c r="N1428" s="246"/>
      <c r="O1428" s="243"/>
      <c r="P1428" s="243"/>
      <c r="Q1428" s="243"/>
      <c r="R1428" s="244"/>
      <c r="S1428" s="247"/>
      <c r="T1428" s="70" t="str">
        <f t="shared" si="124"/>
        <v/>
      </c>
      <c r="U1428" s="71" t="str">
        <f t="shared" si="125"/>
        <v/>
      </c>
      <c r="V1428" s="71" t="str">
        <f t="shared" si="123"/>
        <v/>
      </c>
      <c r="W1428" s="71" t="str">
        <f>IF(U1428="","",SUM($U$18:U1428))</f>
        <v/>
      </c>
      <c r="X1428" s="71" t="str">
        <f>IF(U1428="","",IF(U1429="",SUM($U$18:U1428)-SUM($X$17:X1427)))</f>
        <v/>
      </c>
      <c r="Y1428" s="70" t="str">
        <f t="shared" si="126"/>
        <v/>
      </c>
      <c r="Z1428" s="71" t="str">
        <f t="shared" si="122"/>
        <v/>
      </c>
      <c r="AB1428" s="70"/>
    </row>
    <row r="1429" spans="2:28" s="71" customFormat="1" x14ac:dyDescent="0.3">
      <c r="B1429" s="242"/>
      <c r="C1429" s="243"/>
      <c r="D1429" s="244"/>
      <c r="E1429" s="243"/>
      <c r="F1429" s="243"/>
      <c r="G1429" s="244"/>
      <c r="H1429" s="245"/>
      <c r="I1429" s="244"/>
      <c r="J1429" s="245"/>
      <c r="K1429" s="244"/>
      <c r="L1429" s="245"/>
      <c r="M1429" s="244"/>
      <c r="N1429" s="246"/>
      <c r="O1429" s="243"/>
      <c r="P1429" s="243"/>
      <c r="Q1429" s="243"/>
      <c r="R1429" s="244"/>
      <c r="S1429" s="247"/>
      <c r="T1429" s="70" t="str">
        <f t="shared" si="124"/>
        <v/>
      </c>
      <c r="U1429" s="71" t="str">
        <f t="shared" si="125"/>
        <v/>
      </c>
      <c r="V1429" s="71" t="str">
        <f t="shared" si="123"/>
        <v/>
      </c>
      <c r="W1429" s="71" t="str">
        <f>IF(U1429="","",SUM($U$18:U1429))</f>
        <v/>
      </c>
      <c r="X1429" s="71" t="str">
        <f>IF(U1429="","",IF(U1430="",SUM($U$18:U1429)-SUM($X$17:X1428)))</f>
        <v/>
      </c>
      <c r="Y1429" s="70" t="str">
        <f t="shared" si="126"/>
        <v/>
      </c>
      <c r="Z1429" s="71" t="str">
        <f t="shared" si="122"/>
        <v/>
      </c>
      <c r="AB1429" s="70"/>
    </row>
    <row r="1430" spans="2:28" s="71" customFormat="1" x14ac:dyDescent="0.3">
      <c r="B1430" s="242"/>
      <c r="C1430" s="243"/>
      <c r="D1430" s="244"/>
      <c r="E1430" s="243"/>
      <c r="F1430" s="243"/>
      <c r="G1430" s="244"/>
      <c r="H1430" s="245"/>
      <c r="I1430" s="244"/>
      <c r="J1430" s="245"/>
      <c r="K1430" s="244"/>
      <c r="L1430" s="245"/>
      <c r="M1430" s="244"/>
      <c r="N1430" s="246"/>
      <c r="O1430" s="243"/>
      <c r="P1430" s="243"/>
      <c r="Q1430" s="243"/>
      <c r="R1430" s="244"/>
      <c r="S1430" s="247"/>
      <c r="T1430" s="70" t="str">
        <f t="shared" si="124"/>
        <v/>
      </c>
      <c r="U1430" s="71" t="str">
        <f t="shared" si="125"/>
        <v/>
      </c>
      <c r="V1430" s="71" t="str">
        <f t="shared" si="123"/>
        <v/>
      </c>
      <c r="W1430" s="71" t="str">
        <f>IF(U1430="","",SUM($U$18:U1430))</f>
        <v/>
      </c>
      <c r="X1430" s="71" t="str">
        <f>IF(U1430="","",IF(U1431="",SUM($U$18:U1430)-SUM($X$17:X1429)))</f>
        <v/>
      </c>
      <c r="Y1430" s="70" t="str">
        <f t="shared" si="126"/>
        <v/>
      </c>
      <c r="Z1430" s="71" t="str">
        <f t="shared" si="122"/>
        <v/>
      </c>
      <c r="AB1430" s="70"/>
    </row>
    <row r="1431" spans="2:28" s="71" customFormat="1" x14ac:dyDescent="0.3">
      <c r="B1431" s="242"/>
      <c r="C1431" s="243"/>
      <c r="D1431" s="244"/>
      <c r="E1431" s="243"/>
      <c r="F1431" s="243"/>
      <c r="G1431" s="244"/>
      <c r="H1431" s="245"/>
      <c r="I1431" s="244"/>
      <c r="J1431" s="245"/>
      <c r="K1431" s="244"/>
      <c r="L1431" s="245"/>
      <c r="M1431" s="244"/>
      <c r="N1431" s="246"/>
      <c r="O1431" s="243"/>
      <c r="P1431" s="243"/>
      <c r="Q1431" s="243"/>
      <c r="R1431" s="244"/>
      <c r="S1431" s="247"/>
      <c r="T1431" s="70" t="str">
        <f t="shared" si="124"/>
        <v/>
      </c>
      <c r="U1431" s="71" t="str">
        <f t="shared" si="125"/>
        <v/>
      </c>
      <c r="V1431" s="71" t="str">
        <f t="shared" si="123"/>
        <v/>
      </c>
      <c r="W1431" s="71" t="str">
        <f>IF(U1431="","",SUM($U$18:U1431))</f>
        <v/>
      </c>
      <c r="X1431" s="71" t="str">
        <f>IF(U1431="","",IF(U1432="",SUM($U$18:U1431)-SUM($X$17:X1430)))</f>
        <v/>
      </c>
      <c r="Y1431" s="70" t="str">
        <f t="shared" si="126"/>
        <v/>
      </c>
      <c r="Z1431" s="71" t="str">
        <f t="shared" ref="Z1431:Z1494" si="127">(IF(C1431="","",IF(N1431="","",IF(U1431&lt;0,SUM(H1431+J1431+L1431+U1431),IF(U1431=0,SUM(H1431+J1431+L1431+U1431),IF(U1431=0,"",IF(U1431&gt;0,SUM(H1431+J1431+L1431+U1431))))))))</f>
        <v/>
      </c>
      <c r="AB1431" s="70"/>
    </row>
    <row r="1432" spans="2:28" s="71" customFormat="1" x14ac:dyDescent="0.3">
      <c r="B1432" s="242"/>
      <c r="C1432" s="243"/>
      <c r="D1432" s="244"/>
      <c r="E1432" s="243"/>
      <c r="F1432" s="243"/>
      <c r="G1432" s="244"/>
      <c r="H1432" s="245"/>
      <c r="I1432" s="244"/>
      <c r="J1432" s="245"/>
      <c r="K1432" s="244"/>
      <c r="L1432" s="245"/>
      <c r="M1432" s="244"/>
      <c r="N1432" s="246"/>
      <c r="O1432" s="243"/>
      <c r="P1432" s="243"/>
      <c r="Q1432" s="243"/>
      <c r="R1432" s="244"/>
      <c r="S1432" s="247"/>
      <c r="T1432" s="70" t="str">
        <f t="shared" si="124"/>
        <v/>
      </c>
      <c r="U1432" s="71" t="str">
        <f t="shared" si="125"/>
        <v/>
      </c>
      <c r="V1432" s="71" t="str">
        <f t="shared" si="123"/>
        <v/>
      </c>
      <c r="W1432" s="71" t="str">
        <f>IF(U1432="","",SUM($U$18:U1432))</f>
        <v/>
      </c>
      <c r="X1432" s="71" t="str">
        <f>IF(U1432="","",IF(U1433="",SUM($U$18:U1432)-SUM($X$17:X1431)))</f>
        <v/>
      </c>
      <c r="Y1432" s="70" t="str">
        <f t="shared" si="126"/>
        <v/>
      </c>
      <c r="Z1432" s="71" t="str">
        <f t="shared" si="127"/>
        <v/>
      </c>
      <c r="AB1432" s="70"/>
    </row>
    <row r="1433" spans="2:28" s="71" customFormat="1" x14ac:dyDescent="0.3">
      <c r="B1433" s="242"/>
      <c r="C1433" s="243"/>
      <c r="D1433" s="244"/>
      <c r="E1433" s="243"/>
      <c r="F1433" s="243"/>
      <c r="G1433" s="244"/>
      <c r="H1433" s="245"/>
      <c r="I1433" s="244"/>
      <c r="J1433" s="245"/>
      <c r="K1433" s="244"/>
      <c r="L1433" s="245"/>
      <c r="M1433" s="244"/>
      <c r="N1433" s="246"/>
      <c r="O1433" s="243"/>
      <c r="P1433" s="243"/>
      <c r="Q1433" s="243"/>
      <c r="R1433" s="244"/>
      <c r="S1433" s="247"/>
      <c r="T1433" s="70" t="str">
        <f t="shared" si="124"/>
        <v/>
      </c>
      <c r="U1433" s="71" t="str">
        <f t="shared" si="125"/>
        <v/>
      </c>
      <c r="V1433" s="71" t="str">
        <f t="shared" si="123"/>
        <v/>
      </c>
      <c r="W1433" s="71" t="str">
        <f>IF(U1433="","",SUM($U$18:U1433))</f>
        <v/>
      </c>
      <c r="X1433" s="71" t="str">
        <f>IF(U1433="","",IF(U1434="",SUM($U$18:U1433)-SUM($X$17:X1432)))</f>
        <v/>
      </c>
      <c r="Y1433" s="70" t="str">
        <f t="shared" si="126"/>
        <v/>
      </c>
      <c r="Z1433" s="71" t="str">
        <f t="shared" si="127"/>
        <v/>
      </c>
      <c r="AB1433" s="70"/>
    </row>
    <row r="1434" spans="2:28" s="71" customFormat="1" x14ac:dyDescent="0.3">
      <c r="B1434" s="242"/>
      <c r="C1434" s="243"/>
      <c r="D1434" s="244"/>
      <c r="E1434" s="243"/>
      <c r="F1434" s="243"/>
      <c r="G1434" s="244"/>
      <c r="H1434" s="245"/>
      <c r="I1434" s="244"/>
      <c r="J1434" s="245"/>
      <c r="K1434" s="244"/>
      <c r="L1434" s="245"/>
      <c r="M1434" s="244"/>
      <c r="N1434" s="246"/>
      <c r="O1434" s="243"/>
      <c r="P1434" s="243"/>
      <c r="Q1434" s="243"/>
      <c r="R1434" s="244"/>
      <c r="S1434" s="247"/>
      <c r="T1434" s="70" t="str">
        <f t="shared" si="124"/>
        <v/>
      </c>
      <c r="U1434" s="71" t="str">
        <f t="shared" si="125"/>
        <v/>
      </c>
      <c r="V1434" s="71" t="str">
        <f t="shared" si="123"/>
        <v/>
      </c>
      <c r="W1434" s="71" t="str">
        <f>IF(U1434="","",SUM($U$18:U1434))</f>
        <v/>
      </c>
      <c r="X1434" s="71" t="str">
        <f>IF(U1434="","",IF(U1435="",SUM($U$18:U1434)-SUM($X$17:X1433)))</f>
        <v/>
      </c>
      <c r="Y1434" s="70" t="str">
        <f t="shared" si="126"/>
        <v/>
      </c>
      <c r="Z1434" s="71" t="str">
        <f t="shared" si="127"/>
        <v/>
      </c>
      <c r="AB1434" s="70"/>
    </row>
    <row r="1435" spans="2:28" s="71" customFormat="1" x14ac:dyDescent="0.3">
      <c r="B1435" s="242"/>
      <c r="C1435" s="243"/>
      <c r="D1435" s="244"/>
      <c r="E1435" s="243"/>
      <c r="F1435" s="243"/>
      <c r="G1435" s="244"/>
      <c r="H1435" s="245"/>
      <c r="I1435" s="244"/>
      <c r="J1435" s="245"/>
      <c r="K1435" s="244"/>
      <c r="L1435" s="245"/>
      <c r="M1435" s="244"/>
      <c r="N1435" s="246"/>
      <c r="O1435" s="243"/>
      <c r="P1435" s="243"/>
      <c r="Q1435" s="243"/>
      <c r="R1435" s="244"/>
      <c r="S1435" s="247"/>
      <c r="T1435" s="70" t="str">
        <f t="shared" si="124"/>
        <v/>
      </c>
      <c r="U1435" s="71" t="str">
        <f t="shared" si="125"/>
        <v/>
      </c>
      <c r="V1435" s="71" t="str">
        <f t="shared" si="123"/>
        <v/>
      </c>
      <c r="W1435" s="71" t="str">
        <f>IF(U1435="","",SUM($U$18:U1435))</f>
        <v/>
      </c>
      <c r="X1435" s="71" t="str">
        <f>IF(U1435="","",IF(U1436="",SUM($U$18:U1435)-SUM($X$17:X1434)))</f>
        <v/>
      </c>
      <c r="Y1435" s="70" t="str">
        <f t="shared" si="126"/>
        <v/>
      </c>
      <c r="Z1435" s="71" t="str">
        <f t="shared" si="127"/>
        <v/>
      </c>
      <c r="AB1435" s="70"/>
    </row>
    <row r="1436" spans="2:28" s="71" customFormat="1" x14ac:dyDescent="0.3">
      <c r="B1436" s="242"/>
      <c r="C1436" s="243"/>
      <c r="D1436" s="244"/>
      <c r="E1436" s="243"/>
      <c r="F1436" s="243"/>
      <c r="G1436" s="244"/>
      <c r="H1436" s="245"/>
      <c r="I1436" s="244"/>
      <c r="J1436" s="245"/>
      <c r="K1436" s="244"/>
      <c r="L1436" s="245"/>
      <c r="M1436" s="244"/>
      <c r="N1436" s="246"/>
      <c r="O1436" s="243"/>
      <c r="P1436" s="243"/>
      <c r="Q1436" s="243"/>
      <c r="R1436" s="244"/>
      <c r="S1436" s="247"/>
      <c r="T1436" s="70" t="str">
        <f t="shared" si="124"/>
        <v/>
      </c>
      <c r="U1436" s="71" t="str">
        <f t="shared" si="125"/>
        <v/>
      </c>
      <c r="V1436" s="71" t="str">
        <f t="shared" si="123"/>
        <v/>
      </c>
      <c r="W1436" s="71" t="str">
        <f>IF(U1436="","",SUM($U$18:U1436))</f>
        <v/>
      </c>
      <c r="X1436" s="71" t="str">
        <f>IF(U1436="","",IF(U1437="",SUM($U$18:U1436)-SUM($X$17:X1435)))</f>
        <v/>
      </c>
      <c r="Y1436" s="70" t="str">
        <f t="shared" si="126"/>
        <v/>
      </c>
      <c r="Z1436" s="71" t="str">
        <f t="shared" si="127"/>
        <v/>
      </c>
      <c r="AB1436" s="70"/>
    </row>
    <row r="1437" spans="2:28" s="71" customFormat="1" x14ac:dyDescent="0.3">
      <c r="B1437" s="242"/>
      <c r="C1437" s="243"/>
      <c r="D1437" s="244"/>
      <c r="E1437" s="243"/>
      <c r="F1437" s="243"/>
      <c r="G1437" s="244"/>
      <c r="H1437" s="245"/>
      <c r="I1437" s="244"/>
      <c r="J1437" s="245"/>
      <c r="K1437" s="244"/>
      <c r="L1437" s="245"/>
      <c r="M1437" s="244"/>
      <c r="N1437" s="246"/>
      <c r="O1437" s="243"/>
      <c r="P1437" s="243"/>
      <c r="Q1437" s="243"/>
      <c r="R1437" s="244"/>
      <c r="S1437" s="247"/>
      <c r="T1437" s="70" t="str">
        <f t="shared" si="124"/>
        <v/>
      </c>
      <c r="U1437" s="71" t="str">
        <f t="shared" si="125"/>
        <v/>
      </c>
      <c r="V1437" s="71" t="str">
        <f t="shared" si="123"/>
        <v/>
      </c>
      <c r="W1437" s="71" t="str">
        <f>IF(U1437="","",SUM($U$18:U1437))</f>
        <v/>
      </c>
      <c r="X1437" s="71" t="str">
        <f>IF(U1437="","",IF(U1438="",SUM($U$18:U1437)-SUM($X$17:X1436)))</f>
        <v/>
      </c>
      <c r="Y1437" s="70" t="str">
        <f t="shared" si="126"/>
        <v/>
      </c>
      <c r="Z1437" s="71" t="str">
        <f t="shared" si="127"/>
        <v/>
      </c>
      <c r="AB1437" s="70"/>
    </row>
    <row r="1438" spans="2:28" s="71" customFormat="1" x14ac:dyDescent="0.3">
      <c r="B1438" s="242"/>
      <c r="C1438" s="243"/>
      <c r="D1438" s="244"/>
      <c r="E1438" s="243"/>
      <c r="F1438" s="243"/>
      <c r="G1438" s="244"/>
      <c r="H1438" s="245"/>
      <c r="I1438" s="244"/>
      <c r="J1438" s="245"/>
      <c r="K1438" s="244"/>
      <c r="L1438" s="245"/>
      <c r="M1438" s="244"/>
      <c r="N1438" s="246"/>
      <c r="O1438" s="243"/>
      <c r="P1438" s="243"/>
      <c r="Q1438" s="243"/>
      <c r="R1438" s="244"/>
      <c r="S1438" s="247"/>
      <c r="T1438" s="70" t="str">
        <f t="shared" si="124"/>
        <v/>
      </c>
      <c r="U1438" s="71" t="str">
        <f t="shared" si="125"/>
        <v/>
      </c>
      <c r="V1438" s="71" t="str">
        <f t="shared" si="123"/>
        <v/>
      </c>
      <c r="W1438" s="71" t="str">
        <f>IF(U1438="","",SUM($U$18:U1438))</f>
        <v/>
      </c>
      <c r="X1438" s="71" t="str">
        <f>IF(U1438="","",IF(U1439="",SUM($U$18:U1438)-SUM($X$17:X1437)))</f>
        <v/>
      </c>
      <c r="Y1438" s="70" t="str">
        <f t="shared" si="126"/>
        <v/>
      </c>
      <c r="Z1438" s="71" t="str">
        <f t="shared" si="127"/>
        <v/>
      </c>
      <c r="AB1438" s="70"/>
    </row>
    <row r="1439" spans="2:28" s="71" customFormat="1" x14ac:dyDescent="0.3">
      <c r="B1439" s="242"/>
      <c r="C1439" s="243"/>
      <c r="D1439" s="244"/>
      <c r="E1439" s="243"/>
      <c r="F1439" s="243"/>
      <c r="G1439" s="244"/>
      <c r="H1439" s="245"/>
      <c r="I1439" s="244"/>
      <c r="J1439" s="245"/>
      <c r="K1439" s="244"/>
      <c r="L1439" s="245"/>
      <c r="M1439" s="244"/>
      <c r="N1439" s="246"/>
      <c r="O1439" s="243"/>
      <c r="P1439" s="243"/>
      <c r="Q1439" s="243"/>
      <c r="R1439" s="244"/>
      <c r="S1439" s="247"/>
      <c r="T1439" s="70" t="str">
        <f t="shared" si="124"/>
        <v/>
      </c>
      <c r="U1439" s="71" t="str">
        <f t="shared" si="125"/>
        <v/>
      </c>
      <c r="V1439" s="71" t="str">
        <f t="shared" si="123"/>
        <v/>
      </c>
      <c r="W1439" s="71" t="str">
        <f>IF(U1439="","",SUM($U$18:U1439))</f>
        <v/>
      </c>
      <c r="X1439" s="71" t="str">
        <f>IF(U1439="","",IF(U1440="",SUM($U$18:U1439)-SUM($X$17:X1438)))</f>
        <v/>
      </c>
      <c r="Y1439" s="70" t="str">
        <f t="shared" si="126"/>
        <v/>
      </c>
      <c r="Z1439" s="71" t="str">
        <f t="shared" si="127"/>
        <v/>
      </c>
      <c r="AB1439" s="70"/>
    </row>
    <row r="1440" spans="2:28" s="71" customFormat="1" x14ac:dyDescent="0.3">
      <c r="B1440" s="242"/>
      <c r="C1440" s="243"/>
      <c r="D1440" s="244"/>
      <c r="E1440" s="243"/>
      <c r="F1440" s="243"/>
      <c r="G1440" s="244"/>
      <c r="H1440" s="245"/>
      <c r="I1440" s="244"/>
      <c r="J1440" s="245"/>
      <c r="K1440" s="244"/>
      <c r="L1440" s="245"/>
      <c r="M1440" s="244"/>
      <c r="N1440" s="246"/>
      <c r="O1440" s="243"/>
      <c r="P1440" s="243"/>
      <c r="Q1440" s="243"/>
      <c r="R1440" s="244"/>
      <c r="S1440" s="247"/>
      <c r="T1440" s="70" t="str">
        <f t="shared" si="124"/>
        <v/>
      </c>
      <c r="U1440" s="71" t="str">
        <f t="shared" si="125"/>
        <v/>
      </c>
      <c r="V1440" s="71" t="str">
        <f t="shared" si="123"/>
        <v/>
      </c>
      <c r="W1440" s="71" t="str">
        <f>IF(U1440="","",SUM($U$18:U1440))</f>
        <v/>
      </c>
      <c r="X1440" s="71" t="str">
        <f>IF(U1440="","",IF(U1441="",SUM($U$18:U1440)-SUM($X$17:X1439)))</f>
        <v/>
      </c>
      <c r="Y1440" s="70" t="str">
        <f t="shared" si="126"/>
        <v/>
      </c>
      <c r="Z1440" s="71" t="str">
        <f t="shared" si="127"/>
        <v/>
      </c>
      <c r="AB1440" s="70"/>
    </row>
    <row r="1441" spans="2:28" s="71" customFormat="1" x14ac:dyDescent="0.3">
      <c r="B1441" s="242"/>
      <c r="C1441" s="243"/>
      <c r="D1441" s="244"/>
      <c r="E1441" s="243"/>
      <c r="F1441" s="243"/>
      <c r="G1441" s="244"/>
      <c r="H1441" s="245"/>
      <c r="I1441" s="244"/>
      <c r="J1441" s="245"/>
      <c r="K1441" s="244"/>
      <c r="L1441" s="245"/>
      <c r="M1441" s="244"/>
      <c r="N1441" s="246"/>
      <c r="O1441" s="243"/>
      <c r="P1441" s="243"/>
      <c r="Q1441" s="243"/>
      <c r="R1441" s="244"/>
      <c r="S1441" s="247"/>
      <c r="T1441" s="70" t="str">
        <f t="shared" si="124"/>
        <v/>
      </c>
      <c r="U1441" s="71" t="str">
        <f t="shared" si="125"/>
        <v/>
      </c>
      <c r="V1441" s="71" t="str">
        <f t="shared" si="123"/>
        <v/>
      </c>
      <c r="W1441" s="71" t="str">
        <f>IF(U1441="","",SUM($U$18:U1441))</f>
        <v/>
      </c>
      <c r="X1441" s="71" t="str">
        <f>IF(U1441="","",IF(U1442="",SUM($U$18:U1441)-SUM($X$17:X1440)))</f>
        <v/>
      </c>
      <c r="Y1441" s="70" t="str">
        <f t="shared" si="126"/>
        <v/>
      </c>
      <c r="Z1441" s="71" t="str">
        <f t="shared" si="127"/>
        <v/>
      </c>
      <c r="AB1441" s="70"/>
    </row>
    <row r="1442" spans="2:28" s="71" customFormat="1" x14ac:dyDescent="0.3">
      <c r="B1442" s="242"/>
      <c r="C1442" s="243"/>
      <c r="D1442" s="244"/>
      <c r="E1442" s="243"/>
      <c r="F1442" s="243"/>
      <c r="G1442" s="244"/>
      <c r="H1442" s="245"/>
      <c r="I1442" s="244"/>
      <c r="J1442" s="245"/>
      <c r="K1442" s="244"/>
      <c r="L1442" s="245"/>
      <c r="M1442" s="244"/>
      <c r="N1442" s="246"/>
      <c r="O1442" s="243"/>
      <c r="P1442" s="243"/>
      <c r="Q1442" s="243"/>
      <c r="R1442" s="244"/>
      <c r="S1442" s="247"/>
      <c r="T1442" s="70" t="str">
        <f t="shared" si="124"/>
        <v/>
      </c>
      <c r="U1442" s="71" t="str">
        <f t="shared" si="125"/>
        <v/>
      </c>
      <c r="V1442" s="71" t="str">
        <f t="shared" si="123"/>
        <v/>
      </c>
      <c r="W1442" s="71" t="str">
        <f>IF(U1442="","",SUM($U$18:U1442))</f>
        <v/>
      </c>
      <c r="X1442" s="71" t="str">
        <f>IF(U1442="","",IF(U1443="",SUM($U$18:U1442)-SUM($X$17:X1441)))</f>
        <v/>
      </c>
      <c r="Y1442" s="70" t="str">
        <f t="shared" si="126"/>
        <v/>
      </c>
      <c r="Z1442" s="71" t="str">
        <f t="shared" si="127"/>
        <v/>
      </c>
      <c r="AB1442" s="70"/>
    </row>
    <row r="1443" spans="2:28" s="71" customFormat="1" x14ac:dyDescent="0.3">
      <c r="B1443" s="242"/>
      <c r="C1443" s="243"/>
      <c r="D1443" s="244"/>
      <c r="E1443" s="243"/>
      <c r="F1443" s="243"/>
      <c r="G1443" s="244"/>
      <c r="H1443" s="245"/>
      <c r="I1443" s="244"/>
      <c r="J1443" s="245"/>
      <c r="K1443" s="244"/>
      <c r="L1443" s="245"/>
      <c r="M1443" s="244"/>
      <c r="N1443" s="246"/>
      <c r="O1443" s="243"/>
      <c r="P1443" s="243"/>
      <c r="Q1443" s="243"/>
      <c r="R1443" s="244"/>
      <c r="S1443" s="247"/>
      <c r="T1443" s="70" t="str">
        <f t="shared" si="124"/>
        <v/>
      </c>
      <c r="U1443" s="71" t="str">
        <f t="shared" si="125"/>
        <v/>
      </c>
      <c r="V1443" s="71" t="str">
        <f t="shared" si="123"/>
        <v/>
      </c>
      <c r="W1443" s="71" t="str">
        <f>IF(U1443="","",SUM($U$18:U1443))</f>
        <v/>
      </c>
      <c r="X1443" s="71" t="str">
        <f>IF(U1443="","",IF(U1444="",SUM($U$18:U1443)-SUM($X$17:X1442)))</f>
        <v/>
      </c>
      <c r="Y1443" s="70" t="str">
        <f t="shared" si="126"/>
        <v/>
      </c>
      <c r="Z1443" s="71" t="str">
        <f t="shared" si="127"/>
        <v/>
      </c>
      <c r="AB1443" s="70"/>
    </row>
    <row r="1444" spans="2:28" s="71" customFormat="1" x14ac:dyDescent="0.3">
      <c r="B1444" s="242"/>
      <c r="C1444" s="243"/>
      <c r="D1444" s="244"/>
      <c r="E1444" s="243"/>
      <c r="F1444" s="243"/>
      <c r="G1444" s="244"/>
      <c r="H1444" s="245"/>
      <c r="I1444" s="244"/>
      <c r="J1444" s="245"/>
      <c r="K1444" s="244"/>
      <c r="L1444" s="245"/>
      <c r="M1444" s="244"/>
      <c r="N1444" s="246"/>
      <c r="O1444" s="243"/>
      <c r="P1444" s="243"/>
      <c r="Q1444" s="243"/>
      <c r="R1444" s="244"/>
      <c r="S1444" s="247"/>
      <c r="T1444" s="70" t="str">
        <f t="shared" si="124"/>
        <v/>
      </c>
      <c r="U1444" s="71" t="str">
        <f t="shared" si="125"/>
        <v/>
      </c>
      <c r="V1444" s="71" t="str">
        <f t="shared" si="123"/>
        <v/>
      </c>
      <c r="W1444" s="71" t="str">
        <f>IF(U1444="","",SUM($U$18:U1444))</f>
        <v/>
      </c>
      <c r="X1444" s="71" t="str">
        <f>IF(U1444="","",IF(U1445="",SUM($U$18:U1444)-SUM($X$17:X1443)))</f>
        <v/>
      </c>
      <c r="Y1444" s="70" t="str">
        <f t="shared" si="126"/>
        <v/>
      </c>
      <c r="Z1444" s="71" t="str">
        <f t="shared" si="127"/>
        <v/>
      </c>
      <c r="AB1444" s="70"/>
    </row>
    <row r="1445" spans="2:28" s="71" customFormat="1" x14ac:dyDescent="0.3">
      <c r="B1445" s="242"/>
      <c r="C1445" s="243"/>
      <c r="D1445" s="244"/>
      <c r="E1445" s="243"/>
      <c r="F1445" s="243"/>
      <c r="G1445" s="244"/>
      <c r="H1445" s="245"/>
      <c r="I1445" s="244"/>
      <c r="J1445" s="245"/>
      <c r="K1445" s="244"/>
      <c r="L1445" s="245"/>
      <c r="M1445" s="244"/>
      <c r="N1445" s="246"/>
      <c r="O1445" s="243"/>
      <c r="P1445" s="243"/>
      <c r="Q1445" s="243"/>
      <c r="R1445" s="244"/>
      <c r="S1445" s="247"/>
      <c r="T1445" s="70" t="str">
        <f t="shared" si="124"/>
        <v/>
      </c>
      <c r="U1445" s="71" t="str">
        <f t="shared" si="125"/>
        <v/>
      </c>
      <c r="V1445" s="71" t="str">
        <f t="shared" si="123"/>
        <v/>
      </c>
      <c r="W1445" s="71" t="str">
        <f>IF(U1445="","",SUM($U$18:U1445))</f>
        <v/>
      </c>
      <c r="X1445" s="71" t="str">
        <f>IF(U1445="","",IF(U1446="",SUM($U$18:U1445)-SUM($X$17:X1444)))</f>
        <v/>
      </c>
      <c r="Y1445" s="70" t="str">
        <f t="shared" si="126"/>
        <v/>
      </c>
      <c r="Z1445" s="71" t="str">
        <f t="shared" si="127"/>
        <v/>
      </c>
      <c r="AB1445" s="70"/>
    </row>
    <row r="1446" spans="2:28" s="71" customFormat="1" x14ac:dyDescent="0.3">
      <c r="B1446" s="242"/>
      <c r="C1446" s="243"/>
      <c r="D1446" s="244"/>
      <c r="E1446" s="243"/>
      <c r="F1446" s="243"/>
      <c r="G1446" s="244"/>
      <c r="H1446" s="245"/>
      <c r="I1446" s="244"/>
      <c r="J1446" s="245"/>
      <c r="K1446" s="244"/>
      <c r="L1446" s="245"/>
      <c r="M1446" s="244"/>
      <c r="N1446" s="246"/>
      <c r="O1446" s="243"/>
      <c r="P1446" s="243"/>
      <c r="Q1446" s="243"/>
      <c r="R1446" s="244"/>
      <c r="S1446" s="247"/>
      <c r="T1446" s="70" t="str">
        <f t="shared" si="124"/>
        <v/>
      </c>
      <c r="U1446" s="71" t="str">
        <f t="shared" si="125"/>
        <v/>
      </c>
      <c r="V1446" s="71" t="str">
        <f t="shared" si="123"/>
        <v/>
      </c>
      <c r="W1446" s="71" t="str">
        <f>IF(U1446="","",SUM($U$18:U1446))</f>
        <v/>
      </c>
      <c r="X1446" s="71" t="str">
        <f>IF(U1446="","",IF(U1447="",SUM($U$18:U1446)-SUM($X$17:X1445)))</f>
        <v/>
      </c>
      <c r="Y1446" s="70" t="str">
        <f t="shared" si="126"/>
        <v/>
      </c>
      <c r="Z1446" s="71" t="str">
        <f t="shared" si="127"/>
        <v/>
      </c>
      <c r="AB1446" s="70"/>
    </row>
    <row r="1447" spans="2:28" s="71" customFormat="1" x14ac:dyDescent="0.3">
      <c r="B1447" s="242"/>
      <c r="C1447" s="243"/>
      <c r="D1447" s="244"/>
      <c r="E1447" s="243"/>
      <c r="F1447" s="243"/>
      <c r="G1447" s="244"/>
      <c r="H1447" s="245"/>
      <c r="I1447" s="244"/>
      <c r="J1447" s="245"/>
      <c r="K1447" s="244"/>
      <c r="L1447" s="245"/>
      <c r="M1447" s="244"/>
      <c r="N1447" s="246"/>
      <c r="O1447" s="243"/>
      <c r="P1447" s="243"/>
      <c r="Q1447" s="243"/>
      <c r="R1447" s="244"/>
      <c r="S1447" s="247"/>
      <c r="T1447" s="70" t="str">
        <f t="shared" si="124"/>
        <v/>
      </c>
      <c r="U1447" s="71" t="str">
        <f t="shared" si="125"/>
        <v/>
      </c>
      <c r="V1447" s="71" t="str">
        <f t="shared" si="123"/>
        <v/>
      </c>
      <c r="W1447" s="71" t="str">
        <f>IF(U1447="","",SUM($U$18:U1447))</f>
        <v/>
      </c>
      <c r="X1447" s="71" t="str">
        <f>IF(U1447="","",IF(U1448="",SUM($U$18:U1447)-SUM($X$17:X1446)))</f>
        <v/>
      </c>
      <c r="Y1447" s="70" t="str">
        <f t="shared" si="126"/>
        <v/>
      </c>
      <c r="Z1447" s="71" t="str">
        <f t="shared" si="127"/>
        <v/>
      </c>
      <c r="AB1447" s="70"/>
    </row>
    <row r="1448" spans="2:28" s="71" customFormat="1" x14ac:dyDescent="0.3">
      <c r="B1448" s="242"/>
      <c r="C1448" s="243"/>
      <c r="D1448" s="244"/>
      <c r="E1448" s="243"/>
      <c r="F1448" s="243"/>
      <c r="G1448" s="244"/>
      <c r="H1448" s="245"/>
      <c r="I1448" s="244"/>
      <c r="J1448" s="245"/>
      <c r="K1448" s="244"/>
      <c r="L1448" s="245"/>
      <c r="M1448" s="244"/>
      <c r="N1448" s="246"/>
      <c r="O1448" s="243"/>
      <c r="P1448" s="243"/>
      <c r="Q1448" s="243"/>
      <c r="R1448" s="244"/>
      <c r="S1448" s="247"/>
      <c r="T1448" s="70" t="str">
        <f t="shared" si="124"/>
        <v/>
      </c>
      <c r="U1448" s="71" t="str">
        <f t="shared" si="125"/>
        <v/>
      </c>
      <c r="V1448" s="71" t="str">
        <f t="shared" si="123"/>
        <v/>
      </c>
      <c r="W1448" s="71" t="str">
        <f>IF(U1448="","",SUM($U$18:U1448))</f>
        <v/>
      </c>
      <c r="X1448" s="71" t="str">
        <f>IF(U1448="","",IF(U1449="",SUM($U$18:U1448)-SUM($X$17:X1447)))</f>
        <v/>
      </c>
      <c r="Y1448" s="70" t="str">
        <f t="shared" si="126"/>
        <v/>
      </c>
      <c r="Z1448" s="71" t="str">
        <f t="shared" si="127"/>
        <v/>
      </c>
      <c r="AB1448" s="70"/>
    </row>
    <row r="1449" spans="2:28" s="71" customFormat="1" x14ac:dyDescent="0.3">
      <c r="B1449" s="242"/>
      <c r="C1449" s="243"/>
      <c r="D1449" s="244"/>
      <c r="E1449" s="243"/>
      <c r="F1449" s="243"/>
      <c r="G1449" s="244"/>
      <c r="H1449" s="245"/>
      <c r="I1449" s="244"/>
      <c r="J1449" s="245"/>
      <c r="K1449" s="244"/>
      <c r="L1449" s="245"/>
      <c r="M1449" s="244"/>
      <c r="N1449" s="246"/>
      <c r="O1449" s="243"/>
      <c r="P1449" s="243"/>
      <c r="Q1449" s="243"/>
      <c r="R1449" s="244"/>
      <c r="S1449" s="247"/>
      <c r="T1449" s="70" t="str">
        <f t="shared" si="124"/>
        <v/>
      </c>
      <c r="U1449" s="71" t="str">
        <f t="shared" si="125"/>
        <v/>
      </c>
      <c r="V1449" s="71" t="str">
        <f t="shared" si="123"/>
        <v/>
      </c>
      <c r="W1449" s="71" t="str">
        <f>IF(U1449="","",SUM($U$18:U1449))</f>
        <v/>
      </c>
      <c r="X1449" s="71" t="str">
        <f>IF(U1449="","",IF(U1450="",SUM($U$18:U1449)-SUM($X$17:X1448)))</f>
        <v/>
      </c>
      <c r="Y1449" s="70" t="str">
        <f t="shared" si="126"/>
        <v/>
      </c>
      <c r="Z1449" s="71" t="str">
        <f t="shared" si="127"/>
        <v/>
      </c>
      <c r="AB1449" s="70"/>
    </row>
    <row r="1450" spans="2:28" s="71" customFormat="1" x14ac:dyDescent="0.3">
      <c r="B1450" s="242"/>
      <c r="C1450" s="243"/>
      <c r="D1450" s="244"/>
      <c r="E1450" s="243"/>
      <c r="F1450" s="243"/>
      <c r="G1450" s="244"/>
      <c r="H1450" s="245"/>
      <c r="I1450" s="244"/>
      <c r="J1450" s="245"/>
      <c r="K1450" s="244"/>
      <c r="L1450" s="245"/>
      <c r="M1450" s="244"/>
      <c r="N1450" s="246"/>
      <c r="O1450" s="243"/>
      <c r="P1450" s="243"/>
      <c r="Q1450" s="243"/>
      <c r="R1450" s="244"/>
      <c r="S1450" s="247"/>
      <c r="T1450" s="70" t="str">
        <f t="shared" si="124"/>
        <v/>
      </c>
      <c r="U1450" s="71" t="str">
        <f t="shared" si="125"/>
        <v/>
      </c>
      <c r="V1450" s="71" t="str">
        <f t="shared" si="123"/>
        <v/>
      </c>
      <c r="W1450" s="71" t="str">
        <f>IF(U1450="","",SUM($U$18:U1450))</f>
        <v/>
      </c>
      <c r="X1450" s="71" t="str">
        <f>IF(U1450="","",IF(U1451="",SUM($U$18:U1450)-SUM($X$17:X1449)))</f>
        <v/>
      </c>
      <c r="Y1450" s="70" t="str">
        <f t="shared" si="126"/>
        <v/>
      </c>
      <c r="Z1450" s="71" t="str">
        <f t="shared" si="127"/>
        <v/>
      </c>
      <c r="AB1450" s="70"/>
    </row>
    <row r="1451" spans="2:28" s="71" customFormat="1" x14ac:dyDescent="0.3">
      <c r="B1451" s="242"/>
      <c r="C1451" s="243"/>
      <c r="D1451" s="244"/>
      <c r="E1451" s="243"/>
      <c r="F1451" s="243"/>
      <c r="G1451" s="244"/>
      <c r="H1451" s="245"/>
      <c r="I1451" s="244"/>
      <c r="J1451" s="245"/>
      <c r="K1451" s="244"/>
      <c r="L1451" s="245"/>
      <c r="M1451" s="244"/>
      <c r="N1451" s="246"/>
      <c r="O1451" s="243"/>
      <c r="P1451" s="243"/>
      <c r="Q1451" s="243"/>
      <c r="R1451" s="244"/>
      <c r="S1451" s="247"/>
      <c r="T1451" s="70" t="str">
        <f t="shared" si="124"/>
        <v/>
      </c>
      <c r="U1451" s="71" t="str">
        <f t="shared" si="125"/>
        <v/>
      </c>
      <c r="V1451" s="71" t="str">
        <f t="shared" si="123"/>
        <v/>
      </c>
      <c r="W1451" s="71" t="str">
        <f>IF(U1451="","",SUM($U$18:U1451))</f>
        <v/>
      </c>
      <c r="X1451" s="71" t="str">
        <f>IF(U1451="","",IF(U1452="",SUM($U$18:U1451)-SUM($X$17:X1450)))</f>
        <v/>
      </c>
      <c r="Y1451" s="70" t="str">
        <f t="shared" si="126"/>
        <v/>
      </c>
      <c r="Z1451" s="71" t="str">
        <f t="shared" si="127"/>
        <v/>
      </c>
      <c r="AB1451" s="70"/>
    </row>
    <row r="1452" spans="2:28" s="71" customFormat="1" x14ac:dyDescent="0.3">
      <c r="B1452" s="242"/>
      <c r="C1452" s="243"/>
      <c r="D1452" s="244"/>
      <c r="E1452" s="243"/>
      <c r="F1452" s="243"/>
      <c r="G1452" s="244"/>
      <c r="H1452" s="245"/>
      <c r="I1452" s="244"/>
      <c r="J1452" s="245"/>
      <c r="K1452" s="244"/>
      <c r="L1452" s="245"/>
      <c r="M1452" s="244"/>
      <c r="N1452" s="246"/>
      <c r="O1452" s="243"/>
      <c r="P1452" s="243"/>
      <c r="Q1452" s="243"/>
      <c r="R1452" s="244"/>
      <c r="S1452" s="247"/>
      <c r="T1452" s="70" t="str">
        <f t="shared" si="124"/>
        <v/>
      </c>
      <c r="U1452" s="71" t="str">
        <f t="shared" si="125"/>
        <v/>
      </c>
      <c r="V1452" s="71" t="str">
        <f t="shared" si="123"/>
        <v/>
      </c>
      <c r="W1452" s="71" t="str">
        <f>IF(U1452="","",SUM($U$18:U1452))</f>
        <v/>
      </c>
      <c r="X1452" s="71" t="str">
        <f>IF(U1452="","",IF(U1453="",SUM($U$18:U1452)-SUM($X$17:X1451)))</f>
        <v/>
      </c>
      <c r="Y1452" s="70" t="str">
        <f t="shared" si="126"/>
        <v/>
      </c>
      <c r="Z1452" s="71" t="str">
        <f t="shared" si="127"/>
        <v/>
      </c>
      <c r="AB1452" s="70"/>
    </row>
    <row r="1453" spans="2:28" s="71" customFormat="1" x14ac:dyDescent="0.3">
      <c r="B1453" s="242"/>
      <c r="C1453" s="243"/>
      <c r="D1453" s="244"/>
      <c r="E1453" s="243"/>
      <c r="F1453" s="243"/>
      <c r="G1453" s="244"/>
      <c r="H1453" s="245"/>
      <c r="I1453" s="244"/>
      <c r="J1453" s="245"/>
      <c r="K1453" s="244"/>
      <c r="L1453" s="245"/>
      <c r="M1453" s="244"/>
      <c r="N1453" s="246"/>
      <c r="O1453" s="243"/>
      <c r="P1453" s="243"/>
      <c r="Q1453" s="243"/>
      <c r="R1453" s="244"/>
      <c r="S1453" s="247"/>
      <c r="T1453" s="70" t="str">
        <f t="shared" si="124"/>
        <v/>
      </c>
      <c r="U1453" s="71" t="str">
        <f t="shared" si="125"/>
        <v/>
      </c>
      <c r="V1453" s="71" t="str">
        <f t="shared" si="123"/>
        <v/>
      </c>
      <c r="W1453" s="71" t="str">
        <f>IF(U1453="","",SUM($U$18:U1453))</f>
        <v/>
      </c>
      <c r="X1453" s="71" t="str">
        <f>IF(U1453="","",IF(U1454="",SUM($U$18:U1453)-SUM($X$17:X1452)))</f>
        <v/>
      </c>
      <c r="Y1453" s="70" t="str">
        <f t="shared" si="126"/>
        <v/>
      </c>
      <c r="Z1453" s="71" t="str">
        <f t="shared" si="127"/>
        <v/>
      </c>
      <c r="AB1453" s="70"/>
    </row>
    <row r="1454" spans="2:28" s="71" customFormat="1" x14ac:dyDescent="0.3">
      <c r="B1454" s="242"/>
      <c r="C1454" s="243"/>
      <c r="D1454" s="244"/>
      <c r="E1454" s="243"/>
      <c r="F1454" s="243"/>
      <c r="G1454" s="244"/>
      <c r="H1454" s="245"/>
      <c r="I1454" s="244"/>
      <c r="J1454" s="245"/>
      <c r="K1454" s="244"/>
      <c r="L1454" s="245"/>
      <c r="M1454" s="244"/>
      <c r="N1454" s="246"/>
      <c r="O1454" s="243"/>
      <c r="P1454" s="243"/>
      <c r="Q1454" s="243"/>
      <c r="R1454" s="244"/>
      <c r="S1454" s="247"/>
      <c r="T1454" s="70" t="str">
        <f t="shared" si="124"/>
        <v/>
      </c>
      <c r="U1454" s="71" t="str">
        <f t="shared" si="125"/>
        <v/>
      </c>
      <c r="V1454" s="71" t="str">
        <f t="shared" si="123"/>
        <v/>
      </c>
      <c r="W1454" s="71" t="str">
        <f>IF(U1454="","",SUM($U$18:U1454))</f>
        <v/>
      </c>
      <c r="X1454" s="71" t="str">
        <f>IF(U1454="","",IF(U1455="",SUM($U$18:U1454)-SUM($X$17:X1453)))</f>
        <v/>
      </c>
      <c r="Y1454" s="70" t="str">
        <f t="shared" si="126"/>
        <v/>
      </c>
      <c r="Z1454" s="71" t="str">
        <f t="shared" si="127"/>
        <v/>
      </c>
      <c r="AB1454" s="70"/>
    </row>
    <row r="1455" spans="2:28" s="71" customFormat="1" x14ac:dyDescent="0.3">
      <c r="B1455" s="242"/>
      <c r="C1455" s="243"/>
      <c r="D1455" s="244"/>
      <c r="E1455" s="243"/>
      <c r="F1455" s="243"/>
      <c r="G1455" s="244"/>
      <c r="H1455" s="245"/>
      <c r="I1455" s="244"/>
      <c r="J1455" s="245"/>
      <c r="K1455" s="244"/>
      <c r="L1455" s="245"/>
      <c r="M1455" s="244"/>
      <c r="N1455" s="246"/>
      <c r="O1455" s="243"/>
      <c r="P1455" s="243"/>
      <c r="Q1455" s="243"/>
      <c r="R1455" s="244"/>
      <c r="S1455" s="247"/>
      <c r="T1455" s="70" t="str">
        <f t="shared" si="124"/>
        <v/>
      </c>
      <c r="U1455" s="71" t="str">
        <f t="shared" si="125"/>
        <v/>
      </c>
      <c r="V1455" s="71" t="str">
        <f t="shared" si="123"/>
        <v/>
      </c>
      <c r="W1455" s="71" t="str">
        <f>IF(U1455="","",SUM($U$18:U1455))</f>
        <v/>
      </c>
      <c r="X1455" s="71" t="str">
        <f>IF(U1455="","",IF(U1456="",SUM($U$18:U1455)-SUM($X$17:X1454)))</f>
        <v/>
      </c>
      <c r="Y1455" s="70" t="str">
        <f t="shared" si="126"/>
        <v/>
      </c>
      <c r="Z1455" s="71" t="str">
        <f t="shared" si="127"/>
        <v/>
      </c>
      <c r="AB1455" s="70"/>
    </row>
    <row r="1456" spans="2:28" s="71" customFormat="1" x14ac:dyDescent="0.3">
      <c r="B1456" s="242"/>
      <c r="C1456" s="243"/>
      <c r="D1456" s="244"/>
      <c r="E1456" s="243"/>
      <c r="F1456" s="243"/>
      <c r="G1456" s="244"/>
      <c r="H1456" s="245"/>
      <c r="I1456" s="244"/>
      <c r="J1456" s="245"/>
      <c r="K1456" s="244"/>
      <c r="L1456" s="245"/>
      <c r="M1456" s="244"/>
      <c r="N1456" s="246"/>
      <c r="O1456" s="243"/>
      <c r="P1456" s="243"/>
      <c r="Q1456" s="243"/>
      <c r="R1456" s="244"/>
      <c r="S1456" s="247"/>
      <c r="T1456" s="70" t="str">
        <f t="shared" si="124"/>
        <v/>
      </c>
      <c r="U1456" s="71" t="str">
        <f t="shared" si="125"/>
        <v/>
      </c>
      <c r="V1456" s="71" t="str">
        <f t="shared" ref="V1456:V1519" si="128">IF(H1456="","",IF(M1456="",(H1456)*-1,IF(M1456=G1456,H1456/2*N1456-(H1456),IF(M1456=I1456,J1456/2*N1456-(H1456),IF(M1456=K1456,L1456/2*N1456-(H1456))))))</f>
        <v/>
      </c>
      <c r="W1456" s="71" t="str">
        <f>IF(U1456="","",SUM($U$18:U1456))</f>
        <v/>
      </c>
      <c r="X1456" s="71" t="str">
        <f>IF(U1456="","",IF(U1457="",SUM($U$18:U1456)-SUM($X$17:X1455)))</f>
        <v/>
      </c>
      <c r="Y1456" s="70" t="str">
        <f t="shared" si="126"/>
        <v/>
      </c>
      <c r="Z1456" s="71" t="str">
        <f t="shared" si="127"/>
        <v/>
      </c>
      <c r="AB1456" s="70"/>
    </row>
    <row r="1457" spans="2:28" s="71" customFormat="1" x14ac:dyDescent="0.3">
      <c r="B1457" s="242"/>
      <c r="C1457" s="243"/>
      <c r="D1457" s="244"/>
      <c r="E1457" s="243"/>
      <c r="F1457" s="243"/>
      <c r="G1457" s="244"/>
      <c r="H1457" s="245"/>
      <c r="I1457" s="244"/>
      <c r="J1457" s="245"/>
      <c r="K1457" s="244"/>
      <c r="L1457" s="245"/>
      <c r="M1457" s="244"/>
      <c r="N1457" s="246"/>
      <c r="O1457" s="243"/>
      <c r="P1457" s="243"/>
      <c r="Q1457" s="243"/>
      <c r="R1457" s="244"/>
      <c r="S1457" s="247"/>
      <c r="T1457" s="70" t="str">
        <f t="shared" si="124"/>
        <v/>
      </c>
      <c r="U1457" s="71" t="str">
        <f t="shared" si="125"/>
        <v/>
      </c>
      <c r="V1457" s="71" t="str">
        <f t="shared" si="128"/>
        <v/>
      </c>
      <c r="W1457" s="71" t="str">
        <f>IF(U1457="","",SUM($U$18:U1457))</f>
        <v/>
      </c>
      <c r="X1457" s="71" t="str">
        <f>IF(U1457="","",IF(U1458="",SUM($U$18:U1457)-SUM($X$17:X1456)))</f>
        <v/>
      </c>
      <c r="Y1457" s="70" t="str">
        <f t="shared" si="126"/>
        <v/>
      </c>
      <c r="Z1457" s="71" t="str">
        <f t="shared" si="127"/>
        <v/>
      </c>
      <c r="AB1457" s="70"/>
    </row>
    <row r="1458" spans="2:28" s="71" customFormat="1" x14ac:dyDescent="0.3">
      <c r="B1458" s="242"/>
      <c r="C1458" s="243"/>
      <c r="D1458" s="244"/>
      <c r="E1458" s="243"/>
      <c r="F1458" s="243"/>
      <c r="G1458" s="244"/>
      <c r="H1458" s="245"/>
      <c r="I1458" s="244"/>
      <c r="J1458" s="245"/>
      <c r="K1458" s="244"/>
      <c r="L1458" s="245"/>
      <c r="M1458" s="244"/>
      <c r="N1458" s="246"/>
      <c r="O1458" s="243"/>
      <c r="P1458" s="243"/>
      <c r="Q1458" s="243"/>
      <c r="R1458" s="244"/>
      <c r="S1458" s="247"/>
      <c r="T1458" s="70" t="str">
        <f t="shared" si="124"/>
        <v/>
      </c>
      <c r="U1458" s="71" t="str">
        <f t="shared" si="125"/>
        <v/>
      </c>
      <c r="V1458" s="71" t="str">
        <f t="shared" si="128"/>
        <v/>
      </c>
      <c r="W1458" s="71" t="str">
        <f>IF(U1458="","",SUM($U$18:U1458))</f>
        <v/>
      </c>
      <c r="X1458" s="71" t="str">
        <f>IF(U1458="","",IF(U1459="",SUM($U$18:U1458)-SUM($X$17:X1457)))</f>
        <v/>
      </c>
      <c r="Y1458" s="70" t="str">
        <f t="shared" si="126"/>
        <v/>
      </c>
      <c r="Z1458" s="71" t="str">
        <f t="shared" si="127"/>
        <v/>
      </c>
      <c r="AB1458" s="70"/>
    </row>
    <row r="1459" spans="2:28" s="71" customFormat="1" x14ac:dyDescent="0.3">
      <c r="B1459" s="242"/>
      <c r="C1459" s="243"/>
      <c r="D1459" s="244"/>
      <c r="E1459" s="243"/>
      <c r="F1459" s="243"/>
      <c r="G1459" s="244"/>
      <c r="H1459" s="245"/>
      <c r="I1459" s="244"/>
      <c r="J1459" s="245"/>
      <c r="K1459" s="244"/>
      <c r="L1459" s="245"/>
      <c r="M1459" s="244"/>
      <c r="N1459" s="246"/>
      <c r="O1459" s="243"/>
      <c r="P1459" s="243"/>
      <c r="Q1459" s="243"/>
      <c r="R1459" s="244"/>
      <c r="S1459" s="247"/>
      <c r="T1459" s="70" t="str">
        <f t="shared" si="124"/>
        <v/>
      </c>
      <c r="U1459" s="71" t="str">
        <f t="shared" si="125"/>
        <v/>
      </c>
      <c r="V1459" s="71" t="str">
        <f t="shared" si="128"/>
        <v/>
      </c>
      <c r="W1459" s="71" t="str">
        <f>IF(U1459="","",SUM($U$18:U1459))</f>
        <v/>
      </c>
      <c r="X1459" s="71" t="str">
        <f>IF(U1459="","",IF(U1460="",SUM($U$18:U1459)-SUM($X$17:X1458)))</f>
        <v/>
      </c>
      <c r="Y1459" s="70" t="str">
        <f t="shared" si="126"/>
        <v/>
      </c>
      <c r="Z1459" s="71" t="str">
        <f t="shared" si="127"/>
        <v/>
      </c>
      <c r="AB1459" s="70"/>
    </row>
    <row r="1460" spans="2:28" s="71" customFormat="1" x14ac:dyDescent="0.3">
      <c r="B1460" s="242"/>
      <c r="C1460" s="243"/>
      <c r="D1460" s="244"/>
      <c r="E1460" s="243"/>
      <c r="F1460" s="243"/>
      <c r="G1460" s="244"/>
      <c r="H1460" s="245"/>
      <c r="I1460" s="244"/>
      <c r="J1460" s="245"/>
      <c r="K1460" s="244"/>
      <c r="L1460" s="245"/>
      <c r="M1460" s="244"/>
      <c r="N1460" s="246"/>
      <c r="O1460" s="243"/>
      <c r="P1460" s="243"/>
      <c r="Q1460" s="243"/>
      <c r="R1460" s="244"/>
      <c r="S1460" s="247"/>
      <c r="T1460" s="70" t="str">
        <f t="shared" si="124"/>
        <v/>
      </c>
      <c r="U1460" s="71" t="str">
        <f t="shared" si="125"/>
        <v/>
      </c>
      <c r="V1460" s="71" t="str">
        <f t="shared" si="128"/>
        <v/>
      </c>
      <c r="W1460" s="71" t="str">
        <f>IF(U1460="","",SUM($U$18:U1460))</f>
        <v/>
      </c>
      <c r="X1460" s="71" t="str">
        <f>IF(U1460="","",IF(U1461="",SUM($U$18:U1460)-SUM($X$17:X1459)))</f>
        <v/>
      </c>
      <c r="Y1460" s="70" t="str">
        <f t="shared" si="126"/>
        <v/>
      </c>
      <c r="Z1460" s="71" t="str">
        <f t="shared" si="127"/>
        <v/>
      </c>
      <c r="AB1460" s="70"/>
    </row>
    <row r="1461" spans="2:28" s="71" customFormat="1" x14ac:dyDescent="0.3">
      <c r="B1461" s="242"/>
      <c r="C1461" s="243"/>
      <c r="D1461" s="244"/>
      <c r="E1461" s="243"/>
      <c r="F1461" s="243"/>
      <c r="G1461" s="244"/>
      <c r="H1461" s="245"/>
      <c r="I1461" s="244"/>
      <c r="J1461" s="245"/>
      <c r="K1461" s="244"/>
      <c r="L1461" s="245"/>
      <c r="M1461" s="244"/>
      <c r="N1461" s="246"/>
      <c r="O1461" s="243"/>
      <c r="P1461" s="243"/>
      <c r="Q1461" s="243"/>
      <c r="R1461" s="244"/>
      <c r="S1461" s="247"/>
      <c r="T1461" s="70" t="str">
        <f t="shared" si="124"/>
        <v/>
      </c>
      <c r="U1461" s="71" t="str">
        <f t="shared" si="125"/>
        <v/>
      </c>
      <c r="V1461" s="71" t="str">
        <f t="shared" si="128"/>
        <v/>
      </c>
      <c r="W1461" s="71" t="str">
        <f>IF(U1461="","",SUM($U$18:U1461))</f>
        <v/>
      </c>
      <c r="X1461" s="71" t="str">
        <f>IF(U1461="","",IF(U1462="",SUM($U$18:U1461)-SUM($X$17:X1460)))</f>
        <v/>
      </c>
      <c r="Y1461" s="70" t="str">
        <f t="shared" si="126"/>
        <v/>
      </c>
      <c r="Z1461" s="71" t="str">
        <f t="shared" si="127"/>
        <v/>
      </c>
      <c r="AB1461" s="70"/>
    </row>
    <row r="1462" spans="2:28" s="71" customFormat="1" x14ac:dyDescent="0.3">
      <c r="B1462" s="242"/>
      <c r="C1462" s="243"/>
      <c r="D1462" s="244"/>
      <c r="E1462" s="243"/>
      <c r="F1462" s="243"/>
      <c r="G1462" s="244"/>
      <c r="H1462" s="245"/>
      <c r="I1462" s="244"/>
      <c r="J1462" s="245"/>
      <c r="K1462" s="244"/>
      <c r="L1462" s="245"/>
      <c r="M1462" s="244"/>
      <c r="N1462" s="246"/>
      <c r="O1462" s="243"/>
      <c r="P1462" s="243"/>
      <c r="Q1462" s="243"/>
      <c r="R1462" s="244"/>
      <c r="S1462" s="247"/>
      <c r="T1462" s="70" t="str">
        <f t="shared" si="124"/>
        <v/>
      </c>
      <c r="U1462" s="71" t="str">
        <f t="shared" si="125"/>
        <v/>
      </c>
      <c r="V1462" s="71" t="str">
        <f t="shared" si="128"/>
        <v/>
      </c>
      <c r="W1462" s="71" t="str">
        <f>IF(U1462="","",SUM($U$18:U1462))</f>
        <v/>
      </c>
      <c r="X1462" s="71" t="str">
        <f>IF(U1462="","",IF(U1463="",SUM($U$18:U1462)-SUM($X$17:X1461)))</f>
        <v/>
      </c>
      <c r="Y1462" s="70" t="str">
        <f t="shared" si="126"/>
        <v/>
      </c>
      <c r="Z1462" s="71" t="str">
        <f t="shared" si="127"/>
        <v/>
      </c>
      <c r="AB1462" s="70"/>
    </row>
    <row r="1463" spans="2:28" s="71" customFormat="1" x14ac:dyDescent="0.3">
      <c r="B1463" s="242"/>
      <c r="C1463" s="243"/>
      <c r="D1463" s="244"/>
      <c r="E1463" s="243"/>
      <c r="F1463" s="243"/>
      <c r="G1463" s="244"/>
      <c r="H1463" s="245"/>
      <c r="I1463" s="244"/>
      <c r="J1463" s="245"/>
      <c r="K1463" s="244"/>
      <c r="L1463" s="245"/>
      <c r="M1463" s="244"/>
      <c r="N1463" s="246"/>
      <c r="O1463" s="243"/>
      <c r="P1463" s="243"/>
      <c r="Q1463" s="243"/>
      <c r="R1463" s="244"/>
      <c r="S1463" s="247"/>
      <c r="T1463" s="70" t="str">
        <f t="shared" si="124"/>
        <v/>
      </c>
      <c r="U1463" s="71" t="str">
        <f t="shared" si="125"/>
        <v/>
      </c>
      <c r="V1463" s="71" t="str">
        <f t="shared" si="128"/>
        <v/>
      </c>
      <c r="W1463" s="71" t="str">
        <f>IF(U1463="","",SUM($U$18:U1463))</f>
        <v/>
      </c>
      <c r="X1463" s="71" t="str">
        <f>IF(U1463="","",IF(U1464="",SUM($U$18:U1463)-SUM($X$17:X1462)))</f>
        <v/>
      </c>
      <c r="Y1463" s="70" t="str">
        <f t="shared" si="126"/>
        <v/>
      </c>
      <c r="Z1463" s="71" t="str">
        <f t="shared" si="127"/>
        <v/>
      </c>
      <c r="AB1463" s="70"/>
    </row>
    <row r="1464" spans="2:28" s="71" customFormat="1" x14ac:dyDescent="0.3">
      <c r="B1464" s="242"/>
      <c r="C1464" s="243"/>
      <c r="D1464" s="244"/>
      <c r="E1464" s="243"/>
      <c r="F1464" s="243"/>
      <c r="G1464" s="244"/>
      <c r="H1464" s="245"/>
      <c r="I1464" s="244"/>
      <c r="J1464" s="245"/>
      <c r="K1464" s="244"/>
      <c r="L1464" s="245"/>
      <c r="M1464" s="244"/>
      <c r="N1464" s="246"/>
      <c r="O1464" s="243"/>
      <c r="P1464" s="243"/>
      <c r="Q1464" s="243"/>
      <c r="R1464" s="244"/>
      <c r="S1464" s="247"/>
      <c r="T1464" s="70" t="str">
        <f t="shared" si="124"/>
        <v/>
      </c>
      <c r="U1464" s="71" t="str">
        <f t="shared" si="125"/>
        <v/>
      </c>
      <c r="V1464" s="71" t="str">
        <f t="shared" si="128"/>
        <v/>
      </c>
      <c r="W1464" s="71" t="str">
        <f>IF(U1464="","",SUM($U$18:U1464))</f>
        <v/>
      </c>
      <c r="X1464" s="71" t="str">
        <f>IF(U1464="","",IF(U1465="",SUM($U$18:U1464)-SUM($X$17:X1463)))</f>
        <v/>
      </c>
      <c r="Y1464" s="70" t="str">
        <f t="shared" si="126"/>
        <v/>
      </c>
      <c r="Z1464" s="71" t="str">
        <f t="shared" si="127"/>
        <v/>
      </c>
      <c r="AB1464" s="70"/>
    </row>
    <row r="1465" spans="2:28" s="71" customFormat="1" x14ac:dyDescent="0.3">
      <c r="B1465" s="242"/>
      <c r="C1465" s="243"/>
      <c r="D1465" s="244"/>
      <c r="E1465" s="243"/>
      <c r="F1465" s="243"/>
      <c r="G1465" s="244"/>
      <c r="H1465" s="245"/>
      <c r="I1465" s="244"/>
      <c r="J1465" s="245"/>
      <c r="K1465" s="244"/>
      <c r="L1465" s="245"/>
      <c r="M1465" s="244"/>
      <c r="N1465" s="246"/>
      <c r="O1465" s="243"/>
      <c r="P1465" s="243"/>
      <c r="Q1465" s="243"/>
      <c r="R1465" s="244"/>
      <c r="S1465" s="247"/>
      <c r="T1465" s="70" t="str">
        <f t="shared" si="124"/>
        <v/>
      </c>
      <c r="U1465" s="71" t="str">
        <f t="shared" si="125"/>
        <v/>
      </c>
      <c r="V1465" s="71" t="str">
        <f t="shared" si="128"/>
        <v/>
      </c>
      <c r="W1465" s="71" t="str">
        <f>IF(U1465="","",SUM($U$18:U1465))</f>
        <v/>
      </c>
      <c r="X1465" s="71" t="str">
        <f>IF(U1465="","",IF(U1466="",SUM($U$18:U1465)-SUM($X$17:X1464)))</f>
        <v/>
      </c>
      <c r="Y1465" s="70" t="str">
        <f t="shared" si="126"/>
        <v/>
      </c>
      <c r="Z1465" s="71" t="str">
        <f t="shared" si="127"/>
        <v/>
      </c>
      <c r="AB1465" s="70"/>
    </row>
    <row r="1466" spans="2:28" s="71" customFormat="1" x14ac:dyDescent="0.3">
      <c r="B1466" s="242"/>
      <c r="C1466" s="243"/>
      <c r="D1466" s="244"/>
      <c r="E1466" s="243"/>
      <c r="F1466" s="243"/>
      <c r="G1466" s="244"/>
      <c r="H1466" s="245"/>
      <c r="I1466" s="244"/>
      <c r="J1466" s="245"/>
      <c r="K1466" s="244"/>
      <c r="L1466" s="245"/>
      <c r="M1466" s="244"/>
      <c r="N1466" s="246"/>
      <c r="O1466" s="243"/>
      <c r="P1466" s="243"/>
      <c r="Q1466" s="243"/>
      <c r="R1466" s="244"/>
      <c r="S1466" s="247"/>
      <c r="T1466" s="70" t="str">
        <f t="shared" si="124"/>
        <v/>
      </c>
      <c r="U1466" s="71" t="str">
        <f t="shared" si="125"/>
        <v/>
      </c>
      <c r="V1466" s="71" t="str">
        <f t="shared" si="128"/>
        <v/>
      </c>
      <c r="W1466" s="71" t="str">
        <f>IF(U1466="","",SUM($U$18:U1466))</f>
        <v/>
      </c>
      <c r="X1466" s="71" t="str">
        <f>IF(U1466="","",IF(U1467="",SUM($U$18:U1466)-SUM($X$17:X1465)))</f>
        <v/>
      </c>
      <c r="Y1466" s="70" t="str">
        <f t="shared" si="126"/>
        <v/>
      </c>
      <c r="Z1466" s="71" t="str">
        <f t="shared" si="127"/>
        <v/>
      </c>
      <c r="AB1466" s="70"/>
    </row>
    <row r="1467" spans="2:28" s="71" customFormat="1" x14ac:dyDescent="0.3">
      <c r="B1467" s="242"/>
      <c r="C1467" s="243"/>
      <c r="D1467" s="244"/>
      <c r="E1467" s="243"/>
      <c r="F1467" s="243"/>
      <c r="G1467" s="244"/>
      <c r="H1467" s="245"/>
      <c r="I1467" s="244"/>
      <c r="J1467" s="245"/>
      <c r="K1467" s="244"/>
      <c r="L1467" s="245"/>
      <c r="M1467" s="244"/>
      <c r="N1467" s="246"/>
      <c r="O1467" s="243"/>
      <c r="P1467" s="243"/>
      <c r="Q1467" s="243"/>
      <c r="R1467" s="244"/>
      <c r="S1467" s="247"/>
      <c r="T1467" s="70" t="str">
        <f t="shared" si="124"/>
        <v/>
      </c>
      <c r="U1467" s="71" t="str">
        <f t="shared" si="125"/>
        <v/>
      </c>
      <c r="V1467" s="71" t="str">
        <f t="shared" si="128"/>
        <v/>
      </c>
      <c r="W1467" s="71" t="str">
        <f>IF(U1467="","",SUM($U$18:U1467))</f>
        <v/>
      </c>
      <c r="X1467" s="71" t="str">
        <f>IF(U1467="","",IF(U1468="",SUM($U$18:U1467)-SUM($X$17:X1466)))</f>
        <v/>
      </c>
      <c r="Y1467" s="70" t="str">
        <f t="shared" si="126"/>
        <v/>
      </c>
      <c r="Z1467" s="71" t="str">
        <f t="shared" si="127"/>
        <v/>
      </c>
      <c r="AB1467" s="70"/>
    </row>
    <row r="1468" spans="2:28" s="71" customFormat="1" x14ac:dyDescent="0.3">
      <c r="B1468" s="242"/>
      <c r="C1468" s="243"/>
      <c r="D1468" s="244"/>
      <c r="E1468" s="243"/>
      <c r="F1468" s="243"/>
      <c r="G1468" s="244"/>
      <c r="H1468" s="245"/>
      <c r="I1468" s="244"/>
      <c r="J1468" s="245"/>
      <c r="K1468" s="244"/>
      <c r="L1468" s="245"/>
      <c r="M1468" s="244"/>
      <c r="N1468" s="246"/>
      <c r="O1468" s="243"/>
      <c r="P1468" s="243"/>
      <c r="Q1468" s="243"/>
      <c r="R1468" s="244"/>
      <c r="S1468" s="247"/>
      <c r="T1468" s="70" t="str">
        <f t="shared" si="124"/>
        <v/>
      </c>
      <c r="U1468" s="71" t="str">
        <f t="shared" si="125"/>
        <v/>
      </c>
      <c r="V1468" s="71" t="str">
        <f t="shared" si="128"/>
        <v/>
      </c>
      <c r="W1468" s="71" t="str">
        <f>IF(U1468="","",SUM($U$18:U1468))</f>
        <v/>
      </c>
      <c r="X1468" s="71" t="str">
        <f>IF(U1468="","",IF(U1469="",SUM($U$18:U1468)-SUM($X$17:X1467)))</f>
        <v/>
      </c>
      <c r="Y1468" s="70" t="str">
        <f t="shared" si="126"/>
        <v/>
      </c>
      <c r="Z1468" s="71" t="str">
        <f t="shared" si="127"/>
        <v/>
      </c>
      <c r="AB1468" s="70"/>
    </row>
    <row r="1469" spans="2:28" s="71" customFormat="1" x14ac:dyDescent="0.3">
      <c r="B1469" s="242"/>
      <c r="C1469" s="243"/>
      <c r="D1469" s="244"/>
      <c r="E1469" s="243"/>
      <c r="F1469" s="243"/>
      <c r="G1469" s="244"/>
      <c r="H1469" s="245"/>
      <c r="I1469" s="244"/>
      <c r="J1469" s="245"/>
      <c r="K1469" s="244"/>
      <c r="L1469" s="245"/>
      <c r="M1469" s="244"/>
      <c r="N1469" s="246"/>
      <c r="O1469" s="243"/>
      <c r="P1469" s="243"/>
      <c r="Q1469" s="243"/>
      <c r="R1469" s="244"/>
      <c r="S1469" s="247"/>
      <c r="T1469" s="70" t="str">
        <f t="shared" si="124"/>
        <v/>
      </c>
      <c r="U1469" s="71" t="str">
        <f t="shared" si="125"/>
        <v/>
      </c>
      <c r="V1469" s="71" t="str">
        <f t="shared" si="128"/>
        <v/>
      </c>
      <c r="W1469" s="71" t="str">
        <f>IF(U1469="","",SUM($U$18:U1469))</f>
        <v/>
      </c>
      <c r="X1469" s="71" t="str">
        <f>IF(U1469="","",IF(U1470="",SUM($U$18:U1469)-SUM($X$17:X1468)))</f>
        <v/>
      </c>
      <c r="Y1469" s="70" t="str">
        <f t="shared" si="126"/>
        <v/>
      </c>
      <c r="Z1469" s="71" t="str">
        <f t="shared" si="127"/>
        <v/>
      </c>
      <c r="AB1469" s="70"/>
    </row>
    <row r="1470" spans="2:28" s="71" customFormat="1" x14ac:dyDescent="0.3">
      <c r="B1470" s="242"/>
      <c r="C1470" s="243"/>
      <c r="D1470" s="244"/>
      <c r="E1470" s="243"/>
      <c r="F1470" s="243"/>
      <c r="G1470" s="244"/>
      <c r="H1470" s="245"/>
      <c r="I1470" s="244"/>
      <c r="J1470" s="245"/>
      <c r="K1470" s="244"/>
      <c r="L1470" s="245"/>
      <c r="M1470" s="244"/>
      <c r="N1470" s="246"/>
      <c r="O1470" s="243"/>
      <c r="P1470" s="243"/>
      <c r="Q1470" s="243"/>
      <c r="R1470" s="244"/>
      <c r="S1470" s="247"/>
      <c r="T1470" s="70" t="str">
        <f t="shared" si="124"/>
        <v/>
      </c>
      <c r="U1470" s="71" t="str">
        <f t="shared" si="125"/>
        <v/>
      </c>
      <c r="V1470" s="71" t="str">
        <f t="shared" si="128"/>
        <v/>
      </c>
      <c r="W1470" s="71" t="str">
        <f>IF(U1470="","",SUM($U$18:U1470))</f>
        <v/>
      </c>
      <c r="X1470" s="71" t="str">
        <f>IF(U1470="","",IF(U1471="",SUM($U$18:U1470)-SUM($X$17:X1469)))</f>
        <v/>
      </c>
      <c r="Y1470" s="70" t="str">
        <f t="shared" si="126"/>
        <v/>
      </c>
      <c r="Z1470" s="71" t="str">
        <f t="shared" si="127"/>
        <v/>
      </c>
      <c r="AB1470" s="70"/>
    </row>
    <row r="1471" spans="2:28" s="71" customFormat="1" x14ac:dyDescent="0.3">
      <c r="B1471" s="242"/>
      <c r="C1471" s="243"/>
      <c r="D1471" s="244"/>
      <c r="E1471" s="243"/>
      <c r="F1471" s="243"/>
      <c r="G1471" s="244"/>
      <c r="H1471" s="245"/>
      <c r="I1471" s="244"/>
      <c r="J1471" s="245"/>
      <c r="K1471" s="244"/>
      <c r="L1471" s="245"/>
      <c r="M1471" s="244"/>
      <c r="N1471" s="246"/>
      <c r="O1471" s="243"/>
      <c r="P1471" s="243"/>
      <c r="Q1471" s="243"/>
      <c r="R1471" s="244"/>
      <c r="S1471" s="247"/>
      <c r="T1471" s="70" t="str">
        <f t="shared" si="124"/>
        <v/>
      </c>
      <c r="U1471" s="71" t="str">
        <f t="shared" si="125"/>
        <v/>
      </c>
      <c r="V1471" s="71" t="str">
        <f t="shared" si="128"/>
        <v/>
      </c>
      <c r="W1471" s="71" t="str">
        <f>IF(U1471="","",SUM($U$18:U1471))</f>
        <v/>
      </c>
      <c r="X1471" s="71" t="str">
        <f>IF(U1471="","",IF(U1472="",SUM($U$18:U1471)-SUM($X$17:X1470)))</f>
        <v/>
      </c>
      <c r="Y1471" s="70" t="str">
        <f t="shared" si="126"/>
        <v/>
      </c>
      <c r="Z1471" s="71" t="str">
        <f t="shared" si="127"/>
        <v/>
      </c>
      <c r="AB1471" s="70"/>
    </row>
    <row r="1472" spans="2:28" s="71" customFormat="1" x14ac:dyDescent="0.3">
      <c r="B1472" s="242"/>
      <c r="C1472" s="243"/>
      <c r="D1472" s="244"/>
      <c r="E1472" s="243"/>
      <c r="F1472" s="243"/>
      <c r="G1472" s="244"/>
      <c r="H1472" s="245"/>
      <c r="I1472" s="244"/>
      <c r="J1472" s="245"/>
      <c r="K1472" s="244"/>
      <c r="L1472" s="245"/>
      <c r="M1472" s="244"/>
      <c r="N1472" s="246"/>
      <c r="O1472" s="243"/>
      <c r="P1472" s="243"/>
      <c r="Q1472" s="243"/>
      <c r="R1472" s="244"/>
      <c r="S1472" s="247"/>
      <c r="T1472" s="70" t="str">
        <f t="shared" si="124"/>
        <v/>
      </c>
      <c r="U1472" s="71" t="str">
        <f t="shared" si="125"/>
        <v/>
      </c>
      <c r="V1472" s="71" t="str">
        <f t="shared" si="128"/>
        <v/>
      </c>
      <c r="W1472" s="71" t="str">
        <f>IF(U1472="","",SUM($U$18:U1472))</f>
        <v/>
      </c>
      <c r="X1472" s="71" t="str">
        <f>IF(U1472="","",IF(U1473="",SUM($U$18:U1472)-SUM($X$17:X1471)))</f>
        <v/>
      </c>
      <c r="Y1472" s="70" t="str">
        <f t="shared" si="126"/>
        <v/>
      </c>
      <c r="Z1472" s="71" t="str">
        <f t="shared" si="127"/>
        <v/>
      </c>
      <c r="AB1472" s="70"/>
    </row>
    <row r="1473" spans="2:28" s="71" customFormat="1" x14ac:dyDescent="0.3">
      <c r="B1473" s="242"/>
      <c r="C1473" s="243"/>
      <c r="D1473" s="244"/>
      <c r="E1473" s="243"/>
      <c r="F1473" s="243"/>
      <c r="G1473" s="244"/>
      <c r="H1473" s="245"/>
      <c r="I1473" s="244"/>
      <c r="J1473" s="245"/>
      <c r="K1473" s="244"/>
      <c r="L1473" s="245"/>
      <c r="M1473" s="244"/>
      <c r="N1473" s="246"/>
      <c r="O1473" s="243"/>
      <c r="P1473" s="243"/>
      <c r="Q1473" s="243"/>
      <c r="R1473" s="244"/>
      <c r="S1473" s="247"/>
      <c r="T1473" s="70" t="str">
        <f t="shared" si="124"/>
        <v/>
      </c>
      <c r="U1473" s="71" t="str">
        <f t="shared" si="125"/>
        <v/>
      </c>
      <c r="V1473" s="71" t="str">
        <f t="shared" si="128"/>
        <v/>
      </c>
      <c r="W1473" s="71" t="str">
        <f>IF(U1473="","",SUM($U$18:U1473))</f>
        <v/>
      </c>
      <c r="X1473" s="71" t="str">
        <f>IF(U1473="","",IF(U1474="",SUM($U$18:U1473)-SUM($X$17:X1472)))</f>
        <v/>
      </c>
      <c r="Y1473" s="70" t="str">
        <f t="shared" si="126"/>
        <v/>
      </c>
      <c r="Z1473" s="71" t="str">
        <f t="shared" si="127"/>
        <v/>
      </c>
      <c r="AB1473" s="70"/>
    </row>
    <row r="1474" spans="2:28" s="71" customFormat="1" x14ac:dyDescent="0.3">
      <c r="B1474" s="242"/>
      <c r="C1474" s="243"/>
      <c r="D1474" s="244"/>
      <c r="E1474" s="243"/>
      <c r="F1474" s="243"/>
      <c r="G1474" s="244"/>
      <c r="H1474" s="245"/>
      <c r="I1474" s="244"/>
      <c r="J1474" s="245"/>
      <c r="K1474" s="244"/>
      <c r="L1474" s="245"/>
      <c r="M1474" s="244"/>
      <c r="N1474" s="246"/>
      <c r="O1474" s="243"/>
      <c r="P1474" s="243"/>
      <c r="Q1474" s="243"/>
      <c r="R1474" s="244"/>
      <c r="S1474" s="247"/>
      <c r="T1474" s="70" t="str">
        <f t="shared" si="124"/>
        <v/>
      </c>
      <c r="U1474" s="71" t="str">
        <f t="shared" si="125"/>
        <v/>
      </c>
      <c r="V1474" s="71" t="str">
        <f t="shared" si="128"/>
        <v/>
      </c>
      <c r="W1474" s="71" t="str">
        <f>IF(U1474="","",SUM($U$18:U1474))</f>
        <v/>
      </c>
      <c r="X1474" s="71" t="str">
        <f>IF(U1474="","",IF(U1475="",SUM($U$18:U1474)-SUM($X$17:X1473)))</f>
        <v/>
      </c>
      <c r="Y1474" s="70" t="str">
        <f t="shared" si="126"/>
        <v/>
      </c>
      <c r="Z1474" s="71" t="str">
        <f t="shared" si="127"/>
        <v/>
      </c>
      <c r="AB1474" s="70"/>
    </row>
    <row r="1475" spans="2:28" s="71" customFormat="1" x14ac:dyDescent="0.3">
      <c r="B1475" s="242"/>
      <c r="C1475" s="243"/>
      <c r="D1475" s="244"/>
      <c r="E1475" s="243"/>
      <c r="F1475" s="243"/>
      <c r="G1475" s="244"/>
      <c r="H1475" s="245"/>
      <c r="I1475" s="244"/>
      <c r="J1475" s="245"/>
      <c r="K1475" s="244"/>
      <c r="L1475" s="245"/>
      <c r="M1475" s="244"/>
      <c r="N1475" s="246"/>
      <c r="O1475" s="243"/>
      <c r="P1475" s="243"/>
      <c r="Q1475" s="243"/>
      <c r="R1475" s="244"/>
      <c r="S1475" s="247"/>
      <c r="T1475" s="70" t="str">
        <f t="shared" si="124"/>
        <v/>
      </c>
      <c r="U1475" s="71" t="str">
        <f t="shared" si="125"/>
        <v/>
      </c>
      <c r="V1475" s="71" t="str">
        <f t="shared" si="128"/>
        <v/>
      </c>
      <c r="W1475" s="71" t="str">
        <f>IF(U1475="","",SUM($U$18:U1475))</f>
        <v/>
      </c>
      <c r="X1475" s="71" t="str">
        <f>IF(U1475="","",IF(U1476="",SUM($U$18:U1475)-SUM($X$17:X1474)))</f>
        <v/>
      </c>
      <c r="Y1475" s="70" t="str">
        <f t="shared" si="126"/>
        <v/>
      </c>
      <c r="Z1475" s="71" t="str">
        <f t="shared" si="127"/>
        <v/>
      </c>
      <c r="AB1475" s="70"/>
    </row>
    <row r="1476" spans="2:28" s="71" customFormat="1" x14ac:dyDescent="0.3">
      <c r="B1476" s="242"/>
      <c r="C1476" s="243"/>
      <c r="D1476" s="244"/>
      <c r="E1476" s="243"/>
      <c r="F1476" s="243"/>
      <c r="G1476" s="244"/>
      <c r="H1476" s="245"/>
      <c r="I1476" s="244"/>
      <c r="J1476" s="245"/>
      <c r="K1476" s="244"/>
      <c r="L1476" s="245"/>
      <c r="M1476" s="244"/>
      <c r="N1476" s="246"/>
      <c r="O1476" s="243"/>
      <c r="P1476" s="243"/>
      <c r="Q1476" s="243"/>
      <c r="R1476" s="244"/>
      <c r="S1476" s="247"/>
      <c r="T1476" s="70" t="str">
        <f t="shared" si="124"/>
        <v/>
      </c>
      <c r="U1476" s="71" t="str">
        <f t="shared" si="125"/>
        <v/>
      </c>
      <c r="V1476" s="71" t="str">
        <f t="shared" si="128"/>
        <v/>
      </c>
      <c r="W1476" s="71" t="str">
        <f>IF(U1476="","",SUM($U$18:U1476))</f>
        <v/>
      </c>
      <c r="X1476" s="71" t="str">
        <f>IF(U1476="","",IF(U1477="",SUM($U$18:U1476)-SUM($X$17:X1475)))</f>
        <v/>
      </c>
      <c r="Y1476" s="70" t="str">
        <f t="shared" si="126"/>
        <v/>
      </c>
      <c r="Z1476" s="71" t="str">
        <f t="shared" si="127"/>
        <v/>
      </c>
      <c r="AB1476" s="70"/>
    </row>
    <row r="1477" spans="2:28" s="71" customFormat="1" x14ac:dyDescent="0.3">
      <c r="B1477" s="242"/>
      <c r="C1477" s="243"/>
      <c r="D1477" s="244"/>
      <c r="E1477" s="243"/>
      <c r="F1477" s="243"/>
      <c r="G1477" s="244"/>
      <c r="H1477" s="245"/>
      <c r="I1477" s="244"/>
      <c r="J1477" s="245"/>
      <c r="K1477" s="244"/>
      <c r="L1477" s="245"/>
      <c r="M1477" s="244"/>
      <c r="N1477" s="246"/>
      <c r="O1477" s="243"/>
      <c r="P1477" s="243"/>
      <c r="Q1477" s="243"/>
      <c r="R1477" s="244"/>
      <c r="S1477" s="247"/>
      <c r="T1477" s="70" t="str">
        <f t="shared" si="124"/>
        <v/>
      </c>
      <c r="U1477" s="71" t="str">
        <f t="shared" si="125"/>
        <v/>
      </c>
      <c r="V1477" s="71" t="str">
        <f t="shared" si="128"/>
        <v/>
      </c>
      <c r="W1477" s="71" t="str">
        <f>IF(U1477="","",SUM($U$18:U1477))</f>
        <v/>
      </c>
      <c r="X1477" s="71" t="str">
        <f>IF(U1477="","",IF(U1478="",SUM($U$18:U1477)-SUM($X$17:X1476)))</f>
        <v/>
      </c>
      <c r="Y1477" s="70" t="str">
        <f t="shared" si="126"/>
        <v/>
      </c>
      <c r="Z1477" s="71" t="str">
        <f t="shared" si="127"/>
        <v/>
      </c>
      <c r="AB1477" s="70"/>
    </row>
    <row r="1478" spans="2:28" s="71" customFormat="1" x14ac:dyDescent="0.3">
      <c r="B1478" s="242"/>
      <c r="C1478" s="243"/>
      <c r="D1478" s="244"/>
      <c r="E1478" s="243"/>
      <c r="F1478" s="243"/>
      <c r="G1478" s="244"/>
      <c r="H1478" s="245"/>
      <c r="I1478" s="244"/>
      <c r="J1478" s="245"/>
      <c r="K1478" s="244"/>
      <c r="L1478" s="245"/>
      <c r="M1478" s="244"/>
      <c r="N1478" s="246"/>
      <c r="O1478" s="243"/>
      <c r="P1478" s="243"/>
      <c r="Q1478" s="243"/>
      <c r="R1478" s="244"/>
      <c r="S1478" s="247"/>
      <c r="T1478" s="70" t="str">
        <f t="shared" si="124"/>
        <v/>
      </c>
      <c r="U1478" s="71" t="str">
        <f t="shared" si="125"/>
        <v/>
      </c>
      <c r="V1478" s="71" t="str">
        <f t="shared" si="128"/>
        <v/>
      </c>
      <c r="W1478" s="71" t="str">
        <f>IF(U1478="","",SUM($U$18:U1478))</f>
        <v/>
      </c>
      <c r="X1478" s="71" t="str">
        <f>IF(U1478="","",IF(U1479="",SUM($U$18:U1478)-SUM($X$17:X1477)))</f>
        <v/>
      </c>
      <c r="Y1478" s="70" t="str">
        <f t="shared" si="126"/>
        <v/>
      </c>
      <c r="Z1478" s="71" t="str">
        <f t="shared" si="127"/>
        <v/>
      </c>
      <c r="AB1478" s="70"/>
    </row>
    <row r="1479" spans="2:28" s="71" customFormat="1" x14ac:dyDescent="0.3">
      <c r="B1479" s="242"/>
      <c r="C1479" s="243"/>
      <c r="D1479" s="244"/>
      <c r="E1479" s="243"/>
      <c r="F1479" s="243"/>
      <c r="G1479" s="244"/>
      <c r="H1479" s="245"/>
      <c r="I1479" s="244"/>
      <c r="J1479" s="245"/>
      <c r="K1479" s="244"/>
      <c r="L1479" s="245"/>
      <c r="M1479" s="244"/>
      <c r="N1479" s="246"/>
      <c r="O1479" s="243"/>
      <c r="P1479" s="243"/>
      <c r="Q1479" s="243"/>
      <c r="R1479" s="244"/>
      <c r="S1479" s="247"/>
      <c r="T1479" s="70" t="str">
        <f t="shared" si="124"/>
        <v/>
      </c>
      <c r="U1479" s="71" t="str">
        <f t="shared" si="125"/>
        <v/>
      </c>
      <c r="V1479" s="71" t="str">
        <f t="shared" si="128"/>
        <v/>
      </c>
      <c r="W1479" s="71" t="str">
        <f>IF(U1479="","",SUM($U$18:U1479))</f>
        <v/>
      </c>
      <c r="X1479" s="71" t="str">
        <f>IF(U1479="","",IF(U1480="",SUM($U$18:U1479)-SUM($X$17:X1478)))</f>
        <v/>
      </c>
      <c r="Y1479" s="70" t="str">
        <f t="shared" si="126"/>
        <v/>
      </c>
      <c r="Z1479" s="71" t="str">
        <f t="shared" si="127"/>
        <v/>
      </c>
      <c r="AB1479" s="70"/>
    </row>
    <row r="1480" spans="2:28" s="71" customFormat="1" x14ac:dyDescent="0.3">
      <c r="B1480" s="242"/>
      <c r="C1480" s="243"/>
      <c r="D1480" s="244"/>
      <c r="E1480" s="243"/>
      <c r="F1480" s="243"/>
      <c r="G1480" s="244"/>
      <c r="H1480" s="245"/>
      <c r="I1480" s="244"/>
      <c r="J1480" s="245"/>
      <c r="K1480" s="244"/>
      <c r="L1480" s="245"/>
      <c r="M1480" s="244"/>
      <c r="N1480" s="246"/>
      <c r="O1480" s="243"/>
      <c r="P1480" s="243"/>
      <c r="Q1480" s="243"/>
      <c r="R1480" s="244"/>
      <c r="S1480" s="247"/>
      <c r="T1480" s="70" t="str">
        <f t="shared" si="124"/>
        <v/>
      </c>
      <c r="U1480" s="71" t="str">
        <f t="shared" si="125"/>
        <v/>
      </c>
      <c r="V1480" s="71" t="str">
        <f t="shared" si="128"/>
        <v/>
      </c>
      <c r="W1480" s="71" t="str">
        <f>IF(U1480="","",SUM($U$18:U1480))</f>
        <v/>
      </c>
      <c r="X1480" s="71" t="str">
        <f>IF(U1480="","",IF(U1481="",SUM($U$18:U1480)-SUM($X$17:X1479)))</f>
        <v/>
      </c>
      <c r="Y1480" s="70" t="str">
        <f t="shared" si="126"/>
        <v/>
      </c>
      <c r="Z1480" s="71" t="str">
        <f t="shared" si="127"/>
        <v/>
      </c>
      <c r="AB1480" s="70"/>
    </row>
    <row r="1481" spans="2:28" s="71" customFormat="1" x14ac:dyDescent="0.3">
      <c r="B1481" s="242"/>
      <c r="C1481" s="243"/>
      <c r="D1481" s="244"/>
      <c r="E1481" s="243"/>
      <c r="F1481" s="243"/>
      <c r="G1481" s="244"/>
      <c r="H1481" s="245"/>
      <c r="I1481" s="244"/>
      <c r="J1481" s="245"/>
      <c r="K1481" s="244"/>
      <c r="L1481" s="245"/>
      <c r="M1481" s="244"/>
      <c r="N1481" s="246"/>
      <c r="O1481" s="243"/>
      <c r="P1481" s="243"/>
      <c r="Q1481" s="243"/>
      <c r="R1481" s="244"/>
      <c r="S1481" s="247"/>
      <c r="T1481" s="70" t="str">
        <f t="shared" si="124"/>
        <v/>
      </c>
      <c r="U1481" s="71" t="str">
        <f t="shared" si="125"/>
        <v/>
      </c>
      <c r="V1481" s="71" t="str">
        <f t="shared" si="128"/>
        <v/>
      </c>
      <c r="W1481" s="71" t="str">
        <f>IF(U1481="","",SUM($U$18:U1481))</f>
        <v/>
      </c>
      <c r="X1481" s="71" t="str">
        <f>IF(U1481="","",IF(U1482="",SUM($U$18:U1481)-SUM($X$17:X1480)))</f>
        <v/>
      </c>
      <c r="Y1481" s="70" t="str">
        <f t="shared" si="126"/>
        <v/>
      </c>
      <c r="Z1481" s="71" t="str">
        <f t="shared" si="127"/>
        <v/>
      </c>
      <c r="AB1481" s="70"/>
    </row>
    <row r="1482" spans="2:28" s="71" customFormat="1" x14ac:dyDescent="0.3">
      <c r="B1482" s="242"/>
      <c r="C1482" s="243"/>
      <c r="D1482" s="244"/>
      <c r="E1482" s="243"/>
      <c r="F1482" s="243"/>
      <c r="G1482" s="244"/>
      <c r="H1482" s="245"/>
      <c r="I1482" s="244"/>
      <c r="J1482" s="245"/>
      <c r="K1482" s="244"/>
      <c r="L1482" s="245"/>
      <c r="M1482" s="244"/>
      <c r="N1482" s="246"/>
      <c r="O1482" s="243"/>
      <c r="P1482" s="243"/>
      <c r="Q1482" s="243"/>
      <c r="R1482" s="244"/>
      <c r="S1482" s="247"/>
      <c r="T1482" s="70" t="str">
        <f t="shared" si="124"/>
        <v/>
      </c>
      <c r="U1482" s="71" t="str">
        <f t="shared" si="125"/>
        <v/>
      </c>
      <c r="V1482" s="71" t="str">
        <f t="shared" si="128"/>
        <v/>
      </c>
      <c r="W1482" s="71" t="str">
        <f>IF(U1482="","",SUM($U$18:U1482))</f>
        <v/>
      </c>
      <c r="X1482" s="71" t="str">
        <f>IF(U1482="","",IF(U1483="",SUM($U$18:U1482)-SUM($X$17:X1481)))</f>
        <v/>
      </c>
      <c r="Y1482" s="70" t="str">
        <f t="shared" si="126"/>
        <v/>
      </c>
      <c r="Z1482" s="71" t="str">
        <f t="shared" si="127"/>
        <v/>
      </c>
      <c r="AB1482" s="70"/>
    </row>
    <row r="1483" spans="2:28" s="71" customFormat="1" x14ac:dyDescent="0.3">
      <c r="B1483" s="242"/>
      <c r="C1483" s="243"/>
      <c r="D1483" s="244"/>
      <c r="E1483" s="243"/>
      <c r="F1483" s="243"/>
      <c r="G1483" s="244"/>
      <c r="H1483" s="245"/>
      <c r="I1483" s="244"/>
      <c r="J1483" s="245"/>
      <c r="K1483" s="244"/>
      <c r="L1483" s="245"/>
      <c r="M1483" s="244"/>
      <c r="N1483" s="246"/>
      <c r="O1483" s="243"/>
      <c r="P1483" s="243"/>
      <c r="Q1483" s="243"/>
      <c r="R1483" s="244"/>
      <c r="S1483" s="247"/>
      <c r="T1483" s="70" t="str">
        <f t="shared" si="124"/>
        <v/>
      </c>
      <c r="U1483" s="71" t="str">
        <f t="shared" si="125"/>
        <v/>
      </c>
      <c r="V1483" s="71" t="str">
        <f t="shared" si="128"/>
        <v/>
      </c>
      <c r="W1483" s="71" t="str">
        <f>IF(U1483="","",SUM($U$18:U1483))</f>
        <v/>
      </c>
      <c r="X1483" s="71" t="str">
        <f>IF(U1483="","",IF(U1484="",SUM($U$18:U1483)-SUM($X$17:X1482)))</f>
        <v/>
      </c>
      <c r="Y1483" s="70" t="str">
        <f t="shared" si="126"/>
        <v/>
      </c>
      <c r="Z1483" s="71" t="str">
        <f t="shared" si="127"/>
        <v/>
      </c>
      <c r="AB1483" s="70"/>
    </row>
    <row r="1484" spans="2:28" s="71" customFormat="1" x14ac:dyDescent="0.3">
      <c r="B1484" s="242"/>
      <c r="C1484" s="243"/>
      <c r="D1484" s="244"/>
      <c r="E1484" s="243"/>
      <c r="F1484" s="243"/>
      <c r="G1484" s="244"/>
      <c r="H1484" s="245"/>
      <c r="I1484" s="244"/>
      <c r="J1484" s="245"/>
      <c r="K1484" s="244"/>
      <c r="L1484" s="245"/>
      <c r="M1484" s="244"/>
      <c r="N1484" s="246"/>
      <c r="O1484" s="243"/>
      <c r="P1484" s="243"/>
      <c r="Q1484" s="243"/>
      <c r="R1484" s="244"/>
      <c r="S1484" s="247"/>
      <c r="T1484" s="70" t="str">
        <f t="shared" si="124"/>
        <v/>
      </c>
      <c r="U1484" s="71" t="str">
        <f t="shared" si="125"/>
        <v/>
      </c>
      <c r="V1484" s="71" t="str">
        <f t="shared" si="128"/>
        <v/>
      </c>
      <c r="W1484" s="71" t="str">
        <f>IF(U1484="","",SUM($U$18:U1484))</f>
        <v/>
      </c>
      <c r="X1484" s="71" t="str">
        <f>IF(U1484="","",IF(U1485="",SUM($U$18:U1484)-SUM($X$17:X1483)))</f>
        <v/>
      </c>
      <c r="Y1484" s="70" t="str">
        <f t="shared" si="126"/>
        <v/>
      </c>
      <c r="Z1484" s="71" t="str">
        <f t="shared" si="127"/>
        <v/>
      </c>
      <c r="AB1484" s="70"/>
    </row>
    <row r="1485" spans="2:28" s="71" customFormat="1" x14ac:dyDescent="0.3">
      <c r="B1485" s="242"/>
      <c r="C1485" s="243"/>
      <c r="D1485" s="244"/>
      <c r="E1485" s="243"/>
      <c r="F1485" s="243"/>
      <c r="G1485" s="244"/>
      <c r="H1485" s="245"/>
      <c r="I1485" s="244"/>
      <c r="J1485" s="245"/>
      <c r="K1485" s="244"/>
      <c r="L1485" s="245"/>
      <c r="M1485" s="244"/>
      <c r="N1485" s="246"/>
      <c r="O1485" s="243"/>
      <c r="P1485" s="243"/>
      <c r="Q1485" s="243"/>
      <c r="R1485" s="244"/>
      <c r="S1485" s="247"/>
      <c r="T1485" s="70" t="str">
        <f t="shared" si="124"/>
        <v/>
      </c>
      <c r="U1485" s="71" t="str">
        <f t="shared" si="125"/>
        <v/>
      </c>
      <c r="V1485" s="71" t="str">
        <f t="shared" si="128"/>
        <v/>
      </c>
      <c r="W1485" s="71" t="str">
        <f>IF(U1485="","",SUM($U$18:U1485))</f>
        <v/>
      </c>
      <c r="X1485" s="71" t="str">
        <f>IF(U1485="","",IF(U1486="",SUM($U$18:U1485)-SUM($X$17:X1484)))</f>
        <v/>
      </c>
      <c r="Y1485" s="70" t="str">
        <f t="shared" si="126"/>
        <v/>
      </c>
      <c r="Z1485" s="71" t="str">
        <f t="shared" si="127"/>
        <v/>
      </c>
      <c r="AB1485" s="70"/>
    </row>
    <row r="1486" spans="2:28" s="71" customFormat="1" x14ac:dyDescent="0.3">
      <c r="B1486" s="242"/>
      <c r="C1486" s="243"/>
      <c r="D1486" s="244"/>
      <c r="E1486" s="243"/>
      <c r="F1486" s="243"/>
      <c r="G1486" s="244"/>
      <c r="H1486" s="245"/>
      <c r="I1486" s="244"/>
      <c r="J1486" s="245"/>
      <c r="K1486" s="244"/>
      <c r="L1486" s="245"/>
      <c r="M1486" s="244"/>
      <c r="N1486" s="246"/>
      <c r="O1486" s="243"/>
      <c r="P1486" s="243"/>
      <c r="Q1486" s="243"/>
      <c r="R1486" s="244"/>
      <c r="S1486" s="247"/>
      <c r="T1486" s="70" t="str">
        <f t="shared" si="124"/>
        <v/>
      </c>
      <c r="U1486" s="71" t="str">
        <f t="shared" si="125"/>
        <v/>
      </c>
      <c r="V1486" s="71" t="str">
        <f t="shared" si="128"/>
        <v/>
      </c>
      <c r="W1486" s="71" t="str">
        <f>IF(U1486="","",SUM($U$18:U1486))</f>
        <v/>
      </c>
      <c r="X1486" s="71" t="str">
        <f>IF(U1486="","",IF(U1487="",SUM($U$18:U1486)-SUM($X$17:X1485)))</f>
        <v/>
      </c>
      <c r="Y1486" s="70" t="str">
        <f t="shared" si="126"/>
        <v/>
      </c>
      <c r="Z1486" s="71" t="str">
        <f t="shared" si="127"/>
        <v/>
      </c>
      <c r="AB1486" s="70"/>
    </row>
    <row r="1487" spans="2:28" s="71" customFormat="1" x14ac:dyDescent="0.3">
      <c r="B1487" s="242"/>
      <c r="C1487" s="243"/>
      <c r="D1487" s="244"/>
      <c r="E1487" s="243"/>
      <c r="F1487" s="243"/>
      <c r="G1487" s="244"/>
      <c r="H1487" s="245"/>
      <c r="I1487" s="244"/>
      <c r="J1487" s="245"/>
      <c r="K1487" s="244"/>
      <c r="L1487" s="245"/>
      <c r="M1487" s="244"/>
      <c r="N1487" s="246"/>
      <c r="O1487" s="243"/>
      <c r="P1487" s="243"/>
      <c r="Q1487" s="243"/>
      <c r="R1487" s="244"/>
      <c r="S1487" s="247"/>
      <c r="T1487" s="70" t="str">
        <f t="shared" si="124"/>
        <v/>
      </c>
      <c r="U1487" s="71" t="str">
        <f t="shared" si="125"/>
        <v/>
      </c>
      <c r="V1487" s="71" t="str">
        <f t="shared" si="128"/>
        <v/>
      </c>
      <c r="W1487" s="71" t="str">
        <f>IF(U1487="","",SUM($U$18:U1487))</f>
        <v/>
      </c>
      <c r="X1487" s="71" t="str">
        <f>IF(U1487="","",IF(U1488="",SUM($U$18:U1487)-SUM($X$17:X1486)))</f>
        <v/>
      </c>
      <c r="Y1487" s="70" t="str">
        <f t="shared" si="126"/>
        <v/>
      </c>
      <c r="Z1487" s="71" t="str">
        <f t="shared" si="127"/>
        <v/>
      </c>
      <c r="AB1487" s="70"/>
    </row>
    <row r="1488" spans="2:28" s="71" customFormat="1" x14ac:dyDescent="0.3">
      <c r="B1488" s="242"/>
      <c r="C1488" s="243"/>
      <c r="D1488" s="244"/>
      <c r="E1488" s="243"/>
      <c r="F1488" s="243"/>
      <c r="G1488" s="244"/>
      <c r="H1488" s="245"/>
      <c r="I1488" s="244"/>
      <c r="J1488" s="245"/>
      <c r="K1488" s="244"/>
      <c r="L1488" s="245"/>
      <c r="M1488" s="244"/>
      <c r="N1488" s="246"/>
      <c r="O1488" s="243"/>
      <c r="P1488" s="243"/>
      <c r="Q1488" s="243"/>
      <c r="R1488" s="244"/>
      <c r="S1488" s="247"/>
      <c r="T1488" s="70" t="str">
        <f t="shared" si="124"/>
        <v/>
      </c>
      <c r="U1488" s="71" t="str">
        <f t="shared" si="125"/>
        <v/>
      </c>
      <c r="V1488" s="71" t="str">
        <f t="shared" si="128"/>
        <v/>
      </c>
      <c r="W1488" s="71" t="str">
        <f>IF(U1488="","",SUM($U$18:U1488))</f>
        <v/>
      </c>
      <c r="X1488" s="71" t="str">
        <f>IF(U1488="","",IF(U1489="",SUM($U$18:U1488)-SUM($X$17:X1487)))</f>
        <v/>
      </c>
      <c r="Y1488" s="70" t="str">
        <f t="shared" si="126"/>
        <v/>
      </c>
      <c r="Z1488" s="71" t="str">
        <f t="shared" si="127"/>
        <v/>
      </c>
      <c r="AB1488" s="70"/>
    </row>
    <row r="1489" spans="2:28" s="71" customFormat="1" x14ac:dyDescent="0.3">
      <c r="B1489" s="242"/>
      <c r="C1489" s="243"/>
      <c r="D1489" s="244"/>
      <c r="E1489" s="243"/>
      <c r="F1489" s="243"/>
      <c r="G1489" s="244"/>
      <c r="H1489" s="245"/>
      <c r="I1489" s="244"/>
      <c r="J1489" s="245"/>
      <c r="K1489" s="244"/>
      <c r="L1489" s="245"/>
      <c r="M1489" s="244"/>
      <c r="N1489" s="246"/>
      <c r="O1489" s="243"/>
      <c r="P1489" s="243"/>
      <c r="Q1489" s="243"/>
      <c r="R1489" s="244"/>
      <c r="S1489" s="247"/>
      <c r="T1489" s="70" t="str">
        <f t="shared" si="124"/>
        <v/>
      </c>
      <c r="U1489" s="71" t="str">
        <f t="shared" si="125"/>
        <v/>
      </c>
      <c r="V1489" s="71" t="str">
        <f t="shared" si="128"/>
        <v/>
      </c>
      <c r="W1489" s="71" t="str">
        <f>IF(U1489="","",SUM($U$18:U1489))</f>
        <v/>
      </c>
      <c r="X1489" s="71" t="str">
        <f>IF(U1489="","",IF(U1490="",SUM($U$18:U1489)-SUM($X$17:X1488)))</f>
        <v/>
      </c>
      <c r="Y1489" s="70" t="str">
        <f t="shared" si="126"/>
        <v/>
      </c>
      <c r="Z1489" s="71" t="str">
        <f t="shared" si="127"/>
        <v/>
      </c>
      <c r="AB1489" s="70"/>
    </row>
    <row r="1490" spans="2:28" s="71" customFormat="1" x14ac:dyDescent="0.3">
      <c r="B1490" s="242"/>
      <c r="C1490" s="243"/>
      <c r="D1490" s="244"/>
      <c r="E1490" s="243"/>
      <c r="F1490" s="243"/>
      <c r="G1490" s="244"/>
      <c r="H1490" s="245"/>
      <c r="I1490" s="244"/>
      <c r="J1490" s="245"/>
      <c r="K1490" s="244"/>
      <c r="L1490" s="245"/>
      <c r="M1490" s="244"/>
      <c r="N1490" s="246"/>
      <c r="O1490" s="243"/>
      <c r="P1490" s="243"/>
      <c r="Q1490" s="243"/>
      <c r="R1490" s="244"/>
      <c r="S1490" s="247"/>
      <c r="T1490" s="70" t="str">
        <f t="shared" si="124"/>
        <v/>
      </c>
      <c r="U1490" s="71" t="str">
        <f t="shared" si="125"/>
        <v/>
      </c>
      <c r="V1490" s="71" t="str">
        <f t="shared" si="128"/>
        <v/>
      </c>
      <c r="W1490" s="71" t="str">
        <f>IF(U1490="","",SUM($U$18:U1490))</f>
        <v/>
      </c>
      <c r="X1490" s="71" t="str">
        <f>IF(U1490="","",IF(U1491="",SUM($U$18:U1490)-SUM($X$17:X1489)))</f>
        <v/>
      </c>
      <c r="Y1490" s="70" t="str">
        <f t="shared" si="126"/>
        <v/>
      </c>
      <c r="Z1490" s="71" t="str">
        <f t="shared" si="127"/>
        <v/>
      </c>
      <c r="AB1490" s="70"/>
    </row>
    <row r="1491" spans="2:28" s="71" customFormat="1" x14ac:dyDescent="0.3">
      <c r="B1491" s="242"/>
      <c r="C1491" s="243"/>
      <c r="D1491" s="244"/>
      <c r="E1491" s="243"/>
      <c r="F1491" s="243"/>
      <c r="G1491" s="244"/>
      <c r="H1491" s="245"/>
      <c r="I1491" s="244"/>
      <c r="J1491" s="245"/>
      <c r="K1491" s="244"/>
      <c r="L1491" s="245"/>
      <c r="M1491" s="244"/>
      <c r="N1491" s="246"/>
      <c r="O1491" s="243"/>
      <c r="P1491" s="243"/>
      <c r="Q1491" s="243"/>
      <c r="R1491" s="244"/>
      <c r="S1491" s="247"/>
      <c r="T1491" s="70" t="str">
        <f t="shared" ref="T1491:T1554" si="129">IF(N1491&lt;0,"",IF(N1491="","",(N1491-2)/2))</f>
        <v/>
      </c>
      <c r="U1491" s="71" t="str">
        <f t="shared" ref="U1491:U1554" si="130">IF(H1491="","",IF(M1491="",(H1491+J1491+L1491)*-1,IF(M1491=G1491,H1491/2*N1491-(H1491+J1491+L1491),IF(M1491=I1491,J1491/2*N1491-(H1491+J1491+L1491),IF(M1491=K1491,L1491/2*N1491-(H1491+J1491+L1491))))))</f>
        <v/>
      </c>
      <c r="V1491" s="71" t="str">
        <f t="shared" si="128"/>
        <v/>
      </c>
      <c r="W1491" s="71" t="str">
        <f>IF(U1491="","",SUM($U$18:U1491))</f>
        <v/>
      </c>
      <c r="X1491" s="71" t="str">
        <f>IF(U1491="","",IF(U1492="",SUM($U$18:U1491)-SUM($X$17:X1490)))</f>
        <v/>
      </c>
      <c r="Y1491" s="70" t="str">
        <f t="shared" ref="Y1491:Y1554" si="131">IF(O1491="","",IF(M1491="","",IF(G1491=M1491,O1491,IF(I1491=M1491,P1491,IF(K1491=M1491,Q1491)))))</f>
        <v/>
      </c>
      <c r="Z1491" s="71" t="str">
        <f t="shared" si="127"/>
        <v/>
      </c>
      <c r="AB1491" s="70"/>
    </row>
    <row r="1492" spans="2:28" s="71" customFormat="1" x14ac:dyDescent="0.3">
      <c r="B1492" s="242"/>
      <c r="C1492" s="243"/>
      <c r="D1492" s="244"/>
      <c r="E1492" s="243"/>
      <c r="F1492" s="243"/>
      <c r="G1492" s="244"/>
      <c r="H1492" s="245"/>
      <c r="I1492" s="244"/>
      <c r="J1492" s="245"/>
      <c r="K1492" s="244"/>
      <c r="L1492" s="245"/>
      <c r="M1492" s="244"/>
      <c r="N1492" s="246"/>
      <c r="O1492" s="243"/>
      <c r="P1492" s="243"/>
      <c r="Q1492" s="243"/>
      <c r="R1492" s="244"/>
      <c r="S1492" s="247"/>
      <c r="T1492" s="70" t="str">
        <f t="shared" si="129"/>
        <v/>
      </c>
      <c r="U1492" s="71" t="str">
        <f t="shared" si="130"/>
        <v/>
      </c>
      <c r="V1492" s="71" t="str">
        <f t="shared" si="128"/>
        <v/>
      </c>
      <c r="W1492" s="71" t="str">
        <f>IF(U1492="","",SUM($U$18:U1492))</f>
        <v/>
      </c>
      <c r="X1492" s="71" t="str">
        <f>IF(U1492="","",IF(U1493="",SUM($U$18:U1492)-SUM($X$17:X1491)))</f>
        <v/>
      </c>
      <c r="Y1492" s="70" t="str">
        <f t="shared" si="131"/>
        <v/>
      </c>
      <c r="Z1492" s="71" t="str">
        <f t="shared" si="127"/>
        <v/>
      </c>
      <c r="AB1492" s="70"/>
    </row>
    <row r="1493" spans="2:28" s="71" customFormat="1" x14ac:dyDescent="0.3">
      <c r="B1493" s="242"/>
      <c r="C1493" s="243"/>
      <c r="D1493" s="244"/>
      <c r="E1493" s="243"/>
      <c r="F1493" s="243"/>
      <c r="G1493" s="244"/>
      <c r="H1493" s="245"/>
      <c r="I1493" s="244"/>
      <c r="J1493" s="245"/>
      <c r="K1493" s="244"/>
      <c r="L1493" s="245"/>
      <c r="M1493" s="244"/>
      <c r="N1493" s="246"/>
      <c r="O1493" s="243"/>
      <c r="P1493" s="243"/>
      <c r="Q1493" s="243"/>
      <c r="R1493" s="244"/>
      <c r="S1493" s="247"/>
      <c r="T1493" s="70" t="str">
        <f t="shared" si="129"/>
        <v/>
      </c>
      <c r="U1493" s="71" t="str">
        <f t="shared" si="130"/>
        <v/>
      </c>
      <c r="V1493" s="71" t="str">
        <f t="shared" si="128"/>
        <v/>
      </c>
      <c r="W1493" s="71" t="str">
        <f>IF(U1493="","",SUM($U$18:U1493))</f>
        <v/>
      </c>
      <c r="X1493" s="71" t="str">
        <f>IF(U1493="","",IF(U1494="",SUM($U$18:U1493)-SUM($X$17:X1492)))</f>
        <v/>
      </c>
      <c r="Y1493" s="70" t="str">
        <f t="shared" si="131"/>
        <v/>
      </c>
      <c r="Z1493" s="71" t="str">
        <f t="shared" si="127"/>
        <v/>
      </c>
      <c r="AB1493" s="70"/>
    </row>
    <row r="1494" spans="2:28" s="71" customFormat="1" x14ac:dyDescent="0.3">
      <c r="B1494" s="242"/>
      <c r="C1494" s="243"/>
      <c r="D1494" s="244"/>
      <c r="E1494" s="243"/>
      <c r="F1494" s="243"/>
      <c r="G1494" s="244"/>
      <c r="H1494" s="245"/>
      <c r="I1494" s="244"/>
      <c r="J1494" s="245"/>
      <c r="K1494" s="244"/>
      <c r="L1494" s="245"/>
      <c r="M1494" s="244"/>
      <c r="N1494" s="246"/>
      <c r="O1494" s="243"/>
      <c r="P1494" s="243"/>
      <c r="Q1494" s="243"/>
      <c r="R1494" s="244"/>
      <c r="S1494" s="247"/>
      <c r="T1494" s="70" t="str">
        <f t="shared" si="129"/>
        <v/>
      </c>
      <c r="U1494" s="71" t="str">
        <f t="shared" si="130"/>
        <v/>
      </c>
      <c r="V1494" s="71" t="str">
        <f t="shared" si="128"/>
        <v/>
      </c>
      <c r="W1494" s="71" t="str">
        <f>IF(U1494="","",SUM($U$18:U1494))</f>
        <v/>
      </c>
      <c r="X1494" s="71" t="str">
        <f>IF(U1494="","",IF(U1495="",SUM($U$18:U1494)-SUM($X$17:X1493)))</f>
        <v/>
      </c>
      <c r="Y1494" s="70" t="str">
        <f t="shared" si="131"/>
        <v/>
      </c>
      <c r="Z1494" s="71" t="str">
        <f t="shared" si="127"/>
        <v/>
      </c>
      <c r="AB1494" s="70"/>
    </row>
    <row r="1495" spans="2:28" s="71" customFormat="1" x14ac:dyDescent="0.3">
      <c r="B1495" s="242"/>
      <c r="C1495" s="243"/>
      <c r="D1495" s="244"/>
      <c r="E1495" s="243"/>
      <c r="F1495" s="243"/>
      <c r="G1495" s="244"/>
      <c r="H1495" s="245"/>
      <c r="I1495" s="244"/>
      <c r="J1495" s="245"/>
      <c r="K1495" s="244"/>
      <c r="L1495" s="245"/>
      <c r="M1495" s="244"/>
      <c r="N1495" s="246"/>
      <c r="O1495" s="243"/>
      <c r="P1495" s="243"/>
      <c r="Q1495" s="243"/>
      <c r="R1495" s="244"/>
      <c r="S1495" s="247"/>
      <c r="T1495" s="70" t="str">
        <f t="shared" si="129"/>
        <v/>
      </c>
      <c r="U1495" s="71" t="str">
        <f t="shared" si="130"/>
        <v/>
      </c>
      <c r="V1495" s="71" t="str">
        <f t="shared" si="128"/>
        <v/>
      </c>
      <c r="W1495" s="71" t="str">
        <f>IF(U1495="","",SUM($U$18:U1495))</f>
        <v/>
      </c>
      <c r="X1495" s="71" t="str">
        <f>IF(U1495="","",IF(U1496="",SUM($U$18:U1495)-SUM($X$17:X1494)))</f>
        <v/>
      </c>
      <c r="Y1495" s="70" t="str">
        <f t="shared" si="131"/>
        <v/>
      </c>
      <c r="Z1495" s="71" t="str">
        <f t="shared" ref="Z1495:Z1558" si="132">(IF(C1495="","",IF(N1495="","",IF(U1495&lt;0,SUM(H1495+J1495+L1495+U1495),IF(U1495=0,SUM(H1495+J1495+L1495+U1495),IF(U1495=0,"",IF(U1495&gt;0,SUM(H1495+J1495+L1495+U1495))))))))</f>
        <v/>
      </c>
      <c r="AB1495" s="70"/>
    </row>
    <row r="1496" spans="2:28" s="71" customFormat="1" x14ac:dyDescent="0.3">
      <c r="B1496" s="242"/>
      <c r="C1496" s="243"/>
      <c r="D1496" s="244"/>
      <c r="E1496" s="243"/>
      <c r="F1496" s="243"/>
      <c r="G1496" s="244"/>
      <c r="H1496" s="245"/>
      <c r="I1496" s="244"/>
      <c r="J1496" s="245"/>
      <c r="K1496" s="244"/>
      <c r="L1496" s="245"/>
      <c r="M1496" s="244"/>
      <c r="N1496" s="246"/>
      <c r="O1496" s="243"/>
      <c r="P1496" s="243"/>
      <c r="Q1496" s="243"/>
      <c r="R1496" s="244"/>
      <c r="S1496" s="247"/>
      <c r="T1496" s="70" t="str">
        <f t="shared" si="129"/>
        <v/>
      </c>
      <c r="U1496" s="71" t="str">
        <f t="shared" si="130"/>
        <v/>
      </c>
      <c r="V1496" s="71" t="str">
        <f t="shared" si="128"/>
        <v/>
      </c>
      <c r="W1496" s="71" t="str">
        <f>IF(U1496="","",SUM($U$18:U1496))</f>
        <v/>
      </c>
      <c r="X1496" s="71" t="str">
        <f>IF(U1496="","",IF(U1497="",SUM($U$18:U1496)-SUM($X$17:X1495)))</f>
        <v/>
      </c>
      <c r="Y1496" s="70" t="str">
        <f t="shared" si="131"/>
        <v/>
      </c>
      <c r="Z1496" s="71" t="str">
        <f t="shared" si="132"/>
        <v/>
      </c>
      <c r="AB1496" s="70"/>
    </row>
    <row r="1497" spans="2:28" s="71" customFormat="1" x14ac:dyDescent="0.3">
      <c r="B1497" s="242"/>
      <c r="C1497" s="243"/>
      <c r="D1497" s="244"/>
      <c r="E1497" s="243"/>
      <c r="F1497" s="243"/>
      <c r="G1497" s="244"/>
      <c r="H1497" s="245"/>
      <c r="I1497" s="244"/>
      <c r="J1497" s="245"/>
      <c r="K1497" s="244"/>
      <c r="L1497" s="245"/>
      <c r="M1497" s="244"/>
      <c r="N1497" s="246"/>
      <c r="O1497" s="243"/>
      <c r="P1497" s="243"/>
      <c r="Q1497" s="243"/>
      <c r="R1497" s="244"/>
      <c r="S1497" s="247"/>
      <c r="T1497" s="70" t="str">
        <f t="shared" si="129"/>
        <v/>
      </c>
      <c r="U1497" s="71" t="str">
        <f t="shared" si="130"/>
        <v/>
      </c>
      <c r="V1497" s="71" t="str">
        <f t="shared" si="128"/>
        <v/>
      </c>
      <c r="W1497" s="71" t="str">
        <f>IF(U1497="","",SUM($U$18:U1497))</f>
        <v/>
      </c>
      <c r="X1497" s="71" t="str">
        <f>IF(U1497="","",IF(U1498="",SUM($U$18:U1497)-SUM($X$17:X1496)))</f>
        <v/>
      </c>
      <c r="Y1497" s="70" t="str">
        <f t="shared" si="131"/>
        <v/>
      </c>
      <c r="Z1497" s="71" t="str">
        <f t="shared" si="132"/>
        <v/>
      </c>
      <c r="AB1497" s="70"/>
    </row>
    <row r="1498" spans="2:28" s="71" customFormat="1" x14ac:dyDescent="0.3">
      <c r="B1498" s="242"/>
      <c r="C1498" s="243"/>
      <c r="D1498" s="244"/>
      <c r="E1498" s="243"/>
      <c r="F1498" s="243"/>
      <c r="G1498" s="244"/>
      <c r="H1498" s="245"/>
      <c r="I1498" s="244"/>
      <c r="J1498" s="245"/>
      <c r="K1498" s="244"/>
      <c r="L1498" s="245"/>
      <c r="M1498" s="244"/>
      <c r="N1498" s="246"/>
      <c r="O1498" s="243"/>
      <c r="P1498" s="243"/>
      <c r="Q1498" s="243"/>
      <c r="R1498" s="244"/>
      <c r="S1498" s="247"/>
      <c r="T1498" s="70" t="str">
        <f t="shared" si="129"/>
        <v/>
      </c>
      <c r="U1498" s="71" t="str">
        <f t="shared" si="130"/>
        <v/>
      </c>
      <c r="V1498" s="71" t="str">
        <f t="shared" si="128"/>
        <v/>
      </c>
      <c r="W1498" s="71" t="str">
        <f>IF(U1498="","",SUM($U$18:U1498))</f>
        <v/>
      </c>
      <c r="X1498" s="71" t="str">
        <f>IF(U1498="","",IF(U1499="",SUM($U$18:U1498)-SUM($X$17:X1497)))</f>
        <v/>
      </c>
      <c r="Y1498" s="70" t="str">
        <f t="shared" si="131"/>
        <v/>
      </c>
      <c r="Z1498" s="71" t="str">
        <f t="shared" si="132"/>
        <v/>
      </c>
      <c r="AB1498" s="70"/>
    </row>
    <row r="1499" spans="2:28" s="71" customFormat="1" x14ac:dyDescent="0.3">
      <c r="B1499" s="242"/>
      <c r="C1499" s="243"/>
      <c r="D1499" s="244"/>
      <c r="E1499" s="243"/>
      <c r="F1499" s="243"/>
      <c r="G1499" s="244"/>
      <c r="H1499" s="245"/>
      <c r="I1499" s="244"/>
      <c r="J1499" s="245"/>
      <c r="K1499" s="244"/>
      <c r="L1499" s="245"/>
      <c r="M1499" s="244"/>
      <c r="N1499" s="246"/>
      <c r="O1499" s="243"/>
      <c r="P1499" s="243"/>
      <c r="Q1499" s="243"/>
      <c r="R1499" s="244"/>
      <c r="S1499" s="247"/>
      <c r="T1499" s="70" t="str">
        <f t="shared" si="129"/>
        <v/>
      </c>
      <c r="U1499" s="71" t="str">
        <f t="shared" si="130"/>
        <v/>
      </c>
      <c r="V1499" s="71" t="str">
        <f t="shared" si="128"/>
        <v/>
      </c>
      <c r="W1499" s="71" t="str">
        <f>IF(U1499="","",SUM($U$18:U1499))</f>
        <v/>
      </c>
      <c r="X1499" s="71" t="str">
        <f>IF(U1499="","",IF(U1500="",SUM($U$18:U1499)-SUM($X$17:X1498)))</f>
        <v/>
      </c>
      <c r="Y1499" s="70" t="str">
        <f t="shared" si="131"/>
        <v/>
      </c>
      <c r="Z1499" s="71" t="str">
        <f t="shared" si="132"/>
        <v/>
      </c>
      <c r="AB1499" s="70"/>
    </row>
    <row r="1500" spans="2:28" s="71" customFormat="1" x14ac:dyDescent="0.3">
      <c r="B1500" s="242"/>
      <c r="C1500" s="243"/>
      <c r="D1500" s="244"/>
      <c r="E1500" s="243"/>
      <c r="F1500" s="243"/>
      <c r="G1500" s="244"/>
      <c r="H1500" s="245"/>
      <c r="I1500" s="244"/>
      <c r="J1500" s="245"/>
      <c r="K1500" s="244"/>
      <c r="L1500" s="245"/>
      <c r="M1500" s="244"/>
      <c r="N1500" s="246"/>
      <c r="O1500" s="243"/>
      <c r="P1500" s="243"/>
      <c r="Q1500" s="243"/>
      <c r="R1500" s="244"/>
      <c r="S1500" s="247"/>
      <c r="T1500" s="70" t="str">
        <f t="shared" si="129"/>
        <v/>
      </c>
      <c r="U1500" s="71" t="str">
        <f t="shared" si="130"/>
        <v/>
      </c>
      <c r="V1500" s="71" t="str">
        <f t="shared" si="128"/>
        <v/>
      </c>
      <c r="W1500" s="71" t="str">
        <f>IF(U1500="","",SUM($U$18:U1500))</f>
        <v/>
      </c>
      <c r="X1500" s="71" t="str">
        <f>IF(U1500="","",IF(U1501="",SUM($U$18:U1500)-SUM($X$17:X1499)))</f>
        <v/>
      </c>
      <c r="Y1500" s="70" t="str">
        <f t="shared" si="131"/>
        <v/>
      </c>
      <c r="Z1500" s="71" t="str">
        <f t="shared" si="132"/>
        <v/>
      </c>
      <c r="AB1500" s="70"/>
    </row>
    <row r="1501" spans="2:28" s="71" customFormat="1" x14ac:dyDescent="0.3">
      <c r="B1501" s="242"/>
      <c r="C1501" s="243"/>
      <c r="D1501" s="244"/>
      <c r="E1501" s="243"/>
      <c r="F1501" s="243"/>
      <c r="G1501" s="244"/>
      <c r="H1501" s="245"/>
      <c r="I1501" s="244"/>
      <c r="J1501" s="245"/>
      <c r="K1501" s="244"/>
      <c r="L1501" s="245"/>
      <c r="M1501" s="244"/>
      <c r="N1501" s="246"/>
      <c r="O1501" s="243"/>
      <c r="P1501" s="243"/>
      <c r="Q1501" s="243"/>
      <c r="R1501" s="244"/>
      <c r="S1501" s="247"/>
      <c r="T1501" s="70" t="str">
        <f t="shared" si="129"/>
        <v/>
      </c>
      <c r="U1501" s="71" t="str">
        <f t="shared" si="130"/>
        <v/>
      </c>
      <c r="V1501" s="71" t="str">
        <f t="shared" si="128"/>
        <v/>
      </c>
      <c r="W1501" s="71" t="str">
        <f>IF(U1501="","",SUM($U$18:U1501))</f>
        <v/>
      </c>
      <c r="X1501" s="71" t="str">
        <f>IF(U1501="","",IF(U1502="",SUM($U$18:U1501)-SUM($X$17:X1500)))</f>
        <v/>
      </c>
      <c r="Y1501" s="70" t="str">
        <f t="shared" si="131"/>
        <v/>
      </c>
      <c r="Z1501" s="71" t="str">
        <f t="shared" si="132"/>
        <v/>
      </c>
      <c r="AB1501" s="70"/>
    </row>
    <row r="1502" spans="2:28" s="71" customFormat="1" x14ac:dyDescent="0.3">
      <c r="B1502" s="242"/>
      <c r="C1502" s="243"/>
      <c r="D1502" s="244"/>
      <c r="E1502" s="243"/>
      <c r="F1502" s="243"/>
      <c r="G1502" s="244"/>
      <c r="H1502" s="245"/>
      <c r="I1502" s="244"/>
      <c r="J1502" s="245"/>
      <c r="K1502" s="244"/>
      <c r="L1502" s="245"/>
      <c r="M1502" s="244"/>
      <c r="N1502" s="246"/>
      <c r="O1502" s="243"/>
      <c r="P1502" s="243"/>
      <c r="Q1502" s="243"/>
      <c r="R1502" s="244"/>
      <c r="S1502" s="247"/>
      <c r="T1502" s="70" t="str">
        <f t="shared" si="129"/>
        <v/>
      </c>
      <c r="U1502" s="71" t="str">
        <f t="shared" si="130"/>
        <v/>
      </c>
      <c r="V1502" s="71" t="str">
        <f t="shared" si="128"/>
        <v/>
      </c>
      <c r="W1502" s="71" t="str">
        <f>IF(U1502="","",SUM($U$18:U1502))</f>
        <v/>
      </c>
      <c r="X1502" s="71" t="str">
        <f>IF(U1502="","",IF(U1503="",SUM($U$18:U1502)-SUM($X$17:X1501)))</f>
        <v/>
      </c>
      <c r="Y1502" s="70" t="str">
        <f t="shared" si="131"/>
        <v/>
      </c>
      <c r="Z1502" s="71" t="str">
        <f t="shared" si="132"/>
        <v/>
      </c>
      <c r="AB1502" s="70"/>
    </row>
    <row r="1503" spans="2:28" s="71" customFormat="1" x14ac:dyDescent="0.3">
      <c r="B1503" s="242"/>
      <c r="C1503" s="243"/>
      <c r="D1503" s="244"/>
      <c r="E1503" s="243"/>
      <c r="F1503" s="243"/>
      <c r="G1503" s="244"/>
      <c r="H1503" s="245"/>
      <c r="I1503" s="244"/>
      <c r="J1503" s="245"/>
      <c r="K1503" s="244"/>
      <c r="L1503" s="245"/>
      <c r="M1503" s="244"/>
      <c r="N1503" s="246"/>
      <c r="O1503" s="243"/>
      <c r="P1503" s="243"/>
      <c r="Q1503" s="243"/>
      <c r="R1503" s="244"/>
      <c r="S1503" s="247"/>
      <c r="T1503" s="70" t="str">
        <f t="shared" si="129"/>
        <v/>
      </c>
      <c r="U1503" s="71" t="str">
        <f t="shared" si="130"/>
        <v/>
      </c>
      <c r="V1503" s="71" t="str">
        <f t="shared" si="128"/>
        <v/>
      </c>
      <c r="W1503" s="71" t="str">
        <f>IF(U1503="","",SUM($U$18:U1503))</f>
        <v/>
      </c>
      <c r="X1503" s="71" t="str">
        <f>IF(U1503="","",IF(U1504="",SUM($U$18:U1503)-SUM($X$17:X1502)))</f>
        <v/>
      </c>
      <c r="Y1503" s="70" t="str">
        <f t="shared" si="131"/>
        <v/>
      </c>
      <c r="Z1503" s="71" t="str">
        <f t="shared" si="132"/>
        <v/>
      </c>
      <c r="AB1503" s="70"/>
    </row>
    <row r="1504" spans="2:28" s="71" customFormat="1" x14ac:dyDescent="0.3">
      <c r="B1504" s="242"/>
      <c r="C1504" s="243"/>
      <c r="D1504" s="244"/>
      <c r="E1504" s="243"/>
      <c r="F1504" s="243"/>
      <c r="G1504" s="244"/>
      <c r="H1504" s="245"/>
      <c r="I1504" s="244"/>
      <c r="J1504" s="245"/>
      <c r="K1504" s="244"/>
      <c r="L1504" s="245"/>
      <c r="M1504" s="244"/>
      <c r="N1504" s="246"/>
      <c r="O1504" s="243"/>
      <c r="P1504" s="243"/>
      <c r="Q1504" s="243"/>
      <c r="R1504" s="244"/>
      <c r="S1504" s="247"/>
      <c r="T1504" s="70" t="str">
        <f t="shared" si="129"/>
        <v/>
      </c>
      <c r="U1504" s="71" t="str">
        <f t="shared" si="130"/>
        <v/>
      </c>
      <c r="V1504" s="71" t="str">
        <f t="shared" si="128"/>
        <v/>
      </c>
      <c r="W1504" s="71" t="str">
        <f>IF(U1504="","",SUM($U$18:U1504))</f>
        <v/>
      </c>
      <c r="X1504" s="71" t="str">
        <f>IF(U1504="","",IF(U1505="",SUM($U$18:U1504)-SUM($X$17:X1503)))</f>
        <v/>
      </c>
      <c r="Y1504" s="70" t="str">
        <f t="shared" si="131"/>
        <v/>
      </c>
      <c r="Z1504" s="71" t="str">
        <f t="shared" si="132"/>
        <v/>
      </c>
      <c r="AB1504" s="70"/>
    </row>
    <row r="1505" spans="2:28" s="71" customFormat="1" x14ac:dyDescent="0.3">
      <c r="B1505" s="242"/>
      <c r="C1505" s="243"/>
      <c r="D1505" s="244"/>
      <c r="E1505" s="243"/>
      <c r="F1505" s="243"/>
      <c r="G1505" s="244"/>
      <c r="H1505" s="245"/>
      <c r="I1505" s="244"/>
      <c r="J1505" s="245"/>
      <c r="K1505" s="244"/>
      <c r="L1505" s="245"/>
      <c r="M1505" s="244"/>
      <c r="N1505" s="246"/>
      <c r="O1505" s="243"/>
      <c r="P1505" s="243"/>
      <c r="Q1505" s="243"/>
      <c r="R1505" s="244"/>
      <c r="S1505" s="247"/>
      <c r="T1505" s="70" t="str">
        <f t="shared" si="129"/>
        <v/>
      </c>
      <c r="U1505" s="71" t="str">
        <f t="shared" si="130"/>
        <v/>
      </c>
      <c r="V1505" s="71" t="str">
        <f t="shared" si="128"/>
        <v/>
      </c>
      <c r="W1505" s="71" t="str">
        <f>IF(U1505="","",SUM($U$18:U1505))</f>
        <v/>
      </c>
      <c r="X1505" s="71" t="str">
        <f>IF(U1505="","",IF(U1506="",SUM($U$18:U1505)-SUM($X$17:X1504)))</f>
        <v/>
      </c>
      <c r="Y1505" s="70" t="str">
        <f t="shared" si="131"/>
        <v/>
      </c>
      <c r="Z1505" s="71" t="str">
        <f t="shared" si="132"/>
        <v/>
      </c>
      <c r="AB1505" s="70"/>
    </row>
    <row r="1506" spans="2:28" s="71" customFormat="1" x14ac:dyDescent="0.3">
      <c r="B1506" s="242"/>
      <c r="C1506" s="243"/>
      <c r="D1506" s="244"/>
      <c r="E1506" s="243"/>
      <c r="F1506" s="243"/>
      <c r="G1506" s="244"/>
      <c r="H1506" s="245"/>
      <c r="I1506" s="244"/>
      <c r="J1506" s="245"/>
      <c r="K1506" s="244"/>
      <c r="L1506" s="245"/>
      <c r="M1506" s="244"/>
      <c r="N1506" s="246"/>
      <c r="O1506" s="243"/>
      <c r="P1506" s="243"/>
      <c r="Q1506" s="243"/>
      <c r="R1506" s="244"/>
      <c r="S1506" s="247"/>
      <c r="T1506" s="70" t="str">
        <f t="shared" si="129"/>
        <v/>
      </c>
      <c r="U1506" s="71" t="str">
        <f t="shared" si="130"/>
        <v/>
      </c>
      <c r="V1506" s="71" t="str">
        <f t="shared" si="128"/>
        <v/>
      </c>
      <c r="W1506" s="71" t="str">
        <f>IF(U1506="","",SUM($U$18:U1506))</f>
        <v/>
      </c>
      <c r="X1506" s="71" t="str">
        <f>IF(U1506="","",IF(U1507="",SUM($U$18:U1506)-SUM($X$17:X1505)))</f>
        <v/>
      </c>
      <c r="Y1506" s="70" t="str">
        <f t="shared" si="131"/>
        <v/>
      </c>
      <c r="Z1506" s="71" t="str">
        <f t="shared" si="132"/>
        <v/>
      </c>
      <c r="AB1506" s="70"/>
    </row>
    <row r="1507" spans="2:28" s="71" customFormat="1" x14ac:dyDescent="0.3">
      <c r="B1507" s="242"/>
      <c r="C1507" s="243"/>
      <c r="D1507" s="244"/>
      <c r="E1507" s="243"/>
      <c r="F1507" s="243"/>
      <c r="G1507" s="244"/>
      <c r="H1507" s="245"/>
      <c r="I1507" s="244"/>
      <c r="J1507" s="245"/>
      <c r="K1507" s="244"/>
      <c r="L1507" s="245"/>
      <c r="M1507" s="244"/>
      <c r="N1507" s="246"/>
      <c r="O1507" s="243"/>
      <c r="P1507" s="243"/>
      <c r="Q1507" s="243"/>
      <c r="R1507" s="244"/>
      <c r="S1507" s="247"/>
      <c r="T1507" s="70" t="str">
        <f t="shared" si="129"/>
        <v/>
      </c>
      <c r="U1507" s="71" t="str">
        <f t="shared" si="130"/>
        <v/>
      </c>
      <c r="V1507" s="71" t="str">
        <f t="shared" si="128"/>
        <v/>
      </c>
      <c r="W1507" s="71" t="str">
        <f>IF(U1507="","",SUM($U$18:U1507))</f>
        <v/>
      </c>
      <c r="X1507" s="71" t="str">
        <f>IF(U1507="","",IF(U1508="",SUM($U$18:U1507)-SUM($X$17:X1506)))</f>
        <v/>
      </c>
      <c r="Y1507" s="70" t="str">
        <f t="shared" si="131"/>
        <v/>
      </c>
      <c r="Z1507" s="71" t="str">
        <f t="shared" si="132"/>
        <v/>
      </c>
      <c r="AB1507" s="70"/>
    </row>
    <row r="1508" spans="2:28" s="71" customFormat="1" x14ac:dyDescent="0.3">
      <c r="B1508" s="242"/>
      <c r="C1508" s="243"/>
      <c r="D1508" s="244"/>
      <c r="E1508" s="243"/>
      <c r="F1508" s="243"/>
      <c r="G1508" s="244"/>
      <c r="H1508" s="245"/>
      <c r="I1508" s="244"/>
      <c r="J1508" s="245"/>
      <c r="K1508" s="244"/>
      <c r="L1508" s="245"/>
      <c r="M1508" s="244"/>
      <c r="N1508" s="246"/>
      <c r="O1508" s="243"/>
      <c r="P1508" s="243"/>
      <c r="Q1508" s="243"/>
      <c r="R1508" s="244"/>
      <c r="S1508" s="247"/>
      <c r="T1508" s="70" t="str">
        <f t="shared" si="129"/>
        <v/>
      </c>
      <c r="U1508" s="71" t="str">
        <f t="shared" si="130"/>
        <v/>
      </c>
      <c r="V1508" s="71" t="str">
        <f t="shared" si="128"/>
        <v/>
      </c>
      <c r="W1508" s="71" t="str">
        <f>IF(U1508="","",SUM($U$18:U1508))</f>
        <v/>
      </c>
      <c r="X1508" s="71" t="str">
        <f>IF(U1508="","",IF(U1509="",SUM($U$18:U1508)-SUM($X$17:X1507)))</f>
        <v/>
      </c>
      <c r="Y1508" s="70" t="str">
        <f t="shared" si="131"/>
        <v/>
      </c>
      <c r="Z1508" s="71" t="str">
        <f t="shared" si="132"/>
        <v/>
      </c>
      <c r="AB1508" s="70"/>
    </row>
    <row r="1509" spans="2:28" s="71" customFormat="1" x14ac:dyDescent="0.3">
      <c r="B1509" s="242"/>
      <c r="C1509" s="243"/>
      <c r="D1509" s="244"/>
      <c r="E1509" s="243"/>
      <c r="F1509" s="243"/>
      <c r="G1509" s="244"/>
      <c r="H1509" s="245"/>
      <c r="I1509" s="244"/>
      <c r="J1509" s="245"/>
      <c r="K1509" s="244"/>
      <c r="L1509" s="245"/>
      <c r="M1509" s="244"/>
      <c r="N1509" s="246"/>
      <c r="O1509" s="243"/>
      <c r="P1509" s="243"/>
      <c r="Q1509" s="243"/>
      <c r="R1509" s="244"/>
      <c r="S1509" s="247"/>
      <c r="T1509" s="70" t="str">
        <f t="shared" si="129"/>
        <v/>
      </c>
      <c r="U1509" s="71" t="str">
        <f t="shared" si="130"/>
        <v/>
      </c>
      <c r="V1509" s="71" t="str">
        <f t="shared" si="128"/>
        <v/>
      </c>
      <c r="W1509" s="71" t="str">
        <f>IF(U1509="","",SUM($U$18:U1509))</f>
        <v/>
      </c>
      <c r="X1509" s="71" t="str">
        <f>IF(U1509="","",IF(U1510="",SUM($U$18:U1509)-SUM($X$17:X1508)))</f>
        <v/>
      </c>
      <c r="Y1509" s="70" t="str">
        <f t="shared" si="131"/>
        <v/>
      </c>
      <c r="Z1509" s="71" t="str">
        <f t="shared" si="132"/>
        <v/>
      </c>
      <c r="AB1509" s="70"/>
    </row>
    <row r="1510" spans="2:28" s="71" customFormat="1" x14ac:dyDescent="0.3">
      <c r="B1510" s="242"/>
      <c r="C1510" s="243"/>
      <c r="D1510" s="244"/>
      <c r="E1510" s="243"/>
      <c r="F1510" s="243"/>
      <c r="G1510" s="244"/>
      <c r="H1510" s="245"/>
      <c r="I1510" s="244"/>
      <c r="J1510" s="245"/>
      <c r="K1510" s="244"/>
      <c r="L1510" s="245"/>
      <c r="M1510" s="244"/>
      <c r="N1510" s="246"/>
      <c r="O1510" s="243"/>
      <c r="P1510" s="243"/>
      <c r="Q1510" s="243"/>
      <c r="R1510" s="244"/>
      <c r="S1510" s="247"/>
      <c r="T1510" s="70" t="str">
        <f t="shared" si="129"/>
        <v/>
      </c>
      <c r="U1510" s="71" t="str">
        <f t="shared" si="130"/>
        <v/>
      </c>
      <c r="V1510" s="71" t="str">
        <f t="shared" si="128"/>
        <v/>
      </c>
      <c r="W1510" s="71" t="str">
        <f>IF(U1510="","",SUM($U$18:U1510))</f>
        <v/>
      </c>
      <c r="X1510" s="71" t="str">
        <f>IF(U1510="","",IF(U1511="",SUM($U$18:U1510)-SUM($X$17:X1509)))</f>
        <v/>
      </c>
      <c r="Y1510" s="70" t="str">
        <f t="shared" si="131"/>
        <v/>
      </c>
      <c r="Z1510" s="71" t="str">
        <f t="shared" si="132"/>
        <v/>
      </c>
      <c r="AB1510" s="70"/>
    </row>
    <row r="1511" spans="2:28" s="71" customFormat="1" x14ac:dyDescent="0.3">
      <c r="B1511" s="242"/>
      <c r="C1511" s="243"/>
      <c r="D1511" s="244"/>
      <c r="E1511" s="243"/>
      <c r="F1511" s="243"/>
      <c r="G1511" s="244"/>
      <c r="H1511" s="245"/>
      <c r="I1511" s="244"/>
      <c r="J1511" s="245"/>
      <c r="K1511" s="244"/>
      <c r="L1511" s="245"/>
      <c r="M1511" s="244"/>
      <c r="N1511" s="246"/>
      <c r="O1511" s="243"/>
      <c r="P1511" s="243"/>
      <c r="Q1511" s="243"/>
      <c r="R1511" s="244"/>
      <c r="S1511" s="247"/>
      <c r="T1511" s="70" t="str">
        <f t="shared" si="129"/>
        <v/>
      </c>
      <c r="U1511" s="71" t="str">
        <f t="shared" si="130"/>
        <v/>
      </c>
      <c r="V1511" s="71" t="str">
        <f t="shared" si="128"/>
        <v/>
      </c>
      <c r="W1511" s="71" t="str">
        <f>IF(U1511="","",SUM($U$18:U1511))</f>
        <v/>
      </c>
      <c r="X1511" s="71" t="str">
        <f>IF(U1511="","",IF(U1512="",SUM($U$18:U1511)-SUM($X$17:X1510)))</f>
        <v/>
      </c>
      <c r="Y1511" s="70" t="str">
        <f t="shared" si="131"/>
        <v/>
      </c>
      <c r="Z1511" s="71" t="str">
        <f t="shared" si="132"/>
        <v/>
      </c>
      <c r="AB1511" s="70"/>
    </row>
    <row r="1512" spans="2:28" s="71" customFormat="1" x14ac:dyDescent="0.3">
      <c r="B1512" s="242"/>
      <c r="C1512" s="243"/>
      <c r="D1512" s="244"/>
      <c r="E1512" s="243"/>
      <c r="F1512" s="243"/>
      <c r="G1512" s="244"/>
      <c r="H1512" s="245"/>
      <c r="I1512" s="244"/>
      <c r="J1512" s="245"/>
      <c r="K1512" s="244"/>
      <c r="L1512" s="245"/>
      <c r="M1512" s="244"/>
      <c r="N1512" s="246"/>
      <c r="O1512" s="243"/>
      <c r="P1512" s="243"/>
      <c r="Q1512" s="243"/>
      <c r="R1512" s="244"/>
      <c r="S1512" s="247"/>
      <c r="T1512" s="70" t="str">
        <f t="shared" si="129"/>
        <v/>
      </c>
      <c r="U1512" s="71" t="str">
        <f t="shared" si="130"/>
        <v/>
      </c>
      <c r="V1512" s="71" t="str">
        <f t="shared" si="128"/>
        <v/>
      </c>
      <c r="W1512" s="71" t="str">
        <f>IF(U1512="","",SUM($U$18:U1512))</f>
        <v/>
      </c>
      <c r="X1512" s="71" t="str">
        <f>IF(U1512="","",IF(U1513="",SUM($U$18:U1512)-SUM($X$17:X1511)))</f>
        <v/>
      </c>
      <c r="Y1512" s="70" t="str">
        <f t="shared" si="131"/>
        <v/>
      </c>
      <c r="Z1512" s="71" t="str">
        <f t="shared" si="132"/>
        <v/>
      </c>
      <c r="AB1512" s="70"/>
    </row>
    <row r="1513" spans="2:28" s="71" customFormat="1" x14ac:dyDescent="0.3">
      <c r="B1513" s="242"/>
      <c r="C1513" s="243"/>
      <c r="D1513" s="244"/>
      <c r="E1513" s="243"/>
      <c r="F1513" s="243"/>
      <c r="G1513" s="244"/>
      <c r="H1513" s="245"/>
      <c r="I1513" s="244"/>
      <c r="J1513" s="245"/>
      <c r="K1513" s="244"/>
      <c r="L1513" s="245"/>
      <c r="M1513" s="244"/>
      <c r="N1513" s="246"/>
      <c r="O1513" s="243"/>
      <c r="P1513" s="243"/>
      <c r="Q1513" s="243"/>
      <c r="R1513" s="244"/>
      <c r="S1513" s="247"/>
      <c r="T1513" s="70" t="str">
        <f t="shared" si="129"/>
        <v/>
      </c>
      <c r="U1513" s="71" t="str">
        <f t="shared" si="130"/>
        <v/>
      </c>
      <c r="V1513" s="71" t="str">
        <f t="shared" si="128"/>
        <v/>
      </c>
      <c r="W1513" s="71" t="str">
        <f>IF(U1513="","",SUM($U$18:U1513))</f>
        <v/>
      </c>
      <c r="X1513" s="71" t="str">
        <f>IF(U1513="","",IF(U1514="",SUM($U$18:U1513)-SUM($X$17:X1512)))</f>
        <v/>
      </c>
      <c r="Y1513" s="70" t="str">
        <f t="shared" si="131"/>
        <v/>
      </c>
      <c r="Z1513" s="71" t="str">
        <f t="shared" si="132"/>
        <v/>
      </c>
      <c r="AB1513" s="70"/>
    </row>
    <row r="1514" spans="2:28" s="71" customFormat="1" x14ac:dyDescent="0.3">
      <c r="B1514" s="242"/>
      <c r="C1514" s="243"/>
      <c r="D1514" s="244"/>
      <c r="E1514" s="243"/>
      <c r="F1514" s="243"/>
      <c r="G1514" s="244"/>
      <c r="H1514" s="245"/>
      <c r="I1514" s="244"/>
      <c r="J1514" s="245"/>
      <c r="K1514" s="244"/>
      <c r="L1514" s="245"/>
      <c r="M1514" s="244"/>
      <c r="N1514" s="246"/>
      <c r="O1514" s="243"/>
      <c r="P1514" s="243"/>
      <c r="Q1514" s="243"/>
      <c r="R1514" s="244"/>
      <c r="S1514" s="247"/>
      <c r="T1514" s="70" t="str">
        <f t="shared" si="129"/>
        <v/>
      </c>
      <c r="U1514" s="71" t="str">
        <f t="shared" si="130"/>
        <v/>
      </c>
      <c r="V1514" s="71" t="str">
        <f t="shared" si="128"/>
        <v/>
      </c>
      <c r="W1514" s="71" t="str">
        <f>IF(U1514="","",SUM($U$18:U1514))</f>
        <v/>
      </c>
      <c r="X1514" s="71" t="str">
        <f>IF(U1514="","",IF(U1515="",SUM($U$18:U1514)-SUM($X$17:X1513)))</f>
        <v/>
      </c>
      <c r="Y1514" s="70" t="str">
        <f t="shared" si="131"/>
        <v/>
      </c>
      <c r="Z1514" s="71" t="str">
        <f t="shared" si="132"/>
        <v/>
      </c>
      <c r="AB1514" s="70"/>
    </row>
    <row r="1515" spans="2:28" s="71" customFormat="1" x14ac:dyDescent="0.3">
      <c r="B1515" s="242"/>
      <c r="C1515" s="243"/>
      <c r="D1515" s="244"/>
      <c r="E1515" s="243"/>
      <c r="F1515" s="243"/>
      <c r="G1515" s="244"/>
      <c r="H1515" s="245"/>
      <c r="I1515" s="244"/>
      <c r="J1515" s="245"/>
      <c r="K1515" s="244"/>
      <c r="L1515" s="245"/>
      <c r="M1515" s="244"/>
      <c r="N1515" s="246"/>
      <c r="O1515" s="243"/>
      <c r="P1515" s="243"/>
      <c r="Q1515" s="243"/>
      <c r="R1515" s="244"/>
      <c r="S1515" s="247"/>
      <c r="T1515" s="70" t="str">
        <f t="shared" si="129"/>
        <v/>
      </c>
      <c r="U1515" s="71" t="str">
        <f t="shared" si="130"/>
        <v/>
      </c>
      <c r="V1515" s="71" t="str">
        <f t="shared" si="128"/>
        <v/>
      </c>
      <c r="W1515" s="71" t="str">
        <f>IF(U1515="","",SUM($U$18:U1515))</f>
        <v/>
      </c>
      <c r="X1515" s="71" t="str">
        <f>IF(U1515="","",IF(U1516="",SUM($U$18:U1515)-SUM($X$17:X1514)))</f>
        <v/>
      </c>
      <c r="Y1515" s="70" t="str">
        <f t="shared" si="131"/>
        <v/>
      </c>
      <c r="Z1515" s="71" t="str">
        <f t="shared" si="132"/>
        <v/>
      </c>
      <c r="AB1515" s="70"/>
    </row>
    <row r="1516" spans="2:28" s="71" customFormat="1" x14ac:dyDescent="0.3">
      <c r="B1516" s="242"/>
      <c r="C1516" s="243"/>
      <c r="D1516" s="244"/>
      <c r="E1516" s="243"/>
      <c r="F1516" s="243"/>
      <c r="G1516" s="244"/>
      <c r="H1516" s="245"/>
      <c r="I1516" s="244"/>
      <c r="J1516" s="245"/>
      <c r="K1516" s="244"/>
      <c r="L1516" s="245"/>
      <c r="M1516" s="244"/>
      <c r="N1516" s="246"/>
      <c r="O1516" s="243"/>
      <c r="P1516" s="243"/>
      <c r="Q1516" s="243"/>
      <c r="R1516" s="244"/>
      <c r="S1516" s="247"/>
      <c r="T1516" s="70" t="str">
        <f t="shared" si="129"/>
        <v/>
      </c>
      <c r="U1516" s="71" t="str">
        <f t="shared" si="130"/>
        <v/>
      </c>
      <c r="V1516" s="71" t="str">
        <f t="shared" si="128"/>
        <v/>
      </c>
      <c r="W1516" s="71" t="str">
        <f>IF(U1516="","",SUM($U$18:U1516))</f>
        <v/>
      </c>
      <c r="X1516" s="71" t="str">
        <f>IF(U1516="","",IF(U1517="",SUM($U$18:U1516)-SUM($X$17:X1515)))</f>
        <v/>
      </c>
      <c r="Y1516" s="70" t="str">
        <f t="shared" si="131"/>
        <v/>
      </c>
      <c r="Z1516" s="71" t="str">
        <f t="shared" si="132"/>
        <v/>
      </c>
      <c r="AB1516" s="70"/>
    </row>
    <row r="1517" spans="2:28" s="71" customFormat="1" x14ac:dyDescent="0.3">
      <c r="B1517" s="242"/>
      <c r="C1517" s="243"/>
      <c r="D1517" s="244"/>
      <c r="E1517" s="243"/>
      <c r="F1517" s="243"/>
      <c r="G1517" s="244"/>
      <c r="H1517" s="245"/>
      <c r="I1517" s="244"/>
      <c r="J1517" s="245"/>
      <c r="K1517" s="244"/>
      <c r="L1517" s="245"/>
      <c r="M1517" s="244"/>
      <c r="N1517" s="246"/>
      <c r="O1517" s="243"/>
      <c r="P1517" s="243"/>
      <c r="Q1517" s="243"/>
      <c r="R1517" s="244"/>
      <c r="S1517" s="247"/>
      <c r="T1517" s="70" t="str">
        <f t="shared" si="129"/>
        <v/>
      </c>
      <c r="U1517" s="71" t="str">
        <f t="shared" si="130"/>
        <v/>
      </c>
      <c r="V1517" s="71" t="str">
        <f t="shared" si="128"/>
        <v/>
      </c>
      <c r="W1517" s="71" t="str">
        <f>IF(U1517="","",SUM($U$18:U1517))</f>
        <v/>
      </c>
      <c r="X1517" s="71" t="str">
        <f>IF(U1517="","",IF(U1518="",SUM($U$18:U1517)-SUM($X$17:X1516)))</f>
        <v/>
      </c>
      <c r="Y1517" s="70" t="str">
        <f t="shared" si="131"/>
        <v/>
      </c>
      <c r="Z1517" s="71" t="str">
        <f t="shared" si="132"/>
        <v/>
      </c>
      <c r="AB1517" s="70"/>
    </row>
    <row r="1518" spans="2:28" s="71" customFormat="1" x14ac:dyDescent="0.3">
      <c r="B1518" s="242"/>
      <c r="C1518" s="243"/>
      <c r="D1518" s="244"/>
      <c r="E1518" s="243"/>
      <c r="F1518" s="243"/>
      <c r="G1518" s="244"/>
      <c r="H1518" s="245"/>
      <c r="I1518" s="244"/>
      <c r="J1518" s="245"/>
      <c r="K1518" s="244"/>
      <c r="L1518" s="245"/>
      <c r="M1518" s="244"/>
      <c r="N1518" s="246"/>
      <c r="O1518" s="243"/>
      <c r="P1518" s="243"/>
      <c r="Q1518" s="243"/>
      <c r="R1518" s="244"/>
      <c r="S1518" s="247"/>
      <c r="T1518" s="70" t="str">
        <f t="shared" si="129"/>
        <v/>
      </c>
      <c r="U1518" s="71" t="str">
        <f t="shared" si="130"/>
        <v/>
      </c>
      <c r="V1518" s="71" t="str">
        <f t="shared" si="128"/>
        <v/>
      </c>
      <c r="W1518" s="71" t="str">
        <f>IF(U1518="","",SUM($U$18:U1518))</f>
        <v/>
      </c>
      <c r="X1518" s="71" t="str">
        <f>IF(U1518="","",IF(U1519="",SUM($U$18:U1518)-SUM($X$17:X1517)))</f>
        <v/>
      </c>
      <c r="Y1518" s="70" t="str">
        <f t="shared" si="131"/>
        <v/>
      </c>
      <c r="Z1518" s="71" t="str">
        <f t="shared" si="132"/>
        <v/>
      </c>
      <c r="AB1518" s="70"/>
    </row>
    <row r="1519" spans="2:28" s="71" customFormat="1" x14ac:dyDescent="0.3">
      <c r="B1519" s="242"/>
      <c r="C1519" s="243"/>
      <c r="D1519" s="244"/>
      <c r="E1519" s="243"/>
      <c r="F1519" s="243"/>
      <c r="G1519" s="244"/>
      <c r="H1519" s="245"/>
      <c r="I1519" s="244"/>
      <c r="J1519" s="245"/>
      <c r="K1519" s="244"/>
      <c r="L1519" s="245"/>
      <c r="M1519" s="244"/>
      <c r="N1519" s="246"/>
      <c r="O1519" s="243"/>
      <c r="P1519" s="243"/>
      <c r="Q1519" s="243"/>
      <c r="R1519" s="244"/>
      <c r="S1519" s="247"/>
      <c r="T1519" s="70" t="str">
        <f t="shared" si="129"/>
        <v/>
      </c>
      <c r="U1519" s="71" t="str">
        <f t="shared" si="130"/>
        <v/>
      </c>
      <c r="V1519" s="71" t="str">
        <f t="shared" si="128"/>
        <v/>
      </c>
      <c r="W1519" s="71" t="str">
        <f>IF(U1519="","",SUM($U$18:U1519))</f>
        <v/>
      </c>
      <c r="X1519" s="71" t="str">
        <f>IF(U1519="","",IF(U1520="",SUM($U$18:U1519)-SUM($X$17:X1518)))</f>
        <v/>
      </c>
      <c r="Y1519" s="70" t="str">
        <f t="shared" si="131"/>
        <v/>
      </c>
      <c r="Z1519" s="71" t="str">
        <f t="shared" si="132"/>
        <v/>
      </c>
      <c r="AB1519" s="70"/>
    </row>
    <row r="1520" spans="2:28" s="71" customFormat="1" x14ac:dyDescent="0.3">
      <c r="B1520" s="242"/>
      <c r="C1520" s="243"/>
      <c r="D1520" s="244"/>
      <c r="E1520" s="243"/>
      <c r="F1520" s="243"/>
      <c r="G1520" s="244"/>
      <c r="H1520" s="245"/>
      <c r="I1520" s="244"/>
      <c r="J1520" s="245"/>
      <c r="K1520" s="244"/>
      <c r="L1520" s="245"/>
      <c r="M1520" s="244"/>
      <c r="N1520" s="246"/>
      <c r="O1520" s="243"/>
      <c r="P1520" s="243"/>
      <c r="Q1520" s="243"/>
      <c r="R1520" s="244"/>
      <c r="S1520" s="247"/>
      <c r="T1520" s="70" t="str">
        <f t="shared" si="129"/>
        <v/>
      </c>
      <c r="U1520" s="71" t="str">
        <f t="shared" si="130"/>
        <v/>
      </c>
      <c r="V1520" s="71" t="str">
        <f t="shared" ref="V1520:V1583" si="133">IF(H1520="","",IF(M1520="",(H1520)*-1,IF(M1520=G1520,H1520/2*N1520-(H1520),IF(M1520=I1520,J1520/2*N1520-(H1520),IF(M1520=K1520,L1520/2*N1520-(H1520))))))</f>
        <v/>
      </c>
      <c r="W1520" s="71" t="str">
        <f>IF(U1520="","",SUM($U$18:U1520))</f>
        <v/>
      </c>
      <c r="X1520" s="71" t="str">
        <f>IF(U1520="","",IF(U1521="",SUM($U$18:U1520)-SUM($X$17:X1519)))</f>
        <v/>
      </c>
      <c r="Y1520" s="70" t="str">
        <f t="shared" si="131"/>
        <v/>
      </c>
      <c r="Z1520" s="71" t="str">
        <f t="shared" si="132"/>
        <v/>
      </c>
      <c r="AB1520" s="70"/>
    </row>
    <row r="1521" spans="2:28" s="71" customFormat="1" x14ac:dyDescent="0.3">
      <c r="B1521" s="242"/>
      <c r="C1521" s="243"/>
      <c r="D1521" s="244"/>
      <c r="E1521" s="243"/>
      <c r="F1521" s="243"/>
      <c r="G1521" s="244"/>
      <c r="H1521" s="245"/>
      <c r="I1521" s="244"/>
      <c r="J1521" s="245"/>
      <c r="K1521" s="244"/>
      <c r="L1521" s="245"/>
      <c r="M1521" s="244"/>
      <c r="N1521" s="246"/>
      <c r="O1521" s="243"/>
      <c r="P1521" s="243"/>
      <c r="Q1521" s="243"/>
      <c r="R1521" s="244"/>
      <c r="S1521" s="247"/>
      <c r="T1521" s="70" t="str">
        <f t="shared" si="129"/>
        <v/>
      </c>
      <c r="U1521" s="71" t="str">
        <f t="shared" si="130"/>
        <v/>
      </c>
      <c r="V1521" s="71" t="str">
        <f t="shared" si="133"/>
        <v/>
      </c>
      <c r="W1521" s="71" t="str">
        <f>IF(U1521="","",SUM($U$18:U1521))</f>
        <v/>
      </c>
      <c r="X1521" s="71" t="str">
        <f>IF(U1521="","",IF(U1522="",SUM($U$18:U1521)-SUM($X$17:X1520)))</f>
        <v/>
      </c>
      <c r="Y1521" s="70" t="str">
        <f t="shared" si="131"/>
        <v/>
      </c>
      <c r="Z1521" s="71" t="str">
        <f t="shared" si="132"/>
        <v/>
      </c>
      <c r="AB1521" s="70"/>
    </row>
    <row r="1522" spans="2:28" s="71" customFormat="1" x14ac:dyDescent="0.3">
      <c r="B1522" s="242"/>
      <c r="C1522" s="243"/>
      <c r="D1522" s="244"/>
      <c r="E1522" s="243"/>
      <c r="F1522" s="243"/>
      <c r="G1522" s="244"/>
      <c r="H1522" s="245"/>
      <c r="I1522" s="244"/>
      <c r="J1522" s="245"/>
      <c r="K1522" s="244"/>
      <c r="L1522" s="245"/>
      <c r="M1522" s="244"/>
      <c r="N1522" s="246"/>
      <c r="O1522" s="243"/>
      <c r="P1522" s="243"/>
      <c r="Q1522" s="243"/>
      <c r="R1522" s="244"/>
      <c r="S1522" s="247"/>
      <c r="T1522" s="70" t="str">
        <f t="shared" si="129"/>
        <v/>
      </c>
      <c r="U1522" s="71" t="str">
        <f t="shared" si="130"/>
        <v/>
      </c>
      <c r="V1522" s="71" t="str">
        <f t="shared" si="133"/>
        <v/>
      </c>
      <c r="W1522" s="71" t="str">
        <f>IF(U1522="","",SUM($U$18:U1522))</f>
        <v/>
      </c>
      <c r="X1522" s="71" t="str">
        <f>IF(U1522="","",IF(U1523="",SUM($U$18:U1522)-SUM($X$17:X1521)))</f>
        <v/>
      </c>
      <c r="Y1522" s="70" t="str">
        <f t="shared" si="131"/>
        <v/>
      </c>
      <c r="Z1522" s="71" t="str">
        <f t="shared" si="132"/>
        <v/>
      </c>
      <c r="AB1522" s="70"/>
    </row>
    <row r="1523" spans="2:28" s="71" customFormat="1" x14ac:dyDescent="0.3">
      <c r="B1523" s="242"/>
      <c r="C1523" s="243"/>
      <c r="D1523" s="244"/>
      <c r="E1523" s="243"/>
      <c r="F1523" s="243"/>
      <c r="G1523" s="244"/>
      <c r="H1523" s="245"/>
      <c r="I1523" s="244"/>
      <c r="J1523" s="245"/>
      <c r="K1523" s="244"/>
      <c r="L1523" s="245"/>
      <c r="M1523" s="244"/>
      <c r="N1523" s="246"/>
      <c r="O1523" s="243"/>
      <c r="P1523" s="243"/>
      <c r="Q1523" s="243"/>
      <c r="R1523" s="244"/>
      <c r="S1523" s="247"/>
      <c r="T1523" s="70" t="str">
        <f t="shared" si="129"/>
        <v/>
      </c>
      <c r="U1523" s="71" t="str">
        <f t="shared" si="130"/>
        <v/>
      </c>
      <c r="V1523" s="71" t="str">
        <f t="shared" si="133"/>
        <v/>
      </c>
      <c r="W1523" s="71" t="str">
        <f>IF(U1523="","",SUM($U$18:U1523))</f>
        <v/>
      </c>
      <c r="X1523" s="71" t="str">
        <f>IF(U1523="","",IF(U1524="",SUM($U$18:U1523)-SUM($X$17:X1522)))</f>
        <v/>
      </c>
      <c r="Y1523" s="70" t="str">
        <f t="shared" si="131"/>
        <v/>
      </c>
      <c r="Z1523" s="71" t="str">
        <f t="shared" si="132"/>
        <v/>
      </c>
      <c r="AB1523" s="70"/>
    </row>
    <row r="1524" spans="2:28" s="71" customFormat="1" x14ac:dyDescent="0.3">
      <c r="B1524" s="242"/>
      <c r="C1524" s="243"/>
      <c r="D1524" s="244"/>
      <c r="E1524" s="243"/>
      <c r="F1524" s="243"/>
      <c r="G1524" s="244"/>
      <c r="H1524" s="245"/>
      <c r="I1524" s="244"/>
      <c r="J1524" s="245"/>
      <c r="K1524" s="244"/>
      <c r="L1524" s="245"/>
      <c r="M1524" s="244"/>
      <c r="N1524" s="246"/>
      <c r="O1524" s="243"/>
      <c r="P1524" s="243"/>
      <c r="Q1524" s="243"/>
      <c r="R1524" s="244"/>
      <c r="S1524" s="247"/>
      <c r="T1524" s="70" t="str">
        <f t="shared" si="129"/>
        <v/>
      </c>
      <c r="U1524" s="71" t="str">
        <f t="shared" si="130"/>
        <v/>
      </c>
      <c r="V1524" s="71" t="str">
        <f t="shared" si="133"/>
        <v/>
      </c>
      <c r="W1524" s="71" t="str">
        <f>IF(U1524="","",SUM($U$18:U1524))</f>
        <v/>
      </c>
      <c r="X1524" s="71" t="str">
        <f>IF(U1524="","",IF(U1525="",SUM($U$18:U1524)-SUM($X$17:X1523)))</f>
        <v/>
      </c>
      <c r="Y1524" s="70" t="str">
        <f t="shared" si="131"/>
        <v/>
      </c>
      <c r="Z1524" s="71" t="str">
        <f t="shared" si="132"/>
        <v/>
      </c>
      <c r="AB1524" s="70"/>
    </row>
    <row r="1525" spans="2:28" s="71" customFormat="1" x14ac:dyDescent="0.3">
      <c r="B1525" s="242"/>
      <c r="C1525" s="243"/>
      <c r="D1525" s="244"/>
      <c r="E1525" s="243"/>
      <c r="F1525" s="243"/>
      <c r="G1525" s="244"/>
      <c r="H1525" s="245"/>
      <c r="I1525" s="244"/>
      <c r="J1525" s="245"/>
      <c r="K1525" s="244"/>
      <c r="L1525" s="245"/>
      <c r="M1525" s="244"/>
      <c r="N1525" s="246"/>
      <c r="O1525" s="243"/>
      <c r="P1525" s="243"/>
      <c r="Q1525" s="243"/>
      <c r="R1525" s="244"/>
      <c r="S1525" s="247"/>
      <c r="T1525" s="70" t="str">
        <f t="shared" si="129"/>
        <v/>
      </c>
      <c r="U1525" s="71" t="str">
        <f t="shared" si="130"/>
        <v/>
      </c>
      <c r="V1525" s="71" t="str">
        <f t="shared" si="133"/>
        <v/>
      </c>
      <c r="W1525" s="71" t="str">
        <f>IF(U1525="","",SUM($U$18:U1525))</f>
        <v/>
      </c>
      <c r="X1525" s="71" t="str">
        <f>IF(U1525="","",IF(U1526="",SUM($U$18:U1525)-SUM($X$17:X1524)))</f>
        <v/>
      </c>
      <c r="Y1525" s="70" t="str">
        <f t="shared" si="131"/>
        <v/>
      </c>
      <c r="Z1525" s="71" t="str">
        <f t="shared" si="132"/>
        <v/>
      </c>
      <c r="AB1525" s="70"/>
    </row>
    <row r="1526" spans="2:28" s="71" customFormat="1" x14ac:dyDescent="0.3">
      <c r="B1526" s="242"/>
      <c r="C1526" s="243"/>
      <c r="D1526" s="244"/>
      <c r="E1526" s="243"/>
      <c r="F1526" s="243"/>
      <c r="G1526" s="244"/>
      <c r="H1526" s="245"/>
      <c r="I1526" s="244"/>
      <c r="J1526" s="245"/>
      <c r="K1526" s="244"/>
      <c r="L1526" s="245"/>
      <c r="M1526" s="244"/>
      <c r="N1526" s="246"/>
      <c r="O1526" s="243"/>
      <c r="P1526" s="243"/>
      <c r="Q1526" s="243"/>
      <c r="R1526" s="244"/>
      <c r="S1526" s="247"/>
      <c r="T1526" s="70" t="str">
        <f t="shared" si="129"/>
        <v/>
      </c>
      <c r="U1526" s="71" t="str">
        <f t="shared" si="130"/>
        <v/>
      </c>
      <c r="V1526" s="71" t="str">
        <f t="shared" si="133"/>
        <v/>
      </c>
      <c r="W1526" s="71" t="str">
        <f>IF(U1526="","",SUM($U$18:U1526))</f>
        <v/>
      </c>
      <c r="X1526" s="71" t="str">
        <f>IF(U1526="","",IF(U1527="",SUM($U$18:U1526)-SUM($X$17:X1525)))</f>
        <v/>
      </c>
      <c r="Y1526" s="70" t="str">
        <f t="shared" si="131"/>
        <v/>
      </c>
      <c r="Z1526" s="71" t="str">
        <f t="shared" si="132"/>
        <v/>
      </c>
      <c r="AB1526" s="70"/>
    </row>
    <row r="1527" spans="2:28" s="71" customFormat="1" x14ac:dyDescent="0.3">
      <c r="B1527" s="242"/>
      <c r="C1527" s="243"/>
      <c r="D1527" s="244"/>
      <c r="E1527" s="243"/>
      <c r="F1527" s="243"/>
      <c r="G1527" s="244"/>
      <c r="H1527" s="245"/>
      <c r="I1527" s="244"/>
      <c r="J1527" s="245"/>
      <c r="K1527" s="244"/>
      <c r="L1527" s="245"/>
      <c r="M1527" s="244"/>
      <c r="N1527" s="246"/>
      <c r="O1527" s="243"/>
      <c r="P1527" s="243"/>
      <c r="Q1527" s="243"/>
      <c r="R1527" s="244"/>
      <c r="S1527" s="247"/>
      <c r="T1527" s="70" t="str">
        <f t="shared" si="129"/>
        <v/>
      </c>
      <c r="U1527" s="71" t="str">
        <f t="shared" si="130"/>
        <v/>
      </c>
      <c r="V1527" s="71" t="str">
        <f t="shared" si="133"/>
        <v/>
      </c>
      <c r="W1527" s="71" t="str">
        <f>IF(U1527="","",SUM($U$18:U1527))</f>
        <v/>
      </c>
      <c r="X1527" s="71" t="str">
        <f>IF(U1527="","",IF(U1528="",SUM($U$18:U1527)-SUM($X$17:X1526)))</f>
        <v/>
      </c>
      <c r="Y1527" s="70" t="str">
        <f t="shared" si="131"/>
        <v/>
      </c>
      <c r="Z1527" s="71" t="str">
        <f t="shared" si="132"/>
        <v/>
      </c>
      <c r="AB1527" s="70"/>
    </row>
    <row r="1528" spans="2:28" s="71" customFormat="1" x14ac:dyDescent="0.3">
      <c r="B1528" s="242"/>
      <c r="C1528" s="243"/>
      <c r="D1528" s="244"/>
      <c r="E1528" s="243"/>
      <c r="F1528" s="243"/>
      <c r="G1528" s="244"/>
      <c r="H1528" s="245"/>
      <c r="I1528" s="244"/>
      <c r="J1528" s="245"/>
      <c r="K1528" s="244"/>
      <c r="L1528" s="245"/>
      <c r="M1528" s="244"/>
      <c r="N1528" s="246"/>
      <c r="O1528" s="243"/>
      <c r="P1528" s="243"/>
      <c r="Q1528" s="243"/>
      <c r="R1528" s="244"/>
      <c r="S1528" s="247"/>
      <c r="T1528" s="70" t="str">
        <f t="shared" si="129"/>
        <v/>
      </c>
      <c r="U1528" s="71" t="str">
        <f t="shared" si="130"/>
        <v/>
      </c>
      <c r="V1528" s="71" t="str">
        <f t="shared" si="133"/>
        <v/>
      </c>
      <c r="W1528" s="71" t="str">
        <f>IF(U1528="","",SUM($U$18:U1528))</f>
        <v/>
      </c>
      <c r="X1528" s="71" t="str">
        <f>IF(U1528="","",IF(U1529="",SUM($U$18:U1528)-SUM($X$17:X1527)))</f>
        <v/>
      </c>
      <c r="Y1528" s="70" t="str">
        <f t="shared" si="131"/>
        <v/>
      </c>
      <c r="Z1528" s="71" t="str">
        <f t="shared" si="132"/>
        <v/>
      </c>
      <c r="AB1528" s="70"/>
    </row>
    <row r="1529" spans="2:28" s="71" customFormat="1" x14ac:dyDescent="0.3">
      <c r="B1529" s="242"/>
      <c r="C1529" s="243"/>
      <c r="D1529" s="244"/>
      <c r="E1529" s="243"/>
      <c r="F1529" s="243"/>
      <c r="G1529" s="244"/>
      <c r="H1529" s="245"/>
      <c r="I1529" s="244"/>
      <c r="J1529" s="245"/>
      <c r="K1529" s="244"/>
      <c r="L1529" s="245"/>
      <c r="M1529" s="244"/>
      <c r="N1529" s="246"/>
      <c r="O1529" s="243"/>
      <c r="P1529" s="243"/>
      <c r="Q1529" s="243"/>
      <c r="R1529" s="244"/>
      <c r="S1529" s="247"/>
      <c r="T1529" s="70" t="str">
        <f t="shared" si="129"/>
        <v/>
      </c>
      <c r="U1529" s="71" t="str">
        <f t="shared" si="130"/>
        <v/>
      </c>
      <c r="V1529" s="71" t="str">
        <f t="shared" si="133"/>
        <v/>
      </c>
      <c r="W1529" s="71" t="str">
        <f>IF(U1529="","",SUM($U$18:U1529))</f>
        <v/>
      </c>
      <c r="X1529" s="71" t="str">
        <f>IF(U1529="","",IF(U1530="",SUM($U$18:U1529)-SUM($X$17:X1528)))</f>
        <v/>
      </c>
      <c r="Y1529" s="70" t="str">
        <f t="shared" si="131"/>
        <v/>
      </c>
      <c r="Z1529" s="71" t="str">
        <f t="shared" si="132"/>
        <v/>
      </c>
      <c r="AB1529" s="70"/>
    </row>
    <row r="1530" spans="2:28" s="71" customFormat="1" x14ac:dyDescent="0.3">
      <c r="B1530" s="242"/>
      <c r="C1530" s="243"/>
      <c r="D1530" s="244"/>
      <c r="E1530" s="243"/>
      <c r="F1530" s="243"/>
      <c r="G1530" s="244"/>
      <c r="H1530" s="245"/>
      <c r="I1530" s="244"/>
      <c r="J1530" s="245"/>
      <c r="K1530" s="244"/>
      <c r="L1530" s="245"/>
      <c r="M1530" s="244"/>
      <c r="N1530" s="246"/>
      <c r="O1530" s="243"/>
      <c r="P1530" s="243"/>
      <c r="Q1530" s="243"/>
      <c r="R1530" s="244"/>
      <c r="S1530" s="247"/>
      <c r="T1530" s="70" t="str">
        <f t="shared" si="129"/>
        <v/>
      </c>
      <c r="U1530" s="71" t="str">
        <f t="shared" si="130"/>
        <v/>
      </c>
      <c r="V1530" s="71" t="str">
        <f t="shared" si="133"/>
        <v/>
      </c>
      <c r="W1530" s="71" t="str">
        <f>IF(U1530="","",SUM($U$18:U1530))</f>
        <v/>
      </c>
      <c r="X1530" s="71" t="str">
        <f>IF(U1530="","",IF(U1531="",SUM($U$18:U1530)-SUM($X$17:X1529)))</f>
        <v/>
      </c>
      <c r="Y1530" s="70" t="str">
        <f t="shared" si="131"/>
        <v/>
      </c>
      <c r="Z1530" s="71" t="str">
        <f t="shared" si="132"/>
        <v/>
      </c>
      <c r="AB1530" s="70"/>
    </row>
    <row r="1531" spans="2:28" s="71" customFormat="1" x14ac:dyDescent="0.3">
      <c r="B1531" s="242"/>
      <c r="C1531" s="243"/>
      <c r="D1531" s="244"/>
      <c r="E1531" s="243"/>
      <c r="F1531" s="243"/>
      <c r="G1531" s="244"/>
      <c r="H1531" s="245"/>
      <c r="I1531" s="244"/>
      <c r="J1531" s="245"/>
      <c r="K1531" s="244"/>
      <c r="L1531" s="245"/>
      <c r="M1531" s="244"/>
      <c r="N1531" s="246"/>
      <c r="O1531" s="243"/>
      <c r="P1531" s="243"/>
      <c r="Q1531" s="243"/>
      <c r="R1531" s="244"/>
      <c r="S1531" s="247"/>
      <c r="T1531" s="70" t="str">
        <f t="shared" si="129"/>
        <v/>
      </c>
      <c r="U1531" s="71" t="str">
        <f t="shared" si="130"/>
        <v/>
      </c>
      <c r="V1531" s="71" t="str">
        <f t="shared" si="133"/>
        <v/>
      </c>
      <c r="W1531" s="71" t="str">
        <f>IF(U1531="","",SUM($U$18:U1531))</f>
        <v/>
      </c>
      <c r="X1531" s="71" t="str">
        <f>IF(U1531="","",IF(U1532="",SUM($U$18:U1531)-SUM($X$17:X1530)))</f>
        <v/>
      </c>
      <c r="Y1531" s="70" t="str">
        <f t="shared" si="131"/>
        <v/>
      </c>
      <c r="Z1531" s="71" t="str">
        <f t="shared" si="132"/>
        <v/>
      </c>
      <c r="AB1531" s="70"/>
    </row>
    <row r="1532" spans="2:28" s="71" customFormat="1" x14ac:dyDescent="0.3">
      <c r="B1532" s="242"/>
      <c r="C1532" s="243"/>
      <c r="D1532" s="244"/>
      <c r="E1532" s="243"/>
      <c r="F1532" s="243"/>
      <c r="G1532" s="244"/>
      <c r="H1532" s="245"/>
      <c r="I1532" s="244"/>
      <c r="J1532" s="245"/>
      <c r="K1532" s="244"/>
      <c r="L1532" s="245"/>
      <c r="M1532" s="244"/>
      <c r="N1532" s="246"/>
      <c r="O1532" s="243"/>
      <c r="P1532" s="243"/>
      <c r="Q1532" s="243"/>
      <c r="R1532" s="244"/>
      <c r="S1532" s="247"/>
      <c r="T1532" s="70" t="str">
        <f t="shared" si="129"/>
        <v/>
      </c>
      <c r="U1532" s="71" t="str">
        <f t="shared" si="130"/>
        <v/>
      </c>
      <c r="V1532" s="71" t="str">
        <f t="shared" si="133"/>
        <v/>
      </c>
      <c r="W1532" s="71" t="str">
        <f>IF(U1532="","",SUM($U$18:U1532))</f>
        <v/>
      </c>
      <c r="X1532" s="71" t="str">
        <f>IF(U1532="","",IF(U1533="",SUM($U$18:U1532)-SUM($X$17:X1531)))</f>
        <v/>
      </c>
      <c r="Y1532" s="70" t="str">
        <f t="shared" si="131"/>
        <v/>
      </c>
      <c r="Z1532" s="71" t="str">
        <f t="shared" si="132"/>
        <v/>
      </c>
      <c r="AB1532" s="70"/>
    </row>
    <row r="1533" spans="2:28" s="71" customFormat="1" x14ac:dyDescent="0.3">
      <c r="B1533" s="242"/>
      <c r="C1533" s="243"/>
      <c r="D1533" s="244"/>
      <c r="E1533" s="243"/>
      <c r="F1533" s="243"/>
      <c r="G1533" s="244"/>
      <c r="H1533" s="245"/>
      <c r="I1533" s="244"/>
      <c r="J1533" s="245"/>
      <c r="K1533" s="244"/>
      <c r="L1533" s="245"/>
      <c r="M1533" s="244"/>
      <c r="N1533" s="246"/>
      <c r="O1533" s="243"/>
      <c r="P1533" s="243"/>
      <c r="Q1533" s="243"/>
      <c r="R1533" s="244"/>
      <c r="S1533" s="247"/>
      <c r="T1533" s="70" t="str">
        <f t="shared" si="129"/>
        <v/>
      </c>
      <c r="U1533" s="71" t="str">
        <f t="shared" si="130"/>
        <v/>
      </c>
      <c r="V1533" s="71" t="str">
        <f t="shared" si="133"/>
        <v/>
      </c>
      <c r="W1533" s="71" t="str">
        <f>IF(U1533="","",SUM($U$18:U1533))</f>
        <v/>
      </c>
      <c r="X1533" s="71" t="str">
        <f>IF(U1533="","",IF(U1534="",SUM($U$18:U1533)-SUM($X$17:X1532)))</f>
        <v/>
      </c>
      <c r="Y1533" s="70" t="str">
        <f t="shared" si="131"/>
        <v/>
      </c>
      <c r="Z1533" s="71" t="str">
        <f t="shared" si="132"/>
        <v/>
      </c>
      <c r="AB1533" s="70"/>
    </row>
    <row r="1534" spans="2:28" s="71" customFormat="1" x14ac:dyDescent="0.3">
      <c r="B1534" s="242"/>
      <c r="C1534" s="243"/>
      <c r="D1534" s="244"/>
      <c r="E1534" s="243"/>
      <c r="F1534" s="243"/>
      <c r="G1534" s="244"/>
      <c r="H1534" s="245"/>
      <c r="I1534" s="244"/>
      <c r="J1534" s="245"/>
      <c r="K1534" s="244"/>
      <c r="L1534" s="245"/>
      <c r="M1534" s="244"/>
      <c r="N1534" s="246"/>
      <c r="O1534" s="243"/>
      <c r="P1534" s="243"/>
      <c r="Q1534" s="243"/>
      <c r="R1534" s="244"/>
      <c r="S1534" s="247"/>
      <c r="T1534" s="70" t="str">
        <f t="shared" si="129"/>
        <v/>
      </c>
      <c r="U1534" s="71" t="str">
        <f t="shared" si="130"/>
        <v/>
      </c>
      <c r="V1534" s="71" t="str">
        <f t="shared" si="133"/>
        <v/>
      </c>
      <c r="W1534" s="71" t="str">
        <f>IF(U1534="","",SUM($U$18:U1534))</f>
        <v/>
      </c>
      <c r="X1534" s="71" t="str">
        <f>IF(U1534="","",IF(U1535="",SUM($U$18:U1534)-SUM($X$17:X1533)))</f>
        <v/>
      </c>
      <c r="Y1534" s="70" t="str">
        <f t="shared" si="131"/>
        <v/>
      </c>
      <c r="Z1534" s="71" t="str">
        <f t="shared" si="132"/>
        <v/>
      </c>
      <c r="AB1534" s="70"/>
    </row>
    <row r="1535" spans="2:28" s="71" customFormat="1" x14ac:dyDescent="0.3">
      <c r="B1535" s="242"/>
      <c r="C1535" s="243"/>
      <c r="D1535" s="244"/>
      <c r="E1535" s="243"/>
      <c r="F1535" s="243"/>
      <c r="G1535" s="244"/>
      <c r="H1535" s="245"/>
      <c r="I1535" s="244"/>
      <c r="J1535" s="245"/>
      <c r="K1535" s="244"/>
      <c r="L1535" s="245"/>
      <c r="M1535" s="244"/>
      <c r="N1535" s="246"/>
      <c r="O1535" s="243"/>
      <c r="P1535" s="243"/>
      <c r="Q1535" s="243"/>
      <c r="R1535" s="244"/>
      <c r="S1535" s="247"/>
      <c r="T1535" s="70" t="str">
        <f t="shared" si="129"/>
        <v/>
      </c>
      <c r="U1535" s="71" t="str">
        <f t="shared" si="130"/>
        <v/>
      </c>
      <c r="V1535" s="71" t="str">
        <f t="shared" si="133"/>
        <v/>
      </c>
      <c r="W1535" s="71" t="str">
        <f>IF(U1535="","",SUM($U$18:U1535))</f>
        <v/>
      </c>
      <c r="X1535" s="71" t="str">
        <f>IF(U1535="","",IF(U1536="",SUM($U$18:U1535)-SUM($X$17:X1534)))</f>
        <v/>
      </c>
      <c r="Y1535" s="70" t="str">
        <f t="shared" si="131"/>
        <v/>
      </c>
      <c r="Z1535" s="71" t="str">
        <f t="shared" si="132"/>
        <v/>
      </c>
      <c r="AB1535" s="70"/>
    </row>
    <row r="1536" spans="2:28" s="71" customFormat="1" x14ac:dyDescent="0.3">
      <c r="B1536" s="242"/>
      <c r="C1536" s="243"/>
      <c r="D1536" s="244"/>
      <c r="E1536" s="243"/>
      <c r="F1536" s="243"/>
      <c r="G1536" s="244"/>
      <c r="H1536" s="245"/>
      <c r="I1536" s="244"/>
      <c r="J1536" s="245"/>
      <c r="K1536" s="244"/>
      <c r="L1536" s="245"/>
      <c r="M1536" s="244"/>
      <c r="N1536" s="246"/>
      <c r="O1536" s="243"/>
      <c r="P1536" s="243"/>
      <c r="Q1536" s="243"/>
      <c r="R1536" s="244"/>
      <c r="S1536" s="247"/>
      <c r="T1536" s="70" t="str">
        <f t="shared" si="129"/>
        <v/>
      </c>
      <c r="U1536" s="71" t="str">
        <f t="shared" si="130"/>
        <v/>
      </c>
      <c r="V1536" s="71" t="str">
        <f t="shared" si="133"/>
        <v/>
      </c>
      <c r="W1536" s="71" t="str">
        <f>IF(U1536="","",SUM($U$18:U1536))</f>
        <v/>
      </c>
      <c r="X1536" s="71" t="str">
        <f>IF(U1536="","",IF(U1537="",SUM($U$18:U1536)-SUM($X$17:X1535)))</f>
        <v/>
      </c>
      <c r="Y1536" s="70" t="str">
        <f t="shared" si="131"/>
        <v/>
      </c>
      <c r="Z1536" s="71" t="str">
        <f t="shared" si="132"/>
        <v/>
      </c>
      <c r="AB1536" s="70"/>
    </row>
    <row r="1537" spans="2:28" s="71" customFormat="1" x14ac:dyDescent="0.3">
      <c r="B1537" s="242"/>
      <c r="C1537" s="243"/>
      <c r="D1537" s="244"/>
      <c r="E1537" s="243"/>
      <c r="F1537" s="243"/>
      <c r="G1537" s="244"/>
      <c r="H1537" s="245"/>
      <c r="I1537" s="244"/>
      <c r="J1537" s="245"/>
      <c r="K1537" s="244"/>
      <c r="L1537" s="245"/>
      <c r="M1537" s="244"/>
      <c r="N1537" s="246"/>
      <c r="O1537" s="243"/>
      <c r="P1537" s="243"/>
      <c r="Q1537" s="243"/>
      <c r="R1537" s="244"/>
      <c r="S1537" s="247"/>
      <c r="T1537" s="70" t="str">
        <f t="shared" si="129"/>
        <v/>
      </c>
      <c r="U1537" s="71" t="str">
        <f t="shared" si="130"/>
        <v/>
      </c>
      <c r="V1537" s="71" t="str">
        <f t="shared" si="133"/>
        <v/>
      </c>
      <c r="W1537" s="71" t="str">
        <f>IF(U1537="","",SUM($U$18:U1537))</f>
        <v/>
      </c>
      <c r="X1537" s="71" t="str">
        <f>IF(U1537="","",IF(U1538="",SUM($U$18:U1537)-SUM($X$17:X1536)))</f>
        <v/>
      </c>
      <c r="Y1537" s="70" t="str">
        <f t="shared" si="131"/>
        <v/>
      </c>
      <c r="Z1537" s="71" t="str">
        <f t="shared" si="132"/>
        <v/>
      </c>
      <c r="AB1537" s="70"/>
    </row>
    <row r="1538" spans="2:28" s="71" customFormat="1" x14ac:dyDescent="0.3">
      <c r="B1538" s="242"/>
      <c r="C1538" s="243"/>
      <c r="D1538" s="244"/>
      <c r="E1538" s="243"/>
      <c r="F1538" s="243"/>
      <c r="G1538" s="244"/>
      <c r="H1538" s="245"/>
      <c r="I1538" s="244"/>
      <c r="J1538" s="245"/>
      <c r="K1538" s="244"/>
      <c r="L1538" s="245"/>
      <c r="M1538" s="244"/>
      <c r="N1538" s="246"/>
      <c r="O1538" s="243"/>
      <c r="P1538" s="243"/>
      <c r="Q1538" s="243"/>
      <c r="R1538" s="244"/>
      <c r="S1538" s="247"/>
      <c r="T1538" s="70" t="str">
        <f t="shared" si="129"/>
        <v/>
      </c>
      <c r="U1538" s="71" t="str">
        <f t="shared" si="130"/>
        <v/>
      </c>
      <c r="V1538" s="71" t="str">
        <f t="shared" si="133"/>
        <v/>
      </c>
      <c r="W1538" s="71" t="str">
        <f>IF(U1538="","",SUM($U$18:U1538))</f>
        <v/>
      </c>
      <c r="X1538" s="71" t="str">
        <f>IF(U1538="","",IF(U1539="",SUM($U$18:U1538)-SUM($X$17:X1537)))</f>
        <v/>
      </c>
      <c r="Y1538" s="70" t="str">
        <f t="shared" si="131"/>
        <v/>
      </c>
      <c r="Z1538" s="71" t="str">
        <f t="shared" si="132"/>
        <v/>
      </c>
      <c r="AB1538" s="70"/>
    </row>
    <row r="1539" spans="2:28" s="71" customFormat="1" x14ac:dyDescent="0.3">
      <c r="B1539" s="242"/>
      <c r="C1539" s="243"/>
      <c r="D1539" s="244"/>
      <c r="E1539" s="243"/>
      <c r="F1539" s="243"/>
      <c r="G1539" s="244"/>
      <c r="H1539" s="245"/>
      <c r="I1539" s="244"/>
      <c r="J1539" s="245"/>
      <c r="K1539" s="244"/>
      <c r="L1539" s="245"/>
      <c r="M1539" s="244"/>
      <c r="N1539" s="246"/>
      <c r="O1539" s="243"/>
      <c r="P1539" s="243"/>
      <c r="Q1539" s="243"/>
      <c r="R1539" s="244"/>
      <c r="S1539" s="247"/>
      <c r="T1539" s="70" t="str">
        <f t="shared" si="129"/>
        <v/>
      </c>
      <c r="U1539" s="71" t="str">
        <f t="shared" si="130"/>
        <v/>
      </c>
      <c r="V1539" s="71" t="str">
        <f t="shared" si="133"/>
        <v/>
      </c>
      <c r="W1539" s="71" t="str">
        <f>IF(U1539="","",SUM($U$18:U1539))</f>
        <v/>
      </c>
      <c r="X1539" s="71" t="str">
        <f>IF(U1539="","",IF(U1540="",SUM($U$18:U1539)-SUM($X$17:X1538)))</f>
        <v/>
      </c>
      <c r="Y1539" s="70" t="str">
        <f t="shared" si="131"/>
        <v/>
      </c>
      <c r="Z1539" s="71" t="str">
        <f t="shared" si="132"/>
        <v/>
      </c>
      <c r="AB1539" s="70"/>
    </row>
    <row r="1540" spans="2:28" s="71" customFormat="1" x14ac:dyDescent="0.3">
      <c r="B1540" s="242"/>
      <c r="C1540" s="243"/>
      <c r="D1540" s="244"/>
      <c r="E1540" s="243"/>
      <c r="F1540" s="243"/>
      <c r="G1540" s="244"/>
      <c r="H1540" s="245"/>
      <c r="I1540" s="244"/>
      <c r="J1540" s="245"/>
      <c r="K1540" s="244"/>
      <c r="L1540" s="245"/>
      <c r="M1540" s="244"/>
      <c r="N1540" s="246"/>
      <c r="O1540" s="243"/>
      <c r="P1540" s="243"/>
      <c r="Q1540" s="243"/>
      <c r="R1540" s="244"/>
      <c r="S1540" s="247"/>
      <c r="T1540" s="70" t="str">
        <f t="shared" si="129"/>
        <v/>
      </c>
      <c r="U1540" s="71" t="str">
        <f t="shared" si="130"/>
        <v/>
      </c>
      <c r="V1540" s="71" t="str">
        <f t="shared" si="133"/>
        <v/>
      </c>
      <c r="W1540" s="71" t="str">
        <f>IF(U1540="","",SUM($U$18:U1540))</f>
        <v/>
      </c>
      <c r="X1540" s="71" t="str">
        <f>IF(U1540="","",IF(U1541="",SUM($U$18:U1540)-SUM($X$17:X1539)))</f>
        <v/>
      </c>
      <c r="Y1540" s="70" t="str">
        <f t="shared" si="131"/>
        <v/>
      </c>
      <c r="Z1540" s="71" t="str">
        <f t="shared" si="132"/>
        <v/>
      </c>
      <c r="AB1540" s="70"/>
    </row>
    <row r="1541" spans="2:28" s="71" customFormat="1" x14ac:dyDescent="0.3">
      <c r="B1541" s="242"/>
      <c r="C1541" s="243"/>
      <c r="D1541" s="244"/>
      <c r="E1541" s="243"/>
      <c r="F1541" s="243"/>
      <c r="G1541" s="244"/>
      <c r="H1541" s="245"/>
      <c r="I1541" s="244"/>
      <c r="J1541" s="245"/>
      <c r="K1541" s="244"/>
      <c r="L1541" s="245"/>
      <c r="M1541" s="244"/>
      <c r="N1541" s="246"/>
      <c r="O1541" s="243"/>
      <c r="P1541" s="243"/>
      <c r="Q1541" s="243"/>
      <c r="R1541" s="244"/>
      <c r="S1541" s="247"/>
      <c r="T1541" s="70" t="str">
        <f t="shared" si="129"/>
        <v/>
      </c>
      <c r="U1541" s="71" t="str">
        <f t="shared" si="130"/>
        <v/>
      </c>
      <c r="V1541" s="71" t="str">
        <f t="shared" si="133"/>
        <v/>
      </c>
      <c r="W1541" s="71" t="str">
        <f>IF(U1541="","",SUM($U$18:U1541))</f>
        <v/>
      </c>
      <c r="X1541" s="71" t="str">
        <f>IF(U1541="","",IF(U1542="",SUM($U$18:U1541)-SUM($X$17:X1540)))</f>
        <v/>
      </c>
      <c r="Y1541" s="70" t="str">
        <f t="shared" si="131"/>
        <v/>
      </c>
      <c r="Z1541" s="71" t="str">
        <f t="shared" si="132"/>
        <v/>
      </c>
      <c r="AB1541" s="70"/>
    </row>
    <row r="1542" spans="2:28" s="71" customFormat="1" x14ac:dyDescent="0.3">
      <c r="B1542" s="242"/>
      <c r="C1542" s="243"/>
      <c r="D1542" s="244"/>
      <c r="E1542" s="243"/>
      <c r="F1542" s="243"/>
      <c r="G1542" s="244"/>
      <c r="H1542" s="245"/>
      <c r="I1542" s="244"/>
      <c r="J1542" s="245"/>
      <c r="K1542" s="244"/>
      <c r="L1542" s="245"/>
      <c r="M1542" s="244"/>
      <c r="N1542" s="246"/>
      <c r="O1542" s="243"/>
      <c r="P1542" s="243"/>
      <c r="Q1542" s="243"/>
      <c r="R1542" s="244"/>
      <c r="S1542" s="247"/>
      <c r="T1542" s="70" t="str">
        <f t="shared" si="129"/>
        <v/>
      </c>
      <c r="U1542" s="71" t="str">
        <f t="shared" si="130"/>
        <v/>
      </c>
      <c r="V1542" s="71" t="str">
        <f t="shared" si="133"/>
        <v/>
      </c>
      <c r="W1542" s="71" t="str">
        <f>IF(U1542="","",SUM($U$18:U1542))</f>
        <v/>
      </c>
      <c r="X1542" s="71" t="str">
        <f>IF(U1542="","",IF(U1543="",SUM($U$18:U1542)-SUM($X$17:X1541)))</f>
        <v/>
      </c>
      <c r="Y1542" s="70" t="str">
        <f t="shared" si="131"/>
        <v/>
      </c>
      <c r="Z1542" s="71" t="str">
        <f t="shared" si="132"/>
        <v/>
      </c>
      <c r="AB1542" s="70"/>
    </row>
    <row r="1543" spans="2:28" s="71" customFormat="1" x14ac:dyDescent="0.3">
      <c r="B1543" s="242"/>
      <c r="C1543" s="243"/>
      <c r="D1543" s="244"/>
      <c r="E1543" s="243"/>
      <c r="F1543" s="243"/>
      <c r="G1543" s="244"/>
      <c r="H1543" s="245"/>
      <c r="I1543" s="244"/>
      <c r="J1543" s="245"/>
      <c r="K1543" s="244"/>
      <c r="L1543" s="245"/>
      <c r="M1543" s="244"/>
      <c r="N1543" s="246"/>
      <c r="O1543" s="243"/>
      <c r="P1543" s="243"/>
      <c r="Q1543" s="243"/>
      <c r="R1543" s="244"/>
      <c r="S1543" s="247"/>
      <c r="T1543" s="70" t="str">
        <f t="shared" si="129"/>
        <v/>
      </c>
      <c r="U1543" s="71" t="str">
        <f t="shared" si="130"/>
        <v/>
      </c>
      <c r="V1543" s="71" t="str">
        <f t="shared" si="133"/>
        <v/>
      </c>
      <c r="W1543" s="71" t="str">
        <f>IF(U1543="","",SUM($U$18:U1543))</f>
        <v/>
      </c>
      <c r="X1543" s="71" t="str">
        <f>IF(U1543="","",IF(U1544="",SUM($U$18:U1543)-SUM($X$17:X1542)))</f>
        <v/>
      </c>
      <c r="Y1543" s="70" t="str">
        <f t="shared" si="131"/>
        <v/>
      </c>
      <c r="Z1543" s="71" t="str">
        <f t="shared" si="132"/>
        <v/>
      </c>
      <c r="AB1543" s="70"/>
    </row>
    <row r="1544" spans="2:28" s="71" customFormat="1" x14ac:dyDescent="0.3">
      <c r="B1544" s="242"/>
      <c r="C1544" s="243"/>
      <c r="D1544" s="244"/>
      <c r="E1544" s="243"/>
      <c r="F1544" s="243"/>
      <c r="G1544" s="244"/>
      <c r="H1544" s="245"/>
      <c r="I1544" s="244"/>
      <c r="J1544" s="245"/>
      <c r="K1544" s="244"/>
      <c r="L1544" s="245"/>
      <c r="M1544" s="244"/>
      <c r="N1544" s="246"/>
      <c r="O1544" s="243"/>
      <c r="P1544" s="243"/>
      <c r="Q1544" s="243"/>
      <c r="R1544" s="244"/>
      <c r="S1544" s="247"/>
      <c r="T1544" s="70" t="str">
        <f t="shared" si="129"/>
        <v/>
      </c>
      <c r="U1544" s="71" t="str">
        <f t="shared" si="130"/>
        <v/>
      </c>
      <c r="V1544" s="71" t="str">
        <f t="shared" si="133"/>
        <v/>
      </c>
      <c r="W1544" s="71" t="str">
        <f>IF(U1544="","",SUM($U$18:U1544))</f>
        <v/>
      </c>
      <c r="X1544" s="71" t="str">
        <f>IF(U1544="","",IF(U1545="",SUM($U$18:U1544)-SUM($X$17:X1543)))</f>
        <v/>
      </c>
      <c r="Y1544" s="70" t="str">
        <f t="shared" si="131"/>
        <v/>
      </c>
      <c r="Z1544" s="71" t="str">
        <f t="shared" si="132"/>
        <v/>
      </c>
      <c r="AB1544" s="70"/>
    </row>
    <row r="1545" spans="2:28" s="71" customFormat="1" x14ac:dyDescent="0.3">
      <c r="B1545" s="242"/>
      <c r="C1545" s="243"/>
      <c r="D1545" s="244"/>
      <c r="E1545" s="243"/>
      <c r="F1545" s="243"/>
      <c r="G1545" s="244"/>
      <c r="H1545" s="245"/>
      <c r="I1545" s="244"/>
      <c r="J1545" s="245"/>
      <c r="K1545" s="244"/>
      <c r="L1545" s="245"/>
      <c r="M1545" s="244"/>
      <c r="N1545" s="246"/>
      <c r="O1545" s="243"/>
      <c r="P1545" s="243"/>
      <c r="Q1545" s="243"/>
      <c r="R1545" s="244"/>
      <c r="S1545" s="247"/>
      <c r="T1545" s="70" t="str">
        <f t="shared" si="129"/>
        <v/>
      </c>
      <c r="U1545" s="71" t="str">
        <f t="shared" si="130"/>
        <v/>
      </c>
      <c r="V1545" s="71" t="str">
        <f t="shared" si="133"/>
        <v/>
      </c>
      <c r="W1545" s="71" t="str">
        <f>IF(U1545="","",SUM($U$18:U1545))</f>
        <v/>
      </c>
      <c r="X1545" s="71" t="str">
        <f>IF(U1545="","",IF(U1546="",SUM($U$18:U1545)-SUM($X$17:X1544)))</f>
        <v/>
      </c>
      <c r="Y1545" s="70" t="str">
        <f t="shared" si="131"/>
        <v/>
      </c>
      <c r="Z1545" s="71" t="str">
        <f t="shared" si="132"/>
        <v/>
      </c>
      <c r="AB1545" s="70"/>
    </row>
    <row r="1546" spans="2:28" s="71" customFormat="1" x14ac:dyDescent="0.3">
      <c r="B1546" s="242"/>
      <c r="C1546" s="243"/>
      <c r="D1546" s="244"/>
      <c r="E1546" s="243"/>
      <c r="F1546" s="243"/>
      <c r="G1546" s="244"/>
      <c r="H1546" s="245"/>
      <c r="I1546" s="244"/>
      <c r="J1546" s="245"/>
      <c r="K1546" s="244"/>
      <c r="L1546" s="245"/>
      <c r="M1546" s="244"/>
      <c r="N1546" s="246"/>
      <c r="O1546" s="243"/>
      <c r="P1546" s="243"/>
      <c r="Q1546" s="243"/>
      <c r="R1546" s="244"/>
      <c r="S1546" s="247"/>
      <c r="T1546" s="70" t="str">
        <f t="shared" si="129"/>
        <v/>
      </c>
      <c r="U1546" s="71" t="str">
        <f t="shared" si="130"/>
        <v/>
      </c>
      <c r="V1546" s="71" t="str">
        <f t="shared" si="133"/>
        <v/>
      </c>
      <c r="W1546" s="71" t="str">
        <f>IF(U1546="","",SUM($U$18:U1546))</f>
        <v/>
      </c>
      <c r="X1546" s="71" t="str">
        <f>IF(U1546="","",IF(U1547="",SUM($U$18:U1546)-SUM($X$17:X1545)))</f>
        <v/>
      </c>
      <c r="Y1546" s="70" t="str">
        <f t="shared" si="131"/>
        <v/>
      </c>
      <c r="Z1546" s="71" t="str">
        <f t="shared" si="132"/>
        <v/>
      </c>
      <c r="AB1546" s="70"/>
    </row>
    <row r="1547" spans="2:28" s="71" customFormat="1" x14ac:dyDescent="0.3">
      <c r="B1547" s="242"/>
      <c r="C1547" s="243"/>
      <c r="D1547" s="244"/>
      <c r="E1547" s="243"/>
      <c r="F1547" s="243"/>
      <c r="G1547" s="244"/>
      <c r="H1547" s="245"/>
      <c r="I1547" s="244"/>
      <c r="J1547" s="245"/>
      <c r="K1547" s="244"/>
      <c r="L1547" s="245"/>
      <c r="M1547" s="244"/>
      <c r="N1547" s="246"/>
      <c r="O1547" s="243"/>
      <c r="P1547" s="243"/>
      <c r="Q1547" s="243"/>
      <c r="R1547" s="244"/>
      <c r="S1547" s="247"/>
      <c r="T1547" s="70" t="str">
        <f t="shared" si="129"/>
        <v/>
      </c>
      <c r="U1547" s="71" t="str">
        <f t="shared" si="130"/>
        <v/>
      </c>
      <c r="V1547" s="71" t="str">
        <f t="shared" si="133"/>
        <v/>
      </c>
      <c r="W1547" s="71" t="str">
        <f>IF(U1547="","",SUM($U$18:U1547))</f>
        <v/>
      </c>
      <c r="X1547" s="71" t="str">
        <f>IF(U1547="","",IF(U1548="",SUM($U$18:U1547)-SUM($X$17:X1546)))</f>
        <v/>
      </c>
      <c r="Y1547" s="70" t="str">
        <f t="shared" si="131"/>
        <v/>
      </c>
      <c r="Z1547" s="71" t="str">
        <f t="shared" si="132"/>
        <v/>
      </c>
      <c r="AB1547" s="70"/>
    </row>
    <row r="1548" spans="2:28" s="71" customFormat="1" x14ac:dyDescent="0.3">
      <c r="B1548" s="242"/>
      <c r="C1548" s="243"/>
      <c r="D1548" s="244"/>
      <c r="E1548" s="243"/>
      <c r="F1548" s="243"/>
      <c r="G1548" s="244"/>
      <c r="H1548" s="245"/>
      <c r="I1548" s="244"/>
      <c r="J1548" s="245"/>
      <c r="K1548" s="244"/>
      <c r="L1548" s="245"/>
      <c r="M1548" s="244"/>
      <c r="N1548" s="246"/>
      <c r="O1548" s="243"/>
      <c r="P1548" s="243"/>
      <c r="Q1548" s="243"/>
      <c r="R1548" s="244"/>
      <c r="S1548" s="247"/>
      <c r="T1548" s="70" t="str">
        <f t="shared" si="129"/>
        <v/>
      </c>
      <c r="U1548" s="71" t="str">
        <f t="shared" si="130"/>
        <v/>
      </c>
      <c r="V1548" s="71" t="str">
        <f t="shared" si="133"/>
        <v/>
      </c>
      <c r="W1548" s="71" t="str">
        <f>IF(U1548="","",SUM($U$18:U1548))</f>
        <v/>
      </c>
      <c r="X1548" s="71" t="str">
        <f>IF(U1548="","",IF(U1549="",SUM($U$18:U1548)-SUM($X$17:X1547)))</f>
        <v/>
      </c>
      <c r="Y1548" s="70" t="str">
        <f t="shared" si="131"/>
        <v/>
      </c>
      <c r="Z1548" s="71" t="str">
        <f t="shared" si="132"/>
        <v/>
      </c>
      <c r="AB1548" s="70"/>
    </row>
    <row r="1549" spans="2:28" s="71" customFormat="1" x14ac:dyDescent="0.3">
      <c r="B1549" s="242"/>
      <c r="C1549" s="243"/>
      <c r="D1549" s="244"/>
      <c r="E1549" s="243"/>
      <c r="F1549" s="243"/>
      <c r="G1549" s="244"/>
      <c r="H1549" s="245"/>
      <c r="I1549" s="244"/>
      <c r="J1549" s="245"/>
      <c r="K1549" s="244"/>
      <c r="L1549" s="245"/>
      <c r="M1549" s="244"/>
      <c r="N1549" s="246"/>
      <c r="O1549" s="243"/>
      <c r="P1549" s="243"/>
      <c r="Q1549" s="243"/>
      <c r="R1549" s="244"/>
      <c r="S1549" s="247"/>
      <c r="T1549" s="70" t="str">
        <f t="shared" si="129"/>
        <v/>
      </c>
      <c r="U1549" s="71" t="str">
        <f t="shared" si="130"/>
        <v/>
      </c>
      <c r="V1549" s="71" t="str">
        <f t="shared" si="133"/>
        <v/>
      </c>
      <c r="W1549" s="71" t="str">
        <f>IF(U1549="","",SUM($U$18:U1549))</f>
        <v/>
      </c>
      <c r="X1549" s="71" t="str">
        <f>IF(U1549="","",IF(U1550="",SUM($U$18:U1549)-SUM($X$17:X1548)))</f>
        <v/>
      </c>
      <c r="Y1549" s="70" t="str">
        <f t="shared" si="131"/>
        <v/>
      </c>
      <c r="Z1549" s="71" t="str">
        <f t="shared" si="132"/>
        <v/>
      </c>
      <c r="AB1549" s="70"/>
    </row>
    <row r="1550" spans="2:28" s="71" customFormat="1" x14ac:dyDescent="0.3">
      <c r="B1550" s="242"/>
      <c r="C1550" s="243"/>
      <c r="D1550" s="244"/>
      <c r="E1550" s="243"/>
      <c r="F1550" s="243"/>
      <c r="G1550" s="244"/>
      <c r="H1550" s="245"/>
      <c r="I1550" s="244"/>
      <c r="J1550" s="245"/>
      <c r="K1550" s="244"/>
      <c r="L1550" s="245"/>
      <c r="M1550" s="244"/>
      <c r="N1550" s="246"/>
      <c r="O1550" s="243"/>
      <c r="P1550" s="243"/>
      <c r="Q1550" s="243"/>
      <c r="R1550" s="244"/>
      <c r="S1550" s="247"/>
      <c r="T1550" s="70" t="str">
        <f t="shared" si="129"/>
        <v/>
      </c>
      <c r="U1550" s="71" t="str">
        <f t="shared" si="130"/>
        <v/>
      </c>
      <c r="V1550" s="71" t="str">
        <f t="shared" si="133"/>
        <v/>
      </c>
      <c r="W1550" s="71" t="str">
        <f>IF(U1550="","",SUM($U$18:U1550))</f>
        <v/>
      </c>
      <c r="X1550" s="71" t="str">
        <f>IF(U1550="","",IF(U1551="",SUM($U$18:U1550)-SUM($X$17:X1549)))</f>
        <v/>
      </c>
      <c r="Y1550" s="70" t="str">
        <f t="shared" si="131"/>
        <v/>
      </c>
      <c r="Z1550" s="71" t="str">
        <f t="shared" si="132"/>
        <v/>
      </c>
      <c r="AB1550" s="70"/>
    </row>
    <row r="1551" spans="2:28" s="71" customFormat="1" x14ac:dyDescent="0.3">
      <c r="B1551" s="242"/>
      <c r="C1551" s="243"/>
      <c r="D1551" s="244"/>
      <c r="E1551" s="243"/>
      <c r="F1551" s="243"/>
      <c r="G1551" s="244"/>
      <c r="H1551" s="245"/>
      <c r="I1551" s="244"/>
      <c r="J1551" s="245"/>
      <c r="K1551" s="244"/>
      <c r="L1551" s="245"/>
      <c r="M1551" s="244"/>
      <c r="N1551" s="246"/>
      <c r="O1551" s="243"/>
      <c r="P1551" s="243"/>
      <c r="Q1551" s="243"/>
      <c r="R1551" s="244"/>
      <c r="S1551" s="247"/>
      <c r="T1551" s="70" t="str">
        <f t="shared" si="129"/>
        <v/>
      </c>
      <c r="U1551" s="71" t="str">
        <f t="shared" si="130"/>
        <v/>
      </c>
      <c r="V1551" s="71" t="str">
        <f t="shared" si="133"/>
        <v/>
      </c>
      <c r="W1551" s="71" t="str">
        <f>IF(U1551="","",SUM($U$18:U1551))</f>
        <v/>
      </c>
      <c r="X1551" s="71" t="str">
        <f>IF(U1551="","",IF(U1552="",SUM($U$18:U1551)-SUM($X$17:X1550)))</f>
        <v/>
      </c>
      <c r="Y1551" s="70" t="str">
        <f t="shared" si="131"/>
        <v/>
      </c>
      <c r="Z1551" s="71" t="str">
        <f t="shared" si="132"/>
        <v/>
      </c>
      <c r="AB1551" s="70"/>
    </row>
    <row r="1552" spans="2:28" s="71" customFormat="1" x14ac:dyDescent="0.3">
      <c r="B1552" s="242"/>
      <c r="C1552" s="243"/>
      <c r="D1552" s="244"/>
      <c r="E1552" s="243"/>
      <c r="F1552" s="243"/>
      <c r="G1552" s="244"/>
      <c r="H1552" s="245"/>
      <c r="I1552" s="244"/>
      <c r="J1552" s="245"/>
      <c r="K1552" s="244"/>
      <c r="L1552" s="245"/>
      <c r="M1552" s="244"/>
      <c r="N1552" s="246"/>
      <c r="O1552" s="243"/>
      <c r="P1552" s="243"/>
      <c r="Q1552" s="243"/>
      <c r="R1552" s="244"/>
      <c r="S1552" s="247"/>
      <c r="T1552" s="70" t="str">
        <f t="shared" si="129"/>
        <v/>
      </c>
      <c r="U1552" s="71" t="str">
        <f t="shared" si="130"/>
        <v/>
      </c>
      <c r="V1552" s="71" t="str">
        <f t="shared" si="133"/>
        <v/>
      </c>
      <c r="W1552" s="71" t="str">
        <f>IF(U1552="","",SUM($U$18:U1552))</f>
        <v/>
      </c>
      <c r="X1552" s="71" t="str">
        <f>IF(U1552="","",IF(U1553="",SUM($U$18:U1552)-SUM($X$17:X1551)))</f>
        <v/>
      </c>
      <c r="Y1552" s="70" t="str">
        <f t="shared" si="131"/>
        <v/>
      </c>
      <c r="Z1552" s="71" t="str">
        <f t="shared" si="132"/>
        <v/>
      </c>
      <c r="AB1552" s="70"/>
    </row>
    <row r="1553" spans="2:28" s="71" customFormat="1" x14ac:dyDescent="0.3">
      <c r="B1553" s="242"/>
      <c r="C1553" s="243"/>
      <c r="D1553" s="244"/>
      <c r="E1553" s="243"/>
      <c r="F1553" s="243"/>
      <c r="G1553" s="244"/>
      <c r="H1553" s="245"/>
      <c r="I1553" s="244"/>
      <c r="J1553" s="245"/>
      <c r="K1553" s="244"/>
      <c r="L1553" s="245"/>
      <c r="M1553" s="244"/>
      <c r="N1553" s="246"/>
      <c r="O1553" s="243"/>
      <c r="P1553" s="243"/>
      <c r="Q1553" s="243"/>
      <c r="R1553" s="244"/>
      <c r="S1553" s="247"/>
      <c r="T1553" s="70" t="str">
        <f t="shared" si="129"/>
        <v/>
      </c>
      <c r="U1553" s="71" t="str">
        <f t="shared" si="130"/>
        <v/>
      </c>
      <c r="V1553" s="71" t="str">
        <f t="shared" si="133"/>
        <v/>
      </c>
      <c r="W1553" s="71" t="str">
        <f>IF(U1553="","",SUM($U$18:U1553))</f>
        <v/>
      </c>
      <c r="X1553" s="71" t="str">
        <f>IF(U1553="","",IF(U1554="",SUM($U$18:U1553)-SUM($X$17:X1552)))</f>
        <v/>
      </c>
      <c r="Y1553" s="70" t="str">
        <f t="shared" si="131"/>
        <v/>
      </c>
      <c r="Z1553" s="71" t="str">
        <f t="shared" si="132"/>
        <v/>
      </c>
      <c r="AB1553" s="70"/>
    </row>
    <row r="1554" spans="2:28" s="71" customFormat="1" x14ac:dyDescent="0.3">
      <c r="B1554" s="242"/>
      <c r="C1554" s="243"/>
      <c r="D1554" s="244"/>
      <c r="E1554" s="243"/>
      <c r="F1554" s="243"/>
      <c r="G1554" s="244"/>
      <c r="H1554" s="245"/>
      <c r="I1554" s="244"/>
      <c r="J1554" s="245"/>
      <c r="K1554" s="244"/>
      <c r="L1554" s="245"/>
      <c r="M1554" s="244"/>
      <c r="N1554" s="246"/>
      <c r="O1554" s="243"/>
      <c r="P1554" s="243"/>
      <c r="Q1554" s="243"/>
      <c r="R1554" s="244"/>
      <c r="S1554" s="247"/>
      <c r="T1554" s="70" t="str">
        <f t="shared" si="129"/>
        <v/>
      </c>
      <c r="U1554" s="71" t="str">
        <f t="shared" si="130"/>
        <v/>
      </c>
      <c r="V1554" s="71" t="str">
        <f t="shared" si="133"/>
        <v/>
      </c>
      <c r="W1554" s="71" t="str">
        <f>IF(U1554="","",SUM($U$18:U1554))</f>
        <v/>
      </c>
      <c r="X1554" s="71" t="str">
        <f>IF(U1554="","",IF(U1555="",SUM($U$18:U1554)-SUM($X$17:X1553)))</f>
        <v/>
      </c>
      <c r="Y1554" s="70" t="str">
        <f t="shared" si="131"/>
        <v/>
      </c>
      <c r="Z1554" s="71" t="str">
        <f t="shared" si="132"/>
        <v/>
      </c>
      <c r="AB1554" s="70"/>
    </row>
    <row r="1555" spans="2:28" s="71" customFormat="1" x14ac:dyDescent="0.3">
      <c r="B1555" s="242"/>
      <c r="C1555" s="243"/>
      <c r="D1555" s="244"/>
      <c r="E1555" s="243"/>
      <c r="F1555" s="243"/>
      <c r="G1555" s="244"/>
      <c r="H1555" s="245"/>
      <c r="I1555" s="244"/>
      <c r="J1555" s="245"/>
      <c r="K1555" s="244"/>
      <c r="L1555" s="245"/>
      <c r="M1555" s="244"/>
      <c r="N1555" s="246"/>
      <c r="O1555" s="243"/>
      <c r="P1555" s="243"/>
      <c r="Q1555" s="243"/>
      <c r="R1555" s="244"/>
      <c r="S1555" s="247"/>
      <c r="T1555" s="70" t="str">
        <f t="shared" ref="T1555:T1618" si="134">IF(N1555&lt;0,"",IF(N1555="","",(N1555-2)/2))</f>
        <v/>
      </c>
      <c r="U1555" s="71" t="str">
        <f t="shared" ref="U1555:U1618" si="135">IF(H1555="","",IF(M1555="",(H1555+J1555+L1555)*-1,IF(M1555=G1555,H1555/2*N1555-(H1555+J1555+L1555),IF(M1555=I1555,J1555/2*N1555-(H1555+J1555+L1555),IF(M1555=K1555,L1555/2*N1555-(H1555+J1555+L1555))))))</f>
        <v/>
      </c>
      <c r="V1555" s="71" t="str">
        <f t="shared" si="133"/>
        <v/>
      </c>
      <c r="W1555" s="71" t="str">
        <f>IF(U1555="","",SUM($U$18:U1555))</f>
        <v/>
      </c>
      <c r="X1555" s="71" t="str">
        <f>IF(U1555="","",IF(U1556="",SUM($U$18:U1555)-SUM($X$17:X1554)))</f>
        <v/>
      </c>
      <c r="Y1555" s="70" t="str">
        <f t="shared" ref="Y1555:Y1618" si="136">IF(O1555="","",IF(M1555="","",IF(G1555=M1555,O1555,IF(I1555=M1555,P1555,IF(K1555=M1555,Q1555)))))</f>
        <v/>
      </c>
      <c r="Z1555" s="71" t="str">
        <f t="shared" si="132"/>
        <v/>
      </c>
      <c r="AB1555" s="70"/>
    </row>
    <row r="1556" spans="2:28" s="71" customFormat="1" x14ac:dyDescent="0.3">
      <c r="B1556" s="242"/>
      <c r="C1556" s="243"/>
      <c r="D1556" s="244"/>
      <c r="E1556" s="243"/>
      <c r="F1556" s="243"/>
      <c r="G1556" s="244"/>
      <c r="H1556" s="245"/>
      <c r="I1556" s="244"/>
      <c r="J1556" s="245"/>
      <c r="K1556" s="244"/>
      <c r="L1556" s="245"/>
      <c r="M1556" s="244"/>
      <c r="N1556" s="246"/>
      <c r="O1556" s="243"/>
      <c r="P1556" s="243"/>
      <c r="Q1556" s="243"/>
      <c r="R1556" s="244"/>
      <c r="S1556" s="247"/>
      <c r="T1556" s="70" t="str">
        <f t="shared" si="134"/>
        <v/>
      </c>
      <c r="U1556" s="71" t="str">
        <f t="shared" si="135"/>
        <v/>
      </c>
      <c r="V1556" s="71" t="str">
        <f t="shared" si="133"/>
        <v/>
      </c>
      <c r="W1556" s="71" t="str">
        <f>IF(U1556="","",SUM($U$18:U1556))</f>
        <v/>
      </c>
      <c r="X1556" s="71" t="str">
        <f>IF(U1556="","",IF(U1557="",SUM($U$18:U1556)-SUM($X$17:X1555)))</f>
        <v/>
      </c>
      <c r="Y1556" s="70" t="str">
        <f t="shared" si="136"/>
        <v/>
      </c>
      <c r="Z1556" s="71" t="str">
        <f t="shared" si="132"/>
        <v/>
      </c>
      <c r="AB1556" s="70"/>
    </row>
    <row r="1557" spans="2:28" s="71" customFormat="1" x14ac:dyDescent="0.3">
      <c r="B1557" s="242"/>
      <c r="C1557" s="243"/>
      <c r="D1557" s="244"/>
      <c r="E1557" s="243"/>
      <c r="F1557" s="243"/>
      <c r="G1557" s="244"/>
      <c r="H1557" s="245"/>
      <c r="I1557" s="244"/>
      <c r="J1557" s="245"/>
      <c r="K1557" s="244"/>
      <c r="L1557" s="245"/>
      <c r="M1557" s="244"/>
      <c r="N1557" s="246"/>
      <c r="O1557" s="243"/>
      <c r="P1557" s="243"/>
      <c r="Q1557" s="243"/>
      <c r="R1557" s="244"/>
      <c r="S1557" s="247"/>
      <c r="T1557" s="70" t="str">
        <f t="shared" si="134"/>
        <v/>
      </c>
      <c r="U1557" s="71" t="str">
        <f t="shared" si="135"/>
        <v/>
      </c>
      <c r="V1557" s="71" t="str">
        <f t="shared" si="133"/>
        <v/>
      </c>
      <c r="W1557" s="71" t="str">
        <f>IF(U1557="","",SUM($U$18:U1557))</f>
        <v/>
      </c>
      <c r="X1557" s="71" t="str">
        <f>IF(U1557="","",IF(U1558="",SUM($U$18:U1557)-SUM($X$17:X1556)))</f>
        <v/>
      </c>
      <c r="Y1557" s="70" t="str">
        <f t="shared" si="136"/>
        <v/>
      </c>
      <c r="Z1557" s="71" t="str">
        <f t="shared" si="132"/>
        <v/>
      </c>
      <c r="AB1557" s="70"/>
    </row>
    <row r="1558" spans="2:28" s="71" customFormat="1" x14ac:dyDescent="0.3">
      <c r="B1558" s="242"/>
      <c r="C1558" s="243"/>
      <c r="D1558" s="244"/>
      <c r="E1558" s="243"/>
      <c r="F1558" s="243"/>
      <c r="G1558" s="244"/>
      <c r="H1558" s="245"/>
      <c r="I1558" s="244"/>
      <c r="J1558" s="245"/>
      <c r="K1558" s="244"/>
      <c r="L1558" s="245"/>
      <c r="M1558" s="244"/>
      <c r="N1558" s="246"/>
      <c r="O1558" s="243"/>
      <c r="P1558" s="243"/>
      <c r="Q1558" s="243"/>
      <c r="R1558" s="244"/>
      <c r="S1558" s="247"/>
      <c r="T1558" s="70" t="str">
        <f t="shared" si="134"/>
        <v/>
      </c>
      <c r="U1558" s="71" t="str">
        <f t="shared" si="135"/>
        <v/>
      </c>
      <c r="V1558" s="71" t="str">
        <f t="shared" si="133"/>
        <v/>
      </c>
      <c r="W1558" s="71" t="str">
        <f>IF(U1558="","",SUM($U$18:U1558))</f>
        <v/>
      </c>
      <c r="X1558" s="71" t="str">
        <f>IF(U1558="","",IF(U1559="",SUM($U$18:U1558)-SUM($X$17:X1557)))</f>
        <v/>
      </c>
      <c r="Y1558" s="70" t="str">
        <f t="shared" si="136"/>
        <v/>
      </c>
      <c r="Z1558" s="71" t="str">
        <f t="shared" si="132"/>
        <v/>
      </c>
      <c r="AB1558" s="70"/>
    </row>
    <row r="1559" spans="2:28" s="71" customFormat="1" x14ac:dyDescent="0.3">
      <c r="B1559" s="242"/>
      <c r="C1559" s="243"/>
      <c r="D1559" s="244"/>
      <c r="E1559" s="243"/>
      <c r="F1559" s="243"/>
      <c r="G1559" s="244"/>
      <c r="H1559" s="245"/>
      <c r="I1559" s="244"/>
      <c r="J1559" s="245"/>
      <c r="K1559" s="244"/>
      <c r="L1559" s="245"/>
      <c r="M1559" s="244"/>
      <c r="N1559" s="246"/>
      <c r="O1559" s="243"/>
      <c r="P1559" s="243"/>
      <c r="Q1559" s="243"/>
      <c r="R1559" s="244"/>
      <c r="S1559" s="247"/>
      <c r="T1559" s="70" t="str">
        <f t="shared" si="134"/>
        <v/>
      </c>
      <c r="U1559" s="71" t="str">
        <f t="shared" si="135"/>
        <v/>
      </c>
      <c r="V1559" s="71" t="str">
        <f t="shared" si="133"/>
        <v/>
      </c>
      <c r="W1559" s="71" t="str">
        <f>IF(U1559="","",SUM($U$18:U1559))</f>
        <v/>
      </c>
      <c r="X1559" s="71" t="str">
        <f>IF(U1559="","",IF(U1560="",SUM($U$18:U1559)-SUM($X$17:X1558)))</f>
        <v/>
      </c>
      <c r="Y1559" s="70" t="str">
        <f t="shared" si="136"/>
        <v/>
      </c>
      <c r="Z1559" s="71" t="str">
        <f t="shared" ref="Z1559:Z1622" si="137">(IF(C1559="","",IF(N1559="","",IF(U1559&lt;0,SUM(H1559+J1559+L1559+U1559),IF(U1559=0,SUM(H1559+J1559+L1559+U1559),IF(U1559=0,"",IF(U1559&gt;0,SUM(H1559+J1559+L1559+U1559))))))))</f>
        <v/>
      </c>
      <c r="AB1559" s="70"/>
    </row>
    <row r="1560" spans="2:28" s="71" customFormat="1" x14ac:dyDescent="0.3">
      <c r="B1560" s="242"/>
      <c r="C1560" s="243"/>
      <c r="D1560" s="244"/>
      <c r="E1560" s="243"/>
      <c r="F1560" s="243"/>
      <c r="G1560" s="244"/>
      <c r="H1560" s="245"/>
      <c r="I1560" s="244"/>
      <c r="J1560" s="245"/>
      <c r="K1560" s="244"/>
      <c r="L1560" s="245"/>
      <c r="M1560" s="244"/>
      <c r="N1560" s="246"/>
      <c r="O1560" s="243"/>
      <c r="P1560" s="243"/>
      <c r="Q1560" s="243"/>
      <c r="R1560" s="244"/>
      <c r="S1560" s="247"/>
      <c r="T1560" s="70" t="str">
        <f t="shared" si="134"/>
        <v/>
      </c>
      <c r="U1560" s="71" t="str">
        <f t="shared" si="135"/>
        <v/>
      </c>
      <c r="V1560" s="71" t="str">
        <f t="shared" si="133"/>
        <v/>
      </c>
      <c r="W1560" s="71" t="str">
        <f>IF(U1560="","",SUM($U$18:U1560))</f>
        <v/>
      </c>
      <c r="X1560" s="71" t="str">
        <f>IF(U1560="","",IF(U1561="",SUM($U$18:U1560)-SUM($X$17:X1559)))</f>
        <v/>
      </c>
      <c r="Y1560" s="70" t="str">
        <f t="shared" si="136"/>
        <v/>
      </c>
      <c r="Z1560" s="71" t="str">
        <f t="shared" si="137"/>
        <v/>
      </c>
      <c r="AB1560" s="70"/>
    </row>
    <row r="1561" spans="2:28" s="71" customFormat="1" x14ac:dyDescent="0.3">
      <c r="B1561" s="242"/>
      <c r="C1561" s="243"/>
      <c r="D1561" s="244"/>
      <c r="E1561" s="243"/>
      <c r="F1561" s="243"/>
      <c r="G1561" s="244"/>
      <c r="H1561" s="245"/>
      <c r="I1561" s="244"/>
      <c r="J1561" s="245"/>
      <c r="K1561" s="244"/>
      <c r="L1561" s="245"/>
      <c r="M1561" s="244"/>
      <c r="N1561" s="246"/>
      <c r="O1561" s="243"/>
      <c r="P1561" s="243"/>
      <c r="Q1561" s="243"/>
      <c r="R1561" s="244"/>
      <c r="S1561" s="247"/>
      <c r="T1561" s="70" t="str">
        <f t="shared" si="134"/>
        <v/>
      </c>
      <c r="U1561" s="71" t="str">
        <f t="shared" si="135"/>
        <v/>
      </c>
      <c r="V1561" s="71" t="str">
        <f t="shared" si="133"/>
        <v/>
      </c>
      <c r="W1561" s="71" t="str">
        <f>IF(U1561="","",SUM($U$18:U1561))</f>
        <v/>
      </c>
      <c r="X1561" s="71" t="str">
        <f>IF(U1561="","",IF(U1562="",SUM($U$18:U1561)-SUM($X$17:X1560)))</f>
        <v/>
      </c>
      <c r="Y1561" s="70" t="str">
        <f t="shared" si="136"/>
        <v/>
      </c>
      <c r="Z1561" s="71" t="str">
        <f t="shared" si="137"/>
        <v/>
      </c>
      <c r="AB1561" s="70"/>
    </row>
    <row r="1562" spans="2:28" s="71" customFormat="1" x14ac:dyDescent="0.3">
      <c r="B1562" s="242"/>
      <c r="C1562" s="243"/>
      <c r="D1562" s="244"/>
      <c r="E1562" s="243"/>
      <c r="F1562" s="243"/>
      <c r="G1562" s="244"/>
      <c r="H1562" s="245"/>
      <c r="I1562" s="244"/>
      <c r="J1562" s="245"/>
      <c r="K1562" s="244"/>
      <c r="L1562" s="245"/>
      <c r="M1562" s="244"/>
      <c r="N1562" s="246"/>
      <c r="O1562" s="243"/>
      <c r="P1562" s="243"/>
      <c r="Q1562" s="243"/>
      <c r="R1562" s="244"/>
      <c r="S1562" s="247"/>
      <c r="T1562" s="70" t="str">
        <f t="shared" si="134"/>
        <v/>
      </c>
      <c r="U1562" s="71" t="str">
        <f t="shared" si="135"/>
        <v/>
      </c>
      <c r="V1562" s="71" t="str">
        <f t="shared" si="133"/>
        <v/>
      </c>
      <c r="W1562" s="71" t="str">
        <f>IF(U1562="","",SUM($U$18:U1562))</f>
        <v/>
      </c>
      <c r="X1562" s="71" t="str">
        <f>IF(U1562="","",IF(U1563="",SUM($U$18:U1562)-SUM($X$17:X1561)))</f>
        <v/>
      </c>
      <c r="Y1562" s="70" t="str">
        <f t="shared" si="136"/>
        <v/>
      </c>
      <c r="Z1562" s="71" t="str">
        <f t="shared" si="137"/>
        <v/>
      </c>
      <c r="AB1562" s="70"/>
    </row>
    <row r="1563" spans="2:28" s="71" customFormat="1" x14ac:dyDescent="0.3">
      <c r="B1563" s="242"/>
      <c r="C1563" s="243"/>
      <c r="D1563" s="244"/>
      <c r="E1563" s="243"/>
      <c r="F1563" s="243"/>
      <c r="G1563" s="244"/>
      <c r="H1563" s="245"/>
      <c r="I1563" s="244"/>
      <c r="J1563" s="245"/>
      <c r="K1563" s="244"/>
      <c r="L1563" s="245"/>
      <c r="M1563" s="244"/>
      <c r="N1563" s="246"/>
      <c r="O1563" s="243"/>
      <c r="P1563" s="243"/>
      <c r="Q1563" s="243"/>
      <c r="R1563" s="244"/>
      <c r="S1563" s="247"/>
      <c r="T1563" s="70" t="str">
        <f t="shared" si="134"/>
        <v/>
      </c>
      <c r="U1563" s="71" t="str">
        <f t="shared" si="135"/>
        <v/>
      </c>
      <c r="V1563" s="71" t="str">
        <f t="shared" si="133"/>
        <v/>
      </c>
      <c r="W1563" s="71" t="str">
        <f>IF(U1563="","",SUM($U$18:U1563))</f>
        <v/>
      </c>
      <c r="X1563" s="71" t="str">
        <f>IF(U1563="","",IF(U1564="",SUM($U$18:U1563)-SUM($X$17:X1562)))</f>
        <v/>
      </c>
      <c r="Y1563" s="70" t="str">
        <f t="shared" si="136"/>
        <v/>
      </c>
      <c r="Z1563" s="71" t="str">
        <f t="shared" si="137"/>
        <v/>
      </c>
      <c r="AB1563" s="70"/>
    </row>
    <row r="1564" spans="2:28" s="71" customFormat="1" x14ac:dyDescent="0.3">
      <c r="B1564" s="242"/>
      <c r="C1564" s="243"/>
      <c r="D1564" s="244"/>
      <c r="E1564" s="243"/>
      <c r="F1564" s="243"/>
      <c r="G1564" s="244"/>
      <c r="H1564" s="245"/>
      <c r="I1564" s="244"/>
      <c r="J1564" s="245"/>
      <c r="K1564" s="244"/>
      <c r="L1564" s="245"/>
      <c r="M1564" s="244"/>
      <c r="N1564" s="246"/>
      <c r="O1564" s="243"/>
      <c r="P1564" s="243"/>
      <c r="Q1564" s="243"/>
      <c r="R1564" s="244"/>
      <c r="S1564" s="247"/>
      <c r="T1564" s="70" t="str">
        <f t="shared" si="134"/>
        <v/>
      </c>
      <c r="U1564" s="71" t="str">
        <f t="shared" si="135"/>
        <v/>
      </c>
      <c r="V1564" s="71" t="str">
        <f t="shared" si="133"/>
        <v/>
      </c>
      <c r="W1564" s="71" t="str">
        <f>IF(U1564="","",SUM($U$18:U1564))</f>
        <v/>
      </c>
      <c r="X1564" s="71" t="str">
        <f>IF(U1564="","",IF(U1565="",SUM($U$18:U1564)-SUM($X$17:X1563)))</f>
        <v/>
      </c>
      <c r="Y1564" s="70" t="str">
        <f t="shared" si="136"/>
        <v/>
      </c>
      <c r="Z1564" s="71" t="str">
        <f t="shared" si="137"/>
        <v/>
      </c>
      <c r="AB1564" s="70"/>
    </row>
    <row r="1565" spans="2:28" s="71" customFormat="1" x14ac:dyDescent="0.3">
      <c r="B1565" s="242"/>
      <c r="C1565" s="243"/>
      <c r="D1565" s="244"/>
      <c r="E1565" s="243"/>
      <c r="F1565" s="243"/>
      <c r="G1565" s="244"/>
      <c r="H1565" s="245"/>
      <c r="I1565" s="244"/>
      <c r="J1565" s="245"/>
      <c r="K1565" s="244"/>
      <c r="L1565" s="245"/>
      <c r="M1565" s="244"/>
      <c r="N1565" s="246"/>
      <c r="O1565" s="243"/>
      <c r="P1565" s="243"/>
      <c r="Q1565" s="243"/>
      <c r="R1565" s="244"/>
      <c r="S1565" s="247"/>
      <c r="T1565" s="70" t="str">
        <f t="shared" si="134"/>
        <v/>
      </c>
      <c r="U1565" s="71" t="str">
        <f t="shared" si="135"/>
        <v/>
      </c>
      <c r="V1565" s="71" t="str">
        <f t="shared" si="133"/>
        <v/>
      </c>
      <c r="W1565" s="71" t="str">
        <f>IF(U1565="","",SUM($U$18:U1565))</f>
        <v/>
      </c>
      <c r="X1565" s="71" t="str">
        <f>IF(U1565="","",IF(U1566="",SUM($U$18:U1565)-SUM($X$17:X1564)))</f>
        <v/>
      </c>
      <c r="Y1565" s="70" t="str">
        <f t="shared" si="136"/>
        <v/>
      </c>
      <c r="Z1565" s="71" t="str">
        <f t="shared" si="137"/>
        <v/>
      </c>
      <c r="AB1565" s="70"/>
    </row>
    <row r="1566" spans="2:28" s="71" customFormat="1" x14ac:dyDescent="0.3">
      <c r="B1566" s="242"/>
      <c r="C1566" s="243"/>
      <c r="D1566" s="244"/>
      <c r="E1566" s="243"/>
      <c r="F1566" s="243"/>
      <c r="G1566" s="244"/>
      <c r="H1566" s="245"/>
      <c r="I1566" s="244"/>
      <c r="J1566" s="245"/>
      <c r="K1566" s="244"/>
      <c r="L1566" s="245"/>
      <c r="M1566" s="244"/>
      <c r="N1566" s="246"/>
      <c r="O1566" s="243"/>
      <c r="P1566" s="243"/>
      <c r="Q1566" s="243"/>
      <c r="R1566" s="244"/>
      <c r="S1566" s="247"/>
      <c r="T1566" s="70" t="str">
        <f t="shared" si="134"/>
        <v/>
      </c>
      <c r="U1566" s="71" t="str">
        <f t="shared" si="135"/>
        <v/>
      </c>
      <c r="V1566" s="71" t="str">
        <f t="shared" si="133"/>
        <v/>
      </c>
      <c r="W1566" s="71" t="str">
        <f>IF(U1566="","",SUM($U$18:U1566))</f>
        <v/>
      </c>
      <c r="X1566" s="71" t="str">
        <f>IF(U1566="","",IF(U1567="",SUM($U$18:U1566)-SUM($X$17:X1565)))</f>
        <v/>
      </c>
      <c r="Y1566" s="70" t="str">
        <f t="shared" si="136"/>
        <v/>
      </c>
      <c r="Z1566" s="71" t="str">
        <f t="shared" si="137"/>
        <v/>
      </c>
      <c r="AB1566" s="70"/>
    </row>
    <row r="1567" spans="2:28" s="71" customFormat="1" x14ac:dyDescent="0.3">
      <c r="B1567" s="242"/>
      <c r="C1567" s="243"/>
      <c r="D1567" s="244"/>
      <c r="E1567" s="243"/>
      <c r="F1567" s="243"/>
      <c r="G1567" s="244"/>
      <c r="H1567" s="245"/>
      <c r="I1567" s="244"/>
      <c r="J1567" s="245"/>
      <c r="K1567" s="244"/>
      <c r="L1567" s="245"/>
      <c r="M1567" s="244"/>
      <c r="N1567" s="246"/>
      <c r="O1567" s="243"/>
      <c r="P1567" s="243"/>
      <c r="Q1567" s="243"/>
      <c r="R1567" s="244"/>
      <c r="S1567" s="247"/>
      <c r="T1567" s="70" t="str">
        <f t="shared" si="134"/>
        <v/>
      </c>
      <c r="U1567" s="71" t="str">
        <f t="shared" si="135"/>
        <v/>
      </c>
      <c r="V1567" s="71" t="str">
        <f t="shared" si="133"/>
        <v/>
      </c>
      <c r="W1567" s="71" t="str">
        <f>IF(U1567="","",SUM($U$18:U1567))</f>
        <v/>
      </c>
      <c r="X1567" s="71" t="str">
        <f>IF(U1567="","",IF(U1568="",SUM($U$18:U1567)-SUM($X$17:X1566)))</f>
        <v/>
      </c>
      <c r="Y1567" s="70" t="str">
        <f t="shared" si="136"/>
        <v/>
      </c>
      <c r="Z1567" s="71" t="str">
        <f t="shared" si="137"/>
        <v/>
      </c>
      <c r="AB1567" s="70"/>
    </row>
    <row r="1568" spans="2:28" s="71" customFormat="1" x14ac:dyDescent="0.3">
      <c r="B1568" s="242"/>
      <c r="C1568" s="243"/>
      <c r="D1568" s="244"/>
      <c r="E1568" s="243"/>
      <c r="F1568" s="243"/>
      <c r="G1568" s="244"/>
      <c r="H1568" s="245"/>
      <c r="I1568" s="244"/>
      <c r="J1568" s="245"/>
      <c r="K1568" s="244"/>
      <c r="L1568" s="245"/>
      <c r="M1568" s="244"/>
      <c r="N1568" s="246"/>
      <c r="O1568" s="243"/>
      <c r="P1568" s="243"/>
      <c r="Q1568" s="243"/>
      <c r="R1568" s="244"/>
      <c r="S1568" s="247"/>
      <c r="T1568" s="70" t="str">
        <f t="shared" si="134"/>
        <v/>
      </c>
      <c r="U1568" s="71" t="str">
        <f t="shared" si="135"/>
        <v/>
      </c>
      <c r="V1568" s="71" t="str">
        <f t="shared" si="133"/>
        <v/>
      </c>
      <c r="W1568" s="71" t="str">
        <f>IF(U1568="","",SUM($U$18:U1568))</f>
        <v/>
      </c>
      <c r="X1568" s="71" t="str">
        <f>IF(U1568="","",IF(U1569="",SUM($U$18:U1568)-SUM($X$17:X1567)))</f>
        <v/>
      </c>
      <c r="Y1568" s="70" t="str">
        <f t="shared" si="136"/>
        <v/>
      </c>
      <c r="Z1568" s="71" t="str">
        <f t="shared" si="137"/>
        <v/>
      </c>
      <c r="AB1568" s="70"/>
    </row>
    <row r="1569" spans="2:28" s="71" customFormat="1" x14ac:dyDescent="0.3">
      <c r="B1569" s="242"/>
      <c r="C1569" s="243"/>
      <c r="D1569" s="244"/>
      <c r="E1569" s="243"/>
      <c r="F1569" s="243"/>
      <c r="G1569" s="244"/>
      <c r="H1569" s="245"/>
      <c r="I1569" s="244"/>
      <c r="J1569" s="245"/>
      <c r="K1569" s="244"/>
      <c r="L1569" s="245"/>
      <c r="M1569" s="244"/>
      <c r="N1569" s="246"/>
      <c r="O1569" s="243"/>
      <c r="P1569" s="243"/>
      <c r="Q1569" s="243"/>
      <c r="R1569" s="244"/>
      <c r="S1569" s="247"/>
      <c r="T1569" s="70" t="str">
        <f t="shared" si="134"/>
        <v/>
      </c>
      <c r="U1569" s="71" t="str">
        <f t="shared" si="135"/>
        <v/>
      </c>
      <c r="V1569" s="71" t="str">
        <f t="shared" si="133"/>
        <v/>
      </c>
      <c r="W1569" s="71" t="str">
        <f>IF(U1569="","",SUM($U$18:U1569))</f>
        <v/>
      </c>
      <c r="X1569" s="71" t="str">
        <f>IF(U1569="","",IF(U1570="",SUM($U$18:U1569)-SUM($X$17:X1568)))</f>
        <v/>
      </c>
      <c r="Y1569" s="70" t="str">
        <f t="shared" si="136"/>
        <v/>
      </c>
      <c r="Z1569" s="71" t="str">
        <f t="shared" si="137"/>
        <v/>
      </c>
      <c r="AB1569" s="70"/>
    </row>
    <row r="1570" spans="2:28" s="71" customFormat="1" x14ac:dyDescent="0.3">
      <c r="B1570" s="242"/>
      <c r="C1570" s="243"/>
      <c r="D1570" s="244"/>
      <c r="E1570" s="243"/>
      <c r="F1570" s="243"/>
      <c r="G1570" s="244"/>
      <c r="H1570" s="245"/>
      <c r="I1570" s="244"/>
      <c r="J1570" s="245"/>
      <c r="K1570" s="244"/>
      <c r="L1570" s="245"/>
      <c r="M1570" s="244"/>
      <c r="N1570" s="246"/>
      <c r="O1570" s="243"/>
      <c r="P1570" s="243"/>
      <c r="Q1570" s="243"/>
      <c r="R1570" s="244"/>
      <c r="S1570" s="247"/>
      <c r="T1570" s="70" t="str">
        <f t="shared" si="134"/>
        <v/>
      </c>
      <c r="U1570" s="71" t="str">
        <f t="shared" si="135"/>
        <v/>
      </c>
      <c r="V1570" s="71" t="str">
        <f t="shared" si="133"/>
        <v/>
      </c>
      <c r="W1570" s="71" t="str">
        <f>IF(U1570="","",SUM($U$18:U1570))</f>
        <v/>
      </c>
      <c r="X1570" s="71" t="str">
        <f>IF(U1570="","",IF(U1571="",SUM($U$18:U1570)-SUM($X$17:X1569)))</f>
        <v/>
      </c>
      <c r="Y1570" s="70" t="str">
        <f t="shared" si="136"/>
        <v/>
      </c>
      <c r="Z1570" s="71" t="str">
        <f t="shared" si="137"/>
        <v/>
      </c>
      <c r="AB1570" s="70"/>
    </row>
    <row r="1571" spans="2:28" s="71" customFormat="1" x14ac:dyDescent="0.3">
      <c r="B1571" s="242"/>
      <c r="C1571" s="243"/>
      <c r="D1571" s="244"/>
      <c r="E1571" s="243"/>
      <c r="F1571" s="243"/>
      <c r="G1571" s="244"/>
      <c r="H1571" s="245"/>
      <c r="I1571" s="244"/>
      <c r="J1571" s="245"/>
      <c r="K1571" s="244"/>
      <c r="L1571" s="245"/>
      <c r="M1571" s="244"/>
      <c r="N1571" s="246"/>
      <c r="O1571" s="243"/>
      <c r="P1571" s="243"/>
      <c r="Q1571" s="243"/>
      <c r="R1571" s="244"/>
      <c r="S1571" s="247"/>
      <c r="T1571" s="70" t="str">
        <f t="shared" si="134"/>
        <v/>
      </c>
      <c r="U1571" s="71" t="str">
        <f t="shared" si="135"/>
        <v/>
      </c>
      <c r="V1571" s="71" t="str">
        <f t="shared" si="133"/>
        <v/>
      </c>
      <c r="W1571" s="71" t="str">
        <f>IF(U1571="","",SUM($U$18:U1571))</f>
        <v/>
      </c>
      <c r="X1571" s="71" t="str">
        <f>IF(U1571="","",IF(U1572="",SUM($U$18:U1571)-SUM($X$17:X1570)))</f>
        <v/>
      </c>
      <c r="Y1571" s="70" t="str">
        <f t="shared" si="136"/>
        <v/>
      </c>
      <c r="Z1571" s="71" t="str">
        <f t="shared" si="137"/>
        <v/>
      </c>
      <c r="AB1571" s="70"/>
    </row>
    <row r="1572" spans="2:28" s="71" customFormat="1" x14ac:dyDescent="0.3">
      <c r="B1572" s="242"/>
      <c r="C1572" s="243"/>
      <c r="D1572" s="244"/>
      <c r="E1572" s="243"/>
      <c r="F1572" s="243"/>
      <c r="G1572" s="244"/>
      <c r="H1572" s="245"/>
      <c r="I1572" s="244"/>
      <c r="J1572" s="245"/>
      <c r="K1572" s="244"/>
      <c r="L1572" s="245"/>
      <c r="M1572" s="244"/>
      <c r="N1572" s="246"/>
      <c r="O1572" s="243"/>
      <c r="P1572" s="243"/>
      <c r="Q1572" s="243"/>
      <c r="R1572" s="244"/>
      <c r="S1572" s="247"/>
      <c r="T1572" s="70" t="str">
        <f t="shared" si="134"/>
        <v/>
      </c>
      <c r="U1572" s="71" t="str">
        <f t="shared" si="135"/>
        <v/>
      </c>
      <c r="V1572" s="71" t="str">
        <f t="shared" si="133"/>
        <v/>
      </c>
      <c r="W1572" s="71" t="str">
        <f>IF(U1572="","",SUM($U$18:U1572))</f>
        <v/>
      </c>
      <c r="X1572" s="71" t="str">
        <f>IF(U1572="","",IF(U1573="",SUM($U$18:U1572)-SUM($X$17:X1571)))</f>
        <v/>
      </c>
      <c r="Y1572" s="70" t="str">
        <f t="shared" si="136"/>
        <v/>
      </c>
      <c r="Z1572" s="71" t="str">
        <f t="shared" si="137"/>
        <v/>
      </c>
      <c r="AB1572" s="70"/>
    </row>
    <row r="1573" spans="2:28" s="71" customFormat="1" x14ac:dyDescent="0.3">
      <c r="B1573" s="242"/>
      <c r="C1573" s="243"/>
      <c r="D1573" s="244"/>
      <c r="E1573" s="243"/>
      <c r="F1573" s="243"/>
      <c r="G1573" s="244"/>
      <c r="H1573" s="245"/>
      <c r="I1573" s="244"/>
      <c r="J1573" s="245"/>
      <c r="K1573" s="244"/>
      <c r="L1573" s="245"/>
      <c r="M1573" s="244"/>
      <c r="N1573" s="246"/>
      <c r="O1573" s="243"/>
      <c r="P1573" s="243"/>
      <c r="Q1573" s="243"/>
      <c r="R1573" s="244"/>
      <c r="S1573" s="247"/>
      <c r="T1573" s="70" t="str">
        <f t="shared" si="134"/>
        <v/>
      </c>
      <c r="U1573" s="71" t="str">
        <f t="shared" si="135"/>
        <v/>
      </c>
      <c r="V1573" s="71" t="str">
        <f t="shared" si="133"/>
        <v/>
      </c>
      <c r="W1573" s="71" t="str">
        <f>IF(U1573="","",SUM($U$18:U1573))</f>
        <v/>
      </c>
      <c r="X1573" s="71" t="str">
        <f>IF(U1573="","",IF(U1574="",SUM($U$18:U1573)-SUM($X$17:X1572)))</f>
        <v/>
      </c>
      <c r="Y1573" s="70" t="str">
        <f t="shared" si="136"/>
        <v/>
      </c>
      <c r="Z1573" s="71" t="str">
        <f t="shared" si="137"/>
        <v/>
      </c>
      <c r="AB1573" s="70"/>
    </row>
    <row r="1574" spans="2:28" s="71" customFormat="1" x14ac:dyDescent="0.3">
      <c r="B1574" s="242"/>
      <c r="C1574" s="243"/>
      <c r="D1574" s="244"/>
      <c r="E1574" s="243"/>
      <c r="F1574" s="243"/>
      <c r="G1574" s="244"/>
      <c r="H1574" s="245"/>
      <c r="I1574" s="244"/>
      <c r="J1574" s="245"/>
      <c r="K1574" s="244"/>
      <c r="L1574" s="245"/>
      <c r="M1574" s="244"/>
      <c r="N1574" s="246"/>
      <c r="O1574" s="243"/>
      <c r="P1574" s="243"/>
      <c r="Q1574" s="243"/>
      <c r="R1574" s="244"/>
      <c r="S1574" s="247"/>
      <c r="T1574" s="70" t="str">
        <f t="shared" si="134"/>
        <v/>
      </c>
      <c r="U1574" s="71" t="str">
        <f t="shared" si="135"/>
        <v/>
      </c>
      <c r="V1574" s="71" t="str">
        <f t="shared" si="133"/>
        <v/>
      </c>
      <c r="W1574" s="71" t="str">
        <f>IF(U1574="","",SUM($U$18:U1574))</f>
        <v/>
      </c>
      <c r="X1574" s="71" t="str">
        <f>IF(U1574="","",IF(U1575="",SUM($U$18:U1574)-SUM($X$17:X1573)))</f>
        <v/>
      </c>
      <c r="Y1574" s="70" t="str">
        <f t="shared" si="136"/>
        <v/>
      </c>
      <c r="Z1574" s="71" t="str">
        <f t="shared" si="137"/>
        <v/>
      </c>
      <c r="AB1574" s="70"/>
    </row>
    <row r="1575" spans="2:28" s="71" customFormat="1" x14ac:dyDescent="0.3">
      <c r="B1575" s="242"/>
      <c r="C1575" s="243"/>
      <c r="D1575" s="244"/>
      <c r="E1575" s="243"/>
      <c r="F1575" s="243"/>
      <c r="G1575" s="244"/>
      <c r="H1575" s="245"/>
      <c r="I1575" s="244"/>
      <c r="J1575" s="245"/>
      <c r="K1575" s="244"/>
      <c r="L1575" s="245"/>
      <c r="M1575" s="244"/>
      <c r="N1575" s="246"/>
      <c r="O1575" s="243"/>
      <c r="P1575" s="243"/>
      <c r="Q1575" s="243"/>
      <c r="R1575" s="244"/>
      <c r="S1575" s="247"/>
      <c r="T1575" s="70" t="str">
        <f t="shared" si="134"/>
        <v/>
      </c>
      <c r="U1575" s="71" t="str">
        <f t="shared" si="135"/>
        <v/>
      </c>
      <c r="V1575" s="71" t="str">
        <f t="shared" si="133"/>
        <v/>
      </c>
      <c r="W1575" s="71" t="str">
        <f>IF(U1575="","",SUM($U$18:U1575))</f>
        <v/>
      </c>
      <c r="X1575" s="71" t="str">
        <f>IF(U1575="","",IF(U1576="",SUM($U$18:U1575)-SUM($X$17:X1574)))</f>
        <v/>
      </c>
      <c r="Y1575" s="70" t="str">
        <f t="shared" si="136"/>
        <v/>
      </c>
      <c r="Z1575" s="71" t="str">
        <f t="shared" si="137"/>
        <v/>
      </c>
      <c r="AB1575" s="70"/>
    </row>
    <row r="1576" spans="2:28" s="71" customFormat="1" x14ac:dyDescent="0.3">
      <c r="B1576" s="242"/>
      <c r="C1576" s="243"/>
      <c r="D1576" s="244"/>
      <c r="E1576" s="243"/>
      <c r="F1576" s="243"/>
      <c r="G1576" s="244"/>
      <c r="H1576" s="245"/>
      <c r="I1576" s="244"/>
      <c r="J1576" s="245"/>
      <c r="K1576" s="244"/>
      <c r="L1576" s="245"/>
      <c r="M1576" s="244"/>
      <c r="N1576" s="246"/>
      <c r="O1576" s="243"/>
      <c r="P1576" s="243"/>
      <c r="Q1576" s="243"/>
      <c r="R1576" s="244"/>
      <c r="S1576" s="247"/>
      <c r="T1576" s="70" t="str">
        <f t="shared" si="134"/>
        <v/>
      </c>
      <c r="U1576" s="71" t="str">
        <f t="shared" si="135"/>
        <v/>
      </c>
      <c r="V1576" s="71" t="str">
        <f t="shared" si="133"/>
        <v/>
      </c>
      <c r="W1576" s="71" t="str">
        <f>IF(U1576="","",SUM($U$18:U1576))</f>
        <v/>
      </c>
      <c r="X1576" s="71" t="str">
        <f>IF(U1576="","",IF(U1577="",SUM($U$18:U1576)-SUM($X$17:X1575)))</f>
        <v/>
      </c>
      <c r="Y1576" s="70" t="str">
        <f t="shared" si="136"/>
        <v/>
      </c>
      <c r="Z1576" s="71" t="str">
        <f t="shared" si="137"/>
        <v/>
      </c>
      <c r="AB1576" s="70"/>
    </row>
    <row r="1577" spans="2:28" s="71" customFormat="1" x14ac:dyDescent="0.3">
      <c r="B1577" s="242"/>
      <c r="C1577" s="243"/>
      <c r="D1577" s="244"/>
      <c r="E1577" s="243"/>
      <c r="F1577" s="243"/>
      <c r="G1577" s="244"/>
      <c r="H1577" s="245"/>
      <c r="I1577" s="244"/>
      <c r="J1577" s="245"/>
      <c r="K1577" s="244"/>
      <c r="L1577" s="245"/>
      <c r="M1577" s="244"/>
      <c r="N1577" s="246"/>
      <c r="O1577" s="243"/>
      <c r="P1577" s="243"/>
      <c r="Q1577" s="243"/>
      <c r="R1577" s="244"/>
      <c r="S1577" s="247"/>
      <c r="T1577" s="70" t="str">
        <f t="shared" si="134"/>
        <v/>
      </c>
      <c r="U1577" s="71" t="str">
        <f t="shared" si="135"/>
        <v/>
      </c>
      <c r="V1577" s="71" t="str">
        <f t="shared" si="133"/>
        <v/>
      </c>
      <c r="W1577" s="71" t="str">
        <f>IF(U1577="","",SUM($U$18:U1577))</f>
        <v/>
      </c>
      <c r="X1577" s="71" t="str">
        <f>IF(U1577="","",IF(U1578="",SUM($U$18:U1577)-SUM($X$17:X1576)))</f>
        <v/>
      </c>
      <c r="Y1577" s="70" t="str">
        <f t="shared" si="136"/>
        <v/>
      </c>
      <c r="Z1577" s="71" t="str">
        <f t="shared" si="137"/>
        <v/>
      </c>
      <c r="AB1577" s="70"/>
    </row>
    <row r="1578" spans="2:28" s="71" customFormat="1" x14ac:dyDescent="0.3">
      <c r="B1578" s="242"/>
      <c r="C1578" s="243"/>
      <c r="D1578" s="244"/>
      <c r="E1578" s="243"/>
      <c r="F1578" s="243"/>
      <c r="G1578" s="244"/>
      <c r="H1578" s="245"/>
      <c r="I1578" s="244"/>
      <c r="J1578" s="245"/>
      <c r="K1578" s="244"/>
      <c r="L1578" s="245"/>
      <c r="M1578" s="244"/>
      <c r="N1578" s="246"/>
      <c r="O1578" s="243"/>
      <c r="P1578" s="243"/>
      <c r="Q1578" s="243"/>
      <c r="R1578" s="244"/>
      <c r="S1578" s="247"/>
      <c r="T1578" s="70" t="str">
        <f t="shared" si="134"/>
        <v/>
      </c>
      <c r="U1578" s="71" t="str">
        <f t="shared" si="135"/>
        <v/>
      </c>
      <c r="V1578" s="71" t="str">
        <f t="shared" si="133"/>
        <v/>
      </c>
      <c r="W1578" s="71" t="str">
        <f>IF(U1578="","",SUM($U$18:U1578))</f>
        <v/>
      </c>
      <c r="X1578" s="71" t="str">
        <f>IF(U1578="","",IF(U1579="",SUM($U$18:U1578)-SUM($X$17:X1577)))</f>
        <v/>
      </c>
      <c r="Y1578" s="70" t="str">
        <f t="shared" si="136"/>
        <v/>
      </c>
      <c r="Z1578" s="71" t="str">
        <f t="shared" si="137"/>
        <v/>
      </c>
      <c r="AB1578" s="70"/>
    </row>
    <row r="1579" spans="2:28" s="71" customFormat="1" x14ac:dyDescent="0.3">
      <c r="B1579" s="242"/>
      <c r="C1579" s="243"/>
      <c r="D1579" s="244"/>
      <c r="E1579" s="243"/>
      <c r="F1579" s="243"/>
      <c r="G1579" s="244"/>
      <c r="H1579" s="245"/>
      <c r="I1579" s="244"/>
      <c r="J1579" s="245"/>
      <c r="K1579" s="244"/>
      <c r="L1579" s="245"/>
      <c r="M1579" s="244"/>
      <c r="N1579" s="246"/>
      <c r="O1579" s="243"/>
      <c r="P1579" s="243"/>
      <c r="Q1579" s="243"/>
      <c r="R1579" s="244"/>
      <c r="S1579" s="247"/>
      <c r="T1579" s="70" t="str">
        <f t="shared" si="134"/>
        <v/>
      </c>
      <c r="U1579" s="71" t="str">
        <f t="shared" si="135"/>
        <v/>
      </c>
      <c r="V1579" s="71" t="str">
        <f t="shared" si="133"/>
        <v/>
      </c>
      <c r="W1579" s="71" t="str">
        <f>IF(U1579="","",SUM($U$18:U1579))</f>
        <v/>
      </c>
      <c r="X1579" s="71" t="str">
        <f>IF(U1579="","",IF(U1580="",SUM($U$18:U1579)-SUM($X$17:X1578)))</f>
        <v/>
      </c>
      <c r="Y1579" s="70" t="str">
        <f t="shared" si="136"/>
        <v/>
      </c>
      <c r="Z1579" s="71" t="str">
        <f t="shared" si="137"/>
        <v/>
      </c>
      <c r="AB1579" s="70"/>
    </row>
    <row r="1580" spans="2:28" s="71" customFormat="1" x14ac:dyDescent="0.3">
      <c r="B1580" s="242"/>
      <c r="C1580" s="243"/>
      <c r="D1580" s="244"/>
      <c r="E1580" s="243"/>
      <c r="F1580" s="243"/>
      <c r="G1580" s="244"/>
      <c r="H1580" s="245"/>
      <c r="I1580" s="244"/>
      <c r="J1580" s="245"/>
      <c r="K1580" s="244"/>
      <c r="L1580" s="245"/>
      <c r="M1580" s="244"/>
      <c r="N1580" s="246"/>
      <c r="O1580" s="243"/>
      <c r="P1580" s="243"/>
      <c r="Q1580" s="243"/>
      <c r="R1580" s="244"/>
      <c r="S1580" s="247"/>
      <c r="T1580" s="70" t="str">
        <f t="shared" si="134"/>
        <v/>
      </c>
      <c r="U1580" s="71" t="str">
        <f t="shared" si="135"/>
        <v/>
      </c>
      <c r="V1580" s="71" t="str">
        <f t="shared" si="133"/>
        <v/>
      </c>
      <c r="W1580" s="71" t="str">
        <f>IF(U1580="","",SUM($U$18:U1580))</f>
        <v/>
      </c>
      <c r="X1580" s="71" t="str">
        <f>IF(U1580="","",IF(U1581="",SUM($U$18:U1580)-SUM($X$17:X1579)))</f>
        <v/>
      </c>
      <c r="Y1580" s="70" t="str">
        <f t="shared" si="136"/>
        <v/>
      </c>
      <c r="Z1580" s="71" t="str">
        <f t="shared" si="137"/>
        <v/>
      </c>
      <c r="AB1580" s="70"/>
    </row>
    <row r="1581" spans="2:28" s="71" customFormat="1" x14ac:dyDescent="0.3">
      <c r="B1581" s="242"/>
      <c r="C1581" s="243"/>
      <c r="D1581" s="244"/>
      <c r="E1581" s="243"/>
      <c r="F1581" s="243"/>
      <c r="G1581" s="244"/>
      <c r="H1581" s="245"/>
      <c r="I1581" s="244"/>
      <c r="J1581" s="245"/>
      <c r="K1581" s="244"/>
      <c r="L1581" s="245"/>
      <c r="M1581" s="244"/>
      <c r="N1581" s="246"/>
      <c r="O1581" s="243"/>
      <c r="P1581" s="243"/>
      <c r="Q1581" s="243"/>
      <c r="R1581" s="244"/>
      <c r="S1581" s="247"/>
      <c r="T1581" s="70" t="str">
        <f t="shared" si="134"/>
        <v/>
      </c>
      <c r="U1581" s="71" t="str">
        <f t="shared" si="135"/>
        <v/>
      </c>
      <c r="V1581" s="71" t="str">
        <f t="shared" si="133"/>
        <v/>
      </c>
      <c r="W1581" s="71" t="str">
        <f>IF(U1581="","",SUM($U$18:U1581))</f>
        <v/>
      </c>
      <c r="X1581" s="71" t="str">
        <f>IF(U1581="","",IF(U1582="",SUM($U$18:U1581)-SUM($X$17:X1580)))</f>
        <v/>
      </c>
      <c r="Y1581" s="70" t="str">
        <f t="shared" si="136"/>
        <v/>
      </c>
      <c r="Z1581" s="71" t="str">
        <f t="shared" si="137"/>
        <v/>
      </c>
      <c r="AB1581" s="70"/>
    </row>
    <row r="1582" spans="2:28" s="71" customFormat="1" x14ac:dyDescent="0.3">
      <c r="B1582" s="242"/>
      <c r="C1582" s="243"/>
      <c r="D1582" s="244"/>
      <c r="E1582" s="243"/>
      <c r="F1582" s="243"/>
      <c r="G1582" s="244"/>
      <c r="H1582" s="245"/>
      <c r="I1582" s="244"/>
      <c r="J1582" s="245"/>
      <c r="K1582" s="244"/>
      <c r="L1582" s="245"/>
      <c r="M1582" s="244"/>
      <c r="N1582" s="246"/>
      <c r="O1582" s="243"/>
      <c r="P1582" s="243"/>
      <c r="Q1582" s="243"/>
      <c r="R1582" s="244"/>
      <c r="S1582" s="247"/>
      <c r="T1582" s="70" t="str">
        <f t="shared" si="134"/>
        <v/>
      </c>
      <c r="U1582" s="71" t="str">
        <f t="shared" si="135"/>
        <v/>
      </c>
      <c r="V1582" s="71" t="str">
        <f t="shared" si="133"/>
        <v/>
      </c>
      <c r="W1582" s="71" t="str">
        <f>IF(U1582="","",SUM($U$18:U1582))</f>
        <v/>
      </c>
      <c r="X1582" s="71" t="str">
        <f>IF(U1582="","",IF(U1583="",SUM($U$18:U1582)-SUM($X$17:X1581)))</f>
        <v/>
      </c>
      <c r="Y1582" s="70" t="str">
        <f t="shared" si="136"/>
        <v/>
      </c>
      <c r="Z1582" s="71" t="str">
        <f t="shared" si="137"/>
        <v/>
      </c>
      <c r="AB1582" s="70"/>
    </row>
    <row r="1583" spans="2:28" s="71" customFormat="1" x14ac:dyDescent="0.3">
      <c r="B1583" s="242"/>
      <c r="C1583" s="243"/>
      <c r="D1583" s="244"/>
      <c r="E1583" s="243"/>
      <c r="F1583" s="243"/>
      <c r="G1583" s="244"/>
      <c r="H1583" s="245"/>
      <c r="I1583" s="244"/>
      <c r="J1583" s="245"/>
      <c r="K1583" s="244"/>
      <c r="L1583" s="245"/>
      <c r="M1583" s="244"/>
      <c r="N1583" s="246"/>
      <c r="O1583" s="243"/>
      <c r="P1583" s="243"/>
      <c r="Q1583" s="243"/>
      <c r="R1583" s="244"/>
      <c r="S1583" s="247"/>
      <c r="T1583" s="70" t="str">
        <f t="shared" si="134"/>
        <v/>
      </c>
      <c r="U1583" s="71" t="str">
        <f t="shared" si="135"/>
        <v/>
      </c>
      <c r="V1583" s="71" t="str">
        <f t="shared" si="133"/>
        <v/>
      </c>
      <c r="W1583" s="71" t="str">
        <f>IF(U1583="","",SUM($U$18:U1583))</f>
        <v/>
      </c>
      <c r="X1583" s="71" t="str">
        <f>IF(U1583="","",IF(U1584="",SUM($U$18:U1583)-SUM($X$17:X1582)))</f>
        <v/>
      </c>
      <c r="Y1583" s="70" t="str">
        <f t="shared" si="136"/>
        <v/>
      </c>
      <c r="Z1583" s="71" t="str">
        <f t="shared" si="137"/>
        <v/>
      </c>
      <c r="AB1583" s="70"/>
    </row>
    <row r="1584" spans="2:28" s="71" customFormat="1" x14ac:dyDescent="0.3">
      <c r="B1584" s="242"/>
      <c r="C1584" s="243"/>
      <c r="D1584" s="244"/>
      <c r="E1584" s="243"/>
      <c r="F1584" s="243"/>
      <c r="G1584" s="244"/>
      <c r="H1584" s="245"/>
      <c r="I1584" s="244"/>
      <c r="J1584" s="245"/>
      <c r="K1584" s="244"/>
      <c r="L1584" s="245"/>
      <c r="M1584" s="244"/>
      <c r="N1584" s="246"/>
      <c r="O1584" s="243"/>
      <c r="P1584" s="243"/>
      <c r="Q1584" s="243"/>
      <c r="R1584" s="244"/>
      <c r="S1584" s="247"/>
      <c r="T1584" s="70" t="str">
        <f t="shared" si="134"/>
        <v/>
      </c>
      <c r="U1584" s="71" t="str">
        <f t="shared" si="135"/>
        <v/>
      </c>
      <c r="V1584" s="71" t="str">
        <f t="shared" ref="V1584:V1647" si="138">IF(H1584="","",IF(M1584="",(H1584)*-1,IF(M1584=G1584,H1584/2*N1584-(H1584),IF(M1584=I1584,J1584/2*N1584-(H1584),IF(M1584=K1584,L1584/2*N1584-(H1584))))))</f>
        <v/>
      </c>
      <c r="W1584" s="71" t="str">
        <f>IF(U1584="","",SUM($U$18:U1584))</f>
        <v/>
      </c>
      <c r="X1584" s="71" t="str">
        <f>IF(U1584="","",IF(U1585="",SUM($U$18:U1584)-SUM($X$17:X1583)))</f>
        <v/>
      </c>
      <c r="Y1584" s="70" t="str">
        <f t="shared" si="136"/>
        <v/>
      </c>
      <c r="Z1584" s="71" t="str">
        <f t="shared" si="137"/>
        <v/>
      </c>
      <c r="AB1584" s="70"/>
    </row>
    <row r="1585" spans="2:28" s="71" customFormat="1" x14ac:dyDescent="0.3">
      <c r="B1585" s="242"/>
      <c r="C1585" s="243"/>
      <c r="D1585" s="244"/>
      <c r="E1585" s="243"/>
      <c r="F1585" s="243"/>
      <c r="G1585" s="244"/>
      <c r="H1585" s="245"/>
      <c r="I1585" s="244"/>
      <c r="J1585" s="245"/>
      <c r="K1585" s="244"/>
      <c r="L1585" s="245"/>
      <c r="M1585" s="244"/>
      <c r="N1585" s="246"/>
      <c r="O1585" s="243"/>
      <c r="P1585" s="243"/>
      <c r="Q1585" s="243"/>
      <c r="R1585" s="244"/>
      <c r="S1585" s="247"/>
      <c r="T1585" s="70" t="str">
        <f t="shared" si="134"/>
        <v/>
      </c>
      <c r="U1585" s="71" t="str">
        <f t="shared" si="135"/>
        <v/>
      </c>
      <c r="V1585" s="71" t="str">
        <f t="shared" si="138"/>
        <v/>
      </c>
      <c r="W1585" s="71" t="str">
        <f>IF(U1585="","",SUM($U$18:U1585))</f>
        <v/>
      </c>
      <c r="X1585" s="71" t="str">
        <f>IF(U1585="","",IF(U1586="",SUM($U$18:U1585)-SUM($X$17:X1584)))</f>
        <v/>
      </c>
      <c r="Y1585" s="70" t="str">
        <f t="shared" si="136"/>
        <v/>
      </c>
      <c r="Z1585" s="71" t="str">
        <f t="shared" si="137"/>
        <v/>
      </c>
      <c r="AB1585" s="70"/>
    </row>
    <row r="1586" spans="2:28" s="71" customFormat="1" x14ac:dyDescent="0.3">
      <c r="B1586" s="242"/>
      <c r="C1586" s="243"/>
      <c r="D1586" s="244"/>
      <c r="E1586" s="243"/>
      <c r="F1586" s="243"/>
      <c r="G1586" s="244"/>
      <c r="H1586" s="245"/>
      <c r="I1586" s="244"/>
      <c r="J1586" s="245"/>
      <c r="K1586" s="244"/>
      <c r="L1586" s="245"/>
      <c r="M1586" s="244"/>
      <c r="N1586" s="246"/>
      <c r="O1586" s="243"/>
      <c r="P1586" s="243"/>
      <c r="Q1586" s="243"/>
      <c r="R1586" s="244"/>
      <c r="S1586" s="247"/>
      <c r="T1586" s="70" t="str">
        <f t="shared" si="134"/>
        <v/>
      </c>
      <c r="U1586" s="71" t="str">
        <f t="shared" si="135"/>
        <v/>
      </c>
      <c r="V1586" s="71" t="str">
        <f t="shared" si="138"/>
        <v/>
      </c>
      <c r="W1586" s="71" t="str">
        <f>IF(U1586="","",SUM($U$18:U1586))</f>
        <v/>
      </c>
      <c r="X1586" s="71" t="str">
        <f>IF(U1586="","",IF(U1587="",SUM($U$18:U1586)-SUM($X$17:X1585)))</f>
        <v/>
      </c>
      <c r="Y1586" s="70" t="str">
        <f t="shared" si="136"/>
        <v/>
      </c>
      <c r="Z1586" s="71" t="str">
        <f t="shared" si="137"/>
        <v/>
      </c>
      <c r="AB1586" s="70"/>
    </row>
    <row r="1587" spans="2:28" s="71" customFormat="1" x14ac:dyDescent="0.3">
      <c r="B1587" s="242"/>
      <c r="C1587" s="243"/>
      <c r="D1587" s="244"/>
      <c r="E1587" s="243"/>
      <c r="F1587" s="243"/>
      <c r="G1587" s="244"/>
      <c r="H1587" s="245"/>
      <c r="I1587" s="244"/>
      <c r="J1587" s="245"/>
      <c r="K1587" s="244"/>
      <c r="L1587" s="245"/>
      <c r="M1587" s="244"/>
      <c r="N1587" s="246"/>
      <c r="O1587" s="243"/>
      <c r="P1587" s="243"/>
      <c r="Q1587" s="243"/>
      <c r="R1587" s="244"/>
      <c r="S1587" s="247"/>
      <c r="T1587" s="70" t="str">
        <f t="shared" si="134"/>
        <v/>
      </c>
      <c r="U1587" s="71" t="str">
        <f t="shared" si="135"/>
        <v/>
      </c>
      <c r="V1587" s="71" t="str">
        <f t="shared" si="138"/>
        <v/>
      </c>
      <c r="W1587" s="71" t="str">
        <f>IF(U1587="","",SUM($U$18:U1587))</f>
        <v/>
      </c>
      <c r="X1587" s="71" t="str">
        <f>IF(U1587="","",IF(U1588="",SUM($U$18:U1587)-SUM($X$17:X1586)))</f>
        <v/>
      </c>
      <c r="Y1587" s="70" t="str">
        <f t="shared" si="136"/>
        <v/>
      </c>
      <c r="Z1587" s="71" t="str">
        <f t="shared" si="137"/>
        <v/>
      </c>
      <c r="AB1587" s="70"/>
    </row>
    <row r="1588" spans="2:28" s="71" customFormat="1" x14ac:dyDescent="0.3">
      <c r="B1588" s="242"/>
      <c r="C1588" s="243"/>
      <c r="D1588" s="244"/>
      <c r="E1588" s="243"/>
      <c r="F1588" s="243"/>
      <c r="G1588" s="244"/>
      <c r="H1588" s="245"/>
      <c r="I1588" s="244"/>
      <c r="J1588" s="245"/>
      <c r="K1588" s="244"/>
      <c r="L1588" s="245"/>
      <c r="M1588" s="244"/>
      <c r="N1588" s="246"/>
      <c r="O1588" s="243"/>
      <c r="P1588" s="243"/>
      <c r="Q1588" s="243"/>
      <c r="R1588" s="244"/>
      <c r="S1588" s="247"/>
      <c r="T1588" s="70" t="str">
        <f t="shared" si="134"/>
        <v/>
      </c>
      <c r="U1588" s="71" t="str">
        <f t="shared" si="135"/>
        <v/>
      </c>
      <c r="V1588" s="71" t="str">
        <f t="shared" si="138"/>
        <v/>
      </c>
      <c r="W1588" s="71" t="str">
        <f>IF(U1588="","",SUM($U$18:U1588))</f>
        <v/>
      </c>
      <c r="X1588" s="71" t="str">
        <f>IF(U1588="","",IF(U1589="",SUM($U$18:U1588)-SUM($X$17:X1587)))</f>
        <v/>
      </c>
      <c r="Y1588" s="70" t="str">
        <f t="shared" si="136"/>
        <v/>
      </c>
      <c r="Z1588" s="71" t="str">
        <f t="shared" si="137"/>
        <v/>
      </c>
      <c r="AB1588" s="70"/>
    </row>
    <row r="1589" spans="2:28" s="71" customFormat="1" x14ac:dyDescent="0.3">
      <c r="B1589" s="242"/>
      <c r="C1589" s="243"/>
      <c r="D1589" s="244"/>
      <c r="E1589" s="243"/>
      <c r="F1589" s="243"/>
      <c r="G1589" s="244"/>
      <c r="H1589" s="245"/>
      <c r="I1589" s="244"/>
      <c r="J1589" s="245"/>
      <c r="K1589" s="244"/>
      <c r="L1589" s="245"/>
      <c r="M1589" s="244"/>
      <c r="N1589" s="246"/>
      <c r="O1589" s="243"/>
      <c r="P1589" s="243"/>
      <c r="Q1589" s="243"/>
      <c r="R1589" s="244"/>
      <c r="S1589" s="247"/>
      <c r="T1589" s="70" t="str">
        <f t="shared" si="134"/>
        <v/>
      </c>
      <c r="U1589" s="71" t="str">
        <f t="shared" si="135"/>
        <v/>
      </c>
      <c r="V1589" s="71" t="str">
        <f t="shared" si="138"/>
        <v/>
      </c>
      <c r="W1589" s="71" t="str">
        <f>IF(U1589="","",SUM($U$18:U1589))</f>
        <v/>
      </c>
      <c r="X1589" s="71" t="str">
        <f>IF(U1589="","",IF(U1590="",SUM($U$18:U1589)-SUM($X$17:X1588)))</f>
        <v/>
      </c>
      <c r="Y1589" s="70" t="str">
        <f t="shared" si="136"/>
        <v/>
      </c>
      <c r="Z1589" s="71" t="str">
        <f t="shared" si="137"/>
        <v/>
      </c>
      <c r="AB1589" s="70"/>
    </row>
    <row r="1590" spans="2:28" s="71" customFormat="1" x14ac:dyDescent="0.3">
      <c r="B1590" s="242"/>
      <c r="C1590" s="243"/>
      <c r="D1590" s="244"/>
      <c r="E1590" s="243"/>
      <c r="F1590" s="243"/>
      <c r="G1590" s="244"/>
      <c r="H1590" s="245"/>
      <c r="I1590" s="244"/>
      <c r="J1590" s="245"/>
      <c r="K1590" s="244"/>
      <c r="L1590" s="245"/>
      <c r="M1590" s="244"/>
      <c r="N1590" s="246"/>
      <c r="O1590" s="243"/>
      <c r="P1590" s="243"/>
      <c r="Q1590" s="243"/>
      <c r="R1590" s="244"/>
      <c r="S1590" s="247"/>
      <c r="T1590" s="70" t="str">
        <f t="shared" si="134"/>
        <v/>
      </c>
      <c r="U1590" s="71" t="str">
        <f t="shared" si="135"/>
        <v/>
      </c>
      <c r="V1590" s="71" t="str">
        <f t="shared" si="138"/>
        <v/>
      </c>
      <c r="W1590" s="71" t="str">
        <f>IF(U1590="","",SUM($U$18:U1590))</f>
        <v/>
      </c>
      <c r="X1590" s="71" t="str">
        <f>IF(U1590="","",IF(U1591="",SUM($U$18:U1590)-SUM($X$17:X1589)))</f>
        <v/>
      </c>
      <c r="Y1590" s="70" t="str">
        <f t="shared" si="136"/>
        <v/>
      </c>
      <c r="Z1590" s="71" t="str">
        <f t="shared" si="137"/>
        <v/>
      </c>
      <c r="AB1590" s="70"/>
    </row>
    <row r="1591" spans="2:28" s="71" customFormat="1" x14ac:dyDescent="0.3">
      <c r="B1591" s="242"/>
      <c r="C1591" s="243"/>
      <c r="D1591" s="244"/>
      <c r="E1591" s="243"/>
      <c r="F1591" s="243"/>
      <c r="G1591" s="244"/>
      <c r="H1591" s="245"/>
      <c r="I1591" s="244"/>
      <c r="J1591" s="245"/>
      <c r="K1591" s="244"/>
      <c r="L1591" s="245"/>
      <c r="M1591" s="244"/>
      <c r="N1591" s="246"/>
      <c r="O1591" s="243"/>
      <c r="P1591" s="243"/>
      <c r="Q1591" s="243"/>
      <c r="R1591" s="244"/>
      <c r="S1591" s="247"/>
      <c r="T1591" s="70" t="str">
        <f t="shared" si="134"/>
        <v/>
      </c>
      <c r="U1591" s="71" t="str">
        <f t="shared" si="135"/>
        <v/>
      </c>
      <c r="V1591" s="71" t="str">
        <f t="shared" si="138"/>
        <v/>
      </c>
      <c r="W1591" s="71" t="str">
        <f>IF(U1591="","",SUM($U$18:U1591))</f>
        <v/>
      </c>
      <c r="X1591" s="71" t="str">
        <f>IF(U1591="","",IF(U1592="",SUM($U$18:U1591)-SUM($X$17:X1590)))</f>
        <v/>
      </c>
      <c r="Y1591" s="70" t="str">
        <f t="shared" si="136"/>
        <v/>
      </c>
      <c r="Z1591" s="71" t="str">
        <f t="shared" si="137"/>
        <v/>
      </c>
      <c r="AB1591" s="70"/>
    </row>
    <row r="1592" spans="2:28" s="71" customFormat="1" x14ac:dyDescent="0.3">
      <c r="B1592" s="242"/>
      <c r="C1592" s="243"/>
      <c r="D1592" s="244"/>
      <c r="E1592" s="243"/>
      <c r="F1592" s="243"/>
      <c r="G1592" s="244"/>
      <c r="H1592" s="245"/>
      <c r="I1592" s="244"/>
      <c r="J1592" s="245"/>
      <c r="K1592" s="244"/>
      <c r="L1592" s="245"/>
      <c r="M1592" s="244"/>
      <c r="N1592" s="246"/>
      <c r="O1592" s="243"/>
      <c r="P1592" s="243"/>
      <c r="Q1592" s="243"/>
      <c r="R1592" s="244"/>
      <c r="S1592" s="247"/>
      <c r="T1592" s="70" t="str">
        <f t="shared" si="134"/>
        <v/>
      </c>
      <c r="U1592" s="71" t="str">
        <f t="shared" si="135"/>
        <v/>
      </c>
      <c r="V1592" s="71" t="str">
        <f t="shared" si="138"/>
        <v/>
      </c>
      <c r="W1592" s="71" t="str">
        <f>IF(U1592="","",SUM($U$18:U1592))</f>
        <v/>
      </c>
      <c r="X1592" s="71" t="str">
        <f>IF(U1592="","",IF(U1593="",SUM($U$18:U1592)-SUM($X$17:X1591)))</f>
        <v/>
      </c>
      <c r="Y1592" s="70" t="str">
        <f t="shared" si="136"/>
        <v/>
      </c>
      <c r="Z1592" s="71" t="str">
        <f t="shared" si="137"/>
        <v/>
      </c>
      <c r="AB1592" s="70"/>
    </row>
    <row r="1593" spans="2:28" s="71" customFormat="1" x14ac:dyDescent="0.3">
      <c r="B1593" s="242"/>
      <c r="C1593" s="243"/>
      <c r="D1593" s="244"/>
      <c r="E1593" s="243"/>
      <c r="F1593" s="243"/>
      <c r="G1593" s="244"/>
      <c r="H1593" s="245"/>
      <c r="I1593" s="244"/>
      <c r="J1593" s="245"/>
      <c r="K1593" s="244"/>
      <c r="L1593" s="245"/>
      <c r="M1593" s="244"/>
      <c r="N1593" s="246"/>
      <c r="O1593" s="243"/>
      <c r="P1593" s="243"/>
      <c r="Q1593" s="243"/>
      <c r="R1593" s="244"/>
      <c r="S1593" s="247"/>
      <c r="T1593" s="70" t="str">
        <f t="shared" si="134"/>
        <v/>
      </c>
      <c r="U1593" s="71" t="str">
        <f t="shared" si="135"/>
        <v/>
      </c>
      <c r="V1593" s="71" t="str">
        <f t="shared" si="138"/>
        <v/>
      </c>
      <c r="W1593" s="71" t="str">
        <f>IF(U1593="","",SUM($U$18:U1593))</f>
        <v/>
      </c>
      <c r="X1593" s="71" t="str">
        <f>IF(U1593="","",IF(U1594="",SUM($U$18:U1593)-SUM($X$17:X1592)))</f>
        <v/>
      </c>
      <c r="Y1593" s="70" t="str">
        <f t="shared" si="136"/>
        <v/>
      </c>
      <c r="Z1593" s="71" t="str">
        <f t="shared" si="137"/>
        <v/>
      </c>
      <c r="AB1593" s="70"/>
    </row>
    <row r="1594" spans="2:28" s="71" customFormat="1" x14ac:dyDescent="0.3">
      <c r="B1594" s="242"/>
      <c r="C1594" s="243"/>
      <c r="D1594" s="244"/>
      <c r="E1594" s="243"/>
      <c r="F1594" s="243"/>
      <c r="G1594" s="244"/>
      <c r="H1594" s="245"/>
      <c r="I1594" s="244"/>
      <c r="J1594" s="245"/>
      <c r="K1594" s="244"/>
      <c r="L1594" s="245"/>
      <c r="M1594" s="244"/>
      <c r="N1594" s="246"/>
      <c r="O1594" s="243"/>
      <c r="P1594" s="243"/>
      <c r="Q1594" s="243"/>
      <c r="R1594" s="244"/>
      <c r="S1594" s="247"/>
      <c r="T1594" s="70" t="str">
        <f t="shared" si="134"/>
        <v/>
      </c>
      <c r="U1594" s="71" t="str">
        <f t="shared" si="135"/>
        <v/>
      </c>
      <c r="V1594" s="71" t="str">
        <f t="shared" si="138"/>
        <v/>
      </c>
      <c r="W1594" s="71" t="str">
        <f>IF(U1594="","",SUM($U$18:U1594))</f>
        <v/>
      </c>
      <c r="X1594" s="71" t="str">
        <f>IF(U1594="","",IF(U1595="",SUM($U$18:U1594)-SUM($X$17:X1593)))</f>
        <v/>
      </c>
      <c r="Y1594" s="70" t="str">
        <f t="shared" si="136"/>
        <v/>
      </c>
      <c r="Z1594" s="71" t="str">
        <f t="shared" si="137"/>
        <v/>
      </c>
      <c r="AB1594" s="70"/>
    </row>
    <row r="1595" spans="2:28" s="71" customFormat="1" x14ac:dyDescent="0.3">
      <c r="B1595" s="242"/>
      <c r="C1595" s="243"/>
      <c r="D1595" s="244"/>
      <c r="E1595" s="243"/>
      <c r="F1595" s="243"/>
      <c r="G1595" s="244"/>
      <c r="H1595" s="245"/>
      <c r="I1595" s="244"/>
      <c r="J1595" s="245"/>
      <c r="K1595" s="244"/>
      <c r="L1595" s="245"/>
      <c r="M1595" s="244"/>
      <c r="N1595" s="246"/>
      <c r="O1595" s="243"/>
      <c r="P1595" s="243"/>
      <c r="Q1595" s="243"/>
      <c r="R1595" s="244"/>
      <c r="S1595" s="247"/>
      <c r="T1595" s="70" t="str">
        <f t="shared" si="134"/>
        <v/>
      </c>
      <c r="U1595" s="71" t="str">
        <f t="shared" si="135"/>
        <v/>
      </c>
      <c r="V1595" s="71" t="str">
        <f t="shared" si="138"/>
        <v/>
      </c>
      <c r="W1595" s="71" t="str">
        <f>IF(U1595="","",SUM($U$18:U1595))</f>
        <v/>
      </c>
      <c r="X1595" s="71" t="str">
        <f>IF(U1595="","",IF(U1596="",SUM($U$18:U1595)-SUM($X$17:X1594)))</f>
        <v/>
      </c>
      <c r="Y1595" s="70" t="str">
        <f t="shared" si="136"/>
        <v/>
      </c>
      <c r="Z1595" s="71" t="str">
        <f t="shared" si="137"/>
        <v/>
      </c>
      <c r="AB1595" s="70"/>
    </row>
    <row r="1596" spans="2:28" s="71" customFormat="1" x14ac:dyDescent="0.3">
      <c r="B1596" s="242"/>
      <c r="C1596" s="243"/>
      <c r="D1596" s="244"/>
      <c r="E1596" s="243"/>
      <c r="F1596" s="243"/>
      <c r="G1596" s="244"/>
      <c r="H1596" s="245"/>
      <c r="I1596" s="244"/>
      <c r="J1596" s="245"/>
      <c r="K1596" s="244"/>
      <c r="L1596" s="245"/>
      <c r="M1596" s="244"/>
      <c r="N1596" s="246"/>
      <c r="O1596" s="243"/>
      <c r="P1596" s="243"/>
      <c r="Q1596" s="243"/>
      <c r="R1596" s="244"/>
      <c r="S1596" s="247"/>
      <c r="T1596" s="70" t="str">
        <f t="shared" si="134"/>
        <v/>
      </c>
      <c r="U1596" s="71" t="str">
        <f t="shared" si="135"/>
        <v/>
      </c>
      <c r="V1596" s="71" t="str">
        <f t="shared" si="138"/>
        <v/>
      </c>
      <c r="W1596" s="71" t="str">
        <f>IF(U1596="","",SUM($U$18:U1596))</f>
        <v/>
      </c>
      <c r="X1596" s="71" t="str">
        <f>IF(U1596="","",IF(U1597="",SUM($U$18:U1596)-SUM($X$17:X1595)))</f>
        <v/>
      </c>
      <c r="Y1596" s="70" t="str">
        <f t="shared" si="136"/>
        <v/>
      </c>
      <c r="Z1596" s="71" t="str">
        <f t="shared" si="137"/>
        <v/>
      </c>
      <c r="AB1596" s="70"/>
    </row>
    <row r="1597" spans="2:28" s="71" customFormat="1" x14ac:dyDescent="0.3">
      <c r="B1597" s="242"/>
      <c r="C1597" s="243"/>
      <c r="D1597" s="244"/>
      <c r="E1597" s="243"/>
      <c r="F1597" s="243"/>
      <c r="G1597" s="244"/>
      <c r="H1597" s="245"/>
      <c r="I1597" s="244"/>
      <c r="J1597" s="245"/>
      <c r="K1597" s="244"/>
      <c r="L1597" s="245"/>
      <c r="M1597" s="244"/>
      <c r="N1597" s="246"/>
      <c r="O1597" s="243"/>
      <c r="P1597" s="243"/>
      <c r="Q1597" s="243"/>
      <c r="R1597" s="244"/>
      <c r="S1597" s="247"/>
      <c r="T1597" s="70" t="str">
        <f t="shared" si="134"/>
        <v/>
      </c>
      <c r="U1597" s="71" t="str">
        <f t="shared" si="135"/>
        <v/>
      </c>
      <c r="V1597" s="71" t="str">
        <f t="shared" si="138"/>
        <v/>
      </c>
      <c r="W1597" s="71" t="str">
        <f>IF(U1597="","",SUM($U$18:U1597))</f>
        <v/>
      </c>
      <c r="X1597" s="71" t="str">
        <f>IF(U1597="","",IF(U1598="",SUM($U$18:U1597)-SUM($X$17:X1596)))</f>
        <v/>
      </c>
      <c r="Y1597" s="70" t="str">
        <f t="shared" si="136"/>
        <v/>
      </c>
      <c r="Z1597" s="71" t="str">
        <f t="shared" si="137"/>
        <v/>
      </c>
      <c r="AB1597" s="70"/>
    </row>
    <row r="1598" spans="2:28" s="71" customFormat="1" x14ac:dyDescent="0.3">
      <c r="B1598" s="242"/>
      <c r="C1598" s="243"/>
      <c r="D1598" s="244"/>
      <c r="E1598" s="243"/>
      <c r="F1598" s="243"/>
      <c r="G1598" s="244"/>
      <c r="H1598" s="245"/>
      <c r="I1598" s="244"/>
      <c r="J1598" s="245"/>
      <c r="K1598" s="244"/>
      <c r="L1598" s="245"/>
      <c r="M1598" s="244"/>
      <c r="N1598" s="246"/>
      <c r="O1598" s="243"/>
      <c r="P1598" s="243"/>
      <c r="Q1598" s="243"/>
      <c r="R1598" s="244"/>
      <c r="S1598" s="247"/>
      <c r="T1598" s="70" t="str">
        <f t="shared" si="134"/>
        <v/>
      </c>
      <c r="U1598" s="71" t="str">
        <f t="shared" si="135"/>
        <v/>
      </c>
      <c r="V1598" s="71" t="str">
        <f t="shared" si="138"/>
        <v/>
      </c>
      <c r="W1598" s="71" t="str">
        <f>IF(U1598="","",SUM($U$18:U1598))</f>
        <v/>
      </c>
      <c r="X1598" s="71" t="str">
        <f>IF(U1598="","",IF(U1599="",SUM($U$18:U1598)-SUM($X$17:X1597)))</f>
        <v/>
      </c>
      <c r="Y1598" s="70" t="str">
        <f t="shared" si="136"/>
        <v/>
      </c>
      <c r="Z1598" s="71" t="str">
        <f t="shared" si="137"/>
        <v/>
      </c>
      <c r="AB1598" s="70"/>
    </row>
    <row r="1599" spans="2:28" s="71" customFormat="1" x14ac:dyDescent="0.3">
      <c r="B1599" s="242"/>
      <c r="C1599" s="243"/>
      <c r="D1599" s="244"/>
      <c r="E1599" s="243"/>
      <c r="F1599" s="243"/>
      <c r="G1599" s="244"/>
      <c r="H1599" s="245"/>
      <c r="I1599" s="244"/>
      <c r="J1599" s="245"/>
      <c r="K1599" s="244"/>
      <c r="L1599" s="245"/>
      <c r="M1599" s="244"/>
      <c r="N1599" s="246"/>
      <c r="O1599" s="243"/>
      <c r="P1599" s="243"/>
      <c r="Q1599" s="243"/>
      <c r="R1599" s="244"/>
      <c r="S1599" s="247"/>
      <c r="T1599" s="70" t="str">
        <f t="shared" si="134"/>
        <v/>
      </c>
      <c r="U1599" s="71" t="str">
        <f t="shared" si="135"/>
        <v/>
      </c>
      <c r="V1599" s="71" t="str">
        <f t="shared" si="138"/>
        <v/>
      </c>
      <c r="W1599" s="71" t="str">
        <f>IF(U1599="","",SUM($U$18:U1599))</f>
        <v/>
      </c>
      <c r="X1599" s="71" t="str">
        <f>IF(U1599="","",IF(U1600="",SUM($U$18:U1599)-SUM($X$17:X1598)))</f>
        <v/>
      </c>
      <c r="Y1599" s="70" t="str">
        <f t="shared" si="136"/>
        <v/>
      </c>
      <c r="Z1599" s="71" t="str">
        <f t="shared" si="137"/>
        <v/>
      </c>
      <c r="AB1599" s="70"/>
    </row>
    <row r="1600" spans="2:28" s="71" customFormat="1" x14ac:dyDescent="0.3">
      <c r="B1600" s="242"/>
      <c r="C1600" s="243"/>
      <c r="D1600" s="244"/>
      <c r="E1600" s="243"/>
      <c r="F1600" s="243"/>
      <c r="G1600" s="244"/>
      <c r="H1600" s="245"/>
      <c r="I1600" s="244"/>
      <c r="J1600" s="245"/>
      <c r="K1600" s="244"/>
      <c r="L1600" s="245"/>
      <c r="M1600" s="244"/>
      <c r="N1600" s="246"/>
      <c r="O1600" s="243"/>
      <c r="P1600" s="243"/>
      <c r="Q1600" s="243"/>
      <c r="R1600" s="244"/>
      <c r="S1600" s="247"/>
      <c r="T1600" s="70" t="str">
        <f t="shared" si="134"/>
        <v/>
      </c>
      <c r="U1600" s="71" t="str">
        <f t="shared" si="135"/>
        <v/>
      </c>
      <c r="V1600" s="71" t="str">
        <f t="shared" si="138"/>
        <v/>
      </c>
      <c r="W1600" s="71" t="str">
        <f>IF(U1600="","",SUM($U$18:U1600))</f>
        <v/>
      </c>
      <c r="X1600" s="71" t="str">
        <f>IF(U1600="","",IF(U1601="",SUM($U$18:U1600)-SUM($X$17:X1599)))</f>
        <v/>
      </c>
      <c r="Y1600" s="70" t="str">
        <f t="shared" si="136"/>
        <v/>
      </c>
      <c r="Z1600" s="71" t="str">
        <f t="shared" si="137"/>
        <v/>
      </c>
      <c r="AB1600" s="70"/>
    </row>
    <row r="1601" spans="2:28" s="71" customFormat="1" x14ac:dyDescent="0.3">
      <c r="B1601" s="242"/>
      <c r="C1601" s="243"/>
      <c r="D1601" s="244"/>
      <c r="E1601" s="243"/>
      <c r="F1601" s="243"/>
      <c r="G1601" s="244"/>
      <c r="H1601" s="245"/>
      <c r="I1601" s="244"/>
      <c r="J1601" s="245"/>
      <c r="K1601" s="244"/>
      <c r="L1601" s="245"/>
      <c r="M1601" s="244"/>
      <c r="N1601" s="246"/>
      <c r="O1601" s="243"/>
      <c r="P1601" s="243"/>
      <c r="Q1601" s="243"/>
      <c r="R1601" s="244"/>
      <c r="S1601" s="247"/>
      <c r="T1601" s="70" t="str">
        <f t="shared" si="134"/>
        <v/>
      </c>
      <c r="U1601" s="71" t="str">
        <f t="shared" si="135"/>
        <v/>
      </c>
      <c r="V1601" s="71" t="str">
        <f t="shared" si="138"/>
        <v/>
      </c>
      <c r="W1601" s="71" t="str">
        <f>IF(U1601="","",SUM($U$18:U1601))</f>
        <v/>
      </c>
      <c r="X1601" s="71" t="str">
        <f>IF(U1601="","",IF(U1602="",SUM($U$18:U1601)-SUM($X$17:X1600)))</f>
        <v/>
      </c>
      <c r="Y1601" s="70" t="str">
        <f t="shared" si="136"/>
        <v/>
      </c>
      <c r="Z1601" s="71" t="str">
        <f t="shared" si="137"/>
        <v/>
      </c>
      <c r="AB1601" s="70"/>
    </row>
    <row r="1602" spans="2:28" s="71" customFormat="1" x14ac:dyDescent="0.3">
      <c r="B1602" s="242"/>
      <c r="C1602" s="243"/>
      <c r="D1602" s="244"/>
      <c r="E1602" s="243"/>
      <c r="F1602" s="243"/>
      <c r="G1602" s="244"/>
      <c r="H1602" s="245"/>
      <c r="I1602" s="244"/>
      <c r="J1602" s="245"/>
      <c r="K1602" s="244"/>
      <c r="L1602" s="245"/>
      <c r="M1602" s="244"/>
      <c r="N1602" s="246"/>
      <c r="O1602" s="243"/>
      <c r="P1602" s="243"/>
      <c r="Q1602" s="243"/>
      <c r="R1602" s="244"/>
      <c r="S1602" s="247"/>
      <c r="T1602" s="70" t="str">
        <f t="shared" si="134"/>
        <v/>
      </c>
      <c r="U1602" s="71" t="str">
        <f t="shared" si="135"/>
        <v/>
      </c>
      <c r="V1602" s="71" t="str">
        <f t="shared" si="138"/>
        <v/>
      </c>
      <c r="W1602" s="71" t="str">
        <f>IF(U1602="","",SUM($U$18:U1602))</f>
        <v/>
      </c>
      <c r="X1602" s="71" t="str">
        <f>IF(U1602="","",IF(U1603="",SUM($U$18:U1602)-SUM($X$17:X1601)))</f>
        <v/>
      </c>
      <c r="Y1602" s="70" t="str">
        <f t="shared" si="136"/>
        <v/>
      </c>
      <c r="Z1602" s="71" t="str">
        <f t="shared" si="137"/>
        <v/>
      </c>
      <c r="AB1602" s="70"/>
    </row>
    <row r="1603" spans="2:28" s="71" customFormat="1" x14ac:dyDescent="0.3">
      <c r="B1603" s="242"/>
      <c r="C1603" s="243"/>
      <c r="D1603" s="244"/>
      <c r="E1603" s="243"/>
      <c r="F1603" s="243"/>
      <c r="G1603" s="244"/>
      <c r="H1603" s="245"/>
      <c r="I1603" s="244"/>
      <c r="J1603" s="245"/>
      <c r="K1603" s="244"/>
      <c r="L1603" s="245"/>
      <c r="M1603" s="244"/>
      <c r="N1603" s="246"/>
      <c r="O1603" s="243"/>
      <c r="P1603" s="243"/>
      <c r="Q1603" s="243"/>
      <c r="R1603" s="244"/>
      <c r="S1603" s="247"/>
      <c r="T1603" s="70" t="str">
        <f t="shared" si="134"/>
        <v/>
      </c>
      <c r="U1603" s="71" t="str">
        <f t="shared" si="135"/>
        <v/>
      </c>
      <c r="V1603" s="71" t="str">
        <f t="shared" si="138"/>
        <v/>
      </c>
      <c r="W1603" s="71" t="str">
        <f>IF(U1603="","",SUM($U$18:U1603))</f>
        <v/>
      </c>
      <c r="X1603" s="71" t="str">
        <f>IF(U1603="","",IF(U1604="",SUM($U$18:U1603)-SUM($X$17:X1602)))</f>
        <v/>
      </c>
      <c r="Y1603" s="70" t="str">
        <f t="shared" si="136"/>
        <v/>
      </c>
      <c r="Z1603" s="71" t="str">
        <f t="shared" si="137"/>
        <v/>
      </c>
      <c r="AB1603" s="70"/>
    </row>
    <row r="1604" spans="2:28" s="71" customFormat="1" x14ac:dyDescent="0.3">
      <c r="B1604" s="242"/>
      <c r="C1604" s="243"/>
      <c r="D1604" s="244"/>
      <c r="E1604" s="243"/>
      <c r="F1604" s="243"/>
      <c r="G1604" s="244"/>
      <c r="H1604" s="245"/>
      <c r="I1604" s="244"/>
      <c r="J1604" s="245"/>
      <c r="K1604" s="244"/>
      <c r="L1604" s="245"/>
      <c r="M1604" s="244"/>
      <c r="N1604" s="246"/>
      <c r="O1604" s="243"/>
      <c r="P1604" s="243"/>
      <c r="Q1604" s="243"/>
      <c r="R1604" s="244"/>
      <c r="S1604" s="247"/>
      <c r="T1604" s="70" t="str">
        <f t="shared" si="134"/>
        <v/>
      </c>
      <c r="U1604" s="71" t="str">
        <f t="shared" si="135"/>
        <v/>
      </c>
      <c r="V1604" s="71" t="str">
        <f t="shared" si="138"/>
        <v/>
      </c>
      <c r="W1604" s="71" t="str">
        <f>IF(U1604="","",SUM($U$18:U1604))</f>
        <v/>
      </c>
      <c r="X1604" s="71" t="str">
        <f>IF(U1604="","",IF(U1605="",SUM($U$18:U1604)-SUM($X$17:X1603)))</f>
        <v/>
      </c>
      <c r="Y1604" s="70" t="str">
        <f t="shared" si="136"/>
        <v/>
      </c>
      <c r="Z1604" s="71" t="str">
        <f t="shared" si="137"/>
        <v/>
      </c>
      <c r="AB1604" s="70"/>
    </row>
    <row r="1605" spans="2:28" s="71" customFormat="1" x14ac:dyDescent="0.3">
      <c r="B1605" s="242"/>
      <c r="C1605" s="243"/>
      <c r="D1605" s="244"/>
      <c r="E1605" s="243"/>
      <c r="F1605" s="243"/>
      <c r="G1605" s="244"/>
      <c r="H1605" s="245"/>
      <c r="I1605" s="244"/>
      <c r="J1605" s="245"/>
      <c r="K1605" s="244"/>
      <c r="L1605" s="245"/>
      <c r="M1605" s="244"/>
      <c r="N1605" s="246"/>
      <c r="O1605" s="243"/>
      <c r="P1605" s="243"/>
      <c r="Q1605" s="243"/>
      <c r="R1605" s="244"/>
      <c r="S1605" s="247"/>
      <c r="T1605" s="70" t="str">
        <f t="shared" si="134"/>
        <v/>
      </c>
      <c r="U1605" s="71" t="str">
        <f t="shared" si="135"/>
        <v/>
      </c>
      <c r="V1605" s="71" t="str">
        <f t="shared" si="138"/>
        <v/>
      </c>
      <c r="W1605" s="71" t="str">
        <f>IF(U1605="","",SUM($U$18:U1605))</f>
        <v/>
      </c>
      <c r="X1605" s="71" t="str">
        <f>IF(U1605="","",IF(U1606="",SUM($U$18:U1605)-SUM($X$17:X1604)))</f>
        <v/>
      </c>
      <c r="Y1605" s="70" t="str">
        <f t="shared" si="136"/>
        <v/>
      </c>
      <c r="Z1605" s="71" t="str">
        <f t="shared" si="137"/>
        <v/>
      </c>
      <c r="AB1605" s="70"/>
    </row>
    <row r="1606" spans="2:28" s="71" customFormat="1" x14ac:dyDescent="0.3">
      <c r="B1606" s="242"/>
      <c r="C1606" s="243"/>
      <c r="D1606" s="244"/>
      <c r="E1606" s="243"/>
      <c r="F1606" s="243"/>
      <c r="G1606" s="244"/>
      <c r="H1606" s="245"/>
      <c r="I1606" s="244"/>
      <c r="J1606" s="245"/>
      <c r="K1606" s="244"/>
      <c r="L1606" s="245"/>
      <c r="M1606" s="244"/>
      <c r="N1606" s="246"/>
      <c r="O1606" s="243"/>
      <c r="P1606" s="243"/>
      <c r="Q1606" s="243"/>
      <c r="R1606" s="244"/>
      <c r="S1606" s="247"/>
      <c r="T1606" s="70" t="str">
        <f t="shared" si="134"/>
        <v/>
      </c>
      <c r="U1606" s="71" t="str">
        <f t="shared" si="135"/>
        <v/>
      </c>
      <c r="V1606" s="71" t="str">
        <f t="shared" si="138"/>
        <v/>
      </c>
      <c r="W1606" s="71" t="str">
        <f>IF(U1606="","",SUM($U$18:U1606))</f>
        <v/>
      </c>
      <c r="X1606" s="71" t="str">
        <f>IF(U1606="","",IF(U1607="",SUM($U$18:U1606)-SUM($X$17:X1605)))</f>
        <v/>
      </c>
      <c r="Y1606" s="70" t="str">
        <f t="shared" si="136"/>
        <v/>
      </c>
      <c r="Z1606" s="71" t="str">
        <f t="shared" si="137"/>
        <v/>
      </c>
      <c r="AB1606" s="70"/>
    </row>
    <row r="1607" spans="2:28" s="71" customFormat="1" x14ac:dyDescent="0.3">
      <c r="B1607" s="242"/>
      <c r="C1607" s="243"/>
      <c r="D1607" s="244"/>
      <c r="E1607" s="243"/>
      <c r="F1607" s="243"/>
      <c r="G1607" s="244"/>
      <c r="H1607" s="245"/>
      <c r="I1607" s="244"/>
      <c r="J1607" s="245"/>
      <c r="K1607" s="244"/>
      <c r="L1607" s="245"/>
      <c r="M1607" s="244"/>
      <c r="N1607" s="246"/>
      <c r="O1607" s="243"/>
      <c r="P1607" s="243"/>
      <c r="Q1607" s="243"/>
      <c r="R1607" s="244"/>
      <c r="S1607" s="247"/>
      <c r="T1607" s="70" t="str">
        <f t="shared" si="134"/>
        <v/>
      </c>
      <c r="U1607" s="71" t="str">
        <f t="shared" si="135"/>
        <v/>
      </c>
      <c r="V1607" s="71" t="str">
        <f t="shared" si="138"/>
        <v/>
      </c>
      <c r="W1607" s="71" t="str">
        <f>IF(U1607="","",SUM($U$18:U1607))</f>
        <v/>
      </c>
      <c r="X1607" s="71" t="str">
        <f>IF(U1607="","",IF(U1608="",SUM($U$18:U1607)-SUM($X$17:X1606)))</f>
        <v/>
      </c>
      <c r="Y1607" s="70" t="str">
        <f t="shared" si="136"/>
        <v/>
      </c>
      <c r="Z1607" s="71" t="str">
        <f t="shared" si="137"/>
        <v/>
      </c>
      <c r="AB1607" s="70"/>
    </row>
    <row r="1608" spans="2:28" s="71" customFormat="1" x14ac:dyDescent="0.3">
      <c r="B1608" s="242"/>
      <c r="C1608" s="243"/>
      <c r="D1608" s="244"/>
      <c r="E1608" s="243"/>
      <c r="F1608" s="243"/>
      <c r="G1608" s="244"/>
      <c r="H1608" s="245"/>
      <c r="I1608" s="244"/>
      <c r="J1608" s="245"/>
      <c r="K1608" s="244"/>
      <c r="L1608" s="245"/>
      <c r="M1608" s="244"/>
      <c r="N1608" s="246"/>
      <c r="O1608" s="243"/>
      <c r="P1608" s="243"/>
      <c r="Q1608" s="243"/>
      <c r="R1608" s="244"/>
      <c r="S1608" s="247"/>
      <c r="T1608" s="70" t="str">
        <f t="shared" si="134"/>
        <v/>
      </c>
      <c r="U1608" s="71" t="str">
        <f t="shared" si="135"/>
        <v/>
      </c>
      <c r="V1608" s="71" t="str">
        <f t="shared" si="138"/>
        <v/>
      </c>
      <c r="W1608" s="71" t="str">
        <f>IF(U1608="","",SUM($U$18:U1608))</f>
        <v/>
      </c>
      <c r="X1608" s="71" t="str">
        <f>IF(U1608="","",IF(U1609="",SUM($U$18:U1608)-SUM($X$17:X1607)))</f>
        <v/>
      </c>
      <c r="Y1608" s="70" t="str">
        <f t="shared" si="136"/>
        <v/>
      </c>
      <c r="Z1608" s="71" t="str">
        <f t="shared" si="137"/>
        <v/>
      </c>
      <c r="AB1608" s="70"/>
    </row>
    <row r="1609" spans="2:28" s="71" customFormat="1" x14ac:dyDescent="0.3">
      <c r="B1609" s="242"/>
      <c r="C1609" s="243"/>
      <c r="D1609" s="244"/>
      <c r="E1609" s="243"/>
      <c r="F1609" s="243"/>
      <c r="G1609" s="244"/>
      <c r="H1609" s="245"/>
      <c r="I1609" s="244"/>
      <c r="J1609" s="245"/>
      <c r="K1609" s="244"/>
      <c r="L1609" s="245"/>
      <c r="M1609" s="244"/>
      <c r="N1609" s="246"/>
      <c r="O1609" s="243"/>
      <c r="P1609" s="243"/>
      <c r="Q1609" s="243"/>
      <c r="R1609" s="244"/>
      <c r="S1609" s="247"/>
      <c r="T1609" s="70" t="str">
        <f t="shared" si="134"/>
        <v/>
      </c>
      <c r="U1609" s="71" t="str">
        <f t="shared" si="135"/>
        <v/>
      </c>
      <c r="V1609" s="71" t="str">
        <f t="shared" si="138"/>
        <v/>
      </c>
      <c r="W1609" s="71" t="str">
        <f>IF(U1609="","",SUM($U$18:U1609))</f>
        <v/>
      </c>
      <c r="X1609" s="71" t="str">
        <f>IF(U1609="","",IF(U1610="",SUM($U$18:U1609)-SUM($X$17:X1608)))</f>
        <v/>
      </c>
      <c r="Y1609" s="70" t="str">
        <f t="shared" si="136"/>
        <v/>
      </c>
      <c r="Z1609" s="71" t="str">
        <f t="shared" si="137"/>
        <v/>
      </c>
      <c r="AB1609" s="70"/>
    </row>
    <row r="1610" spans="2:28" s="71" customFormat="1" x14ac:dyDescent="0.3">
      <c r="B1610" s="242"/>
      <c r="C1610" s="243"/>
      <c r="D1610" s="244"/>
      <c r="E1610" s="243"/>
      <c r="F1610" s="243"/>
      <c r="G1610" s="244"/>
      <c r="H1610" s="245"/>
      <c r="I1610" s="244"/>
      <c r="J1610" s="245"/>
      <c r="K1610" s="244"/>
      <c r="L1610" s="245"/>
      <c r="M1610" s="244"/>
      <c r="N1610" s="246"/>
      <c r="O1610" s="243"/>
      <c r="P1610" s="243"/>
      <c r="Q1610" s="243"/>
      <c r="R1610" s="244"/>
      <c r="S1610" s="247"/>
      <c r="T1610" s="70" t="str">
        <f t="shared" si="134"/>
        <v/>
      </c>
      <c r="U1610" s="71" t="str">
        <f t="shared" si="135"/>
        <v/>
      </c>
      <c r="V1610" s="71" t="str">
        <f t="shared" si="138"/>
        <v/>
      </c>
      <c r="W1610" s="71" t="str">
        <f>IF(U1610="","",SUM($U$18:U1610))</f>
        <v/>
      </c>
      <c r="X1610" s="71" t="str">
        <f>IF(U1610="","",IF(U1611="",SUM($U$18:U1610)-SUM($X$17:X1609)))</f>
        <v/>
      </c>
      <c r="Y1610" s="70" t="str">
        <f t="shared" si="136"/>
        <v/>
      </c>
      <c r="Z1610" s="71" t="str">
        <f t="shared" si="137"/>
        <v/>
      </c>
      <c r="AB1610" s="70"/>
    </row>
    <row r="1611" spans="2:28" s="71" customFormat="1" x14ac:dyDescent="0.3">
      <c r="B1611" s="242"/>
      <c r="C1611" s="243"/>
      <c r="D1611" s="244"/>
      <c r="E1611" s="243"/>
      <c r="F1611" s="243"/>
      <c r="G1611" s="244"/>
      <c r="H1611" s="245"/>
      <c r="I1611" s="244"/>
      <c r="J1611" s="245"/>
      <c r="K1611" s="244"/>
      <c r="L1611" s="245"/>
      <c r="M1611" s="244"/>
      <c r="N1611" s="246"/>
      <c r="O1611" s="243"/>
      <c r="P1611" s="243"/>
      <c r="Q1611" s="243"/>
      <c r="R1611" s="244"/>
      <c r="S1611" s="247"/>
      <c r="T1611" s="70" t="str">
        <f t="shared" si="134"/>
        <v/>
      </c>
      <c r="U1611" s="71" t="str">
        <f t="shared" si="135"/>
        <v/>
      </c>
      <c r="V1611" s="71" t="str">
        <f t="shared" si="138"/>
        <v/>
      </c>
      <c r="W1611" s="71" t="str">
        <f>IF(U1611="","",SUM($U$18:U1611))</f>
        <v/>
      </c>
      <c r="X1611" s="71" t="str">
        <f>IF(U1611="","",IF(U1612="",SUM($U$18:U1611)-SUM($X$17:X1610)))</f>
        <v/>
      </c>
      <c r="Y1611" s="70" t="str">
        <f t="shared" si="136"/>
        <v/>
      </c>
      <c r="Z1611" s="71" t="str">
        <f t="shared" si="137"/>
        <v/>
      </c>
      <c r="AB1611" s="70"/>
    </row>
    <row r="1612" spans="2:28" s="71" customFormat="1" x14ac:dyDescent="0.3">
      <c r="B1612" s="242"/>
      <c r="C1612" s="243"/>
      <c r="D1612" s="244"/>
      <c r="E1612" s="243"/>
      <c r="F1612" s="243"/>
      <c r="G1612" s="244"/>
      <c r="H1612" s="245"/>
      <c r="I1612" s="244"/>
      <c r="J1612" s="245"/>
      <c r="K1612" s="244"/>
      <c r="L1612" s="245"/>
      <c r="M1612" s="244"/>
      <c r="N1612" s="246"/>
      <c r="O1612" s="243"/>
      <c r="P1612" s="243"/>
      <c r="Q1612" s="243"/>
      <c r="R1612" s="244"/>
      <c r="S1612" s="247"/>
      <c r="T1612" s="70" t="str">
        <f t="shared" si="134"/>
        <v/>
      </c>
      <c r="U1612" s="71" t="str">
        <f t="shared" si="135"/>
        <v/>
      </c>
      <c r="V1612" s="71" t="str">
        <f t="shared" si="138"/>
        <v/>
      </c>
      <c r="W1612" s="71" t="str">
        <f>IF(U1612="","",SUM($U$18:U1612))</f>
        <v/>
      </c>
      <c r="X1612" s="71" t="str">
        <f>IF(U1612="","",IF(U1613="",SUM($U$18:U1612)-SUM($X$17:X1611)))</f>
        <v/>
      </c>
      <c r="Y1612" s="70" t="str">
        <f t="shared" si="136"/>
        <v/>
      </c>
      <c r="Z1612" s="71" t="str">
        <f t="shared" si="137"/>
        <v/>
      </c>
      <c r="AB1612" s="70"/>
    </row>
    <row r="1613" spans="2:28" s="71" customFormat="1" x14ac:dyDescent="0.3">
      <c r="B1613" s="242"/>
      <c r="C1613" s="243"/>
      <c r="D1613" s="244"/>
      <c r="E1613" s="243"/>
      <c r="F1613" s="243"/>
      <c r="G1613" s="244"/>
      <c r="H1613" s="245"/>
      <c r="I1613" s="244"/>
      <c r="J1613" s="245"/>
      <c r="K1613" s="244"/>
      <c r="L1613" s="245"/>
      <c r="M1613" s="244"/>
      <c r="N1613" s="246"/>
      <c r="O1613" s="243"/>
      <c r="P1613" s="243"/>
      <c r="Q1613" s="243"/>
      <c r="R1613" s="244"/>
      <c r="S1613" s="247"/>
      <c r="T1613" s="70" t="str">
        <f t="shared" si="134"/>
        <v/>
      </c>
      <c r="U1613" s="71" t="str">
        <f t="shared" si="135"/>
        <v/>
      </c>
      <c r="V1613" s="71" t="str">
        <f t="shared" si="138"/>
        <v/>
      </c>
      <c r="W1613" s="71" t="str">
        <f>IF(U1613="","",SUM($U$18:U1613))</f>
        <v/>
      </c>
      <c r="X1613" s="71" t="str">
        <f>IF(U1613="","",IF(U1614="",SUM($U$18:U1613)-SUM($X$17:X1612)))</f>
        <v/>
      </c>
      <c r="Y1613" s="70" t="str">
        <f t="shared" si="136"/>
        <v/>
      </c>
      <c r="Z1613" s="71" t="str">
        <f t="shared" si="137"/>
        <v/>
      </c>
      <c r="AB1613" s="70"/>
    </row>
    <row r="1614" spans="2:28" s="71" customFormat="1" x14ac:dyDescent="0.3">
      <c r="B1614" s="242"/>
      <c r="C1614" s="243"/>
      <c r="D1614" s="244"/>
      <c r="E1614" s="243"/>
      <c r="F1614" s="243"/>
      <c r="G1614" s="244"/>
      <c r="H1614" s="245"/>
      <c r="I1614" s="244"/>
      <c r="J1614" s="245"/>
      <c r="K1614" s="244"/>
      <c r="L1614" s="245"/>
      <c r="M1614" s="244"/>
      <c r="N1614" s="246"/>
      <c r="O1614" s="243"/>
      <c r="P1614" s="243"/>
      <c r="Q1614" s="243"/>
      <c r="R1614" s="244"/>
      <c r="S1614" s="247"/>
      <c r="T1614" s="70" t="str">
        <f t="shared" si="134"/>
        <v/>
      </c>
      <c r="U1614" s="71" t="str">
        <f t="shared" si="135"/>
        <v/>
      </c>
      <c r="V1614" s="71" t="str">
        <f t="shared" si="138"/>
        <v/>
      </c>
      <c r="W1614" s="71" t="str">
        <f>IF(U1614="","",SUM($U$18:U1614))</f>
        <v/>
      </c>
      <c r="X1614" s="71" t="str">
        <f>IF(U1614="","",IF(U1615="",SUM($U$18:U1614)-SUM($X$17:X1613)))</f>
        <v/>
      </c>
      <c r="Y1614" s="70" t="str">
        <f t="shared" si="136"/>
        <v/>
      </c>
      <c r="Z1614" s="71" t="str">
        <f t="shared" si="137"/>
        <v/>
      </c>
      <c r="AB1614" s="70"/>
    </row>
    <row r="1615" spans="2:28" s="71" customFormat="1" x14ac:dyDescent="0.3">
      <c r="B1615" s="242"/>
      <c r="C1615" s="243"/>
      <c r="D1615" s="244"/>
      <c r="E1615" s="243"/>
      <c r="F1615" s="243"/>
      <c r="G1615" s="244"/>
      <c r="H1615" s="245"/>
      <c r="I1615" s="244"/>
      <c r="J1615" s="245"/>
      <c r="K1615" s="244"/>
      <c r="L1615" s="245"/>
      <c r="M1615" s="244"/>
      <c r="N1615" s="246"/>
      <c r="O1615" s="243"/>
      <c r="P1615" s="243"/>
      <c r="Q1615" s="243"/>
      <c r="R1615" s="244"/>
      <c r="S1615" s="247"/>
      <c r="T1615" s="70" t="str">
        <f t="shared" si="134"/>
        <v/>
      </c>
      <c r="U1615" s="71" t="str">
        <f t="shared" si="135"/>
        <v/>
      </c>
      <c r="V1615" s="71" t="str">
        <f t="shared" si="138"/>
        <v/>
      </c>
      <c r="W1615" s="71" t="str">
        <f>IF(U1615="","",SUM($U$18:U1615))</f>
        <v/>
      </c>
      <c r="X1615" s="71" t="str">
        <f>IF(U1615="","",IF(U1616="",SUM($U$18:U1615)-SUM($X$17:X1614)))</f>
        <v/>
      </c>
      <c r="Y1615" s="70" t="str">
        <f t="shared" si="136"/>
        <v/>
      </c>
      <c r="Z1615" s="71" t="str">
        <f t="shared" si="137"/>
        <v/>
      </c>
      <c r="AB1615" s="70"/>
    </row>
    <row r="1616" spans="2:28" s="71" customFormat="1" x14ac:dyDescent="0.3">
      <c r="B1616" s="242"/>
      <c r="C1616" s="243"/>
      <c r="D1616" s="244"/>
      <c r="E1616" s="243"/>
      <c r="F1616" s="243"/>
      <c r="G1616" s="244"/>
      <c r="H1616" s="245"/>
      <c r="I1616" s="244"/>
      <c r="J1616" s="245"/>
      <c r="K1616" s="244"/>
      <c r="L1616" s="245"/>
      <c r="M1616" s="244"/>
      <c r="N1616" s="246"/>
      <c r="O1616" s="243"/>
      <c r="P1616" s="243"/>
      <c r="Q1616" s="243"/>
      <c r="R1616" s="244"/>
      <c r="S1616" s="247"/>
      <c r="T1616" s="70" t="str">
        <f t="shared" si="134"/>
        <v/>
      </c>
      <c r="U1616" s="71" t="str">
        <f t="shared" si="135"/>
        <v/>
      </c>
      <c r="V1616" s="71" t="str">
        <f t="shared" si="138"/>
        <v/>
      </c>
      <c r="W1616" s="71" t="str">
        <f>IF(U1616="","",SUM($U$18:U1616))</f>
        <v/>
      </c>
      <c r="X1616" s="71" t="str">
        <f>IF(U1616="","",IF(U1617="",SUM($U$18:U1616)-SUM($X$17:X1615)))</f>
        <v/>
      </c>
      <c r="Y1616" s="70" t="str">
        <f t="shared" si="136"/>
        <v/>
      </c>
      <c r="Z1616" s="71" t="str">
        <f t="shared" si="137"/>
        <v/>
      </c>
      <c r="AB1616" s="70"/>
    </row>
    <row r="1617" spans="2:28" s="71" customFormat="1" x14ac:dyDescent="0.3">
      <c r="B1617" s="242"/>
      <c r="C1617" s="243"/>
      <c r="D1617" s="244"/>
      <c r="E1617" s="243"/>
      <c r="F1617" s="243"/>
      <c r="G1617" s="244"/>
      <c r="H1617" s="245"/>
      <c r="I1617" s="244"/>
      <c r="J1617" s="245"/>
      <c r="K1617" s="244"/>
      <c r="L1617" s="245"/>
      <c r="M1617" s="244"/>
      <c r="N1617" s="246"/>
      <c r="O1617" s="243"/>
      <c r="P1617" s="243"/>
      <c r="Q1617" s="243"/>
      <c r="R1617" s="244"/>
      <c r="S1617" s="247"/>
      <c r="T1617" s="70" t="str">
        <f t="shared" si="134"/>
        <v/>
      </c>
      <c r="U1617" s="71" t="str">
        <f t="shared" si="135"/>
        <v/>
      </c>
      <c r="V1617" s="71" t="str">
        <f t="shared" si="138"/>
        <v/>
      </c>
      <c r="W1617" s="71" t="str">
        <f>IF(U1617="","",SUM($U$18:U1617))</f>
        <v/>
      </c>
      <c r="X1617" s="71" t="str">
        <f>IF(U1617="","",IF(U1618="",SUM($U$18:U1617)-SUM($X$17:X1616)))</f>
        <v/>
      </c>
      <c r="Y1617" s="70" t="str">
        <f t="shared" si="136"/>
        <v/>
      </c>
      <c r="Z1617" s="71" t="str">
        <f t="shared" si="137"/>
        <v/>
      </c>
      <c r="AB1617" s="70"/>
    </row>
    <row r="1618" spans="2:28" s="71" customFormat="1" x14ac:dyDescent="0.3">
      <c r="B1618" s="242"/>
      <c r="C1618" s="243"/>
      <c r="D1618" s="244"/>
      <c r="E1618" s="243"/>
      <c r="F1618" s="243"/>
      <c r="G1618" s="244"/>
      <c r="H1618" s="245"/>
      <c r="I1618" s="244"/>
      <c r="J1618" s="245"/>
      <c r="K1618" s="244"/>
      <c r="L1618" s="245"/>
      <c r="M1618" s="244"/>
      <c r="N1618" s="246"/>
      <c r="O1618" s="243"/>
      <c r="P1618" s="243"/>
      <c r="Q1618" s="243"/>
      <c r="R1618" s="244"/>
      <c r="S1618" s="247"/>
      <c r="T1618" s="70" t="str">
        <f t="shared" si="134"/>
        <v/>
      </c>
      <c r="U1618" s="71" t="str">
        <f t="shared" si="135"/>
        <v/>
      </c>
      <c r="V1618" s="71" t="str">
        <f t="shared" si="138"/>
        <v/>
      </c>
      <c r="W1618" s="71" t="str">
        <f>IF(U1618="","",SUM($U$18:U1618))</f>
        <v/>
      </c>
      <c r="X1618" s="71" t="str">
        <f>IF(U1618="","",IF(U1619="",SUM($U$18:U1618)-SUM($X$17:X1617)))</f>
        <v/>
      </c>
      <c r="Y1618" s="70" t="str">
        <f t="shared" si="136"/>
        <v/>
      </c>
      <c r="Z1618" s="71" t="str">
        <f t="shared" si="137"/>
        <v/>
      </c>
      <c r="AB1618" s="70"/>
    </row>
    <row r="1619" spans="2:28" s="71" customFormat="1" x14ac:dyDescent="0.3">
      <c r="B1619" s="242"/>
      <c r="C1619" s="243"/>
      <c r="D1619" s="244"/>
      <c r="E1619" s="243"/>
      <c r="F1619" s="243"/>
      <c r="G1619" s="244"/>
      <c r="H1619" s="245"/>
      <c r="I1619" s="244"/>
      <c r="J1619" s="245"/>
      <c r="K1619" s="244"/>
      <c r="L1619" s="245"/>
      <c r="M1619" s="244"/>
      <c r="N1619" s="246"/>
      <c r="O1619" s="243"/>
      <c r="P1619" s="243"/>
      <c r="Q1619" s="243"/>
      <c r="R1619" s="244"/>
      <c r="S1619" s="247"/>
      <c r="T1619" s="70" t="str">
        <f t="shared" ref="T1619:T1682" si="139">IF(N1619&lt;0,"",IF(N1619="","",(N1619-2)/2))</f>
        <v/>
      </c>
      <c r="U1619" s="71" t="str">
        <f t="shared" ref="U1619:U1682" si="140">IF(H1619="","",IF(M1619="",(H1619+J1619+L1619)*-1,IF(M1619=G1619,H1619/2*N1619-(H1619+J1619+L1619),IF(M1619=I1619,J1619/2*N1619-(H1619+J1619+L1619),IF(M1619=K1619,L1619/2*N1619-(H1619+J1619+L1619))))))</f>
        <v/>
      </c>
      <c r="V1619" s="71" t="str">
        <f t="shared" si="138"/>
        <v/>
      </c>
      <c r="W1619" s="71" t="str">
        <f>IF(U1619="","",SUM($U$18:U1619))</f>
        <v/>
      </c>
      <c r="X1619" s="71" t="str">
        <f>IF(U1619="","",IF(U1620="",SUM($U$18:U1619)-SUM($X$17:X1618)))</f>
        <v/>
      </c>
      <c r="Y1619" s="70" t="str">
        <f t="shared" ref="Y1619:Y1682" si="141">IF(O1619="","",IF(M1619="","",IF(G1619=M1619,O1619,IF(I1619=M1619,P1619,IF(K1619=M1619,Q1619)))))</f>
        <v/>
      </c>
      <c r="Z1619" s="71" t="str">
        <f t="shared" si="137"/>
        <v/>
      </c>
      <c r="AB1619" s="70"/>
    </row>
    <row r="1620" spans="2:28" s="71" customFormat="1" x14ac:dyDescent="0.3">
      <c r="B1620" s="242"/>
      <c r="C1620" s="243"/>
      <c r="D1620" s="244"/>
      <c r="E1620" s="243"/>
      <c r="F1620" s="243"/>
      <c r="G1620" s="244"/>
      <c r="H1620" s="245"/>
      <c r="I1620" s="244"/>
      <c r="J1620" s="245"/>
      <c r="K1620" s="244"/>
      <c r="L1620" s="245"/>
      <c r="M1620" s="244"/>
      <c r="N1620" s="246"/>
      <c r="O1620" s="243"/>
      <c r="P1620" s="243"/>
      <c r="Q1620" s="243"/>
      <c r="R1620" s="244"/>
      <c r="S1620" s="247"/>
      <c r="T1620" s="70" t="str">
        <f t="shared" si="139"/>
        <v/>
      </c>
      <c r="U1620" s="71" t="str">
        <f t="shared" si="140"/>
        <v/>
      </c>
      <c r="V1620" s="71" t="str">
        <f t="shared" si="138"/>
        <v/>
      </c>
      <c r="W1620" s="71" t="str">
        <f>IF(U1620="","",SUM($U$18:U1620))</f>
        <v/>
      </c>
      <c r="X1620" s="71" t="str">
        <f>IF(U1620="","",IF(U1621="",SUM($U$18:U1620)-SUM($X$17:X1619)))</f>
        <v/>
      </c>
      <c r="Y1620" s="70" t="str">
        <f t="shared" si="141"/>
        <v/>
      </c>
      <c r="Z1620" s="71" t="str">
        <f t="shared" si="137"/>
        <v/>
      </c>
      <c r="AB1620" s="70"/>
    </row>
    <row r="1621" spans="2:28" s="71" customFormat="1" x14ac:dyDescent="0.3">
      <c r="B1621" s="242"/>
      <c r="C1621" s="243"/>
      <c r="D1621" s="244"/>
      <c r="E1621" s="243"/>
      <c r="F1621" s="243"/>
      <c r="G1621" s="244"/>
      <c r="H1621" s="245"/>
      <c r="I1621" s="244"/>
      <c r="J1621" s="245"/>
      <c r="K1621" s="244"/>
      <c r="L1621" s="245"/>
      <c r="M1621" s="244"/>
      <c r="N1621" s="246"/>
      <c r="O1621" s="243"/>
      <c r="P1621" s="243"/>
      <c r="Q1621" s="243"/>
      <c r="R1621" s="244"/>
      <c r="S1621" s="247"/>
      <c r="T1621" s="70" t="str">
        <f t="shared" si="139"/>
        <v/>
      </c>
      <c r="U1621" s="71" t="str">
        <f t="shared" si="140"/>
        <v/>
      </c>
      <c r="V1621" s="71" t="str">
        <f t="shared" si="138"/>
        <v/>
      </c>
      <c r="W1621" s="71" t="str">
        <f>IF(U1621="","",SUM($U$18:U1621))</f>
        <v/>
      </c>
      <c r="X1621" s="71" t="str">
        <f>IF(U1621="","",IF(U1622="",SUM($U$18:U1621)-SUM($X$17:X1620)))</f>
        <v/>
      </c>
      <c r="Y1621" s="70" t="str">
        <f t="shared" si="141"/>
        <v/>
      </c>
      <c r="Z1621" s="71" t="str">
        <f t="shared" si="137"/>
        <v/>
      </c>
      <c r="AB1621" s="70"/>
    </row>
    <row r="1622" spans="2:28" s="71" customFormat="1" x14ac:dyDescent="0.3">
      <c r="B1622" s="242"/>
      <c r="C1622" s="243"/>
      <c r="D1622" s="244"/>
      <c r="E1622" s="243"/>
      <c r="F1622" s="243"/>
      <c r="G1622" s="244"/>
      <c r="H1622" s="245"/>
      <c r="I1622" s="244"/>
      <c r="J1622" s="245"/>
      <c r="K1622" s="244"/>
      <c r="L1622" s="245"/>
      <c r="M1622" s="244"/>
      <c r="N1622" s="246"/>
      <c r="O1622" s="243"/>
      <c r="P1622" s="243"/>
      <c r="Q1622" s="243"/>
      <c r="R1622" s="244"/>
      <c r="S1622" s="247"/>
      <c r="T1622" s="70" t="str">
        <f t="shared" si="139"/>
        <v/>
      </c>
      <c r="U1622" s="71" t="str">
        <f t="shared" si="140"/>
        <v/>
      </c>
      <c r="V1622" s="71" t="str">
        <f t="shared" si="138"/>
        <v/>
      </c>
      <c r="W1622" s="71" t="str">
        <f>IF(U1622="","",SUM($U$18:U1622))</f>
        <v/>
      </c>
      <c r="X1622" s="71" t="str">
        <f>IF(U1622="","",IF(U1623="",SUM($U$18:U1622)-SUM($X$17:X1621)))</f>
        <v/>
      </c>
      <c r="Y1622" s="70" t="str">
        <f t="shared" si="141"/>
        <v/>
      </c>
      <c r="Z1622" s="71" t="str">
        <f t="shared" si="137"/>
        <v/>
      </c>
      <c r="AB1622" s="70"/>
    </row>
    <row r="1623" spans="2:28" s="71" customFormat="1" x14ac:dyDescent="0.3">
      <c r="B1623" s="242"/>
      <c r="C1623" s="243"/>
      <c r="D1623" s="244"/>
      <c r="E1623" s="243"/>
      <c r="F1623" s="243"/>
      <c r="G1623" s="244"/>
      <c r="H1623" s="245"/>
      <c r="I1623" s="244"/>
      <c r="J1623" s="245"/>
      <c r="K1623" s="244"/>
      <c r="L1623" s="245"/>
      <c r="M1623" s="244"/>
      <c r="N1623" s="246"/>
      <c r="O1623" s="243"/>
      <c r="P1623" s="243"/>
      <c r="Q1623" s="243"/>
      <c r="R1623" s="244"/>
      <c r="S1623" s="247"/>
      <c r="T1623" s="70" t="str">
        <f t="shared" si="139"/>
        <v/>
      </c>
      <c r="U1623" s="71" t="str">
        <f t="shared" si="140"/>
        <v/>
      </c>
      <c r="V1623" s="71" t="str">
        <f t="shared" si="138"/>
        <v/>
      </c>
      <c r="W1623" s="71" t="str">
        <f>IF(U1623="","",SUM($U$18:U1623))</f>
        <v/>
      </c>
      <c r="X1623" s="71" t="str">
        <f>IF(U1623="","",IF(U1624="",SUM($U$18:U1623)-SUM($X$17:X1622)))</f>
        <v/>
      </c>
      <c r="Y1623" s="70" t="str">
        <f t="shared" si="141"/>
        <v/>
      </c>
      <c r="Z1623" s="71" t="str">
        <f t="shared" ref="Z1623:Z1686" si="142">(IF(C1623="","",IF(N1623="","",IF(U1623&lt;0,SUM(H1623+J1623+L1623+U1623),IF(U1623=0,SUM(H1623+J1623+L1623+U1623),IF(U1623=0,"",IF(U1623&gt;0,SUM(H1623+J1623+L1623+U1623))))))))</f>
        <v/>
      </c>
      <c r="AB1623" s="70"/>
    </row>
    <row r="1624" spans="2:28" s="71" customFormat="1" x14ac:dyDescent="0.3">
      <c r="B1624" s="242"/>
      <c r="C1624" s="243"/>
      <c r="D1624" s="244"/>
      <c r="E1624" s="243"/>
      <c r="F1624" s="243"/>
      <c r="G1624" s="244"/>
      <c r="H1624" s="245"/>
      <c r="I1624" s="244"/>
      <c r="J1624" s="245"/>
      <c r="K1624" s="244"/>
      <c r="L1624" s="245"/>
      <c r="M1624" s="244"/>
      <c r="N1624" s="246"/>
      <c r="O1624" s="243"/>
      <c r="P1624" s="243"/>
      <c r="Q1624" s="243"/>
      <c r="R1624" s="244"/>
      <c r="S1624" s="247"/>
      <c r="T1624" s="70" t="str">
        <f t="shared" si="139"/>
        <v/>
      </c>
      <c r="U1624" s="71" t="str">
        <f t="shared" si="140"/>
        <v/>
      </c>
      <c r="V1624" s="71" t="str">
        <f t="shared" si="138"/>
        <v/>
      </c>
      <c r="W1624" s="71" t="str">
        <f>IF(U1624="","",SUM($U$18:U1624))</f>
        <v/>
      </c>
      <c r="X1624" s="71" t="str">
        <f>IF(U1624="","",IF(U1625="",SUM($U$18:U1624)-SUM($X$17:X1623)))</f>
        <v/>
      </c>
      <c r="Y1624" s="70" t="str">
        <f t="shared" si="141"/>
        <v/>
      </c>
      <c r="Z1624" s="71" t="str">
        <f t="shared" si="142"/>
        <v/>
      </c>
      <c r="AB1624" s="70"/>
    </row>
    <row r="1625" spans="2:28" s="71" customFormat="1" x14ac:dyDescent="0.3">
      <c r="B1625" s="242"/>
      <c r="C1625" s="243"/>
      <c r="D1625" s="244"/>
      <c r="E1625" s="243"/>
      <c r="F1625" s="243"/>
      <c r="G1625" s="244"/>
      <c r="H1625" s="245"/>
      <c r="I1625" s="244"/>
      <c r="J1625" s="245"/>
      <c r="K1625" s="244"/>
      <c r="L1625" s="245"/>
      <c r="M1625" s="244"/>
      <c r="N1625" s="246"/>
      <c r="O1625" s="243"/>
      <c r="P1625" s="243"/>
      <c r="Q1625" s="243"/>
      <c r="R1625" s="244"/>
      <c r="S1625" s="247"/>
      <c r="T1625" s="70" t="str">
        <f t="shared" si="139"/>
        <v/>
      </c>
      <c r="U1625" s="71" t="str">
        <f t="shared" si="140"/>
        <v/>
      </c>
      <c r="V1625" s="71" t="str">
        <f t="shared" si="138"/>
        <v/>
      </c>
      <c r="W1625" s="71" t="str">
        <f>IF(U1625="","",SUM($U$18:U1625))</f>
        <v/>
      </c>
      <c r="X1625" s="71" t="str">
        <f>IF(U1625="","",IF(U1626="",SUM($U$18:U1625)-SUM($X$17:X1624)))</f>
        <v/>
      </c>
      <c r="Y1625" s="70" t="str">
        <f t="shared" si="141"/>
        <v/>
      </c>
      <c r="Z1625" s="71" t="str">
        <f t="shared" si="142"/>
        <v/>
      </c>
      <c r="AB1625" s="70"/>
    </row>
    <row r="1626" spans="2:28" s="71" customFormat="1" x14ac:dyDescent="0.3">
      <c r="B1626" s="242"/>
      <c r="C1626" s="243"/>
      <c r="D1626" s="244"/>
      <c r="E1626" s="243"/>
      <c r="F1626" s="243"/>
      <c r="G1626" s="244"/>
      <c r="H1626" s="245"/>
      <c r="I1626" s="244"/>
      <c r="J1626" s="245"/>
      <c r="K1626" s="244"/>
      <c r="L1626" s="245"/>
      <c r="M1626" s="244"/>
      <c r="N1626" s="246"/>
      <c r="O1626" s="243"/>
      <c r="P1626" s="243"/>
      <c r="Q1626" s="243"/>
      <c r="R1626" s="244"/>
      <c r="S1626" s="247"/>
      <c r="T1626" s="70" t="str">
        <f t="shared" si="139"/>
        <v/>
      </c>
      <c r="U1626" s="71" t="str">
        <f t="shared" si="140"/>
        <v/>
      </c>
      <c r="V1626" s="71" t="str">
        <f t="shared" si="138"/>
        <v/>
      </c>
      <c r="W1626" s="71" t="str">
        <f>IF(U1626="","",SUM($U$18:U1626))</f>
        <v/>
      </c>
      <c r="X1626" s="71" t="str">
        <f>IF(U1626="","",IF(U1627="",SUM($U$18:U1626)-SUM($X$17:X1625)))</f>
        <v/>
      </c>
      <c r="Y1626" s="70" t="str">
        <f t="shared" si="141"/>
        <v/>
      </c>
      <c r="Z1626" s="71" t="str">
        <f t="shared" si="142"/>
        <v/>
      </c>
      <c r="AB1626" s="70"/>
    </row>
    <row r="1627" spans="2:28" s="71" customFormat="1" x14ac:dyDescent="0.3">
      <c r="B1627" s="242"/>
      <c r="C1627" s="243"/>
      <c r="D1627" s="244"/>
      <c r="E1627" s="243"/>
      <c r="F1627" s="243"/>
      <c r="G1627" s="244"/>
      <c r="H1627" s="245"/>
      <c r="I1627" s="244"/>
      <c r="J1627" s="245"/>
      <c r="K1627" s="244"/>
      <c r="L1627" s="245"/>
      <c r="M1627" s="244"/>
      <c r="N1627" s="246"/>
      <c r="O1627" s="243"/>
      <c r="P1627" s="243"/>
      <c r="Q1627" s="243"/>
      <c r="R1627" s="244"/>
      <c r="S1627" s="247"/>
      <c r="T1627" s="70" t="str">
        <f t="shared" si="139"/>
        <v/>
      </c>
      <c r="U1627" s="71" t="str">
        <f t="shared" si="140"/>
        <v/>
      </c>
      <c r="V1627" s="71" t="str">
        <f t="shared" si="138"/>
        <v/>
      </c>
      <c r="W1627" s="71" t="str">
        <f>IF(U1627="","",SUM($U$18:U1627))</f>
        <v/>
      </c>
      <c r="X1627" s="71" t="str">
        <f>IF(U1627="","",IF(U1628="",SUM($U$18:U1627)-SUM($X$17:X1626)))</f>
        <v/>
      </c>
      <c r="Y1627" s="70" t="str">
        <f t="shared" si="141"/>
        <v/>
      </c>
      <c r="Z1627" s="71" t="str">
        <f t="shared" si="142"/>
        <v/>
      </c>
      <c r="AB1627" s="70"/>
    </row>
    <row r="1628" spans="2:28" s="71" customFormat="1" x14ac:dyDescent="0.3">
      <c r="B1628" s="242"/>
      <c r="C1628" s="243"/>
      <c r="D1628" s="244"/>
      <c r="E1628" s="243"/>
      <c r="F1628" s="243"/>
      <c r="G1628" s="244"/>
      <c r="H1628" s="245"/>
      <c r="I1628" s="244"/>
      <c r="J1628" s="245"/>
      <c r="K1628" s="244"/>
      <c r="L1628" s="245"/>
      <c r="M1628" s="244"/>
      <c r="N1628" s="246"/>
      <c r="O1628" s="243"/>
      <c r="P1628" s="243"/>
      <c r="Q1628" s="243"/>
      <c r="R1628" s="244"/>
      <c r="S1628" s="247"/>
      <c r="T1628" s="70" t="str">
        <f t="shared" si="139"/>
        <v/>
      </c>
      <c r="U1628" s="71" t="str">
        <f t="shared" si="140"/>
        <v/>
      </c>
      <c r="V1628" s="71" t="str">
        <f t="shared" si="138"/>
        <v/>
      </c>
      <c r="W1628" s="71" t="str">
        <f>IF(U1628="","",SUM($U$18:U1628))</f>
        <v/>
      </c>
      <c r="X1628" s="71" t="str">
        <f>IF(U1628="","",IF(U1629="",SUM($U$18:U1628)-SUM($X$17:X1627)))</f>
        <v/>
      </c>
      <c r="Y1628" s="70" t="str">
        <f t="shared" si="141"/>
        <v/>
      </c>
      <c r="Z1628" s="71" t="str">
        <f t="shared" si="142"/>
        <v/>
      </c>
      <c r="AB1628" s="70"/>
    </row>
    <row r="1629" spans="2:28" s="71" customFormat="1" x14ac:dyDescent="0.3">
      <c r="B1629" s="242"/>
      <c r="C1629" s="243"/>
      <c r="D1629" s="244"/>
      <c r="E1629" s="243"/>
      <c r="F1629" s="243"/>
      <c r="G1629" s="244"/>
      <c r="H1629" s="245"/>
      <c r="I1629" s="244"/>
      <c r="J1629" s="245"/>
      <c r="K1629" s="244"/>
      <c r="L1629" s="245"/>
      <c r="M1629" s="244"/>
      <c r="N1629" s="246"/>
      <c r="O1629" s="243"/>
      <c r="P1629" s="243"/>
      <c r="Q1629" s="243"/>
      <c r="R1629" s="244"/>
      <c r="S1629" s="247"/>
      <c r="T1629" s="70" t="str">
        <f t="shared" si="139"/>
        <v/>
      </c>
      <c r="U1629" s="71" t="str">
        <f t="shared" si="140"/>
        <v/>
      </c>
      <c r="V1629" s="71" t="str">
        <f t="shared" si="138"/>
        <v/>
      </c>
      <c r="W1629" s="71" t="str">
        <f>IF(U1629="","",SUM($U$18:U1629))</f>
        <v/>
      </c>
      <c r="X1629" s="71" t="str">
        <f>IF(U1629="","",IF(U1630="",SUM($U$18:U1629)-SUM($X$17:X1628)))</f>
        <v/>
      </c>
      <c r="Y1629" s="70" t="str">
        <f t="shared" si="141"/>
        <v/>
      </c>
      <c r="Z1629" s="71" t="str">
        <f t="shared" si="142"/>
        <v/>
      </c>
      <c r="AB1629" s="70"/>
    </row>
    <row r="1630" spans="2:28" s="71" customFormat="1" x14ac:dyDescent="0.3">
      <c r="B1630" s="242"/>
      <c r="C1630" s="243"/>
      <c r="D1630" s="244"/>
      <c r="E1630" s="243"/>
      <c r="F1630" s="243"/>
      <c r="G1630" s="244"/>
      <c r="H1630" s="245"/>
      <c r="I1630" s="244"/>
      <c r="J1630" s="245"/>
      <c r="K1630" s="244"/>
      <c r="L1630" s="245"/>
      <c r="M1630" s="244"/>
      <c r="N1630" s="246"/>
      <c r="O1630" s="243"/>
      <c r="P1630" s="243"/>
      <c r="Q1630" s="243"/>
      <c r="R1630" s="244"/>
      <c r="S1630" s="247"/>
      <c r="T1630" s="70" t="str">
        <f t="shared" si="139"/>
        <v/>
      </c>
      <c r="U1630" s="71" t="str">
        <f t="shared" si="140"/>
        <v/>
      </c>
      <c r="V1630" s="71" t="str">
        <f t="shared" si="138"/>
        <v/>
      </c>
      <c r="W1630" s="71" t="str">
        <f>IF(U1630="","",SUM($U$18:U1630))</f>
        <v/>
      </c>
      <c r="X1630" s="71" t="str">
        <f>IF(U1630="","",IF(U1631="",SUM($U$18:U1630)-SUM($X$17:X1629)))</f>
        <v/>
      </c>
      <c r="Y1630" s="70" t="str">
        <f t="shared" si="141"/>
        <v/>
      </c>
      <c r="Z1630" s="71" t="str">
        <f t="shared" si="142"/>
        <v/>
      </c>
      <c r="AB1630" s="70"/>
    </row>
    <row r="1631" spans="2:28" s="71" customFormat="1" x14ac:dyDescent="0.3">
      <c r="B1631" s="242"/>
      <c r="C1631" s="243"/>
      <c r="D1631" s="244"/>
      <c r="E1631" s="243"/>
      <c r="F1631" s="243"/>
      <c r="G1631" s="244"/>
      <c r="H1631" s="245"/>
      <c r="I1631" s="244"/>
      <c r="J1631" s="245"/>
      <c r="K1631" s="244"/>
      <c r="L1631" s="245"/>
      <c r="M1631" s="244"/>
      <c r="N1631" s="246"/>
      <c r="O1631" s="243"/>
      <c r="P1631" s="243"/>
      <c r="Q1631" s="243"/>
      <c r="R1631" s="244"/>
      <c r="S1631" s="247"/>
      <c r="T1631" s="70" t="str">
        <f t="shared" si="139"/>
        <v/>
      </c>
      <c r="U1631" s="71" t="str">
        <f t="shared" si="140"/>
        <v/>
      </c>
      <c r="V1631" s="71" t="str">
        <f t="shared" si="138"/>
        <v/>
      </c>
      <c r="W1631" s="71" t="str">
        <f>IF(U1631="","",SUM($U$18:U1631))</f>
        <v/>
      </c>
      <c r="X1631" s="71" t="str">
        <f>IF(U1631="","",IF(U1632="",SUM($U$18:U1631)-SUM($X$17:X1630)))</f>
        <v/>
      </c>
      <c r="Y1631" s="70" t="str">
        <f t="shared" si="141"/>
        <v/>
      </c>
      <c r="Z1631" s="71" t="str">
        <f t="shared" si="142"/>
        <v/>
      </c>
      <c r="AB1631" s="70"/>
    </row>
    <row r="1632" spans="2:28" s="71" customFormat="1" x14ac:dyDescent="0.3">
      <c r="B1632" s="242"/>
      <c r="C1632" s="243"/>
      <c r="D1632" s="244"/>
      <c r="E1632" s="243"/>
      <c r="F1632" s="243"/>
      <c r="G1632" s="244"/>
      <c r="H1632" s="245"/>
      <c r="I1632" s="244"/>
      <c r="J1632" s="245"/>
      <c r="K1632" s="244"/>
      <c r="L1632" s="245"/>
      <c r="M1632" s="244"/>
      <c r="N1632" s="246"/>
      <c r="O1632" s="243"/>
      <c r="P1632" s="243"/>
      <c r="Q1632" s="243"/>
      <c r="R1632" s="244"/>
      <c r="S1632" s="247"/>
      <c r="T1632" s="70" t="str">
        <f t="shared" si="139"/>
        <v/>
      </c>
      <c r="U1632" s="71" t="str">
        <f t="shared" si="140"/>
        <v/>
      </c>
      <c r="V1632" s="71" t="str">
        <f t="shared" si="138"/>
        <v/>
      </c>
      <c r="W1632" s="71" t="str">
        <f>IF(U1632="","",SUM($U$18:U1632))</f>
        <v/>
      </c>
      <c r="X1632" s="71" t="str">
        <f>IF(U1632="","",IF(U1633="",SUM($U$18:U1632)-SUM($X$17:X1631)))</f>
        <v/>
      </c>
      <c r="Y1632" s="70" t="str">
        <f t="shared" si="141"/>
        <v/>
      </c>
      <c r="Z1632" s="71" t="str">
        <f t="shared" si="142"/>
        <v/>
      </c>
      <c r="AB1632" s="70"/>
    </row>
    <row r="1633" spans="2:28" s="71" customFormat="1" x14ac:dyDescent="0.3">
      <c r="B1633" s="242"/>
      <c r="C1633" s="243"/>
      <c r="D1633" s="244"/>
      <c r="E1633" s="243"/>
      <c r="F1633" s="243"/>
      <c r="G1633" s="244"/>
      <c r="H1633" s="245"/>
      <c r="I1633" s="244"/>
      <c r="J1633" s="245"/>
      <c r="K1633" s="244"/>
      <c r="L1633" s="245"/>
      <c r="M1633" s="244"/>
      <c r="N1633" s="246"/>
      <c r="O1633" s="243"/>
      <c r="P1633" s="243"/>
      <c r="Q1633" s="243"/>
      <c r="R1633" s="244"/>
      <c r="S1633" s="247"/>
      <c r="T1633" s="70" t="str">
        <f t="shared" si="139"/>
        <v/>
      </c>
      <c r="U1633" s="71" t="str">
        <f t="shared" si="140"/>
        <v/>
      </c>
      <c r="V1633" s="71" t="str">
        <f t="shared" si="138"/>
        <v/>
      </c>
      <c r="W1633" s="71" t="str">
        <f>IF(U1633="","",SUM($U$18:U1633))</f>
        <v/>
      </c>
      <c r="X1633" s="71" t="str">
        <f>IF(U1633="","",IF(U1634="",SUM($U$18:U1633)-SUM($X$17:X1632)))</f>
        <v/>
      </c>
      <c r="Y1633" s="70" t="str">
        <f t="shared" si="141"/>
        <v/>
      </c>
      <c r="Z1633" s="71" t="str">
        <f t="shared" si="142"/>
        <v/>
      </c>
      <c r="AB1633" s="70"/>
    </row>
    <row r="1634" spans="2:28" s="71" customFormat="1" x14ac:dyDescent="0.3">
      <c r="B1634" s="242"/>
      <c r="C1634" s="243"/>
      <c r="D1634" s="244"/>
      <c r="E1634" s="243"/>
      <c r="F1634" s="243"/>
      <c r="G1634" s="244"/>
      <c r="H1634" s="245"/>
      <c r="I1634" s="244"/>
      <c r="J1634" s="245"/>
      <c r="K1634" s="244"/>
      <c r="L1634" s="245"/>
      <c r="M1634" s="244"/>
      <c r="N1634" s="246"/>
      <c r="O1634" s="243"/>
      <c r="P1634" s="243"/>
      <c r="Q1634" s="243"/>
      <c r="R1634" s="244"/>
      <c r="S1634" s="247"/>
      <c r="T1634" s="70" t="str">
        <f t="shared" si="139"/>
        <v/>
      </c>
      <c r="U1634" s="71" t="str">
        <f t="shared" si="140"/>
        <v/>
      </c>
      <c r="V1634" s="71" t="str">
        <f t="shared" si="138"/>
        <v/>
      </c>
      <c r="W1634" s="71" t="str">
        <f>IF(U1634="","",SUM($U$18:U1634))</f>
        <v/>
      </c>
      <c r="X1634" s="71" t="str">
        <f>IF(U1634="","",IF(U1635="",SUM($U$18:U1634)-SUM($X$17:X1633)))</f>
        <v/>
      </c>
      <c r="Y1634" s="70" t="str">
        <f t="shared" si="141"/>
        <v/>
      </c>
      <c r="Z1634" s="71" t="str">
        <f t="shared" si="142"/>
        <v/>
      </c>
      <c r="AB1634" s="70"/>
    </row>
    <row r="1635" spans="2:28" s="71" customFormat="1" x14ac:dyDescent="0.3">
      <c r="B1635" s="242"/>
      <c r="C1635" s="243"/>
      <c r="D1635" s="244"/>
      <c r="E1635" s="243"/>
      <c r="F1635" s="243"/>
      <c r="G1635" s="244"/>
      <c r="H1635" s="245"/>
      <c r="I1635" s="244"/>
      <c r="J1635" s="245"/>
      <c r="K1635" s="244"/>
      <c r="L1635" s="245"/>
      <c r="M1635" s="244"/>
      <c r="N1635" s="246"/>
      <c r="O1635" s="243"/>
      <c r="P1635" s="243"/>
      <c r="Q1635" s="243"/>
      <c r="R1635" s="244"/>
      <c r="S1635" s="247"/>
      <c r="T1635" s="70" t="str">
        <f t="shared" si="139"/>
        <v/>
      </c>
      <c r="U1635" s="71" t="str">
        <f t="shared" si="140"/>
        <v/>
      </c>
      <c r="V1635" s="71" t="str">
        <f t="shared" si="138"/>
        <v/>
      </c>
      <c r="W1635" s="71" t="str">
        <f>IF(U1635="","",SUM($U$18:U1635))</f>
        <v/>
      </c>
      <c r="X1635" s="71" t="str">
        <f>IF(U1635="","",IF(U1636="",SUM($U$18:U1635)-SUM($X$17:X1634)))</f>
        <v/>
      </c>
      <c r="Y1635" s="70" t="str">
        <f t="shared" si="141"/>
        <v/>
      </c>
      <c r="Z1635" s="71" t="str">
        <f t="shared" si="142"/>
        <v/>
      </c>
      <c r="AB1635" s="70"/>
    </row>
    <row r="1636" spans="2:28" s="71" customFormat="1" x14ac:dyDescent="0.3">
      <c r="B1636" s="242"/>
      <c r="C1636" s="243"/>
      <c r="D1636" s="244"/>
      <c r="E1636" s="243"/>
      <c r="F1636" s="243"/>
      <c r="G1636" s="244"/>
      <c r="H1636" s="245"/>
      <c r="I1636" s="244"/>
      <c r="J1636" s="245"/>
      <c r="K1636" s="244"/>
      <c r="L1636" s="245"/>
      <c r="M1636" s="244"/>
      <c r="N1636" s="246"/>
      <c r="O1636" s="243"/>
      <c r="P1636" s="243"/>
      <c r="Q1636" s="243"/>
      <c r="R1636" s="244"/>
      <c r="S1636" s="247"/>
      <c r="T1636" s="70" t="str">
        <f t="shared" si="139"/>
        <v/>
      </c>
      <c r="U1636" s="71" t="str">
        <f t="shared" si="140"/>
        <v/>
      </c>
      <c r="V1636" s="71" t="str">
        <f t="shared" si="138"/>
        <v/>
      </c>
      <c r="W1636" s="71" t="str">
        <f>IF(U1636="","",SUM($U$18:U1636))</f>
        <v/>
      </c>
      <c r="X1636" s="71" t="str">
        <f>IF(U1636="","",IF(U1637="",SUM($U$18:U1636)-SUM($X$17:X1635)))</f>
        <v/>
      </c>
      <c r="Y1636" s="70" t="str">
        <f t="shared" si="141"/>
        <v/>
      </c>
      <c r="Z1636" s="71" t="str">
        <f t="shared" si="142"/>
        <v/>
      </c>
      <c r="AB1636" s="70"/>
    </row>
    <row r="1637" spans="2:28" s="71" customFormat="1" x14ac:dyDescent="0.3">
      <c r="B1637" s="242"/>
      <c r="C1637" s="243"/>
      <c r="D1637" s="244"/>
      <c r="E1637" s="243"/>
      <c r="F1637" s="243"/>
      <c r="G1637" s="244"/>
      <c r="H1637" s="245"/>
      <c r="I1637" s="244"/>
      <c r="J1637" s="245"/>
      <c r="K1637" s="244"/>
      <c r="L1637" s="245"/>
      <c r="M1637" s="244"/>
      <c r="N1637" s="246"/>
      <c r="O1637" s="243"/>
      <c r="P1637" s="243"/>
      <c r="Q1637" s="243"/>
      <c r="R1637" s="244"/>
      <c r="S1637" s="247"/>
      <c r="T1637" s="70" t="str">
        <f t="shared" si="139"/>
        <v/>
      </c>
      <c r="U1637" s="71" t="str">
        <f t="shared" si="140"/>
        <v/>
      </c>
      <c r="V1637" s="71" t="str">
        <f t="shared" si="138"/>
        <v/>
      </c>
      <c r="W1637" s="71" t="str">
        <f>IF(U1637="","",SUM($U$18:U1637))</f>
        <v/>
      </c>
      <c r="X1637" s="71" t="str">
        <f>IF(U1637="","",IF(U1638="",SUM($U$18:U1637)-SUM($X$17:X1636)))</f>
        <v/>
      </c>
      <c r="Y1637" s="70" t="str">
        <f t="shared" si="141"/>
        <v/>
      </c>
      <c r="Z1637" s="71" t="str">
        <f t="shared" si="142"/>
        <v/>
      </c>
      <c r="AB1637" s="70"/>
    </row>
    <row r="1638" spans="2:28" s="71" customFormat="1" x14ac:dyDescent="0.3">
      <c r="B1638" s="242"/>
      <c r="C1638" s="243"/>
      <c r="D1638" s="244"/>
      <c r="E1638" s="243"/>
      <c r="F1638" s="243"/>
      <c r="G1638" s="244"/>
      <c r="H1638" s="245"/>
      <c r="I1638" s="244"/>
      <c r="J1638" s="245"/>
      <c r="K1638" s="244"/>
      <c r="L1638" s="245"/>
      <c r="M1638" s="244"/>
      <c r="N1638" s="246"/>
      <c r="O1638" s="243"/>
      <c r="P1638" s="243"/>
      <c r="Q1638" s="243"/>
      <c r="R1638" s="244"/>
      <c r="S1638" s="247"/>
      <c r="T1638" s="70" t="str">
        <f t="shared" si="139"/>
        <v/>
      </c>
      <c r="U1638" s="71" t="str">
        <f t="shared" si="140"/>
        <v/>
      </c>
      <c r="V1638" s="71" t="str">
        <f t="shared" si="138"/>
        <v/>
      </c>
      <c r="W1638" s="71" t="str">
        <f>IF(U1638="","",SUM($U$18:U1638))</f>
        <v/>
      </c>
      <c r="X1638" s="71" t="str">
        <f>IF(U1638="","",IF(U1639="",SUM($U$18:U1638)-SUM($X$17:X1637)))</f>
        <v/>
      </c>
      <c r="Y1638" s="70" t="str">
        <f t="shared" si="141"/>
        <v/>
      </c>
      <c r="Z1638" s="71" t="str">
        <f t="shared" si="142"/>
        <v/>
      </c>
      <c r="AB1638" s="70"/>
    </row>
    <row r="1639" spans="2:28" s="71" customFormat="1" x14ac:dyDescent="0.3">
      <c r="B1639" s="242"/>
      <c r="C1639" s="243"/>
      <c r="D1639" s="244"/>
      <c r="E1639" s="243"/>
      <c r="F1639" s="243"/>
      <c r="G1639" s="244"/>
      <c r="H1639" s="245"/>
      <c r="I1639" s="244"/>
      <c r="J1639" s="245"/>
      <c r="K1639" s="244"/>
      <c r="L1639" s="245"/>
      <c r="M1639" s="244"/>
      <c r="N1639" s="246"/>
      <c r="O1639" s="243"/>
      <c r="P1639" s="243"/>
      <c r="Q1639" s="243"/>
      <c r="R1639" s="244"/>
      <c r="S1639" s="247"/>
      <c r="T1639" s="70" t="str">
        <f t="shared" si="139"/>
        <v/>
      </c>
      <c r="U1639" s="71" t="str">
        <f t="shared" si="140"/>
        <v/>
      </c>
      <c r="V1639" s="71" t="str">
        <f t="shared" si="138"/>
        <v/>
      </c>
      <c r="W1639" s="71" t="str">
        <f>IF(U1639="","",SUM($U$18:U1639))</f>
        <v/>
      </c>
      <c r="X1639" s="71" t="str">
        <f>IF(U1639="","",IF(U1640="",SUM($U$18:U1639)-SUM($X$17:X1638)))</f>
        <v/>
      </c>
      <c r="Y1639" s="70" t="str">
        <f t="shared" si="141"/>
        <v/>
      </c>
      <c r="Z1639" s="71" t="str">
        <f t="shared" si="142"/>
        <v/>
      </c>
      <c r="AB1639" s="70"/>
    </row>
    <row r="1640" spans="2:28" s="71" customFormat="1" x14ac:dyDescent="0.3">
      <c r="B1640" s="242"/>
      <c r="C1640" s="243"/>
      <c r="D1640" s="244"/>
      <c r="E1640" s="243"/>
      <c r="F1640" s="243"/>
      <c r="G1640" s="244"/>
      <c r="H1640" s="245"/>
      <c r="I1640" s="244"/>
      <c r="J1640" s="245"/>
      <c r="K1640" s="244"/>
      <c r="L1640" s="245"/>
      <c r="M1640" s="244"/>
      <c r="N1640" s="246"/>
      <c r="O1640" s="243"/>
      <c r="P1640" s="243"/>
      <c r="Q1640" s="243"/>
      <c r="R1640" s="244"/>
      <c r="S1640" s="247"/>
      <c r="T1640" s="70" t="str">
        <f t="shared" si="139"/>
        <v/>
      </c>
      <c r="U1640" s="71" t="str">
        <f t="shared" si="140"/>
        <v/>
      </c>
      <c r="V1640" s="71" t="str">
        <f t="shared" si="138"/>
        <v/>
      </c>
      <c r="W1640" s="71" t="str">
        <f>IF(U1640="","",SUM($U$18:U1640))</f>
        <v/>
      </c>
      <c r="X1640" s="71" t="str">
        <f>IF(U1640="","",IF(U1641="",SUM($U$18:U1640)-SUM($X$17:X1639)))</f>
        <v/>
      </c>
      <c r="Y1640" s="70" t="str">
        <f t="shared" si="141"/>
        <v/>
      </c>
      <c r="Z1640" s="71" t="str">
        <f t="shared" si="142"/>
        <v/>
      </c>
      <c r="AB1640" s="70"/>
    </row>
    <row r="1641" spans="2:28" s="71" customFormat="1" x14ac:dyDescent="0.3">
      <c r="B1641" s="242"/>
      <c r="C1641" s="243"/>
      <c r="D1641" s="244"/>
      <c r="E1641" s="243"/>
      <c r="F1641" s="243"/>
      <c r="G1641" s="244"/>
      <c r="H1641" s="245"/>
      <c r="I1641" s="244"/>
      <c r="J1641" s="245"/>
      <c r="K1641" s="244"/>
      <c r="L1641" s="245"/>
      <c r="M1641" s="244"/>
      <c r="N1641" s="246"/>
      <c r="O1641" s="243"/>
      <c r="P1641" s="243"/>
      <c r="Q1641" s="243"/>
      <c r="R1641" s="244"/>
      <c r="S1641" s="247"/>
      <c r="T1641" s="70" t="str">
        <f t="shared" si="139"/>
        <v/>
      </c>
      <c r="U1641" s="71" t="str">
        <f t="shared" si="140"/>
        <v/>
      </c>
      <c r="V1641" s="71" t="str">
        <f t="shared" si="138"/>
        <v/>
      </c>
      <c r="W1641" s="71" t="str">
        <f>IF(U1641="","",SUM($U$18:U1641))</f>
        <v/>
      </c>
      <c r="X1641" s="71" t="str">
        <f>IF(U1641="","",IF(U1642="",SUM($U$18:U1641)-SUM($X$17:X1640)))</f>
        <v/>
      </c>
      <c r="Y1641" s="70" t="str">
        <f t="shared" si="141"/>
        <v/>
      </c>
      <c r="Z1641" s="71" t="str">
        <f t="shared" si="142"/>
        <v/>
      </c>
      <c r="AB1641" s="70"/>
    </row>
    <row r="1642" spans="2:28" s="71" customFormat="1" x14ac:dyDescent="0.3">
      <c r="B1642" s="242"/>
      <c r="C1642" s="243"/>
      <c r="D1642" s="244"/>
      <c r="E1642" s="243"/>
      <c r="F1642" s="243"/>
      <c r="G1642" s="244"/>
      <c r="H1642" s="245"/>
      <c r="I1642" s="244"/>
      <c r="J1642" s="245"/>
      <c r="K1642" s="244"/>
      <c r="L1642" s="245"/>
      <c r="M1642" s="244"/>
      <c r="N1642" s="246"/>
      <c r="O1642" s="243"/>
      <c r="P1642" s="243"/>
      <c r="Q1642" s="243"/>
      <c r="R1642" s="244"/>
      <c r="S1642" s="247"/>
      <c r="T1642" s="70" t="str">
        <f t="shared" si="139"/>
        <v/>
      </c>
      <c r="U1642" s="71" t="str">
        <f t="shared" si="140"/>
        <v/>
      </c>
      <c r="V1642" s="71" t="str">
        <f t="shared" si="138"/>
        <v/>
      </c>
      <c r="W1642" s="71" t="str">
        <f>IF(U1642="","",SUM($U$18:U1642))</f>
        <v/>
      </c>
      <c r="X1642" s="71" t="str">
        <f>IF(U1642="","",IF(U1643="",SUM($U$18:U1642)-SUM($X$17:X1641)))</f>
        <v/>
      </c>
      <c r="Y1642" s="70" t="str">
        <f t="shared" si="141"/>
        <v/>
      </c>
      <c r="Z1642" s="71" t="str">
        <f t="shared" si="142"/>
        <v/>
      </c>
      <c r="AB1642" s="70"/>
    </row>
    <row r="1643" spans="2:28" s="71" customFormat="1" x14ac:dyDescent="0.3">
      <c r="B1643" s="242"/>
      <c r="C1643" s="243"/>
      <c r="D1643" s="244"/>
      <c r="E1643" s="243"/>
      <c r="F1643" s="243"/>
      <c r="G1643" s="244"/>
      <c r="H1643" s="245"/>
      <c r="I1643" s="244"/>
      <c r="J1643" s="245"/>
      <c r="K1643" s="244"/>
      <c r="L1643" s="245"/>
      <c r="M1643" s="244"/>
      <c r="N1643" s="246"/>
      <c r="O1643" s="243"/>
      <c r="P1643" s="243"/>
      <c r="Q1643" s="243"/>
      <c r="R1643" s="244"/>
      <c r="S1643" s="247"/>
      <c r="T1643" s="70" t="str">
        <f t="shared" si="139"/>
        <v/>
      </c>
      <c r="U1643" s="71" t="str">
        <f t="shared" si="140"/>
        <v/>
      </c>
      <c r="V1643" s="71" t="str">
        <f t="shared" si="138"/>
        <v/>
      </c>
      <c r="W1643" s="71" t="str">
        <f>IF(U1643="","",SUM($U$18:U1643))</f>
        <v/>
      </c>
      <c r="X1643" s="71" t="str">
        <f>IF(U1643="","",IF(U1644="",SUM($U$18:U1643)-SUM($X$17:X1642)))</f>
        <v/>
      </c>
      <c r="Y1643" s="70" t="str">
        <f t="shared" si="141"/>
        <v/>
      </c>
      <c r="Z1643" s="71" t="str">
        <f t="shared" si="142"/>
        <v/>
      </c>
      <c r="AB1643" s="70"/>
    </row>
    <row r="1644" spans="2:28" s="71" customFormat="1" x14ac:dyDescent="0.3">
      <c r="B1644" s="242"/>
      <c r="C1644" s="243"/>
      <c r="D1644" s="244"/>
      <c r="E1644" s="243"/>
      <c r="F1644" s="243"/>
      <c r="G1644" s="244"/>
      <c r="H1644" s="245"/>
      <c r="I1644" s="244"/>
      <c r="J1644" s="245"/>
      <c r="K1644" s="244"/>
      <c r="L1644" s="245"/>
      <c r="M1644" s="244"/>
      <c r="N1644" s="246"/>
      <c r="O1644" s="243"/>
      <c r="P1644" s="243"/>
      <c r="Q1644" s="243"/>
      <c r="R1644" s="244"/>
      <c r="S1644" s="247"/>
      <c r="T1644" s="70" t="str">
        <f t="shared" si="139"/>
        <v/>
      </c>
      <c r="U1644" s="71" t="str">
        <f t="shared" si="140"/>
        <v/>
      </c>
      <c r="V1644" s="71" t="str">
        <f t="shared" si="138"/>
        <v/>
      </c>
      <c r="W1644" s="71" t="str">
        <f>IF(U1644="","",SUM($U$18:U1644))</f>
        <v/>
      </c>
      <c r="X1644" s="71" t="str">
        <f>IF(U1644="","",IF(U1645="",SUM($U$18:U1644)-SUM($X$17:X1643)))</f>
        <v/>
      </c>
      <c r="Y1644" s="70" t="str">
        <f t="shared" si="141"/>
        <v/>
      </c>
      <c r="Z1644" s="71" t="str">
        <f t="shared" si="142"/>
        <v/>
      </c>
      <c r="AB1644" s="70"/>
    </row>
    <row r="1645" spans="2:28" s="71" customFormat="1" x14ac:dyDescent="0.3">
      <c r="B1645" s="242"/>
      <c r="C1645" s="243"/>
      <c r="D1645" s="244"/>
      <c r="E1645" s="243"/>
      <c r="F1645" s="243"/>
      <c r="G1645" s="244"/>
      <c r="H1645" s="245"/>
      <c r="I1645" s="244"/>
      <c r="J1645" s="245"/>
      <c r="K1645" s="244"/>
      <c r="L1645" s="245"/>
      <c r="M1645" s="244"/>
      <c r="N1645" s="246"/>
      <c r="O1645" s="243"/>
      <c r="P1645" s="243"/>
      <c r="Q1645" s="243"/>
      <c r="R1645" s="244"/>
      <c r="S1645" s="247"/>
      <c r="T1645" s="70" t="str">
        <f t="shared" si="139"/>
        <v/>
      </c>
      <c r="U1645" s="71" t="str">
        <f t="shared" si="140"/>
        <v/>
      </c>
      <c r="V1645" s="71" t="str">
        <f t="shared" si="138"/>
        <v/>
      </c>
      <c r="W1645" s="71" t="str">
        <f>IF(U1645="","",SUM($U$18:U1645))</f>
        <v/>
      </c>
      <c r="X1645" s="71" t="str">
        <f>IF(U1645="","",IF(U1646="",SUM($U$18:U1645)-SUM($X$17:X1644)))</f>
        <v/>
      </c>
      <c r="Y1645" s="70" t="str">
        <f t="shared" si="141"/>
        <v/>
      </c>
      <c r="Z1645" s="71" t="str">
        <f t="shared" si="142"/>
        <v/>
      </c>
      <c r="AB1645" s="70"/>
    </row>
    <row r="1646" spans="2:28" s="71" customFormat="1" x14ac:dyDescent="0.3">
      <c r="B1646" s="242"/>
      <c r="C1646" s="243"/>
      <c r="D1646" s="244"/>
      <c r="E1646" s="243"/>
      <c r="F1646" s="243"/>
      <c r="G1646" s="244"/>
      <c r="H1646" s="245"/>
      <c r="I1646" s="244"/>
      <c r="J1646" s="245"/>
      <c r="K1646" s="244"/>
      <c r="L1646" s="245"/>
      <c r="M1646" s="244"/>
      <c r="N1646" s="246"/>
      <c r="O1646" s="243"/>
      <c r="P1646" s="243"/>
      <c r="Q1646" s="243"/>
      <c r="R1646" s="244"/>
      <c r="S1646" s="247"/>
      <c r="T1646" s="70" t="str">
        <f t="shared" si="139"/>
        <v/>
      </c>
      <c r="U1646" s="71" t="str">
        <f t="shared" si="140"/>
        <v/>
      </c>
      <c r="V1646" s="71" t="str">
        <f t="shared" si="138"/>
        <v/>
      </c>
      <c r="W1646" s="71" t="str">
        <f>IF(U1646="","",SUM($U$18:U1646))</f>
        <v/>
      </c>
      <c r="X1646" s="71" t="str">
        <f>IF(U1646="","",IF(U1647="",SUM($U$18:U1646)-SUM($X$17:X1645)))</f>
        <v/>
      </c>
      <c r="Y1646" s="70" t="str">
        <f t="shared" si="141"/>
        <v/>
      </c>
      <c r="Z1646" s="71" t="str">
        <f t="shared" si="142"/>
        <v/>
      </c>
      <c r="AB1646" s="70"/>
    </row>
    <row r="1647" spans="2:28" s="71" customFormat="1" x14ac:dyDescent="0.3">
      <c r="B1647" s="242"/>
      <c r="C1647" s="243"/>
      <c r="D1647" s="244"/>
      <c r="E1647" s="243"/>
      <c r="F1647" s="243"/>
      <c r="G1647" s="244"/>
      <c r="H1647" s="245"/>
      <c r="I1647" s="244"/>
      <c r="J1647" s="245"/>
      <c r="K1647" s="244"/>
      <c r="L1647" s="245"/>
      <c r="M1647" s="244"/>
      <c r="N1647" s="246"/>
      <c r="O1647" s="243"/>
      <c r="P1647" s="243"/>
      <c r="Q1647" s="243"/>
      <c r="R1647" s="244"/>
      <c r="S1647" s="247"/>
      <c r="T1647" s="70" t="str">
        <f t="shared" si="139"/>
        <v/>
      </c>
      <c r="U1647" s="71" t="str">
        <f t="shared" si="140"/>
        <v/>
      </c>
      <c r="V1647" s="71" t="str">
        <f t="shared" si="138"/>
        <v/>
      </c>
      <c r="W1647" s="71" t="str">
        <f>IF(U1647="","",SUM($U$18:U1647))</f>
        <v/>
      </c>
      <c r="X1647" s="71" t="str">
        <f>IF(U1647="","",IF(U1648="",SUM($U$18:U1647)-SUM($X$17:X1646)))</f>
        <v/>
      </c>
      <c r="Y1647" s="70" t="str">
        <f t="shared" si="141"/>
        <v/>
      </c>
      <c r="Z1647" s="71" t="str">
        <f t="shared" si="142"/>
        <v/>
      </c>
      <c r="AB1647" s="70"/>
    </row>
    <row r="1648" spans="2:28" s="71" customFormat="1" x14ac:dyDescent="0.3">
      <c r="B1648" s="242"/>
      <c r="C1648" s="243"/>
      <c r="D1648" s="244"/>
      <c r="E1648" s="243"/>
      <c r="F1648" s="243"/>
      <c r="G1648" s="244"/>
      <c r="H1648" s="245"/>
      <c r="I1648" s="244"/>
      <c r="J1648" s="245"/>
      <c r="K1648" s="244"/>
      <c r="L1648" s="245"/>
      <c r="M1648" s="244"/>
      <c r="N1648" s="246"/>
      <c r="O1648" s="243"/>
      <c r="P1648" s="243"/>
      <c r="Q1648" s="243"/>
      <c r="R1648" s="244"/>
      <c r="S1648" s="247"/>
      <c r="T1648" s="70" t="str">
        <f t="shared" si="139"/>
        <v/>
      </c>
      <c r="U1648" s="71" t="str">
        <f t="shared" si="140"/>
        <v/>
      </c>
      <c r="V1648" s="71" t="str">
        <f t="shared" ref="V1648:V1711" si="143">IF(H1648="","",IF(M1648="",(H1648)*-1,IF(M1648=G1648,H1648/2*N1648-(H1648),IF(M1648=I1648,J1648/2*N1648-(H1648),IF(M1648=K1648,L1648/2*N1648-(H1648))))))</f>
        <v/>
      </c>
      <c r="W1648" s="71" t="str">
        <f>IF(U1648="","",SUM($U$18:U1648))</f>
        <v/>
      </c>
      <c r="X1648" s="71" t="str">
        <f>IF(U1648="","",IF(U1649="",SUM($U$18:U1648)-SUM($X$17:X1647)))</f>
        <v/>
      </c>
      <c r="Y1648" s="70" t="str">
        <f t="shared" si="141"/>
        <v/>
      </c>
      <c r="Z1648" s="71" t="str">
        <f t="shared" si="142"/>
        <v/>
      </c>
      <c r="AB1648" s="70"/>
    </row>
    <row r="1649" spans="2:28" s="71" customFormat="1" x14ac:dyDescent="0.3">
      <c r="B1649" s="242"/>
      <c r="C1649" s="243"/>
      <c r="D1649" s="244"/>
      <c r="E1649" s="243"/>
      <c r="F1649" s="243"/>
      <c r="G1649" s="244"/>
      <c r="H1649" s="245"/>
      <c r="I1649" s="244"/>
      <c r="J1649" s="245"/>
      <c r="K1649" s="244"/>
      <c r="L1649" s="245"/>
      <c r="M1649" s="244"/>
      <c r="N1649" s="246"/>
      <c r="O1649" s="243"/>
      <c r="P1649" s="243"/>
      <c r="Q1649" s="243"/>
      <c r="R1649" s="244"/>
      <c r="S1649" s="247"/>
      <c r="T1649" s="70" t="str">
        <f t="shared" si="139"/>
        <v/>
      </c>
      <c r="U1649" s="71" t="str">
        <f t="shared" si="140"/>
        <v/>
      </c>
      <c r="V1649" s="71" t="str">
        <f t="shared" si="143"/>
        <v/>
      </c>
      <c r="W1649" s="71" t="str">
        <f>IF(U1649="","",SUM($U$18:U1649))</f>
        <v/>
      </c>
      <c r="X1649" s="71" t="str">
        <f>IF(U1649="","",IF(U1650="",SUM($U$18:U1649)-SUM($X$17:X1648)))</f>
        <v/>
      </c>
      <c r="Y1649" s="70" t="str">
        <f t="shared" si="141"/>
        <v/>
      </c>
      <c r="Z1649" s="71" t="str">
        <f t="shared" si="142"/>
        <v/>
      </c>
      <c r="AB1649" s="70"/>
    </row>
    <row r="1650" spans="2:28" s="71" customFormat="1" x14ac:dyDescent="0.3">
      <c r="B1650" s="242"/>
      <c r="C1650" s="243"/>
      <c r="D1650" s="244"/>
      <c r="E1650" s="243"/>
      <c r="F1650" s="243"/>
      <c r="G1650" s="244"/>
      <c r="H1650" s="245"/>
      <c r="I1650" s="244"/>
      <c r="J1650" s="245"/>
      <c r="K1650" s="244"/>
      <c r="L1650" s="245"/>
      <c r="M1650" s="244"/>
      <c r="N1650" s="246"/>
      <c r="O1650" s="243"/>
      <c r="P1650" s="243"/>
      <c r="Q1650" s="243"/>
      <c r="R1650" s="244"/>
      <c r="S1650" s="247"/>
      <c r="T1650" s="70" t="str">
        <f t="shared" si="139"/>
        <v/>
      </c>
      <c r="U1650" s="71" t="str">
        <f t="shared" si="140"/>
        <v/>
      </c>
      <c r="V1650" s="71" t="str">
        <f t="shared" si="143"/>
        <v/>
      </c>
      <c r="W1650" s="71" t="str">
        <f>IF(U1650="","",SUM($U$18:U1650))</f>
        <v/>
      </c>
      <c r="X1650" s="71" t="str">
        <f>IF(U1650="","",IF(U1651="",SUM($U$18:U1650)-SUM($X$17:X1649)))</f>
        <v/>
      </c>
      <c r="Y1650" s="70" t="str">
        <f t="shared" si="141"/>
        <v/>
      </c>
      <c r="Z1650" s="71" t="str">
        <f t="shared" si="142"/>
        <v/>
      </c>
      <c r="AB1650" s="70"/>
    </row>
    <row r="1651" spans="2:28" s="71" customFormat="1" x14ac:dyDescent="0.3">
      <c r="B1651" s="242"/>
      <c r="C1651" s="243"/>
      <c r="D1651" s="244"/>
      <c r="E1651" s="243"/>
      <c r="F1651" s="243"/>
      <c r="G1651" s="244"/>
      <c r="H1651" s="245"/>
      <c r="I1651" s="244"/>
      <c r="J1651" s="245"/>
      <c r="K1651" s="244"/>
      <c r="L1651" s="245"/>
      <c r="M1651" s="244"/>
      <c r="N1651" s="246"/>
      <c r="O1651" s="243"/>
      <c r="P1651" s="243"/>
      <c r="Q1651" s="243"/>
      <c r="R1651" s="244"/>
      <c r="S1651" s="247"/>
      <c r="T1651" s="70" t="str">
        <f t="shared" si="139"/>
        <v/>
      </c>
      <c r="U1651" s="71" t="str">
        <f t="shared" si="140"/>
        <v/>
      </c>
      <c r="V1651" s="71" t="str">
        <f t="shared" si="143"/>
        <v/>
      </c>
      <c r="W1651" s="71" t="str">
        <f>IF(U1651="","",SUM($U$18:U1651))</f>
        <v/>
      </c>
      <c r="X1651" s="71" t="str">
        <f>IF(U1651="","",IF(U1652="",SUM($U$18:U1651)-SUM($X$17:X1650)))</f>
        <v/>
      </c>
      <c r="Y1651" s="70" t="str">
        <f t="shared" si="141"/>
        <v/>
      </c>
      <c r="Z1651" s="71" t="str">
        <f t="shared" si="142"/>
        <v/>
      </c>
      <c r="AB1651" s="70"/>
    </row>
    <row r="1652" spans="2:28" s="71" customFormat="1" x14ac:dyDescent="0.3">
      <c r="B1652" s="242"/>
      <c r="C1652" s="243"/>
      <c r="D1652" s="244"/>
      <c r="E1652" s="243"/>
      <c r="F1652" s="243"/>
      <c r="G1652" s="244"/>
      <c r="H1652" s="245"/>
      <c r="I1652" s="244"/>
      <c r="J1652" s="245"/>
      <c r="K1652" s="244"/>
      <c r="L1652" s="245"/>
      <c r="M1652" s="244"/>
      <c r="N1652" s="246"/>
      <c r="O1652" s="243"/>
      <c r="P1652" s="243"/>
      <c r="Q1652" s="243"/>
      <c r="R1652" s="244"/>
      <c r="S1652" s="247"/>
      <c r="T1652" s="70" t="str">
        <f t="shared" si="139"/>
        <v/>
      </c>
      <c r="U1652" s="71" t="str">
        <f t="shared" si="140"/>
        <v/>
      </c>
      <c r="V1652" s="71" t="str">
        <f t="shared" si="143"/>
        <v/>
      </c>
      <c r="W1652" s="71" t="str">
        <f>IF(U1652="","",SUM($U$18:U1652))</f>
        <v/>
      </c>
      <c r="X1652" s="71" t="str">
        <f>IF(U1652="","",IF(U1653="",SUM($U$18:U1652)-SUM($X$17:X1651)))</f>
        <v/>
      </c>
      <c r="Y1652" s="70" t="str">
        <f t="shared" si="141"/>
        <v/>
      </c>
      <c r="Z1652" s="71" t="str">
        <f t="shared" si="142"/>
        <v/>
      </c>
      <c r="AB1652" s="70"/>
    </row>
    <row r="1653" spans="2:28" s="71" customFormat="1" x14ac:dyDescent="0.3">
      <c r="B1653" s="242"/>
      <c r="C1653" s="243"/>
      <c r="D1653" s="244"/>
      <c r="E1653" s="243"/>
      <c r="F1653" s="243"/>
      <c r="G1653" s="244"/>
      <c r="H1653" s="245"/>
      <c r="I1653" s="244"/>
      <c r="J1653" s="245"/>
      <c r="K1653" s="244"/>
      <c r="L1653" s="245"/>
      <c r="M1653" s="244"/>
      <c r="N1653" s="246"/>
      <c r="O1653" s="243"/>
      <c r="P1653" s="243"/>
      <c r="Q1653" s="243"/>
      <c r="R1653" s="244"/>
      <c r="S1653" s="247"/>
      <c r="T1653" s="70" t="str">
        <f t="shared" si="139"/>
        <v/>
      </c>
      <c r="U1653" s="71" t="str">
        <f t="shared" si="140"/>
        <v/>
      </c>
      <c r="V1653" s="71" t="str">
        <f t="shared" si="143"/>
        <v/>
      </c>
      <c r="W1653" s="71" t="str">
        <f>IF(U1653="","",SUM($U$18:U1653))</f>
        <v/>
      </c>
      <c r="X1653" s="71" t="str">
        <f>IF(U1653="","",IF(U1654="",SUM($U$18:U1653)-SUM($X$17:X1652)))</f>
        <v/>
      </c>
      <c r="Y1653" s="70" t="str">
        <f t="shared" si="141"/>
        <v/>
      </c>
      <c r="Z1653" s="71" t="str">
        <f t="shared" si="142"/>
        <v/>
      </c>
      <c r="AB1653" s="70"/>
    </row>
    <row r="1654" spans="2:28" s="71" customFormat="1" x14ac:dyDescent="0.3">
      <c r="B1654" s="242"/>
      <c r="C1654" s="243"/>
      <c r="D1654" s="244"/>
      <c r="E1654" s="243"/>
      <c r="F1654" s="243"/>
      <c r="G1654" s="244"/>
      <c r="H1654" s="245"/>
      <c r="I1654" s="244"/>
      <c r="J1654" s="245"/>
      <c r="K1654" s="244"/>
      <c r="L1654" s="245"/>
      <c r="M1654" s="244"/>
      <c r="N1654" s="246"/>
      <c r="O1654" s="243"/>
      <c r="P1654" s="243"/>
      <c r="Q1654" s="243"/>
      <c r="R1654" s="244"/>
      <c r="S1654" s="247"/>
      <c r="T1654" s="70" t="str">
        <f t="shared" si="139"/>
        <v/>
      </c>
      <c r="U1654" s="71" t="str">
        <f t="shared" si="140"/>
        <v/>
      </c>
      <c r="V1654" s="71" t="str">
        <f t="shared" si="143"/>
        <v/>
      </c>
      <c r="W1654" s="71" t="str">
        <f>IF(U1654="","",SUM($U$18:U1654))</f>
        <v/>
      </c>
      <c r="X1654" s="71" t="str">
        <f>IF(U1654="","",IF(U1655="",SUM($U$18:U1654)-SUM($X$17:X1653)))</f>
        <v/>
      </c>
      <c r="Y1654" s="70" t="str">
        <f t="shared" si="141"/>
        <v/>
      </c>
      <c r="Z1654" s="71" t="str">
        <f t="shared" si="142"/>
        <v/>
      </c>
      <c r="AB1654" s="70"/>
    </row>
    <row r="1655" spans="2:28" s="71" customFormat="1" x14ac:dyDescent="0.3">
      <c r="B1655" s="242"/>
      <c r="C1655" s="243"/>
      <c r="D1655" s="244"/>
      <c r="E1655" s="243"/>
      <c r="F1655" s="243"/>
      <c r="G1655" s="244"/>
      <c r="H1655" s="245"/>
      <c r="I1655" s="244"/>
      <c r="J1655" s="245"/>
      <c r="K1655" s="244"/>
      <c r="L1655" s="245"/>
      <c r="M1655" s="244"/>
      <c r="N1655" s="246"/>
      <c r="O1655" s="243"/>
      <c r="P1655" s="243"/>
      <c r="Q1655" s="243"/>
      <c r="R1655" s="244"/>
      <c r="S1655" s="247"/>
      <c r="T1655" s="70" t="str">
        <f t="shared" si="139"/>
        <v/>
      </c>
      <c r="U1655" s="71" t="str">
        <f t="shared" si="140"/>
        <v/>
      </c>
      <c r="V1655" s="71" t="str">
        <f t="shared" si="143"/>
        <v/>
      </c>
      <c r="W1655" s="71" t="str">
        <f>IF(U1655="","",SUM($U$18:U1655))</f>
        <v/>
      </c>
      <c r="X1655" s="71" t="str">
        <f>IF(U1655="","",IF(U1656="",SUM($U$18:U1655)-SUM($X$17:X1654)))</f>
        <v/>
      </c>
      <c r="Y1655" s="70" t="str">
        <f t="shared" si="141"/>
        <v/>
      </c>
      <c r="Z1655" s="71" t="str">
        <f t="shared" si="142"/>
        <v/>
      </c>
      <c r="AB1655" s="70"/>
    </row>
    <row r="1656" spans="2:28" s="71" customFormat="1" x14ac:dyDescent="0.3">
      <c r="B1656" s="242"/>
      <c r="C1656" s="243"/>
      <c r="D1656" s="244"/>
      <c r="E1656" s="243"/>
      <c r="F1656" s="243"/>
      <c r="G1656" s="244"/>
      <c r="H1656" s="245"/>
      <c r="I1656" s="244"/>
      <c r="J1656" s="245"/>
      <c r="K1656" s="244"/>
      <c r="L1656" s="245"/>
      <c r="M1656" s="244"/>
      <c r="N1656" s="246"/>
      <c r="O1656" s="243"/>
      <c r="P1656" s="243"/>
      <c r="Q1656" s="243"/>
      <c r="R1656" s="244"/>
      <c r="S1656" s="247"/>
      <c r="T1656" s="70" t="str">
        <f t="shared" si="139"/>
        <v/>
      </c>
      <c r="U1656" s="71" t="str">
        <f t="shared" si="140"/>
        <v/>
      </c>
      <c r="V1656" s="71" t="str">
        <f t="shared" si="143"/>
        <v/>
      </c>
      <c r="W1656" s="71" t="str">
        <f>IF(U1656="","",SUM($U$18:U1656))</f>
        <v/>
      </c>
      <c r="X1656" s="71" t="str">
        <f>IF(U1656="","",IF(U1657="",SUM($U$18:U1656)-SUM($X$17:X1655)))</f>
        <v/>
      </c>
      <c r="Y1656" s="70" t="str">
        <f t="shared" si="141"/>
        <v/>
      </c>
      <c r="Z1656" s="71" t="str">
        <f t="shared" si="142"/>
        <v/>
      </c>
      <c r="AB1656" s="70"/>
    </row>
    <row r="1657" spans="2:28" s="71" customFormat="1" x14ac:dyDescent="0.3">
      <c r="B1657" s="242"/>
      <c r="C1657" s="243"/>
      <c r="D1657" s="244"/>
      <c r="E1657" s="243"/>
      <c r="F1657" s="243"/>
      <c r="G1657" s="244"/>
      <c r="H1657" s="245"/>
      <c r="I1657" s="244"/>
      <c r="J1657" s="245"/>
      <c r="K1657" s="244"/>
      <c r="L1657" s="245"/>
      <c r="M1657" s="244"/>
      <c r="N1657" s="246"/>
      <c r="O1657" s="243"/>
      <c r="P1657" s="243"/>
      <c r="Q1657" s="243"/>
      <c r="R1657" s="244"/>
      <c r="S1657" s="247"/>
      <c r="T1657" s="70" t="str">
        <f t="shared" si="139"/>
        <v/>
      </c>
      <c r="U1657" s="71" t="str">
        <f t="shared" si="140"/>
        <v/>
      </c>
      <c r="V1657" s="71" t="str">
        <f t="shared" si="143"/>
        <v/>
      </c>
      <c r="W1657" s="71" t="str">
        <f>IF(U1657="","",SUM($U$18:U1657))</f>
        <v/>
      </c>
      <c r="X1657" s="71" t="str">
        <f>IF(U1657="","",IF(U1658="",SUM($U$18:U1657)-SUM($X$17:X1656)))</f>
        <v/>
      </c>
      <c r="Y1657" s="70" t="str">
        <f t="shared" si="141"/>
        <v/>
      </c>
      <c r="Z1657" s="71" t="str">
        <f t="shared" si="142"/>
        <v/>
      </c>
      <c r="AB1657" s="70"/>
    </row>
    <row r="1658" spans="2:28" s="71" customFormat="1" x14ac:dyDescent="0.3">
      <c r="B1658" s="242"/>
      <c r="C1658" s="243"/>
      <c r="D1658" s="244"/>
      <c r="E1658" s="243"/>
      <c r="F1658" s="243"/>
      <c r="G1658" s="244"/>
      <c r="H1658" s="245"/>
      <c r="I1658" s="244"/>
      <c r="J1658" s="245"/>
      <c r="K1658" s="244"/>
      <c r="L1658" s="245"/>
      <c r="M1658" s="244"/>
      <c r="N1658" s="246"/>
      <c r="O1658" s="243"/>
      <c r="P1658" s="243"/>
      <c r="Q1658" s="243"/>
      <c r="R1658" s="244"/>
      <c r="S1658" s="247"/>
      <c r="T1658" s="70" t="str">
        <f t="shared" si="139"/>
        <v/>
      </c>
      <c r="U1658" s="71" t="str">
        <f t="shared" si="140"/>
        <v/>
      </c>
      <c r="V1658" s="71" t="str">
        <f t="shared" si="143"/>
        <v/>
      </c>
      <c r="W1658" s="71" t="str">
        <f>IF(U1658="","",SUM($U$18:U1658))</f>
        <v/>
      </c>
      <c r="X1658" s="71" t="str">
        <f>IF(U1658="","",IF(U1659="",SUM($U$18:U1658)-SUM($X$17:X1657)))</f>
        <v/>
      </c>
      <c r="Y1658" s="70" t="str">
        <f t="shared" si="141"/>
        <v/>
      </c>
      <c r="Z1658" s="71" t="str">
        <f t="shared" si="142"/>
        <v/>
      </c>
      <c r="AB1658" s="70"/>
    </row>
    <row r="1659" spans="2:28" s="71" customFormat="1" x14ac:dyDescent="0.3">
      <c r="B1659" s="242"/>
      <c r="C1659" s="243"/>
      <c r="D1659" s="244"/>
      <c r="E1659" s="243"/>
      <c r="F1659" s="243"/>
      <c r="G1659" s="244"/>
      <c r="H1659" s="245"/>
      <c r="I1659" s="244"/>
      <c r="J1659" s="245"/>
      <c r="K1659" s="244"/>
      <c r="L1659" s="245"/>
      <c r="M1659" s="244"/>
      <c r="N1659" s="246"/>
      <c r="O1659" s="243"/>
      <c r="P1659" s="243"/>
      <c r="Q1659" s="243"/>
      <c r="R1659" s="244"/>
      <c r="S1659" s="247"/>
      <c r="T1659" s="70" t="str">
        <f t="shared" si="139"/>
        <v/>
      </c>
      <c r="U1659" s="71" t="str">
        <f t="shared" si="140"/>
        <v/>
      </c>
      <c r="V1659" s="71" t="str">
        <f t="shared" si="143"/>
        <v/>
      </c>
      <c r="W1659" s="71" t="str">
        <f>IF(U1659="","",SUM($U$18:U1659))</f>
        <v/>
      </c>
      <c r="X1659" s="71" t="str">
        <f>IF(U1659="","",IF(U1660="",SUM($U$18:U1659)-SUM($X$17:X1658)))</f>
        <v/>
      </c>
      <c r="Y1659" s="70" t="str">
        <f t="shared" si="141"/>
        <v/>
      </c>
      <c r="Z1659" s="71" t="str">
        <f t="shared" si="142"/>
        <v/>
      </c>
      <c r="AB1659" s="70"/>
    </row>
    <row r="1660" spans="2:28" s="71" customFormat="1" x14ac:dyDescent="0.3">
      <c r="B1660" s="242"/>
      <c r="C1660" s="243"/>
      <c r="D1660" s="244"/>
      <c r="E1660" s="243"/>
      <c r="F1660" s="243"/>
      <c r="G1660" s="244"/>
      <c r="H1660" s="245"/>
      <c r="I1660" s="244"/>
      <c r="J1660" s="245"/>
      <c r="K1660" s="244"/>
      <c r="L1660" s="245"/>
      <c r="M1660" s="244"/>
      <c r="N1660" s="246"/>
      <c r="O1660" s="243"/>
      <c r="P1660" s="243"/>
      <c r="Q1660" s="243"/>
      <c r="R1660" s="244"/>
      <c r="S1660" s="247"/>
      <c r="T1660" s="70" t="str">
        <f t="shared" si="139"/>
        <v/>
      </c>
      <c r="U1660" s="71" t="str">
        <f t="shared" si="140"/>
        <v/>
      </c>
      <c r="V1660" s="71" t="str">
        <f t="shared" si="143"/>
        <v/>
      </c>
      <c r="W1660" s="71" t="str">
        <f>IF(U1660="","",SUM($U$18:U1660))</f>
        <v/>
      </c>
      <c r="X1660" s="71" t="str">
        <f>IF(U1660="","",IF(U1661="",SUM($U$18:U1660)-SUM($X$17:X1659)))</f>
        <v/>
      </c>
      <c r="Y1660" s="70" t="str">
        <f t="shared" si="141"/>
        <v/>
      </c>
      <c r="Z1660" s="71" t="str">
        <f t="shared" si="142"/>
        <v/>
      </c>
      <c r="AB1660" s="70"/>
    </row>
    <row r="1661" spans="2:28" s="71" customFormat="1" x14ac:dyDescent="0.3">
      <c r="B1661" s="242"/>
      <c r="C1661" s="243"/>
      <c r="D1661" s="244"/>
      <c r="E1661" s="243"/>
      <c r="F1661" s="243"/>
      <c r="G1661" s="244"/>
      <c r="H1661" s="245"/>
      <c r="I1661" s="244"/>
      <c r="J1661" s="245"/>
      <c r="K1661" s="244"/>
      <c r="L1661" s="245"/>
      <c r="M1661" s="244"/>
      <c r="N1661" s="246"/>
      <c r="O1661" s="243"/>
      <c r="P1661" s="243"/>
      <c r="Q1661" s="243"/>
      <c r="R1661" s="244"/>
      <c r="S1661" s="247"/>
      <c r="T1661" s="70" t="str">
        <f t="shared" si="139"/>
        <v/>
      </c>
      <c r="U1661" s="71" t="str">
        <f t="shared" si="140"/>
        <v/>
      </c>
      <c r="V1661" s="71" t="str">
        <f t="shared" si="143"/>
        <v/>
      </c>
      <c r="W1661" s="71" t="str">
        <f>IF(U1661="","",SUM($U$18:U1661))</f>
        <v/>
      </c>
      <c r="X1661" s="71" t="str">
        <f>IF(U1661="","",IF(U1662="",SUM($U$18:U1661)-SUM($X$17:X1660)))</f>
        <v/>
      </c>
      <c r="Y1661" s="70" t="str">
        <f t="shared" si="141"/>
        <v/>
      </c>
      <c r="Z1661" s="71" t="str">
        <f t="shared" si="142"/>
        <v/>
      </c>
      <c r="AB1661" s="70"/>
    </row>
    <row r="1662" spans="2:28" s="71" customFormat="1" x14ac:dyDescent="0.3">
      <c r="B1662" s="242"/>
      <c r="C1662" s="243"/>
      <c r="D1662" s="244"/>
      <c r="E1662" s="243"/>
      <c r="F1662" s="243"/>
      <c r="G1662" s="244"/>
      <c r="H1662" s="245"/>
      <c r="I1662" s="244"/>
      <c r="J1662" s="245"/>
      <c r="K1662" s="244"/>
      <c r="L1662" s="245"/>
      <c r="M1662" s="244"/>
      <c r="N1662" s="246"/>
      <c r="O1662" s="243"/>
      <c r="P1662" s="243"/>
      <c r="Q1662" s="243"/>
      <c r="R1662" s="244"/>
      <c r="S1662" s="247"/>
      <c r="T1662" s="70" t="str">
        <f t="shared" si="139"/>
        <v/>
      </c>
      <c r="U1662" s="71" t="str">
        <f t="shared" si="140"/>
        <v/>
      </c>
      <c r="V1662" s="71" t="str">
        <f t="shared" si="143"/>
        <v/>
      </c>
      <c r="W1662" s="71" t="str">
        <f>IF(U1662="","",SUM($U$18:U1662))</f>
        <v/>
      </c>
      <c r="X1662" s="71" t="str">
        <f>IF(U1662="","",IF(U1663="",SUM($U$18:U1662)-SUM($X$17:X1661)))</f>
        <v/>
      </c>
      <c r="Y1662" s="70" t="str">
        <f t="shared" si="141"/>
        <v/>
      </c>
      <c r="Z1662" s="71" t="str">
        <f t="shared" si="142"/>
        <v/>
      </c>
      <c r="AB1662" s="70"/>
    </row>
    <row r="1663" spans="2:28" s="71" customFormat="1" x14ac:dyDescent="0.3">
      <c r="B1663" s="242"/>
      <c r="C1663" s="243"/>
      <c r="D1663" s="244"/>
      <c r="E1663" s="243"/>
      <c r="F1663" s="243"/>
      <c r="G1663" s="244"/>
      <c r="H1663" s="245"/>
      <c r="I1663" s="244"/>
      <c r="J1663" s="245"/>
      <c r="K1663" s="244"/>
      <c r="L1663" s="245"/>
      <c r="M1663" s="244"/>
      <c r="N1663" s="246"/>
      <c r="O1663" s="243"/>
      <c r="P1663" s="243"/>
      <c r="Q1663" s="243"/>
      <c r="R1663" s="244"/>
      <c r="S1663" s="247"/>
      <c r="T1663" s="70" t="str">
        <f t="shared" si="139"/>
        <v/>
      </c>
      <c r="U1663" s="71" t="str">
        <f t="shared" si="140"/>
        <v/>
      </c>
      <c r="V1663" s="71" t="str">
        <f t="shared" si="143"/>
        <v/>
      </c>
      <c r="W1663" s="71" t="str">
        <f>IF(U1663="","",SUM($U$18:U1663))</f>
        <v/>
      </c>
      <c r="X1663" s="71" t="str">
        <f>IF(U1663="","",IF(U1664="",SUM($U$18:U1663)-SUM($X$17:X1662)))</f>
        <v/>
      </c>
      <c r="Y1663" s="70" t="str">
        <f t="shared" si="141"/>
        <v/>
      </c>
      <c r="Z1663" s="71" t="str">
        <f t="shared" si="142"/>
        <v/>
      </c>
      <c r="AB1663" s="70"/>
    </row>
    <row r="1664" spans="2:28" s="71" customFormat="1" x14ac:dyDescent="0.3">
      <c r="B1664" s="242"/>
      <c r="C1664" s="243"/>
      <c r="D1664" s="244"/>
      <c r="E1664" s="243"/>
      <c r="F1664" s="243"/>
      <c r="G1664" s="244"/>
      <c r="H1664" s="245"/>
      <c r="I1664" s="244"/>
      <c r="J1664" s="245"/>
      <c r="K1664" s="244"/>
      <c r="L1664" s="245"/>
      <c r="M1664" s="244"/>
      <c r="N1664" s="246"/>
      <c r="O1664" s="243"/>
      <c r="P1664" s="243"/>
      <c r="Q1664" s="243"/>
      <c r="R1664" s="244"/>
      <c r="S1664" s="247"/>
      <c r="T1664" s="70" t="str">
        <f t="shared" si="139"/>
        <v/>
      </c>
      <c r="U1664" s="71" t="str">
        <f t="shared" si="140"/>
        <v/>
      </c>
      <c r="V1664" s="71" t="str">
        <f t="shared" si="143"/>
        <v/>
      </c>
      <c r="W1664" s="71" t="str">
        <f>IF(U1664="","",SUM($U$18:U1664))</f>
        <v/>
      </c>
      <c r="X1664" s="71" t="str">
        <f>IF(U1664="","",IF(U1665="",SUM($U$18:U1664)-SUM($X$17:X1663)))</f>
        <v/>
      </c>
      <c r="Y1664" s="70" t="str">
        <f t="shared" si="141"/>
        <v/>
      </c>
      <c r="Z1664" s="71" t="str">
        <f t="shared" si="142"/>
        <v/>
      </c>
      <c r="AB1664" s="70"/>
    </row>
    <row r="1665" spans="2:28" s="71" customFormat="1" x14ac:dyDescent="0.3">
      <c r="B1665" s="242"/>
      <c r="C1665" s="243"/>
      <c r="D1665" s="244"/>
      <c r="E1665" s="243"/>
      <c r="F1665" s="243"/>
      <c r="G1665" s="244"/>
      <c r="H1665" s="245"/>
      <c r="I1665" s="244"/>
      <c r="J1665" s="245"/>
      <c r="K1665" s="244"/>
      <c r="L1665" s="245"/>
      <c r="M1665" s="244"/>
      <c r="N1665" s="246"/>
      <c r="O1665" s="243"/>
      <c r="P1665" s="243"/>
      <c r="Q1665" s="243"/>
      <c r="R1665" s="244"/>
      <c r="S1665" s="247"/>
      <c r="T1665" s="70" t="str">
        <f t="shared" si="139"/>
        <v/>
      </c>
      <c r="U1665" s="71" t="str">
        <f t="shared" si="140"/>
        <v/>
      </c>
      <c r="V1665" s="71" t="str">
        <f t="shared" si="143"/>
        <v/>
      </c>
      <c r="W1665" s="71" t="str">
        <f>IF(U1665="","",SUM($U$18:U1665))</f>
        <v/>
      </c>
      <c r="X1665" s="71" t="str">
        <f>IF(U1665="","",IF(U1666="",SUM($U$18:U1665)-SUM($X$17:X1664)))</f>
        <v/>
      </c>
      <c r="Y1665" s="70" t="str">
        <f t="shared" si="141"/>
        <v/>
      </c>
      <c r="Z1665" s="71" t="str">
        <f t="shared" si="142"/>
        <v/>
      </c>
      <c r="AB1665" s="70"/>
    </row>
    <row r="1666" spans="2:28" s="71" customFormat="1" x14ac:dyDescent="0.3">
      <c r="B1666" s="242"/>
      <c r="C1666" s="243"/>
      <c r="D1666" s="244"/>
      <c r="E1666" s="243"/>
      <c r="F1666" s="243"/>
      <c r="G1666" s="244"/>
      <c r="H1666" s="245"/>
      <c r="I1666" s="244"/>
      <c r="J1666" s="245"/>
      <c r="K1666" s="244"/>
      <c r="L1666" s="245"/>
      <c r="M1666" s="244"/>
      <c r="N1666" s="246"/>
      <c r="O1666" s="243"/>
      <c r="P1666" s="243"/>
      <c r="Q1666" s="243"/>
      <c r="R1666" s="244"/>
      <c r="S1666" s="247"/>
      <c r="T1666" s="70" t="str">
        <f t="shared" si="139"/>
        <v/>
      </c>
      <c r="U1666" s="71" t="str">
        <f t="shared" si="140"/>
        <v/>
      </c>
      <c r="V1666" s="71" t="str">
        <f t="shared" si="143"/>
        <v/>
      </c>
      <c r="W1666" s="71" t="str">
        <f>IF(U1666="","",SUM($U$18:U1666))</f>
        <v/>
      </c>
      <c r="X1666" s="71" t="str">
        <f>IF(U1666="","",IF(U1667="",SUM($U$18:U1666)-SUM($X$17:X1665)))</f>
        <v/>
      </c>
      <c r="Y1666" s="70" t="str">
        <f t="shared" si="141"/>
        <v/>
      </c>
      <c r="Z1666" s="71" t="str">
        <f t="shared" si="142"/>
        <v/>
      </c>
      <c r="AB1666" s="70"/>
    </row>
    <row r="1667" spans="2:28" s="71" customFormat="1" x14ac:dyDescent="0.3">
      <c r="B1667" s="242"/>
      <c r="C1667" s="243"/>
      <c r="D1667" s="244"/>
      <c r="E1667" s="243"/>
      <c r="F1667" s="243"/>
      <c r="G1667" s="244"/>
      <c r="H1667" s="245"/>
      <c r="I1667" s="244"/>
      <c r="J1667" s="245"/>
      <c r="K1667" s="244"/>
      <c r="L1667" s="245"/>
      <c r="M1667" s="244"/>
      <c r="N1667" s="246"/>
      <c r="O1667" s="243"/>
      <c r="P1667" s="243"/>
      <c r="Q1667" s="243"/>
      <c r="R1667" s="244"/>
      <c r="S1667" s="247"/>
      <c r="T1667" s="70" t="str">
        <f t="shared" si="139"/>
        <v/>
      </c>
      <c r="U1667" s="71" t="str">
        <f t="shared" si="140"/>
        <v/>
      </c>
      <c r="V1667" s="71" t="str">
        <f t="shared" si="143"/>
        <v/>
      </c>
      <c r="W1667" s="71" t="str">
        <f>IF(U1667="","",SUM($U$18:U1667))</f>
        <v/>
      </c>
      <c r="X1667" s="71" t="str">
        <f>IF(U1667="","",IF(U1668="",SUM($U$18:U1667)-SUM($X$17:X1666)))</f>
        <v/>
      </c>
      <c r="Y1667" s="70" t="str">
        <f t="shared" si="141"/>
        <v/>
      </c>
      <c r="Z1667" s="71" t="str">
        <f t="shared" si="142"/>
        <v/>
      </c>
      <c r="AB1667" s="70"/>
    </row>
    <row r="1668" spans="2:28" s="71" customFormat="1" x14ac:dyDescent="0.3">
      <c r="B1668" s="242"/>
      <c r="C1668" s="243"/>
      <c r="D1668" s="244"/>
      <c r="E1668" s="243"/>
      <c r="F1668" s="243"/>
      <c r="G1668" s="244"/>
      <c r="H1668" s="245"/>
      <c r="I1668" s="244"/>
      <c r="J1668" s="245"/>
      <c r="K1668" s="244"/>
      <c r="L1668" s="245"/>
      <c r="M1668" s="244"/>
      <c r="N1668" s="246"/>
      <c r="O1668" s="243"/>
      <c r="P1668" s="243"/>
      <c r="Q1668" s="243"/>
      <c r="R1668" s="244"/>
      <c r="S1668" s="247"/>
      <c r="T1668" s="70" t="str">
        <f t="shared" si="139"/>
        <v/>
      </c>
      <c r="U1668" s="71" t="str">
        <f t="shared" si="140"/>
        <v/>
      </c>
      <c r="V1668" s="71" t="str">
        <f t="shared" si="143"/>
        <v/>
      </c>
      <c r="W1668" s="71" t="str">
        <f>IF(U1668="","",SUM($U$18:U1668))</f>
        <v/>
      </c>
      <c r="X1668" s="71" t="str">
        <f>IF(U1668="","",IF(U1669="",SUM($U$18:U1668)-SUM($X$17:X1667)))</f>
        <v/>
      </c>
      <c r="Y1668" s="70" t="str">
        <f t="shared" si="141"/>
        <v/>
      </c>
      <c r="Z1668" s="71" t="str">
        <f t="shared" si="142"/>
        <v/>
      </c>
      <c r="AB1668" s="70"/>
    </row>
    <row r="1669" spans="2:28" s="71" customFormat="1" x14ac:dyDescent="0.3">
      <c r="B1669" s="242"/>
      <c r="C1669" s="243"/>
      <c r="D1669" s="244"/>
      <c r="E1669" s="243"/>
      <c r="F1669" s="243"/>
      <c r="G1669" s="244"/>
      <c r="H1669" s="245"/>
      <c r="I1669" s="244"/>
      <c r="J1669" s="245"/>
      <c r="K1669" s="244"/>
      <c r="L1669" s="245"/>
      <c r="M1669" s="244"/>
      <c r="N1669" s="246"/>
      <c r="O1669" s="243"/>
      <c r="P1669" s="243"/>
      <c r="Q1669" s="243"/>
      <c r="R1669" s="244"/>
      <c r="S1669" s="247"/>
      <c r="T1669" s="70" t="str">
        <f t="shared" si="139"/>
        <v/>
      </c>
      <c r="U1669" s="71" t="str">
        <f t="shared" si="140"/>
        <v/>
      </c>
      <c r="V1669" s="71" t="str">
        <f t="shared" si="143"/>
        <v/>
      </c>
      <c r="W1669" s="71" t="str">
        <f>IF(U1669="","",SUM($U$18:U1669))</f>
        <v/>
      </c>
      <c r="X1669" s="71" t="str">
        <f>IF(U1669="","",IF(U1670="",SUM($U$18:U1669)-SUM($X$17:X1668)))</f>
        <v/>
      </c>
      <c r="Y1669" s="70" t="str">
        <f t="shared" si="141"/>
        <v/>
      </c>
      <c r="Z1669" s="71" t="str">
        <f t="shared" si="142"/>
        <v/>
      </c>
      <c r="AB1669" s="70"/>
    </row>
    <row r="1670" spans="2:28" s="71" customFormat="1" x14ac:dyDescent="0.3">
      <c r="B1670" s="242"/>
      <c r="C1670" s="243"/>
      <c r="D1670" s="244"/>
      <c r="E1670" s="243"/>
      <c r="F1670" s="243"/>
      <c r="G1670" s="244"/>
      <c r="H1670" s="245"/>
      <c r="I1670" s="244"/>
      <c r="J1670" s="245"/>
      <c r="K1670" s="244"/>
      <c r="L1670" s="245"/>
      <c r="M1670" s="244"/>
      <c r="N1670" s="246"/>
      <c r="O1670" s="243"/>
      <c r="P1670" s="243"/>
      <c r="Q1670" s="243"/>
      <c r="R1670" s="244"/>
      <c r="S1670" s="247"/>
      <c r="T1670" s="70" t="str">
        <f t="shared" si="139"/>
        <v/>
      </c>
      <c r="U1670" s="71" t="str">
        <f t="shared" si="140"/>
        <v/>
      </c>
      <c r="V1670" s="71" t="str">
        <f t="shared" si="143"/>
        <v/>
      </c>
      <c r="W1670" s="71" t="str">
        <f>IF(U1670="","",SUM($U$18:U1670))</f>
        <v/>
      </c>
      <c r="X1670" s="71" t="str">
        <f>IF(U1670="","",IF(U1671="",SUM($U$18:U1670)-SUM($X$17:X1669)))</f>
        <v/>
      </c>
      <c r="Y1670" s="70" t="str">
        <f t="shared" si="141"/>
        <v/>
      </c>
      <c r="Z1670" s="71" t="str">
        <f t="shared" si="142"/>
        <v/>
      </c>
      <c r="AB1670" s="70"/>
    </row>
    <row r="1671" spans="2:28" s="71" customFormat="1" x14ac:dyDescent="0.3">
      <c r="B1671" s="242"/>
      <c r="C1671" s="243"/>
      <c r="D1671" s="244"/>
      <c r="E1671" s="243"/>
      <c r="F1671" s="243"/>
      <c r="G1671" s="244"/>
      <c r="H1671" s="245"/>
      <c r="I1671" s="244"/>
      <c r="J1671" s="245"/>
      <c r="K1671" s="244"/>
      <c r="L1671" s="245"/>
      <c r="M1671" s="244"/>
      <c r="N1671" s="246"/>
      <c r="O1671" s="243"/>
      <c r="P1671" s="243"/>
      <c r="Q1671" s="243"/>
      <c r="R1671" s="244"/>
      <c r="S1671" s="247"/>
      <c r="T1671" s="70" t="str">
        <f t="shared" si="139"/>
        <v/>
      </c>
      <c r="U1671" s="71" t="str">
        <f t="shared" si="140"/>
        <v/>
      </c>
      <c r="V1671" s="71" t="str">
        <f t="shared" si="143"/>
        <v/>
      </c>
      <c r="W1671" s="71" t="str">
        <f>IF(U1671="","",SUM($U$18:U1671))</f>
        <v/>
      </c>
      <c r="X1671" s="71" t="str">
        <f>IF(U1671="","",IF(U1672="",SUM($U$18:U1671)-SUM($X$17:X1670)))</f>
        <v/>
      </c>
      <c r="Y1671" s="70" t="str">
        <f t="shared" si="141"/>
        <v/>
      </c>
      <c r="Z1671" s="71" t="str">
        <f t="shared" si="142"/>
        <v/>
      </c>
      <c r="AB1671" s="70"/>
    </row>
    <row r="1672" spans="2:28" s="71" customFormat="1" x14ac:dyDescent="0.3">
      <c r="B1672" s="242"/>
      <c r="C1672" s="243"/>
      <c r="D1672" s="244"/>
      <c r="E1672" s="243"/>
      <c r="F1672" s="243"/>
      <c r="G1672" s="244"/>
      <c r="H1672" s="245"/>
      <c r="I1672" s="244"/>
      <c r="J1672" s="245"/>
      <c r="K1672" s="244"/>
      <c r="L1672" s="245"/>
      <c r="M1672" s="244"/>
      <c r="N1672" s="246"/>
      <c r="O1672" s="243"/>
      <c r="P1672" s="243"/>
      <c r="Q1672" s="243"/>
      <c r="R1672" s="244"/>
      <c r="S1672" s="247"/>
      <c r="T1672" s="70" t="str">
        <f t="shared" si="139"/>
        <v/>
      </c>
      <c r="U1672" s="71" t="str">
        <f t="shared" si="140"/>
        <v/>
      </c>
      <c r="V1672" s="71" t="str">
        <f t="shared" si="143"/>
        <v/>
      </c>
      <c r="W1672" s="71" t="str">
        <f>IF(U1672="","",SUM($U$18:U1672))</f>
        <v/>
      </c>
      <c r="X1672" s="71" t="str">
        <f>IF(U1672="","",IF(U1673="",SUM($U$18:U1672)-SUM($X$17:X1671)))</f>
        <v/>
      </c>
      <c r="Y1672" s="70" t="str">
        <f t="shared" si="141"/>
        <v/>
      </c>
      <c r="Z1672" s="71" t="str">
        <f t="shared" si="142"/>
        <v/>
      </c>
      <c r="AB1672" s="70"/>
    </row>
    <row r="1673" spans="2:28" s="71" customFormat="1" x14ac:dyDescent="0.3">
      <c r="B1673" s="242"/>
      <c r="C1673" s="243"/>
      <c r="D1673" s="244"/>
      <c r="E1673" s="243"/>
      <c r="F1673" s="243"/>
      <c r="G1673" s="244"/>
      <c r="H1673" s="245"/>
      <c r="I1673" s="244"/>
      <c r="J1673" s="245"/>
      <c r="K1673" s="244"/>
      <c r="L1673" s="245"/>
      <c r="M1673" s="244"/>
      <c r="N1673" s="246"/>
      <c r="O1673" s="243"/>
      <c r="P1673" s="243"/>
      <c r="Q1673" s="243"/>
      <c r="R1673" s="244"/>
      <c r="S1673" s="247"/>
      <c r="T1673" s="70" t="str">
        <f t="shared" si="139"/>
        <v/>
      </c>
      <c r="U1673" s="71" t="str">
        <f t="shared" si="140"/>
        <v/>
      </c>
      <c r="V1673" s="71" t="str">
        <f t="shared" si="143"/>
        <v/>
      </c>
      <c r="W1673" s="71" t="str">
        <f>IF(U1673="","",SUM($U$18:U1673))</f>
        <v/>
      </c>
      <c r="X1673" s="71" t="str">
        <f>IF(U1673="","",IF(U1674="",SUM($U$18:U1673)-SUM($X$17:X1672)))</f>
        <v/>
      </c>
      <c r="Y1673" s="70" t="str">
        <f t="shared" si="141"/>
        <v/>
      </c>
      <c r="Z1673" s="71" t="str">
        <f t="shared" si="142"/>
        <v/>
      </c>
      <c r="AB1673" s="70"/>
    </row>
    <row r="1674" spans="2:28" s="71" customFormat="1" x14ac:dyDescent="0.3">
      <c r="B1674" s="242"/>
      <c r="C1674" s="243"/>
      <c r="D1674" s="244"/>
      <c r="E1674" s="243"/>
      <c r="F1674" s="243"/>
      <c r="G1674" s="244"/>
      <c r="H1674" s="245"/>
      <c r="I1674" s="244"/>
      <c r="J1674" s="245"/>
      <c r="K1674" s="244"/>
      <c r="L1674" s="245"/>
      <c r="M1674" s="244"/>
      <c r="N1674" s="246"/>
      <c r="O1674" s="243"/>
      <c r="P1674" s="243"/>
      <c r="Q1674" s="243"/>
      <c r="R1674" s="244"/>
      <c r="S1674" s="247"/>
      <c r="T1674" s="70" t="str">
        <f t="shared" si="139"/>
        <v/>
      </c>
      <c r="U1674" s="71" t="str">
        <f t="shared" si="140"/>
        <v/>
      </c>
      <c r="V1674" s="71" t="str">
        <f t="shared" si="143"/>
        <v/>
      </c>
      <c r="W1674" s="71" t="str">
        <f>IF(U1674="","",SUM($U$18:U1674))</f>
        <v/>
      </c>
      <c r="X1674" s="71" t="str">
        <f>IF(U1674="","",IF(U1675="",SUM($U$18:U1674)-SUM($X$17:X1673)))</f>
        <v/>
      </c>
      <c r="Y1674" s="70" t="str">
        <f t="shared" si="141"/>
        <v/>
      </c>
      <c r="Z1674" s="71" t="str">
        <f t="shared" si="142"/>
        <v/>
      </c>
      <c r="AB1674" s="70"/>
    </row>
    <row r="1675" spans="2:28" s="71" customFormat="1" x14ac:dyDescent="0.3">
      <c r="B1675" s="242"/>
      <c r="C1675" s="243"/>
      <c r="D1675" s="244"/>
      <c r="E1675" s="243"/>
      <c r="F1675" s="243"/>
      <c r="G1675" s="244"/>
      <c r="H1675" s="245"/>
      <c r="I1675" s="244"/>
      <c r="J1675" s="245"/>
      <c r="K1675" s="244"/>
      <c r="L1675" s="245"/>
      <c r="M1675" s="244"/>
      <c r="N1675" s="246"/>
      <c r="O1675" s="243"/>
      <c r="P1675" s="243"/>
      <c r="Q1675" s="243"/>
      <c r="R1675" s="244"/>
      <c r="S1675" s="247"/>
      <c r="T1675" s="70" t="str">
        <f t="shared" si="139"/>
        <v/>
      </c>
      <c r="U1675" s="71" t="str">
        <f t="shared" si="140"/>
        <v/>
      </c>
      <c r="V1675" s="71" t="str">
        <f t="shared" si="143"/>
        <v/>
      </c>
      <c r="W1675" s="71" t="str">
        <f>IF(U1675="","",SUM($U$18:U1675))</f>
        <v/>
      </c>
      <c r="X1675" s="71" t="str">
        <f>IF(U1675="","",IF(U1676="",SUM($U$18:U1675)-SUM($X$17:X1674)))</f>
        <v/>
      </c>
      <c r="Y1675" s="70" t="str">
        <f t="shared" si="141"/>
        <v/>
      </c>
      <c r="Z1675" s="71" t="str">
        <f t="shared" si="142"/>
        <v/>
      </c>
      <c r="AB1675" s="70"/>
    </row>
    <row r="1676" spans="2:28" s="71" customFormat="1" x14ac:dyDescent="0.3">
      <c r="B1676" s="242"/>
      <c r="C1676" s="243"/>
      <c r="D1676" s="244"/>
      <c r="E1676" s="243"/>
      <c r="F1676" s="243"/>
      <c r="G1676" s="244"/>
      <c r="H1676" s="245"/>
      <c r="I1676" s="244"/>
      <c r="J1676" s="245"/>
      <c r="K1676" s="244"/>
      <c r="L1676" s="245"/>
      <c r="M1676" s="244"/>
      <c r="N1676" s="246"/>
      <c r="O1676" s="243"/>
      <c r="P1676" s="243"/>
      <c r="Q1676" s="243"/>
      <c r="R1676" s="244"/>
      <c r="S1676" s="247"/>
      <c r="T1676" s="70" t="str">
        <f t="shared" si="139"/>
        <v/>
      </c>
      <c r="U1676" s="71" t="str">
        <f t="shared" si="140"/>
        <v/>
      </c>
      <c r="V1676" s="71" t="str">
        <f t="shared" si="143"/>
        <v/>
      </c>
      <c r="W1676" s="71" t="str">
        <f>IF(U1676="","",SUM($U$18:U1676))</f>
        <v/>
      </c>
      <c r="X1676" s="71" t="str">
        <f>IF(U1676="","",IF(U1677="",SUM($U$18:U1676)-SUM($X$17:X1675)))</f>
        <v/>
      </c>
      <c r="Y1676" s="70" t="str">
        <f t="shared" si="141"/>
        <v/>
      </c>
      <c r="Z1676" s="71" t="str">
        <f t="shared" si="142"/>
        <v/>
      </c>
      <c r="AB1676" s="70"/>
    </row>
    <row r="1677" spans="2:28" s="71" customFormat="1" x14ac:dyDescent="0.3">
      <c r="B1677" s="242"/>
      <c r="C1677" s="243"/>
      <c r="D1677" s="244"/>
      <c r="E1677" s="243"/>
      <c r="F1677" s="243"/>
      <c r="G1677" s="244"/>
      <c r="H1677" s="245"/>
      <c r="I1677" s="244"/>
      <c r="J1677" s="245"/>
      <c r="K1677" s="244"/>
      <c r="L1677" s="245"/>
      <c r="M1677" s="244"/>
      <c r="N1677" s="246"/>
      <c r="O1677" s="243"/>
      <c r="P1677" s="243"/>
      <c r="Q1677" s="243"/>
      <c r="R1677" s="244"/>
      <c r="S1677" s="247"/>
      <c r="T1677" s="70" t="str">
        <f t="shared" si="139"/>
        <v/>
      </c>
      <c r="U1677" s="71" t="str">
        <f t="shared" si="140"/>
        <v/>
      </c>
      <c r="V1677" s="71" t="str">
        <f t="shared" si="143"/>
        <v/>
      </c>
      <c r="W1677" s="71" t="str">
        <f>IF(U1677="","",SUM($U$18:U1677))</f>
        <v/>
      </c>
      <c r="X1677" s="71" t="str">
        <f>IF(U1677="","",IF(U1678="",SUM($U$18:U1677)-SUM($X$17:X1676)))</f>
        <v/>
      </c>
      <c r="Y1677" s="70" t="str">
        <f t="shared" si="141"/>
        <v/>
      </c>
      <c r="Z1677" s="71" t="str">
        <f t="shared" si="142"/>
        <v/>
      </c>
      <c r="AB1677" s="70"/>
    </row>
    <row r="1678" spans="2:28" s="71" customFormat="1" x14ac:dyDescent="0.3">
      <c r="B1678" s="242"/>
      <c r="C1678" s="243"/>
      <c r="D1678" s="244"/>
      <c r="E1678" s="243"/>
      <c r="F1678" s="243"/>
      <c r="G1678" s="244"/>
      <c r="H1678" s="245"/>
      <c r="I1678" s="244"/>
      <c r="J1678" s="245"/>
      <c r="K1678" s="244"/>
      <c r="L1678" s="245"/>
      <c r="M1678" s="244"/>
      <c r="N1678" s="246"/>
      <c r="O1678" s="243"/>
      <c r="P1678" s="243"/>
      <c r="Q1678" s="243"/>
      <c r="R1678" s="244"/>
      <c r="S1678" s="247"/>
      <c r="T1678" s="70" t="str">
        <f t="shared" si="139"/>
        <v/>
      </c>
      <c r="U1678" s="71" t="str">
        <f t="shared" si="140"/>
        <v/>
      </c>
      <c r="V1678" s="71" t="str">
        <f t="shared" si="143"/>
        <v/>
      </c>
      <c r="W1678" s="71" t="str">
        <f>IF(U1678="","",SUM($U$18:U1678))</f>
        <v/>
      </c>
      <c r="X1678" s="71" t="str">
        <f>IF(U1678="","",IF(U1679="",SUM($U$18:U1678)-SUM($X$17:X1677)))</f>
        <v/>
      </c>
      <c r="Y1678" s="70" t="str">
        <f t="shared" si="141"/>
        <v/>
      </c>
      <c r="Z1678" s="71" t="str">
        <f t="shared" si="142"/>
        <v/>
      </c>
      <c r="AB1678" s="70"/>
    </row>
    <row r="1679" spans="2:28" s="71" customFormat="1" x14ac:dyDescent="0.3">
      <c r="B1679" s="242"/>
      <c r="C1679" s="243"/>
      <c r="D1679" s="244"/>
      <c r="E1679" s="243"/>
      <c r="F1679" s="243"/>
      <c r="G1679" s="244"/>
      <c r="H1679" s="245"/>
      <c r="I1679" s="244"/>
      <c r="J1679" s="245"/>
      <c r="K1679" s="244"/>
      <c r="L1679" s="245"/>
      <c r="M1679" s="244"/>
      <c r="N1679" s="246"/>
      <c r="O1679" s="243"/>
      <c r="P1679" s="243"/>
      <c r="Q1679" s="243"/>
      <c r="R1679" s="244"/>
      <c r="S1679" s="247"/>
      <c r="T1679" s="70" t="str">
        <f t="shared" si="139"/>
        <v/>
      </c>
      <c r="U1679" s="71" t="str">
        <f t="shared" si="140"/>
        <v/>
      </c>
      <c r="V1679" s="71" t="str">
        <f t="shared" si="143"/>
        <v/>
      </c>
      <c r="W1679" s="71" t="str">
        <f>IF(U1679="","",SUM($U$18:U1679))</f>
        <v/>
      </c>
      <c r="X1679" s="71" t="str">
        <f>IF(U1679="","",IF(U1680="",SUM($U$18:U1679)-SUM($X$17:X1678)))</f>
        <v/>
      </c>
      <c r="Y1679" s="70" t="str">
        <f t="shared" si="141"/>
        <v/>
      </c>
      <c r="Z1679" s="71" t="str">
        <f t="shared" si="142"/>
        <v/>
      </c>
      <c r="AB1679" s="70"/>
    </row>
    <row r="1680" spans="2:28" s="71" customFormat="1" x14ac:dyDescent="0.3">
      <c r="B1680" s="242"/>
      <c r="C1680" s="243"/>
      <c r="D1680" s="244"/>
      <c r="E1680" s="243"/>
      <c r="F1680" s="243"/>
      <c r="G1680" s="244"/>
      <c r="H1680" s="245"/>
      <c r="I1680" s="244"/>
      <c r="J1680" s="245"/>
      <c r="K1680" s="244"/>
      <c r="L1680" s="245"/>
      <c r="M1680" s="244"/>
      <c r="N1680" s="246"/>
      <c r="O1680" s="243"/>
      <c r="P1680" s="243"/>
      <c r="Q1680" s="243"/>
      <c r="R1680" s="244"/>
      <c r="S1680" s="247"/>
      <c r="T1680" s="70" t="str">
        <f t="shared" si="139"/>
        <v/>
      </c>
      <c r="U1680" s="71" t="str">
        <f t="shared" si="140"/>
        <v/>
      </c>
      <c r="V1680" s="71" t="str">
        <f t="shared" si="143"/>
        <v/>
      </c>
      <c r="W1680" s="71" t="str">
        <f>IF(U1680="","",SUM($U$18:U1680))</f>
        <v/>
      </c>
      <c r="X1680" s="71" t="str">
        <f>IF(U1680="","",IF(U1681="",SUM($U$18:U1680)-SUM($X$17:X1679)))</f>
        <v/>
      </c>
      <c r="Y1680" s="70" t="str">
        <f t="shared" si="141"/>
        <v/>
      </c>
      <c r="Z1680" s="71" t="str">
        <f t="shared" si="142"/>
        <v/>
      </c>
      <c r="AB1680" s="70"/>
    </row>
    <row r="1681" spans="2:28" s="71" customFormat="1" x14ac:dyDescent="0.3">
      <c r="B1681" s="242"/>
      <c r="C1681" s="243"/>
      <c r="D1681" s="244"/>
      <c r="E1681" s="243"/>
      <c r="F1681" s="243"/>
      <c r="G1681" s="244"/>
      <c r="H1681" s="245"/>
      <c r="I1681" s="244"/>
      <c r="J1681" s="245"/>
      <c r="K1681" s="244"/>
      <c r="L1681" s="245"/>
      <c r="M1681" s="244"/>
      <c r="N1681" s="246"/>
      <c r="O1681" s="243"/>
      <c r="P1681" s="243"/>
      <c r="Q1681" s="243"/>
      <c r="R1681" s="244"/>
      <c r="S1681" s="247"/>
      <c r="T1681" s="70" t="str">
        <f t="shared" si="139"/>
        <v/>
      </c>
      <c r="U1681" s="71" t="str">
        <f t="shared" si="140"/>
        <v/>
      </c>
      <c r="V1681" s="71" t="str">
        <f t="shared" si="143"/>
        <v/>
      </c>
      <c r="W1681" s="71" t="str">
        <f>IF(U1681="","",SUM($U$18:U1681))</f>
        <v/>
      </c>
      <c r="X1681" s="71" t="str">
        <f>IF(U1681="","",IF(U1682="",SUM($U$18:U1681)-SUM($X$17:X1680)))</f>
        <v/>
      </c>
      <c r="Y1681" s="70" t="str">
        <f t="shared" si="141"/>
        <v/>
      </c>
      <c r="Z1681" s="71" t="str">
        <f t="shared" si="142"/>
        <v/>
      </c>
      <c r="AB1681" s="70"/>
    </row>
    <row r="1682" spans="2:28" s="71" customFormat="1" x14ac:dyDescent="0.3">
      <c r="B1682" s="242"/>
      <c r="C1682" s="243"/>
      <c r="D1682" s="244"/>
      <c r="E1682" s="243"/>
      <c r="F1682" s="243"/>
      <c r="G1682" s="244"/>
      <c r="H1682" s="245"/>
      <c r="I1682" s="244"/>
      <c r="J1682" s="245"/>
      <c r="K1682" s="244"/>
      <c r="L1682" s="245"/>
      <c r="M1682" s="244"/>
      <c r="N1682" s="246"/>
      <c r="O1682" s="243"/>
      <c r="P1682" s="243"/>
      <c r="Q1682" s="243"/>
      <c r="R1682" s="244"/>
      <c r="S1682" s="247"/>
      <c r="T1682" s="70" t="str">
        <f t="shared" si="139"/>
        <v/>
      </c>
      <c r="U1682" s="71" t="str">
        <f t="shared" si="140"/>
        <v/>
      </c>
      <c r="V1682" s="71" t="str">
        <f t="shared" si="143"/>
        <v/>
      </c>
      <c r="W1682" s="71" t="str">
        <f>IF(U1682="","",SUM($U$18:U1682))</f>
        <v/>
      </c>
      <c r="X1682" s="71" t="str">
        <f>IF(U1682="","",IF(U1683="",SUM($U$18:U1682)-SUM($X$17:X1681)))</f>
        <v/>
      </c>
      <c r="Y1682" s="70" t="str">
        <f t="shared" si="141"/>
        <v/>
      </c>
      <c r="Z1682" s="71" t="str">
        <f t="shared" si="142"/>
        <v/>
      </c>
      <c r="AB1682" s="70"/>
    </row>
    <row r="1683" spans="2:28" s="71" customFormat="1" x14ac:dyDescent="0.3">
      <c r="B1683" s="242"/>
      <c r="C1683" s="243"/>
      <c r="D1683" s="244"/>
      <c r="E1683" s="243"/>
      <c r="F1683" s="243"/>
      <c r="G1683" s="244"/>
      <c r="H1683" s="245"/>
      <c r="I1683" s="244"/>
      <c r="J1683" s="245"/>
      <c r="K1683" s="244"/>
      <c r="L1683" s="245"/>
      <c r="M1683" s="244"/>
      <c r="N1683" s="246"/>
      <c r="O1683" s="243"/>
      <c r="P1683" s="243"/>
      <c r="Q1683" s="243"/>
      <c r="R1683" s="244"/>
      <c r="S1683" s="247"/>
      <c r="T1683" s="70" t="str">
        <f t="shared" ref="T1683:T1746" si="144">IF(N1683&lt;0,"",IF(N1683="","",(N1683-2)/2))</f>
        <v/>
      </c>
      <c r="U1683" s="71" t="str">
        <f t="shared" ref="U1683:U1746" si="145">IF(H1683="","",IF(M1683="",(H1683+J1683+L1683)*-1,IF(M1683=G1683,H1683/2*N1683-(H1683+J1683+L1683),IF(M1683=I1683,J1683/2*N1683-(H1683+J1683+L1683),IF(M1683=K1683,L1683/2*N1683-(H1683+J1683+L1683))))))</f>
        <v/>
      </c>
      <c r="V1683" s="71" t="str">
        <f t="shared" si="143"/>
        <v/>
      </c>
      <c r="W1683" s="71" t="str">
        <f>IF(U1683="","",SUM($U$18:U1683))</f>
        <v/>
      </c>
      <c r="X1683" s="71" t="str">
        <f>IF(U1683="","",IF(U1684="",SUM($U$18:U1683)-SUM($X$17:X1682)))</f>
        <v/>
      </c>
      <c r="Y1683" s="70" t="str">
        <f t="shared" ref="Y1683:Y1746" si="146">IF(O1683="","",IF(M1683="","",IF(G1683=M1683,O1683,IF(I1683=M1683,P1683,IF(K1683=M1683,Q1683)))))</f>
        <v/>
      </c>
      <c r="Z1683" s="71" t="str">
        <f t="shared" si="142"/>
        <v/>
      </c>
      <c r="AB1683" s="70"/>
    </row>
    <row r="1684" spans="2:28" s="71" customFormat="1" x14ac:dyDescent="0.3">
      <c r="B1684" s="242"/>
      <c r="C1684" s="243"/>
      <c r="D1684" s="244"/>
      <c r="E1684" s="243"/>
      <c r="F1684" s="243"/>
      <c r="G1684" s="244"/>
      <c r="H1684" s="245"/>
      <c r="I1684" s="244"/>
      <c r="J1684" s="245"/>
      <c r="K1684" s="244"/>
      <c r="L1684" s="245"/>
      <c r="M1684" s="244"/>
      <c r="N1684" s="246"/>
      <c r="O1684" s="243"/>
      <c r="P1684" s="243"/>
      <c r="Q1684" s="243"/>
      <c r="R1684" s="244"/>
      <c r="S1684" s="247"/>
      <c r="T1684" s="70" t="str">
        <f t="shared" si="144"/>
        <v/>
      </c>
      <c r="U1684" s="71" t="str">
        <f t="shared" si="145"/>
        <v/>
      </c>
      <c r="V1684" s="71" t="str">
        <f t="shared" si="143"/>
        <v/>
      </c>
      <c r="W1684" s="71" t="str">
        <f>IF(U1684="","",SUM($U$18:U1684))</f>
        <v/>
      </c>
      <c r="X1684" s="71" t="str">
        <f>IF(U1684="","",IF(U1685="",SUM($U$18:U1684)-SUM($X$17:X1683)))</f>
        <v/>
      </c>
      <c r="Y1684" s="70" t="str">
        <f t="shared" si="146"/>
        <v/>
      </c>
      <c r="Z1684" s="71" t="str">
        <f t="shared" si="142"/>
        <v/>
      </c>
      <c r="AB1684" s="70"/>
    </row>
    <row r="1685" spans="2:28" s="71" customFormat="1" x14ac:dyDescent="0.3">
      <c r="B1685" s="242"/>
      <c r="C1685" s="243"/>
      <c r="D1685" s="244"/>
      <c r="E1685" s="243"/>
      <c r="F1685" s="243"/>
      <c r="G1685" s="244"/>
      <c r="H1685" s="245"/>
      <c r="I1685" s="244"/>
      <c r="J1685" s="245"/>
      <c r="K1685" s="244"/>
      <c r="L1685" s="245"/>
      <c r="M1685" s="244"/>
      <c r="N1685" s="246"/>
      <c r="O1685" s="243"/>
      <c r="P1685" s="243"/>
      <c r="Q1685" s="243"/>
      <c r="R1685" s="244"/>
      <c r="S1685" s="247"/>
      <c r="T1685" s="70" t="str">
        <f t="shared" si="144"/>
        <v/>
      </c>
      <c r="U1685" s="71" t="str">
        <f t="shared" si="145"/>
        <v/>
      </c>
      <c r="V1685" s="71" t="str">
        <f t="shared" si="143"/>
        <v/>
      </c>
      <c r="W1685" s="71" t="str">
        <f>IF(U1685="","",SUM($U$18:U1685))</f>
        <v/>
      </c>
      <c r="X1685" s="71" t="str">
        <f>IF(U1685="","",IF(U1686="",SUM($U$18:U1685)-SUM($X$17:X1684)))</f>
        <v/>
      </c>
      <c r="Y1685" s="70" t="str">
        <f t="shared" si="146"/>
        <v/>
      </c>
      <c r="Z1685" s="71" t="str">
        <f t="shared" si="142"/>
        <v/>
      </c>
      <c r="AB1685" s="70"/>
    </row>
    <row r="1686" spans="2:28" s="71" customFormat="1" x14ac:dyDescent="0.3">
      <c r="B1686" s="242"/>
      <c r="C1686" s="243"/>
      <c r="D1686" s="244"/>
      <c r="E1686" s="243"/>
      <c r="F1686" s="243"/>
      <c r="G1686" s="244"/>
      <c r="H1686" s="245"/>
      <c r="I1686" s="244"/>
      <c r="J1686" s="245"/>
      <c r="K1686" s="244"/>
      <c r="L1686" s="245"/>
      <c r="M1686" s="244"/>
      <c r="N1686" s="246"/>
      <c r="O1686" s="243"/>
      <c r="P1686" s="243"/>
      <c r="Q1686" s="243"/>
      <c r="R1686" s="244"/>
      <c r="S1686" s="247"/>
      <c r="T1686" s="70" t="str">
        <f t="shared" si="144"/>
        <v/>
      </c>
      <c r="U1686" s="71" t="str">
        <f t="shared" si="145"/>
        <v/>
      </c>
      <c r="V1686" s="71" t="str">
        <f t="shared" si="143"/>
        <v/>
      </c>
      <c r="W1686" s="71" t="str">
        <f>IF(U1686="","",SUM($U$18:U1686))</f>
        <v/>
      </c>
      <c r="X1686" s="71" t="str">
        <f>IF(U1686="","",IF(U1687="",SUM($U$18:U1686)-SUM($X$17:X1685)))</f>
        <v/>
      </c>
      <c r="Y1686" s="70" t="str">
        <f t="shared" si="146"/>
        <v/>
      </c>
      <c r="Z1686" s="71" t="str">
        <f t="shared" si="142"/>
        <v/>
      </c>
      <c r="AB1686" s="70"/>
    </row>
    <row r="1687" spans="2:28" s="71" customFormat="1" x14ac:dyDescent="0.3">
      <c r="B1687" s="242"/>
      <c r="C1687" s="243"/>
      <c r="D1687" s="244"/>
      <c r="E1687" s="243"/>
      <c r="F1687" s="243"/>
      <c r="G1687" s="244"/>
      <c r="H1687" s="245"/>
      <c r="I1687" s="244"/>
      <c r="J1687" s="245"/>
      <c r="K1687" s="244"/>
      <c r="L1687" s="245"/>
      <c r="M1687" s="244"/>
      <c r="N1687" s="246"/>
      <c r="O1687" s="243"/>
      <c r="P1687" s="243"/>
      <c r="Q1687" s="243"/>
      <c r="R1687" s="244"/>
      <c r="S1687" s="247"/>
      <c r="T1687" s="70" t="str">
        <f t="shared" si="144"/>
        <v/>
      </c>
      <c r="U1687" s="71" t="str">
        <f t="shared" si="145"/>
        <v/>
      </c>
      <c r="V1687" s="71" t="str">
        <f t="shared" si="143"/>
        <v/>
      </c>
      <c r="W1687" s="71" t="str">
        <f>IF(U1687="","",SUM($U$18:U1687))</f>
        <v/>
      </c>
      <c r="X1687" s="71" t="str">
        <f>IF(U1687="","",IF(U1688="",SUM($U$18:U1687)-SUM($X$17:X1686)))</f>
        <v/>
      </c>
      <c r="Y1687" s="70" t="str">
        <f t="shared" si="146"/>
        <v/>
      </c>
      <c r="Z1687" s="71" t="str">
        <f t="shared" ref="Z1687:Z1750" si="147">(IF(C1687="","",IF(N1687="","",IF(U1687&lt;0,SUM(H1687+J1687+L1687+U1687),IF(U1687=0,SUM(H1687+J1687+L1687+U1687),IF(U1687=0,"",IF(U1687&gt;0,SUM(H1687+J1687+L1687+U1687))))))))</f>
        <v/>
      </c>
      <c r="AB1687" s="70"/>
    </row>
    <row r="1688" spans="2:28" s="71" customFormat="1" x14ac:dyDescent="0.3">
      <c r="B1688" s="242"/>
      <c r="C1688" s="243"/>
      <c r="D1688" s="244"/>
      <c r="E1688" s="243"/>
      <c r="F1688" s="243"/>
      <c r="G1688" s="244"/>
      <c r="H1688" s="245"/>
      <c r="I1688" s="244"/>
      <c r="J1688" s="245"/>
      <c r="K1688" s="244"/>
      <c r="L1688" s="245"/>
      <c r="M1688" s="244"/>
      <c r="N1688" s="246"/>
      <c r="O1688" s="243"/>
      <c r="P1688" s="243"/>
      <c r="Q1688" s="243"/>
      <c r="R1688" s="244"/>
      <c r="S1688" s="247"/>
      <c r="T1688" s="70" t="str">
        <f t="shared" si="144"/>
        <v/>
      </c>
      <c r="U1688" s="71" t="str">
        <f t="shared" si="145"/>
        <v/>
      </c>
      <c r="V1688" s="71" t="str">
        <f t="shared" si="143"/>
        <v/>
      </c>
      <c r="W1688" s="71" t="str">
        <f>IF(U1688="","",SUM($U$18:U1688))</f>
        <v/>
      </c>
      <c r="X1688" s="71" t="str">
        <f>IF(U1688="","",IF(U1689="",SUM($U$18:U1688)-SUM($X$17:X1687)))</f>
        <v/>
      </c>
      <c r="Y1688" s="70" t="str">
        <f t="shared" si="146"/>
        <v/>
      </c>
      <c r="Z1688" s="71" t="str">
        <f t="shared" si="147"/>
        <v/>
      </c>
      <c r="AB1688" s="70"/>
    </row>
    <row r="1689" spans="2:28" s="71" customFormat="1" x14ac:dyDescent="0.3">
      <c r="B1689" s="242"/>
      <c r="C1689" s="243"/>
      <c r="D1689" s="244"/>
      <c r="E1689" s="243"/>
      <c r="F1689" s="243"/>
      <c r="G1689" s="244"/>
      <c r="H1689" s="245"/>
      <c r="I1689" s="244"/>
      <c r="J1689" s="245"/>
      <c r="K1689" s="244"/>
      <c r="L1689" s="245"/>
      <c r="M1689" s="244"/>
      <c r="N1689" s="246"/>
      <c r="O1689" s="243"/>
      <c r="P1689" s="243"/>
      <c r="Q1689" s="243"/>
      <c r="R1689" s="244"/>
      <c r="S1689" s="247"/>
      <c r="T1689" s="70" t="str">
        <f t="shared" si="144"/>
        <v/>
      </c>
      <c r="U1689" s="71" t="str">
        <f t="shared" si="145"/>
        <v/>
      </c>
      <c r="V1689" s="71" t="str">
        <f t="shared" si="143"/>
        <v/>
      </c>
      <c r="W1689" s="71" t="str">
        <f>IF(U1689="","",SUM($U$18:U1689))</f>
        <v/>
      </c>
      <c r="X1689" s="71" t="str">
        <f>IF(U1689="","",IF(U1690="",SUM($U$18:U1689)-SUM($X$17:X1688)))</f>
        <v/>
      </c>
      <c r="Y1689" s="70" t="str">
        <f t="shared" si="146"/>
        <v/>
      </c>
      <c r="Z1689" s="71" t="str">
        <f t="shared" si="147"/>
        <v/>
      </c>
      <c r="AB1689" s="70"/>
    </row>
    <row r="1690" spans="2:28" s="71" customFormat="1" x14ac:dyDescent="0.3">
      <c r="B1690" s="242"/>
      <c r="C1690" s="243"/>
      <c r="D1690" s="244"/>
      <c r="E1690" s="243"/>
      <c r="F1690" s="243"/>
      <c r="G1690" s="244"/>
      <c r="H1690" s="245"/>
      <c r="I1690" s="244"/>
      <c r="J1690" s="245"/>
      <c r="K1690" s="244"/>
      <c r="L1690" s="245"/>
      <c r="M1690" s="244"/>
      <c r="N1690" s="246"/>
      <c r="O1690" s="243"/>
      <c r="P1690" s="243"/>
      <c r="Q1690" s="243"/>
      <c r="R1690" s="244"/>
      <c r="S1690" s="247"/>
      <c r="T1690" s="70" t="str">
        <f t="shared" si="144"/>
        <v/>
      </c>
      <c r="U1690" s="71" t="str">
        <f t="shared" si="145"/>
        <v/>
      </c>
      <c r="V1690" s="71" t="str">
        <f t="shared" si="143"/>
        <v/>
      </c>
      <c r="W1690" s="71" t="str">
        <f>IF(U1690="","",SUM($U$18:U1690))</f>
        <v/>
      </c>
      <c r="X1690" s="71" t="str">
        <f>IF(U1690="","",IF(U1691="",SUM($U$18:U1690)-SUM($X$17:X1689)))</f>
        <v/>
      </c>
      <c r="Y1690" s="70" t="str">
        <f t="shared" si="146"/>
        <v/>
      </c>
      <c r="Z1690" s="71" t="str">
        <f t="shared" si="147"/>
        <v/>
      </c>
      <c r="AB1690" s="70"/>
    </row>
    <row r="1691" spans="2:28" s="71" customFormat="1" x14ac:dyDescent="0.3">
      <c r="B1691" s="242"/>
      <c r="C1691" s="243"/>
      <c r="D1691" s="244"/>
      <c r="E1691" s="243"/>
      <c r="F1691" s="243"/>
      <c r="G1691" s="244"/>
      <c r="H1691" s="245"/>
      <c r="I1691" s="244"/>
      <c r="J1691" s="245"/>
      <c r="K1691" s="244"/>
      <c r="L1691" s="245"/>
      <c r="M1691" s="244"/>
      <c r="N1691" s="246"/>
      <c r="O1691" s="243"/>
      <c r="P1691" s="243"/>
      <c r="Q1691" s="243"/>
      <c r="R1691" s="244"/>
      <c r="S1691" s="247"/>
      <c r="T1691" s="70" t="str">
        <f t="shared" si="144"/>
        <v/>
      </c>
      <c r="U1691" s="71" t="str">
        <f t="shared" si="145"/>
        <v/>
      </c>
      <c r="V1691" s="71" t="str">
        <f t="shared" si="143"/>
        <v/>
      </c>
      <c r="W1691" s="71" t="str">
        <f>IF(U1691="","",SUM($U$18:U1691))</f>
        <v/>
      </c>
      <c r="X1691" s="71" t="str">
        <f>IF(U1691="","",IF(U1692="",SUM($U$18:U1691)-SUM($X$17:X1690)))</f>
        <v/>
      </c>
      <c r="Y1691" s="70" t="str">
        <f t="shared" si="146"/>
        <v/>
      </c>
      <c r="Z1691" s="71" t="str">
        <f t="shared" si="147"/>
        <v/>
      </c>
      <c r="AB1691" s="70"/>
    </row>
    <row r="1692" spans="2:28" s="71" customFormat="1" x14ac:dyDescent="0.3">
      <c r="B1692" s="242"/>
      <c r="C1692" s="243"/>
      <c r="D1692" s="244"/>
      <c r="E1692" s="243"/>
      <c r="F1692" s="243"/>
      <c r="G1692" s="244"/>
      <c r="H1692" s="245"/>
      <c r="I1692" s="244"/>
      <c r="J1692" s="245"/>
      <c r="K1692" s="244"/>
      <c r="L1692" s="245"/>
      <c r="M1692" s="244"/>
      <c r="N1692" s="246"/>
      <c r="O1692" s="243"/>
      <c r="P1692" s="243"/>
      <c r="Q1692" s="243"/>
      <c r="R1692" s="244"/>
      <c r="S1692" s="247"/>
      <c r="T1692" s="70" t="str">
        <f t="shared" si="144"/>
        <v/>
      </c>
      <c r="U1692" s="71" t="str">
        <f t="shared" si="145"/>
        <v/>
      </c>
      <c r="V1692" s="71" t="str">
        <f t="shared" si="143"/>
        <v/>
      </c>
      <c r="W1692" s="71" t="str">
        <f>IF(U1692="","",SUM($U$18:U1692))</f>
        <v/>
      </c>
      <c r="X1692" s="71" t="str">
        <f>IF(U1692="","",IF(U1693="",SUM($U$18:U1692)-SUM($X$17:X1691)))</f>
        <v/>
      </c>
      <c r="Y1692" s="70" t="str">
        <f t="shared" si="146"/>
        <v/>
      </c>
      <c r="Z1692" s="71" t="str">
        <f t="shared" si="147"/>
        <v/>
      </c>
      <c r="AB1692" s="70"/>
    </row>
    <row r="1693" spans="2:28" s="71" customFormat="1" x14ac:dyDescent="0.3">
      <c r="B1693" s="242"/>
      <c r="C1693" s="243"/>
      <c r="D1693" s="244"/>
      <c r="E1693" s="243"/>
      <c r="F1693" s="243"/>
      <c r="G1693" s="244"/>
      <c r="H1693" s="245"/>
      <c r="I1693" s="244"/>
      <c r="J1693" s="245"/>
      <c r="K1693" s="244"/>
      <c r="L1693" s="245"/>
      <c r="M1693" s="244"/>
      <c r="N1693" s="246"/>
      <c r="O1693" s="243"/>
      <c r="P1693" s="243"/>
      <c r="Q1693" s="243"/>
      <c r="R1693" s="244"/>
      <c r="S1693" s="247"/>
      <c r="T1693" s="70" t="str">
        <f t="shared" si="144"/>
        <v/>
      </c>
      <c r="U1693" s="71" t="str">
        <f t="shared" si="145"/>
        <v/>
      </c>
      <c r="V1693" s="71" t="str">
        <f t="shared" si="143"/>
        <v/>
      </c>
      <c r="W1693" s="71" t="str">
        <f>IF(U1693="","",SUM($U$18:U1693))</f>
        <v/>
      </c>
      <c r="X1693" s="71" t="str">
        <f>IF(U1693="","",IF(U1694="",SUM($U$18:U1693)-SUM($X$17:X1692)))</f>
        <v/>
      </c>
      <c r="Y1693" s="70" t="str">
        <f t="shared" si="146"/>
        <v/>
      </c>
      <c r="Z1693" s="71" t="str">
        <f t="shared" si="147"/>
        <v/>
      </c>
      <c r="AB1693" s="70"/>
    </row>
    <row r="1694" spans="2:28" s="71" customFormat="1" x14ac:dyDescent="0.3">
      <c r="B1694" s="242"/>
      <c r="C1694" s="243"/>
      <c r="D1694" s="244"/>
      <c r="E1694" s="243"/>
      <c r="F1694" s="243"/>
      <c r="G1694" s="244"/>
      <c r="H1694" s="245"/>
      <c r="I1694" s="244"/>
      <c r="J1694" s="245"/>
      <c r="K1694" s="244"/>
      <c r="L1694" s="245"/>
      <c r="M1694" s="244"/>
      <c r="N1694" s="246"/>
      <c r="O1694" s="243"/>
      <c r="P1694" s="243"/>
      <c r="Q1694" s="243"/>
      <c r="R1694" s="244"/>
      <c r="S1694" s="247"/>
      <c r="T1694" s="70" t="str">
        <f t="shared" si="144"/>
        <v/>
      </c>
      <c r="U1694" s="71" t="str">
        <f t="shared" si="145"/>
        <v/>
      </c>
      <c r="V1694" s="71" t="str">
        <f t="shared" si="143"/>
        <v/>
      </c>
      <c r="W1694" s="71" t="str">
        <f>IF(U1694="","",SUM($U$18:U1694))</f>
        <v/>
      </c>
      <c r="X1694" s="71" t="str">
        <f>IF(U1694="","",IF(U1695="",SUM($U$18:U1694)-SUM($X$17:X1693)))</f>
        <v/>
      </c>
      <c r="Y1694" s="70" t="str">
        <f t="shared" si="146"/>
        <v/>
      </c>
      <c r="Z1694" s="71" t="str">
        <f t="shared" si="147"/>
        <v/>
      </c>
      <c r="AB1694" s="70"/>
    </row>
    <row r="1695" spans="2:28" s="71" customFormat="1" x14ac:dyDescent="0.3">
      <c r="B1695" s="242"/>
      <c r="C1695" s="243"/>
      <c r="D1695" s="244"/>
      <c r="E1695" s="243"/>
      <c r="F1695" s="243"/>
      <c r="G1695" s="244"/>
      <c r="H1695" s="245"/>
      <c r="I1695" s="244"/>
      <c r="J1695" s="245"/>
      <c r="K1695" s="244"/>
      <c r="L1695" s="245"/>
      <c r="M1695" s="244"/>
      <c r="N1695" s="246"/>
      <c r="O1695" s="243"/>
      <c r="P1695" s="243"/>
      <c r="Q1695" s="243"/>
      <c r="R1695" s="244"/>
      <c r="S1695" s="247"/>
      <c r="T1695" s="70" t="str">
        <f t="shared" si="144"/>
        <v/>
      </c>
      <c r="U1695" s="71" t="str">
        <f t="shared" si="145"/>
        <v/>
      </c>
      <c r="V1695" s="71" t="str">
        <f t="shared" si="143"/>
        <v/>
      </c>
      <c r="W1695" s="71" t="str">
        <f>IF(U1695="","",SUM($U$18:U1695))</f>
        <v/>
      </c>
      <c r="X1695" s="71" t="str">
        <f>IF(U1695="","",IF(U1696="",SUM($U$18:U1695)-SUM($X$17:X1694)))</f>
        <v/>
      </c>
      <c r="Y1695" s="70" t="str">
        <f t="shared" si="146"/>
        <v/>
      </c>
      <c r="Z1695" s="71" t="str">
        <f t="shared" si="147"/>
        <v/>
      </c>
      <c r="AB1695" s="70"/>
    </row>
    <row r="1696" spans="2:28" s="71" customFormat="1" x14ac:dyDescent="0.3">
      <c r="B1696" s="242"/>
      <c r="C1696" s="243"/>
      <c r="D1696" s="244"/>
      <c r="E1696" s="243"/>
      <c r="F1696" s="243"/>
      <c r="G1696" s="244"/>
      <c r="H1696" s="245"/>
      <c r="I1696" s="244"/>
      <c r="J1696" s="245"/>
      <c r="K1696" s="244"/>
      <c r="L1696" s="245"/>
      <c r="M1696" s="244"/>
      <c r="N1696" s="246"/>
      <c r="O1696" s="243"/>
      <c r="P1696" s="243"/>
      <c r="Q1696" s="243"/>
      <c r="R1696" s="244"/>
      <c r="S1696" s="247"/>
      <c r="T1696" s="70" t="str">
        <f t="shared" si="144"/>
        <v/>
      </c>
      <c r="U1696" s="71" t="str">
        <f t="shared" si="145"/>
        <v/>
      </c>
      <c r="V1696" s="71" t="str">
        <f t="shared" si="143"/>
        <v/>
      </c>
      <c r="W1696" s="71" t="str">
        <f>IF(U1696="","",SUM($U$18:U1696))</f>
        <v/>
      </c>
      <c r="X1696" s="71" t="str">
        <f>IF(U1696="","",IF(U1697="",SUM($U$18:U1696)-SUM($X$17:X1695)))</f>
        <v/>
      </c>
      <c r="Y1696" s="70" t="str">
        <f t="shared" si="146"/>
        <v/>
      </c>
      <c r="Z1696" s="71" t="str">
        <f t="shared" si="147"/>
        <v/>
      </c>
      <c r="AB1696" s="70"/>
    </row>
    <row r="1697" spans="2:28" s="71" customFormat="1" x14ac:dyDescent="0.3">
      <c r="B1697" s="242"/>
      <c r="C1697" s="243"/>
      <c r="D1697" s="244"/>
      <c r="E1697" s="243"/>
      <c r="F1697" s="243"/>
      <c r="G1697" s="244"/>
      <c r="H1697" s="245"/>
      <c r="I1697" s="244"/>
      <c r="J1697" s="245"/>
      <c r="K1697" s="244"/>
      <c r="L1697" s="245"/>
      <c r="M1697" s="244"/>
      <c r="N1697" s="246"/>
      <c r="O1697" s="243"/>
      <c r="P1697" s="243"/>
      <c r="Q1697" s="243"/>
      <c r="R1697" s="244"/>
      <c r="S1697" s="247"/>
      <c r="T1697" s="70" t="str">
        <f t="shared" si="144"/>
        <v/>
      </c>
      <c r="U1697" s="71" t="str">
        <f t="shared" si="145"/>
        <v/>
      </c>
      <c r="V1697" s="71" t="str">
        <f t="shared" si="143"/>
        <v/>
      </c>
      <c r="W1697" s="71" t="str">
        <f>IF(U1697="","",SUM($U$18:U1697))</f>
        <v/>
      </c>
      <c r="X1697" s="71" t="str">
        <f>IF(U1697="","",IF(U1698="",SUM($U$18:U1697)-SUM($X$17:X1696)))</f>
        <v/>
      </c>
      <c r="Y1697" s="70" t="str">
        <f t="shared" si="146"/>
        <v/>
      </c>
      <c r="Z1697" s="71" t="str">
        <f t="shared" si="147"/>
        <v/>
      </c>
      <c r="AB1697" s="70"/>
    </row>
    <row r="1698" spans="2:28" s="71" customFormat="1" x14ac:dyDescent="0.3">
      <c r="B1698" s="242"/>
      <c r="C1698" s="243"/>
      <c r="D1698" s="244"/>
      <c r="E1698" s="243"/>
      <c r="F1698" s="243"/>
      <c r="G1698" s="244"/>
      <c r="H1698" s="245"/>
      <c r="I1698" s="244"/>
      <c r="J1698" s="245"/>
      <c r="K1698" s="244"/>
      <c r="L1698" s="245"/>
      <c r="M1698" s="244"/>
      <c r="N1698" s="246"/>
      <c r="O1698" s="243"/>
      <c r="P1698" s="243"/>
      <c r="Q1698" s="243"/>
      <c r="R1698" s="244"/>
      <c r="S1698" s="247"/>
      <c r="T1698" s="70" t="str">
        <f t="shared" si="144"/>
        <v/>
      </c>
      <c r="U1698" s="71" t="str">
        <f t="shared" si="145"/>
        <v/>
      </c>
      <c r="V1698" s="71" t="str">
        <f t="shared" si="143"/>
        <v/>
      </c>
      <c r="W1698" s="71" t="str">
        <f>IF(U1698="","",SUM($U$18:U1698))</f>
        <v/>
      </c>
      <c r="X1698" s="71" t="str">
        <f>IF(U1698="","",IF(U1699="",SUM($U$18:U1698)-SUM($X$17:X1697)))</f>
        <v/>
      </c>
      <c r="Y1698" s="70" t="str">
        <f t="shared" si="146"/>
        <v/>
      </c>
      <c r="Z1698" s="71" t="str">
        <f t="shared" si="147"/>
        <v/>
      </c>
      <c r="AB1698" s="70"/>
    </row>
    <row r="1699" spans="2:28" s="71" customFormat="1" x14ac:dyDescent="0.3">
      <c r="B1699" s="242"/>
      <c r="C1699" s="243"/>
      <c r="D1699" s="244"/>
      <c r="E1699" s="243"/>
      <c r="F1699" s="243"/>
      <c r="G1699" s="244"/>
      <c r="H1699" s="245"/>
      <c r="I1699" s="244"/>
      <c r="J1699" s="245"/>
      <c r="K1699" s="244"/>
      <c r="L1699" s="245"/>
      <c r="M1699" s="244"/>
      <c r="N1699" s="246"/>
      <c r="O1699" s="243"/>
      <c r="P1699" s="243"/>
      <c r="Q1699" s="243"/>
      <c r="R1699" s="244"/>
      <c r="S1699" s="247"/>
      <c r="T1699" s="70" t="str">
        <f t="shared" si="144"/>
        <v/>
      </c>
      <c r="U1699" s="71" t="str">
        <f t="shared" si="145"/>
        <v/>
      </c>
      <c r="V1699" s="71" t="str">
        <f t="shared" si="143"/>
        <v/>
      </c>
      <c r="W1699" s="71" t="str">
        <f>IF(U1699="","",SUM($U$18:U1699))</f>
        <v/>
      </c>
      <c r="X1699" s="71" t="str">
        <f>IF(U1699="","",IF(U1700="",SUM($U$18:U1699)-SUM($X$17:X1698)))</f>
        <v/>
      </c>
      <c r="Y1699" s="70" t="str">
        <f t="shared" si="146"/>
        <v/>
      </c>
      <c r="Z1699" s="71" t="str">
        <f t="shared" si="147"/>
        <v/>
      </c>
      <c r="AB1699" s="70"/>
    </row>
    <row r="1700" spans="2:28" s="71" customFormat="1" x14ac:dyDescent="0.3">
      <c r="B1700" s="242"/>
      <c r="C1700" s="243"/>
      <c r="D1700" s="244"/>
      <c r="E1700" s="243"/>
      <c r="F1700" s="243"/>
      <c r="G1700" s="244"/>
      <c r="H1700" s="245"/>
      <c r="I1700" s="244"/>
      <c r="J1700" s="245"/>
      <c r="K1700" s="244"/>
      <c r="L1700" s="245"/>
      <c r="M1700" s="244"/>
      <c r="N1700" s="246"/>
      <c r="O1700" s="243"/>
      <c r="P1700" s="243"/>
      <c r="Q1700" s="243"/>
      <c r="R1700" s="244"/>
      <c r="S1700" s="247"/>
      <c r="T1700" s="70" t="str">
        <f t="shared" si="144"/>
        <v/>
      </c>
      <c r="U1700" s="71" t="str">
        <f t="shared" si="145"/>
        <v/>
      </c>
      <c r="V1700" s="71" t="str">
        <f t="shared" si="143"/>
        <v/>
      </c>
      <c r="W1700" s="71" t="str">
        <f>IF(U1700="","",SUM($U$18:U1700))</f>
        <v/>
      </c>
      <c r="X1700" s="71" t="str">
        <f>IF(U1700="","",IF(U1701="",SUM($U$18:U1700)-SUM($X$17:X1699)))</f>
        <v/>
      </c>
      <c r="Y1700" s="70" t="str">
        <f t="shared" si="146"/>
        <v/>
      </c>
      <c r="Z1700" s="71" t="str">
        <f t="shared" si="147"/>
        <v/>
      </c>
      <c r="AB1700" s="70"/>
    </row>
    <row r="1701" spans="2:28" s="71" customFormat="1" x14ac:dyDescent="0.3">
      <c r="B1701" s="242"/>
      <c r="C1701" s="243"/>
      <c r="D1701" s="244"/>
      <c r="E1701" s="243"/>
      <c r="F1701" s="243"/>
      <c r="G1701" s="244"/>
      <c r="H1701" s="245"/>
      <c r="I1701" s="244"/>
      <c r="J1701" s="245"/>
      <c r="K1701" s="244"/>
      <c r="L1701" s="245"/>
      <c r="M1701" s="244"/>
      <c r="N1701" s="246"/>
      <c r="O1701" s="243"/>
      <c r="P1701" s="243"/>
      <c r="Q1701" s="243"/>
      <c r="R1701" s="244"/>
      <c r="S1701" s="247"/>
      <c r="T1701" s="70" t="str">
        <f t="shared" si="144"/>
        <v/>
      </c>
      <c r="U1701" s="71" t="str">
        <f t="shared" si="145"/>
        <v/>
      </c>
      <c r="V1701" s="71" t="str">
        <f t="shared" si="143"/>
        <v/>
      </c>
      <c r="W1701" s="71" t="str">
        <f>IF(U1701="","",SUM($U$18:U1701))</f>
        <v/>
      </c>
      <c r="X1701" s="71" t="str">
        <f>IF(U1701="","",IF(U1702="",SUM($U$18:U1701)-SUM($X$17:X1700)))</f>
        <v/>
      </c>
      <c r="Y1701" s="70" t="str">
        <f t="shared" si="146"/>
        <v/>
      </c>
      <c r="Z1701" s="71" t="str">
        <f t="shared" si="147"/>
        <v/>
      </c>
      <c r="AB1701" s="70"/>
    </row>
    <row r="1702" spans="2:28" s="71" customFormat="1" x14ac:dyDescent="0.3">
      <c r="B1702" s="242"/>
      <c r="C1702" s="243"/>
      <c r="D1702" s="244"/>
      <c r="E1702" s="243"/>
      <c r="F1702" s="243"/>
      <c r="G1702" s="244"/>
      <c r="H1702" s="245"/>
      <c r="I1702" s="244"/>
      <c r="J1702" s="245"/>
      <c r="K1702" s="244"/>
      <c r="L1702" s="245"/>
      <c r="M1702" s="244"/>
      <c r="N1702" s="246"/>
      <c r="O1702" s="243"/>
      <c r="P1702" s="243"/>
      <c r="Q1702" s="243"/>
      <c r="R1702" s="244"/>
      <c r="S1702" s="247"/>
      <c r="T1702" s="70" t="str">
        <f t="shared" si="144"/>
        <v/>
      </c>
      <c r="U1702" s="71" t="str">
        <f t="shared" si="145"/>
        <v/>
      </c>
      <c r="V1702" s="71" t="str">
        <f t="shared" si="143"/>
        <v/>
      </c>
      <c r="W1702" s="71" t="str">
        <f>IF(U1702="","",SUM($U$18:U1702))</f>
        <v/>
      </c>
      <c r="X1702" s="71" t="str">
        <f>IF(U1702="","",IF(U1703="",SUM($U$18:U1702)-SUM($X$17:X1701)))</f>
        <v/>
      </c>
      <c r="Y1702" s="70" t="str">
        <f t="shared" si="146"/>
        <v/>
      </c>
      <c r="Z1702" s="71" t="str">
        <f t="shared" si="147"/>
        <v/>
      </c>
      <c r="AB1702" s="70"/>
    </row>
    <row r="1703" spans="2:28" s="71" customFormat="1" x14ac:dyDescent="0.3">
      <c r="B1703" s="242"/>
      <c r="C1703" s="243"/>
      <c r="D1703" s="244"/>
      <c r="E1703" s="243"/>
      <c r="F1703" s="243"/>
      <c r="G1703" s="244"/>
      <c r="H1703" s="245"/>
      <c r="I1703" s="244"/>
      <c r="J1703" s="245"/>
      <c r="K1703" s="244"/>
      <c r="L1703" s="245"/>
      <c r="M1703" s="244"/>
      <c r="N1703" s="246"/>
      <c r="O1703" s="243"/>
      <c r="P1703" s="243"/>
      <c r="Q1703" s="243"/>
      <c r="R1703" s="244"/>
      <c r="S1703" s="247"/>
      <c r="T1703" s="70" t="str">
        <f t="shared" si="144"/>
        <v/>
      </c>
      <c r="U1703" s="71" t="str">
        <f t="shared" si="145"/>
        <v/>
      </c>
      <c r="V1703" s="71" t="str">
        <f t="shared" si="143"/>
        <v/>
      </c>
      <c r="W1703" s="71" t="str">
        <f>IF(U1703="","",SUM($U$18:U1703))</f>
        <v/>
      </c>
      <c r="X1703" s="71" t="str">
        <f>IF(U1703="","",IF(U1704="",SUM($U$18:U1703)-SUM($X$17:X1702)))</f>
        <v/>
      </c>
      <c r="Y1703" s="70" t="str">
        <f t="shared" si="146"/>
        <v/>
      </c>
      <c r="Z1703" s="71" t="str">
        <f t="shared" si="147"/>
        <v/>
      </c>
      <c r="AB1703" s="70"/>
    </row>
    <row r="1704" spans="2:28" s="71" customFormat="1" x14ac:dyDescent="0.3">
      <c r="B1704" s="242"/>
      <c r="C1704" s="243"/>
      <c r="D1704" s="244"/>
      <c r="E1704" s="243"/>
      <c r="F1704" s="243"/>
      <c r="G1704" s="244"/>
      <c r="H1704" s="245"/>
      <c r="I1704" s="244"/>
      <c r="J1704" s="245"/>
      <c r="K1704" s="244"/>
      <c r="L1704" s="245"/>
      <c r="M1704" s="244"/>
      <c r="N1704" s="246"/>
      <c r="O1704" s="243"/>
      <c r="P1704" s="243"/>
      <c r="Q1704" s="243"/>
      <c r="R1704" s="244"/>
      <c r="S1704" s="247"/>
      <c r="T1704" s="70" t="str">
        <f t="shared" si="144"/>
        <v/>
      </c>
      <c r="U1704" s="71" t="str">
        <f t="shared" si="145"/>
        <v/>
      </c>
      <c r="V1704" s="71" t="str">
        <f t="shared" si="143"/>
        <v/>
      </c>
      <c r="W1704" s="71" t="str">
        <f>IF(U1704="","",SUM($U$18:U1704))</f>
        <v/>
      </c>
      <c r="X1704" s="71" t="str">
        <f>IF(U1704="","",IF(U1705="",SUM($U$18:U1704)-SUM($X$17:X1703)))</f>
        <v/>
      </c>
      <c r="Y1704" s="70" t="str">
        <f t="shared" si="146"/>
        <v/>
      </c>
      <c r="Z1704" s="71" t="str">
        <f t="shared" si="147"/>
        <v/>
      </c>
      <c r="AB1704" s="70"/>
    </row>
    <row r="1705" spans="2:28" s="71" customFormat="1" x14ac:dyDescent="0.3">
      <c r="B1705" s="242"/>
      <c r="C1705" s="243"/>
      <c r="D1705" s="244"/>
      <c r="E1705" s="243"/>
      <c r="F1705" s="243"/>
      <c r="G1705" s="244"/>
      <c r="H1705" s="245"/>
      <c r="I1705" s="244"/>
      <c r="J1705" s="245"/>
      <c r="K1705" s="244"/>
      <c r="L1705" s="245"/>
      <c r="M1705" s="244"/>
      <c r="N1705" s="246"/>
      <c r="O1705" s="243"/>
      <c r="P1705" s="243"/>
      <c r="Q1705" s="243"/>
      <c r="R1705" s="244"/>
      <c r="S1705" s="247"/>
      <c r="T1705" s="70" t="str">
        <f t="shared" si="144"/>
        <v/>
      </c>
      <c r="U1705" s="71" t="str">
        <f t="shared" si="145"/>
        <v/>
      </c>
      <c r="V1705" s="71" t="str">
        <f t="shared" si="143"/>
        <v/>
      </c>
      <c r="W1705" s="71" t="str">
        <f>IF(U1705="","",SUM($U$18:U1705))</f>
        <v/>
      </c>
      <c r="X1705" s="71" t="str">
        <f>IF(U1705="","",IF(U1706="",SUM($U$18:U1705)-SUM($X$17:X1704)))</f>
        <v/>
      </c>
      <c r="Y1705" s="70" t="str">
        <f t="shared" si="146"/>
        <v/>
      </c>
      <c r="Z1705" s="71" t="str">
        <f t="shared" si="147"/>
        <v/>
      </c>
      <c r="AB1705" s="70"/>
    </row>
    <row r="1706" spans="2:28" s="71" customFormat="1" x14ac:dyDescent="0.3">
      <c r="B1706" s="242"/>
      <c r="C1706" s="243"/>
      <c r="D1706" s="244"/>
      <c r="E1706" s="243"/>
      <c r="F1706" s="243"/>
      <c r="G1706" s="244"/>
      <c r="H1706" s="245"/>
      <c r="I1706" s="244"/>
      <c r="J1706" s="245"/>
      <c r="K1706" s="244"/>
      <c r="L1706" s="245"/>
      <c r="M1706" s="244"/>
      <c r="N1706" s="246"/>
      <c r="O1706" s="243"/>
      <c r="P1706" s="243"/>
      <c r="Q1706" s="243"/>
      <c r="R1706" s="244"/>
      <c r="S1706" s="247"/>
      <c r="T1706" s="70" t="str">
        <f t="shared" si="144"/>
        <v/>
      </c>
      <c r="U1706" s="71" t="str">
        <f t="shared" si="145"/>
        <v/>
      </c>
      <c r="V1706" s="71" t="str">
        <f t="shared" si="143"/>
        <v/>
      </c>
      <c r="W1706" s="71" t="str">
        <f>IF(U1706="","",SUM($U$18:U1706))</f>
        <v/>
      </c>
      <c r="X1706" s="71" t="str">
        <f>IF(U1706="","",IF(U1707="",SUM($U$18:U1706)-SUM($X$17:X1705)))</f>
        <v/>
      </c>
      <c r="Y1706" s="70" t="str">
        <f t="shared" si="146"/>
        <v/>
      </c>
      <c r="Z1706" s="71" t="str">
        <f t="shared" si="147"/>
        <v/>
      </c>
      <c r="AB1706" s="70"/>
    </row>
    <row r="1707" spans="2:28" s="71" customFormat="1" x14ac:dyDescent="0.3">
      <c r="B1707" s="242"/>
      <c r="C1707" s="243"/>
      <c r="D1707" s="244"/>
      <c r="E1707" s="243"/>
      <c r="F1707" s="243"/>
      <c r="G1707" s="244"/>
      <c r="H1707" s="245"/>
      <c r="I1707" s="244"/>
      <c r="J1707" s="245"/>
      <c r="K1707" s="244"/>
      <c r="L1707" s="245"/>
      <c r="M1707" s="244"/>
      <c r="N1707" s="246"/>
      <c r="O1707" s="243"/>
      <c r="P1707" s="243"/>
      <c r="Q1707" s="243"/>
      <c r="R1707" s="244"/>
      <c r="S1707" s="247"/>
      <c r="T1707" s="70" t="str">
        <f t="shared" si="144"/>
        <v/>
      </c>
      <c r="U1707" s="71" t="str">
        <f t="shared" si="145"/>
        <v/>
      </c>
      <c r="V1707" s="71" t="str">
        <f t="shared" si="143"/>
        <v/>
      </c>
      <c r="W1707" s="71" t="str">
        <f>IF(U1707="","",SUM($U$18:U1707))</f>
        <v/>
      </c>
      <c r="X1707" s="71" t="str">
        <f>IF(U1707="","",IF(U1708="",SUM($U$18:U1707)-SUM($X$17:X1706)))</f>
        <v/>
      </c>
      <c r="Y1707" s="70" t="str">
        <f t="shared" si="146"/>
        <v/>
      </c>
      <c r="Z1707" s="71" t="str">
        <f t="shared" si="147"/>
        <v/>
      </c>
      <c r="AB1707" s="70"/>
    </row>
    <row r="1708" spans="2:28" s="71" customFormat="1" x14ac:dyDescent="0.3">
      <c r="B1708" s="242"/>
      <c r="C1708" s="243"/>
      <c r="D1708" s="244"/>
      <c r="E1708" s="243"/>
      <c r="F1708" s="243"/>
      <c r="G1708" s="244"/>
      <c r="H1708" s="245"/>
      <c r="I1708" s="244"/>
      <c r="J1708" s="245"/>
      <c r="K1708" s="244"/>
      <c r="L1708" s="245"/>
      <c r="M1708" s="244"/>
      <c r="N1708" s="246"/>
      <c r="O1708" s="243"/>
      <c r="P1708" s="243"/>
      <c r="Q1708" s="243"/>
      <c r="R1708" s="244"/>
      <c r="S1708" s="247"/>
      <c r="T1708" s="70" t="str">
        <f t="shared" si="144"/>
        <v/>
      </c>
      <c r="U1708" s="71" t="str">
        <f t="shared" si="145"/>
        <v/>
      </c>
      <c r="V1708" s="71" t="str">
        <f t="shared" si="143"/>
        <v/>
      </c>
      <c r="W1708" s="71" t="str">
        <f>IF(U1708="","",SUM($U$18:U1708))</f>
        <v/>
      </c>
      <c r="X1708" s="71" t="str">
        <f>IF(U1708="","",IF(U1709="",SUM($U$18:U1708)-SUM($X$17:X1707)))</f>
        <v/>
      </c>
      <c r="Y1708" s="70" t="str">
        <f t="shared" si="146"/>
        <v/>
      </c>
      <c r="Z1708" s="71" t="str">
        <f t="shared" si="147"/>
        <v/>
      </c>
      <c r="AB1708" s="70"/>
    </row>
    <row r="1709" spans="2:28" s="71" customFormat="1" x14ac:dyDescent="0.3">
      <c r="B1709" s="242"/>
      <c r="C1709" s="243"/>
      <c r="D1709" s="244"/>
      <c r="E1709" s="243"/>
      <c r="F1709" s="243"/>
      <c r="G1709" s="244"/>
      <c r="H1709" s="245"/>
      <c r="I1709" s="244"/>
      <c r="J1709" s="245"/>
      <c r="K1709" s="244"/>
      <c r="L1709" s="245"/>
      <c r="M1709" s="244"/>
      <c r="N1709" s="246"/>
      <c r="O1709" s="243"/>
      <c r="P1709" s="243"/>
      <c r="Q1709" s="243"/>
      <c r="R1709" s="244"/>
      <c r="S1709" s="247"/>
      <c r="T1709" s="70" t="str">
        <f t="shared" si="144"/>
        <v/>
      </c>
      <c r="U1709" s="71" t="str">
        <f t="shared" si="145"/>
        <v/>
      </c>
      <c r="V1709" s="71" t="str">
        <f t="shared" si="143"/>
        <v/>
      </c>
      <c r="W1709" s="71" t="str">
        <f>IF(U1709="","",SUM($U$18:U1709))</f>
        <v/>
      </c>
      <c r="X1709" s="71" t="str">
        <f>IF(U1709="","",IF(U1710="",SUM($U$18:U1709)-SUM($X$17:X1708)))</f>
        <v/>
      </c>
      <c r="Y1709" s="70" t="str">
        <f t="shared" si="146"/>
        <v/>
      </c>
      <c r="Z1709" s="71" t="str">
        <f t="shared" si="147"/>
        <v/>
      </c>
      <c r="AB1709" s="70"/>
    </row>
    <row r="1710" spans="2:28" s="71" customFormat="1" x14ac:dyDescent="0.3">
      <c r="B1710" s="242"/>
      <c r="C1710" s="243"/>
      <c r="D1710" s="244"/>
      <c r="E1710" s="243"/>
      <c r="F1710" s="243"/>
      <c r="G1710" s="244"/>
      <c r="H1710" s="245"/>
      <c r="I1710" s="244"/>
      <c r="J1710" s="245"/>
      <c r="K1710" s="244"/>
      <c r="L1710" s="245"/>
      <c r="M1710" s="244"/>
      <c r="N1710" s="246"/>
      <c r="O1710" s="243"/>
      <c r="P1710" s="243"/>
      <c r="Q1710" s="243"/>
      <c r="R1710" s="244"/>
      <c r="S1710" s="247"/>
      <c r="T1710" s="70" t="str">
        <f t="shared" si="144"/>
        <v/>
      </c>
      <c r="U1710" s="71" t="str">
        <f t="shared" si="145"/>
        <v/>
      </c>
      <c r="V1710" s="71" t="str">
        <f t="shared" si="143"/>
        <v/>
      </c>
      <c r="W1710" s="71" t="str">
        <f>IF(U1710="","",SUM($U$18:U1710))</f>
        <v/>
      </c>
      <c r="X1710" s="71" t="str">
        <f>IF(U1710="","",IF(U1711="",SUM($U$18:U1710)-SUM($X$17:X1709)))</f>
        <v/>
      </c>
      <c r="Y1710" s="70" t="str">
        <f t="shared" si="146"/>
        <v/>
      </c>
      <c r="Z1710" s="71" t="str">
        <f t="shared" si="147"/>
        <v/>
      </c>
      <c r="AB1710" s="70"/>
    </row>
    <row r="1711" spans="2:28" s="71" customFormat="1" x14ac:dyDescent="0.3">
      <c r="B1711" s="242"/>
      <c r="C1711" s="243"/>
      <c r="D1711" s="244"/>
      <c r="E1711" s="243"/>
      <c r="F1711" s="243"/>
      <c r="G1711" s="244"/>
      <c r="H1711" s="245"/>
      <c r="I1711" s="244"/>
      <c r="J1711" s="245"/>
      <c r="K1711" s="244"/>
      <c r="L1711" s="245"/>
      <c r="M1711" s="244"/>
      <c r="N1711" s="246"/>
      <c r="O1711" s="243"/>
      <c r="P1711" s="243"/>
      <c r="Q1711" s="243"/>
      <c r="R1711" s="244"/>
      <c r="S1711" s="247"/>
      <c r="T1711" s="70" t="str">
        <f t="shared" si="144"/>
        <v/>
      </c>
      <c r="U1711" s="71" t="str">
        <f t="shared" si="145"/>
        <v/>
      </c>
      <c r="V1711" s="71" t="str">
        <f t="shared" si="143"/>
        <v/>
      </c>
      <c r="W1711" s="71" t="str">
        <f>IF(U1711="","",SUM($U$18:U1711))</f>
        <v/>
      </c>
      <c r="X1711" s="71" t="str">
        <f>IF(U1711="","",IF(U1712="",SUM($U$18:U1711)-SUM($X$17:X1710)))</f>
        <v/>
      </c>
      <c r="Y1711" s="70" t="str">
        <f t="shared" si="146"/>
        <v/>
      </c>
      <c r="Z1711" s="71" t="str">
        <f t="shared" si="147"/>
        <v/>
      </c>
      <c r="AB1711" s="70"/>
    </row>
    <row r="1712" spans="2:28" s="71" customFormat="1" x14ac:dyDescent="0.3">
      <c r="B1712" s="242"/>
      <c r="C1712" s="243"/>
      <c r="D1712" s="244"/>
      <c r="E1712" s="243"/>
      <c r="F1712" s="243"/>
      <c r="G1712" s="244"/>
      <c r="H1712" s="245"/>
      <c r="I1712" s="244"/>
      <c r="J1712" s="245"/>
      <c r="K1712" s="244"/>
      <c r="L1712" s="245"/>
      <c r="M1712" s="244"/>
      <c r="N1712" s="246"/>
      <c r="O1712" s="243"/>
      <c r="P1712" s="243"/>
      <c r="Q1712" s="243"/>
      <c r="R1712" s="244"/>
      <c r="S1712" s="247"/>
      <c r="T1712" s="70" t="str">
        <f t="shared" si="144"/>
        <v/>
      </c>
      <c r="U1712" s="71" t="str">
        <f t="shared" si="145"/>
        <v/>
      </c>
      <c r="V1712" s="71" t="str">
        <f t="shared" ref="V1712:V1775" si="148">IF(H1712="","",IF(M1712="",(H1712)*-1,IF(M1712=G1712,H1712/2*N1712-(H1712),IF(M1712=I1712,J1712/2*N1712-(H1712),IF(M1712=K1712,L1712/2*N1712-(H1712))))))</f>
        <v/>
      </c>
      <c r="W1712" s="71" t="str">
        <f>IF(U1712="","",SUM($U$18:U1712))</f>
        <v/>
      </c>
      <c r="X1712" s="71" t="str">
        <f>IF(U1712="","",IF(U1713="",SUM($U$18:U1712)-SUM($X$17:X1711)))</f>
        <v/>
      </c>
      <c r="Y1712" s="70" t="str">
        <f t="shared" si="146"/>
        <v/>
      </c>
      <c r="Z1712" s="71" t="str">
        <f t="shared" si="147"/>
        <v/>
      </c>
      <c r="AB1712" s="70"/>
    </row>
    <row r="1713" spans="2:28" s="71" customFormat="1" x14ac:dyDescent="0.3">
      <c r="B1713" s="242"/>
      <c r="C1713" s="243"/>
      <c r="D1713" s="244"/>
      <c r="E1713" s="243"/>
      <c r="F1713" s="243"/>
      <c r="G1713" s="244"/>
      <c r="H1713" s="245"/>
      <c r="I1713" s="244"/>
      <c r="J1713" s="245"/>
      <c r="K1713" s="244"/>
      <c r="L1713" s="245"/>
      <c r="M1713" s="244"/>
      <c r="N1713" s="246"/>
      <c r="O1713" s="243"/>
      <c r="P1713" s="243"/>
      <c r="Q1713" s="243"/>
      <c r="R1713" s="244"/>
      <c r="S1713" s="247"/>
      <c r="T1713" s="70" t="str">
        <f t="shared" si="144"/>
        <v/>
      </c>
      <c r="U1713" s="71" t="str">
        <f t="shared" si="145"/>
        <v/>
      </c>
      <c r="V1713" s="71" t="str">
        <f t="shared" si="148"/>
        <v/>
      </c>
      <c r="W1713" s="71" t="str">
        <f>IF(U1713="","",SUM($U$18:U1713))</f>
        <v/>
      </c>
      <c r="X1713" s="71" t="str">
        <f>IF(U1713="","",IF(U1714="",SUM($U$18:U1713)-SUM($X$17:X1712)))</f>
        <v/>
      </c>
      <c r="Y1713" s="70" t="str">
        <f t="shared" si="146"/>
        <v/>
      </c>
      <c r="Z1713" s="71" t="str">
        <f t="shared" si="147"/>
        <v/>
      </c>
      <c r="AB1713" s="70"/>
    </row>
    <row r="1714" spans="2:28" s="71" customFormat="1" x14ac:dyDescent="0.3">
      <c r="B1714" s="242"/>
      <c r="C1714" s="243"/>
      <c r="D1714" s="244"/>
      <c r="E1714" s="243"/>
      <c r="F1714" s="243"/>
      <c r="G1714" s="244"/>
      <c r="H1714" s="245"/>
      <c r="I1714" s="244"/>
      <c r="J1714" s="245"/>
      <c r="K1714" s="244"/>
      <c r="L1714" s="245"/>
      <c r="M1714" s="244"/>
      <c r="N1714" s="246"/>
      <c r="O1714" s="243"/>
      <c r="P1714" s="243"/>
      <c r="Q1714" s="243"/>
      <c r="R1714" s="244"/>
      <c r="S1714" s="247"/>
      <c r="T1714" s="70" t="str">
        <f t="shared" si="144"/>
        <v/>
      </c>
      <c r="U1714" s="71" t="str">
        <f t="shared" si="145"/>
        <v/>
      </c>
      <c r="V1714" s="71" t="str">
        <f t="shared" si="148"/>
        <v/>
      </c>
      <c r="W1714" s="71" t="str">
        <f>IF(U1714="","",SUM($U$18:U1714))</f>
        <v/>
      </c>
      <c r="X1714" s="71" t="str">
        <f>IF(U1714="","",IF(U1715="",SUM($U$18:U1714)-SUM($X$17:X1713)))</f>
        <v/>
      </c>
      <c r="Y1714" s="70" t="str">
        <f t="shared" si="146"/>
        <v/>
      </c>
      <c r="Z1714" s="71" t="str">
        <f t="shared" si="147"/>
        <v/>
      </c>
      <c r="AB1714" s="70"/>
    </row>
    <row r="1715" spans="2:28" s="71" customFormat="1" x14ac:dyDescent="0.3">
      <c r="B1715" s="242"/>
      <c r="C1715" s="243"/>
      <c r="D1715" s="244"/>
      <c r="E1715" s="243"/>
      <c r="F1715" s="243"/>
      <c r="G1715" s="244"/>
      <c r="H1715" s="245"/>
      <c r="I1715" s="244"/>
      <c r="J1715" s="245"/>
      <c r="K1715" s="244"/>
      <c r="L1715" s="245"/>
      <c r="M1715" s="244"/>
      <c r="N1715" s="246"/>
      <c r="O1715" s="243"/>
      <c r="P1715" s="243"/>
      <c r="Q1715" s="243"/>
      <c r="R1715" s="244"/>
      <c r="S1715" s="247"/>
      <c r="T1715" s="70" t="str">
        <f t="shared" si="144"/>
        <v/>
      </c>
      <c r="U1715" s="71" t="str">
        <f t="shared" si="145"/>
        <v/>
      </c>
      <c r="V1715" s="71" t="str">
        <f t="shared" si="148"/>
        <v/>
      </c>
      <c r="W1715" s="71" t="str">
        <f>IF(U1715="","",SUM($U$18:U1715))</f>
        <v/>
      </c>
      <c r="X1715" s="71" t="str">
        <f>IF(U1715="","",IF(U1716="",SUM($U$18:U1715)-SUM($X$17:X1714)))</f>
        <v/>
      </c>
      <c r="Y1715" s="70" t="str">
        <f t="shared" si="146"/>
        <v/>
      </c>
      <c r="Z1715" s="71" t="str">
        <f t="shared" si="147"/>
        <v/>
      </c>
      <c r="AB1715" s="70"/>
    </row>
    <row r="1716" spans="2:28" s="71" customFormat="1" x14ac:dyDescent="0.3">
      <c r="B1716" s="242"/>
      <c r="C1716" s="243"/>
      <c r="D1716" s="244"/>
      <c r="E1716" s="243"/>
      <c r="F1716" s="243"/>
      <c r="G1716" s="244"/>
      <c r="H1716" s="245"/>
      <c r="I1716" s="244"/>
      <c r="J1716" s="245"/>
      <c r="K1716" s="244"/>
      <c r="L1716" s="245"/>
      <c r="M1716" s="244"/>
      <c r="N1716" s="246"/>
      <c r="O1716" s="243"/>
      <c r="P1716" s="243"/>
      <c r="Q1716" s="243"/>
      <c r="R1716" s="244"/>
      <c r="S1716" s="247"/>
      <c r="T1716" s="70" t="str">
        <f t="shared" si="144"/>
        <v/>
      </c>
      <c r="U1716" s="71" t="str">
        <f t="shared" si="145"/>
        <v/>
      </c>
      <c r="V1716" s="71" t="str">
        <f t="shared" si="148"/>
        <v/>
      </c>
      <c r="W1716" s="71" t="str">
        <f>IF(U1716="","",SUM($U$18:U1716))</f>
        <v/>
      </c>
      <c r="X1716" s="71" t="str">
        <f>IF(U1716="","",IF(U1717="",SUM($U$18:U1716)-SUM($X$17:X1715)))</f>
        <v/>
      </c>
      <c r="Y1716" s="70" t="str">
        <f t="shared" si="146"/>
        <v/>
      </c>
      <c r="Z1716" s="71" t="str">
        <f t="shared" si="147"/>
        <v/>
      </c>
      <c r="AB1716" s="70"/>
    </row>
    <row r="1717" spans="2:28" s="71" customFormat="1" x14ac:dyDescent="0.3">
      <c r="B1717" s="242"/>
      <c r="C1717" s="243"/>
      <c r="D1717" s="244"/>
      <c r="E1717" s="243"/>
      <c r="F1717" s="243"/>
      <c r="G1717" s="244"/>
      <c r="H1717" s="245"/>
      <c r="I1717" s="244"/>
      <c r="J1717" s="245"/>
      <c r="K1717" s="244"/>
      <c r="L1717" s="245"/>
      <c r="M1717" s="244"/>
      <c r="N1717" s="246"/>
      <c r="O1717" s="243"/>
      <c r="P1717" s="243"/>
      <c r="Q1717" s="243"/>
      <c r="R1717" s="244"/>
      <c r="S1717" s="247"/>
      <c r="T1717" s="70" t="str">
        <f t="shared" si="144"/>
        <v/>
      </c>
      <c r="U1717" s="71" t="str">
        <f t="shared" si="145"/>
        <v/>
      </c>
      <c r="V1717" s="71" t="str">
        <f t="shared" si="148"/>
        <v/>
      </c>
      <c r="W1717" s="71" t="str">
        <f>IF(U1717="","",SUM($U$18:U1717))</f>
        <v/>
      </c>
      <c r="X1717" s="71" t="str">
        <f>IF(U1717="","",IF(U1718="",SUM($U$18:U1717)-SUM($X$17:X1716)))</f>
        <v/>
      </c>
      <c r="Y1717" s="70" t="str">
        <f t="shared" si="146"/>
        <v/>
      </c>
      <c r="Z1717" s="71" t="str">
        <f t="shared" si="147"/>
        <v/>
      </c>
      <c r="AB1717" s="70"/>
    </row>
    <row r="1718" spans="2:28" s="71" customFormat="1" x14ac:dyDescent="0.3">
      <c r="B1718" s="242"/>
      <c r="C1718" s="243"/>
      <c r="D1718" s="244"/>
      <c r="E1718" s="243"/>
      <c r="F1718" s="243"/>
      <c r="G1718" s="244"/>
      <c r="H1718" s="245"/>
      <c r="I1718" s="244"/>
      <c r="J1718" s="245"/>
      <c r="K1718" s="244"/>
      <c r="L1718" s="245"/>
      <c r="M1718" s="244"/>
      <c r="N1718" s="246"/>
      <c r="O1718" s="243"/>
      <c r="P1718" s="243"/>
      <c r="Q1718" s="243"/>
      <c r="R1718" s="244"/>
      <c r="S1718" s="247"/>
      <c r="T1718" s="70" t="str">
        <f t="shared" si="144"/>
        <v/>
      </c>
      <c r="U1718" s="71" t="str">
        <f t="shared" si="145"/>
        <v/>
      </c>
      <c r="V1718" s="71" t="str">
        <f t="shared" si="148"/>
        <v/>
      </c>
      <c r="W1718" s="71" t="str">
        <f>IF(U1718="","",SUM($U$18:U1718))</f>
        <v/>
      </c>
      <c r="X1718" s="71" t="str">
        <f>IF(U1718="","",IF(U1719="",SUM($U$18:U1718)-SUM($X$17:X1717)))</f>
        <v/>
      </c>
      <c r="Y1718" s="70" t="str">
        <f t="shared" si="146"/>
        <v/>
      </c>
      <c r="Z1718" s="71" t="str">
        <f t="shared" si="147"/>
        <v/>
      </c>
      <c r="AB1718" s="70"/>
    </row>
    <row r="1719" spans="2:28" s="71" customFormat="1" x14ac:dyDescent="0.3">
      <c r="B1719" s="242"/>
      <c r="C1719" s="243"/>
      <c r="D1719" s="244"/>
      <c r="E1719" s="243"/>
      <c r="F1719" s="243"/>
      <c r="G1719" s="244"/>
      <c r="H1719" s="245"/>
      <c r="I1719" s="244"/>
      <c r="J1719" s="245"/>
      <c r="K1719" s="244"/>
      <c r="L1719" s="245"/>
      <c r="M1719" s="244"/>
      <c r="N1719" s="246"/>
      <c r="O1719" s="243"/>
      <c r="P1719" s="243"/>
      <c r="Q1719" s="243"/>
      <c r="R1719" s="244"/>
      <c r="S1719" s="247"/>
      <c r="T1719" s="70" t="str">
        <f t="shared" si="144"/>
        <v/>
      </c>
      <c r="U1719" s="71" t="str">
        <f t="shared" si="145"/>
        <v/>
      </c>
      <c r="V1719" s="71" t="str">
        <f t="shared" si="148"/>
        <v/>
      </c>
      <c r="W1719" s="71" t="str">
        <f>IF(U1719="","",SUM($U$18:U1719))</f>
        <v/>
      </c>
      <c r="X1719" s="71" t="str">
        <f>IF(U1719="","",IF(U1720="",SUM($U$18:U1719)-SUM($X$17:X1718)))</f>
        <v/>
      </c>
      <c r="Y1719" s="70" t="str">
        <f t="shared" si="146"/>
        <v/>
      </c>
      <c r="Z1719" s="71" t="str">
        <f t="shared" si="147"/>
        <v/>
      </c>
      <c r="AB1719" s="70"/>
    </row>
    <row r="1720" spans="2:28" s="71" customFormat="1" x14ac:dyDescent="0.3">
      <c r="B1720" s="242"/>
      <c r="C1720" s="243"/>
      <c r="D1720" s="244"/>
      <c r="E1720" s="243"/>
      <c r="F1720" s="243"/>
      <c r="G1720" s="244"/>
      <c r="H1720" s="245"/>
      <c r="I1720" s="244"/>
      <c r="J1720" s="245"/>
      <c r="K1720" s="244"/>
      <c r="L1720" s="245"/>
      <c r="M1720" s="244"/>
      <c r="N1720" s="246"/>
      <c r="O1720" s="243"/>
      <c r="P1720" s="243"/>
      <c r="Q1720" s="243"/>
      <c r="R1720" s="244"/>
      <c r="S1720" s="247"/>
      <c r="T1720" s="70" t="str">
        <f t="shared" si="144"/>
        <v/>
      </c>
      <c r="U1720" s="71" t="str">
        <f t="shared" si="145"/>
        <v/>
      </c>
      <c r="V1720" s="71" t="str">
        <f t="shared" si="148"/>
        <v/>
      </c>
      <c r="W1720" s="71" t="str">
        <f>IF(U1720="","",SUM($U$18:U1720))</f>
        <v/>
      </c>
      <c r="X1720" s="71" t="str">
        <f>IF(U1720="","",IF(U1721="",SUM($U$18:U1720)-SUM($X$17:X1719)))</f>
        <v/>
      </c>
      <c r="Y1720" s="70" t="str">
        <f t="shared" si="146"/>
        <v/>
      </c>
      <c r="Z1720" s="71" t="str">
        <f t="shared" si="147"/>
        <v/>
      </c>
      <c r="AB1720" s="70"/>
    </row>
    <row r="1721" spans="2:28" s="71" customFormat="1" x14ac:dyDescent="0.3">
      <c r="B1721" s="242"/>
      <c r="C1721" s="243"/>
      <c r="D1721" s="244"/>
      <c r="E1721" s="243"/>
      <c r="F1721" s="243"/>
      <c r="G1721" s="244"/>
      <c r="H1721" s="245"/>
      <c r="I1721" s="244"/>
      <c r="J1721" s="245"/>
      <c r="K1721" s="244"/>
      <c r="L1721" s="245"/>
      <c r="M1721" s="244"/>
      <c r="N1721" s="246"/>
      <c r="O1721" s="243"/>
      <c r="P1721" s="243"/>
      <c r="Q1721" s="243"/>
      <c r="R1721" s="244"/>
      <c r="S1721" s="247"/>
      <c r="T1721" s="70" t="str">
        <f t="shared" si="144"/>
        <v/>
      </c>
      <c r="U1721" s="71" t="str">
        <f t="shared" si="145"/>
        <v/>
      </c>
      <c r="V1721" s="71" t="str">
        <f t="shared" si="148"/>
        <v/>
      </c>
      <c r="W1721" s="71" t="str">
        <f>IF(U1721="","",SUM($U$18:U1721))</f>
        <v/>
      </c>
      <c r="X1721" s="71" t="str">
        <f>IF(U1721="","",IF(U1722="",SUM($U$18:U1721)-SUM($X$17:X1720)))</f>
        <v/>
      </c>
      <c r="Y1721" s="70" t="str">
        <f t="shared" si="146"/>
        <v/>
      </c>
      <c r="Z1721" s="71" t="str">
        <f t="shared" si="147"/>
        <v/>
      </c>
      <c r="AB1721" s="70"/>
    </row>
    <row r="1722" spans="2:28" s="71" customFormat="1" x14ac:dyDescent="0.3">
      <c r="B1722" s="242"/>
      <c r="C1722" s="243"/>
      <c r="D1722" s="244"/>
      <c r="E1722" s="243"/>
      <c r="F1722" s="243"/>
      <c r="G1722" s="244"/>
      <c r="H1722" s="245"/>
      <c r="I1722" s="244"/>
      <c r="J1722" s="245"/>
      <c r="K1722" s="244"/>
      <c r="L1722" s="245"/>
      <c r="M1722" s="244"/>
      <c r="N1722" s="246"/>
      <c r="O1722" s="243"/>
      <c r="P1722" s="243"/>
      <c r="Q1722" s="243"/>
      <c r="R1722" s="244"/>
      <c r="S1722" s="247"/>
      <c r="T1722" s="70" t="str">
        <f t="shared" si="144"/>
        <v/>
      </c>
      <c r="U1722" s="71" t="str">
        <f t="shared" si="145"/>
        <v/>
      </c>
      <c r="V1722" s="71" t="str">
        <f t="shared" si="148"/>
        <v/>
      </c>
      <c r="W1722" s="71" t="str">
        <f>IF(U1722="","",SUM($U$18:U1722))</f>
        <v/>
      </c>
      <c r="X1722" s="71" t="str">
        <f>IF(U1722="","",IF(U1723="",SUM($U$18:U1722)-SUM($X$17:X1721)))</f>
        <v/>
      </c>
      <c r="Y1722" s="70" t="str">
        <f t="shared" si="146"/>
        <v/>
      </c>
      <c r="Z1722" s="71" t="str">
        <f t="shared" si="147"/>
        <v/>
      </c>
      <c r="AB1722" s="70"/>
    </row>
    <row r="1723" spans="2:28" s="71" customFormat="1" x14ac:dyDescent="0.3">
      <c r="B1723" s="242"/>
      <c r="C1723" s="243"/>
      <c r="D1723" s="244"/>
      <c r="E1723" s="243"/>
      <c r="F1723" s="243"/>
      <c r="G1723" s="244"/>
      <c r="H1723" s="245"/>
      <c r="I1723" s="244"/>
      <c r="J1723" s="245"/>
      <c r="K1723" s="244"/>
      <c r="L1723" s="245"/>
      <c r="M1723" s="244"/>
      <c r="N1723" s="246"/>
      <c r="O1723" s="243"/>
      <c r="P1723" s="243"/>
      <c r="Q1723" s="243"/>
      <c r="R1723" s="244"/>
      <c r="S1723" s="247"/>
      <c r="T1723" s="70" t="str">
        <f t="shared" si="144"/>
        <v/>
      </c>
      <c r="U1723" s="71" t="str">
        <f t="shared" si="145"/>
        <v/>
      </c>
      <c r="V1723" s="71" t="str">
        <f t="shared" si="148"/>
        <v/>
      </c>
      <c r="W1723" s="71" t="str">
        <f>IF(U1723="","",SUM($U$18:U1723))</f>
        <v/>
      </c>
      <c r="X1723" s="71" t="str">
        <f>IF(U1723="","",IF(U1724="",SUM($U$18:U1723)-SUM($X$17:X1722)))</f>
        <v/>
      </c>
      <c r="Y1723" s="70" t="str">
        <f t="shared" si="146"/>
        <v/>
      </c>
      <c r="Z1723" s="71" t="str">
        <f t="shared" si="147"/>
        <v/>
      </c>
      <c r="AB1723" s="70"/>
    </row>
    <row r="1724" spans="2:28" s="71" customFormat="1" x14ac:dyDescent="0.3">
      <c r="B1724" s="242"/>
      <c r="C1724" s="243"/>
      <c r="D1724" s="244"/>
      <c r="E1724" s="243"/>
      <c r="F1724" s="243"/>
      <c r="G1724" s="244"/>
      <c r="H1724" s="245"/>
      <c r="I1724" s="244"/>
      <c r="J1724" s="245"/>
      <c r="K1724" s="244"/>
      <c r="L1724" s="245"/>
      <c r="M1724" s="244"/>
      <c r="N1724" s="246"/>
      <c r="O1724" s="243"/>
      <c r="P1724" s="243"/>
      <c r="Q1724" s="243"/>
      <c r="R1724" s="244"/>
      <c r="S1724" s="247"/>
      <c r="T1724" s="70" t="str">
        <f t="shared" si="144"/>
        <v/>
      </c>
      <c r="U1724" s="71" t="str">
        <f t="shared" si="145"/>
        <v/>
      </c>
      <c r="V1724" s="71" t="str">
        <f t="shared" si="148"/>
        <v/>
      </c>
      <c r="W1724" s="71" t="str">
        <f>IF(U1724="","",SUM($U$18:U1724))</f>
        <v/>
      </c>
      <c r="X1724" s="71" t="str">
        <f>IF(U1724="","",IF(U1725="",SUM($U$18:U1724)-SUM($X$17:X1723)))</f>
        <v/>
      </c>
      <c r="Y1724" s="70" t="str">
        <f t="shared" si="146"/>
        <v/>
      </c>
      <c r="Z1724" s="71" t="str">
        <f t="shared" si="147"/>
        <v/>
      </c>
      <c r="AB1724" s="70"/>
    </row>
    <row r="1725" spans="2:28" s="71" customFormat="1" x14ac:dyDescent="0.3">
      <c r="B1725" s="242"/>
      <c r="C1725" s="243"/>
      <c r="D1725" s="244"/>
      <c r="E1725" s="243"/>
      <c r="F1725" s="243"/>
      <c r="G1725" s="244"/>
      <c r="H1725" s="245"/>
      <c r="I1725" s="244"/>
      <c r="J1725" s="245"/>
      <c r="K1725" s="244"/>
      <c r="L1725" s="245"/>
      <c r="M1725" s="244"/>
      <c r="N1725" s="246"/>
      <c r="O1725" s="243"/>
      <c r="P1725" s="243"/>
      <c r="Q1725" s="243"/>
      <c r="R1725" s="244"/>
      <c r="S1725" s="247"/>
      <c r="T1725" s="70" t="str">
        <f t="shared" si="144"/>
        <v/>
      </c>
      <c r="U1725" s="71" t="str">
        <f t="shared" si="145"/>
        <v/>
      </c>
      <c r="V1725" s="71" t="str">
        <f t="shared" si="148"/>
        <v/>
      </c>
      <c r="W1725" s="71" t="str">
        <f>IF(U1725="","",SUM($U$18:U1725))</f>
        <v/>
      </c>
      <c r="X1725" s="71" t="str">
        <f>IF(U1725="","",IF(U1726="",SUM($U$18:U1725)-SUM($X$17:X1724)))</f>
        <v/>
      </c>
      <c r="Y1725" s="70" t="str">
        <f t="shared" si="146"/>
        <v/>
      </c>
      <c r="Z1725" s="71" t="str">
        <f t="shared" si="147"/>
        <v/>
      </c>
      <c r="AB1725" s="70"/>
    </row>
    <row r="1726" spans="2:28" s="71" customFormat="1" x14ac:dyDescent="0.3">
      <c r="B1726" s="242"/>
      <c r="C1726" s="243"/>
      <c r="D1726" s="244"/>
      <c r="E1726" s="243"/>
      <c r="F1726" s="243"/>
      <c r="G1726" s="244"/>
      <c r="H1726" s="245"/>
      <c r="I1726" s="244"/>
      <c r="J1726" s="245"/>
      <c r="K1726" s="244"/>
      <c r="L1726" s="245"/>
      <c r="M1726" s="244"/>
      <c r="N1726" s="246"/>
      <c r="O1726" s="243"/>
      <c r="P1726" s="243"/>
      <c r="Q1726" s="243"/>
      <c r="R1726" s="244"/>
      <c r="S1726" s="247"/>
      <c r="T1726" s="70" t="str">
        <f t="shared" si="144"/>
        <v/>
      </c>
      <c r="U1726" s="71" t="str">
        <f t="shared" si="145"/>
        <v/>
      </c>
      <c r="V1726" s="71" t="str">
        <f t="shared" si="148"/>
        <v/>
      </c>
      <c r="W1726" s="71" t="str">
        <f>IF(U1726="","",SUM($U$18:U1726))</f>
        <v/>
      </c>
      <c r="X1726" s="71" t="str">
        <f>IF(U1726="","",IF(U1727="",SUM($U$18:U1726)-SUM($X$17:X1725)))</f>
        <v/>
      </c>
      <c r="Y1726" s="70" t="str">
        <f t="shared" si="146"/>
        <v/>
      </c>
      <c r="Z1726" s="71" t="str">
        <f t="shared" si="147"/>
        <v/>
      </c>
      <c r="AB1726" s="70"/>
    </row>
    <row r="1727" spans="2:28" s="71" customFormat="1" x14ac:dyDescent="0.3">
      <c r="B1727" s="242"/>
      <c r="C1727" s="243"/>
      <c r="D1727" s="244"/>
      <c r="E1727" s="243"/>
      <c r="F1727" s="243"/>
      <c r="G1727" s="244"/>
      <c r="H1727" s="245"/>
      <c r="I1727" s="244"/>
      <c r="J1727" s="245"/>
      <c r="K1727" s="244"/>
      <c r="L1727" s="245"/>
      <c r="M1727" s="244"/>
      <c r="N1727" s="246"/>
      <c r="O1727" s="243"/>
      <c r="P1727" s="243"/>
      <c r="Q1727" s="243"/>
      <c r="R1727" s="244"/>
      <c r="S1727" s="247"/>
      <c r="T1727" s="70" t="str">
        <f t="shared" si="144"/>
        <v/>
      </c>
      <c r="U1727" s="71" t="str">
        <f t="shared" si="145"/>
        <v/>
      </c>
      <c r="V1727" s="71" t="str">
        <f t="shared" si="148"/>
        <v/>
      </c>
      <c r="W1727" s="71" t="str">
        <f>IF(U1727="","",SUM($U$18:U1727))</f>
        <v/>
      </c>
      <c r="X1727" s="71" t="str">
        <f>IF(U1727="","",IF(U1728="",SUM($U$18:U1727)-SUM($X$17:X1726)))</f>
        <v/>
      </c>
      <c r="Y1727" s="70" t="str">
        <f t="shared" si="146"/>
        <v/>
      </c>
      <c r="Z1727" s="71" t="str">
        <f t="shared" si="147"/>
        <v/>
      </c>
      <c r="AB1727" s="70"/>
    </row>
    <row r="1728" spans="2:28" s="71" customFormat="1" x14ac:dyDescent="0.3">
      <c r="B1728" s="242"/>
      <c r="C1728" s="243"/>
      <c r="D1728" s="244"/>
      <c r="E1728" s="243"/>
      <c r="F1728" s="243"/>
      <c r="G1728" s="244"/>
      <c r="H1728" s="245"/>
      <c r="I1728" s="244"/>
      <c r="J1728" s="245"/>
      <c r="K1728" s="244"/>
      <c r="L1728" s="245"/>
      <c r="M1728" s="244"/>
      <c r="N1728" s="246"/>
      <c r="O1728" s="243"/>
      <c r="P1728" s="243"/>
      <c r="Q1728" s="243"/>
      <c r="R1728" s="244"/>
      <c r="S1728" s="247"/>
      <c r="T1728" s="70" t="str">
        <f t="shared" si="144"/>
        <v/>
      </c>
      <c r="U1728" s="71" t="str">
        <f t="shared" si="145"/>
        <v/>
      </c>
      <c r="V1728" s="71" t="str">
        <f t="shared" si="148"/>
        <v/>
      </c>
      <c r="W1728" s="71" t="str">
        <f>IF(U1728="","",SUM($U$18:U1728))</f>
        <v/>
      </c>
      <c r="X1728" s="71" t="str">
        <f>IF(U1728="","",IF(U1729="",SUM($U$18:U1728)-SUM($X$17:X1727)))</f>
        <v/>
      </c>
      <c r="Y1728" s="70" t="str">
        <f t="shared" si="146"/>
        <v/>
      </c>
      <c r="Z1728" s="71" t="str">
        <f t="shared" si="147"/>
        <v/>
      </c>
      <c r="AB1728" s="70"/>
    </row>
    <row r="1729" spans="2:28" s="71" customFormat="1" x14ac:dyDescent="0.3">
      <c r="B1729" s="242"/>
      <c r="C1729" s="243"/>
      <c r="D1729" s="244"/>
      <c r="E1729" s="243"/>
      <c r="F1729" s="243"/>
      <c r="G1729" s="244"/>
      <c r="H1729" s="245"/>
      <c r="I1729" s="244"/>
      <c r="J1729" s="245"/>
      <c r="K1729" s="244"/>
      <c r="L1729" s="245"/>
      <c r="M1729" s="244"/>
      <c r="N1729" s="246"/>
      <c r="O1729" s="243"/>
      <c r="P1729" s="243"/>
      <c r="Q1729" s="243"/>
      <c r="R1729" s="244"/>
      <c r="S1729" s="247"/>
      <c r="T1729" s="70" t="str">
        <f t="shared" si="144"/>
        <v/>
      </c>
      <c r="U1729" s="71" t="str">
        <f t="shared" si="145"/>
        <v/>
      </c>
      <c r="V1729" s="71" t="str">
        <f t="shared" si="148"/>
        <v/>
      </c>
      <c r="W1729" s="71" t="str">
        <f>IF(U1729="","",SUM($U$18:U1729))</f>
        <v/>
      </c>
      <c r="X1729" s="71" t="str">
        <f>IF(U1729="","",IF(U1730="",SUM($U$18:U1729)-SUM($X$17:X1728)))</f>
        <v/>
      </c>
      <c r="Y1729" s="70" t="str">
        <f t="shared" si="146"/>
        <v/>
      </c>
      <c r="Z1729" s="71" t="str">
        <f t="shared" si="147"/>
        <v/>
      </c>
      <c r="AB1729" s="70"/>
    </row>
    <row r="1730" spans="2:28" s="71" customFormat="1" x14ac:dyDescent="0.3">
      <c r="B1730" s="242"/>
      <c r="C1730" s="243"/>
      <c r="D1730" s="244"/>
      <c r="E1730" s="243"/>
      <c r="F1730" s="243"/>
      <c r="G1730" s="244"/>
      <c r="H1730" s="245"/>
      <c r="I1730" s="244"/>
      <c r="J1730" s="245"/>
      <c r="K1730" s="244"/>
      <c r="L1730" s="245"/>
      <c r="M1730" s="244"/>
      <c r="N1730" s="246"/>
      <c r="O1730" s="243"/>
      <c r="P1730" s="243"/>
      <c r="Q1730" s="243"/>
      <c r="R1730" s="244"/>
      <c r="S1730" s="247"/>
      <c r="T1730" s="70" t="str">
        <f t="shared" si="144"/>
        <v/>
      </c>
      <c r="U1730" s="71" t="str">
        <f t="shared" si="145"/>
        <v/>
      </c>
      <c r="V1730" s="71" t="str">
        <f t="shared" si="148"/>
        <v/>
      </c>
      <c r="W1730" s="71" t="str">
        <f>IF(U1730="","",SUM($U$18:U1730))</f>
        <v/>
      </c>
      <c r="X1730" s="71" t="str">
        <f>IF(U1730="","",IF(U1731="",SUM($U$18:U1730)-SUM($X$17:X1729)))</f>
        <v/>
      </c>
      <c r="Y1730" s="70" t="str">
        <f t="shared" si="146"/>
        <v/>
      </c>
      <c r="Z1730" s="71" t="str">
        <f t="shared" si="147"/>
        <v/>
      </c>
      <c r="AB1730" s="70"/>
    </row>
    <row r="1731" spans="2:28" s="71" customFormat="1" x14ac:dyDescent="0.3">
      <c r="B1731" s="242"/>
      <c r="C1731" s="243"/>
      <c r="D1731" s="244"/>
      <c r="E1731" s="243"/>
      <c r="F1731" s="243"/>
      <c r="G1731" s="244"/>
      <c r="H1731" s="245"/>
      <c r="I1731" s="244"/>
      <c r="J1731" s="245"/>
      <c r="K1731" s="244"/>
      <c r="L1731" s="245"/>
      <c r="M1731" s="244"/>
      <c r="N1731" s="246"/>
      <c r="O1731" s="243"/>
      <c r="P1731" s="243"/>
      <c r="Q1731" s="243"/>
      <c r="R1731" s="244"/>
      <c r="S1731" s="247"/>
      <c r="T1731" s="70" t="str">
        <f t="shared" si="144"/>
        <v/>
      </c>
      <c r="U1731" s="71" t="str">
        <f t="shared" si="145"/>
        <v/>
      </c>
      <c r="V1731" s="71" t="str">
        <f t="shared" si="148"/>
        <v/>
      </c>
      <c r="W1731" s="71" t="str">
        <f>IF(U1731="","",SUM($U$18:U1731))</f>
        <v/>
      </c>
      <c r="X1731" s="71" t="str">
        <f>IF(U1731="","",IF(U1732="",SUM($U$18:U1731)-SUM($X$17:X1730)))</f>
        <v/>
      </c>
      <c r="Y1731" s="70" t="str">
        <f t="shared" si="146"/>
        <v/>
      </c>
      <c r="Z1731" s="71" t="str">
        <f t="shared" si="147"/>
        <v/>
      </c>
      <c r="AB1731" s="70"/>
    </row>
    <row r="1732" spans="2:28" s="71" customFormat="1" x14ac:dyDescent="0.3">
      <c r="B1732" s="242"/>
      <c r="C1732" s="243"/>
      <c r="D1732" s="244"/>
      <c r="E1732" s="243"/>
      <c r="F1732" s="243"/>
      <c r="G1732" s="244"/>
      <c r="H1732" s="245"/>
      <c r="I1732" s="244"/>
      <c r="J1732" s="245"/>
      <c r="K1732" s="244"/>
      <c r="L1732" s="245"/>
      <c r="M1732" s="244"/>
      <c r="N1732" s="246"/>
      <c r="O1732" s="243"/>
      <c r="P1732" s="243"/>
      <c r="Q1732" s="243"/>
      <c r="R1732" s="244"/>
      <c r="S1732" s="247"/>
      <c r="T1732" s="70" t="str">
        <f t="shared" si="144"/>
        <v/>
      </c>
      <c r="U1732" s="71" t="str">
        <f t="shared" si="145"/>
        <v/>
      </c>
      <c r="V1732" s="71" t="str">
        <f t="shared" si="148"/>
        <v/>
      </c>
      <c r="W1732" s="71" t="str">
        <f>IF(U1732="","",SUM($U$18:U1732))</f>
        <v/>
      </c>
      <c r="X1732" s="71" t="str">
        <f>IF(U1732="","",IF(U1733="",SUM($U$18:U1732)-SUM($X$17:X1731)))</f>
        <v/>
      </c>
      <c r="Y1732" s="70" t="str">
        <f t="shared" si="146"/>
        <v/>
      </c>
      <c r="Z1732" s="71" t="str">
        <f t="shared" si="147"/>
        <v/>
      </c>
      <c r="AB1732" s="70"/>
    </row>
    <row r="1733" spans="2:28" s="71" customFormat="1" x14ac:dyDescent="0.3">
      <c r="B1733" s="242"/>
      <c r="C1733" s="243"/>
      <c r="D1733" s="244"/>
      <c r="E1733" s="243"/>
      <c r="F1733" s="243"/>
      <c r="G1733" s="244"/>
      <c r="H1733" s="245"/>
      <c r="I1733" s="244"/>
      <c r="J1733" s="245"/>
      <c r="K1733" s="244"/>
      <c r="L1733" s="245"/>
      <c r="M1733" s="244"/>
      <c r="N1733" s="246"/>
      <c r="O1733" s="243"/>
      <c r="P1733" s="243"/>
      <c r="Q1733" s="243"/>
      <c r="R1733" s="244"/>
      <c r="S1733" s="247"/>
      <c r="T1733" s="70" t="str">
        <f t="shared" si="144"/>
        <v/>
      </c>
      <c r="U1733" s="71" t="str">
        <f t="shared" si="145"/>
        <v/>
      </c>
      <c r="V1733" s="71" t="str">
        <f t="shared" si="148"/>
        <v/>
      </c>
      <c r="W1733" s="71" t="str">
        <f>IF(U1733="","",SUM($U$18:U1733))</f>
        <v/>
      </c>
      <c r="X1733" s="71" t="str">
        <f>IF(U1733="","",IF(U1734="",SUM($U$18:U1733)-SUM($X$17:X1732)))</f>
        <v/>
      </c>
      <c r="Y1733" s="70" t="str">
        <f t="shared" si="146"/>
        <v/>
      </c>
      <c r="Z1733" s="71" t="str">
        <f t="shared" si="147"/>
        <v/>
      </c>
      <c r="AB1733" s="70"/>
    </row>
    <row r="1734" spans="2:28" s="71" customFormat="1" x14ac:dyDescent="0.3">
      <c r="B1734" s="242"/>
      <c r="C1734" s="243"/>
      <c r="D1734" s="244"/>
      <c r="E1734" s="243"/>
      <c r="F1734" s="243"/>
      <c r="G1734" s="244"/>
      <c r="H1734" s="245"/>
      <c r="I1734" s="244"/>
      <c r="J1734" s="245"/>
      <c r="K1734" s="244"/>
      <c r="L1734" s="245"/>
      <c r="M1734" s="244"/>
      <c r="N1734" s="246"/>
      <c r="O1734" s="243"/>
      <c r="P1734" s="243"/>
      <c r="Q1734" s="243"/>
      <c r="R1734" s="244"/>
      <c r="S1734" s="247"/>
      <c r="T1734" s="70" t="str">
        <f t="shared" si="144"/>
        <v/>
      </c>
      <c r="U1734" s="71" t="str">
        <f t="shared" si="145"/>
        <v/>
      </c>
      <c r="V1734" s="71" t="str">
        <f t="shared" si="148"/>
        <v/>
      </c>
      <c r="W1734" s="71" t="str">
        <f>IF(U1734="","",SUM($U$18:U1734))</f>
        <v/>
      </c>
      <c r="X1734" s="71" t="str">
        <f>IF(U1734="","",IF(U1735="",SUM($U$18:U1734)-SUM($X$17:X1733)))</f>
        <v/>
      </c>
      <c r="Y1734" s="70" t="str">
        <f t="shared" si="146"/>
        <v/>
      </c>
      <c r="Z1734" s="71" t="str">
        <f t="shared" si="147"/>
        <v/>
      </c>
      <c r="AB1734" s="70"/>
    </row>
    <row r="1735" spans="2:28" s="71" customFormat="1" x14ac:dyDescent="0.3">
      <c r="B1735" s="242"/>
      <c r="C1735" s="243"/>
      <c r="D1735" s="244"/>
      <c r="E1735" s="243"/>
      <c r="F1735" s="243"/>
      <c r="G1735" s="244"/>
      <c r="H1735" s="245"/>
      <c r="I1735" s="244"/>
      <c r="J1735" s="245"/>
      <c r="K1735" s="244"/>
      <c r="L1735" s="245"/>
      <c r="M1735" s="244"/>
      <c r="N1735" s="246"/>
      <c r="O1735" s="243"/>
      <c r="P1735" s="243"/>
      <c r="Q1735" s="243"/>
      <c r="R1735" s="244"/>
      <c r="S1735" s="247"/>
      <c r="T1735" s="70" t="str">
        <f t="shared" si="144"/>
        <v/>
      </c>
      <c r="U1735" s="71" t="str">
        <f t="shared" si="145"/>
        <v/>
      </c>
      <c r="V1735" s="71" t="str">
        <f t="shared" si="148"/>
        <v/>
      </c>
      <c r="W1735" s="71" t="str">
        <f>IF(U1735="","",SUM($U$18:U1735))</f>
        <v/>
      </c>
      <c r="X1735" s="71" t="str">
        <f>IF(U1735="","",IF(U1736="",SUM($U$18:U1735)-SUM($X$17:X1734)))</f>
        <v/>
      </c>
      <c r="Y1735" s="70" t="str">
        <f t="shared" si="146"/>
        <v/>
      </c>
      <c r="Z1735" s="71" t="str">
        <f t="shared" si="147"/>
        <v/>
      </c>
      <c r="AB1735" s="70"/>
    </row>
    <row r="1736" spans="2:28" s="71" customFormat="1" x14ac:dyDescent="0.3">
      <c r="B1736" s="242"/>
      <c r="C1736" s="243"/>
      <c r="D1736" s="244"/>
      <c r="E1736" s="243"/>
      <c r="F1736" s="243"/>
      <c r="G1736" s="244"/>
      <c r="H1736" s="245"/>
      <c r="I1736" s="244"/>
      <c r="J1736" s="245"/>
      <c r="K1736" s="244"/>
      <c r="L1736" s="245"/>
      <c r="M1736" s="244"/>
      <c r="N1736" s="246"/>
      <c r="O1736" s="243"/>
      <c r="P1736" s="243"/>
      <c r="Q1736" s="243"/>
      <c r="R1736" s="244"/>
      <c r="S1736" s="247"/>
      <c r="T1736" s="70" t="str">
        <f t="shared" si="144"/>
        <v/>
      </c>
      <c r="U1736" s="71" t="str">
        <f t="shared" si="145"/>
        <v/>
      </c>
      <c r="V1736" s="71" t="str">
        <f t="shared" si="148"/>
        <v/>
      </c>
      <c r="W1736" s="71" t="str">
        <f>IF(U1736="","",SUM($U$18:U1736))</f>
        <v/>
      </c>
      <c r="X1736" s="71" t="str">
        <f>IF(U1736="","",IF(U1737="",SUM($U$18:U1736)-SUM($X$17:X1735)))</f>
        <v/>
      </c>
      <c r="Y1736" s="70" t="str">
        <f t="shared" si="146"/>
        <v/>
      </c>
      <c r="Z1736" s="71" t="str">
        <f t="shared" si="147"/>
        <v/>
      </c>
      <c r="AB1736" s="70"/>
    </row>
    <row r="1737" spans="2:28" s="71" customFormat="1" x14ac:dyDescent="0.3">
      <c r="B1737" s="242"/>
      <c r="C1737" s="243"/>
      <c r="D1737" s="244"/>
      <c r="E1737" s="243"/>
      <c r="F1737" s="243"/>
      <c r="G1737" s="244"/>
      <c r="H1737" s="245"/>
      <c r="I1737" s="244"/>
      <c r="J1737" s="245"/>
      <c r="K1737" s="244"/>
      <c r="L1737" s="245"/>
      <c r="M1737" s="244"/>
      <c r="N1737" s="246"/>
      <c r="O1737" s="243"/>
      <c r="P1737" s="243"/>
      <c r="Q1737" s="243"/>
      <c r="R1737" s="244"/>
      <c r="S1737" s="247"/>
      <c r="T1737" s="70" t="str">
        <f t="shared" si="144"/>
        <v/>
      </c>
      <c r="U1737" s="71" t="str">
        <f t="shared" si="145"/>
        <v/>
      </c>
      <c r="V1737" s="71" t="str">
        <f t="shared" si="148"/>
        <v/>
      </c>
      <c r="W1737" s="71" t="str">
        <f>IF(U1737="","",SUM($U$18:U1737))</f>
        <v/>
      </c>
      <c r="X1737" s="71" t="str">
        <f>IF(U1737="","",IF(U1738="",SUM($U$18:U1737)-SUM($X$17:X1736)))</f>
        <v/>
      </c>
      <c r="Y1737" s="70" t="str">
        <f t="shared" si="146"/>
        <v/>
      </c>
      <c r="Z1737" s="71" t="str">
        <f t="shared" si="147"/>
        <v/>
      </c>
      <c r="AB1737" s="70"/>
    </row>
    <row r="1738" spans="2:28" s="71" customFormat="1" x14ac:dyDescent="0.3">
      <c r="B1738" s="242"/>
      <c r="C1738" s="243"/>
      <c r="D1738" s="244"/>
      <c r="E1738" s="243"/>
      <c r="F1738" s="243"/>
      <c r="G1738" s="244"/>
      <c r="H1738" s="245"/>
      <c r="I1738" s="244"/>
      <c r="J1738" s="245"/>
      <c r="K1738" s="244"/>
      <c r="L1738" s="245"/>
      <c r="M1738" s="244"/>
      <c r="N1738" s="246"/>
      <c r="O1738" s="243"/>
      <c r="P1738" s="243"/>
      <c r="Q1738" s="243"/>
      <c r="R1738" s="244"/>
      <c r="S1738" s="247"/>
      <c r="T1738" s="70" t="str">
        <f t="shared" si="144"/>
        <v/>
      </c>
      <c r="U1738" s="71" t="str">
        <f t="shared" si="145"/>
        <v/>
      </c>
      <c r="V1738" s="71" t="str">
        <f t="shared" si="148"/>
        <v/>
      </c>
      <c r="W1738" s="71" t="str">
        <f>IF(U1738="","",SUM($U$18:U1738))</f>
        <v/>
      </c>
      <c r="X1738" s="71" t="str">
        <f>IF(U1738="","",IF(U1739="",SUM($U$18:U1738)-SUM($X$17:X1737)))</f>
        <v/>
      </c>
      <c r="Y1738" s="70" t="str">
        <f t="shared" si="146"/>
        <v/>
      </c>
      <c r="Z1738" s="71" t="str">
        <f t="shared" si="147"/>
        <v/>
      </c>
      <c r="AB1738" s="70"/>
    </row>
    <row r="1739" spans="2:28" s="71" customFormat="1" x14ac:dyDescent="0.3">
      <c r="B1739" s="242"/>
      <c r="C1739" s="243"/>
      <c r="D1739" s="244"/>
      <c r="E1739" s="243"/>
      <c r="F1739" s="243"/>
      <c r="G1739" s="244"/>
      <c r="H1739" s="245"/>
      <c r="I1739" s="244"/>
      <c r="J1739" s="245"/>
      <c r="K1739" s="244"/>
      <c r="L1739" s="245"/>
      <c r="M1739" s="244"/>
      <c r="N1739" s="246"/>
      <c r="O1739" s="243"/>
      <c r="P1739" s="243"/>
      <c r="Q1739" s="243"/>
      <c r="R1739" s="244"/>
      <c r="S1739" s="247"/>
      <c r="T1739" s="70" t="str">
        <f t="shared" si="144"/>
        <v/>
      </c>
      <c r="U1739" s="71" t="str">
        <f t="shared" si="145"/>
        <v/>
      </c>
      <c r="V1739" s="71" t="str">
        <f t="shared" si="148"/>
        <v/>
      </c>
      <c r="W1739" s="71" t="str">
        <f>IF(U1739="","",SUM($U$18:U1739))</f>
        <v/>
      </c>
      <c r="X1739" s="71" t="str">
        <f>IF(U1739="","",IF(U1740="",SUM($U$18:U1739)-SUM($X$17:X1738)))</f>
        <v/>
      </c>
      <c r="Y1739" s="70" t="str">
        <f t="shared" si="146"/>
        <v/>
      </c>
      <c r="Z1739" s="71" t="str">
        <f t="shared" si="147"/>
        <v/>
      </c>
      <c r="AB1739" s="70"/>
    </row>
    <row r="1740" spans="2:28" s="71" customFormat="1" x14ac:dyDescent="0.3">
      <c r="B1740" s="242"/>
      <c r="C1740" s="243"/>
      <c r="D1740" s="244"/>
      <c r="E1740" s="243"/>
      <c r="F1740" s="243"/>
      <c r="G1740" s="244"/>
      <c r="H1740" s="245"/>
      <c r="I1740" s="244"/>
      <c r="J1740" s="245"/>
      <c r="K1740" s="244"/>
      <c r="L1740" s="245"/>
      <c r="M1740" s="244"/>
      <c r="N1740" s="246"/>
      <c r="O1740" s="243"/>
      <c r="P1740" s="243"/>
      <c r="Q1740" s="243"/>
      <c r="R1740" s="244"/>
      <c r="S1740" s="247"/>
      <c r="T1740" s="70" t="str">
        <f t="shared" si="144"/>
        <v/>
      </c>
      <c r="U1740" s="71" t="str">
        <f t="shared" si="145"/>
        <v/>
      </c>
      <c r="V1740" s="71" t="str">
        <f t="shared" si="148"/>
        <v/>
      </c>
      <c r="W1740" s="71" t="str">
        <f>IF(U1740="","",SUM($U$18:U1740))</f>
        <v/>
      </c>
      <c r="X1740" s="71" t="str">
        <f>IF(U1740="","",IF(U1741="",SUM($U$18:U1740)-SUM($X$17:X1739)))</f>
        <v/>
      </c>
      <c r="Y1740" s="70" t="str">
        <f t="shared" si="146"/>
        <v/>
      </c>
      <c r="Z1740" s="71" t="str">
        <f t="shared" si="147"/>
        <v/>
      </c>
      <c r="AB1740" s="70"/>
    </row>
    <row r="1741" spans="2:28" s="71" customFormat="1" x14ac:dyDescent="0.3">
      <c r="B1741" s="242"/>
      <c r="C1741" s="243"/>
      <c r="D1741" s="244"/>
      <c r="E1741" s="243"/>
      <c r="F1741" s="243"/>
      <c r="G1741" s="244"/>
      <c r="H1741" s="245"/>
      <c r="I1741" s="244"/>
      <c r="J1741" s="245"/>
      <c r="K1741" s="244"/>
      <c r="L1741" s="245"/>
      <c r="M1741" s="244"/>
      <c r="N1741" s="246"/>
      <c r="O1741" s="243"/>
      <c r="P1741" s="243"/>
      <c r="Q1741" s="243"/>
      <c r="R1741" s="244"/>
      <c r="S1741" s="247"/>
      <c r="T1741" s="70" t="str">
        <f t="shared" si="144"/>
        <v/>
      </c>
      <c r="U1741" s="71" t="str">
        <f t="shared" si="145"/>
        <v/>
      </c>
      <c r="V1741" s="71" t="str">
        <f t="shared" si="148"/>
        <v/>
      </c>
      <c r="W1741" s="71" t="str">
        <f>IF(U1741="","",SUM($U$18:U1741))</f>
        <v/>
      </c>
      <c r="X1741" s="71" t="str">
        <f>IF(U1741="","",IF(U1742="",SUM($U$18:U1741)-SUM($X$17:X1740)))</f>
        <v/>
      </c>
      <c r="Y1741" s="70" t="str">
        <f t="shared" si="146"/>
        <v/>
      </c>
      <c r="Z1741" s="71" t="str">
        <f t="shared" si="147"/>
        <v/>
      </c>
      <c r="AB1741" s="70"/>
    </row>
    <row r="1742" spans="2:28" s="71" customFormat="1" x14ac:dyDescent="0.3">
      <c r="B1742" s="242"/>
      <c r="C1742" s="243"/>
      <c r="D1742" s="244"/>
      <c r="E1742" s="243"/>
      <c r="F1742" s="243"/>
      <c r="G1742" s="244"/>
      <c r="H1742" s="245"/>
      <c r="I1742" s="244"/>
      <c r="J1742" s="245"/>
      <c r="K1742" s="244"/>
      <c r="L1742" s="245"/>
      <c r="M1742" s="244"/>
      <c r="N1742" s="246"/>
      <c r="O1742" s="243"/>
      <c r="P1742" s="243"/>
      <c r="Q1742" s="243"/>
      <c r="R1742" s="244"/>
      <c r="S1742" s="247"/>
      <c r="T1742" s="70" t="str">
        <f t="shared" si="144"/>
        <v/>
      </c>
      <c r="U1742" s="71" t="str">
        <f t="shared" si="145"/>
        <v/>
      </c>
      <c r="V1742" s="71" t="str">
        <f t="shared" si="148"/>
        <v/>
      </c>
      <c r="W1742" s="71" t="str">
        <f>IF(U1742="","",SUM($U$18:U1742))</f>
        <v/>
      </c>
      <c r="X1742" s="71" t="str">
        <f>IF(U1742="","",IF(U1743="",SUM($U$18:U1742)-SUM($X$17:X1741)))</f>
        <v/>
      </c>
      <c r="Y1742" s="70" t="str">
        <f t="shared" si="146"/>
        <v/>
      </c>
      <c r="Z1742" s="71" t="str">
        <f t="shared" si="147"/>
        <v/>
      </c>
      <c r="AB1742" s="70"/>
    </row>
    <row r="1743" spans="2:28" s="71" customFormat="1" x14ac:dyDescent="0.3">
      <c r="B1743" s="242"/>
      <c r="C1743" s="243"/>
      <c r="D1743" s="244"/>
      <c r="E1743" s="243"/>
      <c r="F1743" s="243"/>
      <c r="G1743" s="244"/>
      <c r="H1743" s="245"/>
      <c r="I1743" s="244"/>
      <c r="J1743" s="245"/>
      <c r="K1743" s="244"/>
      <c r="L1743" s="245"/>
      <c r="M1743" s="244"/>
      <c r="N1743" s="246"/>
      <c r="O1743" s="243"/>
      <c r="P1743" s="243"/>
      <c r="Q1743" s="243"/>
      <c r="R1743" s="244"/>
      <c r="S1743" s="247"/>
      <c r="T1743" s="70" t="str">
        <f t="shared" si="144"/>
        <v/>
      </c>
      <c r="U1743" s="71" t="str">
        <f t="shared" si="145"/>
        <v/>
      </c>
      <c r="V1743" s="71" t="str">
        <f t="shared" si="148"/>
        <v/>
      </c>
      <c r="W1743" s="71" t="str">
        <f>IF(U1743="","",SUM($U$18:U1743))</f>
        <v/>
      </c>
      <c r="X1743" s="71" t="str">
        <f>IF(U1743="","",IF(U1744="",SUM($U$18:U1743)-SUM($X$17:X1742)))</f>
        <v/>
      </c>
      <c r="Y1743" s="70" t="str">
        <f t="shared" si="146"/>
        <v/>
      </c>
      <c r="Z1743" s="71" t="str">
        <f t="shared" si="147"/>
        <v/>
      </c>
      <c r="AB1743" s="70"/>
    </row>
    <row r="1744" spans="2:28" s="71" customFormat="1" x14ac:dyDescent="0.3">
      <c r="B1744" s="242"/>
      <c r="C1744" s="243"/>
      <c r="D1744" s="244"/>
      <c r="E1744" s="243"/>
      <c r="F1744" s="243"/>
      <c r="G1744" s="244"/>
      <c r="H1744" s="245"/>
      <c r="I1744" s="244"/>
      <c r="J1744" s="245"/>
      <c r="K1744" s="244"/>
      <c r="L1744" s="245"/>
      <c r="M1744" s="244"/>
      <c r="N1744" s="246"/>
      <c r="O1744" s="243"/>
      <c r="P1744" s="243"/>
      <c r="Q1744" s="243"/>
      <c r="R1744" s="244"/>
      <c r="S1744" s="247"/>
      <c r="T1744" s="70" t="str">
        <f t="shared" si="144"/>
        <v/>
      </c>
      <c r="U1744" s="71" t="str">
        <f t="shared" si="145"/>
        <v/>
      </c>
      <c r="V1744" s="71" t="str">
        <f t="shared" si="148"/>
        <v/>
      </c>
      <c r="W1744" s="71" t="str">
        <f>IF(U1744="","",SUM($U$18:U1744))</f>
        <v/>
      </c>
      <c r="X1744" s="71" t="str">
        <f>IF(U1744="","",IF(U1745="",SUM($U$18:U1744)-SUM($X$17:X1743)))</f>
        <v/>
      </c>
      <c r="Y1744" s="70" t="str">
        <f t="shared" si="146"/>
        <v/>
      </c>
      <c r="Z1744" s="71" t="str">
        <f t="shared" si="147"/>
        <v/>
      </c>
      <c r="AB1744" s="70"/>
    </row>
    <row r="1745" spans="2:28" s="71" customFormat="1" x14ac:dyDescent="0.3">
      <c r="B1745" s="242"/>
      <c r="C1745" s="243"/>
      <c r="D1745" s="244"/>
      <c r="E1745" s="243"/>
      <c r="F1745" s="243"/>
      <c r="G1745" s="244"/>
      <c r="H1745" s="245"/>
      <c r="I1745" s="244"/>
      <c r="J1745" s="245"/>
      <c r="K1745" s="244"/>
      <c r="L1745" s="245"/>
      <c r="M1745" s="244"/>
      <c r="N1745" s="246"/>
      <c r="O1745" s="243"/>
      <c r="P1745" s="243"/>
      <c r="Q1745" s="243"/>
      <c r="R1745" s="244"/>
      <c r="S1745" s="247"/>
      <c r="T1745" s="70" t="str">
        <f t="shared" si="144"/>
        <v/>
      </c>
      <c r="U1745" s="71" t="str">
        <f t="shared" si="145"/>
        <v/>
      </c>
      <c r="V1745" s="71" t="str">
        <f t="shared" si="148"/>
        <v/>
      </c>
      <c r="W1745" s="71" t="str">
        <f>IF(U1745="","",SUM($U$18:U1745))</f>
        <v/>
      </c>
      <c r="X1745" s="71" t="str">
        <f>IF(U1745="","",IF(U1746="",SUM($U$18:U1745)-SUM($X$17:X1744)))</f>
        <v/>
      </c>
      <c r="Y1745" s="70" t="str">
        <f t="shared" si="146"/>
        <v/>
      </c>
      <c r="Z1745" s="71" t="str">
        <f t="shared" si="147"/>
        <v/>
      </c>
      <c r="AB1745" s="70"/>
    </row>
    <row r="1746" spans="2:28" s="71" customFormat="1" x14ac:dyDescent="0.3">
      <c r="B1746" s="242"/>
      <c r="C1746" s="243"/>
      <c r="D1746" s="244"/>
      <c r="E1746" s="243"/>
      <c r="F1746" s="243"/>
      <c r="G1746" s="244"/>
      <c r="H1746" s="245"/>
      <c r="I1746" s="244"/>
      <c r="J1746" s="245"/>
      <c r="K1746" s="244"/>
      <c r="L1746" s="245"/>
      <c r="M1746" s="244"/>
      <c r="N1746" s="246"/>
      <c r="O1746" s="243"/>
      <c r="P1746" s="243"/>
      <c r="Q1746" s="243"/>
      <c r="R1746" s="244"/>
      <c r="S1746" s="247"/>
      <c r="T1746" s="70" t="str">
        <f t="shared" si="144"/>
        <v/>
      </c>
      <c r="U1746" s="71" t="str">
        <f t="shared" si="145"/>
        <v/>
      </c>
      <c r="V1746" s="71" t="str">
        <f t="shared" si="148"/>
        <v/>
      </c>
      <c r="W1746" s="71" t="str">
        <f>IF(U1746="","",SUM($U$18:U1746))</f>
        <v/>
      </c>
      <c r="X1746" s="71" t="str">
        <f>IF(U1746="","",IF(U1747="",SUM($U$18:U1746)-SUM($X$17:X1745)))</f>
        <v/>
      </c>
      <c r="Y1746" s="70" t="str">
        <f t="shared" si="146"/>
        <v/>
      </c>
      <c r="Z1746" s="71" t="str">
        <f t="shared" si="147"/>
        <v/>
      </c>
      <c r="AB1746" s="70"/>
    </row>
    <row r="1747" spans="2:28" s="71" customFormat="1" x14ac:dyDescent="0.3">
      <c r="B1747" s="242"/>
      <c r="C1747" s="243"/>
      <c r="D1747" s="244"/>
      <c r="E1747" s="243"/>
      <c r="F1747" s="243"/>
      <c r="G1747" s="244"/>
      <c r="H1747" s="245"/>
      <c r="I1747" s="244"/>
      <c r="J1747" s="245"/>
      <c r="K1747" s="244"/>
      <c r="L1747" s="245"/>
      <c r="M1747" s="244"/>
      <c r="N1747" s="246"/>
      <c r="O1747" s="243"/>
      <c r="P1747" s="243"/>
      <c r="Q1747" s="243"/>
      <c r="R1747" s="244"/>
      <c r="S1747" s="247"/>
      <c r="T1747" s="70" t="str">
        <f t="shared" ref="T1747:T1810" si="149">IF(N1747&lt;0,"",IF(N1747="","",(N1747-2)/2))</f>
        <v/>
      </c>
      <c r="U1747" s="71" t="str">
        <f t="shared" ref="U1747:U1810" si="150">IF(H1747="","",IF(M1747="",(H1747+J1747+L1747)*-1,IF(M1747=G1747,H1747/2*N1747-(H1747+J1747+L1747),IF(M1747=I1747,J1747/2*N1747-(H1747+J1747+L1747),IF(M1747=K1747,L1747/2*N1747-(H1747+J1747+L1747))))))</f>
        <v/>
      </c>
      <c r="V1747" s="71" t="str">
        <f t="shared" si="148"/>
        <v/>
      </c>
      <c r="W1747" s="71" t="str">
        <f>IF(U1747="","",SUM($U$18:U1747))</f>
        <v/>
      </c>
      <c r="X1747" s="71" t="str">
        <f>IF(U1747="","",IF(U1748="",SUM($U$18:U1747)-SUM($X$17:X1746)))</f>
        <v/>
      </c>
      <c r="Y1747" s="70" t="str">
        <f t="shared" ref="Y1747:Y1810" si="151">IF(O1747="","",IF(M1747="","",IF(G1747=M1747,O1747,IF(I1747=M1747,P1747,IF(K1747=M1747,Q1747)))))</f>
        <v/>
      </c>
      <c r="Z1747" s="71" t="str">
        <f t="shared" si="147"/>
        <v/>
      </c>
      <c r="AB1747" s="70"/>
    </row>
    <row r="1748" spans="2:28" s="71" customFormat="1" x14ac:dyDescent="0.3">
      <c r="B1748" s="242"/>
      <c r="C1748" s="243"/>
      <c r="D1748" s="244"/>
      <c r="E1748" s="243"/>
      <c r="F1748" s="243"/>
      <c r="G1748" s="244"/>
      <c r="H1748" s="245"/>
      <c r="I1748" s="244"/>
      <c r="J1748" s="245"/>
      <c r="K1748" s="244"/>
      <c r="L1748" s="245"/>
      <c r="M1748" s="244"/>
      <c r="N1748" s="246"/>
      <c r="O1748" s="243"/>
      <c r="P1748" s="243"/>
      <c r="Q1748" s="243"/>
      <c r="R1748" s="244"/>
      <c r="S1748" s="247"/>
      <c r="T1748" s="70" t="str">
        <f t="shared" si="149"/>
        <v/>
      </c>
      <c r="U1748" s="71" t="str">
        <f t="shared" si="150"/>
        <v/>
      </c>
      <c r="V1748" s="71" t="str">
        <f t="shared" si="148"/>
        <v/>
      </c>
      <c r="W1748" s="71" t="str">
        <f>IF(U1748="","",SUM($U$18:U1748))</f>
        <v/>
      </c>
      <c r="X1748" s="71" t="str">
        <f>IF(U1748="","",IF(U1749="",SUM($U$18:U1748)-SUM($X$17:X1747)))</f>
        <v/>
      </c>
      <c r="Y1748" s="70" t="str">
        <f t="shared" si="151"/>
        <v/>
      </c>
      <c r="Z1748" s="71" t="str">
        <f t="shared" si="147"/>
        <v/>
      </c>
      <c r="AB1748" s="70"/>
    </row>
    <row r="1749" spans="2:28" s="71" customFormat="1" x14ac:dyDescent="0.3">
      <c r="B1749" s="242"/>
      <c r="C1749" s="243"/>
      <c r="D1749" s="244"/>
      <c r="E1749" s="243"/>
      <c r="F1749" s="243"/>
      <c r="G1749" s="244"/>
      <c r="H1749" s="245"/>
      <c r="I1749" s="244"/>
      <c r="J1749" s="245"/>
      <c r="K1749" s="244"/>
      <c r="L1749" s="245"/>
      <c r="M1749" s="244"/>
      <c r="N1749" s="246"/>
      <c r="O1749" s="243"/>
      <c r="P1749" s="243"/>
      <c r="Q1749" s="243"/>
      <c r="R1749" s="244"/>
      <c r="S1749" s="247"/>
      <c r="T1749" s="70" t="str">
        <f t="shared" si="149"/>
        <v/>
      </c>
      <c r="U1749" s="71" t="str">
        <f t="shared" si="150"/>
        <v/>
      </c>
      <c r="V1749" s="71" t="str">
        <f t="shared" si="148"/>
        <v/>
      </c>
      <c r="W1749" s="71" t="str">
        <f>IF(U1749="","",SUM($U$18:U1749))</f>
        <v/>
      </c>
      <c r="X1749" s="71" t="str">
        <f>IF(U1749="","",IF(U1750="",SUM($U$18:U1749)-SUM($X$17:X1748)))</f>
        <v/>
      </c>
      <c r="Y1749" s="70" t="str">
        <f t="shared" si="151"/>
        <v/>
      </c>
      <c r="Z1749" s="71" t="str">
        <f t="shared" si="147"/>
        <v/>
      </c>
      <c r="AB1749" s="70"/>
    </row>
    <row r="1750" spans="2:28" s="71" customFormat="1" x14ac:dyDescent="0.3">
      <c r="B1750" s="242"/>
      <c r="C1750" s="243"/>
      <c r="D1750" s="244"/>
      <c r="E1750" s="243"/>
      <c r="F1750" s="243"/>
      <c r="G1750" s="244"/>
      <c r="H1750" s="245"/>
      <c r="I1750" s="244"/>
      <c r="J1750" s="245"/>
      <c r="K1750" s="244"/>
      <c r="L1750" s="245"/>
      <c r="M1750" s="244"/>
      <c r="N1750" s="246"/>
      <c r="O1750" s="243"/>
      <c r="P1750" s="243"/>
      <c r="Q1750" s="243"/>
      <c r="R1750" s="244"/>
      <c r="S1750" s="247"/>
      <c r="T1750" s="70" t="str">
        <f t="shared" si="149"/>
        <v/>
      </c>
      <c r="U1750" s="71" t="str">
        <f t="shared" si="150"/>
        <v/>
      </c>
      <c r="V1750" s="71" t="str">
        <f t="shared" si="148"/>
        <v/>
      </c>
      <c r="W1750" s="71" t="str">
        <f>IF(U1750="","",SUM($U$18:U1750))</f>
        <v/>
      </c>
      <c r="X1750" s="71" t="str">
        <f>IF(U1750="","",IF(U1751="",SUM($U$18:U1750)-SUM($X$17:X1749)))</f>
        <v/>
      </c>
      <c r="Y1750" s="70" t="str">
        <f t="shared" si="151"/>
        <v/>
      </c>
      <c r="Z1750" s="71" t="str">
        <f t="shared" si="147"/>
        <v/>
      </c>
      <c r="AB1750" s="70"/>
    </row>
    <row r="1751" spans="2:28" s="71" customFormat="1" x14ac:dyDescent="0.3">
      <c r="B1751" s="242"/>
      <c r="C1751" s="243"/>
      <c r="D1751" s="244"/>
      <c r="E1751" s="243"/>
      <c r="F1751" s="243"/>
      <c r="G1751" s="244"/>
      <c r="H1751" s="245"/>
      <c r="I1751" s="244"/>
      <c r="J1751" s="245"/>
      <c r="K1751" s="244"/>
      <c r="L1751" s="245"/>
      <c r="M1751" s="244"/>
      <c r="N1751" s="246"/>
      <c r="O1751" s="243"/>
      <c r="P1751" s="243"/>
      <c r="Q1751" s="243"/>
      <c r="R1751" s="244"/>
      <c r="S1751" s="247"/>
      <c r="T1751" s="70" t="str">
        <f t="shared" si="149"/>
        <v/>
      </c>
      <c r="U1751" s="71" t="str">
        <f t="shared" si="150"/>
        <v/>
      </c>
      <c r="V1751" s="71" t="str">
        <f t="shared" si="148"/>
        <v/>
      </c>
      <c r="W1751" s="71" t="str">
        <f>IF(U1751="","",SUM($U$18:U1751))</f>
        <v/>
      </c>
      <c r="X1751" s="71" t="str">
        <f>IF(U1751="","",IF(U1752="",SUM($U$18:U1751)-SUM($X$17:X1750)))</f>
        <v/>
      </c>
      <c r="Y1751" s="70" t="str">
        <f t="shared" si="151"/>
        <v/>
      </c>
      <c r="Z1751" s="71" t="str">
        <f t="shared" ref="Z1751:Z1814" si="152">(IF(C1751="","",IF(N1751="","",IF(U1751&lt;0,SUM(H1751+J1751+L1751+U1751),IF(U1751=0,SUM(H1751+J1751+L1751+U1751),IF(U1751=0,"",IF(U1751&gt;0,SUM(H1751+J1751+L1751+U1751))))))))</f>
        <v/>
      </c>
      <c r="AB1751" s="70"/>
    </row>
    <row r="1752" spans="2:28" s="71" customFormat="1" x14ac:dyDescent="0.3">
      <c r="B1752" s="242"/>
      <c r="C1752" s="243"/>
      <c r="D1752" s="244"/>
      <c r="E1752" s="243"/>
      <c r="F1752" s="243"/>
      <c r="G1752" s="244"/>
      <c r="H1752" s="245"/>
      <c r="I1752" s="244"/>
      <c r="J1752" s="245"/>
      <c r="K1752" s="244"/>
      <c r="L1752" s="245"/>
      <c r="M1752" s="244"/>
      <c r="N1752" s="246"/>
      <c r="O1752" s="243"/>
      <c r="P1752" s="243"/>
      <c r="Q1752" s="243"/>
      <c r="R1752" s="244"/>
      <c r="S1752" s="247"/>
      <c r="T1752" s="70" t="str">
        <f t="shared" si="149"/>
        <v/>
      </c>
      <c r="U1752" s="71" t="str">
        <f t="shared" si="150"/>
        <v/>
      </c>
      <c r="V1752" s="71" t="str">
        <f t="shared" si="148"/>
        <v/>
      </c>
      <c r="W1752" s="71" t="str">
        <f>IF(U1752="","",SUM($U$18:U1752))</f>
        <v/>
      </c>
      <c r="X1752" s="71" t="str">
        <f>IF(U1752="","",IF(U1753="",SUM($U$18:U1752)-SUM($X$17:X1751)))</f>
        <v/>
      </c>
      <c r="Y1752" s="70" t="str">
        <f t="shared" si="151"/>
        <v/>
      </c>
      <c r="Z1752" s="71" t="str">
        <f t="shared" si="152"/>
        <v/>
      </c>
      <c r="AB1752" s="70"/>
    </row>
    <row r="1753" spans="2:28" s="71" customFormat="1" x14ac:dyDescent="0.3">
      <c r="B1753" s="242"/>
      <c r="C1753" s="243"/>
      <c r="D1753" s="244"/>
      <c r="E1753" s="243"/>
      <c r="F1753" s="243"/>
      <c r="G1753" s="244"/>
      <c r="H1753" s="245"/>
      <c r="I1753" s="244"/>
      <c r="J1753" s="245"/>
      <c r="K1753" s="244"/>
      <c r="L1753" s="245"/>
      <c r="M1753" s="244"/>
      <c r="N1753" s="246"/>
      <c r="O1753" s="243"/>
      <c r="P1753" s="243"/>
      <c r="Q1753" s="243"/>
      <c r="R1753" s="244"/>
      <c r="S1753" s="247"/>
      <c r="T1753" s="70" t="str">
        <f t="shared" si="149"/>
        <v/>
      </c>
      <c r="U1753" s="71" t="str">
        <f t="shared" si="150"/>
        <v/>
      </c>
      <c r="V1753" s="71" t="str">
        <f t="shared" si="148"/>
        <v/>
      </c>
      <c r="W1753" s="71" t="str">
        <f>IF(U1753="","",SUM($U$18:U1753))</f>
        <v/>
      </c>
      <c r="X1753" s="71" t="str">
        <f>IF(U1753="","",IF(U1754="",SUM($U$18:U1753)-SUM($X$17:X1752)))</f>
        <v/>
      </c>
      <c r="Y1753" s="70" t="str">
        <f t="shared" si="151"/>
        <v/>
      </c>
      <c r="Z1753" s="71" t="str">
        <f t="shared" si="152"/>
        <v/>
      </c>
      <c r="AB1753" s="70"/>
    </row>
    <row r="1754" spans="2:28" s="71" customFormat="1" x14ac:dyDescent="0.3">
      <c r="B1754" s="242"/>
      <c r="C1754" s="243"/>
      <c r="D1754" s="244"/>
      <c r="E1754" s="243"/>
      <c r="F1754" s="243"/>
      <c r="G1754" s="244"/>
      <c r="H1754" s="245"/>
      <c r="I1754" s="244"/>
      <c r="J1754" s="245"/>
      <c r="K1754" s="244"/>
      <c r="L1754" s="245"/>
      <c r="M1754" s="244"/>
      <c r="N1754" s="246"/>
      <c r="O1754" s="243"/>
      <c r="P1754" s="243"/>
      <c r="Q1754" s="243"/>
      <c r="R1754" s="244"/>
      <c r="S1754" s="247"/>
      <c r="T1754" s="70" t="str">
        <f t="shared" si="149"/>
        <v/>
      </c>
      <c r="U1754" s="71" t="str">
        <f t="shared" si="150"/>
        <v/>
      </c>
      <c r="V1754" s="71" t="str">
        <f t="shared" si="148"/>
        <v/>
      </c>
      <c r="W1754" s="71" t="str">
        <f>IF(U1754="","",SUM($U$18:U1754))</f>
        <v/>
      </c>
      <c r="X1754" s="71" t="str">
        <f>IF(U1754="","",IF(U1755="",SUM($U$18:U1754)-SUM($X$17:X1753)))</f>
        <v/>
      </c>
      <c r="Y1754" s="70" t="str">
        <f t="shared" si="151"/>
        <v/>
      </c>
      <c r="Z1754" s="71" t="str">
        <f t="shared" si="152"/>
        <v/>
      </c>
      <c r="AB1754" s="70"/>
    </row>
    <row r="1755" spans="2:28" s="71" customFormat="1" x14ac:dyDescent="0.3">
      <c r="B1755" s="242"/>
      <c r="C1755" s="243"/>
      <c r="D1755" s="244"/>
      <c r="E1755" s="243"/>
      <c r="F1755" s="243"/>
      <c r="G1755" s="244"/>
      <c r="H1755" s="245"/>
      <c r="I1755" s="244"/>
      <c r="J1755" s="245"/>
      <c r="K1755" s="244"/>
      <c r="L1755" s="245"/>
      <c r="M1755" s="244"/>
      <c r="N1755" s="246"/>
      <c r="O1755" s="243"/>
      <c r="P1755" s="243"/>
      <c r="Q1755" s="243"/>
      <c r="R1755" s="244"/>
      <c r="S1755" s="247"/>
      <c r="T1755" s="70" t="str">
        <f t="shared" si="149"/>
        <v/>
      </c>
      <c r="U1755" s="71" t="str">
        <f t="shared" si="150"/>
        <v/>
      </c>
      <c r="V1755" s="71" t="str">
        <f t="shared" si="148"/>
        <v/>
      </c>
      <c r="W1755" s="71" t="str">
        <f>IF(U1755="","",SUM($U$18:U1755))</f>
        <v/>
      </c>
      <c r="X1755" s="71" t="str">
        <f>IF(U1755="","",IF(U1756="",SUM($U$18:U1755)-SUM($X$17:X1754)))</f>
        <v/>
      </c>
      <c r="Y1755" s="70" t="str">
        <f t="shared" si="151"/>
        <v/>
      </c>
      <c r="Z1755" s="71" t="str">
        <f t="shared" si="152"/>
        <v/>
      </c>
      <c r="AB1755" s="70"/>
    </row>
    <row r="1756" spans="2:28" s="71" customFormat="1" x14ac:dyDescent="0.3">
      <c r="B1756" s="242"/>
      <c r="C1756" s="243"/>
      <c r="D1756" s="244"/>
      <c r="E1756" s="243"/>
      <c r="F1756" s="243"/>
      <c r="G1756" s="244"/>
      <c r="H1756" s="245"/>
      <c r="I1756" s="244"/>
      <c r="J1756" s="245"/>
      <c r="K1756" s="244"/>
      <c r="L1756" s="245"/>
      <c r="M1756" s="244"/>
      <c r="N1756" s="246"/>
      <c r="O1756" s="243"/>
      <c r="P1756" s="243"/>
      <c r="Q1756" s="243"/>
      <c r="R1756" s="244"/>
      <c r="S1756" s="247"/>
      <c r="T1756" s="70" t="str">
        <f t="shared" si="149"/>
        <v/>
      </c>
      <c r="U1756" s="71" t="str">
        <f t="shared" si="150"/>
        <v/>
      </c>
      <c r="V1756" s="71" t="str">
        <f t="shared" si="148"/>
        <v/>
      </c>
      <c r="W1756" s="71" t="str">
        <f>IF(U1756="","",SUM($U$18:U1756))</f>
        <v/>
      </c>
      <c r="X1756" s="71" t="str">
        <f>IF(U1756="","",IF(U1757="",SUM($U$18:U1756)-SUM($X$17:X1755)))</f>
        <v/>
      </c>
      <c r="Y1756" s="70" t="str">
        <f t="shared" si="151"/>
        <v/>
      </c>
      <c r="Z1756" s="71" t="str">
        <f t="shared" si="152"/>
        <v/>
      </c>
      <c r="AB1756" s="70"/>
    </row>
    <row r="1757" spans="2:28" s="71" customFormat="1" x14ac:dyDescent="0.3">
      <c r="B1757" s="242"/>
      <c r="C1757" s="243"/>
      <c r="D1757" s="244"/>
      <c r="E1757" s="243"/>
      <c r="F1757" s="243"/>
      <c r="G1757" s="244"/>
      <c r="H1757" s="245"/>
      <c r="I1757" s="244"/>
      <c r="J1757" s="245"/>
      <c r="K1757" s="244"/>
      <c r="L1757" s="245"/>
      <c r="M1757" s="244"/>
      <c r="N1757" s="246"/>
      <c r="O1757" s="243"/>
      <c r="P1757" s="243"/>
      <c r="Q1757" s="243"/>
      <c r="R1757" s="244"/>
      <c r="S1757" s="247"/>
      <c r="T1757" s="70" t="str">
        <f t="shared" si="149"/>
        <v/>
      </c>
      <c r="U1757" s="71" t="str">
        <f t="shared" si="150"/>
        <v/>
      </c>
      <c r="V1757" s="71" t="str">
        <f t="shared" si="148"/>
        <v/>
      </c>
      <c r="W1757" s="71" t="str">
        <f>IF(U1757="","",SUM($U$18:U1757))</f>
        <v/>
      </c>
      <c r="X1757" s="71" t="str">
        <f>IF(U1757="","",IF(U1758="",SUM($U$18:U1757)-SUM($X$17:X1756)))</f>
        <v/>
      </c>
      <c r="Y1757" s="70" t="str">
        <f t="shared" si="151"/>
        <v/>
      </c>
      <c r="Z1757" s="71" t="str">
        <f t="shared" si="152"/>
        <v/>
      </c>
      <c r="AB1757" s="70"/>
    </row>
    <row r="1758" spans="2:28" s="71" customFormat="1" x14ac:dyDescent="0.3">
      <c r="B1758" s="242"/>
      <c r="C1758" s="243"/>
      <c r="D1758" s="244"/>
      <c r="E1758" s="243"/>
      <c r="F1758" s="243"/>
      <c r="G1758" s="244"/>
      <c r="H1758" s="245"/>
      <c r="I1758" s="244"/>
      <c r="J1758" s="245"/>
      <c r="K1758" s="244"/>
      <c r="L1758" s="245"/>
      <c r="M1758" s="244"/>
      <c r="N1758" s="246"/>
      <c r="O1758" s="243"/>
      <c r="P1758" s="243"/>
      <c r="Q1758" s="243"/>
      <c r="R1758" s="244"/>
      <c r="S1758" s="247"/>
      <c r="T1758" s="70" t="str">
        <f t="shared" si="149"/>
        <v/>
      </c>
      <c r="U1758" s="71" t="str">
        <f t="shared" si="150"/>
        <v/>
      </c>
      <c r="V1758" s="71" t="str">
        <f t="shared" si="148"/>
        <v/>
      </c>
      <c r="W1758" s="71" t="str">
        <f>IF(U1758="","",SUM($U$18:U1758))</f>
        <v/>
      </c>
      <c r="X1758" s="71" t="str">
        <f>IF(U1758="","",IF(U1759="",SUM($U$18:U1758)-SUM($X$17:X1757)))</f>
        <v/>
      </c>
      <c r="Y1758" s="70" t="str">
        <f t="shared" si="151"/>
        <v/>
      </c>
      <c r="Z1758" s="71" t="str">
        <f t="shared" si="152"/>
        <v/>
      </c>
      <c r="AB1758" s="70"/>
    </row>
    <row r="1759" spans="2:28" s="71" customFormat="1" x14ac:dyDescent="0.3">
      <c r="B1759" s="242"/>
      <c r="C1759" s="243"/>
      <c r="D1759" s="244"/>
      <c r="E1759" s="243"/>
      <c r="F1759" s="243"/>
      <c r="G1759" s="244"/>
      <c r="H1759" s="245"/>
      <c r="I1759" s="244"/>
      <c r="J1759" s="245"/>
      <c r="K1759" s="244"/>
      <c r="L1759" s="245"/>
      <c r="M1759" s="244"/>
      <c r="N1759" s="246"/>
      <c r="O1759" s="243"/>
      <c r="P1759" s="243"/>
      <c r="Q1759" s="243"/>
      <c r="R1759" s="244"/>
      <c r="S1759" s="247"/>
      <c r="T1759" s="70" t="str">
        <f t="shared" si="149"/>
        <v/>
      </c>
      <c r="U1759" s="71" t="str">
        <f t="shared" si="150"/>
        <v/>
      </c>
      <c r="V1759" s="71" t="str">
        <f t="shared" si="148"/>
        <v/>
      </c>
      <c r="W1759" s="71" t="str">
        <f>IF(U1759="","",SUM($U$18:U1759))</f>
        <v/>
      </c>
      <c r="X1759" s="71" t="str">
        <f>IF(U1759="","",IF(U1760="",SUM($U$18:U1759)-SUM($X$17:X1758)))</f>
        <v/>
      </c>
      <c r="Y1759" s="70" t="str">
        <f t="shared" si="151"/>
        <v/>
      </c>
      <c r="Z1759" s="71" t="str">
        <f t="shared" si="152"/>
        <v/>
      </c>
      <c r="AB1759" s="70"/>
    </row>
    <row r="1760" spans="2:28" s="71" customFormat="1" x14ac:dyDescent="0.3">
      <c r="B1760" s="242"/>
      <c r="C1760" s="243"/>
      <c r="D1760" s="244"/>
      <c r="E1760" s="243"/>
      <c r="F1760" s="243"/>
      <c r="G1760" s="244"/>
      <c r="H1760" s="245"/>
      <c r="I1760" s="244"/>
      <c r="J1760" s="245"/>
      <c r="K1760" s="244"/>
      <c r="L1760" s="245"/>
      <c r="M1760" s="244"/>
      <c r="N1760" s="246"/>
      <c r="O1760" s="243"/>
      <c r="P1760" s="243"/>
      <c r="Q1760" s="243"/>
      <c r="R1760" s="244"/>
      <c r="S1760" s="247"/>
      <c r="T1760" s="70" t="str">
        <f t="shared" si="149"/>
        <v/>
      </c>
      <c r="U1760" s="71" t="str">
        <f t="shared" si="150"/>
        <v/>
      </c>
      <c r="V1760" s="71" t="str">
        <f t="shared" si="148"/>
        <v/>
      </c>
      <c r="W1760" s="71" t="str">
        <f>IF(U1760="","",SUM($U$18:U1760))</f>
        <v/>
      </c>
      <c r="X1760" s="71" t="str">
        <f>IF(U1760="","",IF(U1761="",SUM($U$18:U1760)-SUM($X$17:X1759)))</f>
        <v/>
      </c>
      <c r="Y1760" s="70" t="str">
        <f t="shared" si="151"/>
        <v/>
      </c>
      <c r="Z1760" s="71" t="str">
        <f t="shared" si="152"/>
        <v/>
      </c>
      <c r="AB1760" s="70"/>
    </row>
    <row r="1761" spans="2:28" s="71" customFormat="1" x14ac:dyDescent="0.3">
      <c r="B1761" s="242"/>
      <c r="C1761" s="243"/>
      <c r="D1761" s="244"/>
      <c r="E1761" s="243"/>
      <c r="F1761" s="243"/>
      <c r="G1761" s="244"/>
      <c r="H1761" s="245"/>
      <c r="I1761" s="244"/>
      <c r="J1761" s="245"/>
      <c r="K1761" s="244"/>
      <c r="L1761" s="245"/>
      <c r="M1761" s="244"/>
      <c r="N1761" s="246"/>
      <c r="O1761" s="243"/>
      <c r="P1761" s="243"/>
      <c r="Q1761" s="243"/>
      <c r="R1761" s="244"/>
      <c r="S1761" s="247"/>
      <c r="T1761" s="70" t="str">
        <f t="shared" si="149"/>
        <v/>
      </c>
      <c r="U1761" s="71" t="str">
        <f t="shared" si="150"/>
        <v/>
      </c>
      <c r="V1761" s="71" t="str">
        <f t="shared" si="148"/>
        <v/>
      </c>
      <c r="W1761" s="71" t="str">
        <f>IF(U1761="","",SUM($U$18:U1761))</f>
        <v/>
      </c>
      <c r="X1761" s="71" t="str">
        <f>IF(U1761="","",IF(U1762="",SUM($U$18:U1761)-SUM($X$17:X1760)))</f>
        <v/>
      </c>
      <c r="Y1761" s="70" t="str">
        <f t="shared" si="151"/>
        <v/>
      </c>
      <c r="Z1761" s="71" t="str">
        <f t="shared" si="152"/>
        <v/>
      </c>
      <c r="AB1761" s="70"/>
    </row>
    <row r="1762" spans="2:28" s="71" customFormat="1" x14ac:dyDescent="0.3">
      <c r="B1762" s="242"/>
      <c r="C1762" s="243"/>
      <c r="D1762" s="244"/>
      <c r="E1762" s="243"/>
      <c r="F1762" s="243"/>
      <c r="G1762" s="244"/>
      <c r="H1762" s="245"/>
      <c r="I1762" s="244"/>
      <c r="J1762" s="245"/>
      <c r="K1762" s="244"/>
      <c r="L1762" s="245"/>
      <c r="M1762" s="244"/>
      <c r="N1762" s="246"/>
      <c r="O1762" s="243"/>
      <c r="P1762" s="243"/>
      <c r="Q1762" s="243"/>
      <c r="R1762" s="244"/>
      <c r="S1762" s="247"/>
      <c r="T1762" s="70" t="str">
        <f t="shared" si="149"/>
        <v/>
      </c>
      <c r="U1762" s="71" t="str">
        <f t="shared" si="150"/>
        <v/>
      </c>
      <c r="V1762" s="71" t="str">
        <f t="shared" si="148"/>
        <v/>
      </c>
      <c r="W1762" s="71" t="str">
        <f>IF(U1762="","",SUM($U$18:U1762))</f>
        <v/>
      </c>
      <c r="X1762" s="71" t="str">
        <f>IF(U1762="","",IF(U1763="",SUM($U$18:U1762)-SUM($X$17:X1761)))</f>
        <v/>
      </c>
      <c r="Y1762" s="70" t="str">
        <f t="shared" si="151"/>
        <v/>
      </c>
      <c r="Z1762" s="71" t="str">
        <f t="shared" si="152"/>
        <v/>
      </c>
      <c r="AB1762" s="70"/>
    </row>
    <row r="1763" spans="2:28" s="71" customFormat="1" x14ac:dyDescent="0.3">
      <c r="B1763" s="242"/>
      <c r="C1763" s="243"/>
      <c r="D1763" s="244"/>
      <c r="E1763" s="243"/>
      <c r="F1763" s="243"/>
      <c r="G1763" s="244"/>
      <c r="H1763" s="245"/>
      <c r="I1763" s="244"/>
      <c r="J1763" s="245"/>
      <c r="K1763" s="244"/>
      <c r="L1763" s="245"/>
      <c r="M1763" s="244"/>
      <c r="N1763" s="246"/>
      <c r="O1763" s="243"/>
      <c r="P1763" s="243"/>
      <c r="Q1763" s="243"/>
      <c r="R1763" s="244"/>
      <c r="S1763" s="247"/>
      <c r="T1763" s="70" t="str">
        <f t="shared" si="149"/>
        <v/>
      </c>
      <c r="U1763" s="71" t="str">
        <f t="shared" si="150"/>
        <v/>
      </c>
      <c r="V1763" s="71" t="str">
        <f t="shared" si="148"/>
        <v/>
      </c>
      <c r="W1763" s="71" t="str">
        <f>IF(U1763="","",SUM($U$18:U1763))</f>
        <v/>
      </c>
      <c r="X1763" s="71" t="str">
        <f>IF(U1763="","",IF(U1764="",SUM($U$18:U1763)-SUM($X$17:X1762)))</f>
        <v/>
      </c>
      <c r="Y1763" s="70" t="str">
        <f t="shared" si="151"/>
        <v/>
      </c>
      <c r="Z1763" s="71" t="str">
        <f t="shared" si="152"/>
        <v/>
      </c>
      <c r="AB1763" s="70"/>
    </row>
    <row r="1764" spans="2:28" s="71" customFormat="1" x14ac:dyDescent="0.3">
      <c r="B1764" s="242"/>
      <c r="C1764" s="243"/>
      <c r="D1764" s="244"/>
      <c r="E1764" s="243"/>
      <c r="F1764" s="243"/>
      <c r="G1764" s="244"/>
      <c r="H1764" s="245"/>
      <c r="I1764" s="244"/>
      <c r="J1764" s="245"/>
      <c r="K1764" s="244"/>
      <c r="L1764" s="245"/>
      <c r="M1764" s="244"/>
      <c r="N1764" s="246"/>
      <c r="O1764" s="243"/>
      <c r="P1764" s="243"/>
      <c r="Q1764" s="243"/>
      <c r="R1764" s="244"/>
      <c r="S1764" s="247"/>
      <c r="T1764" s="70" t="str">
        <f t="shared" si="149"/>
        <v/>
      </c>
      <c r="U1764" s="71" t="str">
        <f t="shared" si="150"/>
        <v/>
      </c>
      <c r="V1764" s="71" t="str">
        <f t="shared" si="148"/>
        <v/>
      </c>
      <c r="W1764" s="71" t="str">
        <f>IF(U1764="","",SUM($U$18:U1764))</f>
        <v/>
      </c>
      <c r="X1764" s="71" t="str">
        <f>IF(U1764="","",IF(U1765="",SUM($U$18:U1764)-SUM($X$17:X1763)))</f>
        <v/>
      </c>
      <c r="Y1764" s="70" t="str">
        <f t="shared" si="151"/>
        <v/>
      </c>
      <c r="Z1764" s="71" t="str">
        <f t="shared" si="152"/>
        <v/>
      </c>
      <c r="AB1764" s="70"/>
    </row>
    <row r="1765" spans="2:28" s="71" customFormat="1" x14ac:dyDescent="0.3">
      <c r="B1765" s="242"/>
      <c r="C1765" s="243"/>
      <c r="D1765" s="244"/>
      <c r="E1765" s="243"/>
      <c r="F1765" s="243"/>
      <c r="G1765" s="244"/>
      <c r="H1765" s="245"/>
      <c r="I1765" s="244"/>
      <c r="J1765" s="245"/>
      <c r="K1765" s="244"/>
      <c r="L1765" s="245"/>
      <c r="M1765" s="244"/>
      <c r="N1765" s="246"/>
      <c r="O1765" s="243"/>
      <c r="P1765" s="243"/>
      <c r="Q1765" s="243"/>
      <c r="R1765" s="244"/>
      <c r="S1765" s="247"/>
      <c r="T1765" s="70" t="str">
        <f t="shared" si="149"/>
        <v/>
      </c>
      <c r="U1765" s="71" t="str">
        <f t="shared" si="150"/>
        <v/>
      </c>
      <c r="V1765" s="71" t="str">
        <f t="shared" si="148"/>
        <v/>
      </c>
      <c r="W1765" s="71" t="str">
        <f>IF(U1765="","",SUM($U$18:U1765))</f>
        <v/>
      </c>
      <c r="X1765" s="71" t="str">
        <f>IF(U1765="","",IF(U1766="",SUM($U$18:U1765)-SUM($X$17:X1764)))</f>
        <v/>
      </c>
      <c r="Y1765" s="70" t="str">
        <f t="shared" si="151"/>
        <v/>
      </c>
      <c r="Z1765" s="71" t="str">
        <f t="shared" si="152"/>
        <v/>
      </c>
      <c r="AB1765" s="70"/>
    </row>
    <row r="1766" spans="2:28" s="71" customFormat="1" x14ac:dyDescent="0.3">
      <c r="B1766" s="242"/>
      <c r="C1766" s="243"/>
      <c r="D1766" s="244"/>
      <c r="E1766" s="243"/>
      <c r="F1766" s="243"/>
      <c r="G1766" s="244"/>
      <c r="H1766" s="245"/>
      <c r="I1766" s="244"/>
      <c r="J1766" s="245"/>
      <c r="K1766" s="244"/>
      <c r="L1766" s="245"/>
      <c r="M1766" s="244"/>
      <c r="N1766" s="246"/>
      <c r="O1766" s="243"/>
      <c r="P1766" s="243"/>
      <c r="Q1766" s="243"/>
      <c r="R1766" s="244"/>
      <c r="S1766" s="247"/>
      <c r="T1766" s="70" t="str">
        <f t="shared" si="149"/>
        <v/>
      </c>
      <c r="U1766" s="71" t="str">
        <f t="shared" si="150"/>
        <v/>
      </c>
      <c r="V1766" s="71" t="str">
        <f t="shared" si="148"/>
        <v/>
      </c>
      <c r="W1766" s="71" t="str">
        <f>IF(U1766="","",SUM($U$18:U1766))</f>
        <v/>
      </c>
      <c r="X1766" s="71" t="str">
        <f>IF(U1766="","",IF(U1767="",SUM($U$18:U1766)-SUM($X$17:X1765)))</f>
        <v/>
      </c>
      <c r="Y1766" s="70" t="str">
        <f t="shared" si="151"/>
        <v/>
      </c>
      <c r="Z1766" s="71" t="str">
        <f t="shared" si="152"/>
        <v/>
      </c>
      <c r="AB1766" s="70"/>
    </row>
    <row r="1767" spans="2:28" s="71" customFormat="1" x14ac:dyDescent="0.3">
      <c r="B1767" s="242"/>
      <c r="C1767" s="243"/>
      <c r="D1767" s="244"/>
      <c r="E1767" s="243"/>
      <c r="F1767" s="243"/>
      <c r="G1767" s="244"/>
      <c r="H1767" s="245"/>
      <c r="I1767" s="244"/>
      <c r="J1767" s="245"/>
      <c r="K1767" s="244"/>
      <c r="L1767" s="245"/>
      <c r="M1767" s="244"/>
      <c r="N1767" s="246"/>
      <c r="O1767" s="243"/>
      <c r="P1767" s="243"/>
      <c r="Q1767" s="243"/>
      <c r="R1767" s="244"/>
      <c r="S1767" s="247"/>
      <c r="T1767" s="70" t="str">
        <f t="shared" si="149"/>
        <v/>
      </c>
      <c r="U1767" s="71" t="str">
        <f t="shared" si="150"/>
        <v/>
      </c>
      <c r="V1767" s="71" t="str">
        <f t="shared" si="148"/>
        <v/>
      </c>
      <c r="W1767" s="71" t="str">
        <f>IF(U1767="","",SUM($U$18:U1767))</f>
        <v/>
      </c>
      <c r="X1767" s="71" t="str">
        <f>IF(U1767="","",IF(U1768="",SUM($U$18:U1767)-SUM($X$17:X1766)))</f>
        <v/>
      </c>
      <c r="Y1767" s="70" t="str">
        <f t="shared" si="151"/>
        <v/>
      </c>
      <c r="Z1767" s="71" t="str">
        <f t="shared" si="152"/>
        <v/>
      </c>
      <c r="AB1767" s="70"/>
    </row>
    <row r="1768" spans="2:28" s="71" customFormat="1" x14ac:dyDescent="0.3">
      <c r="B1768" s="242"/>
      <c r="C1768" s="243"/>
      <c r="D1768" s="244"/>
      <c r="E1768" s="243"/>
      <c r="F1768" s="243"/>
      <c r="G1768" s="244"/>
      <c r="H1768" s="245"/>
      <c r="I1768" s="244"/>
      <c r="J1768" s="245"/>
      <c r="K1768" s="244"/>
      <c r="L1768" s="245"/>
      <c r="M1768" s="244"/>
      <c r="N1768" s="246"/>
      <c r="O1768" s="243"/>
      <c r="P1768" s="243"/>
      <c r="Q1768" s="243"/>
      <c r="R1768" s="244"/>
      <c r="S1768" s="247"/>
      <c r="T1768" s="70" t="str">
        <f t="shared" si="149"/>
        <v/>
      </c>
      <c r="U1768" s="71" t="str">
        <f t="shared" si="150"/>
        <v/>
      </c>
      <c r="V1768" s="71" t="str">
        <f t="shared" si="148"/>
        <v/>
      </c>
      <c r="W1768" s="71" t="str">
        <f>IF(U1768="","",SUM($U$18:U1768))</f>
        <v/>
      </c>
      <c r="X1768" s="71" t="str">
        <f>IF(U1768="","",IF(U1769="",SUM($U$18:U1768)-SUM($X$17:X1767)))</f>
        <v/>
      </c>
      <c r="Y1768" s="70" t="str">
        <f t="shared" si="151"/>
        <v/>
      </c>
      <c r="Z1768" s="71" t="str">
        <f t="shared" si="152"/>
        <v/>
      </c>
      <c r="AB1768" s="70"/>
    </row>
    <row r="1769" spans="2:28" s="71" customFormat="1" x14ac:dyDescent="0.3">
      <c r="B1769" s="242"/>
      <c r="C1769" s="243"/>
      <c r="D1769" s="244"/>
      <c r="E1769" s="243"/>
      <c r="F1769" s="243"/>
      <c r="G1769" s="244"/>
      <c r="H1769" s="245"/>
      <c r="I1769" s="244"/>
      <c r="J1769" s="245"/>
      <c r="K1769" s="244"/>
      <c r="L1769" s="245"/>
      <c r="M1769" s="244"/>
      <c r="N1769" s="246"/>
      <c r="O1769" s="243"/>
      <c r="P1769" s="243"/>
      <c r="Q1769" s="243"/>
      <c r="R1769" s="244"/>
      <c r="S1769" s="247"/>
      <c r="T1769" s="70" t="str">
        <f t="shared" si="149"/>
        <v/>
      </c>
      <c r="U1769" s="71" t="str">
        <f t="shared" si="150"/>
        <v/>
      </c>
      <c r="V1769" s="71" t="str">
        <f t="shared" si="148"/>
        <v/>
      </c>
      <c r="W1769" s="71" t="str">
        <f>IF(U1769="","",SUM($U$18:U1769))</f>
        <v/>
      </c>
      <c r="X1769" s="71" t="str">
        <f>IF(U1769="","",IF(U1770="",SUM($U$18:U1769)-SUM($X$17:X1768)))</f>
        <v/>
      </c>
      <c r="Y1769" s="70" t="str">
        <f t="shared" si="151"/>
        <v/>
      </c>
      <c r="Z1769" s="71" t="str">
        <f t="shared" si="152"/>
        <v/>
      </c>
      <c r="AB1769" s="70"/>
    </row>
    <row r="1770" spans="2:28" s="71" customFormat="1" x14ac:dyDescent="0.3">
      <c r="B1770" s="242"/>
      <c r="C1770" s="243"/>
      <c r="D1770" s="244"/>
      <c r="E1770" s="243"/>
      <c r="F1770" s="243"/>
      <c r="G1770" s="244"/>
      <c r="H1770" s="245"/>
      <c r="I1770" s="244"/>
      <c r="J1770" s="245"/>
      <c r="K1770" s="244"/>
      <c r="L1770" s="245"/>
      <c r="M1770" s="244"/>
      <c r="N1770" s="246"/>
      <c r="O1770" s="243"/>
      <c r="P1770" s="243"/>
      <c r="Q1770" s="243"/>
      <c r="R1770" s="244"/>
      <c r="S1770" s="247"/>
      <c r="T1770" s="70" t="str">
        <f t="shared" si="149"/>
        <v/>
      </c>
      <c r="U1770" s="71" t="str">
        <f t="shared" si="150"/>
        <v/>
      </c>
      <c r="V1770" s="71" t="str">
        <f t="shared" si="148"/>
        <v/>
      </c>
      <c r="W1770" s="71" t="str">
        <f>IF(U1770="","",SUM($U$18:U1770))</f>
        <v/>
      </c>
      <c r="X1770" s="71" t="str">
        <f>IF(U1770="","",IF(U1771="",SUM($U$18:U1770)-SUM($X$17:X1769)))</f>
        <v/>
      </c>
      <c r="Y1770" s="70" t="str">
        <f t="shared" si="151"/>
        <v/>
      </c>
      <c r="Z1770" s="71" t="str">
        <f t="shared" si="152"/>
        <v/>
      </c>
      <c r="AB1770" s="70"/>
    </row>
    <row r="1771" spans="2:28" s="71" customFormat="1" x14ac:dyDescent="0.3">
      <c r="B1771" s="242"/>
      <c r="C1771" s="243"/>
      <c r="D1771" s="244"/>
      <c r="E1771" s="243"/>
      <c r="F1771" s="243"/>
      <c r="G1771" s="244"/>
      <c r="H1771" s="245"/>
      <c r="I1771" s="244"/>
      <c r="J1771" s="245"/>
      <c r="K1771" s="244"/>
      <c r="L1771" s="245"/>
      <c r="M1771" s="244"/>
      <c r="N1771" s="246"/>
      <c r="O1771" s="243"/>
      <c r="P1771" s="243"/>
      <c r="Q1771" s="243"/>
      <c r="R1771" s="244"/>
      <c r="S1771" s="247"/>
      <c r="T1771" s="70" t="str">
        <f t="shared" si="149"/>
        <v/>
      </c>
      <c r="U1771" s="71" t="str">
        <f t="shared" si="150"/>
        <v/>
      </c>
      <c r="V1771" s="71" t="str">
        <f t="shared" si="148"/>
        <v/>
      </c>
      <c r="W1771" s="71" t="str">
        <f>IF(U1771="","",SUM($U$18:U1771))</f>
        <v/>
      </c>
      <c r="X1771" s="71" t="str">
        <f>IF(U1771="","",IF(U1772="",SUM($U$18:U1771)-SUM($X$17:X1770)))</f>
        <v/>
      </c>
      <c r="Y1771" s="70" t="str">
        <f t="shared" si="151"/>
        <v/>
      </c>
      <c r="Z1771" s="71" t="str">
        <f t="shared" si="152"/>
        <v/>
      </c>
      <c r="AB1771" s="70"/>
    </row>
    <row r="1772" spans="2:28" s="71" customFormat="1" x14ac:dyDescent="0.3">
      <c r="B1772" s="242"/>
      <c r="C1772" s="243"/>
      <c r="D1772" s="244"/>
      <c r="E1772" s="243"/>
      <c r="F1772" s="243"/>
      <c r="G1772" s="244"/>
      <c r="H1772" s="245"/>
      <c r="I1772" s="244"/>
      <c r="J1772" s="245"/>
      <c r="K1772" s="244"/>
      <c r="L1772" s="245"/>
      <c r="M1772" s="244"/>
      <c r="N1772" s="246"/>
      <c r="O1772" s="243"/>
      <c r="P1772" s="243"/>
      <c r="Q1772" s="243"/>
      <c r="R1772" s="244"/>
      <c r="S1772" s="247"/>
      <c r="T1772" s="70" t="str">
        <f t="shared" si="149"/>
        <v/>
      </c>
      <c r="U1772" s="71" t="str">
        <f t="shared" si="150"/>
        <v/>
      </c>
      <c r="V1772" s="71" t="str">
        <f t="shared" si="148"/>
        <v/>
      </c>
      <c r="W1772" s="71" t="str">
        <f>IF(U1772="","",SUM($U$18:U1772))</f>
        <v/>
      </c>
      <c r="X1772" s="71" t="str">
        <f>IF(U1772="","",IF(U1773="",SUM($U$18:U1772)-SUM($X$17:X1771)))</f>
        <v/>
      </c>
      <c r="Y1772" s="70" t="str">
        <f t="shared" si="151"/>
        <v/>
      </c>
      <c r="Z1772" s="71" t="str">
        <f t="shared" si="152"/>
        <v/>
      </c>
      <c r="AB1772" s="70"/>
    </row>
    <row r="1773" spans="2:28" s="71" customFormat="1" x14ac:dyDescent="0.3">
      <c r="B1773" s="242"/>
      <c r="C1773" s="243"/>
      <c r="D1773" s="244"/>
      <c r="E1773" s="243"/>
      <c r="F1773" s="243"/>
      <c r="G1773" s="244"/>
      <c r="H1773" s="245"/>
      <c r="I1773" s="244"/>
      <c r="J1773" s="245"/>
      <c r="K1773" s="244"/>
      <c r="L1773" s="245"/>
      <c r="M1773" s="244"/>
      <c r="N1773" s="246"/>
      <c r="O1773" s="243"/>
      <c r="P1773" s="243"/>
      <c r="Q1773" s="243"/>
      <c r="R1773" s="244"/>
      <c r="S1773" s="247"/>
      <c r="T1773" s="70" t="str">
        <f t="shared" si="149"/>
        <v/>
      </c>
      <c r="U1773" s="71" t="str">
        <f t="shared" si="150"/>
        <v/>
      </c>
      <c r="V1773" s="71" t="str">
        <f t="shared" si="148"/>
        <v/>
      </c>
      <c r="W1773" s="71" t="str">
        <f>IF(U1773="","",SUM($U$18:U1773))</f>
        <v/>
      </c>
      <c r="X1773" s="71" t="str">
        <f>IF(U1773="","",IF(U1774="",SUM($U$18:U1773)-SUM($X$17:X1772)))</f>
        <v/>
      </c>
      <c r="Y1773" s="70" t="str">
        <f t="shared" si="151"/>
        <v/>
      </c>
      <c r="Z1773" s="71" t="str">
        <f t="shared" si="152"/>
        <v/>
      </c>
      <c r="AB1773" s="70"/>
    </row>
    <row r="1774" spans="2:28" s="71" customFormat="1" x14ac:dyDescent="0.3">
      <c r="B1774" s="242"/>
      <c r="C1774" s="243"/>
      <c r="D1774" s="244"/>
      <c r="E1774" s="243"/>
      <c r="F1774" s="243"/>
      <c r="G1774" s="244"/>
      <c r="H1774" s="245"/>
      <c r="I1774" s="244"/>
      <c r="J1774" s="245"/>
      <c r="K1774" s="244"/>
      <c r="L1774" s="245"/>
      <c r="M1774" s="244"/>
      <c r="N1774" s="246"/>
      <c r="O1774" s="243"/>
      <c r="P1774" s="243"/>
      <c r="Q1774" s="243"/>
      <c r="R1774" s="244"/>
      <c r="S1774" s="247"/>
      <c r="T1774" s="70" t="str">
        <f t="shared" si="149"/>
        <v/>
      </c>
      <c r="U1774" s="71" t="str">
        <f t="shared" si="150"/>
        <v/>
      </c>
      <c r="V1774" s="71" t="str">
        <f t="shared" si="148"/>
        <v/>
      </c>
      <c r="W1774" s="71" t="str">
        <f>IF(U1774="","",SUM($U$18:U1774))</f>
        <v/>
      </c>
      <c r="X1774" s="71" t="str">
        <f>IF(U1774="","",IF(U1775="",SUM($U$18:U1774)-SUM($X$17:X1773)))</f>
        <v/>
      </c>
      <c r="Y1774" s="70" t="str">
        <f t="shared" si="151"/>
        <v/>
      </c>
      <c r="Z1774" s="71" t="str">
        <f t="shared" si="152"/>
        <v/>
      </c>
      <c r="AB1774" s="70"/>
    </row>
    <row r="1775" spans="2:28" s="71" customFormat="1" x14ac:dyDescent="0.3">
      <c r="B1775" s="242"/>
      <c r="C1775" s="243"/>
      <c r="D1775" s="244"/>
      <c r="E1775" s="243"/>
      <c r="F1775" s="243"/>
      <c r="G1775" s="244"/>
      <c r="H1775" s="245"/>
      <c r="I1775" s="244"/>
      <c r="J1775" s="245"/>
      <c r="K1775" s="244"/>
      <c r="L1775" s="245"/>
      <c r="M1775" s="244"/>
      <c r="N1775" s="246"/>
      <c r="O1775" s="243"/>
      <c r="P1775" s="243"/>
      <c r="Q1775" s="243"/>
      <c r="R1775" s="244"/>
      <c r="S1775" s="247"/>
      <c r="T1775" s="70" t="str">
        <f t="shared" si="149"/>
        <v/>
      </c>
      <c r="U1775" s="71" t="str">
        <f t="shared" si="150"/>
        <v/>
      </c>
      <c r="V1775" s="71" t="str">
        <f t="shared" si="148"/>
        <v/>
      </c>
      <c r="W1775" s="71" t="str">
        <f>IF(U1775="","",SUM($U$18:U1775))</f>
        <v/>
      </c>
      <c r="X1775" s="71" t="str">
        <f>IF(U1775="","",IF(U1776="",SUM($U$18:U1775)-SUM($X$17:X1774)))</f>
        <v/>
      </c>
      <c r="Y1775" s="70" t="str">
        <f t="shared" si="151"/>
        <v/>
      </c>
      <c r="Z1775" s="71" t="str">
        <f t="shared" si="152"/>
        <v/>
      </c>
      <c r="AB1775" s="70"/>
    </row>
    <row r="1776" spans="2:28" s="71" customFormat="1" x14ac:dyDescent="0.3">
      <c r="B1776" s="242"/>
      <c r="C1776" s="243"/>
      <c r="D1776" s="244"/>
      <c r="E1776" s="243"/>
      <c r="F1776" s="243"/>
      <c r="G1776" s="244"/>
      <c r="H1776" s="245"/>
      <c r="I1776" s="244"/>
      <c r="J1776" s="245"/>
      <c r="K1776" s="244"/>
      <c r="L1776" s="245"/>
      <c r="M1776" s="244"/>
      <c r="N1776" s="246"/>
      <c r="O1776" s="243"/>
      <c r="P1776" s="243"/>
      <c r="Q1776" s="243"/>
      <c r="R1776" s="244"/>
      <c r="S1776" s="247"/>
      <c r="T1776" s="70" t="str">
        <f t="shared" si="149"/>
        <v/>
      </c>
      <c r="U1776" s="71" t="str">
        <f t="shared" si="150"/>
        <v/>
      </c>
      <c r="V1776" s="71" t="str">
        <f t="shared" ref="V1776:V1839" si="153">IF(H1776="","",IF(M1776="",(H1776)*-1,IF(M1776=G1776,H1776/2*N1776-(H1776),IF(M1776=I1776,J1776/2*N1776-(H1776),IF(M1776=K1776,L1776/2*N1776-(H1776))))))</f>
        <v/>
      </c>
      <c r="W1776" s="71" t="str">
        <f>IF(U1776="","",SUM($U$18:U1776))</f>
        <v/>
      </c>
      <c r="X1776" s="71" t="str">
        <f>IF(U1776="","",IF(U1777="",SUM($U$18:U1776)-SUM($X$17:X1775)))</f>
        <v/>
      </c>
      <c r="Y1776" s="70" t="str">
        <f t="shared" si="151"/>
        <v/>
      </c>
      <c r="Z1776" s="71" t="str">
        <f t="shared" si="152"/>
        <v/>
      </c>
      <c r="AB1776" s="70"/>
    </row>
    <row r="1777" spans="2:28" s="71" customFormat="1" x14ac:dyDescent="0.3">
      <c r="B1777" s="242"/>
      <c r="C1777" s="243"/>
      <c r="D1777" s="244"/>
      <c r="E1777" s="243"/>
      <c r="F1777" s="243"/>
      <c r="G1777" s="244"/>
      <c r="H1777" s="245"/>
      <c r="I1777" s="244"/>
      <c r="J1777" s="245"/>
      <c r="K1777" s="244"/>
      <c r="L1777" s="245"/>
      <c r="M1777" s="244"/>
      <c r="N1777" s="246"/>
      <c r="O1777" s="243"/>
      <c r="P1777" s="243"/>
      <c r="Q1777" s="243"/>
      <c r="R1777" s="244"/>
      <c r="S1777" s="247"/>
      <c r="T1777" s="70" t="str">
        <f t="shared" si="149"/>
        <v/>
      </c>
      <c r="U1777" s="71" t="str">
        <f t="shared" si="150"/>
        <v/>
      </c>
      <c r="V1777" s="71" t="str">
        <f t="shared" si="153"/>
        <v/>
      </c>
      <c r="W1777" s="71" t="str">
        <f>IF(U1777="","",SUM($U$18:U1777))</f>
        <v/>
      </c>
      <c r="X1777" s="71" t="str">
        <f>IF(U1777="","",IF(U1778="",SUM($U$18:U1777)-SUM($X$17:X1776)))</f>
        <v/>
      </c>
      <c r="Y1777" s="70" t="str">
        <f t="shared" si="151"/>
        <v/>
      </c>
      <c r="Z1777" s="71" t="str">
        <f t="shared" si="152"/>
        <v/>
      </c>
      <c r="AB1777" s="70"/>
    </row>
    <row r="1778" spans="2:28" s="71" customFormat="1" x14ac:dyDescent="0.3">
      <c r="B1778" s="242"/>
      <c r="C1778" s="243"/>
      <c r="D1778" s="244"/>
      <c r="E1778" s="243"/>
      <c r="F1778" s="243"/>
      <c r="G1778" s="244"/>
      <c r="H1778" s="245"/>
      <c r="I1778" s="244"/>
      <c r="J1778" s="245"/>
      <c r="K1778" s="244"/>
      <c r="L1778" s="245"/>
      <c r="M1778" s="244"/>
      <c r="N1778" s="246"/>
      <c r="O1778" s="243"/>
      <c r="P1778" s="243"/>
      <c r="Q1778" s="243"/>
      <c r="R1778" s="244"/>
      <c r="S1778" s="247"/>
      <c r="T1778" s="70" t="str">
        <f t="shared" si="149"/>
        <v/>
      </c>
      <c r="U1778" s="71" t="str">
        <f t="shared" si="150"/>
        <v/>
      </c>
      <c r="V1778" s="71" t="str">
        <f t="shared" si="153"/>
        <v/>
      </c>
      <c r="W1778" s="71" t="str">
        <f>IF(U1778="","",SUM($U$18:U1778))</f>
        <v/>
      </c>
      <c r="X1778" s="71" t="str">
        <f>IF(U1778="","",IF(U1779="",SUM($U$18:U1778)-SUM($X$17:X1777)))</f>
        <v/>
      </c>
      <c r="Y1778" s="70" t="str">
        <f t="shared" si="151"/>
        <v/>
      </c>
      <c r="Z1778" s="71" t="str">
        <f t="shared" si="152"/>
        <v/>
      </c>
      <c r="AB1778" s="70"/>
    </row>
    <row r="1779" spans="2:28" s="71" customFormat="1" x14ac:dyDescent="0.3">
      <c r="B1779" s="242"/>
      <c r="C1779" s="243"/>
      <c r="D1779" s="244"/>
      <c r="E1779" s="243"/>
      <c r="F1779" s="243"/>
      <c r="G1779" s="244"/>
      <c r="H1779" s="245"/>
      <c r="I1779" s="244"/>
      <c r="J1779" s="245"/>
      <c r="K1779" s="244"/>
      <c r="L1779" s="245"/>
      <c r="M1779" s="244"/>
      <c r="N1779" s="246"/>
      <c r="O1779" s="243"/>
      <c r="P1779" s="243"/>
      <c r="Q1779" s="243"/>
      <c r="R1779" s="244"/>
      <c r="S1779" s="247"/>
      <c r="T1779" s="70" t="str">
        <f t="shared" si="149"/>
        <v/>
      </c>
      <c r="U1779" s="71" t="str">
        <f t="shared" si="150"/>
        <v/>
      </c>
      <c r="V1779" s="71" t="str">
        <f t="shared" si="153"/>
        <v/>
      </c>
      <c r="W1779" s="71" t="str">
        <f>IF(U1779="","",SUM($U$18:U1779))</f>
        <v/>
      </c>
      <c r="X1779" s="71" t="str">
        <f>IF(U1779="","",IF(U1780="",SUM($U$18:U1779)-SUM($X$17:X1778)))</f>
        <v/>
      </c>
      <c r="Y1779" s="70" t="str">
        <f t="shared" si="151"/>
        <v/>
      </c>
      <c r="Z1779" s="71" t="str">
        <f t="shared" si="152"/>
        <v/>
      </c>
      <c r="AB1779" s="70"/>
    </row>
    <row r="1780" spans="2:28" s="71" customFormat="1" x14ac:dyDescent="0.3">
      <c r="B1780" s="242"/>
      <c r="C1780" s="243"/>
      <c r="D1780" s="244"/>
      <c r="E1780" s="243"/>
      <c r="F1780" s="243"/>
      <c r="G1780" s="244"/>
      <c r="H1780" s="245"/>
      <c r="I1780" s="244"/>
      <c r="J1780" s="245"/>
      <c r="K1780" s="244"/>
      <c r="L1780" s="245"/>
      <c r="M1780" s="244"/>
      <c r="N1780" s="246"/>
      <c r="O1780" s="243"/>
      <c r="P1780" s="243"/>
      <c r="Q1780" s="243"/>
      <c r="R1780" s="244"/>
      <c r="S1780" s="247"/>
      <c r="T1780" s="70" t="str">
        <f t="shared" si="149"/>
        <v/>
      </c>
      <c r="U1780" s="71" t="str">
        <f t="shared" si="150"/>
        <v/>
      </c>
      <c r="V1780" s="71" t="str">
        <f t="shared" si="153"/>
        <v/>
      </c>
      <c r="W1780" s="71" t="str">
        <f>IF(U1780="","",SUM($U$18:U1780))</f>
        <v/>
      </c>
      <c r="X1780" s="71" t="str">
        <f>IF(U1780="","",IF(U1781="",SUM($U$18:U1780)-SUM($X$17:X1779)))</f>
        <v/>
      </c>
      <c r="Y1780" s="70" t="str">
        <f t="shared" si="151"/>
        <v/>
      </c>
      <c r="Z1780" s="71" t="str">
        <f t="shared" si="152"/>
        <v/>
      </c>
      <c r="AB1780" s="70"/>
    </row>
    <row r="1781" spans="2:28" s="71" customFormat="1" x14ac:dyDescent="0.3">
      <c r="B1781" s="242"/>
      <c r="C1781" s="243"/>
      <c r="D1781" s="244"/>
      <c r="E1781" s="243"/>
      <c r="F1781" s="243"/>
      <c r="G1781" s="244"/>
      <c r="H1781" s="245"/>
      <c r="I1781" s="244"/>
      <c r="J1781" s="245"/>
      <c r="K1781" s="244"/>
      <c r="L1781" s="245"/>
      <c r="M1781" s="244"/>
      <c r="N1781" s="246"/>
      <c r="O1781" s="243"/>
      <c r="P1781" s="243"/>
      <c r="Q1781" s="243"/>
      <c r="R1781" s="244"/>
      <c r="S1781" s="247"/>
      <c r="T1781" s="70" t="str">
        <f t="shared" si="149"/>
        <v/>
      </c>
      <c r="U1781" s="71" t="str">
        <f t="shared" si="150"/>
        <v/>
      </c>
      <c r="V1781" s="71" t="str">
        <f t="shared" si="153"/>
        <v/>
      </c>
      <c r="W1781" s="71" t="str">
        <f>IF(U1781="","",SUM($U$18:U1781))</f>
        <v/>
      </c>
      <c r="X1781" s="71" t="str">
        <f>IF(U1781="","",IF(U1782="",SUM($U$18:U1781)-SUM($X$17:X1780)))</f>
        <v/>
      </c>
      <c r="Y1781" s="70" t="str">
        <f t="shared" si="151"/>
        <v/>
      </c>
      <c r="Z1781" s="71" t="str">
        <f t="shared" si="152"/>
        <v/>
      </c>
      <c r="AB1781" s="70"/>
    </row>
    <row r="1782" spans="2:28" s="71" customFormat="1" x14ac:dyDescent="0.3">
      <c r="B1782" s="242"/>
      <c r="C1782" s="243"/>
      <c r="D1782" s="244"/>
      <c r="E1782" s="243"/>
      <c r="F1782" s="243"/>
      <c r="G1782" s="244"/>
      <c r="H1782" s="245"/>
      <c r="I1782" s="244"/>
      <c r="J1782" s="245"/>
      <c r="K1782" s="244"/>
      <c r="L1782" s="245"/>
      <c r="M1782" s="244"/>
      <c r="N1782" s="246"/>
      <c r="O1782" s="243"/>
      <c r="P1782" s="243"/>
      <c r="Q1782" s="243"/>
      <c r="R1782" s="244"/>
      <c r="S1782" s="247"/>
      <c r="T1782" s="70" t="str">
        <f t="shared" si="149"/>
        <v/>
      </c>
      <c r="U1782" s="71" t="str">
        <f t="shared" si="150"/>
        <v/>
      </c>
      <c r="V1782" s="71" t="str">
        <f t="shared" si="153"/>
        <v/>
      </c>
      <c r="W1782" s="71" t="str">
        <f>IF(U1782="","",SUM($U$18:U1782))</f>
        <v/>
      </c>
      <c r="X1782" s="71" t="str">
        <f>IF(U1782="","",IF(U1783="",SUM($U$18:U1782)-SUM($X$17:X1781)))</f>
        <v/>
      </c>
      <c r="Y1782" s="70" t="str">
        <f t="shared" si="151"/>
        <v/>
      </c>
      <c r="Z1782" s="71" t="str">
        <f t="shared" si="152"/>
        <v/>
      </c>
      <c r="AB1782" s="70"/>
    </row>
    <row r="1783" spans="2:28" s="71" customFormat="1" x14ac:dyDescent="0.3">
      <c r="B1783" s="242"/>
      <c r="C1783" s="243"/>
      <c r="D1783" s="244"/>
      <c r="E1783" s="243"/>
      <c r="F1783" s="243"/>
      <c r="G1783" s="244"/>
      <c r="H1783" s="245"/>
      <c r="I1783" s="244"/>
      <c r="J1783" s="245"/>
      <c r="K1783" s="244"/>
      <c r="L1783" s="245"/>
      <c r="M1783" s="244"/>
      <c r="N1783" s="246"/>
      <c r="O1783" s="243"/>
      <c r="P1783" s="243"/>
      <c r="Q1783" s="243"/>
      <c r="R1783" s="244"/>
      <c r="S1783" s="247"/>
      <c r="T1783" s="70" t="str">
        <f t="shared" si="149"/>
        <v/>
      </c>
      <c r="U1783" s="71" t="str">
        <f t="shared" si="150"/>
        <v/>
      </c>
      <c r="V1783" s="71" t="str">
        <f t="shared" si="153"/>
        <v/>
      </c>
      <c r="W1783" s="71" t="str">
        <f>IF(U1783="","",SUM($U$18:U1783))</f>
        <v/>
      </c>
      <c r="X1783" s="71" t="str">
        <f>IF(U1783="","",IF(U1784="",SUM($U$18:U1783)-SUM($X$17:X1782)))</f>
        <v/>
      </c>
      <c r="Y1783" s="70" t="str">
        <f t="shared" si="151"/>
        <v/>
      </c>
      <c r="Z1783" s="71" t="str">
        <f t="shared" si="152"/>
        <v/>
      </c>
      <c r="AB1783" s="70"/>
    </row>
    <row r="1784" spans="2:28" s="71" customFormat="1" x14ac:dyDescent="0.3">
      <c r="B1784" s="242"/>
      <c r="C1784" s="243"/>
      <c r="D1784" s="244"/>
      <c r="E1784" s="243"/>
      <c r="F1784" s="243"/>
      <c r="G1784" s="244"/>
      <c r="H1784" s="245"/>
      <c r="I1784" s="244"/>
      <c r="J1784" s="245"/>
      <c r="K1784" s="244"/>
      <c r="L1784" s="245"/>
      <c r="M1784" s="244"/>
      <c r="N1784" s="246"/>
      <c r="O1784" s="243"/>
      <c r="P1784" s="243"/>
      <c r="Q1784" s="243"/>
      <c r="R1784" s="244"/>
      <c r="S1784" s="247"/>
      <c r="T1784" s="70" t="str">
        <f t="shared" si="149"/>
        <v/>
      </c>
      <c r="U1784" s="71" t="str">
        <f t="shared" si="150"/>
        <v/>
      </c>
      <c r="V1784" s="71" t="str">
        <f t="shared" si="153"/>
        <v/>
      </c>
      <c r="W1784" s="71" t="str">
        <f>IF(U1784="","",SUM($U$18:U1784))</f>
        <v/>
      </c>
      <c r="X1784" s="71" t="str">
        <f>IF(U1784="","",IF(U1785="",SUM($U$18:U1784)-SUM($X$17:X1783)))</f>
        <v/>
      </c>
      <c r="Y1784" s="70" t="str">
        <f t="shared" si="151"/>
        <v/>
      </c>
      <c r="Z1784" s="71" t="str">
        <f t="shared" si="152"/>
        <v/>
      </c>
      <c r="AB1784" s="70"/>
    </row>
    <row r="1785" spans="2:28" s="71" customFormat="1" x14ac:dyDescent="0.3">
      <c r="B1785" s="242"/>
      <c r="C1785" s="243"/>
      <c r="D1785" s="244"/>
      <c r="E1785" s="243"/>
      <c r="F1785" s="243"/>
      <c r="G1785" s="244"/>
      <c r="H1785" s="245"/>
      <c r="I1785" s="244"/>
      <c r="J1785" s="245"/>
      <c r="K1785" s="244"/>
      <c r="L1785" s="245"/>
      <c r="M1785" s="244"/>
      <c r="N1785" s="246"/>
      <c r="O1785" s="243"/>
      <c r="P1785" s="243"/>
      <c r="Q1785" s="243"/>
      <c r="R1785" s="244"/>
      <c r="S1785" s="247"/>
      <c r="T1785" s="70" t="str">
        <f t="shared" si="149"/>
        <v/>
      </c>
      <c r="U1785" s="71" t="str">
        <f t="shared" si="150"/>
        <v/>
      </c>
      <c r="V1785" s="71" t="str">
        <f t="shared" si="153"/>
        <v/>
      </c>
      <c r="W1785" s="71" t="str">
        <f>IF(U1785="","",SUM($U$18:U1785))</f>
        <v/>
      </c>
      <c r="X1785" s="71" t="str">
        <f>IF(U1785="","",IF(U1786="",SUM($U$18:U1785)-SUM($X$17:X1784)))</f>
        <v/>
      </c>
      <c r="Y1785" s="70" t="str">
        <f t="shared" si="151"/>
        <v/>
      </c>
      <c r="Z1785" s="71" t="str">
        <f t="shared" si="152"/>
        <v/>
      </c>
      <c r="AB1785" s="70"/>
    </row>
    <row r="1786" spans="2:28" s="71" customFormat="1" x14ac:dyDescent="0.3">
      <c r="B1786" s="242"/>
      <c r="C1786" s="243"/>
      <c r="D1786" s="244"/>
      <c r="E1786" s="243"/>
      <c r="F1786" s="243"/>
      <c r="G1786" s="244"/>
      <c r="H1786" s="245"/>
      <c r="I1786" s="244"/>
      <c r="J1786" s="245"/>
      <c r="K1786" s="244"/>
      <c r="L1786" s="245"/>
      <c r="M1786" s="244"/>
      <c r="N1786" s="246"/>
      <c r="O1786" s="243"/>
      <c r="P1786" s="243"/>
      <c r="Q1786" s="243"/>
      <c r="R1786" s="244"/>
      <c r="S1786" s="247"/>
      <c r="T1786" s="70" t="str">
        <f t="shared" si="149"/>
        <v/>
      </c>
      <c r="U1786" s="71" t="str">
        <f t="shared" si="150"/>
        <v/>
      </c>
      <c r="V1786" s="71" t="str">
        <f t="shared" si="153"/>
        <v/>
      </c>
      <c r="W1786" s="71" t="str">
        <f>IF(U1786="","",SUM($U$18:U1786))</f>
        <v/>
      </c>
      <c r="X1786" s="71" t="str">
        <f>IF(U1786="","",IF(U1787="",SUM($U$18:U1786)-SUM($X$17:X1785)))</f>
        <v/>
      </c>
      <c r="Y1786" s="70" t="str">
        <f t="shared" si="151"/>
        <v/>
      </c>
      <c r="Z1786" s="71" t="str">
        <f t="shared" si="152"/>
        <v/>
      </c>
      <c r="AB1786" s="70"/>
    </row>
    <row r="1787" spans="2:28" s="71" customFormat="1" x14ac:dyDescent="0.3">
      <c r="B1787" s="242"/>
      <c r="C1787" s="243"/>
      <c r="D1787" s="244"/>
      <c r="E1787" s="243"/>
      <c r="F1787" s="243"/>
      <c r="G1787" s="244"/>
      <c r="H1787" s="245"/>
      <c r="I1787" s="244"/>
      <c r="J1787" s="245"/>
      <c r="K1787" s="244"/>
      <c r="L1787" s="245"/>
      <c r="M1787" s="244"/>
      <c r="N1787" s="246"/>
      <c r="O1787" s="243"/>
      <c r="P1787" s="243"/>
      <c r="Q1787" s="243"/>
      <c r="R1787" s="244"/>
      <c r="S1787" s="247"/>
      <c r="T1787" s="70" t="str">
        <f t="shared" si="149"/>
        <v/>
      </c>
      <c r="U1787" s="71" t="str">
        <f t="shared" si="150"/>
        <v/>
      </c>
      <c r="V1787" s="71" t="str">
        <f t="shared" si="153"/>
        <v/>
      </c>
      <c r="W1787" s="71" t="str">
        <f>IF(U1787="","",SUM($U$18:U1787))</f>
        <v/>
      </c>
      <c r="X1787" s="71" t="str">
        <f>IF(U1787="","",IF(U1788="",SUM($U$18:U1787)-SUM($X$17:X1786)))</f>
        <v/>
      </c>
      <c r="Y1787" s="70" t="str">
        <f t="shared" si="151"/>
        <v/>
      </c>
      <c r="Z1787" s="71" t="str">
        <f t="shared" si="152"/>
        <v/>
      </c>
      <c r="AB1787" s="70"/>
    </row>
    <row r="1788" spans="2:28" s="71" customFormat="1" x14ac:dyDescent="0.3">
      <c r="B1788" s="242"/>
      <c r="C1788" s="243"/>
      <c r="D1788" s="244"/>
      <c r="E1788" s="243"/>
      <c r="F1788" s="243"/>
      <c r="G1788" s="244"/>
      <c r="H1788" s="245"/>
      <c r="I1788" s="244"/>
      <c r="J1788" s="245"/>
      <c r="K1788" s="244"/>
      <c r="L1788" s="245"/>
      <c r="M1788" s="244"/>
      <c r="N1788" s="246"/>
      <c r="O1788" s="243"/>
      <c r="P1788" s="243"/>
      <c r="Q1788" s="243"/>
      <c r="R1788" s="244"/>
      <c r="S1788" s="247"/>
      <c r="T1788" s="70" t="str">
        <f t="shared" si="149"/>
        <v/>
      </c>
      <c r="U1788" s="71" t="str">
        <f t="shared" si="150"/>
        <v/>
      </c>
      <c r="V1788" s="71" t="str">
        <f t="shared" si="153"/>
        <v/>
      </c>
      <c r="W1788" s="71" t="str">
        <f>IF(U1788="","",SUM($U$18:U1788))</f>
        <v/>
      </c>
      <c r="X1788" s="71" t="str">
        <f>IF(U1788="","",IF(U1789="",SUM($U$18:U1788)-SUM($X$17:X1787)))</f>
        <v/>
      </c>
      <c r="Y1788" s="70" t="str">
        <f t="shared" si="151"/>
        <v/>
      </c>
      <c r="Z1788" s="71" t="str">
        <f t="shared" si="152"/>
        <v/>
      </c>
      <c r="AB1788" s="70"/>
    </row>
    <row r="1789" spans="2:28" s="71" customFormat="1" x14ac:dyDescent="0.3">
      <c r="B1789" s="242"/>
      <c r="C1789" s="243"/>
      <c r="D1789" s="244"/>
      <c r="E1789" s="243"/>
      <c r="F1789" s="243"/>
      <c r="G1789" s="244"/>
      <c r="H1789" s="245"/>
      <c r="I1789" s="244"/>
      <c r="J1789" s="245"/>
      <c r="K1789" s="244"/>
      <c r="L1789" s="245"/>
      <c r="M1789" s="244"/>
      <c r="N1789" s="246"/>
      <c r="O1789" s="243"/>
      <c r="P1789" s="243"/>
      <c r="Q1789" s="243"/>
      <c r="R1789" s="244"/>
      <c r="S1789" s="247"/>
      <c r="T1789" s="70" t="str">
        <f t="shared" si="149"/>
        <v/>
      </c>
      <c r="U1789" s="71" t="str">
        <f t="shared" si="150"/>
        <v/>
      </c>
      <c r="V1789" s="71" t="str">
        <f t="shared" si="153"/>
        <v/>
      </c>
      <c r="W1789" s="71" t="str">
        <f>IF(U1789="","",SUM($U$18:U1789))</f>
        <v/>
      </c>
      <c r="X1789" s="71" t="str">
        <f>IF(U1789="","",IF(U1790="",SUM($U$18:U1789)-SUM($X$17:X1788)))</f>
        <v/>
      </c>
      <c r="Y1789" s="70" t="str">
        <f t="shared" si="151"/>
        <v/>
      </c>
      <c r="Z1789" s="71" t="str">
        <f t="shared" si="152"/>
        <v/>
      </c>
      <c r="AB1789" s="70"/>
    </row>
    <row r="1790" spans="2:28" s="71" customFormat="1" x14ac:dyDescent="0.3">
      <c r="B1790" s="242"/>
      <c r="C1790" s="243"/>
      <c r="D1790" s="244"/>
      <c r="E1790" s="243"/>
      <c r="F1790" s="243"/>
      <c r="G1790" s="244"/>
      <c r="H1790" s="245"/>
      <c r="I1790" s="244"/>
      <c r="J1790" s="245"/>
      <c r="K1790" s="244"/>
      <c r="L1790" s="245"/>
      <c r="M1790" s="244"/>
      <c r="N1790" s="246"/>
      <c r="O1790" s="243"/>
      <c r="P1790" s="243"/>
      <c r="Q1790" s="243"/>
      <c r="R1790" s="244"/>
      <c r="S1790" s="247"/>
      <c r="T1790" s="70" t="str">
        <f t="shared" si="149"/>
        <v/>
      </c>
      <c r="U1790" s="71" t="str">
        <f t="shared" si="150"/>
        <v/>
      </c>
      <c r="V1790" s="71" t="str">
        <f t="shared" si="153"/>
        <v/>
      </c>
      <c r="W1790" s="71" t="str">
        <f>IF(U1790="","",SUM($U$18:U1790))</f>
        <v/>
      </c>
      <c r="X1790" s="71" t="str">
        <f>IF(U1790="","",IF(U1791="",SUM($U$18:U1790)-SUM($X$17:X1789)))</f>
        <v/>
      </c>
      <c r="Y1790" s="70" t="str">
        <f t="shared" si="151"/>
        <v/>
      </c>
      <c r="Z1790" s="71" t="str">
        <f t="shared" si="152"/>
        <v/>
      </c>
      <c r="AB1790" s="70"/>
    </row>
    <row r="1791" spans="2:28" s="71" customFormat="1" x14ac:dyDescent="0.3">
      <c r="B1791" s="242"/>
      <c r="C1791" s="243"/>
      <c r="D1791" s="244"/>
      <c r="E1791" s="243"/>
      <c r="F1791" s="243"/>
      <c r="G1791" s="244"/>
      <c r="H1791" s="245"/>
      <c r="I1791" s="244"/>
      <c r="J1791" s="245"/>
      <c r="K1791" s="244"/>
      <c r="L1791" s="245"/>
      <c r="M1791" s="244"/>
      <c r="N1791" s="246"/>
      <c r="O1791" s="243"/>
      <c r="P1791" s="243"/>
      <c r="Q1791" s="243"/>
      <c r="R1791" s="244"/>
      <c r="S1791" s="247"/>
      <c r="T1791" s="70" t="str">
        <f t="shared" si="149"/>
        <v/>
      </c>
      <c r="U1791" s="71" t="str">
        <f t="shared" si="150"/>
        <v/>
      </c>
      <c r="V1791" s="71" t="str">
        <f t="shared" si="153"/>
        <v/>
      </c>
      <c r="W1791" s="71" t="str">
        <f>IF(U1791="","",SUM($U$18:U1791))</f>
        <v/>
      </c>
      <c r="X1791" s="71" t="str">
        <f>IF(U1791="","",IF(U1792="",SUM($U$18:U1791)-SUM($X$17:X1790)))</f>
        <v/>
      </c>
      <c r="Y1791" s="70" t="str">
        <f t="shared" si="151"/>
        <v/>
      </c>
      <c r="Z1791" s="71" t="str">
        <f t="shared" si="152"/>
        <v/>
      </c>
      <c r="AB1791" s="70"/>
    </row>
    <row r="1792" spans="2:28" s="71" customFormat="1" x14ac:dyDescent="0.3">
      <c r="B1792" s="242"/>
      <c r="C1792" s="243"/>
      <c r="D1792" s="244"/>
      <c r="E1792" s="243"/>
      <c r="F1792" s="243"/>
      <c r="G1792" s="244"/>
      <c r="H1792" s="245"/>
      <c r="I1792" s="244"/>
      <c r="J1792" s="245"/>
      <c r="K1792" s="244"/>
      <c r="L1792" s="245"/>
      <c r="M1792" s="244"/>
      <c r="N1792" s="246"/>
      <c r="O1792" s="243"/>
      <c r="P1792" s="243"/>
      <c r="Q1792" s="243"/>
      <c r="R1792" s="244"/>
      <c r="S1792" s="247"/>
      <c r="T1792" s="70" t="str">
        <f t="shared" si="149"/>
        <v/>
      </c>
      <c r="U1792" s="71" t="str">
        <f t="shared" si="150"/>
        <v/>
      </c>
      <c r="V1792" s="71" t="str">
        <f t="shared" si="153"/>
        <v/>
      </c>
      <c r="W1792" s="71" t="str">
        <f>IF(U1792="","",SUM($U$18:U1792))</f>
        <v/>
      </c>
      <c r="X1792" s="71" t="str">
        <f>IF(U1792="","",IF(U1793="",SUM($U$18:U1792)-SUM($X$17:X1791)))</f>
        <v/>
      </c>
      <c r="Y1792" s="70" t="str">
        <f t="shared" si="151"/>
        <v/>
      </c>
      <c r="Z1792" s="71" t="str">
        <f t="shared" si="152"/>
        <v/>
      </c>
      <c r="AB1792" s="70"/>
    </row>
    <row r="1793" spans="2:28" s="71" customFormat="1" x14ac:dyDescent="0.3">
      <c r="B1793" s="242"/>
      <c r="C1793" s="243"/>
      <c r="D1793" s="244"/>
      <c r="E1793" s="243"/>
      <c r="F1793" s="243"/>
      <c r="G1793" s="244"/>
      <c r="H1793" s="245"/>
      <c r="I1793" s="244"/>
      <c r="J1793" s="245"/>
      <c r="K1793" s="244"/>
      <c r="L1793" s="245"/>
      <c r="M1793" s="244"/>
      <c r="N1793" s="246"/>
      <c r="O1793" s="243"/>
      <c r="P1793" s="243"/>
      <c r="Q1793" s="243"/>
      <c r="R1793" s="244"/>
      <c r="S1793" s="247"/>
      <c r="T1793" s="70" t="str">
        <f t="shared" si="149"/>
        <v/>
      </c>
      <c r="U1793" s="71" t="str">
        <f t="shared" si="150"/>
        <v/>
      </c>
      <c r="V1793" s="71" t="str">
        <f t="shared" si="153"/>
        <v/>
      </c>
      <c r="W1793" s="71" t="str">
        <f>IF(U1793="","",SUM($U$18:U1793))</f>
        <v/>
      </c>
      <c r="X1793" s="71" t="str">
        <f>IF(U1793="","",IF(U1794="",SUM($U$18:U1793)-SUM($X$17:X1792)))</f>
        <v/>
      </c>
      <c r="Y1793" s="70" t="str">
        <f t="shared" si="151"/>
        <v/>
      </c>
      <c r="Z1793" s="71" t="str">
        <f t="shared" si="152"/>
        <v/>
      </c>
      <c r="AB1793" s="70"/>
    </row>
    <row r="1794" spans="2:28" s="71" customFormat="1" x14ac:dyDescent="0.3">
      <c r="B1794" s="242"/>
      <c r="C1794" s="243"/>
      <c r="D1794" s="244"/>
      <c r="E1794" s="243"/>
      <c r="F1794" s="243"/>
      <c r="G1794" s="244"/>
      <c r="H1794" s="245"/>
      <c r="I1794" s="244"/>
      <c r="J1794" s="245"/>
      <c r="K1794" s="244"/>
      <c r="L1794" s="245"/>
      <c r="M1794" s="244"/>
      <c r="N1794" s="246"/>
      <c r="O1794" s="243"/>
      <c r="P1794" s="243"/>
      <c r="Q1794" s="243"/>
      <c r="R1794" s="244"/>
      <c r="S1794" s="247"/>
      <c r="T1794" s="70" t="str">
        <f t="shared" si="149"/>
        <v/>
      </c>
      <c r="U1794" s="71" t="str">
        <f t="shared" si="150"/>
        <v/>
      </c>
      <c r="V1794" s="71" t="str">
        <f t="shared" si="153"/>
        <v/>
      </c>
      <c r="W1794" s="71" t="str">
        <f>IF(U1794="","",SUM($U$18:U1794))</f>
        <v/>
      </c>
      <c r="X1794" s="71" t="str">
        <f>IF(U1794="","",IF(U1795="",SUM($U$18:U1794)-SUM($X$17:X1793)))</f>
        <v/>
      </c>
      <c r="Y1794" s="70" t="str">
        <f t="shared" si="151"/>
        <v/>
      </c>
      <c r="Z1794" s="71" t="str">
        <f t="shared" si="152"/>
        <v/>
      </c>
      <c r="AB1794" s="70"/>
    </row>
    <row r="1795" spans="2:28" s="71" customFormat="1" x14ac:dyDescent="0.3">
      <c r="B1795" s="242"/>
      <c r="C1795" s="243"/>
      <c r="D1795" s="244"/>
      <c r="E1795" s="243"/>
      <c r="F1795" s="243"/>
      <c r="G1795" s="244"/>
      <c r="H1795" s="245"/>
      <c r="I1795" s="244"/>
      <c r="J1795" s="245"/>
      <c r="K1795" s="244"/>
      <c r="L1795" s="245"/>
      <c r="M1795" s="244"/>
      <c r="N1795" s="246"/>
      <c r="O1795" s="243"/>
      <c r="P1795" s="243"/>
      <c r="Q1795" s="243"/>
      <c r="R1795" s="244"/>
      <c r="S1795" s="247"/>
      <c r="T1795" s="70" t="str">
        <f t="shared" si="149"/>
        <v/>
      </c>
      <c r="U1795" s="71" t="str">
        <f t="shared" si="150"/>
        <v/>
      </c>
      <c r="V1795" s="71" t="str">
        <f t="shared" si="153"/>
        <v/>
      </c>
      <c r="W1795" s="71" t="str">
        <f>IF(U1795="","",SUM($U$18:U1795))</f>
        <v/>
      </c>
      <c r="X1795" s="71" t="str">
        <f>IF(U1795="","",IF(U1796="",SUM($U$18:U1795)-SUM($X$17:X1794)))</f>
        <v/>
      </c>
      <c r="Y1795" s="70" t="str">
        <f t="shared" si="151"/>
        <v/>
      </c>
      <c r="Z1795" s="71" t="str">
        <f t="shared" si="152"/>
        <v/>
      </c>
      <c r="AB1795" s="70"/>
    </row>
    <row r="1796" spans="2:28" s="71" customFormat="1" x14ac:dyDescent="0.3">
      <c r="B1796" s="242"/>
      <c r="C1796" s="243"/>
      <c r="D1796" s="244"/>
      <c r="E1796" s="243"/>
      <c r="F1796" s="243"/>
      <c r="G1796" s="244"/>
      <c r="H1796" s="245"/>
      <c r="I1796" s="244"/>
      <c r="J1796" s="245"/>
      <c r="K1796" s="244"/>
      <c r="L1796" s="245"/>
      <c r="M1796" s="244"/>
      <c r="N1796" s="246"/>
      <c r="O1796" s="243"/>
      <c r="P1796" s="243"/>
      <c r="Q1796" s="243"/>
      <c r="R1796" s="244"/>
      <c r="S1796" s="247"/>
      <c r="T1796" s="70" t="str">
        <f t="shared" si="149"/>
        <v/>
      </c>
      <c r="U1796" s="71" t="str">
        <f t="shared" si="150"/>
        <v/>
      </c>
      <c r="V1796" s="71" t="str">
        <f t="shared" si="153"/>
        <v/>
      </c>
      <c r="W1796" s="71" t="str">
        <f>IF(U1796="","",SUM($U$18:U1796))</f>
        <v/>
      </c>
      <c r="X1796" s="71" t="str">
        <f>IF(U1796="","",IF(U1797="",SUM($U$18:U1796)-SUM($X$17:X1795)))</f>
        <v/>
      </c>
      <c r="Y1796" s="70" t="str">
        <f t="shared" si="151"/>
        <v/>
      </c>
      <c r="Z1796" s="71" t="str">
        <f t="shared" si="152"/>
        <v/>
      </c>
      <c r="AB1796" s="70"/>
    </row>
    <row r="1797" spans="2:28" s="71" customFormat="1" x14ac:dyDescent="0.3">
      <c r="B1797" s="242"/>
      <c r="C1797" s="243"/>
      <c r="D1797" s="244"/>
      <c r="E1797" s="243"/>
      <c r="F1797" s="243"/>
      <c r="G1797" s="244"/>
      <c r="H1797" s="245"/>
      <c r="I1797" s="244"/>
      <c r="J1797" s="245"/>
      <c r="K1797" s="244"/>
      <c r="L1797" s="245"/>
      <c r="M1797" s="244"/>
      <c r="N1797" s="246"/>
      <c r="O1797" s="243"/>
      <c r="P1797" s="243"/>
      <c r="Q1797" s="243"/>
      <c r="R1797" s="244"/>
      <c r="S1797" s="247"/>
      <c r="T1797" s="70" t="str">
        <f t="shared" si="149"/>
        <v/>
      </c>
      <c r="U1797" s="71" t="str">
        <f t="shared" si="150"/>
        <v/>
      </c>
      <c r="V1797" s="71" t="str">
        <f t="shared" si="153"/>
        <v/>
      </c>
      <c r="W1797" s="71" t="str">
        <f>IF(U1797="","",SUM($U$18:U1797))</f>
        <v/>
      </c>
      <c r="X1797" s="71" t="str">
        <f>IF(U1797="","",IF(U1798="",SUM($U$18:U1797)-SUM($X$17:X1796)))</f>
        <v/>
      </c>
      <c r="Y1797" s="70" t="str">
        <f t="shared" si="151"/>
        <v/>
      </c>
      <c r="Z1797" s="71" t="str">
        <f t="shared" si="152"/>
        <v/>
      </c>
      <c r="AB1797" s="70"/>
    </row>
    <row r="1798" spans="2:28" s="71" customFormat="1" x14ac:dyDescent="0.3">
      <c r="B1798" s="242"/>
      <c r="C1798" s="243"/>
      <c r="D1798" s="244"/>
      <c r="E1798" s="243"/>
      <c r="F1798" s="243"/>
      <c r="G1798" s="244"/>
      <c r="H1798" s="245"/>
      <c r="I1798" s="244"/>
      <c r="J1798" s="245"/>
      <c r="K1798" s="244"/>
      <c r="L1798" s="245"/>
      <c r="M1798" s="244"/>
      <c r="N1798" s="246"/>
      <c r="O1798" s="243"/>
      <c r="P1798" s="243"/>
      <c r="Q1798" s="243"/>
      <c r="R1798" s="244"/>
      <c r="S1798" s="247"/>
      <c r="T1798" s="70" t="str">
        <f t="shared" si="149"/>
        <v/>
      </c>
      <c r="U1798" s="71" t="str">
        <f t="shared" si="150"/>
        <v/>
      </c>
      <c r="V1798" s="71" t="str">
        <f t="shared" si="153"/>
        <v/>
      </c>
      <c r="W1798" s="71" t="str">
        <f>IF(U1798="","",SUM($U$18:U1798))</f>
        <v/>
      </c>
      <c r="X1798" s="71" t="str">
        <f>IF(U1798="","",IF(U1799="",SUM($U$18:U1798)-SUM($X$17:X1797)))</f>
        <v/>
      </c>
      <c r="Y1798" s="70" t="str">
        <f t="shared" si="151"/>
        <v/>
      </c>
      <c r="Z1798" s="71" t="str">
        <f t="shared" si="152"/>
        <v/>
      </c>
      <c r="AB1798" s="70"/>
    </row>
    <row r="1799" spans="2:28" s="71" customFormat="1" x14ac:dyDescent="0.3">
      <c r="B1799" s="242"/>
      <c r="C1799" s="243"/>
      <c r="D1799" s="244"/>
      <c r="E1799" s="243"/>
      <c r="F1799" s="243"/>
      <c r="G1799" s="244"/>
      <c r="H1799" s="245"/>
      <c r="I1799" s="244"/>
      <c r="J1799" s="245"/>
      <c r="K1799" s="244"/>
      <c r="L1799" s="245"/>
      <c r="M1799" s="244"/>
      <c r="N1799" s="246"/>
      <c r="O1799" s="243"/>
      <c r="P1799" s="243"/>
      <c r="Q1799" s="243"/>
      <c r="R1799" s="244"/>
      <c r="S1799" s="247"/>
      <c r="T1799" s="70" t="str">
        <f t="shared" si="149"/>
        <v/>
      </c>
      <c r="U1799" s="71" t="str">
        <f t="shared" si="150"/>
        <v/>
      </c>
      <c r="V1799" s="71" t="str">
        <f t="shared" si="153"/>
        <v/>
      </c>
      <c r="W1799" s="71" t="str">
        <f>IF(U1799="","",SUM($U$18:U1799))</f>
        <v/>
      </c>
      <c r="X1799" s="71" t="str">
        <f>IF(U1799="","",IF(U1800="",SUM($U$18:U1799)-SUM($X$17:X1798)))</f>
        <v/>
      </c>
      <c r="Y1799" s="70" t="str">
        <f t="shared" si="151"/>
        <v/>
      </c>
      <c r="Z1799" s="71" t="str">
        <f t="shared" si="152"/>
        <v/>
      </c>
      <c r="AB1799" s="70"/>
    </row>
    <row r="1800" spans="2:28" s="71" customFormat="1" x14ac:dyDescent="0.3">
      <c r="B1800" s="242"/>
      <c r="C1800" s="243"/>
      <c r="D1800" s="244"/>
      <c r="E1800" s="243"/>
      <c r="F1800" s="243"/>
      <c r="G1800" s="244"/>
      <c r="H1800" s="245"/>
      <c r="I1800" s="244"/>
      <c r="J1800" s="245"/>
      <c r="K1800" s="244"/>
      <c r="L1800" s="245"/>
      <c r="M1800" s="244"/>
      <c r="N1800" s="246"/>
      <c r="O1800" s="243"/>
      <c r="P1800" s="243"/>
      <c r="Q1800" s="243"/>
      <c r="R1800" s="244"/>
      <c r="S1800" s="247"/>
      <c r="T1800" s="70" t="str">
        <f t="shared" si="149"/>
        <v/>
      </c>
      <c r="U1800" s="71" t="str">
        <f t="shared" si="150"/>
        <v/>
      </c>
      <c r="V1800" s="71" t="str">
        <f t="shared" si="153"/>
        <v/>
      </c>
      <c r="W1800" s="71" t="str">
        <f>IF(U1800="","",SUM($U$18:U1800))</f>
        <v/>
      </c>
      <c r="X1800" s="71" t="str">
        <f>IF(U1800="","",IF(U1801="",SUM($U$18:U1800)-SUM($X$17:X1799)))</f>
        <v/>
      </c>
      <c r="Y1800" s="70" t="str">
        <f t="shared" si="151"/>
        <v/>
      </c>
      <c r="Z1800" s="71" t="str">
        <f t="shared" si="152"/>
        <v/>
      </c>
      <c r="AB1800" s="70"/>
    </row>
    <row r="1801" spans="2:28" s="71" customFormat="1" x14ac:dyDescent="0.3">
      <c r="B1801" s="242"/>
      <c r="C1801" s="243"/>
      <c r="D1801" s="244"/>
      <c r="E1801" s="243"/>
      <c r="F1801" s="243"/>
      <c r="G1801" s="244"/>
      <c r="H1801" s="245"/>
      <c r="I1801" s="244"/>
      <c r="J1801" s="245"/>
      <c r="K1801" s="244"/>
      <c r="L1801" s="245"/>
      <c r="M1801" s="244"/>
      <c r="N1801" s="246"/>
      <c r="O1801" s="243"/>
      <c r="P1801" s="243"/>
      <c r="Q1801" s="243"/>
      <c r="R1801" s="244"/>
      <c r="S1801" s="247"/>
      <c r="T1801" s="70" t="str">
        <f t="shared" si="149"/>
        <v/>
      </c>
      <c r="U1801" s="71" t="str">
        <f t="shared" si="150"/>
        <v/>
      </c>
      <c r="V1801" s="71" t="str">
        <f t="shared" si="153"/>
        <v/>
      </c>
      <c r="W1801" s="71" t="str">
        <f>IF(U1801="","",SUM($U$18:U1801))</f>
        <v/>
      </c>
      <c r="X1801" s="71" t="str">
        <f>IF(U1801="","",IF(U1802="",SUM($U$18:U1801)-SUM($X$17:X1800)))</f>
        <v/>
      </c>
      <c r="Y1801" s="70" t="str">
        <f t="shared" si="151"/>
        <v/>
      </c>
      <c r="Z1801" s="71" t="str">
        <f t="shared" si="152"/>
        <v/>
      </c>
      <c r="AB1801" s="70"/>
    </row>
    <row r="1802" spans="2:28" s="71" customFormat="1" x14ac:dyDescent="0.3">
      <c r="B1802" s="242"/>
      <c r="C1802" s="243"/>
      <c r="D1802" s="244"/>
      <c r="E1802" s="243"/>
      <c r="F1802" s="243"/>
      <c r="G1802" s="244"/>
      <c r="H1802" s="245"/>
      <c r="I1802" s="244"/>
      <c r="J1802" s="245"/>
      <c r="K1802" s="244"/>
      <c r="L1802" s="245"/>
      <c r="M1802" s="244"/>
      <c r="N1802" s="246"/>
      <c r="O1802" s="243"/>
      <c r="P1802" s="243"/>
      <c r="Q1802" s="243"/>
      <c r="R1802" s="244"/>
      <c r="S1802" s="247"/>
      <c r="T1802" s="70" t="str">
        <f t="shared" si="149"/>
        <v/>
      </c>
      <c r="U1802" s="71" t="str">
        <f t="shared" si="150"/>
        <v/>
      </c>
      <c r="V1802" s="71" t="str">
        <f t="shared" si="153"/>
        <v/>
      </c>
      <c r="W1802" s="71" t="str">
        <f>IF(U1802="","",SUM($U$18:U1802))</f>
        <v/>
      </c>
      <c r="X1802" s="71" t="str">
        <f>IF(U1802="","",IF(U1803="",SUM($U$18:U1802)-SUM($X$17:X1801)))</f>
        <v/>
      </c>
      <c r="Y1802" s="70" t="str">
        <f t="shared" si="151"/>
        <v/>
      </c>
      <c r="Z1802" s="71" t="str">
        <f t="shared" si="152"/>
        <v/>
      </c>
      <c r="AB1802" s="70"/>
    </row>
    <row r="1803" spans="2:28" s="71" customFormat="1" x14ac:dyDescent="0.3">
      <c r="B1803" s="242"/>
      <c r="C1803" s="243"/>
      <c r="D1803" s="244"/>
      <c r="E1803" s="243"/>
      <c r="F1803" s="243"/>
      <c r="G1803" s="244"/>
      <c r="H1803" s="245"/>
      <c r="I1803" s="244"/>
      <c r="J1803" s="245"/>
      <c r="K1803" s="244"/>
      <c r="L1803" s="245"/>
      <c r="M1803" s="244"/>
      <c r="N1803" s="246"/>
      <c r="O1803" s="243"/>
      <c r="P1803" s="243"/>
      <c r="Q1803" s="243"/>
      <c r="R1803" s="244"/>
      <c r="S1803" s="247"/>
      <c r="T1803" s="70" t="str">
        <f t="shared" si="149"/>
        <v/>
      </c>
      <c r="U1803" s="71" t="str">
        <f t="shared" si="150"/>
        <v/>
      </c>
      <c r="V1803" s="71" t="str">
        <f t="shared" si="153"/>
        <v/>
      </c>
      <c r="W1803" s="71" t="str">
        <f>IF(U1803="","",SUM($U$18:U1803))</f>
        <v/>
      </c>
      <c r="X1803" s="71" t="str">
        <f>IF(U1803="","",IF(U1804="",SUM($U$18:U1803)-SUM($X$17:X1802)))</f>
        <v/>
      </c>
      <c r="Y1803" s="70" t="str">
        <f t="shared" si="151"/>
        <v/>
      </c>
      <c r="Z1803" s="71" t="str">
        <f t="shared" si="152"/>
        <v/>
      </c>
      <c r="AB1803" s="70"/>
    </row>
    <row r="1804" spans="2:28" s="71" customFormat="1" x14ac:dyDescent="0.3">
      <c r="B1804" s="242"/>
      <c r="C1804" s="243"/>
      <c r="D1804" s="244"/>
      <c r="E1804" s="243"/>
      <c r="F1804" s="243"/>
      <c r="G1804" s="244"/>
      <c r="H1804" s="245"/>
      <c r="I1804" s="244"/>
      <c r="J1804" s="245"/>
      <c r="K1804" s="244"/>
      <c r="L1804" s="245"/>
      <c r="M1804" s="244"/>
      <c r="N1804" s="246"/>
      <c r="O1804" s="243"/>
      <c r="P1804" s="243"/>
      <c r="Q1804" s="243"/>
      <c r="R1804" s="244"/>
      <c r="S1804" s="247"/>
      <c r="T1804" s="70" t="str">
        <f t="shared" si="149"/>
        <v/>
      </c>
      <c r="U1804" s="71" t="str">
        <f t="shared" si="150"/>
        <v/>
      </c>
      <c r="V1804" s="71" t="str">
        <f t="shared" si="153"/>
        <v/>
      </c>
      <c r="W1804" s="71" t="str">
        <f>IF(U1804="","",SUM($U$18:U1804))</f>
        <v/>
      </c>
      <c r="X1804" s="71" t="str">
        <f>IF(U1804="","",IF(U1805="",SUM($U$18:U1804)-SUM($X$17:X1803)))</f>
        <v/>
      </c>
      <c r="Y1804" s="70" t="str">
        <f t="shared" si="151"/>
        <v/>
      </c>
      <c r="Z1804" s="71" t="str">
        <f t="shared" si="152"/>
        <v/>
      </c>
      <c r="AB1804" s="70"/>
    </row>
    <row r="1805" spans="2:28" s="71" customFormat="1" x14ac:dyDescent="0.3">
      <c r="B1805" s="242"/>
      <c r="C1805" s="243"/>
      <c r="D1805" s="244"/>
      <c r="E1805" s="243"/>
      <c r="F1805" s="243"/>
      <c r="G1805" s="244"/>
      <c r="H1805" s="245"/>
      <c r="I1805" s="244"/>
      <c r="J1805" s="245"/>
      <c r="K1805" s="244"/>
      <c r="L1805" s="245"/>
      <c r="M1805" s="244"/>
      <c r="N1805" s="246"/>
      <c r="O1805" s="243"/>
      <c r="P1805" s="243"/>
      <c r="Q1805" s="243"/>
      <c r="R1805" s="244"/>
      <c r="S1805" s="247"/>
      <c r="T1805" s="70" t="str">
        <f t="shared" si="149"/>
        <v/>
      </c>
      <c r="U1805" s="71" t="str">
        <f t="shared" si="150"/>
        <v/>
      </c>
      <c r="V1805" s="71" t="str">
        <f t="shared" si="153"/>
        <v/>
      </c>
      <c r="W1805" s="71" t="str">
        <f>IF(U1805="","",SUM($U$18:U1805))</f>
        <v/>
      </c>
      <c r="X1805" s="71" t="str">
        <f>IF(U1805="","",IF(U1806="",SUM($U$18:U1805)-SUM($X$17:X1804)))</f>
        <v/>
      </c>
      <c r="Y1805" s="70" t="str">
        <f t="shared" si="151"/>
        <v/>
      </c>
      <c r="Z1805" s="71" t="str">
        <f t="shared" si="152"/>
        <v/>
      </c>
      <c r="AB1805" s="70"/>
    </row>
    <row r="1806" spans="2:28" s="71" customFormat="1" x14ac:dyDescent="0.3">
      <c r="B1806" s="242"/>
      <c r="C1806" s="243"/>
      <c r="D1806" s="244"/>
      <c r="E1806" s="243"/>
      <c r="F1806" s="243"/>
      <c r="G1806" s="244"/>
      <c r="H1806" s="245"/>
      <c r="I1806" s="244"/>
      <c r="J1806" s="245"/>
      <c r="K1806" s="244"/>
      <c r="L1806" s="245"/>
      <c r="M1806" s="244"/>
      <c r="N1806" s="246"/>
      <c r="O1806" s="243"/>
      <c r="P1806" s="243"/>
      <c r="Q1806" s="243"/>
      <c r="R1806" s="244"/>
      <c r="S1806" s="247"/>
      <c r="T1806" s="70" t="str">
        <f t="shared" si="149"/>
        <v/>
      </c>
      <c r="U1806" s="71" t="str">
        <f t="shared" si="150"/>
        <v/>
      </c>
      <c r="V1806" s="71" t="str">
        <f t="shared" si="153"/>
        <v/>
      </c>
      <c r="W1806" s="71" t="str">
        <f>IF(U1806="","",SUM($U$18:U1806))</f>
        <v/>
      </c>
      <c r="X1806" s="71" t="str">
        <f>IF(U1806="","",IF(U1807="",SUM($U$18:U1806)-SUM($X$17:X1805)))</f>
        <v/>
      </c>
      <c r="Y1806" s="70" t="str">
        <f t="shared" si="151"/>
        <v/>
      </c>
      <c r="Z1806" s="71" t="str">
        <f t="shared" si="152"/>
        <v/>
      </c>
      <c r="AB1806" s="70"/>
    </row>
    <row r="1807" spans="2:28" s="71" customFormat="1" x14ac:dyDescent="0.3">
      <c r="B1807" s="242"/>
      <c r="C1807" s="243"/>
      <c r="D1807" s="244"/>
      <c r="E1807" s="243"/>
      <c r="F1807" s="243"/>
      <c r="G1807" s="244"/>
      <c r="H1807" s="245"/>
      <c r="I1807" s="244"/>
      <c r="J1807" s="245"/>
      <c r="K1807" s="244"/>
      <c r="L1807" s="245"/>
      <c r="M1807" s="244"/>
      <c r="N1807" s="246"/>
      <c r="O1807" s="243"/>
      <c r="P1807" s="243"/>
      <c r="Q1807" s="243"/>
      <c r="R1807" s="244"/>
      <c r="S1807" s="247"/>
      <c r="T1807" s="70" t="str">
        <f t="shared" si="149"/>
        <v/>
      </c>
      <c r="U1807" s="71" t="str">
        <f t="shared" si="150"/>
        <v/>
      </c>
      <c r="V1807" s="71" t="str">
        <f t="shared" si="153"/>
        <v/>
      </c>
      <c r="W1807" s="71" t="str">
        <f>IF(U1807="","",SUM($U$18:U1807))</f>
        <v/>
      </c>
      <c r="X1807" s="71" t="str">
        <f>IF(U1807="","",IF(U1808="",SUM($U$18:U1807)-SUM($X$17:X1806)))</f>
        <v/>
      </c>
      <c r="Y1807" s="70" t="str">
        <f t="shared" si="151"/>
        <v/>
      </c>
      <c r="Z1807" s="71" t="str">
        <f t="shared" si="152"/>
        <v/>
      </c>
      <c r="AB1807" s="70"/>
    </row>
    <row r="1808" spans="2:28" s="71" customFormat="1" x14ac:dyDescent="0.3">
      <c r="B1808" s="242"/>
      <c r="C1808" s="243"/>
      <c r="D1808" s="244"/>
      <c r="E1808" s="243"/>
      <c r="F1808" s="243"/>
      <c r="G1808" s="244"/>
      <c r="H1808" s="245"/>
      <c r="I1808" s="244"/>
      <c r="J1808" s="245"/>
      <c r="K1808" s="244"/>
      <c r="L1808" s="245"/>
      <c r="M1808" s="244"/>
      <c r="N1808" s="246"/>
      <c r="O1808" s="243"/>
      <c r="P1808" s="243"/>
      <c r="Q1808" s="243"/>
      <c r="R1808" s="244"/>
      <c r="S1808" s="247"/>
      <c r="T1808" s="70" t="str">
        <f t="shared" si="149"/>
        <v/>
      </c>
      <c r="U1808" s="71" t="str">
        <f t="shared" si="150"/>
        <v/>
      </c>
      <c r="V1808" s="71" t="str">
        <f t="shared" si="153"/>
        <v/>
      </c>
      <c r="W1808" s="71" t="str">
        <f>IF(U1808="","",SUM($U$18:U1808))</f>
        <v/>
      </c>
      <c r="X1808" s="71" t="str">
        <f>IF(U1808="","",IF(U1809="",SUM($U$18:U1808)-SUM($X$17:X1807)))</f>
        <v/>
      </c>
      <c r="Y1808" s="70" t="str">
        <f t="shared" si="151"/>
        <v/>
      </c>
      <c r="Z1808" s="71" t="str">
        <f t="shared" si="152"/>
        <v/>
      </c>
      <c r="AB1808" s="70"/>
    </row>
    <row r="1809" spans="2:28" s="71" customFormat="1" x14ac:dyDescent="0.3">
      <c r="B1809" s="242"/>
      <c r="C1809" s="243"/>
      <c r="D1809" s="244"/>
      <c r="E1809" s="243"/>
      <c r="F1809" s="243"/>
      <c r="G1809" s="244"/>
      <c r="H1809" s="245"/>
      <c r="I1809" s="244"/>
      <c r="J1809" s="245"/>
      <c r="K1809" s="244"/>
      <c r="L1809" s="245"/>
      <c r="M1809" s="244"/>
      <c r="N1809" s="246"/>
      <c r="O1809" s="243"/>
      <c r="P1809" s="243"/>
      <c r="Q1809" s="243"/>
      <c r="R1809" s="244"/>
      <c r="S1809" s="247"/>
      <c r="T1809" s="70" t="str">
        <f t="shared" si="149"/>
        <v/>
      </c>
      <c r="U1809" s="71" t="str">
        <f t="shared" si="150"/>
        <v/>
      </c>
      <c r="V1809" s="71" t="str">
        <f t="shared" si="153"/>
        <v/>
      </c>
      <c r="W1809" s="71" t="str">
        <f>IF(U1809="","",SUM($U$18:U1809))</f>
        <v/>
      </c>
      <c r="X1809" s="71" t="str">
        <f>IF(U1809="","",IF(U1810="",SUM($U$18:U1809)-SUM($X$17:X1808)))</f>
        <v/>
      </c>
      <c r="Y1809" s="70" t="str">
        <f t="shared" si="151"/>
        <v/>
      </c>
      <c r="Z1809" s="71" t="str">
        <f t="shared" si="152"/>
        <v/>
      </c>
      <c r="AB1809" s="70"/>
    </row>
    <row r="1810" spans="2:28" s="71" customFormat="1" x14ac:dyDescent="0.3">
      <c r="B1810" s="242"/>
      <c r="C1810" s="243"/>
      <c r="D1810" s="244"/>
      <c r="E1810" s="243"/>
      <c r="F1810" s="243"/>
      <c r="G1810" s="244"/>
      <c r="H1810" s="245"/>
      <c r="I1810" s="244"/>
      <c r="J1810" s="245"/>
      <c r="K1810" s="244"/>
      <c r="L1810" s="245"/>
      <c r="M1810" s="244"/>
      <c r="N1810" s="246"/>
      <c r="O1810" s="243"/>
      <c r="P1810" s="243"/>
      <c r="Q1810" s="243"/>
      <c r="R1810" s="244"/>
      <c r="S1810" s="247"/>
      <c r="T1810" s="70" t="str">
        <f t="shared" si="149"/>
        <v/>
      </c>
      <c r="U1810" s="71" t="str">
        <f t="shared" si="150"/>
        <v/>
      </c>
      <c r="V1810" s="71" t="str">
        <f t="shared" si="153"/>
        <v/>
      </c>
      <c r="W1810" s="71" t="str">
        <f>IF(U1810="","",SUM($U$18:U1810))</f>
        <v/>
      </c>
      <c r="X1810" s="71" t="str">
        <f>IF(U1810="","",IF(U1811="",SUM($U$18:U1810)-SUM($X$17:X1809)))</f>
        <v/>
      </c>
      <c r="Y1810" s="70" t="str">
        <f t="shared" si="151"/>
        <v/>
      </c>
      <c r="Z1810" s="71" t="str">
        <f t="shared" si="152"/>
        <v/>
      </c>
      <c r="AB1810" s="70"/>
    </row>
    <row r="1811" spans="2:28" s="71" customFormat="1" x14ac:dyDescent="0.3">
      <c r="B1811" s="242"/>
      <c r="C1811" s="243"/>
      <c r="D1811" s="244"/>
      <c r="E1811" s="243"/>
      <c r="F1811" s="243"/>
      <c r="G1811" s="244"/>
      <c r="H1811" s="245"/>
      <c r="I1811" s="244"/>
      <c r="J1811" s="245"/>
      <c r="K1811" s="244"/>
      <c r="L1811" s="245"/>
      <c r="M1811" s="244"/>
      <c r="N1811" s="246"/>
      <c r="O1811" s="243"/>
      <c r="P1811" s="243"/>
      <c r="Q1811" s="243"/>
      <c r="R1811" s="244"/>
      <c r="S1811" s="247"/>
      <c r="T1811" s="70" t="str">
        <f t="shared" ref="T1811:T1874" si="154">IF(N1811&lt;0,"",IF(N1811="","",(N1811-2)/2))</f>
        <v/>
      </c>
      <c r="U1811" s="71" t="str">
        <f t="shared" ref="U1811:U1874" si="155">IF(H1811="","",IF(M1811="",(H1811+J1811+L1811)*-1,IF(M1811=G1811,H1811/2*N1811-(H1811+J1811+L1811),IF(M1811=I1811,J1811/2*N1811-(H1811+J1811+L1811),IF(M1811=K1811,L1811/2*N1811-(H1811+J1811+L1811))))))</f>
        <v/>
      </c>
      <c r="V1811" s="71" t="str">
        <f t="shared" si="153"/>
        <v/>
      </c>
      <c r="W1811" s="71" t="str">
        <f>IF(U1811="","",SUM($U$18:U1811))</f>
        <v/>
      </c>
      <c r="X1811" s="71" t="str">
        <f>IF(U1811="","",IF(U1812="",SUM($U$18:U1811)-SUM($X$17:X1810)))</f>
        <v/>
      </c>
      <c r="Y1811" s="70" t="str">
        <f t="shared" ref="Y1811:Y1874" si="156">IF(O1811="","",IF(M1811="","",IF(G1811=M1811,O1811,IF(I1811=M1811,P1811,IF(K1811=M1811,Q1811)))))</f>
        <v/>
      </c>
      <c r="Z1811" s="71" t="str">
        <f t="shared" si="152"/>
        <v/>
      </c>
      <c r="AB1811" s="70"/>
    </row>
    <row r="1812" spans="2:28" s="71" customFormat="1" x14ac:dyDescent="0.3">
      <c r="B1812" s="242"/>
      <c r="C1812" s="243"/>
      <c r="D1812" s="244"/>
      <c r="E1812" s="243"/>
      <c r="F1812" s="243"/>
      <c r="G1812" s="244"/>
      <c r="H1812" s="245"/>
      <c r="I1812" s="244"/>
      <c r="J1812" s="245"/>
      <c r="K1812" s="244"/>
      <c r="L1812" s="245"/>
      <c r="M1812" s="244"/>
      <c r="N1812" s="246"/>
      <c r="O1812" s="243"/>
      <c r="P1812" s="243"/>
      <c r="Q1812" s="243"/>
      <c r="R1812" s="244"/>
      <c r="S1812" s="247"/>
      <c r="T1812" s="70" t="str">
        <f t="shared" si="154"/>
        <v/>
      </c>
      <c r="U1812" s="71" t="str">
        <f t="shared" si="155"/>
        <v/>
      </c>
      <c r="V1812" s="71" t="str">
        <f t="shared" si="153"/>
        <v/>
      </c>
      <c r="W1812" s="71" t="str">
        <f>IF(U1812="","",SUM($U$18:U1812))</f>
        <v/>
      </c>
      <c r="X1812" s="71" t="str">
        <f>IF(U1812="","",IF(U1813="",SUM($U$18:U1812)-SUM($X$17:X1811)))</f>
        <v/>
      </c>
      <c r="Y1812" s="70" t="str">
        <f t="shared" si="156"/>
        <v/>
      </c>
      <c r="Z1812" s="71" t="str">
        <f t="shared" si="152"/>
        <v/>
      </c>
      <c r="AB1812" s="70"/>
    </row>
    <row r="1813" spans="2:28" s="71" customFormat="1" x14ac:dyDescent="0.3">
      <c r="B1813" s="242"/>
      <c r="C1813" s="243"/>
      <c r="D1813" s="244"/>
      <c r="E1813" s="243"/>
      <c r="F1813" s="243"/>
      <c r="G1813" s="244"/>
      <c r="H1813" s="245"/>
      <c r="I1813" s="244"/>
      <c r="J1813" s="245"/>
      <c r="K1813" s="244"/>
      <c r="L1813" s="245"/>
      <c r="M1813" s="244"/>
      <c r="N1813" s="246"/>
      <c r="O1813" s="243"/>
      <c r="P1813" s="243"/>
      <c r="Q1813" s="243"/>
      <c r="R1813" s="244"/>
      <c r="S1813" s="247"/>
      <c r="T1813" s="70" t="str">
        <f t="shared" si="154"/>
        <v/>
      </c>
      <c r="U1813" s="71" t="str">
        <f t="shared" si="155"/>
        <v/>
      </c>
      <c r="V1813" s="71" t="str">
        <f t="shared" si="153"/>
        <v/>
      </c>
      <c r="W1813" s="71" t="str">
        <f>IF(U1813="","",SUM($U$18:U1813))</f>
        <v/>
      </c>
      <c r="X1813" s="71" t="str">
        <f>IF(U1813="","",IF(U1814="",SUM($U$18:U1813)-SUM($X$17:X1812)))</f>
        <v/>
      </c>
      <c r="Y1813" s="70" t="str">
        <f t="shared" si="156"/>
        <v/>
      </c>
      <c r="Z1813" s="71" t="str">
        <f t="shared" si="152"/>
        <v/>
      </c>
      <c r="AB1813" s="70"/>
    </row>
    <row r="1814" spans="2:28" s="71" customFormat="1" x14ac:dyDescent="0.3">
      <c r="B1814" s="242"/>
      <c r="C1814" s="243"/>
      <c r="D1814" s="244"/>
      <c r="E1814" s="243"/>
      <c r="F1814" s="243"/>
      <c r="G1814" s="244"/>
      <c r="H1814" s="245"/>
      <c r="I1814" s="244"/>
      <c r="J1814" s="245"/>
      <c r="K1814" s="244"/>
      <c r="L1814" s="245"/>
      <c r="M1814" s="244"/>
      <c r="N1814" s="246"/>
      <c r="O1814" s="243"/>
      <c r="P1814" s="243"/>
      <c r="Q1814" s="243"/>
      <c r="R1814" s="244"/>
      <c r="S1814" s="247"/>
      <c r="T1814" s="70" t="str">
        <f t="shared" si="154"/>
        <v/>
      </c>
      <c r="U1814" s="71" t="str">
        <f t="shared" si="155"/>
        <v/>
      </c>
      <c r="V1814" s="71" t="str">
        <f t="shared" si="153"/>
        <v/>
      </c>
      <c r="W1814" s="71" t="str">
        <f>IF(U1814="","",SUM($U$18:U1814))</f>
        <v/>
      </c>
      <c r="X1814" s="71" t="str">
        <f>IF(U1814="","",IF(U1815="",SUM($U$18:U1814)-SUM($X$17:X1813)))</f>
        <v/>
      </c>
      <c r="Y1814" s="70" t="str">
        <f t="shared" si="156"/>
        <v/>
      </c>
      <c r="Z1814" s="71" t="str">
        <f t="shared" si="152"/>
        <v/>
      </c>
      <c r="AB1814" s="70"/>
    </row>
    <row r="1815" spans="2:28" s="71" customFormat="1" x14ac:dyDescent="0.3">
      <c r="B1815" s="242"/>
      <c r="C1815" s="243"/>
      <c r="D1815" s="244"/>
      <c r="E1815" s="243"/>
      <c r="F1815" s="243"/>
      <c r="G1815" s="244"/>
      <c r="H1815" s="245"/>
      <c r="I1815" s="244"/>
      <c r="J1815" s="245"/>
      <c r="K1815" s="244"/>
      <c r="L1815" s="245"/>
      <c r="M1815" s="244"/>
      <c r="N1815" s="246"/>
      <c r="O1815" s="243"/>
      <c r="P1815" s="243"/>
      <c r="Q1815" s="243"/>
      <c r="R1815" s="244"/>
      <c r="S1815" s="247"/>
      <c r="T1815" s="70" t="str">
        <f t="shared" si="154"/>
        <v/>
      </c>
      <c r="U1815" s="71" t="str">
        <f t="shared" si="155"/>
        <v/>
      </c>
      <c r="V1815" s="71" t="str">
        <f t="shared" si="153"/>
        <v/>
      </c>
      <c r="W1815" s="71" t="str">
        <f>IF(U1815="","",SUM($U$18:U1815))</f>
        <v/>
      </c>
      <c r="X1815" s="71" t="str">
        <f>IF(U1815="","",IF(U1816="",SUM($U$18:U1815)-SUM($X$17:X1814)))</f>
        <v/>
      </c>
      <c r="Y1815" s="70" t="str">
        <f t="shared" si="156"/>
        <v/>
      </c>
      <c r="Z1815" s="71" t="str">
        <f t="shared" ref="Z1815:Z1878" si="157">(IF(C1815="","",IF(N1815="","",IF(U1815&lt;0,SUM(H1815+J1815+L1815+U1815),IF(U1815=0,SUM(H1815+J1815+L1815+U1815),IF(U1815=0,"",IF(U1815&gt;0,SUM(H1815+J1815+L1815+U1815))))))))</f>
        <v/>
      </c>
      <c r="AB1815" s="70"/>
    </row>
    <row r="1816" spans="2:28" s="71" customFormat="1" x14ac:dyDescent="0.3">
      <c r="B1816" s="242"/>
      <c r="C1816" s="243"/>
      <c r="D1816" s="244"/>
      <c r="E1816" s="243"/>
      <c r="F1816" s="243"/>
      <c r="G1816" s="244"/>
      <c r="H1816" s="245"/>
      <c r="I1816" s="244"/>
      <c r="J1816" s="245"/>
      <c r="K1816" s="244"/>
      <c r="L1816" s="245"/>
      <c r="M1816" s="244"/>
      <c r="N1816" s="246"/>
      <c r="O1816" s="243"/>
      <c r="P1816" s="243"/>
      <c r="Q1816" s="243"/>
      <c r="R1816" s="244"/>
      <c r="S1816" s="247"/>
      <c r="T1816" s="70" t="str">
        <f t="shared" si="154"/>
        <v/>
      </c>
      <c r="U1816" s="71" t="str">
        <f t="shared" si="155"/>
        <v/>
      </c>
      <c r="V1816" s="71" t="str">
        <f t="shared" si="153"/>
        <v/>
      </c>
      <c r="W1816" s="71" t="str">
        <f>IF(U1816="","",SUM($U$18:U1816))</f>
        <v/>
      </c>
      <c r="X1816" s="71" t="str">
        <f>IF(U1816="","",IF(U1817="",SUM($U$18:U1816)-SUM($X$17:X1815)))</f>
        <v/>
      </c>
      <c r="Y1816" s="70" t="str">
        <f t="shared" si="156"/>
        <v/>
      </c>
      <c r="Z1816" s="71" t="str">
        <f t="shared" si="157"/>
        <v/>
      </c>
      <c r="AB1816" s="70"/>
    </row>
    <row r="1817" spans="2:28" s="71" customFormat="1" x14ac:dyDescent="0.3">
      <c r="B1817" s="242"/>
      <c r="C1817" s="243"/>
      <c r="D1817" s="244"/>
      <c r="E1817" s="243"/>
      <c r="F1817" s="243"/>
      <c r="G1817" s="244"/>
      <c r="H1817" s="245"/>
      <c r="I1817" s="244"/>
      <c r="J1817" s="245"/>
      <c r="K1817" s="244"/>
      <c r="L1817" s="245"/>
      <c r="M1817" s="244"/>
      <c r="N1817" s="246"/>
      <c r="O1817" s="243"/>
      <c r="P1817" s="243"/>
      <c r="Q1817" s="243"/>
      <c r="R1817" s="244"/>
      <c r="S1817" s="247"/>
      <c r="T1817" s="70" t="str">
        <f t="shared" si="154"/>
        <v/>
      </c>
      <c r="U1817" s="71" t="str">
        <f t="shared" si="155"/>
        <v/>
      </c>
      <c r="V1817" s="71" t="str">
        <f t="shared" si="153"/>
        <v/>
      </c>
      <c r="W1817" s="71" t="str">
        <f>IF(U1817="","",SUM($U$18:U1817))</f>
        <v/>
      </c>
      <c r="X1817" s="71" t="str">
        <f>IF(U1817="","",IF(U1818="",SUM($U$18:U1817)-SUM($X$17:X1816)))</f>
        <v/>
      </c>
      <c r="Y1817" s="70" t="str">
        <f t="shared" si="156"/>
        <v/>
      </c>
      <c r="Z1817" s="71" t="str">
        <f t="shared" si="157"/>
        <v/>
      </c>
      <c r="AB1817" s="70"/>
    </row>
    <row r="1818" spans="2:28" s="71" customFormat="1" x14ac:dyDescent="0.3">
      <c r="B1818" s="242"/>
      <c r="C1818" s="243"/>
      <c r="D1818" s="244"/>
      <c r="E1818" s="243"/>
      <c r="F1818" s="243"/>
      <c r="G1818" s="244"/>
      <c r="H1818" s="245"/>
      <c r="I1818" s="244"/>
      <c r="J1818" s="245"/>
      <c r="K1818" s="244"/>
      <c r="L1818" s="245"/>
      <c r="M1818" s="244"/>
      <c r="N1818" s="246"/>
      <c r="O1818" s="243"/>
      <c r="P1818" s="243"/>
      <c r="Q1818" s="243"/>
      <c r="R1818" s="244"/>
      <c r="S1818" s="247"/>
      <c r="T1818" s="70" t="str">
        <f t="shared" si="154"/>
        <v/>
      </c>
      <c r="U1818" s="71" t="str">
        <f t="shared" si="155"/>
        <v/>
      </c>
      <c r="V1818" s="71" t="str">
        <f t="shared" si="153"/>
        <v/>
      </c>
      <c r="W1818" s="71" t="str">
        <f>IF(U1818="","",SUM($U$18:U1818))</f>
        <v/>
      </c>
      <c r="X1818" s="71" t="str">
        <f>IF(U1818="","",IF(U1819="",SUM($U$18:U1818)-SUM($X$17:X1817)))</f>
        <v/>
      </c>
      <c r="Y1818" s="70" t="str">
        <f t="shared" si="156"/>
        <v/>
      </c>
      <c r="Z1818" s="71" t="str">
        <f t="shared" si="157"/>
        <v/>
      </c>
      <c r="AB1818" s="70"/>
    </row>
    <row r="1819" spans="2:28" s="71" customFormat="1" x14ac:dyDescent="0.3">
      <c r="B1819" s="242"/>
      <c r="C1819" s="243"/>
      <c r="D1819" s="244"/>
      <c r="E1819" s="243"/>
      <c r="F1819" s="243"/>
      <c r="G1819" s="244"/>
      <c r="H1819" s="245"/>
      <c r="I1819" s="244"/>
      <c r="J1819" s="245"/>
      <c r="K1819" s="244"/>
      <c r="L1819" s="245"/>
      <c r="M1819" s="244"/>
      <c r="N1819" s="246"/>
      <c r="O1819" s="243"/>
      <c r="P1819" s="243"/>
      <c r="Q1819" s="243"/>
      <c r="R1819" s="244"/>
      <c r="S1819" s="247"/>
      <c r="T1819" s="70" t="str">
        <f t="shared" si="154"/>
        <v/>
      </c>
      <c r="U1819" s="71" t="str">
        <f t="shared" si="155"/>
        <v/>
      </c>
      <c r="V1819" s="71" t="str">
        <f t="shared" si="153"/>
        <v/>
      </c>
      <c r="W1819" s="71" t="str">
        <f>IF(U1819="","",SUM($U$18:U1819))</f>
        <v/>
      </c>
      <c r="X1819" s="71" t="str">
        <f>IF(U1819="","",IF(U1820="",SUM($U$18:U1819)-SUM($X$17:X1818)))</f>
        <v/>
      </c>
      <c r="Y1819" s="70" t="str">
        <f t="shared" si="156"/>
        <v/>
      </c>
      <c r="Z1819" s="71" t="str">
        <f t="shared" si="157"/>
        <v/>
      </c>
      <c r="AB1819" s="70"/>
    </row>
    <row r="1820" spans="2:28" s="71" customFormat="1" x14ac:dyDescent="0.3">
      <c r="B1820" s="242"/>
      <c r="C1820" s="243"/>
      <c r="D1820" s="244"/>
      <c r="E1820" s="243"/>
      <c r="F1820" s="243"/>
      <c r="G1820" s="244"/>
      <c r="H1820" s="245"/>
      <c r="I1820" s="244"/>
      <c r="J1820" s="245"/>
      <c r="K1820" s="244"/>
      <c r="L1820" s="245"/>
      <c r="M1820" s="244"/>
      <c r="N1820" s="246"/>
      <c r="O1820" s="243"/>
      <c r="P1820" s="243"/>
      <c r="Q1820" s="243"/>
      <c r="R1820" s="244"/>
      <c r="S1820" s="247"/>
      <c r="T1820" s="70" t="str">
        <f t="shared" si="154"/>
        <v/>
      </c>
      <c r="U1820" s="71" t="str">
        <f t="shared" si="155"/>
        <v/>
      </c>
      <c r="V1820" s="71" t="str">
        <f t="shared" si="153"/>
        <v/>
      </c>
      <c r="W1820" s="71" t="str">
        <f>IF(U1820="","",SUM($U$18:U1820))</f>
        <v/>
      </c>
      <c r="X1820" s="71" t="str">
        <f>IF(U1820="","",IF(U1821="",SUM($U$18:U1820)-SUM($X$17:X1819)))</f>
        <v/>
      </c>
      <c r="Y1820" s="70" t="str">
        <f t="shared" si="156"/>
        <v/>
      </c>
      <c r="Z1820" s="71" t="str">
        <f t="shared" si="157"/>
        <v/>
      </c>
      <c r="AB1820" s="70"/>
    </row>
    <row r="1821" spans="2:28" s="71" customFormat="1" x14ac:dyDescent="0.3">
      <c r="B1821" s="242"/>
      <c r="C1821" s="243"/>
      <c r="D1821" s="244"/>
      <c r="E1821" s="243"/>
      <c r="F1821" s="243"/>
      <c r="G1821" s="244"/>
      <c r="H1821" s="245"/>
      <c r="I1821" s="244"/>
      <c r="J1821" s="245"/>
      <c r="K1821" s="244"/>
      <c r="L1821" s="245"/>
      <c r="M1821" s="244"/>
      <c r="N1821" s="246"/>
      <c r="O1821" s="243"/>
      <c r="P1821" s="243"/>
      <c r="Q1821" s="243"/>
      <c r="R1821" s="244"/>
      <c r="S1821" s="247"/>
      <c r="T1821" s="70" t="str">
        <f t="shared" si="154"/>
        <v/>
      </c>
      <c r="U1821" s="71" t="str">
        <f t="shared" si="155"/>
        <v/>
      </c>
      <c r="V1821" s="71" t="str">
        <f t="shared" si="153"/>
        <v/>
      </c>
      <c r="W1821" s="71" t="str">
        <f>IF(U1821="","",SUM($U$18:U1821))</f>
        <v/>
      </c>
      <c r="X1821" s="71" t="str">
        <f>IF(U1821="","",IF(U1822="",SUM($U$18:U1821)-SUM($X$17:X1820)))</f>
        <v/>
      </c>
      <c r="Y1821" s="70" t="str">
        <f t="shared" si="156"/>
        <v/>
      </c>
      <c r="Z1821" s="71" t="str">
        <f t="shared" si="157"/>
        <v/>
      </c>
      <c r="AB1821" s="70"/>
    </row>
    <row r="1822" spans="2:28" s="71" customFormat="1" x14ac:dyDescent="0.3">
      <c r="B1822" s="242"/>
      <c r="C1822" s="243"/>
      <c r="D1822" s="244"/>
      <c r="E1822" s="243"/>
      <c r="F1822" s="243"/>
      <c r="G1822" s="244"/>
      <c r="H1822" s="245"/>
      <c r="I1822" s="244"/>
      <c r="J1822" s="245"/>
      <c r="K1822" s="244"/>
      <c r="L1822" s="245"/>
      <c r="M1822" s="244"/>
      <c r="N1822" s="246"/>
      <c r="O1822" s="243"/>
      <c r="P1822" s="243"/>
      <c r="Q1822" s="243"/>
      <c r="R1822" s="244"/>
      <c r="S1822" s="247"/>
      <c r="T1822" s="70" t="str">
        <f t="shared" si="154"/>
        <v/>
      </c>
      <c r="U1822" s="71" t="str">
        <f t="shared" si="155"/>
        <v/>
      </c>
      <c r="V1822" s="71" t="str">
        <f t="shared" si="153"/>
        <v/>
      </c>
      <c r="W1822" s="71" t="str">
        <f>IF(U1822="","",SUM($U$18:U1822))</f>
        <v/>
      </c>
      <c r="X1822" s="71" t="str">
        <f>IF(U1822="","",IF(U1823="",SUM($U$18:U1822)-SUM($X$17:X1821)))</f>
        <v/>
      </c>
      <c r="Y1822" s="70" t="str">
        <f t="shared" si="156"/>
        <v/>
      </c>
      <c r="Z1822" s="71" t="str">
        <f t="shared" si="157"/>
        <v/>
      </c>
      <c r="AB1822" s="70"/>
    </row>
    <row r="1823" spans="2:28" s="71" customFormat="1" x14ac:dyDescent="0.3">
      <c r="B1823" s="242"/>
      <c r="C1823" s="243"/>
      <c r="D1823" s="244"/>
      <c r="E1823" s="243"/>
      <c r="F1823" s="243"/>
      <c r="G1823" s="244"/>
      <c r="H1823" s="245"/>
      <c r="I1823" s="244"/>
      <c r="J1823" s="245"/>
      <c r="K1823" s="244"/>
      <c r="L1823" s="245"/>
      <c r="M1823" s="244"/>
      <c r="N1823" s="246"/>
      <c r="O1823" s="243"/>
      <c r="P1823" s="243"/>
      <c r="Q1823" s="243"/>
      <c r="R1823" s="244"/>
      <c r="S1823" s="247"/>
      <c r="T1823" s="70" t="str">
        <f t="shared" si="154"/>
        <v/>
      </c>
      <c r="U1823" s="71" t="str">
        <f t="shared" si="155"/>
        <v/>
      </c>
      <c r="V1823" s="71" t="str">
        <f t="shared" si="153"/>
        <v/>
      </c>
      <c r="W1823" s="71" t="str">
        <f>IF(U1823="","",SUM($U$18:U1823))</f>
        <v/>
      </c>
      <c r="X1823" s="71" t="str">
        <f>IF(U1823="","",IF(U1824="",SUM($U$18:U1823)-SUM($X$17:X1822)))</f>
        <v/>
      </c>
      <c r="Y1823" s="70" t="str">
        <f t="shared" si="156"/>
        <v/>
      </c>
      <c r="Z1823" s="71" t="str">
        <f t="shared" si="157"/>
        <v/>
      </c>
      <c r="AB1823" s="70"/>
    </row>
    <row r="1824" spans="2:28" s="71" customFormat="1" x14ac:dyDescent="0.3">
      <c r="B1824" s="242"/>
      <c r="C1824" s="243"/>
      <c r="D1824" s="244"/>
      <c r="E1824" s="243"/>
      <c r="F1824" s="243"/>
      <c r="G1824" s="244"/>
      <c r="H1824" s="245"/>
      <c r="I1824" s="244"/>
      <c r="J1824" s="245"/>
      <c r="K1824" s="244"/>
      <c r="L1824" s="245"/>
      <c r="M1824" s="244"/>
      <c r="N1824" s="246"/>
      <c r="O1824" s="243"/>
      <c r="P1824" s="243"/>
      <c r="Q1824" s="243"/>
      <c r="R1824" s="244"/>
      <c r="S1824" s="247"/>
      <c r="T1824" s="70" t="str">
        <f t="shared" si="154"/>
        <v/>
      </c>
      <c r="U1824" s="71" t="str">
        <f t="shared" si="155"/>
        <v/>
      </c>
      <c r="V1824" s="71" t="str">
        <f t="shared" si="153"/>
        <v/>
      </c>
      <c r="W1824" s="71" t="str">
        <f>IF(U1824="","",SUM($U$18:U1824))</f>
        <v/>
      </c>
      <c r="X1824" s="71" t="str">
        <f>IF(U1824="","",IF(U1825="",SUM($U$18:U1824)-SUM($X$17:X1823)))</f>
        <v/>
      </c>
      <c r="Y1824" s="70" t="str">
        <f t="shared" si="156"/>
        <v/>
      </c>
      <c r="Z1824" s="71" t="str">
        <f t="shared" si="157"/>
        <v/>
      </c>
      <c r="AB1824" s="70"/>
    </row>
    <row r="1825" spans="2:28" s="71" customFormat="1" x14ac:dyDescent="0.3">
      <c r="B1825" s="242"/>
      <c r="C1825" s="243"/>
      <c r="D1825" s="244"/>
      <c r="E1825" s="243"/>
      <c r="F1825" s="243"/>
      <c r="G1825" s="244"/>
      <c r="H1825" s="245"/>
      <c r="I1825" s="244"/>
      <c r="J1825" s="245"/>
      <c r="K1825" s="244"/>
      <c r="L1825" s="245"/>
      <c r="M1825" s="244"/>
      <c r="N1825" s="246"/>
      <c r="O1825" s="243"/>
      <c r="P1825" s="243"/>
      <c r="Q1825" s="243"/>
      <c r="R1825" s="244"/>
      <c r="S1825" s="247"/>
      <c r="T1825" s="70" t="str">
        <f t="shared" si="154"/>
        <v/>
      </c>
      <c r="U1825" s="71" t="str">
        <f t="shared" si="155"/>
        <v/>
      </c>
      <c r="V1825" s="71" t="str">
        <f t="shared" si="153"/>
        <v/>
      </c>
      <c r="W1825" s="71" t="str">
        <f>IF(U1825="","",SUM($U$18:U1825))</f>
        <v/>
      </c>
      <c r="X1825" s="71" t="str">
        <f>IF(U1825="","",IF(U1826="",SUM($U$18:U1825)-SUM($X$17:X1824)))</f>
        <v/>
      </c>
      <c r="Y1825" s="70" t="str">
        <f t="shared" si="156"/>
        <v/>
      </c>
      <c r="Z1825" s="71" t="str">
        <f t="shared" si="157"/>
        <v/>
      </c>
      <c r="AB1825" s="70"/>
    </row>
    <row r="1826" spans="2:28" s="71" customFormat="1" x14ac:dyDescent="0.3">
      <c r="B1826" s="242"/>
      <c r="C1826" s="243"/>
      <c r="D1826" s="244"/>
      <c r="E1826" s="243"/>
      <c r="F1826" s="243"/>
      <c r="G1826" s="244"/>
      <c r="H1826" s="245"/>
      <c r="I1826" s="244"/>
      <c r="J1826" s="245"/>
      <c r="K1826" s="244"/>
      <c r="L1826" s="245"/>
      <c r="M1826" s="244"/>
      <c r="N1826" s="246"/>
      <c r="O1826" s="243"/>
      <c r="P1826" s="243"/>
      <c r="Q1826" s="243"/>
      <c r="R1826" s="244"/>
      <c r="S1826" s="247"/>
      <c r="T1826" s="70" t="str">
        <f t="shared" si="154"/>
        <v/>
      </c>
      <c r="U1826" s="71" t="str">
        <f t="shared" si="155"/>
        <v/>
      </c>
      <c r="V1826" s="71" t="str">
        <f t="shared" si="153"/>
        <v/>
      </c>
      <c r="W1826" s="71" t="str">
        <f>IF(U1826="","",SUM($U$18:U1826))</f>
        <v/>
      </c>
      <c r="X1826" s="71" t="str">
        <f>IF(U1826="","",IF(U1827="",SUM($U$18:U1826)-SUM($X$17:X1825)))</f>
        <v/>
      </c>
      <c r="Y1826" s="70" t="str">
        <f t="shared" si="156"/>
        <v/>
      </c>
      <c r="Z1826" s="71" t="str">
        <f t="shared" si="157"/>
        <v/>
      </c>
      <c r="AB1826" s="70"/>
    </row>
    <row r="1827" spans="2:28" s="71" customFormat="1" x14ac:dyDescent="0.3">
      <c r="B1827" s="242"/>
      <c r="C1827" s="243"/>
      <c r="D1827" s="244"/>
      <c r="E1827" s="243"/>
      <c r="F1827" s="243"/>
      <c r="G1827" s="244"/>
      <c r="H1827" s="245"/>
      <c r="I1827" s="244"/>
      <c r="J1827" s="245"/>
      <c r="K1827" s="244"/>
      <c r="L1827" s="245"/>
      <c r="M1827" s="244"/>
      <c r="N1827" s="246"/>
      <c r="O1827" s="243"/>
      <c r="P1827" s="243"/>
      <c r="Q1827" s="243"/>
      <c r="R1827" s="244"/>
      <c r="S1827" s="247"/>
      <c r="T1827" s="70" t="str">
        <f t="shared" si="154"/>
        <v/>
      </c>
      <c r="U1827" s="71" t="str">
        <f t="shared" si="155"/>
        <v/>
      </c>
      <c r="V1827" s="71" t="str">
        <f t="shared" si="153"/>
        <v/>
      </c>
      <c r="W1827" s="71" t="str">
        <f>IF(U1827="","",SUM($U$18:U1827))</f>
        <v/>
      </c>
      <c r="X1827" s="71" t="str">
        <f>IF(U1827="","",IF(U1828="",SUM($U$18:U1827)-SUM($X$17:X1826)))</f>
        <v/>
      </c>
      <c r="Y1827" s="70" t="str">
        <f t="shared" si="156"/>
        <v/>
      </c>
      <c r="Z1827" s="71" t="str">
        <f t="shared" si="157"/>
        <v/>
      </c>
      <c r="AB1827" s="70"/>
    </row>
    <row r="1828" spans="2:28" s="71" customFormat="1" x14ac:dyDescent="0.3">
      <c r="B1828" s="242"/>
      <c r="C1828" s="243"/>
      <c r="D1828" s="244"/>
      <c r="E1828" s="243"/>
      <c r="F1828" s="243"/>
      <c r="G1828" s="244"/>
      <c r="H1828" s="245"/>
      <c r="I1828" s="244"/>
      <c r="J1828" s="245"/>
      <c r="K1828" s="244"/>
      <c r="L1828" s="245"/>
      <c r="M1828" s="244"/>
      <c r="N1828" s="246"/>
      <c r="O1828" s="243"/>
      <c r="P1828" s="243"/>
      <c r="Q1828" s="243"/>
      <c r="R1828" s="244"/>
      <c r="S1828" s="247"/>
      <c r="T1828" s="70" t="str">
        <f t="shared" si="154"/>
        <v/>
      </c>
      <c r="U1828" s="71" t="str">
        <f t="shared" si="155"/>
        <v/>
      </c>
      <c r="V1828" s="71" t="str">
        <f t="shared" si="153"/>
        <v/>
      </c>
      <c r="W1828" s="71" t="str">
        <f>IF(U1828="","",SUM($U$18:U1828))</f>
        <v/>
      </c>
      <c r="X1828" s="71" t="str">
        <f>IF(U1828="","",IF(U1829="",SUM($U$18:U1828)-SUM($X$17:X1827)))</f>
        <v/>
      </c>
      <c r="Y1828" s="70" t="str">
        <f t="shared" si="156"/>
        <v/>
      </c>
      <c r="Z1828" s="71" t="str">
        <f t="shared" si="157"/>
        <v/>
      </c>
      <c r="AB1828" s="70"/>
    </row>
    <row r="1829" spans="2:28" s="71" customFormat="1" x14ac:dyDescent="0.3">
      <c r="B1829" s="242"/>
      <c r="C1829" s="243"/>
      <c r="D1829" s="244"/>
      <c r="E1829" s="243"/>
      <c r="F1829" s="243"/>
      <c r="G1829" s="244"/>
      <c r="H1829" s="245"/>
      <c r="I1829" s="244"/>
      <c r="J1829" s="245"/>
      <c r="K1829" s="244"/>
      <c r="L1829" s="245"/>
      <c r="M1829" s="244"/>
      <c r="N1829" s="246"/>
      <c r="O1829" s="243"/>
      <c r="P1829" s="243"/>
      <c r="Q1829" s="243"/>
      <c r="R1829" s="244"/>
      <c r="S1829" s="247"/>
      <c r="T1829" s="70" t="str">
        <f t="shared" si="154"/>
        <v/>
      </c>
      <c r="U1829" s="71" t="str">
        <f t="shared" si="155"/>
        <v/>
      </c>
      <c r="V1829" s="71" t="str">
        <f t="shared" si="153"/>
        <v/>
      </c>
      <c r="W1829" s="71" t="str">
        <f>IF(U1829="","",SUM($U$18:U1829))</f>
        <v/>
      </c>
      <c r="X1829" s="71" t="str">
        <f>IF(U1829="","",IF(U1830="",SUM($U$18:U1829)-SUM($X$17:X1828)))</f>
        <v/>
      </c>
      <c r="Y1829" s="70" t="str">
        <f t="shared" si="156"/>
        <v/>
      </c>
      <c r="Z1829" s="71" t="str">
        <f t="shared" si="157"/>
        <v/>
      </c>
      <c r="AB1829" s="70"/>
    </row>
    <row r="1830" spans="2:28" s="71" customFormat="1" x14ac:dyDescent="0.3">
      <c r="B1830" s="242"/>
      <c r="C1830" s="243"/>
      <c r="D1830" s="244"/>
      <c r="E1830" s="243"/>
      <c r="F1830" s="243"/>
      <c r="G1830" s="244"/>
      <c r="H1830" s="245"/>
      <c r="I1830" s="244"/>
      <c r="J1830" s="245"/>
      <c r="K1830" s="244"/>
      <c r="L1830" s="245"/>
      <c r="M1830" s="244"/>
      <c r="N1830" s="246"/>
      <c r="O1830" s="243"/>
      <c r="P1830" s="243"/>
      <c r="Q1830" s="243"/>
      <c r="R1830" s="244"/>
      <c r="S1830" s="247"/>
      <c r="T1830" s="70" t="str">
        <f t="shared" si="154"/>
        <v/>
      </c>
      <c r="U1830" s="71" t="str">
        <f t="shared" si="155"/>
        <v/>
      </c>
      <c r="V1830" s="71" t="str">
        <f t="shared" si="153"/>
        <v/>
      </c>
      <c r="W1830" s="71" t="str">
        <f>IF(U1830="","",SUM($U$18:U1830))</f>
        <v/>
      </c>
      <c r="X1830" s="71" t="str">
        <f>IF(U1830="","",IF(U1831="",SUM($U$18:U1830)-SUM($X$17:X1829)))</f>
        <v/>
      </c>
      <c r="Y1830" s="70" t="str">
        <f t="shared" si="156"/>
        <v/>
      </c>
      <c r="Z1830" s="71" t="str">
        <f t="shared" si="157"/>
        <v/>
      </c>
      <c r="AB1830" s="70"/>
    </row>
    <row r="1831" spans="2:28" s="71" customFormat="1" x14ac:dyDescent="0.3">
      <c r="B1831" s="242"/>
      <c r="C1831" s="243"/>
      <c r="D1831" s="244"/>
      <c r="E1831" s="243"/>
      <c r="F1831" s="243"/>
      <c r="G1831" s="244"/>
      <c r="H1831" s="245"/>
      <c r="I1831" s="244"/>
      <c r="J1831" s="245"/>
      <c r="K1831" s="244"/>
      <c r="L1831" s="245"/>
      <c r="M1831" s="244"/>
      <c r="N1831" s="246"/>
      <c r="O1831" s="243"/>
      <c r="P1831" s="243"/>
      <c r="Q1831" s="243"/>
      <c r="R1831" s="244"/>
      <c r="S1831" s="247"/>
      <c r="T1831" s="70" t="str">
        <f t="shared" si="154"/>
        <v/>
      </c>
      <c r="U1831" s="71" t="str">
        <f t="shared" si="155"/>
        <v/>
      </c>
      <c r="V1831" s="71" t="str">
        <f t="shared" si="153"/>
        <v/>
      </c>
      <c r="W1831" s="71" t="str">
        <f>IF(U1831="","",SUM($U$18:U1831))</f>
        <v/>
      </c>
      <c r="X1831" s="71" t="str">
        <f>IF(U1831="","",IF(U1832="",SUM($U$18:U1831)-SUM($X$17:X1830)))</f>
        <v/>
      </c>
      <c r="Y1831" s="70" t="str">
        <f t="shared" si="156"/>
        <v/>
      </c>
      <c r="Z1831" s="71" t="str">
        <f t="shared" si="157"/>
        <v/>
      </c>
      <c r="AB1831" s="70"/>
    </row>
    <row r="1832" spans="2:28" s="71" customFormat="1" x14ac:dyDescent="0.3">
      <c r="B1832" s="242"/>
      <c r="C1832" s="243"/>
      <c r="D1832" s="244"/>
      <c r="E1832" s="243"/>
      <c r="F1832" s="243"/>
      <c r="G1832" s="244"/>
      <c r="H1832" s="245"/>
      <c r="I1832" s="244"/>
      <c r="J1832" s="245"/>
      <c r="K1832" s="244"/>
      <c r="L1832" s="245"/>
      <c r="M1832" s="244"/>
      <c r="N1832" s="246"/>
      <c r="O1832" s="243"/>
      <c r="P1832" s="243"/>
      <c r="Q1832" s="243"/>
      <c r="R1832" s="244"/>
      <c r="S1832" s="247"/>
      <c r="T1832" s="70" t="str">
        <f t="shared" si="154"/>
        <v/>
      </c>
      <c r="U1832" s="71" t="str">
        <f t="shared" si="155"/>
        <v/>
      </c>
      <c r="V1832" s="71" t="str">
        <f t="shared" si="153"/>
        <v/>
      </c>
      <c r="W1832" s="71" t="str">
        <f>IF(U1832="","",SUM($U$18:U1832))</f>
        <v/>
      </c>
      <c r="X1832" s="71" t="str">
        <f>IF(U1832="","",IF(U1833="",SUM($U$18:U1832)-SUM($X$17:X1831)))</f>
        <v/>
      </c>
      <c r="Y1832" s="70" t="str">
        <f t="shared" si="156"/>
        <v/>
      </c>
      <c r="Z1832" s="71" t="str">
        <f t="shared" si="157"/>
        <v/>
      </c>
      <c r="AB1832" s="70"/>
    </row>
    <row r="1833" spans="2:28" s="71" customFormat="1" x14ac:dyDescent="0.3">
      <c r="B1833" s="242"/>
      <c r="C1833" s="243"/>
      <c r="D1833" s="244"/>
      <c r="E1833" s="243"/>
      <c r="F1833" s="243"/>
      <c r="G1833" s="244"/>
      <c r="H1833" s="245"/>
      <c r="I1833" s="244"/>
      <c r="J1833" s="245"/>
      <c r="K1833" s="244"/>
      <c r="L1833" s="245"/>
      <c r="M1833" s="244"/>
      <c r="N1833" s="246"/>
      <c r="O1833" s="243"/>
      <c r="P1833" s="243"/>
      <c r="Q1833" s="243"/>
      <c r="R1833" s="244"/>
      <c r="S1833" s="247"/>
      <c r="T1833" s="70" t="str">
        <f t="shared" si="154"/>
        <v/>
      </c>
      <c r="U1833" s="71" t="str">
        <f t="shared" si="155"/>
        <v/>
      </c>
      <c r="V1833" s="71" t="str">
        <f t="shared" si="153"/>
        <v/>
      </c>
      <c r="W1833" s="71" t="str">
        <f>IF(U1833="","",SUM($U$18:U1833))</f>
        <v/>
      </c>
      <c r="X1833" s="71" t="str">
        <f>IF(U1833="","",IF(U1834="",SUM($U$18:U1833)-SUM($X$17:X1832)))</f>
        <v/>
      </c>
      <c r="Y1833" s="70" t="str">
        <f t="shared" si="156"/>
        <v/>
      </c>
      <c r="Z1833" s="71" t="str">
        <f t="shared" si="157"/>
        <v/>
      </c>
      <c r="AB1833" s="70"/>
    </row>
    <row r="1834" spans="2:28" s="71" customFormat="1" x14ac:dyDescent="0.3">
      <c r="B1834" s="242"/>
      <c r="C1834" s="243"/>
      <c r="D1834" s="244"/>
      <c r="E1834" s="243"/>
      <c r="F1834" s="243"/>
      <c r="G1834" s="244"/>
      <c r="H1834" s="245"/>
      <c r="I1834" s="244"/>
      <c r="J1834" s="245"/>
      <c r="K1834" s="244"/>
      <c r="L1834" s="245"/>
      <c r="M1834" s="244"/>
      <c r="N1834" s="246"/>
      <c r="O1834" s="243"/>
      <c r="P1834" s="243"/>
      <c r="Q1834" s="243"/>
      <c r="R1834" s="244"/>
      <c r="S1834" s="247"/>
      <c r="T1834" s="70" t="str">
        <f t="shared" si="154"/>
        <v/>
      </c>
      <c r="U1834" s="71" t="str">
        <f t="shared" si="155"/>
        <v/>
      </c>
      <c r="V1834" s="71" t="str">
        <f t="shared" si="153"/>
        <v/>
      </c>
      <c r="W1834" s="71" t="str">
        <f>IF(U1834="","",SUM($U$18:U1834))</f>
        <v/>
      </c>
      <c r="X1834" s="71" t="str">
        <f>IF(U1834="","",IF(U1835="",SUM($U$18:U1834)-SUM($X$17:X1833)))</f>
        <v/>
      </c>
      <c r="Y1834" s="70" t="str">
        <f t="shared" si="156"/>
        <v/>
      </c>
      <c r="Z1834" s="71" t="str">
        <f t="shared" si="157"/>
        <v/>
      </c>
      <c r="AB1834" s="70"/>
    </row>
    <row r="1835" spans="2:28" s="71" customFormat="1" x14ac:dyDescent="0.3">
      <c r="B1835" s="242"/>
      <c r="C1835" s="243"/>
      <c r="D1835" s="244"/>
      <c r="E1835" s="243"/>
      <c r="F1835" s="243"/>
      <c r="G1835" s="244"/>
      <c r="H1835" s="245"/>
      <c r="I1835" s="244"/>
      <c r="J1835" s="245"/>
      <c r="K1835" s="244"/>
      <c r="L1835" s="245"/>
      <c r="M1835" s="244"/>
      <c r="N1835" s="246"/>
      <c r="O1835" s="243"/>
      <c r="P1835" s="243"/>
      <c r="Q1835" s="243"/>
      <c r="R1835" s="244"/>
      <c r="S1835" s="247"/>
      <c r="T1835" s="70" t="str">
        <f t="shared" si="154"/>
        <v/>
      </c>
      <c r="U1835" s="71" t="str">
        <f t="shared" si="155"/>
        <v/>
      </c>
      <c r="V1835" s="71" t="str">
        <f t="shared" si="153"/>
        <v/>
      </c>
      <c r="W1835" s="71" t="str">
        <f>IF(U1835="","",SUM($U$18:U1835))</f>
        <v/>
      </c>
      <c r="X1835" s="71" t="str">
        <f>IF(U1835="","",IF(U1836="",SUM($U$18:U1835)-SUM($X$17:X1834)))</f>
        <v/>
      </c>
      <c r="Y1835" s="70" t="str">
        <f t="shared" si="156"/>
        <v/>
      </c>
      <c r="Z1835" s="71" t="str">
        <f t="shared" si="157"/>
        <v/>
      </c>
      <c r="AB1835" s="70"/>
    </row>
    <row r="1836" spans="2:28" s="71" customFormat="1" x14ac:dyDescent="0.3">
      <c r="B1836" s="242"/>
      <c r="C1836" s="243"/>
      <c r="D1836" s="244"/>
      <c r="E1836" s="243"/>
      <c r="F1836" s="243"/>
      <c r="G1836" s="244"/>
      <c r="H1836" s="245"/>
      <c r="I1836" s="244"/>
      <c r="J1836" s="245"/>
      <c r="K1836" s="244"/>
      <c r="L1836" s="245"/>
      <c r="M1836" s="244"/>
      <c r="N1836" s="246"/>
      <c r="O1836" s="243"/>
      <c r="P1836" s="243"/>
      <c r="Q1836" s="243"/>
      <c r="R1836" s="244"/>
      <c r="S1836" s="247"/>
      <c r="T1836" s="70" t="str">
        <f t="shared" si="154"/>
        <v/>
      </c>
      <c r="U1836" s="71" t="str">
        <f t="shared" si="155"/>
        <v/>
      </c>
      <c r="V1836" s="71" t="str">
        <f t="shared" si="153"/>
        <v/>
      </c>
      <c r="W1836" s="71" t="str">
        <f>IF(U1836="","",SUM($U$18:U1836))</f>
        <v/>
      </c>
      <c r="X1836" s="71" t="str">
        <f>IF(U1836="","",IF(U1837="",SUM($U$18:U1836)-SUM($X$17:X1835)))</f>
        <v/>
      </c>
      <c r="Y1836" s="70" t="str">
        <f t="shared" si="156"/>
        <v/>
      </c>
      <c r="Z1836" s="71" t="str">
        <f t="shared" si="157"/>
        <v/>
      </c>
      <c r="AB1836" s="70"/>
    </row>
    <row r="1837" spans="2:28" s="71" customFormat="1" x14ac:dyDescent="0.3">
      <c r="B1837" s="242"/>
      <c r="C1837" s="243"/>
      <c r="D1837" s="244"/>
      <c r="E1837" s="243"/>
      <c r="F1837" s="243"/>
      <c r="G1837" s="244"/>
      <c r="H1837" s="245"/>
      <c r="I1837" s="244"/>
      <c r="J1837" s="245"/>
      <c r="K1837" s="244"/>
      <c r="L1837" s="245"/>
      <c r="M1837" s="244"/>
      <c r="N1837" s="246"/>
      <c r="O1837" s="243"/>
      <c r="P1837" s="243"/>
      <c r="Q1837" s="243"/>
      <c r="R1837" s="244"/>
      <c r="S1837" s="247"/>
      <c r="T1837" s="70" t="str">
        <f t="shared" si="154"/>
        <v/>
      </c>
      <c r="U1837" s="71" t="str">
        <f t="shared" si="155"/>
        <v/>
      </c>
      <c r="V1837" s="71" t="str">
        <f t="shared" si="153"/>
        <v/>
      </c>
      <c r="W1837" s="71" t="str">
        <f>IF(U1837="","",SUM($U$18:U1837))</f>
        <v/>
      </c>
      <c r="X1837" s="71" t="str">
        <f>IF(U1837="","",IF(U1838="",SUM($U$18:U1837)-SUM($X$17:X1836)))</f>
        <v/>
      </c>
      <c r="Y1837" s="70" t="str">
        <f t="shared" si="156"/>
        <v/>
      </c>
      <c r="Z1837" s="71" t="str">
        <f t="shared" si="157"/>
        <v/>
      </c>
      <c r="AB1837" s="70"/>
    </row>
    <row r="1838" spans="2:28" s="71" customFormat="1" x14ac:dyDescent="0.3">
      <c r="B1838" s="242"/>
      <c r="C1838" s="243"/>
      <c r="D1838" s="244"/>
      <c r="E1838" s="243"/>
      <c r="F1838" s="243"/>
      <c r="G1838" s="244"/>
      <c r="H1838" s="245"/>
      <c r="I1838" s="244"/>
      <c r="J1838" s="245"/>
      <c r="K1838" s="244"/>
      <c r="L1838" s="245"/>
      <c r="M1838" s="244"/>
      <c r="N1838" s="246"/>
      <c r="O1838" s="243"/>
      <c r="P1838" s="243"/>
      <c r="Q1838" s="243"/>
      <c r="R1838" s="244"/>
      <c r="S1838" s="247"/>
      <c r="T1838" s="70" t="str">
        <f t="shared" si="154"/>
        <v/>
      </c>
      <c r="U1838" s="71" t="str">
        <f t="shared" si="155"/>
        <v/>
      </c>
      <c r="V1838" s="71" t="str">
        <f t="shared" si="153"/>
        <v/>
      </c>
      <c r="W1838" s="71" t="str">
        <f>IF(U1838="","",SUM($U$18:U1838))</f>
        <v/>
      </c>
      <c r="X1838" s="71" t="str">
        <f>IF(U1838="","",IF(U1839="",SUM($U$18:U1838)-SUM($X$17:X1837)))</f>
        <v/>
      </c>
      <c r="Y1838" s="70" t="str">
        <f t="shared" si="156"/>
        <v/>
      </c>
      <c r="Z1838" s="71" t="str">
        <f t="shared" si="157"/>
        <v/>
      </c>
      <c r="AB1838" s="70"/>
    </row>
    <row r="1839" spans="2:28" s="71" customFormat="1" x14ac:dyDescent="0.3">
      <c r="B1839" s="242"/>
      <c r="C1839" s="243"/>
      <c r="D1839" s="244"/>
      <c r="E1839" s="243"/>
      <c r="F1839" s="243"/>
      <c r="G1839" s="244"/>
      <c r="H1839" s="245"/>
      <c r="I1839" s="244"/>
      <c r="J1839" s="245"/>
      <c r="K1839" s="244"/>
      <c r="L1839" s="245"/>
      <c r="M1839" s="244"/>
      <c r="N1839" s="246"/>
      <c r="O1839" s="243"/>
      <c r="P1839" s="243"/>
      <c r="Q1839" s="243"/>
      <c r="R1839" s="244"/>
      <c r="S1839" s="247"/>
      <c r="T1839" s="70" t="str">
        <f t="shared" si="154"/>
        <v/>
      </c>
      <c r="U1839" s="71" t="str">
        <f t="shared" si="155"/>
        <v/>
      </c>
      <c r="V1839" s="71" t="str">
        <f t="shared" si="153"/>
        <v/>
      </c>
      <c r="W1839" s="71" t="str">
        <f>IF(U1839="","",SUM($U$18:U1839))</f>
        <v/>
      </c>
      <c r="X1839" s="71" t="str">
        <f>IF(U1839="","",IF(U1840="",SUM($U$18:U1839)-SUM($X$17:X1838)))</f>
        <v/>
      </c>
      <c r="Y1839" s="70" t="str">
        <f t="shared" si="156"/>
        <v/>
      </c>
      <c r="Z1839" s="71" t="str">
        <f t="shared" si="157"/>
        <v/>
      </c>
      <c r="AB1839" s="70"/>
    </row>
    <row r="1840" spans="2:28" s="71" customFormat="1" x14ac:dyDescent="0.3">
      <c r="B1840" s="242"/>
      <c r="C1840" s="243"/>
      <c r="D1840" s="244"/>
      <c r="E1840" s="243"/>
      <c r="F1840" s="243"/>
      <c r="G1840" s="244"/>
      <c r="H1840" s="245"/>
      <c r="I1840" s="244"/>
      <c r="J1840" s="245"/>
      <c r="K1840" s="244"/>
      <c r="L1840" s="245"/>
      <c r="M1840" s="244"/>
      <c r="N1840" s="246"/>
      <c r="O1840" s="243"/>
      <c r="P1840" s="243"/>
      <c r="Q1840" s="243"/>
      <c r="R1840" s="244"/>
      <c r="S1840" s="247"/>
      <c r="T1840" s="70" t="str">
        <f t="shared" si="154"/>
        <v/>
      </c>
      <c r="U1840" s="71" t="str">
        <f t="shared" si="155"/>
        <v/>
      </c>
      <c r="V1840" s="71" t="str">
        <f t="shared" ref="V1840:V1903" si="158">IF(H1840="","",IF(M1840="",(H1840)*-1,IF(M1840=G1840,H1840/2*N1840-(H1840),IF(M1840=I1840,J1840/2*N1840-(H1840),IF(M1840=K1840,L1840/2*N1840-(H1840))))))</f>
        <v/>
      </c>
      <c r="W1840" s="71" t="str">
        <f>IF(U1840="","",SUM($U$18:U1840))</f>
        <v/>
      </c>
      <c r="X1840" s="71" t="str">
        <f>IF(U1840="","",IF(U1841="",SUM($U$18:U1840)-SUM($X$17:X1839)))</f>
        <v/>
      </c>
      <c r="Y1840" s="70" t="str">
        <f t="shared" si="156"/>
        <v/>
      </c>
      <c r="Z1840" s="71" t="str">
        <f t="shared" si="157"/>
        <v/>
      </c>
      <c r="AB1840" s="70"/>
    </row>
    <row r="1841" spans="2:28" s="71" customFormat="1" x14ac:dyDescent="0.3">
      <c r="B1841" s="242"/>
      <c r="C1841" s="243"/>
      <c r="D1841" s="244"/>
      <c r="E1841" s="243"/>
      <c r="F1841" s="243"/>
      <c r="G1841" s="244"/>
      <c r="H1841" s="245"/>
      <c r="I1841" s="244"/>
      <c r="J1841" s="245"/>
      <c r="K1841" s="244"/>
      <c r="L1841" s="245"/>
      <c r="M1841" s="244"/>
      <c r="N1841" s="246"/>
      <c r="O1841" s="243"/>
      <c r="P1841" s="243"/>
      <c r="Q1841" s="243"/>
      <c r="R1841" s="244"/>
      <c r="S1841" s="247"/>
      <c r="T1841" s="70" t="str">
        <f t="shared" si="154"/>
        <v/>
      </c>
      <c r="U1841" s="71" t="str">
        <f t="shared" si="155"/>
        <v/>
      </c>
      <c r="V1841" s="71" t="str">
        <f t="shared" si="158"/>
        <v/>
      </c>
      <c r="W1841" s="71" t="str">
        <f>IF(U1841="","",SUM($U$18:U1841))</f>
        <v/>
      </c>
      <c r="X1841" s="71" t="str">
        <f>IF(U1841="","",IF(U1842="",SUM($U$18:U1841)-SUM($X$17:X1840)))</f>
        <v/>
      </c>
      <c r="Y1841" s="70" t="str">
        <f t="shared" si="156"/>
        <v/>
      </c>
      <c r="Z1841" s="71" t="str">
        <f t="shared" si="157"/>
        <v/>
      </c>
      <c r="AB1841" s="70"/>
    </row>
    <row r="1842" spans="2:28" s="71" customFormat="1" x14ac:dyDescent="0.3">
      <c r="B1842" s="242"/>
      <c r="C1842" s="243"/>
      <c r="D1842" s="244"/>
      <c r="E1842" s="243"/>
      <c r="F1842" s="243"/>
      <c r="G1842" s="244"/>
      <c r="H1842" s="245"/>
      <c r="I1842" s="244"/>
      <c r="J1842" s="245"/>
      <c r="K1842" s="244"/>
      <c r="L1842" s="245"/>
      <c r="M1842" s="244"/>
      <c r="N1842" s="246"/>
      <c r="O1842" s="243"/>
      <c r="P1842" s="243"/>
      <c r="Q1842" s="243"/>
      <c r="R1842" s="244"/>
      <c r="S1842" s="247"/>
      <c r="T1842" s="70" t="str">
        <f t="shared" si="154"/>
        <v/>
      </c>
      <c r="U1842" s="71" t="str">
        <f t="shared" si="155"/>
        <v/>
      </c>
      <c r="V1842" s="71" t="str">
        <f t="shared" si="158"/>
        <v/>
      </c>
      <c r="W1842" s="71" t="str">
        <f>IF(U1842="","",SUM($U$18:U1842))</f>
        <v/>
      </c>
      <c r="X1842" s="71" t="str">
        <f>IF(U1842="","",IF(U1843="",SUM($U$18:U1842)-SUM($X$17:X1841)))</f>
        <v/>
      </c>
      <c r="Y1842" s="70" t="str">
        <f t="shared" si="156"/>
        <v/>
      </c>
      <c r="Z1842" s="71" t="str">
        <f t="shared" si="157"/>
        <v/>
      </c>
      <c r="AB1842" s="70"/>
    </row>
    <row r="1843" spans="2:28" s="71" customFormat="1" x14ac:dyDescent="0.3">
      <c r="B1843" s="242"/>
      <c r="C1843" s="243"/>
      <c r="D1843" s="244"/>
      <c r="E1843" s="243"/>
      <c r="F1843" s="243"/>
      <c r="G1843" s="244"/>
      <c r="H1843" s="245"/>
      <c r="I1843" s="244"/>
      <c r="J1843" s="245"/>
      <c r="K1843" s="244"/>
      <c r="L1843" s="245"/>
      <c r="M1843" s="244"/>
      <c r="N1843" s="246"/>
      <c r="O1843" s="243"/>
      <c r="P1843" s="243"/>
      <c r="Q1843" s="243"/>
      <c r="R1843" s="244"/>
      <c r="S1843" s="247"/>
      <c r="T1843" s="70" t="str">
        <f t="shared" si="154"/>
        <v/>
      </c>
      <c r="U1843" s="71" t="str">
        <f t="shared" si="155"/>
        <v/>
      </c>
      <c r="V1843" s="71" t="str">
        <f t="shared" si="158"/>
        <v/>
      </c>
      <c r="W1843" s="71" t="str">
        <f>IF(U1843="","",SUM($U$18:U1843))</f>
        <v/>
      </c>
      <c r="X1843" s="71" t="str">
        <f>IF(U1843="","",IF(U1844="",SUM($U$18:U1843)-SUM($X$17:X1842)))</f>
        <v/>
      </c>
      <c r="Y1843" s="70" t="str">
        <f t="shared" si="156"/>
        <v/>
      </c>
      <c r="Z1843" s="71" t="str">
        <f t="shared" si="157"/>
        <v/>
      </c>
      <c r="AB1843" s="70"/>
    </row>
    <row r="1844" spans="2:28" s="71" customFormat="1" x14ac:dyDescent="0.3">
      <c r="B1844" s="242"/>
      <c r="C1844" s="243"/>
      <c r="D1844" s="244"/>
      <c r="E1844" s="243"/>
      <c r="F1844" s="243"/>
      <c r="G1844" s="244"/>
      <c r="H1844" s="245"/>
      <c r="I1844" s="244"/>
      <c r="J1844" s="245"/>
      <c r="K1844" s="244"/>
      <c r="L1844" s="245"/>
      <c r="M1844" s="244"/>
      <c r="N1844" s="246"/>
      <c r="O1844" s="243"/>
      <c r="P1844" s="243"/>
      <c r="Q1844" s="243"/>
      <c r="R1844" s="244"/>
      <c r="S1844" s="247"/>
      <c r="T1844" s="70" t="str">
        <f t="shared" si="154"/>
        <v/>
      </c>
      <c r="U1844" s="71" t="str">
        <f t="shared" si="155"/>
        <v/>
      </c>
      <c r="V1844" s="71" t="str">
        <f t="shared" si="158"/>
        <v/>
      </c>
      <c r="W1844" s="71" t="str">
        <f>IF(U1844="","",SUM($U$18:U1844))</f>
        <v/>
      </c>
      <c r="X1844" s="71" t="str">
        <f>IF(U1844="","",IF(U1845="",SUM($U$18:U1844)-SUM($X$17:X1843)))</f>
        <v/>
      </c>
      <c r="Y1844" s="70" t="str">
        <f t="shared" si="156"/>
        <v/>
      </c>
      <c r="Z1844" s="71" t="str">
        <f t="shared" si="157"/>
        <v/>
      </c>
      <c r="AB1844" s="70"/>
    </row>
    <row r="1845" spans="2:28" s="71" customFormat="1" x14ac:dyDescent="0.3">
      <c r="B1845" s="242"/>
      <c r="C1845" s="243"/>
      <c r="D1845" s="244"/>
      <c r="E1845" s="243"/>
      <c r="F1845" s="243"/>
      <c r="G1845" s="244"/>
      <c r="H1845" s="245"/>
      <c r="I1845" s="244"/>
      <c r="J1845" s="245"/>
      <c r="K1845" s="244"/>
      <c r="L1845" s="245"/>
      <c r="M1845" s="244"/>
      <c r="N1845" s="246"/>
      <c r="O1845" s="243"/>
      <c r="P1845" s="243"/>
      <c r="Q1845" s="243"/>
      <c r="R1845" s="244"/>
      <c r="S1845" s="247"/>
      <c r="T1845" s="70" t="str">
        <f t="shared" si="154"/>
        <v/>
      </c>
      <c r="U1845" s="71" t="str">
        <f t="shared" si="155"/>
        <v/>
      </c>
      <c r="V1845" s="71" t="str">
        <f t="shared" si="158"/>
        <v/>
      </c>
      <c r="W1845" s="71" t="str">
        <f>IF(U1845="","",SUM($U$18:U1845))</f>
        <v/>
      </c>
      <c r="X1845" s="71" t="str">
        <f>IF(U1845="","",IF(U1846="",SUM($U$18:U1845)-SUM($X$17:X1844)))</f>
        <v/>
      </c>
      <c r="Y1845" s="70" t="str">
        <f t="shared" si="156"/>
        <v/>
      </c>
      <c r="Z1845" s="71" t="str">
        <f t="shared" si="157"/>
        <v/>
      </c>
      <c r="AB1845" s="70"/>
    </row>
    <row r="1846" spans="2:28" s="71" customFormat="1" x14ac:dyDescent="0.3">
      <c r="B1846" s="242"/>
      <c r="C1846" s="243"/>
      <c r="D1846" s="244"/>
      <c r="E1846" s="243"/>
      <c r="F1846" s="243"/>
      <c r="G1846" s="244"/>
      <c r="H1846" s="245"/>
      <c r="I1846" s="244"/>
      <c r="J1846" s="245"/>
      <c r="K1846" s="244"/>
      <c r="L1846" s="245"/>
      <c r="M1846" s="244"/>
      <c r="N1846" s="246"/>
      <c r="O1846" s="243"/>
      <c r="P1846" s="243"/>
      <c r="Q1846" s="243"/>
      <c r="R1846" s="244"/>
      <c r="S1846" s="247"/>
      <c r="T1846" s="70" t="str">
        <f t="shared" si="154"/>
        <v/>
      </c>
      <c r="U1846" s="71" t="str">
        <f t="shared" si="155"/>
        <v/>
      </c>
      <c r="V1846" s="71" t="str">
        <f t="shared" si="158"/>
        <v/>
      </c>
      <c r="W1846" s="71" t="str">
        <f>IF(U1846="","",SUM($U$18:U1846))</f>
        <v/>
      </c>
      <c r="X1846" s="71" t="str">
        <f>IF(U1846="","",IF(U1847="",SUM($U$18:U1846)-SUM($X$17:X1845)))</f>
        <v/>
      </c>
      <c r="Y1846" s="70" t="str">
        <f t="shared" si="156"/>
        <v/>
      </c>
      <c r="Z1846" s="71" t="str">
        <f t="shared" si="157"/>
        <v/>
      </c>
      <c r="AB1846" s="70"/>
    </row>
    <row r="1847" spans="2:28" s="71" customFormat="1" x14ac:dyDescent="0.3">
      <c r="B1847" s="242"/>
      <c r="C1847" s="243"/>
      <c r="D1847" s="244"/>
      <c r="E1847" s="243"/>
      <c r="F1847" s="243"/>
      <c r="G1847" s="244"/>
      <c r="H1847" s="245"/>
      <c r="I1847" s="244"/>
      <c r="J1847" s="245"/>
      <c r="K1847" s="244"/>
      <c r="L1847" s="245"/>
      <c r="M1847" s="244"/>
      <c r="N1847" s="246"/>
      <c r="O1847" s="243"/>
      <c r="P1847" s="243"/>
      <c r="Q1847" s="243"/>
      <c r="R1847" s="244"/>
      <c r="S1847" s="247"/>
      <c r="T1847" s="70" t="str">
        <f t="shared" si="154"/>
        <v/>
      </c>
      <c r="U1847" s="71" t="str">
        <f t="shared" si="155"/>
        <v/>
      </c>
      <c r="V1847" s="71" t="str">
        <f t="shared" si="158"/>
        <v/>
      </c>
      <c r="W1847" s="71" t="str">
        <f>IF(U1847="","",SUM($U$18:U1847))</f>
        <v/>
      </c>
      <c r="X1847" s="71" t="str">
        <f>IF(U1847="","",IF(U1848="",SUM($U$18:U1847)-SUM($X$17:X1846)))</f>
        <v/>
      </c>
      <c r="Y1847" s="70" t="str">
        <f t="shared" si="156"/>
        <v/>
      </c>
      <c r="Z1847" s="71" t="str">
        <f t="shared" si="157"/>
        <v/>
      </c>
      <c r="AB1847" s="70"/>
    </row>
    <row r="1848" spans="2:28" s="71" customFormat="1" x14ac:dyDescent="0.3">
      <c r="B1848" s="242"/>
      <c r="C1848" s="243"/>
      <c r="D1848" s="244"/>
      <c r="E1848" s="243"/>
      <c r="F1848" s="243"/>
      <c r="G1848" s="244"/>
      <c r="H1848" s="245"/>
      <c r="I1848" s="244"/>
      <c r="J1848" s="245"/>
      <c r="K1848" s="244"/>
      <c r="L1848" s="245"/>
      <c r="M1848" s="244"/>
      <c r="N1848" s="246"/>
      <c r="O1848" s="243"/>
      <c r="P1848" s="243"/>
      <c r="Q1848" s="243"/>
      <c r="R1848" s="244"/>
      <c r="S1848" s="247"/>
      <c r="T1848" s="70" t="str">
        <f t="shared" si="154"/>
        <v/>
      </c>
      <c r="U1848" s="71" t="str">
        <f t="shared" si="155"/>
        <v/>
      </c>
      <c r="V1848" s="71" t="str">
        <f t="shared" si="158"/>
        <v/>
      </c>
      <c r="W1848" s="71" t="str">
        <f>IF(U1848="","",SUM($U$18:U1848))</f>
        <v/>
      </c>
      <c r="X1848" s="71" t="str">
        <f>IF(U1848="","",IF(U1849="",SUM($U$18:U1848)-SUM($X$17:X1847)))</f>
        <v/>
      </c>
      <c r="Y1848" s="70" t="str">
        <f t="shared" si="156"/>
        <v/>
      </c>
      <c r="Z1848" s="71" t="str">
        <f t="shared" si="157"/>
        <v/>
      </c>
      <c r="AB1848" s="70"/>
    </row>
    <row r="1849" spans="2:28" s="71" customFormat="1" x14ac:dyDescent="0.3">
      <c r="B1849" s="242"/>
      <c r="C1849" s="243"/>
      <c r="D1849" s="244"/>
      <c r="E1849" s="243"/>
      <c r="F1849" s="243"/>
      <c r="G1849" s="244"/>
      <c r="H1849" s="245"/>
      <c r="I1849" s="244"/>
      <c r="J1849" s="245"/>
      <c r="K1849" s="244"/>
      <c r="L1849" s="245"/>
      <c r="M1849" s="244"/>
      <c r="N1849" s="246"/>
      <c r="O1849" s="243"/>
      <c r="P1849" s="243"/>
      <c r="Q1849" s="243"/>
      <c r="R1849" s="244"/>
      <c r="S1849" s="247"/>
      <c r="T1849" s="70" t="str">
        <f t="shared" si="154"/>
        <v/>
      </c>
      <c r="U1849" s="71" t="str">
        <f t="shared" si="155"/>
        <v/>
      </c>
      <c r="V1849" s="71" t="str">
        <f t="shared" si="158"/>
        <v/>
      </c>
      <c r="W1849" s="71" t="str">
        <f>IF(U1849="","",SUM($U$18:U1849))</f>
        <v/>
      </c>
      <c r="X1849" s="71" t="str">
        <f>IF(U1849="","",IF(U1850="",SUM($U$18:U1849)-SUM($X$17:X1848)))</f>
        <v/>
      </c>
      <c r="Y1849" s="70" t="str">
        <f t="shared" si="156"/>
        <v/>
      </c>
      <c r="Z1849" s="71" t="str">
        <f t="shared" si="157"/>
        <v/>
      </c>
      <c r="AB1849" s="70"/>
    </row>
    <row r="1850" spans="2:28" s="71" customFormat="1" x14ac:dyDescent="0.3">
      <c r="B1850" s="242"/>
      <c r="C1850" s="243"/>
      <c r="D1850" s="244"/>
      <c r="E1850" s="243"/>
      <c r="F1850" s="243"/>
      <c r="G1850" s="244"/>
      <c r="H1850" s="245"/>
      <c r="I1850" s="244"/>
      <c r="J1850" s="245"/>
      <c r="K1850" s="244"/>
      <c r="L1850" s="245"/>
      <c r="M1850" s="244"/>
      <c r="N1850" s="246"/>
      <c r="O1850" s="243"/>
      <c r="P1850" s="243"/>
      <c r="Q1850" s="243"/>
      <c r="R1850" s="244"/>
      <c r="S1850" s="247"/>
      <c r="T1850" s="70" t="str">
        <f t="shared" si="154"/>
        <v/>
      </c>
      <c r="U1850" s="71" t="str">
        <f t="shared" si="155"/>
        <v/>
      </c>
      <c r="V1850" s="71" t="str">
        <f t="shared" si="158"/>
        <v/>
      </c>
      <c r="W1850" s="71" t="str">
        <f>IF(U1850="","",SUM($U$18:U1850))</f>
        <v/>
      </c>
      <c r="X1850" s="71" t="str">
        <f>IF(U1850="","",IF(U1851="",SUM($U$18:U1850)-SUM($X$17:X1849)))</f>
        <v/>
      </c>
      <c r="Y1850" s="70" t="str">
        <f t="shared" si="156"/>
        <v/>
      </c>
      <c r="Z1850" s="71" t="str">
        <f t="shared" si="157"/>
        <v/>
      </c>
      <c r="AB1850" s="70"/>
    </row>
    <row r="1851" spans="2:28" s="71" customFormat="1" x14ac:dyDescent="0.3">
      <c r="B1851" s="242"/>
      <c r="C1851" s="243"/>
      <c r="D1851" s="244"/>
      <c r="E1851" s="243"/>
      <c r="F1851" s="243"/>
      <c r="G1851" s="244"/>
      <c r="H1851" s="245"/>
      <c r="I1851" s="244"/>
      <c r="J1851" s="245"/>
      <c r="K1851" s="244"/>
      <c r="L1851" s="245"/>
      <c r="M1851" s="244"/>
      <c r="N1851" s="246"/>
      <c r="O1851" s="243"/>
      <c r="P1851" s="243"/>
      <c r="Q1851" s="243"/>
      <c r="R1851" s="244"/>
      <c r="S1851" s="247"/>
      <c r="T1851" s="70" t="str">
        <f t="shared" si="154"/>
        <v/>
      </c>
      <c r="U1851" s="71" t="str">
        <f t="shared" si="155"/>
        <v/>
      </c>
      <c r="V1851" s="71" t="str">
        <f t="shared" si="158"/>
        <v/>
      </c>
      <c r="W1851" s="71" t="str">
        <f>IF(U1851="","",SUM($U$18:U1851))</f>
        <v/>
      </c>
      <c r="X1851" s="71" t="str">
        <f>IF(U1851="","",IF(U1852="",SUM($U$18:U1851)-SUM($X$17:X1850)))</f>
        <v/>
      </c>
      <c r="Y1851" s="70" t="str">
        <f t="shared" si="156"/>
        <v/>
      </c>
      <c r="Z1851" s="71" t="str">
        <f t="shared" si="157"/>
        <v/>
      </c>
      <c r="AB1851" s="70"/>
    </row>
    <row r="1852" spans="2:28" s="71" customFormat="1" x14ac:dyDescent="0.3">
      <c r="B1852" s="242"/>
      <c r="C1852" s="243"/>
      <c r="D1852" s="244"/>
      <c r="E1852" s="243"/>
      <c r="F1852" s="243"/>
      <c r="G1852" s="244"/>
      <c r="H1852" s="245"/>
      <c r="I1852" s="244"/>
      <c r="J1852" s="245"/>
      <c r="K1852" s="244"/>
      <c r="L1852" s="245"/>
      <c r="M1852" s="244"/>
      <c r="N1852" s="246"/>
      <c r="O1852" s="243"/>
      <c r="P1852" s="243"/>
      <c r="Q1852" s="243"/>
      <c r="R1852" s="244"/>
      <c r="S1852" s="247"/>
      <c r="T1852" s="70" t="str">
        <f t="shared" si="154"/>
        <v/>
      </c>
      <c r="U1852" s="71" t="str">
        <f t="shared" si="155"/>
        <v/>
      </c>
      <c r="V1852" s="71" t="str">
        <f t="shared" si="158"/>
        <v/>
      </c>
      <c r="W1852" s="71" t="str">
        <f>IF(U1852="","",SUM($U$18:U1852))</f>
        <v/>
      </c>
      <c r="X1852" s="71" t="str">
        <f>IF(U1852="","",IF(U1853="",SUM($U$18:U1852)-SUM($X$17:X1851)))</f>
        <v/>
      </c>
      <c r="Y1852" s="70" t="str">
        <f t="shared" si="156"/>
        <v/>
      </c>
      <c r="Z1852" s="71" t="str">
        <f t="shared" si="157"/>
        <v/>
      </c>
      <c r="AB1852" s="70"/>
    </row>
    <row r="1853" spans="2:28" s="71" customFormat="1" x14ac:dyDescent="0.3">
      <c r="B1853" s="242"/>
      <c r="C1853" s="243"/>
      <c r="D1853" s="244"/>
      <c r="E1853" s="243"/>
      <c r="F1853" s="243"/>
      <c r="G1853" s="244"/>
      <c r="H1853" s="245"/>
      <c r="I1853" s="244"/>
      <c r="J1853" s="245"/>
      <c r="K1853" s="244"/>
      <c r="L1853" s="245"/>
      <c r="M1853" s="244"/>
      <c r="N1853" s="246"/>
      <c r="O1853" s="243"/>
      <c r="P1853" s="243"/>
      <c r="Q1853" s="243"/>
      <c r="R1853" s="244"/>
      <c r="S1853" s="247"/>
      <c r="T1853" s="70" t="str">
        <f t="shared" si="154"/>
        <v/>
      </c>
      <c r="U1853" s="71" t="str">
        <f t="shared" si="155"/>
        <v/>
      </c>
      <c r="V1853" s="71" t="str">
        <f t="shared" si="158"/>
        <v/>
      </c>
      <c r="W1853" s="71" t="str">
        <f>IF(U1853="","",SUM($U$18:U1853))</f>
        <v/>
      </c>
      <c r="X1853" s="71" t="str">
        <f>IF(U1853="","",IF(U1854="",SUM($U$18:U1853)-SUM($X$17:X1852)))</f>
        <v/>
      </c>
      <c r="Y1853" s="70" t="str">
        <f t="shared" si="156"/>
        <v/>
      </c>
      <c r="Z1853" s="71" t="str">
        <f t="shared" si="157"/>
        <v/>
      </c>
      <c r="AB1853" s="70"/>
    </row>
    <row r="1854" spans="2:28" s="71" customFormat="1" x14ac:dyDescent="0.3">
      <c r="B1854" s="242"/>
      <c r="C1854" s="243"/>
      <c r="D1854" s="244"/>
      <c r="E1854" s="243"/>
      <c r="F1854" s="243"/>
      <c r="G1854" s="244"/>
      <c r="H1854" s="245"/>
      <c r="I1854" s="244"/>
      <c r="J1854" s="245"/>
      <c r="K1854" s="244"/>
      <c r="L1854" s="245"/>
      <c r="M1854" s="244"/>
      <c r="N1854" s="246"/>
      <c r="O1854" s="243"/>
      <c r="P1854" s="243"/>
      <c r="Q1854" s="243"/>
      <c r="R1854" s="244"/>
      <c r="S1854" s="247"/>
      <c r="T1854" s="70" t="str">
        <f t="shared" si="154"/>
        <v/>
      </c>
      <c r="U1854" s="71" t="str">
        <f t="shared" si="155"/>
        <v/>
      </c>
      <c r="V1854" s="71" t="str">
        <f t="shared" si="158"/>
        <v/>
      </c>
      <c r="W1854" s="71" t="str">
        <f>IF(U1854="","",SUM($U$18:U1854))</f>
        <v/>
      </c>
      <c r="X1854" s="71" t="str">
        <f>IF(U1854="","",IF(U1855="",SUM($U$18:U1854)-SUM($X$17:X1853)))</f>
        <v/>
      </c>
      <c r="Y1854" s="70" t="str">
        <f t="shared" si="156"/>
        <v/>
      </c>
      <c r="Z1854" s="71" t="str">
        <f t="shared" si="157"/>
        <v/>
      </c>
      <c r="AB1854" s="70"/>
    </row>
    <row r="1855" spans="2:28" s="71" customFormat="1" x14ac:dyDescent="0.3">
      <c r="B1855" s="242"/>
      <c r="C1855" s="243"/>
      <c r="D1855" s="244"/>
      <c r="E1855" s="243"/>
      <c r="F1855" s="243"/>
      <c r="G1855" s="244"/>
      <c r="H1855" s="245"/>
      <c r="I1855" s="244"/>
      <c r="J1855" s="245"/>
      <c r="K1855" s="244"/>
      <c r="L1855" s="245"/>
      <c r="M1855" s="244"/>
      <c r="N1855" s="246"/>
      <c r="O1855" s="243"/>
      <c r="P1855" s="243"/>
      <c r="Q1855" s="243"/>
      <c r="R1855" s="244"/>
      <c r="S1855" s="247"/>
      <c r="T1855" s="70" t="str">
        <f t="shared" si="154"/>
        <v/>
      </c>
      <c r="U1855" s="71" t="str">
        <f t="shared" si="155"/>
        <v/>
      </c>
      <c r="V1855" s="71" t="str">
        <f t="shared" si="158"/>
        <v/>
      </c>
      <c r="W1855" s="71" t="str">
        <f>IF(U1855="","",SUM($U$18:U1855))</f>
        <v/>
      </c>
      <c r="X1855" s="71" t="str">
        <f>IF(U1855="","",IF(U1856="",SUM($U$18:U1855)-SUM($X$17:X1854)))</f>
        <v/>
      </c>
      <c r="Y1855" s="70" t="str">
        <f t="shared" si="156"/>
        <v/>
      </c>
      <c r="Z1855" s="71" t="str">
        <f t="shared" si="157"/>
        <v/>
      </c>
      <c r="AB1855" s="70"/>
    </row>
    <row r="1856" spans="2:28" s="71" customFormat="1" x14ac:dyDescent="0.3">
      <c r="B1856" s="242"/>
      <c r="C1856" s="243"/>
      <c r="D1856" s="244"/>
      <c r="E1856" s="243"/>
      <c r="F1856" s="243"/>
      <c r="G1856" s="244"/>
      <c r="H1856" s="245"/>
      <c r="I1856" s="244"/>
      <c r="J1856" s="245"/>
      <c r="K1856" s="244"/>
      <c r="L1856" s="245"/>
      <c r="M1856" s="244"/>
      <c r="N1856" s="246"/>
      <c r="O1856" s="243"/>
      <c r="P1856" s="243"/>
      <c r="Q1856" s="243"/>
      <c r="R1856" s="244"/>
      <c r="S1856" s="247"/>
      <c r="T1856" s="70" t="str">
        <f t="shared" si="154"/>
        <v/>
      </c>
      <c r="U1856" s="71" t="str">
        <f t="shared" si="155"/>
        <v/>
      </c>
      <c r="V1856" s="71" t="str">
        <f t="shared" si="158"/>
        <v/>
      </c>
      <c r="W1856" s="71" t="str">
        <f>IF(U1856="","",SUM($U$18:U1856))</f>
        <v/>
      </c>
      <c r="X1856" s="71" t="str">
        <f>IF(U1856="","",IF(U1857="",SUM($U$18:U1856)-SUM($X$17:X1855)))</f>
        <v/>
      </c>
      <c r="Y1856" s="70" t="str">
        <f t="shared" si="156"/>
        <v/>
      </c>
      <c r="Z1856" s="71" t="str">
        <f t="shared" si="157"/>
        <v/>
      </c>
      <c r="AB1856" s="70"/>
    </row>
    <row r="1857" spans="2:28" s="71" customFormat="1" x14ac:dyDescent="0.3">
      <c r="B1857" s="242"/>
      <c r="C1857" s="243"/>
      <c r="D1857" s="244"/>
      <c r="E1857" s="243"/>
      <c r="F1857" s="243"/>
      <c r="G1857" s="244"/>
      <c r="H1857" s="245"/>
      <c r="I1857" s="244"/>
      <c r="J1857" s="245"/>
      <c r="K1857" s="244"/>
      <c r="L1857" s="245"/>
      <c r="M1857" s="244"/>
      <c r="N1857" s="246"/>
      <c r="O1857" s="243"/>
      <c r="P1857" s="243"/>
      <c r="Q1857" s="243"/>
      <c r="R1857" s="244"/>
      <c r="S1857" s="247"/>
      <c r="T1857" s="70" t="str">
        <f t="shared" si="154"/>
        <v/>
      </c>
      <c r="U1857" s="71" t="str">
        <f t="shared" si="155"/>
        <v/>
      </c>
      <c r="V1857" s="71" t="str">
        <f t="shared" si="158"/>
        <v/>
      </c>
      <c r="W1857" s="71" t="str">
        <f>IF(U1857="","",SUM($U$18:U1857))</f>
        <v/>
      </c>
      <c r="X1857" s="71" t="str">
        <f>IF(U1857="","",IF(U1858="",SUM($U$18:U1857)-SUM($X$17:X1856)))</f>
        <v/>
      </c>
      <c r="Y1857" s="70" t="str">
        <f t="shared" si="156"/>
        <v/>
      </c>
      <c r="Z1857" s="71" t="str">
        <f t="shared" si="157"/>
        <v/>
      </c>
      <c r="AB1857" s="70"/>
    </row>
    <row r="1858" spans="2:28" s="71" customFormat="1" x14ac:dyDescent="0.3">
      <c r="B1858" s="242"/>
      <c r="C1858" s="243"/>
      <c r="D1858" s="244"/>
      <c r="E1858" s="243"/>
      <c r="F1858" s="243"/>
      <c r="G1858" s="244"/>
      <c r="H1858" s="245"/>
      <c r="I1858" s="244"/>
      <c r="J1858" s="245"/>
      <c r="K1858" s="244"/>
      <c r="L1858" s="245"/>
      <c r="M1858" s="244"/>
      <c r="N1858" s="246"/>
      <c r="O1858" s="243"/>
      <c r="P1858" s="243"/>
      <c r="Q1858" s="243"/>
      <c r="R1858" s="244"/>
      <c r="S1858" s="247"/>
      <c r="T1858" s="70" t="str">
        <f t="shared" si="154"/>
        <v/>
      </c>
      <c r="U1858" s="71" t="str">
        <f t="shared" si="155"/>
        <v/>
      </c>
      <c r="V1858" s="71" t="str">
        <f t="shared" si="158"/>
        <v/>
      </c>
      <c r="W1858" s="71" t="str">
        <f>IF(U1858="","",SUM($U$18:U1858))</f>
        <v/>
      </c>
      <c r="X1858" s="71" t="str">
        <f>IF(U1858="","",IF(U1859="",SUM($U$18:U1858)-SUM($X$17:X1857)))</f>
        <v/>
      </c>
      <c r="Y1858" s="70" t="str">
        <f t="shared" si="156"/>
        <v/>
      </c>
      <c r="Z1858" s="71" t="str">
        <f t="shared" si="157"/>
        <v/>
      </c>
      <c r="AB1858" s="70"/>
    </row>
    <row r="1859" spans="2:28" s="71" customFormat="1" x14ac:dyDescent="0.3">
      <c r="B1859" s="242"/>
      <c r="C1859" s="243"/>
      <c r="D1859" s="244"/>
      <c r="E1859" s="243"/>
      <c r="F1859" s="243"/>
      <c r="G1859" s="244"/>
      <c r="H1859" s="245"/>
      <c r="I1859" s="244"/>
      <c r="J1859" s="245"/>
      <c r="K1859" s="244"/>
      <c r="L1859" s="245"/>
      <c r="M1859" s="244"/>
      <c r="N1859" s="246"/>
      <c r="O1859" s="243"/>
      <c r="P1859" s="243"/>
      <c r="Q1859" s="243"/>
      <c r="R1859" s="244"/>
      <c r="S1859" s="247"/>
      <c r="T1859" s="70" t="str">
        <f t="shared" si="154"/>
        <v/>
      </c>
      <c r="U1859" s="71" t="str">
        <f t="shared" si="155"/>
        <v/>
      </c>
      <c r="V1859" s="71" t="str">
        <f t="shared" si="158"/>
        <v/>
      </c>
      <c r="W1859" s="71" t="str">
        <f>IF(U1859="","",SUM($U$18:U1859))</f>
        <v/>
      </c>
      <c r="X1859" s="71" t="str">
        <f>IF(U1859="","",IF(U1860="",SUM($U$18:U1859)-SUM($X$17:X1858)))</f>
        <v/>
      </c>
      <c r="Y1859" s="70" t="str">
        <f t="shared" si="156"/>
        <v/>
      </c>
      <c r="Z1859" s="71" t="str">
        <f t="shared" si="157"/>
        <v/>
      </c>
      <c r="AB1859" s="70"/>
    </row>
    <row r="1860" spans="2:28" s="71" customFormat="1" x14ac:dyDescent="0.3">
      <c r="B1860" s="242"/>
      <c r="C1860" s="243"/>
      <c r="D1860" s="244"/>
      <c r="E1860" s="243"/>
      <c r="F1860" s="243"/>
      <c r="G1860" s="244"/>
      <c r="H1860" s="245"/>
      <c r="I1860" s="244"/>
      <c r="J1860" s="245"/>
      <c r="K1860" s="244"/>
      <c r="L1860" s="245"/>
      <c r="M1860" s="244"/>
      <c r="N1860" s="246"/>
      <c r="O1860" s="243"/>
      <c r="P1860" s="243"/>
      <c r="Q1860" s="243"/>
      <c r="R1860" s="244"/>
      <c r="S1860" s="247"/>
      <c r="T1860" s="70" t="str">
        <f t="shared" si="154"/>
        <v/>
      </c>
      <c r="U1860" s="71" t="str">
        <f t="shared" si="155"/>
        <v/>
      </c>
      <c r="V1860" s="71" t="str">
        <f t="shared" si="158"/>
        <v/>
      </c>
      <c r="W1860" s="71" t="str">
        <f>IF(U1860="","",SUM($U$18:U1860))</f>
        <v/>
      </c>
      <c r="X1860" s="71" t="str">
        <f>IF(U1860="","",IF(U1861="",SUM($U$18:U1860)-SUM($X$17:X1859)))</f>
        <v/>
      </c>
      <c r="Y1860" s="70" t="str">
        <f t="shared" si="156"/>
        <v/>
      </c>
      <c r="Z1860" s="71" t="str">
        <f t="shared" si="157"/>
        <v/>
      </c>
      <c r="AB1860" s="70"/>
    </row>
    <row r="1861" spans="2:28" s="71" customFormat="1" x14ac:dyDescent="0.3">
      <c r="B1861" s="242"/>
      <c r="C1861" s="243"/>
      <c r="D1861" s="244"/>
      <c r="E1861" s="243"/>
      <c r="F1861" s="243"/>
      <c r="G1861" s="244"/>
      <c r="H1861" s="245"/>
      <c r="I1861" s="244"/>
      <c r="J1861" s="245"/>
      <c r="K1861" s="244"/>
      <c r="L1861" s="245"/>
      <c r="M1861" s="244"/>
      <c r="N1861" s="246"/>
      <c r="O1861" s="243"/>
      <c r="P1861" s="243"/>
      <c r="Q1861" s="243"/>
      <c r="R1861" s="244"/>
      <c r="S1861" s="247"/>
      <c r="T1861" s="70" t="str">
        <f t="shared" si="154"/>
        <v/>
      </c>
      <c r="U1861" s="71" t="str">
        <f t="shared" si="155"/>
        <v/>
      </c>
      <c r="V1861" s="71" t="str">
        <f t="shared" si="158"/>
        <v/>
      </c>
      <c r="W1861" s="71" t="str">
        <f>IF(U1861="","",SUM($U$18:U1861))</f>
        <v/>
      </c>
      <c r="X1861" s="71" t="str">
        <f>IF(U1861="","",IF(U1862="",SUM($U$18:U1861)-SUM($X$17:X1860)))</f>
        <v/>
      </c>
      <c r="Y1861" s="70" t="str">
        <f t="shared" si="156"/>
        <v/>
      </c>
      <c r="Z1861" s="71" t="str">
        <f t="shared" si="157"/>
        <v/>
      </c>
      <c r="AB1861" s="70"/>
    </row>
    <row r="1862" spans="2:28" s="71" customFormat="1" x14ac:dyDescent="0.3">
      <c r="B1862" s="242"/>
      <c r="C1862" s="243"/>
      <c r="D1862" s="244"/>
      <c r="E1862" s="243"/>
      <c r="F1862" s="243"/>
      <c r="G1862" s="244"/>
      <c r="H1862" s="245"/>
      <c r="I1862" s="244"/>
      <c r="J1862" s="245"/>
      <c r="K1862" s="244"/>
      <c r="L1862" s="245"/>
      <c r="M1862" s="244"/>
      <c r="N1862" s="246"/>
      <c r="O1862" s="243"/>
      <c r="P1862" s="243"/>
      <c r="Q1862" s="243"/>
      <c r="R1862" s="244"/>
      <c r="S1862" s="247"/>
      <c r="T1862" s="70" t="str">
        <f t="shared" si="154"/>
        <v/>
      </c>
      <c r="U1862" s="71" t="str">
        <f t="shared" si="155"/>
        <v/>
      </c>
      <c r="V1862" s="71" t="str">
        <f t="shared" si="158"/>
        <v/>
      </c>
      <c r="W1862" s="71" t="str">
        <f>IF(U1862="","",SUM($U$18:U1862))</f>
        <v/>
      </c>
      <c r="X1862" s="71" t="str">
        <f>IF(U1862="","",IF(U1863="",SUM($U$18:U1862)-SUM($X$17:X1861)))</f>
        <v/>
      </c>
      <c r="Y1862" s="70" t="str">
        <f t="shared" si="156"/>
        <v/>
      </c>
      <c r="Z1862" s="71" t="str">
        <f t="shared" si="157"/>
        <v/>
      </c>
      <c r="AB1862" s="70"/>
    </row>
    <row r="1863" spans="2:28" s="71" customFormat="1" x14ac:dyDescent="0.3">
      <c r="B1863" s="242"/>
      <c r="C1863" s="243"/>
      <c r="D1863" s="244"/>
      <c r="E1863" s="243"/>
      <c r="F1863" s="243"/>
      <c r="G1863" s="244"/>
      <c r="H1863" s="245"/>
      <c r="I1863" s="244"/>
      <c r="J1863" s="245"/>
      <c r="K1863" s="244"/>
      <c r="L1863" s="245"/>
      <c r="M1863" s="244"/>
      <c r="N1863" s="246"/>
      <c r="O1863" s="243"/>
      <c r="P1863" s="243"/>
      <c r="Q1863" s="243"/>
      <c r="R1863" s="244"/>
      <c r="S1863" s="247"/>
      <c r="T1863" s="70" t="str">
        <f t="shared" si="154"/>
        <v/>
      </c>
      <c r="U1863" s="71" t="str">
        <f t="shared" si="155"/>
        <v/>
      </c>
      <c r="V1863" s="71" t="str">
        <f t="shared" si="158"/>
        <v/>
      </c>
      <c r="W1863" s="71" t="str">
        <f>IF(U1863="","",SUM($U$18:U1863))</f>
        <v/>
      </c>
      <c r="X1863" s="71" t="str">
        <f>IF(U1863="","",IF(U1864="",SUM($U$18:U1863)-SUM($X$17:X1862)))</f>
        <v/>
      </c>
      <c r="Y1863" s="70" t="str">
        <f t="shared" si="156"/>
        <v/>
      </c>
      <c r="Z1863" s="71" t="str">
        <f t="shared" si="157"/>
        <v/>
      </c>
      <c r="AB1863" s="70"/>
    </row>
    <row r="1864" spans="2:28" s="71" customFormat="1" x14ac:dyDescent="0.3">
      <c r="B1864" s="242"/>
      <c r="C1864" s="243"/>
      <c r="D1864" s="244"/>
      <c r="E1864" s="243"/>
      <c r="F1864" s="243"/>
      <c r="G1864" s="244"/>
      <c r="H1864" s="245"/>
      <c r="I1864" s="244"/>
      <c r="J1864" s="245"/>
      <c r="K1864" s="244"/>
      <c r="L1864" s="245"/>
      <c r="M1864" s="244"/>
      <c r="N1864" s="246"/>
      <c r="O1864" s="243"/>
      <c r="P1864" s="243"/>
      <c r="Q1864" s="243"/>
      <c r="R1864" s="244"/>
      <c r="S1864" s="247"/>
      <c r="T1864" s="70" t="str">
        <f t="shared" si="154"/>
        <v/>
      </c>
      <c r="U1864" s="71" t="str">
        <f t="shared" si="155"/>
        <v/>
      </c>
      <c r="V1864" s="71" t="str">
        <f t="shared" si="158"/>
        <v/>
      </c>
      <c r="W1864" s="71" t="str">
        <f>IF(U1864="","",SUM($U$18:U1864))</f>
        <v/>
      </c>
      <c r="X1864" s="71" t="str">
        <f>IF(U1864="","",IF(U1865="",SUM($U$18:U1864)-SUM($X$17:X1863)))</f>
        <v/>
      </c>
      <c r="Y1864" s="70" t="str">
        <f t="shared" si="156"/>
        <v/>
      </c>
      <c r="Z1864" s="71" t="str">
        <f t="shared" si="157"/>
        <v/>
      </c>
      <c r="AB1864" s="70"/>
    </row>
    <row r="1865" spans="2:28" s="71" customFormat="1" x14ac:dyDescent="0.3">
      <c r="B1865" s="242"/>
      <c r="C1865" s="243"/>
      <c r="D1865" s="244"/>
      <c r="E1865" s="243"/>
      <c r="F1865" s="243"/>
      <c r="G1865" s="244"/>
      <c r="H1865" s="245"/>
      <c r="I1865" s="244"/>
      <c r="J1865" s="245"/>
      <c r="K1865" s="244"/>
      <c r="L1865" s="245"/>
      <c r="M1865" s="244"/>
      <c r="N1865" s="246"/>
      <c r="O1865" s="243"/>
      <c r="P1865" s="243"/>
      <c r="Q1865" s="243"/>
      <c r="R1865" s="244"/>
      <c r="S1865" s="247"/>
      <c r="T1865" s="70" t="str">
        <f t="shared" si="154"/>
        <v/>
      </c>
      <c r="U1865" s="71" t="str">
        <f t="shared" si="155"/>
        <v/>
      </c>
      <c r="V1865" s="71" t="str">
        <f t="shared" si="158"/>
        <v/>
      </c>
      <c r="W1865" s="71" t="str">
        <f>IF(U1865="","",SUM($U$18:U1865))</f>
        <v/>
      </c>
      <c r="X1865" s="71" t="str">
        <f>IF(U1865="","",IF(U1866="",SUM($U$18:U1865)-SUM($X$17:X1864)))</f>
        <v/>
      </c>
      <c r="Y1865" s="70" t="str">
        <f t="shared" si="156"/>
        <v/>
      </c>
      <c r="Z1865" s="71" t="str">
        <f t="shared" si="157"/>
        <v/>
      </c>
      <c r="AB1865" s="70"/>
    </row>
    <row r="1866" spans="2:28" s="71" customFormat="1" x14ac:dyDescent="0.3">
      <c r="B1866" s="242"/>
      <c r="C1866" s="243"/>
      <c r="D1866" s="244"/>
      <c r="E1866" s="243"/>
      <c r="F1866" s="243"/>
      <c r="G1866" s="244"/>
      <c r="H1866" s="245"/>
      <c r="I1866" s="244"/>
      <c r="J1866" s="245"/>
      <c r="K1866" s="244"/>
      <c r="L1866" s="245"/>
      <c r="M1866" s="244"/>
      <c r="N1866" s="246"/>
      <c r="O1866" s="243"/>
      <c r="P1866" s="243"/>
      <c r="Q1866" s="243"/>
      <c r="R1866" s="244"/>
      <c r="S1866" s="247"/>
      <c r="T1866" s="70" t="str">
        <f t="shared" si="154"/>
        <v/>
      </c>
      <c r="U1866" s="71" t="str">
        <f t="shared" si="155"/>
        <v/>
      </c>
      <c r="V1866" s="71" t="str">
        <f t="shared" si="158"/>
        <v/>
      </c>
      <c r="W1866" s="71" t="str">
        <f>IF(U1866="","",SUM($U$18:U1866))</f>
        <v/>
      </c>
      <c r="X1866" s="71" t="str">
        <f>IF(U1866="","",IF(U1867="",SUM($U$18:U1866)-SUM($X$17:X1865)))</f>
        <v/>
      </c>
      <c r="Y1866" s="70" t="str">
        <f t="shared" si="156"/>
        <v/>
      </c>
      <c r="Z1866" s="71" t="str">
        <f t="shared" si="157"/>
        <v/>
      </c>
      <c r="AB1866" s="70"/>
    </row>
    <row r="1867" spans="2:28" s="71" customFormat="1" x14ac:dyDescent="0.3">
      <c r="B1867" s="242"/>
      <c r="C1867" s="243"/>
      <c r="D1867" s="244"/>
      <c r="E1867" s="243"/>
      <c r="F1867" s="243"/>
      <c r="G1867" s="244"/>
      <c r="H1867" s="245"/>
      <c r="I1867" s="244"/>
      <c r="J1867" s="245"/>
      <c r="K1867" s="244"/>
      <c r="L1867" s="245"/>
      <c r="M1867" s="244"/>
      <c r="N1867" s="246"/>
      <c r="O1867" s="243"/>
      <c r="P1867" s="243"/>
      <c r="Q1867" s="243"/>
      <c r="R1867" s="244"/>
      <c r="S1867" s="247"/>
      <c r="T1867" s="70" t="str">
        <f t="shared" si="154"/>
        <v/>
      </c>
      <c r="U1867" s="71" t="str">
        <f t="shared" si="155"/>
        <v/>
      </c>
      <c r="V1867" s="71" t="str">
        <f t="shared" si="158"/>
        <v/>
      </c>
      <c r="W1867" s="71" t="str">
        <f>IF(U1867="","",SUM($U$18:U1867))</f>
        <v/>
      </c>
      <c r="X1867" s="71" t="str">
        <f>IF(U1867="","",IF(U1868="",SUM($U$18:U1867)-SUM($X$17:X1866)))</f>
        <v/>
      </c>
      <c r="Y1867" s="70" t="str">
        <f t="shared" si="156"/>
        <v/>
      </c>
      <c r="Z1867" s="71" t="str">
        <f t="shared" si="157"/>
        <v/>
      </c>
      <c r="AB1867" s="70"/>
    </row>
    <row r="1868" spans="2:28" s="71" customFormat="1" x14ac:dyDescent="0.3">
      <c r="B1868" s="242"/>
      <c r="C1868" s="243"/>
      <c r="D1868" s="244"/>
      <c r="E1868" s="243"/>
      <c r="F1868" s="243"/>
      <c r="G1868" s="244"/>
      <c r="H1868" s="245"/>
      <c r="I1868" s="244"/>
      <c r="J1868" s="245"/>
      <c r="K1868" s="244"/>
      <c r="L1868" s="245"/>
      <c r="M1868" s="244"/>
      <c r="N1868" s="246"/>
      <c r="O1868" s="243"/>
      <c r="P1868" s="243"/>
      <c r="Q1868" s="243"/>
      <c r="R1868" s="244"/>
      <c r="S1868" s="247"/>
      <c r="T1868" s="70" t="str">
        <f t="shared" si="154"/>
        <v/>
      </c>
      <c r="U1868" s="71" t="str">
        <f t="shared" si="155"/>
        <v/>
      </c>
      <c r="V1868" s="71" t="str">
        <f t="shared" si="158"/>
        <v/>
      </c>
      <c r="W1868" s="71" t="str">
        <f>IF(U1868="","",SUM($U$18:U1868))</f>
        <v/>
      </c>
      <c r="X1868" s="71" t="str">
        <f>IF(U1868="","",IF(U1869="",SUM($U$18:U1868)-SUM($X$17:X1867)))</f>
        <v/>
      </c>
      <c r="Y1868" s="70" t="str">
        <f t="shared" si="156"/>
        <v/>
      </c>
      <c r="Z1868" s="71" t="str">
        <f t="shared" si="157"/>
        <v/>
      </c>
      <c r="AB1868" s="70"/>
    </row>
    <row r="1869" spans="2:28" s="71" customFormat="1" x14ac:dyDescent="0.3">
      <c r="B1869" s="242"/>
      <c r="C1869" s="243"/>
      <c r="D1869" s="244"/>
      <c r="E1869" s="243"/>
      <c r="F1869" s="243"/>
      <c r="G1869" s="244"/>
      <c r="H1869" s="245"/>
      <c r="I1869" s="244"/>
      <c r="J1869" s="245"/>
      <c r="K1869" s="244"/>
      <c r="L1869" s="245"/>
      <c r="M1869" s="244"/>
      <c r="N1869" s="246"/>
      <c r="O1869" s="243"/>
      <c r="P1869" s="243"/>
      <c r="Q1869" s="243"/>
      <c r="R1869" s="244"/>
      <c r="S1869" s="247"/>
      <c r="T1869" s="70" t="str">
        <f t="shared" si="154"/>
        <v/>
      </c>
      <c r="U1869" s="71" t="str">
        <f t="shared" si="155"/>
        <v/>
      </c>
      <c r="V1869" s="71" t="str">
        <f t="shared" si="158"/>
        <v/>
      </c>
      <c r="W1869" s="71" t="str">
        <f>IF(U1869="","",SUM($U$18:U1869))</f>
        <v/>
      </c>
      <c r="X1869" s="71" t="str">
        <f>IF(U1869="","",IF(U1870="",SUM($U$18:U1869)-SUM($X$17:X1868)))</f>
        <v/>
      </c>
      <c r="Y1869" s="70" t="str">
        <f t="shared" si="156"/>
        <v/>
      </c>
      <c r="Z1869" s="71" t="str">
        <f t="shared" si="157"/>
        <v/>
      </c>
      <c r="AB1869" s="70"/>
    </row>
    <row r="1870" spans="2:28" s="71" customFormat="1" x14ac:dyDescent="0.3">
      <c r="B1870" s="242"/>
      <c r="C1870" s="243"/>
      <c r="D1870" s="244"/>
      <c r="E1870" s="243"/>
      <c r="F1870" s="243"/>
      <c r="G1870" s="244"/>
      <c r="H1870" s="245"/>
      <c r="I1870" s="244"/>
      <c r="J1870" s="245"/>
      <c r="K1870" s="244"/>
      <c r="L1870" s="245"/>
      <c r="M1870" s="244"/>
      <c r="N1870" s="246"/>
      <c r="O1870" s="243"/>
      <c r="P1870" s="243"/>
      <c r="Q1870" s="243"/>
      <c r="R1870" s="244"/>
      <c r="S1870" s="247"/>
      <c r="T1870" s="70" t="str">
        <f t="shared" si="154"/>
        <v/>
      </c>
      <c r="U1870" s="71" t="str">
        <f t="shared" si="155"/>
        <v/>
      </c>
      <c r="V1870" s="71" t="str">
        <f t="shared" si="158"/>
        <v/>
      </c>
      <c r="W1870" s="71" t="str">
        <f>IF(U1870="","",SUM($U$18:U1870))</f>
        <v/>
      </c>
      <c r="X1870" s="71" t="str">
        <f>IF(U1870="","",IF(U1871="",SUM($U$18:U1870)-SUM($X$17:X1869)))</f>
        <v/>
      </c>
      <c r="Y1870" s="70" t="str">
        <f t="shared" si="156"/>
        <v/>
      </c>
      <c r="Z1870" s="71" t="str">
        <f t="shared" si="157"/>
        <v/>
      </c>
      <c r="AB1870" s="70"/>
    </row>
    <row r="1871" spans="2:28" s="71" customFormat="1" x14ac:dyDescent="0.3">
      <c r="B1871" s="242"/>
      <c r="C1871" s="243"/>
      <c r="D1871" s="244"/>
      <c r="E1871" s="243"/>
      <c r="F1871" s="243"/>
      <c r="G1871" s="244"/>
      <c r="H1871" s="245"/>
      <c r="I1871" s="244"/>
      <c r="J1871" s="245"/>
      <c r="K1871" s="244"/>
      <c r="L1871" s="245"/>
      <c r="M1871" s="244"/>
      <c r="N1871" s="246"/>
      <c r="O1871" s="243"/>
      <c r="P1871" s="243"/>
      <c r="Q1871" s="243"/>
      <c r="R1871" s="244"/>
      <c r="S1871" s="247"/>
      <c r="T1871" s="70" t="str">
        <f t="shared" si="154"/>
        <v/>
      </c>
      <c r="U1871" s="71" t="str">
        <f t="shared" si="155"/>
        <v/>
      </c>
      <c r="V1871" s="71" t="str">
        <f t="shared" si="158"/>
        <v/>
      </c>
      <c r="W1871" s="71" t="str">
        <f>IF(U1871="","",SUM($U$18:U1871))</f>
        <v/>
      </c>
      <c r="X1871" s="71" t="str">
        <f>IF(U1871="","",IF(U1872="",SUM($U$18:U1871)-SUM($X$17:X1870)))</f>
        <v/>
      </c>
      <c r="Y1871" s="70" t="str">
        <f t="shared" si="156"/>
        <v/>
      </c>
      <c r="Z1871" s="71" t="str">
        <f t="shared" si="157"/>
        <v/>
      </c>
      <c r="AB1871" s="70"/>
    </row>
    <row r="1872" spans="2:28" s="71" customFormat="1" x14ac:dyDescent="0.3">
      <c r="B1872" s="242"/>
      <c r="C1872" s="243"/>
      <c r="D1872" s="244"/>
      <c r="E1872" s="243"/>
      <c r="F1872" s="243"/>
      <c r="G1872" s="244"/>
      <c r="H1872" s="245"/>
      <c r="I1872" s="244"/>
      <c r="J1872" s="245"/>
      <c r="K1872" s="244"/>
      <c r="L1872" s="245"/>
      <c r="M1872" s="244"/>
      <c r="N1872" s="246"/>
      <c r="O1872" s="243"/>
      <c r="P1872" s="243"/>
      <c r="Q1872" s="243"/>
      <c r="R1872" s="244"/>
      <c r="S1872" s="247"/>
      <c r="T1872" s="70" t="str">
        <f t="shared" si="154"/>
        <v/>
      </c>
      <c r="U1872" s="71" t="str">
        <f t="shared" si="155"/>
        <v/>
      </c>
      <c r="V1872" s="71" t="str">
        <f t="shared" si="158"/>
        <v/>
      </c>
      <c r="W1872" s="71" t="str">
        <f>IF(U1872="","",SUM($U$18:U1872))</f>
        <v/>
      </c>
      <c r="X1872" s="71" t="str">
        <f>IF(U1872="","",IF(U1873="",SUM($U$18:U1872)-SUM($X$17:X1871)))</f>
        <v/>
      </c>
      <c r="Y1872" s="70" t="str">
        <f t="shared" si="156"/>
        <v/>
      </c>
      <c r="Z1872" s="71" t="str">
        <f t="shared" si="157"/>
        <v/>
      </c>
      <c r="AB1872" s="70"/>
    </row>
    <row r="1873" spans="2:28" s="71" customFormat="1" x14ac:dyDescent="0.3">
      <c r="B1873" s="242"/>
      <c r="C1873" s="243"/>
      <c r="D1873" s="244"/>
      <c r="E1873" s="243"/>
      <c r="F1873" s="243"/>
      <c r="G1873" s="244"/>
      <c r="H1873" s="245"/>
      <c r="I1873" s="244"/>
      <c r="J1873" s="245"/>
      <c r="K1873" s="244"/>
      <c r="L1873" s="245"/>
      <c r="M1873" s="244"/>
      <c r="N1873" s="246"/>
      <c r="O1873" s="243"/>
      <c r="P1873" s="243"/>
      <c r="Q1873" s="243"/>
      <c r="R1873" s="244"/>
      <c r="S1873" s="247"/>
      <c r="T1873" s="70" t="str">
        <f t="shared" si="154"/>
        <v/>
      </c>
      <c r="U1873" s="71" t="str">
        <f t="shared" si="155"/>
        <v/>
      </c>
      <c r="V1873" s="71" t="str">
        <f t="shared" si="158"/>
        <v/>
      </c>
      <c r="W1873" s="71" t="str">
        <f>IF(U1873="","",SUM($U$18:U1873))</f>
        <v/>
      </c>
      <c r="X1873" s="71" t="str">
        <f>IF(U1873="","",IF(U1874="",SUM($U$18:U1873)-SUM($X$17:X1872)))</f>
        <v/>
      </c>
      <c r="Y1873" s="70" t="str">
        <f t="shared" si="156"/>
        <v/>
      </c>
      <c r="Z1873" s="71" t="str">
        <f t="shared" si="157"/>
        <v/>
      </c>
      <c r="AB1873" s="70"/>
    </row>
    <row r="1874" spans="2:28" s="71" customFormat="1" x14ac:dyDescent="0.3">
      <c r="B1874" s="242"/>
      <c r="C1874" s="243"/>
      <c r="D1874" s="244"/>
      <c r="E1874" s="243"/>
      <c r="F1874" s="243"/>
      <c r="G1874" s="244"/>
      <c r="H1874" s="245"/>
      <c r="I1874" s="244"/>
      <c r="J1874" s="245"/>
      <c r="K1874" s="244"/>
      <c r="L1874" s="245"/>
      <c r="M1874" s="244"/>
      <c r="N1874" s="246"/>
      <c r="O1874" s="243"/>
      <c r="P1874" s="243"/>
      <c r="Q1874" s="243"/>
      <c r="R1874" s="244"/>
      <c r="S1874" s="247"/>
      <c r="T1874" s="70" t="str">
        <f t="shared" si="154"/>
        <v/>
      </c>
      <c r="U1874" s="71" t="str">
        <f t="shared" si="155"/>
        <v/>
      </c>
      <c r="V1874" s="71" t="str">
        <f t="shared" si="158"/>
        <v/>
      </c>
      <c r="W1874" s="71" t="str">
        <f>IF(U1874="","",SUM($U$18:U1874))</f>
        <v/>
      </c>
      <c r="X1874" s="71" t="str">
        <f>IF(U1874="","",IF(U1875="",SUM($U$18:U1874)-SUM($X$17:X1873)))</f>
        <v/>
      </c>
      <c r="Y1874" s="70" t="str">
        <f t="shared" si="156"/>
        <v/>
      </c>
      <c r="Z1874" s="71" t="str">
        <f t="shared" si="157"/>
        <v/>
      </c>
      <c r="AB1874" s="70"/>
    </row>
    <row r="1875" spans="2:28" s="71" customFormat="1" x14ac:dyDescent="0.3">
      <c r="B1875" s="242"/>
      <c r="C1875" s="243"/>
      <c r="D1875" s="244"/>
      <c r="E1875" s="243"/>
      <c r="F1875" s="243"/>
      <c r="G1875" s="244"/>
      <c r="H1875" s="245"/>
      <c r="I1875" s="244"/>
      <c r="J1875" s="245"/>
      <c r="K1875" s="244"/>
      <c r="L1875" s="245"/>
      <c r="M1875" s="244"/>
      <c r="N1875" s="246"/>
      <c r="O1875" s="243"/>
      <c r="P1875" s="243"/>
      <c r="Q1875" s="243"/>
      <c r="R1875" s="244"/>
      <c r="S1875" s="247"/>
      <c r="T1875" s="70" t="str">
        <f t="shared" ref="T1875:T1938" si="159">IF(N1875&lt;0,"",IF(N1875="","",(N1875-2)/2))</f>
        <v/>
      </c>
      <c r="U1875" s="71" t="str">
        <f t="shared" ref="U1875:U1938" si="160">IF(H1875="","",IF(M1875="",(H1875+J1875+L1875)*-1,IF(M1875=G1875,H1875/2*N1875-(H1875+J1875+L1875),IF(M1875=I1875,J1875/2*N1875-(H1875+J1875+L1875),IF(M1875=K1875,L1875/2*N1875-(H1875+J1875+L1875))))))</f>
        <v/>
      </c>
      <c r="V1875" s="71" t="str">
        <f t="shared" si="158"/>
        <v/>
      </c>
      <c r="W1875" s="71" t="str">
        <f>IF(U1875="","",SUM($U$18:U1875))</f>
        <v/>
      </c>
      <c r="X1875" s="71" t="str">
        <f>IF(U1875="","",IF(U1876="",SUM($U$18:U1875)-SUM($X$17:X1874)))</f>
        <v/>
      </c>
      <c r="Y1875" s="70" t="str">
        <f t="shared" ref="Y1875:Y1938" si="161">IF(O1875="","",IF(M1875="","",IF(G1875=M1875,O1875,IF(I1875=M1875,P1875,IF(K1875=M1875,Q1875)))))</f>
        <v/>
      </c>
      <c r="Z1875" s="71" t="str">
        <f t="shared" si="157"/>
        <v/>
      </c>
      <c r="AB1875" s="70"/>
    </row>
    <row r="1876" spans="2:28" s="71" customFormat="1" x14ac:dyDescent="0.3">
      <c r="B1876" s="242"/>
      <c r="C1876" s="243"/>
      <c r="D1876" s="244"/>
      <c r="E1876" s="243"/>
      <c r="F1876" s="243"/>
      <c r="G1876" s="244"/>
      <c r="H1876" s="245"/>
      <c r="I1876" s="244"/>
      <c r="J1876" s="245"/>
      <c r="K1876" s="244"/>
      <c r="L1876" s="245"/>
      <c r="M1876" s="244"/>
      <c r="N1876" s="246"/>
      <c r="O1876" s="243"/>
      <c r="P1876" s="243"/>
      <c r="Q1876" s="243"/>
      <c r="R1876" s="244"/>
      <c r="S1876" s="247"/>
      <c r="T1876" s="70" t="str">
        <f t="shared" si="159"/>
        <v/>
      </c>
      <c r="U1876" s="71" t="str">
        <f t="shared" si="160"/>
        <v/>
      </c>
      <c r="V1876" s="71" t="str">
        <f t="shared" si="158"/>
        <v/>
      </c>
      <c r="W1876" s="71" t="str">
        <f>IF(U1876="","",SUM($U$18:U1876))</f>
        <v/>
      </c>
      <c r="X1876" s="71" t="str">
        <f>IF(U1876="","",IF(U1877="",SUM($U$18:U1876)-SUM($X$17:X1875)))</f>
        <v/>
      </c>
      <c r="Y1876" s="70" t="str">
        <f t="shared" si="161"/>
        <v/>
      </c>
      <c r="Z1876" s="71" t="str">
        <f t="shared" si="157"/>
        <v/>
      </c>
      <c r="AB1876" s="70"/>
    </row>
    <row r="1877" spans="2:28" s="71" customFormat="1" x14ac:dyDescent="0.3">
      <c r="B1877" s="242"/>
      <c r="C1877" s="243"/>
      <c r="D1877" s="244"/>
      <c r="E1877" s="243"/>
      <c r="F1877" s="243"/>
      <c r="G1877" s="244"/>
      <c r="H1877" s="245"/>
      <c r="I1877" s="244"/>
      <c r="J1877" s="245"/>
      <c r="K1877" s="244"/>
      <c r="L1877" s="245"/>
      <c r="M1877" s="244"/>
      <c r="N1877" s="246"/>
      <c r="O1877" s="243"/>
      <c r="P1877" s="243"/>
      <c r="Q1877" s="243"/>
      <c r="R1877" s="244"/>
      <c r="S1877" s="247"/>
      <c r="T1877" s="70" t="str">
        <f t="shared" si="159"/>
        <v/>
      </c>
      <c r="U1877" s="71" t="str">
        <f t="shared" si="160"/>
        <v/>
      </c>
      <c r="V1877" s="71" t="str">
        <f t="shared" si="158"/>
        <v/>
      </c>
      <c r="W1877" s="71" t="str">
        <f>IF(U1877="","",SUM($U$18:U1877))</f>
        <v/>
      </c>
      <c r="X1877" s="71" t="str">
        <f>IF(U1877="","",IF(U1878="",SUM($U$18:U1877)-SUM($X$17:X1876)))</f>
        <v/>
      </c>
      <c r="Y1877" s="70" t="str">
        <f t="shared" si="161"/>
        <v/>
      </c>
      <c r="Z1877" s="71" t="str">
        <f t="shared" si="157"/>
        <v/>
      </c>
      <c r="AB1877" s="70"/>
    </row>
    <row r="1878" spans="2:28" s="71" customFormat="1" x14ac:dyDescent="0.3">
      <c r="B1878" s="242"/>
      <c r="C1878" s="243"/>
      <c r="D1878" s="244"/>
      <c r="E1878" s="243"/>
      <c r="F1878" s="243"/>
      <c r="G1878" s="244"/>
      <c r="H1878" s="245"/>
      <c r="I1878" s="244"/>
      <c r="J1878" s="245"/>
      <c r="K1878" s="244"/>
      <c r="L1878" s="245"/>
      <c r="M1878" s="244"/>
      <c r="N1878" s="246"/>
      <c r="O1878" s="243"/>
      <c r="P1878" s="243"/>
      <c r="Q1878" s="243"/>
      <c r="R1878" s="244"/>
      <c r="S1878" s="247"/>
      <c r="T1878" s="70" t="str">
        <f t="shared" si="159"/>
        <v/>
      </c>
      <c r="U1878" s="71" t="str">
        <f t="shared" si="160"/>
        <v/>
      </c>
      <c r="V1878" s="71" t="str">
        <f t="shared" si="158"/>
        <v/>
      </c>
      <c r="W1878" s="71" t="str">
        <f>IF(U1878="","",SUM($U$18:U1878))</f>
        <v/>
      </c>
      <c r="X1878" s="71" t="str">
        <f>IF(U1878="","",IF(U1879="",SUM($U$18:U1878)-SUM($X$17:X1877)))</f>
        <v/>
      </c>
      <c r="Y1878" s="70" t="str">
        <f t="shared" si="161"/>
        <v/>
      </c>
      <c r="Z1878" s="71" t="str">
        <f t="shared" si="157"/>
        <v/>
      </c>
      <c r="AB1878" s="70"/>
    </row>
    <row r="1879" spans="2:28" s="71" customFormat="1" x14ac:dyDescent="0.3">
      <c r="B1879" s="242"/>
      <c r="C1879" s="243"/>
      <c r="D1879" s="244"/>
      <c r="E1879" s="243"/>
      <c r="F1879" s="243"/>
      <c r="G1879" s="244"/>
      <c r="H1879" s="245"/>
      <c r="I1879" s="244"/>
      <c r="J1879" s="245"/>
      <c r="K1879" s="244"/>
      <c r="L1879" s="245"/>
      <c r="M1879" s="244"/>
      <c r="N1879" s="246"/>
      <c r="O1879" s="243"/>
      <c r="P1879" s="243"/>
      <c r="Q1879" s="243"/>
      <c r="R1879" s="244"/>
      <c r="S1879" s="247"/>
      <c r="T1879" s="70" t="str">
        <f t="shared" si="159"/>
        <v/>
      </c>
      <c r="U1879" s="71" t="str">
        <f t="shared" si="160"/>
        <v/>
      </c>
      <c r="V1879" s="71" t="str">
        <f t="shared" si="158"/>
        <v/>
      </c>
      <c r="W1879" s="71" t="str">
        <f>IF(U1879="","",SUM($U$18:U1879))</f>
        <v/>
      </c>
      <c r="X1879" s="71" t="str">
        <f>IF(U1879="","",IF(U1880="",SUM($U$18:U1879)-SUM($X$17:X1878)))</f>
        <v/>
      </c>
      <c r="Y1879" s="70" t="str">
        <f t="shared" si="161"/>
        <v/>
      </c>
      <c r="Z1879" s="71" t="str">
        <f t="shared" ref="Z1879:Z1942" si="162">(IF(C1879="","",IF(N1879="","",IF(U1879&lt;0,SUM(H1879+J1879+L1879+U1879),IF(U1879=0,SUM(H1879+J1879+L1879+U1879),IF(U1879=0,"",IF(U1879&gt;0,SUM(H1879+J1879+L1879+U1879))))))))</f>
        <v/>
      </c>
      <c r="AB1879" s="70"/>
    </row>
    <row r="1880" spans="2:28" s="71" customFormat="1" x14ac:dyDescent="0.3">
      <c r="B1880" s="242"/>
      <c r="C1880" s="243"/>
      <c r="D1880" s="244"/>
      <c r="E1880" s="243"/>
      <c r="F1880" s="243"/>
      <c r="G1880" s="244"/>
      <c r="H1880" s="245"/>
      <c r="I1880" s="244"/>
      <c r="J1880" s="245"/>
      <c r="K1880" s="244"/>
      <c r="L1880" s="245"/>
      <c r="M1880" s="244"/>
      <c r="N1880" s="246"/>
      <c r="O1880" s="243"/>
      <c r="P1880" s="243"/>
      <c r="Q1880" s="243"/>
      <c r="R1880" s="244"/>
      <c r="S1880" s="247"/>
      <c r="T1880" s="70" t="str">
        <f t="shared" si="159"/>
        <v/>
      </c>
      <c r="U1880" s="71" t="str">
        <f t="shared" si="160"/>
        <v/>
      </c>
      <c r="V1880" s="71" t="str">
        <f t="shared" si="158"/>
        <v/>
      </c>
      <c r="W1880" s="71" t="str">
        <f>IF(U1880="","",SUM($U$18:U1880))</f>
        <v/>
      </c>
      <c r="X1880" s="71" t="str">
        <f>IF(U1880="","",IF(U1881="",SUM($U$18:U1880)-SUM($X$17:X1879)))</f>
        <v/>
      </c>
      <c r="Y1880" s="70" t="str">
        <f t="shared" si="161"/>
        <v/>
      </c>
      <c r="Z1880" s="71" t="str">
        <f t="shared" si="162"/>
        <v/>
      </c>
      <c r="AB1880" s="70"/>
    </row>
    <row r="1881" spans="2:28" s="71" customFormat="1" x14ac:dyDescent="0.3">
      <c r="B1881" s="242"/>
      <c r="C1881" s="243"/>
      <c r="D1881" s="244"/>
      <c r="E1881" s="243"/>
      <c r="F1881" s="243"/>
      <c r="G1881" s="244"/>
      <c r="H1881" s="245"/>
      <c r="I1881" s="244"/>
      <c r="J1881" s="245"/>
      <c r="K1881" s="244"/>
      <c r="L1881" s="245"/>
      <c r="M1881" s="244"/>
      <c r="N1881" s="246"/>
      <c r="O1881" s="243"/>
      <c r="P1881" s="243"/>
      <c r="Q1881" s="243"/>
      <c r="R1881" s="244"/>
      <c r="S1881" s="247"/>
      <c r="T1881" s="70" t="str">
        <f t="shared" si="159"/>
        <v/>
      </c>
      <c r="U1881" s="71" t="str">
        <f t="shared" si="160"/>
        <v/>
      </c>
      <c r="V1881" s="71" t="str">
        <f t="shared" si="158"/>
        <v/>
      </c>
      <c r="W1881" s="71" t="str">
        <f>IF(U1881="","",SUM($U$18:U1881))</f>
        <v/>
      </c>
      <c r="X1881" s="71" t="str">
        <f>IF(U1881="","",IF(U1882="",SUM($U$18:U1881)-SUM($X$17:X1880)))</f>
        <v/>
      </c>
      <c r="Y1881" s="70" t="str">
        <f t="shared" si="161"/>
        <v/>
      </c>
      <c r="Z1881" s="71" t="str">
        <f t="shared" si="162"/>
        <v/>
      </c>
      <c r="AB1881" s="70"/>
    </row>
    <row r="1882" spans="2:28" s="71" customFormat="1" x14ac:dyDescent="0.3">
      <c r="B1882" s="242"/>
      <c r="C1882" s="243"/>
      <c r="D1882" s="244"/>
      <c r="E1882" s="243"/>
      <c r="F1882" s="243"/>
      <c r="G1882" s="244"/>
      <c r="H1882" s="245"/>
      <c r="I1882" s="244"/>
      <c r="J1882" s="245"/>
      <c r="K1882" s="244"/>
      <c r="L1882" s="245"/>
      <c r="M1882" s="244"/>
      <c r="N1882" s="246"/>
      <c r="O1882" s="243"/>
      <c r="P1882" s="243"/>
      <c r="Q1882" s="243"/>
      <c r="R1882" s="244"/>
      <c r="S1882" s="247"/>
      <c r="T1882" s="70" t="str">
        <f t="shared" si="159"/>
        <v/>
      </c>
      <c r="U1882" s="71" t="str">
        <f t="shared" si="160"/>
        <v/>
      </c>
      <c r="V1882" s="71" t="str">
        <f t="shared" si="158"/>
        <v/>
      </c>
      <c r="W1882" s="71" t="str">
        <f>IF(U1882="","",SUM($U$18:U1882))</f>
        <v/>
      </c>
      <c r="X1882" s="71" t="str">
        <f>IF(U1882="","",IF(U1883="",SUM($U$18:U1882)-SUM($X$17:X1881)))</f>
        <v/>
      </c>
      <c r="Y1882" s="70" t="str">
        <f t="shared" si="161"/>
        <v/>
      </c>
      <c r="Z1882" s="71" t="str">
        <f t="shared" si="162"/>
        <v/>
      </c>
      <c r="AB1882" s="70"/>
    </row>
    <row r="1883" spans="2:28" s="71" customFormat="1" x14ac:dyDescent="0.3">
      <c r="B1883" s="242"/>
      <c r="C1883" s="243"/>
      <c r="D1883" s="244"/>
      <c r="E1883" s="243"/>
      <c r="F1883" s="243"/>
      <c r="G1883" s="244"/>
      <c r="H1883" s="245"/>
      <c r="I1883" s="244"/>
      <c r="J1883" s="245"/>
      <c r="K1883" s="244"/>
      <c r="L1883" s="245"/>
      <c r="M1883" s="244"/>
      <c r="N1883" s="246"/>
      <c r="O1883" s="243"/>
      <c r="P1883" s="243"/>
      <c r="Q1883" s="243"/>
      <c r="R1883" s="244"/>
      <c r="S1883" s="247"/>
      <c r="T1883" s="70" t="str">
        <f t="shared" si="159"/>
        <v/>
      </c>
      <c r="U1883" s="71" t="str">
        <f t="shared" si="160"/>
        <v/>
      </c>
      <c r="V1883" s="71" t="str">
        <f t="shared" si="158"/>
        <v/>
      </c>
      <c r="W1883" s="71" t="str">
        <f>IF(U1883="","",SUM($U$18:U1883))</f>
        <v/>
      </c>
      <c r="X1883" s="71" t="str">
        <f>IF(U1883="","",IF(U1884="",SUM($U$18:U1883)-SUM($X$17:X1882)))</f>
        <v/>
      </c>
      <c r="Y1883" s="70" t="str">
        <f t="shared" si="161"/>
        <v/>
      </c>
      <c r="Z1883" s="71" t="str">
        <f t="shared" si="162"/>
        <v/>
      </c>
      <c r="AB1883" s="70"/>
    </row>
    <row r="1884" spans="2:28" s="71" customFormat="1" x14ac:dyDescent="0.3">
      <c r="B1884" s="242"/>
      <c r="C1884" s="243"/>
      <c r="D1884" s="244"/>
      <c r="E1884" s="243"/>
      <c r="F1884" s="243"/>
      <c r="G1884" s="244"/>
      <c r="H1884" s="245"/>
      <c r="I1884" s="244"/>
      <c r="J1884" s="245"/>
      <c r="K1884" s="244"/>
      <c r="L1884" s="245"/>
      <c r="M1884" s="244"/>
      <c r="N1884" s="246"/>
      <c r="O1884" s="243"/>
      <c r="P1884" s="243"/>
      <c r="Q1884" s="243"/>
      <c r="R1884" s="244"/>
      <c r="S1884" s="247"/>
      <c r="T1884" s="70" t="str">
        <f t="shared" si="159"/>
        <v/>
      </c>
      <c r="U1884" s="71" t="str">
        <f t="shared" si="160"/>
        <v/>
      </c>
      <c r="V1884" s="71" t="str">
        <f t="shared" si="158"/>
        <v/>
      </c>
      <c r="W1884" s="71" t="str">
        <f>IF(U1884="","",SUM($U$18:U1884))</f>
        <v/>
      </c>
      <c r="X1884" s="71" t="str">
        <f>IF(U1884="","",IF(U1885="",SUM($U$18:U1884)-SUM($X$17:X1883)))</f>
        <v/>
      </c>
      <c r="Y1884" s="70" t="str">
        <f t="shared" si="161"/>
        <v/>
      </c>
      <c r="Z1884" s="71" t="str">
        <f t="shared" si="162"/>
        <v/>
      </c>
      <c r="AB1884" s="70"/>
    </row>
    <row r="1885" spans="2:28" s="71" customFormat="1" x14ac:dyDescent="0.3">
      <c r="B1885" s="242"/>
      <c r="C1885" s="243"/>
      <c r="D1885" s="244"/>
      <c r="E1885" s="243"/>
      <c r="F1885" s="243"/>
      <c r="G1885" s="244"/>
      <c r="H1885" s="245"/>
      <c r="I1885" s="244"/>
      <c r="J1885" s="245"/>
      <c r="K1885" s="244"/>
      <c r="L1885" s="245"/>
      <c r="M1885" s="244"/>
      <c r="N1885" s="246"/>
      <c r="O1885" s="243"/>
      <c r="P1885" s="243"/>
      <c r="Q1885" s="243"/>
      <c r="R1885" s="244"/>
      <c r="S1885" s="247"/>
      <c r="T1885" s="70" t="str">
        <f t="shared" si="159"/>
        <v/>
      </c>
      <c r="U1885" s="71" t="str">
        <f t="shared" si="160"/>
        <v/>
      </c>
      <c r="V1885" s="71" t="str">
        <f t="shared" si="158"/>
        <v/>
      </c>
      <c r="W1885" s="71" t="str">
        <f>IF(U1885="","",SUM($U$18:U1885))</f>
        <v/>
      </c>
      <c r="X1885" s="71" t="str">
        <f>IF(U1885="","",IF(U1886="",SUM($U$18:U1885)-SUM($X$17:X1884)))</f>
        <v/>
      </c>
      <c r="Y1885" s="70" t="str">
        <f t="shared" si="161"/>
        <v/>
      </c>
      <c r="Z1885" s="71" t="str">
        <f t="shared" si="162"/>
        <v/>
      </c>
      <c r="AB1885" s="70"/>
    </row>
    <row r="1886" spans="2:28" s="71" customFormat="1" x14ac:dyDescent="0.3">
      <c r="B1886" s="242"/>
      <c r="C1886" s="243"/>
      <c r="D1886" s="244"/>
      <c r="E1886" s="243"/>
      <c r="F1886" s="243"/>
      <c r="G1886" s="244"/>
      <c r="H1886" s="245"/>
      <c r="I1886" s="244"/>
      <c r="J1886" s="245"/>
      <c r="K1886" s="244"/>
      <c r="L1886" s="245"/>
      <c r="M1886" s="244"/>
      <c r="N1886" s="246"/>
      <c r="O1886" s="243"/>
      <c r="P1886" s="243"/>
      <c r="Q1886" s="243"/>
      <c r="R1886" s="244"/>
      <c r="S1886" s="247"/>
      <c r="T1886" s="70" t="str">
        <f t="shared" si="159"/>
        <v/>
      </c>
      <c r="U1886" s="71" t="str">
        <f t="shared" si="160"/>
        <v/>
      </c>
      <c r="V1886" s="71" t="str">
        <f t="shared" si="158"/>
        <v/>
      </c>
      <c r="W1886" s="71" t="str">
        <f>IF(U1886="","",SUM($U$18:U1886))</f>
        <v/>
      </c>
      <c r="X1886" s="71" t="str">
        <f>IF(U1886="","",IF(U1887="",SUM($U$18:U1886)-SUM($X$17:X1885)))</f>
        <v/>
      </c>
      <c r="Y1886" s="70" t="str">
        <f t="shared" si="161"/>
        <v/>
      </c>
      <c r="Z1886" s="71" t="str">
        <f t="shared" si="162"/>
        <v/>
      </c>
      <c r="AB1886" s="70"/>
    </row>
    <row r="1887" spans="2:28" s="71" customFormat="1" x14ac:dyDescent="0.3">
      <c r="B1887" s="242"/>
      <c r="C1887" s="243"/>
      <c r="D1887" s="244"/>
      <c r="E1887" s="243"/>
      <c r="F1887" s="243"/>
      <c r="G1887" s="244"/>
      <c r="H1887" s="245"/>
      <c r="I1887" s="244"/>
      <c r="J1887" s="245"/>
      <c r="K1887" s="244"/>
      <c r="L1887" s="245"/>
      <c r="M1887" s="244"/>
      <c r="N1887" s="246"/>
      <c r="O1887" s="243"/>
      <c r="P1887" s="243"/>
      <c r="Q1887" s="243"/>
      <c r="R1887" s="244"/>
      <c r="S1887" s="247"/>
      <c r="T1887" s="70" t="str">
        <f t="shared" si="159"/>
        <v/>
      </c>
      <c r="U1887" s="71" t="str">
        <f t="shared" si="160"/>
        <v/>
      </c>
      <c r="V1887" s="71" t="str">
        <f t="shared" si="158"/>
        <v/>
      </c>
      <c r="W1887" s="71" t="str">
        <f>IF(U1887="","",SUM($U$18:U1887))</f>
        <v/>
      </c>
      <c r="X1887" s="71" t="str">
        <f>IF(U1887="","",IF(U1888="",SUM($U$18:U1887)-SUM($X$17:X1886)))</f>
        <v/>
      </c>
      <c r="Y1887" s="70" t="str">
        <f t="shared" si="161"/>
        <v/>
      </c>
      <c r="Z1887" s="71" t="str">
        <f t="shared" si="162"/>
        <v/>
      </c>
      <c r="AB1887" s="70"/>
    </row>
    <row r="1888" spans="2:28" s="71" customFormat="1" x14ac:dyDescent="0.3">
      <c r="B1888" s="242"/>
      <c r="C1888" s="243"/>
      <c r="D1888" s="244"/>
      <c r="E1888" s="243"/>
      <c r="F1888" s="243"/>
      <c r="G1888" s="244"/>
      <c r="H1888" s="245"/>
      <c r="I1888" s="244"/>
      <c r="J1888" s="245"/>
      <c r="K1888" s="244"/>
      <c r="L1888" s="245"/>
      <c r="M1888" s="244"/>
      <c r="N1888" s="246"/>
      <c r="O1888" s="243"/>
      <c r="P1888" s="243"/>
      <c r="Q1888" s="243"/>
      <c r="R1888" s="244"/>
      <c r="S1888" s="247"/>
      <c r="T1888" s="70" t="str">
        <f t="shared" si="159"/>
        <v/>
      </c>
      <c r="U1888" s="71" t="str">
        <f t="shared" si="160"/>
        <v/>
      </c>
      <c r="V1888" s="71" t="str">
        <f t="shared" si="158"/>
        <v/>
      </c>
      <c r="W1888" s="71" t="str">
        <f>IF(U1888="","",SUM($U$18:U1888))</f>
        <v/>
      </c>
      <c r="X1888" s="71" t="str">
        <f>IF(U1888="","",IF(U1889="",SUM($U$18:U1888)-SUM($X$17:X1887)))</f>
        <v/>
      </c>
      <c r="Y1888" s="70" t="str">
        <f t="shared" si="161"/>
        <v/>
      </c>
      <c r="Z1888" s="71" t="str">
        <f t="shared" si="162"/>
        <v/>
      </c>
      <c r="AB1888" s="70"/>
    </row>
    <row r="1889" spans="2:28" s="71" customFormat="1" x14ac:dyDescent="0.3">
      <c r="B1889" s="242"/>
      <c r="C1889" s="243"/>
      <c r="D1889" s="244"/>
      <c r="E1889" s="243"/>
      <c r="F1889" s="243"/>
      <c r="G1889" s="244"/>
      <c r="H1889" s="245"/>
      <c r="I1889" s="244"/>
      <c r="J1889" s="245"/>
      <c r="K1889" s="244"/>
      <c r="L1889" s="245"/>
      <c r="M1889" s="244"/>
      <c r="N1889" s="246"/>
      <c r="O1889" s="243"/>
      <c r="P1889" s="243"/>
      <c r="Q1889" s="243"/>
      <c r="R1889" s="244"/>
      <c r="S1889" s="247"/>
      <c r="T1889" s="70" t="str">
        <f t="shared" si="159"/>
        <v/>
      </c>
      <c r="U1889" s="71" t="str">
        <f t="shared" si="160"/>
        <v/>
      </c>
      <c r="V1889" s="71" t="str">
        <f t="shared" si="158"/>
        <v/>
      </c>
      <c r="W1889" s="71" t="str">
        <f>IF(U1889="","",SUM($U$18:U1889))</f>
        <v/>
      </c>
      <c r="X1889" s="71" t="str">
        <f>IF(U1889="","",IF(U1890="",SUM($U$18:U1889)-SUM($X$17:X1888)))</f>
        <v/>
      </c>
      <c r="Y1889" s="70" t="str">
        <f t="shared" si="161"/>
        <v/>
      </c>
      <c r="Z1889" s="71" t="str">
        <f t="shared" si="162"/>
        <v/>
      </c>
      <c r="AB1889" s="70"/>
    </row>
    <row r="1890" spans="2:28" s="71" customFormat="1" x14ac:dyDescent="0.3">
      <c r="B1890" s="242"/>
      <c r="C1890" s="243"/>
      <c r="D1890" s="244"/>
      <c r="E1890" s="243"/>
      <c r="F1890" s="243"/>
      <c r="G1890" s="244"/>
      <c r="H1890" s="245"/>
      <c r="I1890" s="244"/>
      <c r="J1890" s="245"/>
      <c r="K1890" s="244"/>
      <c r="L1890" s="245"/>
      <c r="M1890" s="244"/>
      <c r="N1890" s="246"/>
      <c r="O1890" s="243"/>
      <c r="P1890" s="243"/>
      <c r="Q1890" s="243"/>
      <c r="R1890" s="244"/>
      <c r="S1890" s="247"/>
      <c r="T1890" s="70" t="str">
        <f t="shared" si="159"/>
        <v/>
      </c>
      <c r="U1890" s="71" t="str">
        <f t="shared" si="160"/>
        <v/>
      </c>
      <c r="V1890" s="71" t="str">
        <f t="shared" si="158"/>
        <v/>
      </c>
      <c r="W1890" s="71" t="str">
        <f>IF(U1890="","",SUM($U$18:U1890))</f>
        <v/>
      </c>
      <c r="X1890" s="71" t="str">
        <f>IF(U1890="","",IF(U1891="",SUM($U$18:U1890)-SUM($X$17:X1889)))</f>
        <v/>
      </c>
      <c r="Y1890" s="70" t="str">
        <f t="shared" si="161"/>
        <v/>
      </c>
      <c r="Z1890" s="71" t="str">
        <f t="shared" si="162"/>
        <v/>
      </c>
      <c r="AB1890" s="70"/>
    </row>
    <row r="1891" spans="2:28" s="71" customFormat="1" x14ac:dyDescent="0.3">
      <c r="B1891" s="242"/>
      <c r="C1891" s="243"/>
      <c r="D1891" s="244"/>
      <c r="E1891" s="243"/>
      <c r="F1891" s="243"/>
      <c r="G1891" s="244"/>
      <c r="H1891" s="245"/>
      <c r="I1891" s="244"/>
      <c r="J1891" s="245"/>
      <c r="K1891" s="244"/>
      <c r="L1891" s="245"/>
      <c r="M1891" s="244"/>
      <c r="N1891" s="246"/>
      <c r="O1891" s="243"/>
      <c r="P1891" s="243"/>
      <c r="Q1891" s="243"/>
      <c r="R1891" s="244"/>
      <c r="S1891" s="247"/>
      <c r="T1891" s="70" t="str">
        <f t="shared" si="159"/>
        <v/>
      </c>
      <c r="U1891" s="71" t="str">
        <f t="shared" si="160"/>
        <v/>
      </c>
      <c r="V1891" s="71" t="str">
        <f t="shared" si="158"/>
        <v/>
      </c>
      <c r="W1891" s="71" t="str">
        <f>IF(U1891="","",SUM($U$18:U1891))</f>
        <v/>
      </c>
      <c r="X1891" s="71" t="str">
        <f>IF(U1891="","",IF(U1892="",SUM($U$18:U1891)-SUM($X$17:X1890)))</f>
        <v/>
      </c>
      <c r="Y1891" s="70" t="str">
        <f t="shared" si="161"/>
        <v/>
      </c>
      <c r="Z1891" s="71" t="str">
        <f t="shared" si="162"/>
        <v/>
      </c>
      <c r="AB1891" s="70"/>
    </row>
    <row r="1892" spans="2:28" s="71" customFormat="1" x14ac:dyDescent="0.3">
      <c r="B1892" s="242"/>
      <c r="C1892" s="243"/>
      <c r="D1892" s="244"/>
      <c r="E1892" s="243"/>
      <c r="F1892" s="243"/>
      <c r="G1892" s="244"/>
      <c r="H1892" s="245"/>
      <c r="I1892" s="244"/>
      <c r="J1892" s="245"/>
      <c r="K1892" s="244"/>
      <c r="L1892" s="245"/>
      <c r="M1892" s="244"/>
      <c r="N1892" s="246"/>
      <c r="O1892" s="243"/>
      <c r="P1892" s="243"/>
      <c r="Q1892" s="243"/>
      <c r="R1892" s="244"/>
      <c r="S1892" s="247"/>
      <c r="T1892" s="70" t="str">
        <f t="shared" si="159"/>
        <v/>
      </c>
      <c r="U1892" s="71" t="str">
        <f t="shared" si="160"/>
        <v/>
      </c>
      <c r="V1892" s="71" t="str">
        <f t="shared" si="158"/>
        <v/>
      </c>
      <c r="W1892" s="71" t="str">
        <f>IF(U1892="","",SUM($U$18:U1892))</f>
        <v/>
      </c>
      <c r="X1892" s="71" t="str">
        <f>IF(U1892="","",IF(U1893="",SUM($U$18:U1892)-SUM($X$17:X1891)))</f>
        <v/>
      </c>
      <c r="Y1892" s="70" t="str">
        <f t="shared" si="161"/>
        <v/>
      </c>
      <c r="Z1892" s="71" t="str">
        <f t="shared" si="162"/>
        <v/>
      </c>
      <c r="AB1892" s="70"/>
    </row>
    <row r="1893" spans="2:28" s="71" customFormat="1" x14ac:dyDescent="0.3">
      <c r="B1893" s="242"/>
      <c r="C1893" s="243"/>
      <c r="D1893" s="244"/>
      <c r="E1893" s="243"/>
      <c r="F1893" s="243"/>
      <c r="G1893" s="244"/>
      <c r="H1893" s="245"/>
      <c r="I1893" s="244"/>
      <c r="J1893" s="245"/>
      <c r="K1893" s="244"/>
      <c r="L1893" s="245"/>
      <c r="M1893" s="244"/>
      <c r="N1893" s="246"/>
      <c r="O1893" s="243"/>
      <c r="P1893" s="243"/>
      <c r="Q1893" s="243"/>
      <c r="R1893" s="244"/>
      <c r="S1893" s="247"/>
      <c r="T1893" s="70" t="str">
        <f t="shared" si="159"/>
        <v/>
      </c>
      <c r="U1893" s="71" t="str">
        <f t="shared" si="160"/>
        <v/>
      </c>
      <c r="V1893" s="71" t="str">
        <f t="shared" si="158"/>
        <v/>
      </c>
      <c r="W1893" s="71" t="str">
        <f>IF(U1893="","",SUM($U$18:U1893))</f>
        <v/>
      </c>
      <c r="X1893" s="71" t="str">
        <f>IF(U1893="","",IF(U1894="",SUM($U$18:U1893)-SUM($X$17:X1892)))</f>
        <v/>
      </c>
      <c r="Y1893" s="70" t="str">
        <f t="shared" si="161"/>
        <v/>
      </c>
      <c r="Z1893" s="71" t="str">
        <f t="shared" si="162"/>
        <v/>
      </c>
      <c r="AB1893" s="70"/>
    </row>
    <row r="1894" spans="2:28" s="71" customFormat="1" x14ac:dyDescent="0.3">
      <c r="B1894" s="242"/>
      <c r="C1894" s="243"/>
      <c r="D1894" s="244"/>
      <c r="E1894" s="243"/>
      <c r="F1894" s="243"/>
      <c r="G1894" s="244"/>
      <c r="H1894" s="245"/>
      <c r="I1894" s="244"/>
      <c r="J1894" s="245"/>
      <c r="K1894" s="244"/>
      <c r="L1894" s="245"/>
      <c r="M1894" s="244"/>
      <c r="N1894" s="246"/>
      <c r="O1894" s="243"/>
      <c r="P1894" s="243"/>
      <c r="Q1894" s="243"/>
      <c r="R1894" s="244"/>
      <c r="S1894" s="247"/>
      <c r="T1894" s="70" t="str">
        <f t="shared" si="159"/>
        <v/>
      </c>
      <c r="U1894" s="71" t="str">
        <f t="shared" si="160"/>
        <v/>
      </c>
      <c r="V1894" s="71" t="str">
        <f t="shared" si="158"/>
        <v/>
      </c>
      <c r="W1894" s="71" t="str">
        <f>IF(U1894="","",SUM($U$18:U1894))</f>
        <v/>
      </c>
      <c r="X1894" s="71" t="str">
        <f>IF(U1894="","",IF(U1895="",SUM($U$18:U1894)-SUM($X$17:X1893)))</f>
        <v/>
      </c>
      <c r="Y1894" s="70" t="str">
        <f t="shared" si="161"/>
        <v/>
      </c>
      <c r="Z1894" s="71" t="str">
        <f t="shared" si="162"/>
        <v/>
      </c>
      <c r="AB1894" s="70"/>
    </row>
    <row r="1895" spans="2:28" s="71" customFormat="1" x14ac:dyDescent="0.3">
      <c r="B1895" s="242"/>
      <c r="C1895" s="243"/>
      <c r="D1895" s="244"/>
      <c r="E1895" s="243"/>
      <c r="F1895" s="243"/>
      <c r="G1895" s="244"/>
      <c r="H1895" s="245"/>
      <c r="I1895" s="244"/>
      <c r="J1895" s="245"/>
      <c r="K1895" s="244"/>
      <c r="L1895" s="245"/>
      <c r="M1895" s="244"/>
      <c r="N1895" s="246"/>
      <c r="O1895" s="243"/>
      <c r="P1895" s="243"/>
      <c r="Q1895" s="243"/>
      <c r="R1895" s="244"/>
      <c r="S1895" s="247"/>
      <c r="T1895" s="70" t="str">
        <f t="shared" si="159"/>
        <v/>
      </c>
      <c r="U1895" s="71" t="str">
        <f t="shared" si="160"/>
        <v/>
      </c>
      <c r="V1895" s="71" t="str">
        <f t="shared" si="158"/>
        <v/>
      </c>
      <c r="W1895" s="71" t="str">
        <f>IF(U1895="","",SUM($U$18:U1895))</f>
        <v/>
      </c>
      <c r="X1895" s="71" t="str">
        <f>IF(U1895="","",IF(U1896="",SUM($U$18:U1895)-SUM($X$17:X1894)))</f>
        <v/>
      </c>
      <c r="Y1895" s="70" t="str">
        <f t="shared" si="161"/>
        <v/>
      </c>
      <c r="Z1895" s="71" t="str">
        <f t="shared" si="162"/>
        <v/>
      </c>
      <c r="AB1895" s="70"/>
    </row>
    <row r="1896" spans="2:28" s="71" customFormat="1" x14ac:dyDescent="0.3">
      <c r="B1896" s="242"/>
      <c r="C1896" s="243"/>
      <c r="D1896" s="244"/>
      <c r="E1896" s="243"/>
      <c r="F1896" s="243"/>
      <c r="G1896" s="244"/>
      <c r="H1896" s="245"/>
      <c r="I1896" s="244"/>
      <c r="J1896" s="245"/>
      <c r="K1896" s="244"/>
      <c r="L1896" s="245"/>
      <c r="M1896" s="244"/>
      <c r="N1896" s="246"/>
      <c r="O1896" s="243"/>
      <c r="P1896" s="243"/>
      <c r="Q1896" s="243"/>
      <c r="R1896" s="244"/>
      <c r="S1896" s="247"/>
      <c r="T1896" s="70" t="str">
        <f t="shared" si="159"/>
        <v/>
      </c>
      <c r="U1896" s="71" t="str">
        <f t="shared" si="160"/>
        <v/>
      </c>
      <c r="V1896" s="71" t="str">
        <f t="shared" si="158"/>
        <v/>
      </c>
      <c r="W1896" s="71" t="str">
        <f>IF(U1896="","",SUM($U$18:U1896))</f>
        <v/>
      </c>
      <c r="X1896" s="71" t="str">
        <f>IF(U1896="","",IF(U1897="",SUM($U$18:U1896)-SUM($X$17:X1895)))</f>
        <v/>
      </c>
      <c r="Y1896" s="70" t="str">
        <f t="shared" si="161"/>
        <v/>
      </c>
      <c r="Z1896" s="71" t="str">
        <f t="shared" si="162"/>
        <v/>
      </c>
      <c r="AB1896" s="70"/>
    </row>
    <row r="1897" spans="2:28" s="71" customFormat="1" x14ac:dyDescent="0.3">
      <c r="B1897" s="242"/>
      <c r="C1897" s="243"/>
      <c r="D1897" s="244"/>
      <c r="E1897" s="243"/>
      <c r="F1897" s="243"/>
      <c r="G1897" s="244"/>
      <c r="H1897" s="245"/>
      <c r="I1897" s="244"/>
      <c r="J1897" s="245"/>
      <c r="K1897" s="244"/>
      <c r="L1897" s="245"/>
      <c r="M1897" s="244"/>
      <c r="N1897" s="246"/>
      <c r="O1897" s="243"/>
      <c r="P1897" s="243"/>
      <c r="Q1897" s="243"/>
      <c r="R1897" s="244"/>
      <c r="S1897" s="247"/>
      <c r="T1897" s="70" t="str">
        <f t="shared" si="159"/>
        <v/>
      </c>
      <c r="U1897" s="71" t="str">
        <f t="shared" si="160"/>
        <v/>
      </c>
      <c r="V1897" s="71" t="str">
        <f t="shared" si="158"/>
        <v/>
      </c>
      <c r="W1897" s="71" t="str">
        <f>IF(U1897="","",SUM($U$18:U1897))</f>
        <v/>
      </c>
      <c r="X1897" s="71" t="str">
        <f>IF(U1897="","",IF(U1898="",SUM($U$18:U1897)-SUM($X$17:X1896)))</f>
        <v/>
      </c>
      <c r="Y1897" s="70" t="str">
        <f t="shared" si="161"/>
        <v/>
      </c>
      <c r="Z1897" s="71" t="str">
        <f t="shared" si="162"/>
        <v/>
      </c>
      <c r="AB1897" s="70"/>
    </row>
    <row r="1898" spans="2:28" s="71" customFormat="1" x14ac:dyDescent="0.3">
      <c r="B1898" s="242"/>
      <c r="C1898" s="243"/>
      <c r="D1898" s="244"/>
      <c r="E1898" s="243"/>
      <c r="F1898" s="243"/>
      <c r="G1898" s="244"/>
      <c r="H1898" s="245"/>
      <c r="I1898" s="244"/>
      <c r="J1898" s="245"/>
      <c r="K1898" s="244"/>
      <c r="L1898" s="245"/>
      <c r="M1898" s="244"/>
      <c r="N1898" s="246"/>
      <c r="O1898" s="243"/>
      <c r="P1898" s="243"/>
      <c r="Q1898" s="243"/>
      <c r="R1898" s="244"/>
      <c r="S1898" s="247"/>
      <c r="T1898" s="70" t="str">
        <f t="shared" si="159"/>
        <v/>
      </c>
      <c r="U1898" s="71" t="str">
        <f t="shared" si="160"/>
        <v/>
      </c>
      <c r="V1898" s="71" t="str">
        <f t="shared" si="158"/>
        <v/>
      </c>
      <c r="W1898" s="71" t="str">
        <f>IF(U1898="","",SUM($U$18:U1898))</f>
        <v/>
      </c>
      <c r="X1898" s="71" t="str">
        <f>IF(U1898="","",IF(U1899="",SUM($U$18:U1898)-SUM($X$17:X1897)))</f>
        <v/>
      </c>
      <c r="Y1898" s="70" t="str">
        <f t="shared" si="161"/>
        <v/>
      </c>
      <c r="Z1898" s="71" t="str">
        <f t="shared" si="162"/>
        <v/>
      </c>
      <c r="AB1898" s="70"/>
    </row>
    <row r="1899" spans="2:28" s="71" customFormat="1" x14ac:dyDescent="0.3">
      <c r="B1899" s="242"/>
      <c r="C1899" s="243"/>
      <c r="D1899" s="244"/>
      <c r="E1899" s="243"/>
      <c r="F1899" s="243"/>
      <c r="G1899" s="244"/>
      <c r="H1899" s="245"/>
      <c r="I1899" s="244"/>
      <c r="J1899" s="245"/>
      <c r="K1899" s="244"/>
      <c r="L1899" s="245"/>
      <c r="M1899" s="244"/>
      <c r="N1899" s="246"/>
      <c r="O1899" s="243"/>
      <c r="P1899" s="243"/>
      <c r="Q1899" s="243"/>
      <c r="R1899" s="244"/>
      <c r="S1899" s="247"/>
      <c r="T1899" s="70" t="str">
        <f t="shared" si="159"/>
        <v/>
      </c>
      <c r="U1899" s="71" t="str">
        <f t="shared" si="160"/>
        <v/>
      </c>
      <c r="V1899" s="71" t="str">
        <f t="shared" si="158"/>
        <v/>
      </c>
      <c r="W1899" s="71" t="str">
        <f>IF(U1899="","",SUM($U$18:U1899))</f>
        <v/>
      </c>
      <c r="X1899" s="71" t="str">
        <f>IF(U1899="","",IF(U1900="",SUM($U$18:U1899)-SUM($X$17:X1898)))</f>
        <v/>
      </c>
      <c r="Y1899" s="70" t="str">
        <f t="shared" si="161"/>
        <v/>
      </c>
      <c r="Z1899" s="71" t="str">
        <f t="shared" si="162"/>
        <v/>
      </c>
      <c r="AB1899" s="70"/>
    </row>
    <row r="1900" spans="2:28" s="71" customFormat="1" x14ac:dyDescent="0.3">
      <c r="B1900" s="242"/>
      <c r="C1900" s="243"/>
      <c r="D1900" s="244"/>
      <c r="E1900" s="243"/>
      <c r="F1900" s="243"/>
      <c r="G1900" s="244"/>
      <c r="H1900" s="245"/>
      <c r="I1900" s="244"/>
      <c r="J1900" s="245"/>
      <c r="K1900" s="244"/>
      <c r="L1900" s="245"/>
      <c r="M1900" s="244"/>
      <c r="N1900" s="246"/>
      <c r="O1900" s="243"/>
      <c r="P1900" s="243"/>
      <c r="Q1900" s="243"/>
      <c r="R1900" s="244"/>
      <c r="S1900" s="247"/>
      <c r="T1900" s="70" t="str">
        <f t="shared" si="159"/>
        <v/>
      </c>
      <c r="U1900" s="71" t="str">
        <f t="shared" si="160"/>
        <v/>
      </c>
      <c r="V1900" s="71" t="str">
        <f t="shared" si="158"/>
        <v/>
      </c>
      <c r="W1900" s="71" t="str">
        <f>IF(U1900="","",SUM($U$18:U1900))</f>
        <v/>
      </c>
      <c r="X1900" s="71" t="str">
        <f>IF(U1900="","",IF(U1901="",SUM($U$18:U1900)-SUM($X$17:X1899)))</f>
        <v/>
      </c>
      <c r="Y1900" s="70" t="str">
        <f t="shared" si="161"/>
        <v/>
      </c>
      <c r="Z1900" s="71" t="str">
        <f t="shared" si="162"/>
        <v/>
      </c>
      <c r="AB1900" s="70"/>
    </row>
    <row r="1901" spans="2:28" s="71" customFormat="1" x14ac:dyDescent="0.3">
      <c r="B1901" s="242"/>
      <c r="C1901" s="243"/>
      <c r="D1901" s="244"/>
      <c r="E1901" s="243"/>
      <c r="F1901" s="243"/>
      <c r="G1901" s="244"/>
      <c r="H1901" s="245"/>
      <c r="I1901" s="244"/>
      <c r="J1901" s="245"/>
      <c r="K1901" s="244"/>
      <c r="L1901" s="245"/>
      <c r="M1901" s="244"/>
      <c r="N1901" s="246"/>
      <c r="O1901" s="243"/>
      <c r="P1901" s="243"/>
      <c r="Q1901" s="243"/>
      <c r="R1901" s="244"/>
      <c r="S1901" s="247"/>
      <c r="T1901" s="70" t="str">
        <f t="shared" si="159"/>
        <v/>
      </c>
      <c r="U1901" s="71" t="str">
        <f t="shared" si="160"/>
        <v/>
      </c>
      <c r="V1901" s="71" t="str">
        <f t="shared" si="158"/>
        <v/>
      </c>
      <c r="W1901" s="71" t="str">
        <f>IF(U1901="","",SUM($U$18:U1901))</f>
        <v/>
      </c>
      <c r="X1901" s="71" t="str">
        <f>IF(U1901="","",IF(U1902="",SUM($U$18:U1901)-SUM($X$17:X1900)))</f>
        <v/>
      </c>
      <c r="Y1901" s="70" t="str">
        <f t="shared" si="161"/>
        <v/>
      </c>
      <c r="Z1901" s="71" t="str">
        <f t="shared" si="162"/>
        <v/>
      </c>
      <c r="AB1901" s="70"/>
    </row>
    <row r="1902" spans="2:28" s="71" customFormat="1" x14ac:dyDescent="0.3">
      <c r="B1902" s="242"/>
      <c r="C1902" s="243"/>
      <c r="D1902" s="244"/>
      <c r="E1902" s="243"/>
      <c r="F1902" s="243"/>
      <c r="G1902" s="244"/>
      <c r="H1902" s="245"/>
      <c r="I1902" s="244"/>
      <c r="J1902" s="245"/>
      <c r="K1902" s="244"/>
      <c r="L1902" s="245"/>
      <c r="M1902" s="244"/>
      <c r="N1902" s="246"/>
      <c r="O1902" s="243"/>
      <c r="P1902" s="243"/>
      <c r="Q1902" s="243"/>
      <c r="R1902" s="244"/>
      <c r="S1902" s="247"/>
      <c r="T1902" s="70" t="str">
        <f t="shared" si="159"/>
        <v/>
      </c>
      <c r="U1902" s="71" t="str">
        <f t="shared" si="160"/>
        <v/>
      </c>
      <c r="V1902" s="71" t="str">
        <f t="shared" si="158"/>
        <v/>
      </c>
      <c r="W1902" s="71" t="str">
        <f>IF(U1902="","",SUM($U$18:U1902))</f>
        <v/>
      </c>
      <c r="X1902" s="71" t="str">
        <f>IF(U1902="","",IF(U1903="",SUM($U$18:U1902)-SUM($X$17:X1901)))</f>
        <v/>
      </c>
      <c r="Y1902" s="70" t="str">
        <f t="shared" si="161"/>
        <v/>
      </c>
      <c r="Z1902" s="71" t="str">
        <f t="shared" si="162"/>
        <v/>
      </c>
      <c r="AB1902" s="70"/>
    </row>
    <row r="1903" spans="2:28" s="71" customFormat="1" x14ac:dyDescent="0.3">
      <c r="B1903" s="242"/>
      <c r="C1903" s="243"/>
      <c r="D1903" s="244"/>
      <c r="E1903" s="243"/>
      <c r="F1903" s="243"/>
      <c r="G1903" s="244"/>
      <c r="H1903" s="245"/>
      <c r="I1903" s="244"/>
      <c r="J1903" s="245"/>
      <c r="K1903" s="244"/>
      <c r="L1903" s="245"/>
      <c r="M1903" s="244"/>
      <c r="N1903" s="246"/>
      <c r="O1903" s="243"/>
      <c r="P1903" s="243"/>
      <c r="Q1903" s="243"/>
      <c r="R1903" s="244"/>
      <c r="S1903" s="247"/>
      <c r="T1903" s="70" t="str">
        <f t="shared" si="159"/>
        <v/>
      </c>
      <c r="U1903" s="71" t="str">
        <f t="shared" si="160"/>
        <v/>
      </c>
      <c r="V1903" s="71" t="str">
        <f t="shared" si="158"/>
        <v/>
      </c>
      <c r="W1903" s="71" t="str">
        <f>IF(U1903="","",SUM($U$18:U1903))</f>
        <v/>
      </c>
      <c r="X1903" s="71" t="str">
        <f>IF(U1903="","",IF(U1904="",SUM($U$18:U1903)-SUM($X$17:X1902)))</f>
        <v/>
      </c>
      <c r="Y1903" s="70" t="str">
        <f t="shared" si="161"/>
        <v/>
      </c>
      <c r="Z1903" s="71" t="str">
        <f t="shared" si="162"/>
        <v/>
      </c>
      <c r="AB1903" s="70"/>
    </row>
    <row r="1904" spans="2:28" s="71" customFormat="1" x14ac:dyDescent="0.3">
      <c r="B1904" s="242"/>
      <c r="C1904" s="243"/>
      <c r="D1904" s="244"/>
      <c r="E1904" s="243"/>
      <c r="F1904" s="243"/>
      <c r="G1904" s="244"/>
      <c r="H1904" s="245"/>
      <c r="I1904" s="244"/>
      <c r="J1904" s="245"/>
      <c r="K1904" s="244"/>
      <c r="L1904" s="245"/>
      <c r="M1904" s="244"/>
      <c r="N1904" s="246"/>
      <c r="O1904" s="243"/>
      <c r="P1904" s="243"/>
      <c r="Q1904" s="243"/>
      <c r="R1904" s="244"/>
      <c r="S1904" s="247"/>
      <c r="T1904" s="70" t="str">
        <f t="shared" si="159"/>
        <v/>
      </c>
      <c r="U1904" s="71" t="str">
        <f t="shared" si="160"/>
        <v/>
      </c>
      <c r="V1904" s="71" t="str">
        <f t="shared" ref="V1904:V1967" si="163">IF(H1904="","",IF(M1904="",(H1904)*-1,IF(M1904=G1904,H1904/2*N1904-(H1904),IF(M1904=I1904,J1904/2*N1904-(H1904),IF(M1904=K1904,L1904/2*N1904-(H1904))))))</f>
        <v/>
      </c>
      <c r="W1904" s="71" t="str">
        <f>IF(U1904="","",SUM($U$18:U1904))</f>
        <v/>
      </c>
      <c r="X1904" s="71" t="str">
        <f>IF(U1904="","",IF(U1905="",SUM($U$18:U1904)-SUM($X$17:X1903)))</f>
        <v/>
      </c>
      <c r="Y1904" s="70" t="str">
        <f t="shared" si="161"/>
        <v/>
      </c>
      <c r="Z1904" s="71" t="str">
        <f t="shared" si="162"/>
        <v/>
      </c>
      <c r="AB1904" s="70"/>
    </row>
    <row r="1905" spans="2:28" s="71" customFormat="1" x14ac:dyDescent="0.3">
      <c r="B1905" s="242"/>
      <c r="C1905" s="243"/>
      <c r="D1905" s="244"/>
      <c r="E1905" s="243"/>
      <c r="F1905" s="243"/>
      <c r="G1905" s="244"/>
      <c r="H1905" s="245"/>
      <c r="I1905" s="244"/>
      <c r="J1905" s="245"/>
      <c r="K1905" s="244"/>
      <c r="L1905" s="245"/>
      <c r="M1905" s="244"/>
      <c r="N1905" s="246"/>
      <c r="O1905" s="243"/>
      <c r="P1905" s="243"/>
      <c r="Q1905" s="243"/>
      <c r="R1905" s="244"/>
      <c r="S1905" s="247"/>
      <c r="T1905" s="70" t="str">
        <f t="shared" si="159"/>
        <v/>
      </c>
      <c r="U1905" s="71" t="str">
        <f t="shared" si="160"/>
        <v/>
      </c>
      <c r="V1905" s="71" t="str">
        <f t="shared" si="163"/>
        <v/>
      </c>
      <c r="W1905" s="71" t="str">
        <f>IF(U1905="","",SUM($U$18:U1905))</f>
        <v/>
      </c>
      <c r="X1905" s="71" t="str">
        <f>IF(U1905="","",IF(U1906="",SUM($U$18:U1905)-SUM($X$17:X1904)))</f>
        <v/>
      </c>
      <c r="Y1905" s="70" t="str">
        <f t="shared" si="161"/>
        <v/>
      </c>
      <c r="Z1905" s="71" t="str">
        <f t="shared" si="162"/>
        <v/>
      </c>
      <c r="AB1905" s="70"/>
    </row>
    <row r="1906" spans="2:28" s="71" customFormat="1" x14ac:dyDescent="0.3">
      <c r="B1906" s="242"/>
      <c r="C1906" s="243"/>
      <c r="D1906" s="244"/>
      <c r="E1906" s="243"/>
      <c r="F1906" s="243"/>
      <c r="G1906" s="244"/>
      <c r="H1906" s="245"/>
      <c r="I1906" s="244"/>
      <c r="J1906" s="245"/>
      <c r="K1906" s="244"/>
      <c r="L1906" s="245"/>
      <c r="M1906" s="244"/>
      <c r="N1906" s="246"/>
      <c r="O1906" s="243"/>
      <c r="P1906" s="243"/>
      <c r="Q1906" s="243"/>
      <c r="R1906" s="244"/>
      <c r="S1906" s="247"/>
      <c r="T1906" s="70" t="str">
        <f t="shared" si="159"/>
        <v/>
      </c>
      <c r="U1906" s="71" t="str">
        <f t="shared" si="160"/>
        <v/>
      </c>
      <c r="V1906" s="71" t="str">
        <f t="shared" si="163"/>
        <v/>
      </c>
      <c r="W1906" s="71" t="str">
        <f>IF(U1906="","",SUM($U$18:U1906))</f>
        <v/>
      </c>
      <c r="X1906" s="71" t="str">
        <f>IF(U1906="","",IF(U1907="",SUM($U$18:U1906)-SUM($X$17:X1905)))</f>
        <v/>
      </c>
      <c r="Y1906" s="70" t="str">
        <f t="shared" si="161"/>
        <v/>
      </c>
      <c r="Z1906" s="71" t="str">
        <f t="shared" si="162"/>
        <v/>
      </c>
      <c r="AB1906" s="70"/>
    </row>
    <row r="1907" spans="2:28" s="71" customFormat="1" x14ac:dyDescent="0.3">
      <c r="B1907" s="242"/>
      <c r="C1907" s="243"/>
      <c r="D1907" s="244"/>
      <c r="E1907" s="243"/>
      <c r="F1907" s="243"/>
      <c r="G1907" s="244"/>
      <c r="H1907" s="245"/>
      <c r="I1907" s="244"/>
      <c r="J1907" s="245"/>
      <c r="K1907" s="244"/>
      <c r="L1907" s="245"/>
      <c r="M1907" s="244"/>
      <c r="N1907" s="246"/>
      <c r="O1907" s="243"/>
      <c r="P1907" s="243"/>
      <c r="Q1907" s="243"/>
      <c r="R1907" s="244"/>
      <c r="S1907" s="247"/>
      <c r="T1907" s="70" t="str">
        <f t="shared" si="159"/>
        <v/>
      </c>
      <c r="U1907" s="71" t="str">
        <f t="shared" si="160"/>
        <v/>
      </c>
      <c r="V1907" s="71" t="str">
        <f t="shared" si="163"/>
        <v/>
      </c>
      <c r="W1907" s="71" t="str">
        <f>IF(U1907="","",SUM($U$18:U1907))</f>
        <v/>
      </c>
      <c r="X1907" s="71" t="str">
        <f>IF(U1907="","",IF(U1908="",SUM($U$18:U1907)-SUM($X$17:X1906)))</f>
        <v/>
      </c>
      <c r="Y1907" s="70" t="str">
        <f t="shared" si="161"/>
        <v/>
      </c>
      <c r="Z1907" s="71" t="str">
        <f t="shared" si="162"/>
        <v/>
      </c>
      <c r="AB1907" s="70"/>
    </row>
    <row r="1908" spans="2:28" s="71" customFormat="1" x14ac:dyDescent="0.3">
      <c r="B1908" s="242"/>
      <c r="C1908" s="243"/>
      <c r="D1908" s="244"/>
      <c r="E1908" s="243"/>
      <c r="F1908" s="243"/>
      <c r="G1908" s="244"/>
      <c r="H1908" s="245"/>
      <c r="I1908" s="244"/>
      <c r="J1908" s="245"/>
      <c r="K1908" s="244"/>
      <c r="L1908" s="245"/>
      <c r="M1908" s="244"/>
      <c r="N1908" s="246"/>
      <c r="O1908" s="243"/>
      <c r="P1908" s="243"/>
      <c r="Q1908" s="243"/>
      <c r="R1908" s="244"/>
      <c r="S1908" s="247"/>
      <c r="T1908" s="70" t="str">
        <f t="shared" si="159"/>
        <v/>
      </c>
      <c r="U1908" s="71" t="str">
        <f t="shared" si="160"/>
        <v/>
      </c>
      <c r="V1908" s="71" t="str">
        <f t="shared" si="163"/>
        <v/>
      </c>
      <c r="W1908" s="71" t="str">
        <f>IF(U1908="","",SUM($U$18:U1908))</f>
        <v/>
      </c>
      <c r="X1908" s="71" t="str">
        <f>IF(U1908="","",IF(U1909="",SUM($U$18:U1908)-SUM($X$17:X1907)))</f>
        <v/>
      </c>
      <c r="Y1908" s="70" t="str">
        <f t="shared" si="161"/>
        <v/>
      </c>
      <c r="Z1908" s="71" t="str">
        <f t="shared" si="162"/>
        <v/>
      </c>
      <c r="AB1908" s="70"/>
    </row>
    <row r="1909" spans="2:28" s="71" customFormat="1" x14ac:dyDescent="0.3">
      <c r="B1909" s="242"/>
      <c r="C1909" s="243"/>
      <c r="D1909" s="244"/>
      <c r="E1909" s="243"/>
      <c r="F1909" s="243"/>
      <c r="G1909" s="244"/>
      <c r="H1909" s="245"/>
      <c r="I1909" s="244"/>
      <c r="J1909" s="245"/>
      <c r="K1909" s="244"/>
      <c r="L1909" s="245"/>
      <c r="M1909" s="244"/>
      <c r="N1909" s="246"/>
      <c r="O1909" s="243"/>
      <c r="P1909" s="243"/>
      <c r="Q1909" s="243"/>
      <c r="R1909" s="244"/>
      <c r="S1909" s="247"/>
      <c r="T1909" s="70" t="str">
        <f t="shared" si="159"/>
        <v/>
      </c>
      <c r="U1909" s="71" t="str">
        <f t="shared" si="160"/>
        <v/>
      </c>
      <c r="V1909" s="71" t="str">
        <f t="shared" si="163"/>
        <v/>
      </c>
      <c r="W1909" s="71" t="str">
        <f>IF(U1909="","",SUM($U$18:U1909))</f>
        <v/>
      </c>
      <c r="X1909" s="71" t="str">
        <f>IF(U1909="","",IF(U1910="",SUM($U$18:U1909)-SUM($X$17:X1908)))</f>
        <v/>
      </c>
      <c r="Y1909" s="70" t="str">
        <f t="shared" si="161"/>
        <v/>
      </c>
      <c r="Z1909" s="71" t="str">
        <f t="shared" si="162"/>
        <v/>
      </c>
      <c r="AB1909" s="70"/>
    </row>
    <row r="1910" spans="2:28" s="71" customFormat="1" x14ac:dyDescent="0.3">
      <c r="B1910" s="242"/>
      <c r="C1910" s="243"/>
      <c r="D1910" s="244"/>
      <c r="E1910" s="243"/>
      <c r="F1910" s="243"/>
      <c r="G1910" s="244"/>
      <c r="H1910" s="245"/>
      <c r="I1910" s="244"/>
      <c r="J1910" s="245"/>
      <c r="K1910" s="244"/>
      <c r="L1910" s="245"/>
      <c r="M1910" s="244"/>
      <c r="N1910" s="246"/>
      <c r="O1910" s="243"/>
      <c r="P1910" s="243"/>
      <c r="Q1910" s="243"/>
      <c r="R1910" s="244"/>
      <c r="S1910" s="247"/>
      <c r="T1910" s="70" t="str">
        <f t="shared" si="159"/>
        <v/>
      </c>
      <c r="U1910" s="71" t="str">
        <f t="shared" si="160"/>
        <v/>
      </c>
      <c r="V1910" s="71" t="str">
        <f t="shared" si="163"/>
        <v/>
      </c>
      <c r="W1910" s="71" t="str">
        <f>IF(U1910="","",SUM($U$18:U1910))</f>
        <v/>
      </c>
      <c r="X1910" s="71" t="str">
        <f>IF(U1910="","",IF(U1911="",SUM($U$18:U1910)-SUM($X$17:X1909)))</f>
        <v/>
      </c>
      <c r="Y1910" s="70" t="str">
        <f t="shared" si="161"/>
        <v/>
      </c>
      <c r="Z1910" s="71" t="str">
        <f t="shared" si="162"/>
        <v/>
      </c>
      <c r="AB1910" s="70"/>
    </row>
    <row r="1911" spans="2:28" s="71" customFormat="1" x14ac:dyDescent="0.3">
      <c r="B1911" s="242"/>
      <c r="C1911" s="243"/>
      <c r="D1911" s="244"/>
      <c r="E1911" s="243"/>
      <c r="F1911" s="243"/>
      <c r="G1911" s="244"/>
      <c r="H1911" s="245"/>
      <c r="I1911" s="244"/>
      <c r="J1911" s="245"/>
      <c r="K1911" s="244"/>
      <c r="L1911" s="245"/>
      <c r="M1911" s="244"/>
      <c r="N1911" s="246"/>
      <c r="O1911" s="243"/>
      <c r="P1911" s="243"/>
      <c r="Q1911" s="243"/>
      <c r="R1911" s="244"/>
      <c r="S1911" s="247"/>
      <c r="T1911" s="70" t="str">
        <f t="shared" si="159"/>
        <v/>
      </c>
      <c r="U1911" s="71" t="str">
        <f t="shared" si="160"/>
        <v/>
      </c>
      <c r="V1911" s="71" t="str">
        <f t="shared" si="163"/>
        <v/>
      </c>
      <c r="W1911" s="71" t="str">
        <f>IF(U1911="","",SUM($U$18:U1911))</f>
        <v/>
      </c>
      <c r="X1911" s="71" t="str">
        <f>IF(U1911="","",IF(U1912="",SUM($U$18:U1911)-SUM($X$17:X1910)))</f>
        <v/>
      </c>
      <c r="Y1911" s="70" t="str">
        <f t="shared" si="161"/>
        <v/>
      </c>
      <c r="Z1911" s="71" t="str">
        <f t="shared" si="162"/>
        <v/>
      </c>
      <c r="AB1911" s="70"/>
    </row>
    <row r="1912" spans="2:28" s="71" customFormat="1" x14ac:dyDescent="0.3">
      <c r="B1912" s="242"/>
      <c r="C1912" s="243"/>
      <c r="D1912" s="244"/>
      <c r="E1912" s="243"/>
      <c r="F1912" s="243"/>
      <c r="G1912" s="244"/>
      <c r="H1912" s="245"/>
      <c r="I1912" s="244"/>
      <c r="J1912" s="245"/>
      <c r="K1912" s="244"/>
      <c r="L1912" s="245"/>
      <c r="M1912" s="244"/>
      <c r="N1912" s="246"/>
      <c r="O1912" s="243"/>
      <c r="P1912" s="243"/>
      <c r="Q1912" s="243"/>
      <c r="R1912" s="244"/>
      <c r="S1912" s="247"/>
      <c r="T1912" s="70" t="str">
        <f t="shared" si="159"/>
        <v/>
      </c>
      <c r="U1912" s="71" t="str">
        <f t="shared" si="160"/>
        <v/>
      </c>
      <c r="V1912" s="71" t="str">
        <f t="shared" si="163"/>
        <v/>
      </c>
      <c r="W1912" s="71" t="str">
        <f>IF(U1912="","",SUM($U$18:U1912))</f>
        <v/>
      </c>
      <c r="X1912" s="71" t="str">
        <f>IF(U1912="","",IF(U1913="",SUM($U$18:U1912)-SUM($X$17:X1911)))</f>
        <v/>
      </c>
      <c r="Y1912" s="70" t="str">
        <f t="shared" si="161"/>
        <v/>
      </c>
      <c r="Z1912" s="71" t="str">
        <f t="shared" si="162"/>
        <v/>
      </c>
      <c r="AB1912" s="70"/>
    </row>
    <row r="1913" spans="2:28" s="71" customFormat="1" x14ac:dyDescent="0.3">
      <c r="B1913" s="242"/>
      <c r="C1913" s="243"/>
      <c r="D1913" s="244"/>
      <c r="E1913" s="243"/>
      <c r="F1913" s="243"/>
      <c r="G1913" s="244"/>
      <c r="H1913" s="245"/>
      <c r="I1913" s="244"/>
      <c r="J1913" s="245"/>
      <c r="K1913" s="244"/>
      <c r="L1913" s="245"/>
      <c r="M1913" s="244"/>
      <c r="N1913" s="246"/>
      <c r="O1913" s="243"/>
      <c r="P1913" s="243"/>
      <c r="Q1913" s="243"/>
      <c r="R1913" s="244"/>
      <c r="S1913" s="247"/>
      <c r="T1913" s="70" t="str">
        <f t="shared" si="159"/>
        <v/>
      </c>
      <c r="U1913" s="71" t="str">
        <f t="shared" si="160"/>
        <v/>
      </c>
      <c r="V1913" s="71" t="str">
        <f t="shared" si="163"/>
        <v/>
      </c>
      <c r="W1913" s="71" t="str">
        <f>IF(U1913="","",SUM($U$18:U1913))</f>
        <v/>
      </c>
      <c r="X1913" s="71" t="str">
        <f>IF(U1913="","",IF(U1914="",SUM($U$18:U1913)-SUM($X$17:X1912)))</f>
        <v/>
      </c>
      <c r="Y1913" s="70" t="str">
        <f t="shared" si="161"/>
        <v/>
      </c>
      <c r="Z1913" s="71" t="str">
        <f t="shared" si="162"/>
        <v/>
      </c>
      <c r="AB1913" s="70"/>
    </row>
    <row r="1914" spans="2:28" s="71" customFormat="1" x14ac:dyDescent="0.3">
      <c r="B1914" s="242"/>
      <c r="C1914" s="243"/>
      <c r="D1914" s="244"/>
      <c r="E1914" s="243"/>
      <c r="F1914" s="243"/>
      <c r="G1914" s="244"/>
      <c r="H1914" s="245"/>
      <c r="I1914" s="244"/>
      <c r="J1914" s="245"/>
      <c r="K1914" s="244"/>
      <c r="L1914" s="245"/>
      <c r="M1914" s="244"/>
      <c r="N1914" s="246"/>
      <c r="O1914" s="243"/>
      <c r="P1914" s="243"/>
      <c r="Q1914" s="243"/>
      <c r="R1914" s="244"/>
      <c r="S1914" s="247"/>
      <c r="T1914" s="70" t="str">
        <f t="shared" si="159"/>
        <v/>
      </c>
      <c r="U1914" s="71" t="str">
        <f t="shared" si="160"/>
        <v/>
      </c>
      <c r="V1914" s="71" t="str">
        <f t="shared" si="163"/>
        <v/>
      </c>
      <c r="W1914" s="71" t="str">
        <f>IF(U1914="","",SUM($U$18:U1914))</f>
        <v/>
      </c>
      <c r="X1914" s="71" t="str">
        <f>IF(U1914="","",IF(U1915="",SUM($U$18:U1914)-SUM($X$17:X1913)))</f>
        <v/>
      </c>
      <c r="Y1914" s="70" t="str">
        <f t="shared" si="161"/>
        <v/>
      </c>
      <c r="Z1914" s="71" t="str">
        <f t="shared" si="162"/>
        <v/>
      </c>
      <c r="AB1914" s="70"/>
    </row>
    <row r="1915" spans="2:28" s="71" customFormat="1" x14ac:dyDescent="0.3">
      <c r="B1915" s="242"/>
      <c r="C1915" s="243"/>
      <c r="D1915" s="244"/>
      <c r="E1915" s="243"/>
      <c r="F1915" s="243"/>
      <c r="G1915" s="244"/>
      <c r="H1915" s="245"/>
      <c r="I1915" s="244"/>
      <c r="J1915" s="245"/>
      <c r="K1915" s="244"/>
      <c r="L1915" s="245"/>
      <c r="M1915" s="244"/>
      <c r="N1915" s="246"/>
      <c r="O1915" s="243"/>
      <c r="P1915" s="243"/>
      <c r="Q1915" s="243"/>
      <c r="R1915" s="244"/>
      <c r="S1915" s="247"/>
      <c r="T1915" s="70" t="str">
        <f t="shared" si="159"/>
        <v/>
      </c>
      <c r="U1915" s="71" t="str">
        <f t="shared" si="160"/>
        <v/>
      </c>
      <c r="V1915" s="71" t="str">
        <f t="shared" si="163"/>
        <v/>
      </c>
      <c r="W1915" s="71" t="str">
        <f>IF(U1915="","",SUM($U$18:U1915))</f>
        <v/>
      </c>
      <c r="X1915" s="71" t="str">
        <f>IF(U1915="","",IF(U1916="",SUM($U$18:U1915)-SUM($X$17:X1914)))</f>
        <v/>
      </c>
      <c r="Y1915" s="70" t="str">
        <f t="shared" si="161"/>
        <v/>
      </c>
      <c r="Z1915" s="71" t="str">
        <f t="shared" si="162"/>
        <v/>
      </c>
      <c r="AB1915" s="70"/>
    </row>
    <row r="1916" spans="2:28" s="71" customFormat="1" x14ac:dyDescent="0.3">
      <c r="B1916" s="242"/>
      <c r="C1916" s="243"/>
      <c r="D1916" s="244"/>
      <c r="E1916" s="243"/>
      <c r="F1916" s="243"/>
      <c r="G1916" s="244"/>
      <c r="H1916" s="245"/>
      <c r="I1916" s="244"/>
      <c r="J1916" s="245"/>
      <c r="K1916" s="244"/>
      <c r="L1916" s="245"/>
      <c r="M1916" s="244"/>
      <c r="N1916" s="246"/>
      <c r="O1916" s="243"/>
      <c r="P1916" s="243"/>
      <c r="Q1916" s="243"/>
      <c r="R1916" s="244"/>
      <c r="S1916" s="247"/>
      <c r="T1916" s="70" t="str">
        <f t="shared" si="159"/>
        <v/>
      </c>
      <c r="U1916" s="71" t="str">
        <f t="shared" si="160"/>
        <v/>
      </c>
      <c r="V1916" s="71" t="str">
        <f t="shared" si="163"/>
        <v/>
      </c>
      <c r="W1916" s="71" t="str">
        <f>IF(U1916="","",SUM($U$18:U1916))</f>
        <v/>
      </c>
      <c r="X1916" s="71" t="str">
        <f>IF(U1916="","",IF(U1917="",SUM($U$18:U1916)-SUM($X$17:X1915)))</f>
        <v/>
      </c>
      <c r="Y1916" s="70" t="str">
        <f t="shared" si="161"/>
        <v/>
      </c>
      <c r="Z1916" s="71" t="str">
        <f t="shared" si="162"/>
        <v/>
      </c>
      <c r="AB1916" s="70"/>
    </row>
    <row r="1917" spans="2:28" s="71" customFormat="1" x14ac:dyDescent="0.3">
      <c r="B1917" s="242"/>
      <c r="C1917" s="243"/>
      <c r="D1917" s="244"/>
      <c r="E1917" s="243"/>
      <c r="F1917" s="243"/>
      <c r="G1917" s="244"/>
      <c r="H1917" s="245"/>
      <c r="I1917" s="244"/>
      <c r="J1917" s="245"/>
      <c r="K1917" s="244"/>
      <c r="L1917" s="245"/>
      <c r="M1917" s="244"/>
      <c r="N1917" s="246"/>
      <c r="O1917" s="243"/>
      <c r="P1917" s="243"/>
      <c r="Q1917" s="243"/>
      <c r="R1917" s="244"/>
      <c r="S1917" s="247"/>
      <c r="T1917" s="70" t="str">
        <f t="shared" si="159"/>
        <v/>
      </c>
      <c r="U1917" s="71" t="str">
        <f t="shared" si="160"/>
        <v/>
      </c>
      <c r="V1917" s="71" t="str">
        <f t="shared" si="163"/>
        <v/>
      </c>
      <c r="W1917" s="71" t="str">
        <f>IF(U1917="","",SUM($U$18:U1917))</f>
        <v/>
      </c>
      <c r="X1917" s="71" t="str">
        <f>IF(U1917="","",IF(U1918="",SUM($U$18:U1917)-SUM($X$17:X1916)))</f>
        <v/>
      </c>
      <c r="Y1917" s="70" t="str">
        <f t="shared" si="161"/>
        <v/>
      </c>
      <c r="Z1917" s="71" t="str">
        <f t="shared" si="162"/>
        <v/>
      </c>
      <c r="AB1917" s="70"/>
    </row>
    <row r="1918" spans="2:28" s="71" customFormat="1" x14ac:dyDescent="0.3">
      <c r="B1918" s="242"/>
      <c r="C1918" s="243"/>
      <c r="D1918" s="244"/>
      <c r="E1918" s="243"/>
      <c r="F1918" s="243"/>
      <c r="G1918" s="244"/>
      <c r="H1918" s="245"/>
      <c r="I1918" s="244"/>
      <c r="J1918" s="245"/>
      <c r="K1918" s="244"/>
      <c r="L1918" s="245"/>
      <c r="M1918" s="244"/>
      <c r="N1918" s="246"/>
      <c r="O1918" s="243"/>
      <c r="P1918" s="243"/>
      <c r="Q1918" s="243"/>
      <c r="R1918" s="244"/>
      <c r="S1918" s="247"/>
      <c r="T1918" s="70" t="str">
        <f t="shared" si="159"/>
        <v/>
      </c>
      <c r="U1918" s="71" t="str">
        <f t="shared" si="160"/>
        <v/>
      </c>
      <c r="V1918" s="71" t="str">
        <f t="shared" si="163"/>
        <v/>
      </c>
      <c r="W1918" s="71" t="str">
        <f>IF(U1918="","",SUM($U$18:U1918))</f>
        <v/>
      </c>
      <c r="X1918" s="71" t="str">
        <f>IF(U1918="","",IF(U1919="",SUM($U$18:U1918)-SUM($X$17:X1917)))</f>
        <v/>
      </c>
      <c r="Y1918" s="70" t="str">
        <f t="shared" si="161"/>
        <v/>
      </c>
      <c r="Z1918" s="71" t="str">
        <f t="shared" si="162"/>
        <v/>
      </c>
      <c r="AB1918" s="70"/>
    </row>
    <row r="1919" spans="2:28" s="71" customFormat="1" x14ac:dyDescent="0.3">
      <c r="B1919" s="242"/>
      <c r="C1919" s="243"/>
      <c r="D1919" s="244"/>
      <c r="E1919" s="243"/>
      <c r="F1919" s="243"/>
      <c r="G1919" s="244"/>
      <c r="H1919" s="245"/>
      <c r="I1919" s="244"/>
      <c r="J1919" s="245"/>
      <c r="K1919" s="244"/>
      <c r="L1919" s="245"/>
      <c r="M1919" s="244"/>
      <c r="N1919" s="246"/>
      <c r="O1919" s="243"/>
      <c r="P1919" s="243"/>
      <c r="Q1919" s="243"/>
      <c r="R1919" s="244"/>
      <c r="S1919" s="247"/>
      <c r="T1919" s="70" t="str">
        <f t="shared" si="159"/>
        <v/>
      </c>
      <c r="U1919" s="71" t="str">
        <f t="shared" si="160"/>
        <v/>
      </c>
      <c r="V1919" s="71" t="str">
        <f t="shared" si="163"/>
        <v/>
      </c>
      <c r="W1919" s="71" t="str">
        <f>IF(U1919="","",SUM($U$18:U1919))</f>
        <v/>
      </c>
      <c r="X1919" s="71" t="str">
        <f>IF(U1919="","",IF(U1920="",SUM($U$18:U1919)-SUM($X$17:X1918)))</f>
        <v/>
      </c>
      <c r="Y1919" s="70" t="str">
        <f t="shared" si="161"/>
        <v/>
      </c>
      <c r="Z1919" s="71" t="str">
        <f t="shared" si="162"/>
        <v/>
      </c>
      <c r="AB1919" s="70"/>
    </row>
    <row r="1920" spans="2:28" s="71" customFormat="1" x14ac:dyDescent="0.3">
      <c r="B1920" s="242"/>
      <c r="C1920" s="243"/>
      <c r="D1920" s="244"/>
      <c r="E1920" s="243"/>
      <c r="F1920" s="243"/>
      <c r="G1920" s="244"/>
      <c r="H1920" s="245"/>
      <c r="I1920" s="244"/>
      <c r="J1920" s="245"/>
      <c r="K1920" s="244"/>
      <c r="L1920" s="245"/>
      <c r="M1920" s="244"/>
      <c r="N1920" s="246"/>
      <c r="O1920" s="243"/>
      <c r="P1920" s="243"/>
      <c r="Q1920" s="243"/>
      <c r="R1920" s="244"/>
      <c r="S1920" s="247"/>
      <c r="T1920" s="70" t="str">
        <f t="shared" si="159"/>
        <v/>
      </c>
      <c r="U1920" s="71" t="str">
        <f t="shared" si="160"/>
        <v/>
      </c>
      <c r="V1920" s="71" t="str">
        <f t="shared" si="163"/>
        <v/>
      </c>
      <c r="W1920" s="71" t="str">
        <f>IF(U1920="","",SUM($U$18:U1920))</f>
        <v/>
      </c>
      <c r="X1920" s="71" t="str">
        <f>IF(U1920="","",IF(U1921="",SUM($U$18:U1920)-SUM($X$17:X1919)))</f>
        <v/>
      </c>
      <c r="Y1920" s="70" t="str">
        <f t="shared" si="161"/>
        <v/>
      </c>
      <c r="Z1920" s="71" t="str">
        <f t="shared" si="162"/>
        <v/>
      </c>
      <c r="AB1920" s="70"/>
    </row>
    <row r="1921" spans="2:28" s="71" customFormat="1" x14ac:dyDescent="0.3">
      <c r="B1921" s="242"/>
      <c r="C1921" s="243"/>
      <c r="D1921" s="244"/>
      <c r="E1921" s="243"/>
      <c r="F1921" s="243"/>
      <c r="G1921" s="244"/>
      <c r="H1921" s="245"/>
      <c r="I1921" s="244"/>
      <c r="J1921" s="245"/>
      <c r="K1921" s="244"/>
      <c r="L1921" s="245"/>
      <c r="M1921" s="244"/>
      <c r="N1921" s="246"/>
      <c r="O1921" s="243"/>
      <c r="P1921" s="243"/>
      <c r="Q1921" s="243"/>
      <c r="R1921" s="244"/>
      <c r="S1921" s="247"/>
      <c r="T1921" s="70" t="str">
        <f t="shared" si="159"/>
        <v/>
      </c>
      <c r="U1921" s="71" t="str">
        <f t="shared" si="160"/>
        <v/>
      </c>
      <c r="V1921" s="71" t="str">
        <f t="shared" si="163"/>
        <v/>
      </c>
      <c r="W1921" s="71" t="str">
        <f>IF(U1921="","",SUM($U$18:U1921))</f>
        <v/>
      </c>
      <c r="X1921" s="71" t="str">
        <f>IF(U1921="","",IF(U1922="",SUM($U$18:U1921)-SUM($X$17:X1920)))</f>
        <v/>
      </c>
      <c r="Y1921" s="70" t="str">
        <f t="shared" si="161"/>
        <v/>
      </c>
      <c r="Z1921" s="71" t="str">
        <f t="shared" si="162"/>
        <v/>
      </c>
      <c r="AB1921" s="70"/>
    </row>
    <row r="1922" spans="2:28" s="71" customFormat="1" x14ac:dyDescent="0.3">
      <c r="B1922" s="242"/>
      <c r="C1922" s="243"/>
      <c r="D1922" s="244"/>
      <c r="E1922" s="243"/>
      <c r="F1922" s="243"/>
      <c r="G1922" s="244"/>
      <c r="H1922" s="245"/>
      <c r="I1922" s="244"/>
      <c r="J1922" s="245"/>
      <c r="K1922" s="244"/>
      <c r="L1922" s="245"/>
      <c r="M1922" s="244"/>
      <c r="N1922" s="246"/>
      <c r="O1922" s="243"/>
      <c r="P1922" s="243"/>
      <c r="Q1922" s="243"/>
      <c r="R1922" s="244"/>
      <c r="S1922" s="247"/>
      <c r="T1922" s="70" t="str">
        <f t="shared" si="159"/>
        <v/>
      </c>
      <c r="U1922" s="71" t="str">
        <f t="shared" si="160"/>
        <v/>
      </c>
      <c r="V1922" s="71" t="str">
        <f t="shared" si="163"/>
        <v/>
      </c>
      <c r="W1922" s="71" t="str">
        <f>IF(U1922="","",SUM($U$18:U1922))</f>
        <v/>
      </c>
      <c r="X1922" s="71" t="str">
        <f>IF(U1922="","",IF(U1923="",SUM($U$18:U1922)-SUM($X$17:X1921)))</f>
        <v/>
      </c>
      <c r="Y1922" s="70" t="str">
        <f t="shared" si="161"/>
        <v/>
      </c>
      <c r="Z1922" s="71" t="str">
        <f t="shared" si="162"/>
        <v/>
      </c>
      <c r="AB1922" s="70"/>
    </row>
    <row r="1923" spans="2:28" s="71" customFormat="1" x14ac:dyDescent="0.3">
      <c r="B1923" s="242"/>
      <c r="C1923" s="243"/>
      <c r="D1923" s="244"/>
      <c r="E1923" s="243"/>
      <c r="F1923" s="243"/>
      <c r="G1923" s="244"/>
      <c r="H1923" s="245"/>
      <c r="I1923" s="244"/>
      <c r="J1923" s="245"/>
      <c r="K1923" s="244"/>
      <c r="L1923" s="245"/>
      <c r="M1923" s="244"/>
      <c r="N1923" s="246"/>
      <c r="O1923" s="243"/>
      <c r="P1923" s="243"/>
      <c r="Q1923" s="243"/>
      <c r="R1923" s="244"/>
      <c r="S1923" s="247"/>
      <c r="T1923" s="70" t="str">
        <f t="shared" si="159"/>
        <v/>
      </c>
      <c r="U1923" s="71" t="str">
        <f t="shared" si="160"/>
        <v/>
      </c>
      <c r="V1923" s="71" t="str">
        <f t="shared" si="163"/>
        <v/>
      </c>
      <c r="W1923" s="71" t="str">
        <f>IF(U1923="","",SUM($U$18:U1923))</f>
        <v/>
      </c>
      <c r="X1923" s="71" t="str">
        <f>IF(U1923="","",IF(U1924="",SUM($U$18:U1923)-SUM($X$17:X1922)))</f>
        <v/>
      </c>
      <c r="Y1923" s="70" t="str">
        <f t="shared" si="161"/>
        <v/>
      </c>
      <c r="Z1923" s="71" t="str">
        <f t="shared" si="162"/>
        <v/>
      </c>
      <c r="AB1923" s="70"/>
    </row>
    <row r="1924" spans="2:28" s="71" customFormat="1" x14ac:dyDescent="0.3">
      <c r="B1924" s="242"/>
      <c r="C1924" s="243"/>
      <c r="D1924" s="244"/>
      <c r="E1924" s="243"/>
      <c r="F1924" s="243"/>
      <c r="G1924" s="244"/>
      <c r="H1924" s="245"/>
      <c r="I1924" s="244"/>
      <c r="J1924" s="245"/>
      <c r="K1924" s="244"/>
      <c r="L1924" s="245"/>
      <c r="M1924" s="244"/>
      <c r="N1924" s="246"/>
      <c r="O1924" s="243"/>
      <c r="P1924" s="243"/>
      <c r="Q1924" s="243"/>
      <c r="R1924" s="244"/>
      <c r="S1924" s="247"/>
      <c r="T1924" s="70" t="str">
        <f t="shared" si="159"/>
        <v/>
      </c>
      <c r="U1924" s="71" t="str">
        <f t="shared" si="160"/>
        <v/>
      </c>
      <c r="V1924" s="71" t="str">
        <f t="shared" si="163"/>
        <v/>
      </c>
      <c r="W1924" s="71" t="str">
        <f>IF(U1924="","",SUM($U$18:U1924))</f>
        <v/>
      </c>
      <c r="X1924" s="71" t="str">
        <f>IF(U1924="","",IF(U1925="",SUM($U$18:U1924)-SUM($X$17:X1923)))</f>
        <v/>
      </c>
      <c r="Y1924" s="70" t="str">
        <f t="shared" si="161"/>
        <v/>
      </c>
      <c r="Z1924" s="71" t="str">
        <f t="shared" si="162"/>
        <v/>
      </c>
      <c r="AB1924" s="70"/>
    </row>
    <row r="1925" spans="2:28" s="71" customFormat="1" x14ac:dyDescent="0.3">
      <c r="B1925" s="242"/>
      <c r="C1925" s="243"/>
      <c r="D1925" s="244"/>
      <c r="E1925" s="243"/>
      <c r="F1925" s="243"/>
      <c r="G1925" s="244"/>
      <c r="H1925" s="245"/>
      <c r="I1925" s="244"/>
      <c r="J1925" s="245"/>
      <c r="K1925" s="244"/>
      <c r="L1925" s="245"/>
      <c r="M1925" s="244"/>
      <c r="N1925" s="246"/>
      <c r="O1925" s="243"/>
      <c r="P1925" s="243"/>
      <c r="Q1925" s="243"/>
      <c r="R1925" s="244"/>
      <c r="S1925" s="247"/>
      <c r="T1925" s="70" t="str">
        <f t="shared" si="159"/>
        <v/>
      </c>
      <c r="U1925" s="71" t="str">
        <f t="shared" si="160"/>
        <v/>
      </c>
      <c r="V1925" s="71" t="str">
        <f t="shared" si="163"/>
        <v/>
      </c>
      <c r="W1925" s="71" t="str">
        <f>IF(U1925="","",SUM($U$18:U1925))</f>
        <v/>
      </c>
      <c r="X1925" s="71" t="str">
        <f>IF(U1925="","",IF(U1926="",SUM($U$18:U1925)-SUM($X$17:X1924)))</f>
        <v/>
      </c>
      <c r="Y1925" s="70" t="str">
        <f t="shared" si="161"/>
        <v/>
      </c>
      <c r="Z1925" s="71" t="str">
        <f t="shared" si="162"/>
        <v/>
      </c>
      <c r="AB1925" s="70"/>
    </row>
    <row r="1926" spans="2:28" s="71" customFormat="1" x14ac:dyDescent="0.3">
      <c r="B1926" s="242"/>
      <c r="C1926" s="243"/>
      <c r="D1926" s="244"/>
      <c r="E1926" s="243"/>
      <c r="F1926" s="243"/>
      <c r="G1926" s="244"/>
      <c r="H1926" s="245"/>
      <c r="I1926" s="244"/>
      <c r="J1926" s="245"/>
      <c r="K1926" s="244"/>
      <c r="L1926" s="245"/>
      <c r="M1926" s="244"/>
      <c r="N1926" s="246"/>
      <c r="O1926" s="243"/>
      <c r="P1926" s="243"/>
      <c r="Q1926" s="243"/>
      <c r="R1926" s="244"/>
      <c r="S1926" s="247"/>
      <c r="T1926" s="70" t="str">
        <f t="shared" si="159"/>
        <v/>
      </c>
      <c r="U1926" s="71" t="str">
        <f t="shared" si="160"/>
        <v/>
      </c>
      <c r="V1926" s="71" t="str">
        <f t="shared" si="163"/>
        <v/>
      </c>
      <c r="W1926" s="71" t="str">
        <f>IF(U1926="","",SUM($U$18:U1926))</f>
        <v/>
      </c>
      <c r="X1926" s="71" t="str">
        <f>IF(U1926="","",IF(U1927="",SUM($U$18:U1926)-SUM($X$17:X1925)))</f>
        <v/>
      </c>
      <c r="Y1926" s="70" t="str">
        <f t="shared" si="161"/>
        <v/>
      </c>
      <c r="Z1926" s="71" t="str">
        <f t="shared" si="162"/>
        <v/>
      </c>
      <c r="AB1926" s="70"/>
    </row>
    <row r="1927" spans="2:28" s="71" customFormat="1" x14ac:dyDescent="0.3">
      <c r="B1927" s="242"/>
      <c r="C1927" s="243"/>
      <c r="D1927" s="244"/>
      <c r="E1927" s="243"/>
      <c r="F1927" s="243"/>
      <c r="G1927" s="244"/>
      <c r="H1927" s="245"/>
      <c r="I1927" s="244"/>
      <c r="J1927" s="245"/>
      <c r="K1927" s="244"/>
      <c r="L1927" s="245"/>
      <c r="M1927" s="244"/>
      <c r="N1927" s="246"/>
      <c r="O1927" s="243"/>
      <c r="P1927" s="243"/>
      <c r="Q1927" s="243"/>
      <c r="R1927" s="244"/>
      <c r="S1927" s="247"/>
      <c r="T1927" s="70" t="str">
        <f t="shared" si="159"/>
        <v/>
      </c>
      <c r="U1927" s="71" t="str">
        <f t="shared" si="160"/>
        <v/>
      </c>
      <c r="V1927" s="71" t="str">
        <f t="shared" si="163"/>
        <v/>
      </c>
      <c r="W1927" s="71" t="str">
        <f>IF(U1927="","",SUM($U$18:U1927))</f>
        <v/>
      </c>
      <c r="X1927" s="71" t="str">
        <f>IF(U1927="","",IF(U1928="",SUM($U$18:U1927)-SUM($X$17:X1926)))</f>
        <v/>
      </c>
      <c r="Y1927" s="70" t="str">
        <f t="shared" si="161"/>
        <v/>
      </c>
      <c r="Z1927" s="71" t="str">
        <f t="shared" si="162"/>
        <v/>
      </c>
      <c r="AB1927" s="70"/>
    </row>
    <row r="1928" spans="2:28" s="71" customFormat="1" x14ac:dyDescent="0.3">
      <c r="B1928" s="242"/>
      <c r="C1928" s="243"/>
      <c r="D1928" s="244"/>
      <c r="E1928" s="243"/>
      <c r="F1928" s="243"/>
      <c r="G1928" s="244"/>
      <c r="H1928" s="245"/>
      <c r="I1928" s="244"/>
      <c r="J1928" s="245"/>
      <c r="K1928" s="244"/>
      <c r="L1928" s="245"/>
      <c r="M1928" s="244"/>
      <c r="N1928" s="246"/>
      <c r="O1928" s="243"/>
      <c r="P1928" s="243"/>
      <c r="Q1928" s="243"/>
      <c r="R1928" s="244"/>
      <c r="S1928" s="247"/>
      <c r="T1928" s="70" t="str">
        <f t="shared" si="159"/>
        <v/>
      </c>
      <c r="U1928" s="71" t="str">
        <f t="shared" si="160"/>
        <v/>
      </c>
      <c r="V1928" s="71" t="str">
        <f t="shared" si="163"/>
        <v/>
      </c>
      <c r="W1928" s="71" t="str">
        <f>IF(U1928="","",SUM($U$18:U1928))</f>
        <v/>
      </c>
      <c r="X1928" s="71" t="str">
        <f>IF(U1928="","",IF(U1929="",SUM($U$18:U1928)-SUM($X$17:X1927)))</f>
        <v/>
      </c>
      <c r="Y1928" s="70" t="str">
        <f t="shared" si="161"/>
        <v/>
      </c>
      <c r="Z1928" s="71" t="str">
        <f t="shared" si="162"/>
        <v/>
      </c>
      <c r="AB1928" s="70"/>
    </row>
    <row r="1929" spans="2:28" s="71" customFormat="1" x14ac:dyDescent="0.3">
      <c r="B1929" s="242"/>
      <c r="C1929" s="243"/>
      <c r="D1929" s="244"/>
      <c r="E1929" s="243"/>
      <c r="F1929" s="243"/>
      <c r="G1929" s="244"/>
      <c r="H1929" s="245"/>
      <c r="I1929" s="244"/>
      <c r="J1929" s="245"/>
      <c r="K1929" s="244"/>
      <c r="L1929" s="245"/>
      <c r="M1929" s="244"/>
      <c r="N1929" s="246"/>
      <c r="O1929" s="243"/>
      <c r="P1929" s="243"/>
      <c r="Q1929" s="243"/>
      <c r="R1929" s="244"/>
      <c r="S1929" s="247"/>
      <c r="T1929" s="70" t="str">
        <f t="shared" si="159"/>
        <v/>
      </c>
      <c r="U1929" s="71" t="str">
        <f t="shared" si="160"/>
        <v/>
      </c>
      <c r="V1929" s="71" t="str">
        <f t="shared" si="163"/>
        <v/>
      </c>
      <c r="W1929" s="71" t="str">
        <f>IF(U1929="","",SUM($U$18:U1929))</f>
        <v/>
      </c>
      <c r="X1929" s="71" t="str">
        <f>IF(U1929="","",IF(U1930="",SUM($U$18:U1929)-SUM($X$17:X1928)))</f>
        <v/>
      </c>
      <c r="Y1929" s="70" t="str">
        <f t="shared" si="161"/>
        <v/>
      </c>
      <c r="Z1929" s="71" t="str">
        <f t="shared" si="162"/>
        <v/>
      </c>
      <c r="AB1929" s="70"/>
    </row>
    <row r="1930" spans="2:28" s="71" customFormat="1" x14ac:dyDescent="0.3">
      <c r="B1930" s="242"/>
      <c r="C1930" s="243"/>
      <c r="D1930" s="244"/>
      <c r="E1930" s="243"/>
      <c r="F1930" s="243"/>
      <c r="G1930" s="244"/>
      <c r="H1930" s="245"/>
      <c r="I1930" s="244"/>
      <c r="J1930" s="245"/>
      <c r="K1930" s="244"/>
      <c r="L1930" s="245"/>
      <c r="M1930" s="244"/>
      <c r="N1930" s="246"/>
      <c r="O1930" s="243"/>
      <c r="P1930" s="243"/>
      <c r="Q1930" s="243"/>
      <c r="R1930" s="244"/>
      <c r="S1930" s="247"/>
      <c r="T1930" s="70" t="str">
        <f t="shared" si="159"/>
        <v/>
      </c>
      <c r="U1930" s="71" t="str">
        <f t="shared" si="160"/>
        <v/>
      </c>
      <c r="V1930" s="71" t="str">
        <f t="shared" si="163"/>
        <v/>
      </c>
      <c r="W1930" s="71" t="str">
        <f>IF(U1930="","",SUM($U$18:U1930))</f>
        <v/>
      </c>
      <c r="X1930" s="71" t="str">
        <f>IF(U1930="","",IF(U1931="",SUM($U$18:U1930)-SUM($X$17:X1929)))</f>
        <v/>
      </c>
      <c r="Y1930" s="70" t="str">
        <f t="shared" si="161"/>
        <v/>
      </c>
      <c r="Z1930" s="71" t="str">
        <f t="shared" si="162"/>
        <v/>
      </c>
      <c r="AB1930" s="70"/>
    </row>
    <row r="1931" spans="2:28" s="71" customFormat="1" x14ac:dyDescent="0.3">
      <c r="B1931" s="242"/>
      <c r="C1931" s="243"/>
      <c r="D1931" s="244"/>
      <c r="E1931" s="243"/>
      <c r="F1931" s="243"/>
      <c r="G1931" s="244"/>
      <c r="H1931" s="245"/>
      <c r="I1931" s="244"/>
      <c r="J1931" s="245"/>
      <c r="K1931" s="244"/>
      <c r="L1931" s="245"/>
      <c r="M1931" s="244"/>
      <c r="N1931" s="246"/>
      <c r="O1931" s="243"/>
      <c r="P1931" s="243"/>
      <c r="Q1931" s="243"/>
      <c r="R1931" s="244"/>
      <c r="S1931" s="247"/>
      <c r="T1931" s="70" t="str">
        <f t="shared" si="159"/>
        <v/>
      </c>
      <c r="U1931" s="71" t="str">
        <f t="shared" si="160"/>
        <v/>
      </c>
      <c r="V1931" s="71" t="str">
        <f t="shared" si="163"/>
        <v/>
      </c>
      <c r="W1931" s="71" t="str">
        <f>IF(U1931="","",SUM($U$18:U1931))</f>
        <v/>
      </c>
      <c r="X1931" s="71" t="str">
        <f>IF(U1931="","",IF(U1932="",SUM($U$18:U1931)-SUM($X$17:X1930)))</f>
        <v/>
      </c>
      <c r="Y1931" s="70" t="str">
        <f t="shared" si="161"/>
        <v/>
      </c>
      <c r="Z1931" s="71" t="str">
        <f t="shared" si="162"/>
        <v/>
      </c>
      <c r="AB1931" s="70"/>
    </row>
    <row r="1932" spans="2:28" s="71" customFormat="1" x14ac:dyDescent="0.3">
      <c r="B1932" s="242"/>
      <c r="C1932" s="243"/>
      <c r="D1932" s="244"/>
      <c r="E1932" s="243"/>
      <c r="F1932" s="243"/>
      <c r="G1932" s="244"/>
      <c r="H1932" s="245"/>
      <c r="I1932" s="244"/>
      <c r="J1932" s="245"/>
      <c r="K1932" s="244"/>
      <c r="L1932" s="245"/>
      <c r="M1932" s="244"/>
      <c r="N1932" s="246"/>
      <c r="O1932" s="243"/>
      <c r="P1932" s="243"/>
      <c r="Q1932" s="243"/>
      <c r="R1932" s="244"/>
      <c r="S1932" s="247"/>
      <c r="T1932" s="70" t="str">
        <f t="shared" si="159"/>
        <v/>
      </c>
      <c r="U1932" s="71" t="str">
        <f t="shared" si="160"/>
        <v/>
      </c>
      <c r="V1932" s="71" t="str">
        <f t="shared" si="163"/>
        <v/>
      </c>
      <c r="W1932" s="71" t="str">
        <f>IF(U1932="","",SUM($U$18:U1932))</f>
        <v/>
      </c>
      <c r="X1932" s="71" t="str">
        <f>IF(U1932="","",IF(U1933="",SUM($U$18:U1932)-SUM($X$17:X1931)))</f>
        <v/>
      </c>
      <c r="Y1932" s="70" t="str">
        <f t="shared" si="161"/>
        <v/>
      </c>
      <c r="Z1932" s="71" t="str">
        <f t="shared" si="162"/>
        <v/>
      </c>
      <c r="AB1932" s="70"/>
    </row>
    <row r="1933" spans="2:28" s="71" customFormat="1" x14ac:dyDescent="0.3">
      <c r="B1933" s="242"/>
      <c r="C1933" s="243"/>
      <c r="D1933" s="244"/>
      <c r="E1933" s="243"/>
      <c r="F1933" s="243"/>
      <c r="G1933" s="244"/>
      <c r="H1933" s="245"/>
      <c r="I1933" s="244"/>
      <c r="J1933" s="245"/>
      <c r="K1933" s="244"/>
      <c r="L1933" s="245"/>
      <c r="M1933" s="244"/>
      <c r="N1933" s="246"/>
      <c r="O1933" s="243"/>
      <c r="P1933" s="243"/>
      <c r="Q1933" s="243"/>
      <c r="R1933" s="244"/>
      <c r="S1933" s="247"/>
      <c r="T1933" s="70" t="str">
        <f t="shared" si="159"/>
        <v/>
      </c>
      <c r="U1933" s="71" t="str">
        <f t="shared" si="160"/>
        <v/>
      </c>
      <c r="V1933" s="71" t="str">
        <f t="shared" si="163"/>
        <v/>
      </c>
      <c r="W1933" s="71" t="str">
        <f>IF(U1933="","",SUM($U$18:U1933))</f>
        <v/>
      </c>
      <c r="X1933" s="71" t="str">
        <f>IF(U1933="","",IF(U1934="",SUM($U$18:U1933)-SUM($X$17:X1932)))</f>
        <v/>
      </c>
      <c r="Y1933" s="70" t="str">
        <f t="shared" si="161"/>
        <v/>
      </c>
      <c r="Z1933" s="71" t="str">
        <f t="shared" si="162"/>
        <v/>
      </c>
      <c r="AB1933" s="70"/>
    </row>
    <row r="1934" spans="2:28" s="71" customFormat="1" x14ac:dyDescent="0.3">
      <c r="B1934" s="242"/>
      <c r="C1934" s="243"/>
      <c r="D1934" s="244"/>
      <c r="E1934" s="243"/>
      <c r="F1934" s="243"/>
      <c r="G1934" s="244"/>
      <c r="H1934" s="245"/>
      <c r="I1934" s="244"/>
      <c r="J1934" s="245"/>
      <c r="K1934" s="244"/>
      <c r="L1934" s="245"/>
      <c r="M1934" s="244"/>
      <c r="N1934" s="246"/>
      <c r="O1934" s="243"/>
      <c r="P1934" s="243"/>
      <c r="Q1934" s="243"/>
      <c r="R1934" s="244"/>
      <c r="S1934" s="247"/>
      <c r="T1934" s="70" t="str">
        <f t="shared" si="159"/>
        <v/>
      </c>
      <c r="U1934" s="71" t="str">
        <f t="shared" si="160"/>
        <v/>
      </c>
      <c r="V1934" s="71" t="str">
        <f t="shared" si="163"/>
        <v/>
      </c>
      <c r="W1934" s="71" t="str">
        <f>IF(U1934="","",SUM($U$18:U1934))</f>
        <v/>
      </c>
      <c r="X1934" s="71" t="str">
        <f>IF(U1934="","",IF(U1935="",SUM($U$18:U1934)-SUM($X$17:X1933)))</f>
        <v/>
      </c>
      <c r="Y1934" s="70" t="str">
        <f t="shared" si="161"/>
        <v/>
      </c>
      <c r="Z1934" s="71" t="str">
        <f t="shared" si="162"/>
        <v/>
      </c>
      <c r="AB1934" s="70"/>
    </row>
    <row r="1935" spans="2:28" s="71" customFormat="1" x14ac:dyDescent="0.3">
      <c r="B1935" s="242"/>
      <c r="C1935" s="243"/>
      <c r="D1935" s="244"/>
      <c r="E1935" s="243"/>
      <c r="F1935" s="243"/>
      <c r="G1935" s="244"/>
      <c r="H1935" s="245"/>
      <c r="I1935" s="244"/>
      <c r="J1935" s="245"/>
      <c r="K1935" s="244"/>
      <c r="L1935" s="245"/>
      <c r="M1935" s="244"/>
      <c r="N1935" s="246"/>
      <c r="O1935" s="243"/>
      <c r="P1935" s="243"/>
      <c r="Q1935" s="243"/>
      <c r="R1935" s="244"/>
      <c r="S1935" s="247"/>
      <c r="T1935" s="70" t="str">
        <f t="shared" si="159"/>
        <v/>
      </c>
      <c r="U1935" s="71" t="str">
        <f t="shared" si="160"/>
        <v/>
      </c>
      <c r="V1935" s="71" t="str">
        <f t="shared" si="163"/>
        <v/>
      </c>
      <c r="W1935" s="71" t="str">
        <f>IF(U1935="","",SUM($U$18:U1935))</f>
        <v/>
      </c>
      <c r="X1935" s="71" t="str">
        <f>IF(U1935="","",IF(U1936="",SUM($U$18:U1935)-SUM($X$17:X1934)))</f>
        <v/>
      </c>
      <c r="Y1935" s="70" t="str">
        <f t="shared" si="161"/>
        <v/>
      </c>
      <c r="Z1935" s="71" t="str">
        <f t="shared" si="162"/>
        <v/>
      </c>
      <c r="AB1935" s="70"/>
    </row>
    <row r="1936" spans="2:28" s="71" customFormat="1" x14ac:dyDescent="0.3">
      <c r="B1936" s="242"/>
      <c r="C1936" s="243"/>
      <c r="D1936" s="244"/>
      <c r="E1936" s="243"/>
      <c r="F1936" s="243"/>
      <c r="G1936" s="244"/>
      <c r="H1936" s="245"/>
      <c r="I1936" s="244"/>
      <c r="J1936" s="245"/>
      <c r="K1936" s="244"/>
      <c r="L1936" s="245"/>
      <c r="M1936" s="244"/>
      <c r="N1936" s="246"/>
      <c r="O1936" s="243"/>
      <c r="P1936" s="243"/>
      <c r="Q1936" s="243"/>
      <c r="R1936" s="244"/>
      <c r="S1936" s="247"/>
      <c r="T1936" s="70" t="str">
        <f t="shared" si="159"/>
        <v/>
      </c>
      <c r="U1936" s="71" t="str">
        <f t="shared" si="160"/>
        <v/>
      </c>
      <c r="V1936" s="71" t="str">
        <f t="shared" si="163"/>
        <v/>
      </c>
      <c r="W1936" s="71" t="str">
        <f>IF(U1936="","",SUM($U$18:U1936))</f>
        <v/>
      </c>
      <c r="X1936" s="71" t="str">
        <f>IF(U1936="","",IF(U1937="",SUM($U$18:U1936)-SUM($X$17:X1935)))</f>
        <v/>
      </c>
      <c r="Y1936" s="70" t="str">
        <f t="shared" si="161"/>
        <v/>
      </c>
      <c r="Z1936" s="71" t="str">
        <f t="shared" si="162"/>
        <v/>
      </c>
      <c r="AB1936" s="70"/>
    </row>
    <row r="1937" spans="2:28" s="71" customFormat="1" x14ac:dyDescent="0.3">
      <c r="B1937" s="242"/>
      <c r="C1937" s="243"/>
      <c r="D1937" s="244"/>
      <c r="E1937" s="243"/>
      <c r="F1937" s="243"/>
      <c r="G1937" s="244"/>
      <c r="H1937" s="245"/>
      <c r="I1937" s="244"/>
      <c r="J1937" s="245"/>
      <c r="K1937" s="244"/>
      <c r="L1937" s="245"/>
      <c r="M1937" s="244"/>
      <c r="N1937" s="246"/>
      <c r="O1937" s="243"/>
      <c r="P1937" s="243"/>
      <c r="Q1937" s="243"/>
      <c r="R1937" s="244"/>
      <c r="S1937" s="247"/>
      <c r="T1937" s="70" t="str">
        <f t="shared" si="159"/>
        <v/>
      </c>
      <c r="U1937" s="71" t="str">
        <f t="shared" si="160"/>
        <v/>
      </c>
      <c r="V1937" s="71" t="str">
        <f t="shared" si="163"/>
        <v/>
      </c>
      <c r="W1937" s="71" t="str">
        <f>IF(U1937="","",SUM($U$18:U1937))</f>
        <v/>
      </c>
      <c r="X1937" s="71" t="str">
        <f>IF(U1937="","",IF(U1938="",SUM($U$18:U1937)-SUM($X$17:X1936)))</f>
        <v/>
      </c>
      <c r="Y1937" s="70" t="str">
        <f t="shared" si="161"/>
        <v/>
      </c>
      <c r="Z1937" s="71" t="str">
        <f t="shared" si="162"/>
        <v/>
      </c>
      <c r="AB1937" s="70"/>
    </row>
    <row r="1938" spans="2:28" s="71" customFormat="1" x14ac:dyDescent="0.3">
      <c r="B1938" s="242"/>
      <c r="C1938" s="243"/>
      <c r="D1938" s="244"/>
      <c r="E1938" s="243"/>
      <c r="F1938" s="243"/>
      <c r="G1938" s="244"/>
      <c r="H1938" s="245"/>
      <c r="I1938" s="244"/>
      <c r="J1938" s="245"/>
      <c r="K1938" s="244"/>
      <c r="L1938" s="245"/>
      <c r="M1938" s="244"/>
      <c r="N1938" s="246"/>
      <c r="O1938" s="243"/>
      <c r="P1938" s="243"/>
      <c r="Q1938" s="243"/>
      <c r="R1938" s="244"/>
      <c r="S1938" s="247"/>
      <c r="T1938" s="70" t="str">
        <f t="shared" si="159"/>
        <v/>
      </c>
      <c r="U1938" s="71" t="str">
        <f t="shared" si="160"/>
        <v/>
      </c>
      <c r="V1938" s="71" t="str">
        <f t="shared" si="163"/>
        <v/>
      </c>
      <c r="W1938" s="71" t="str">
        <f>IF(U1938="","",SUM($U$18:U1938))</f>
        <v/>
      </c>
      <c r="X1938" s="71" t="str">
        <f>IF(U1938="","",IF(U1939="",SUM($U$18:U1938)-SUM($X$17:X1937)))</f>
        <v/>
      </c>
      <c r="Y1938" s="70" t="str">
        <f t="shared" si="161"/>
        <v/>
      </c>
      <c r="Z1938" s="71" t="str">
        <f t="shared" si="162"/>
        <v/>
      </c>
      <c r="AB1938" s="70"/>
    </row>
    <row r="1939" spans="2:28" s="71" customFormat="1" x14ac:dyDescent="0.3">
      <c r="B1939" s="242"/>
      <c r="C1939" s="243"/>
      <c r="D1939" s="244"/>
      <c r="E1939" s="243"/>
      <c r="F1939" s="243"/>
      <c r="G1939" s="244"/>
      <c r="H1939" s="245"/>
      <c r="I1939" s="244"/>
      <c r="J1939" s="245"/>
      <c r="K1939" s="244"/>
      <c r="L1939" s="245"/>
      <c r="M1939" s="244"/>
      <c r="N1939" s="246"/>
      <c r="O1939" s="243"/>
      <c r="P1939" s="243"/>
      <c r="Q1939" s="243"/>
      <c r="R1939" s="244"/>
      <c r="S1939" s="247"/>
      <c r="T1939" s="70" t="str">
        <f t="shared" ref="T1939:T2002" si="164">IF(N1939&lt;0,"",IF(N1939="","",(N1939-2)/2))</f>
        <v/>
      </c>
      <c r="U1939" s="71" t="str">
        <f t="shared" ref="U1939:U2002" si="165">IF(H1939="","",IF(M1939="",(H1939+J1939+L1939)*-1,IF(M1939=G1939,H1939/2*N1939-(H1939+J1939+L1939),IF(M1939=I1939,J1939/2*N1939-(H1939+J1939+L1939),IF(M1939=K1939,L1939/2*N1939-(H1939+J1939+L1939))))))</f>
        <v/>
      </c>
      <c r="V1939" s="71" t="str">
        <f t="shared" si="163"/>
        <v/>
      </c>
      <c r="W1939" s="71" t="str">
        <f>IF(U1939="","",SUM($U$18:U1939))</f>
        <v/>
      </c>
      <c r="X1939" s="71" t="str">
        <f>IF(U1939="","",IF(U1940="",SUM($U$18:U1939)-SUM($X$17:X1938)))</f>
        <v/>
      </c>
      <c r="Y1939" s="70" t="str">
        <f t="shared" ref="Y1939:Y2002" si="166">IF(O1939="","",IF(M1939="","",IF(G1939=M1939,O1939,IF(I1939=M1939,P1939,IF(K1939=M1939,Q1939)))))</f>
        <v/>
      </c>
      <c r="Z1939" s="71" t="str">
        <f t="shared" si="162"/>
        <v/>
      </c>
      <c r="AB1939" s="70"/>
    </row>
    <row r="1940" spans="2:28" s="71" customFormat="1" x14ac:dyDescent="0.3">
      <c r="B1940" s="242"/>
      <c r="C1940" s="243"/>
      <c r="D1940" s="244"/>
      <c r="E1940" s="243"/>
      <c r="F1940" s="243"/>
      <c r="G1940" s="244"/>
      <c r="H1940" s="245"/>
      <c r="I1940" s="244"/>
      <c r="J1940" s="245"/>
      <c r="K1940" s="244"/>
      <c r="L1940" s="245"/>
      <c r="M1940" s="244"/>
      <c r="N1940" s="246"/>
      <c r="O1940" s="243"/>
      <c r="P1940" s="243"/>
      <c r="Q1940" s="243"/>
      <c r="R1940" s="244"/>
      <c r="S1940" s="247"/>
      <c r="T1940" s="70" t="str">
        <f t="shared" si="164"/>
        <v/>
      </c>
      <c r="U1940" s="71" t="str">
        <f t="shared" si="165"/>
        <v/>
      </c>
      <c r="V1940" s="71" t="str">
        <f t="shared" si="163"/>
        <v/>
      </c>
      <c r="W1940" s="71" t="str">
        <f>IF(U1940="","",SUM($U$18:U1940))</f>
        <v/>
      </c>
      <c r="X1940" s="71" t="str">
        <f>IF(U1940="","",IF(U1941="",SUM($U$18:U1940)-SUM($X$17:X1939)))</f>
        <v/>
      </c>
      <c r="Y1940" s="70" t="str">
        <f t="shared" si="166"/>
        <v/>
      </c>
      <c r="Z1940" s="71" t="str">
        <f t="shared" si="162"/>
        <v/>
      </c>
      <c r="AB1940" s="70"/>
    </row>
    <row r="1941" spans="2:28" s="71" customFormat="1" x14ac:dyDescent="0.3">
      <c r="B1941" s="242"/>
      <c r="C1941" s="243"/>
      <c r="D1941" s="244"/>
      <c r="E1941" s="243"/>
      <c r="F1941" s="243"/>
      <c r="G1941" s="244"/>
      <c r="H1941" s="245"/>
      <c r="I1941" s="244"/>
      <c r="J1941" s="245"/>
      <c r="K1941" s="244"/>
      <c r="L1941" s="245"/>
      <c r="M1941" s="244"/>
      <c r="N1941" s="246"/>
      <c r="O1941" s="243"/>
      <c r="P1941" s="243"/>
      <c r="Q1941" s="243"/>
      <c r="R1941" s="244"/>
      <c r="S1941" s="247"/>
      <c r="T1941" s="70" t="str">
        <f t="shared" si="164"/>
        <v/>
      </c>
      <c r="U1941" s="71" t="str">
        <f t="shared" si="165"/>
        <v/>
      </c>
      <c r="V1941" s="71" t="str">
        <f t="shared" si="163"/>
        <v/>
      </c>
      <c r="W1941" s="71" t="str">
        <f>IF(U1941="","",SUM($U$18:U1941))</f>
        <v/>
      </c>
      <c r="X1941" s="71" t="str">
        <f>IF(U1941="","",IF(U1942="",SUM($U$18:U1941)-SUM($X$17:X1940)))</f>
        <v/>
      </c>
      <c r="Y1941" s="70" t="str">
        <f t="shared" si="166"/>
        <v/>
      </c>
      <c r="Z1941" s="71" t="str">
        <f t="shared" si="162"/>
        <v/>
      </c>
      <c r="AB1941" s="70"/>
    </row>
    <row r="1942" spans="2:28" s="71" customFormat="1" x14ac:dyDescent="0.3">
      <c r="B1942" s="242"/>
      <c r="C1942" s="243"/>
      <c r="D1942" s="244"/>
      <c r="E1942" s="243"/>
      <c r="F1942" s="243"/>
      <c r="G1942" s="244"/>
      <c r="H1942" s="245"/>
      <c r="I1942" s="244"/>
      <c r="J1942" s="245"/>
      <c r="K1942" s="244"/>
      <c r="L1942" s="245"/>
      <c r="M1942" s="244"/>
      <c r="N1942" s="246"/>
      <c r="O1942" s="243"/>
      <c r="P1942" s="243"/>
      <c r="Q1942" s="243"/>
      <c r="R1942" s="244"/>
      <c r="S1942" s="247"/>
      <c r="T1942" s="70" t="str">
        <f t="shared" si="164"/>
        <v/>
      </c>
      <c r="U1942" s="71" t="str">
        <f t="shared" si="165"/>
        <v/>
      </c>
      <c r="V1942" s="71" t="str">
        <f t="shared" si="163"/>
        <v/>
      </c>
      <c r="W1942" s="71" t="str">
        <f>IF(U1942="","",SUM($U$18:U1942))</f>
        <v/>
      </c>
      <c r="X1942" s="71" t="str">
        <f>IF(U1942="","",IF(U1943="",SUM($U$18:U1942)-SUM($X$17:X1941)))</f>
        <v/>
      </c>
      <c r="Y1942" s="70" t="str">
        <f t="shared" si="166"/>
        <v/>
      </c>
      <c r="Z1942" s="71" t="str">
        <f t="shared" si="162"/>
        <v/>
      </c>
      <c r="AB1942" s="70"/>
    </row>
    <row r="1943" spans="2:28" s="71" customFormat="1" x14ac:dyDescent="0.3">
      <c r="B1943" s="242"/>
      <c r="C1943" s="243"/>
      <c r="D1943" s="244"/>
      <c r="E1943" s="243"/>
      <c r="F1943" s="243"/>
      <c r="G1943" s="244"/>
      <c r="H1943" s="245"/>
      <c r="I1943" s="244"/>
      <c r="J1943" s="245"/>
      <c r="K1943" s="244"/>
      <c r="L1943" s="245"/>
      <c r="M1943" s="244"/>
      <c r="N1943" s="246"/>
      <c r="O1943" s="243"/>
      <c r="P1943" s="243"/>
      <c r="Q1943" s="243"/>
      <c r="R1943" s="244"/>
      <c r="S1943" s="247"/>
      <c r="T1943" s="70" t="str">
        <f t="shared" si="164"/>
        <v/>
      </c>
      <c r="U1943" s="71" t="str">
        <f t="shared" si="165"/>
        <v/>
      </c>
      <c r="V1943" s="71" t="str">
        <f t="shared" si="163"/>
        <v/>
      </c>
      <c r="W1943" s="71" t="str">
        <f>IF(U1943="","",SUM($U$18:U1943))</f>
        <v/>
      </c>
      <c r="X1943" s="71" t="str">
        <f>IF(U1943="","",IF(U1944="",SUM($U$18:U1943)-SUM($X$17:X1942)))</f>
        <v/>
      </c>
      <c r="Y1943" s="70" t="str">
        <f t="shared" si="166"/>
        <v/>
      </c>
      <c r="Z1943" s="71" t="str">
        <f t="shared" ref="Z1943:Z2006" si="167">(IF(C1943="","",IF(N1943="","",IF(U1943&lt;0,SUM(H1943+J1943+L1943+U1943),IF(U1943=0,SUM(H1943+J1943+L1943+U1943),IF(U1943=0,"",IF(U1943&gt;0,SUM(H1943+J1943+L1943+U1943))))))))</f>
        <v/>
      </c>
      <c r="AB1943" s="70"/>
    </row>
    <row r="1944" spans="2:28" s="71" customFormat="1" x14ac:dyDescent="0.3">
      <c r="B1944" s="242"/>
      <c r="C1944" s="243"/>
      <c r="D1944" s="244"/>
      <c r="E1944" s="243"/>
      <c r="F1944" s="243"/>
      <c r="G1944" s="244"/>
      <c r="H1944" s="245"/>
      <c r="I1944" s="244"/>
      <c r="J1944" s="245"/>
      <c r="K1944" s="244"/>
      <c r="L1944" s="245"/>
      <c r="M1944" s="244"/>
      <c r="N1944" s="246"/>
      <c r="O1944" s="243"/>
      <c r="P1944" s="243"/>
      <c r="Q1944" s="243"/>
      <c r="R1944" s="244"/>
      <c r="S1944" s="247"/>
      <c r="T1944" s="70" t="str">
        <f t="shared" si="164"/>
        <v/>
      </c>
      <c r="U1944" s="71" t="str">
        <f t="shared" si="165"/>
        <v/>
      </c>
      <c r="V1944" s="71" t="str">
        <f t="shared" si="163"/>
        <v/>
      </c>
      <c r="W1944" s="71" t="str">
        <f>IF(U1944="","",SUM($U$18:U1944))</f>
        <v/>
      </c>
      <c r="X1944" s="71" t="str">
        <f>IF(U1944="","",IF(U1945="",SUM($U$18:U1944)-SUM($X$17:X1943)))</f>
        <v/>
      </c>
      <c r="Y1944" s="70" t="str">
        <f t="shared" si="166"/>
        <v/>
      </c>
      <c r="Z1944" s="71" t="str">
        <f t="shared" si="167"/>
        <v/>
      </c>
      <c r="AB1944" s="70"/>
    </row>
    <row r="1945" spans="2:28" s="71" customFormat="1" x14ac:dyDescent="0.3">
      <c r="B1945" s="242"/>
      <c r="C1945" s="243"/>
      <c r="D1945" s="244"/>
      <c r="E1945" s="243"/>
      <c r="F1945" s="243"/>
      <c r="G1945" s="244"/>
      <c r="H1945" s="245"/>
      <c r="I1945" s="244"/>
      <c r="J1945" s="245"/>
      <c r="K1945" s="244"/>
      <c r="L1945" s="245"/>
      <c r="M1945" s="244"/>
      <c r="N1945" s="246"/>
      <c r="O1945" s="243"/>
      <c r="P1945" s="243"/>
      <c r="Q1945" s="243"/>
      <c r="R1945" s="244"/>
      <c r="S1945" s="247"/>
      <c r="T1945" s="70" t="str">
        <f t="shared" si="164"/>
        <v/>
      </c>
      <c r="U1945" s="71" t="str">
        <f t="shared" si="165"/>
        <v/>
      </c>
      <c r="V1945" s="71" t="str">
        <f t="shared" si="163"/>
        <v/>
      </c>
      <c r="W1945" s="71" t="str">
        <f>IF(U1945="","",SUM($U$18:U1945))</f>
        <v/>
      </c>
      <c r="X1945" s="71" t="str">
        <f>IF(U1945="","",IF(U1946="",SUM($U$18:U1945)-SUM($X$17:X1944)))</f>
        <v/>
      </c>
      <c r="Y1945" s="70" t="str">
        <f t="shared" si="166"/>
        <v/>
      </c>
      <c r="Z1945" s="71" t="str">
        <f t="shared" si="167"/>
        <v/>
      </c>
      <c r="AB1945" s="70"/>
    </row>
    <row r="1946" spans="2:28" s="71" customFormat="1" x14ac:dyDescent="0.3">
      <c r="B1946" s="242"/>
      <c r="C1946" s="243"/>
      <c r="D1946" s="244"/>
      <c r="E1946" s="243"/>
      <c r="F1946" s="243"/>
      <c r="G1946" s="244"/>
      <c r="H1946" s="245"/>
      <c r="I1946" s="244"/>
      <c r="J1946" s="245"/>
      <c r="K1946" s="244"/>
      <c r="L1946" s="245"/>
      <c r="M1946" s="244"/>
      <c r="N1946" s="246"/>
      <c r="O1946" s="243"/>
      <c r="P1946" s="243"/>
      <c r="Q1946" s="243"/>
      <c r="R1946" s="244"/>
      <c r="S1946" s="247"/>
      <c r="T1946" s="70" t="str">
        <f t="shared" si="164"/>
        <v/>
      </c>
      <c r="U1946" s="71" t="str">
        <f t="shared" si="165"/>
        <v/>
      </c>
      <c r="V1946" s="71" t="str">
        <f t="shared" si="163"/>
        <v/>
      </c>
      <c r="W1946" s="71" t="str">
        <f>IF(U1946="","",SUM($U$18:U1946))</f>
        <v/>
      </c>
      <c r="X1946" s="71" t="str">
        <f>IF(U1946="","",IF(U1947="",SUM($U$18:U1946)-SUM($X$17:X1945)))</f>
        <v/>
      </c>
      <c r="Y1946" s="70" t="str">
        <f t="shared" si="166"/>
        <v/>
      </c>
      <c r="Z1946" s="71" t="str">
        <f t="shared" si="167"/>
        <v/>
      </c>
      <c r="AB1946" s="70"/>
    </row>
    <row r="1947" spans="2:28" s="71" customFormat="1" x14ac:dyDescent="0.3">
      <c r="B1947" s="242"/>
      <c r="C1947" s="243"/>
      <c r="D1947" s="244"/>
      <c r="E1947" s="243"/>
      <c r="F1947" s="243"/>
      <c r="G1947" s="244"/>
      <c r="H1947" s="245"/>
      <c r="I1947" s="244"/>
      <c r="J1947" s="245"/>
      <c r="K1947" s="244"/>
      <c r="L1947" s="245"/>
      <c r="M1947" s="244"/>
      <c r="N1947" s="246"/>
      <c r="O1947" s="243"/>
      <c r="P1947" s="243"/>
      <c r="Q1947" s="243"/>
      <c r="R1947" s="244"/>
      <c r="S1947" s="247"/>
      <c r="T1947" s="70" t="str">
        <f t="shared" si="164"/>
        <v/>
      </c>
      <c r="U1947" s="71" t="str">
        <f t="shared" si="165"/>
        <v/>
      </c>
      <c r="V1947" s="71" t="str">
        <f t="shared" si="163"/>
        <v/>
      </c>
      <c r="W1947" s="71" t="str">
        <f>IF(U1947="","",SUM($U$18:U1947))</f>
        <v/>
      </c>
      <c r="X1947" s="71" t="str">
        <f>IF(U1947="","",IF(U1948="",SUM($U$18:U1947)-SUM($X$17:X1946)))</f>
        <v/>
      </c>
      <c r="Y1947" s="70" t="str">
        <f t="shared" si="166"/>
        <v/>
      </c>
      <c r="Z1947" s="71" t="str">
        <f t="shared" si="167"/>
        <v/>
      </c>
      <c r="AB1947" s="70"/>
    </row>
    <row r="1948" spans="2:28" s="71" customFormat="1" x14ac:dyDescent="0.3">
      <c r="B1948" s="242"/>
      <c r="C1948" s="243"/>
      <c r="D1948" s="244"/>
      <c r="E1948" s="243"/>
      <c r="F1948" s="243"/>
      <c r="G1948" s="244"/>
      <c r="H1948" s="245"/>
      <c r="I1948" s="244"/>
      <c r="J1948" s="245"/>
      <c r="K1948" s="244"/>
      <c r="L1948" s="245"/>
      <c r="M1948" s="244"/>
      <c r="N1948" s="246"/>
      <c r="O1948" s="243"/>
      <c r="P1948" s="243"/>
      <c r="Q1948" s="243"/>
      <c r="R1948" s="244"/>
      <c r="S1948" s="247"/>
      <c r="T1948" s="70" t="str">
        <f t="shared" si="164"/>
        <v/>
      </c>
      <c r="U1948" s="71" t="str">
        <f t="shared" si="165"/>
        <v/>
      </c>
      <c r="V1948" s="71" t="str">
        <f t="shared" si="163"/>
        <v/>
      </c>
      <c r="W1948" s="71" t="str">
        <f>IF(U1948="","",SUM($U$18:U1948))</f>
        <v/>
      </c>
      <c r="X1948" s="71" t="str">
        <f>IF(U1948="","",IF(U1949="",SUM($U$18:U1948)-SUM($X$17:X1947)))</f>
        <v/>
      </c>
      <c r="Y1948" s="70" t="str">
        <f t="shared" si="166"/>
        <v/>
      </c>
      <c r="Z1948" s="71" t="str">
        <f t="shared" si="167"/>
        <v/>
      </c>
      <c r="AB1948" s="70"/>
    </row>
    <row r="1949" spans="2:28" s="71" customFormat="1" x14ac:dyDescent="0.3">
      <c r="B1949" s="242"/>
      <c r="C1949" s="243"/>
      <c r="D1949" s="244"/>
      <c r="E1949" s="243"/>
      <c r="F1949" s="243"/>
      <c r="G1949" s="244"/>
      <c r="H1949" s="245"/>
      <c r="I1949" s="244"/>
      <c r="J1949" s="245"/>
      <c r="K1949" s="244"/>
      <c r="L1949" s="245"/>
      <c r="M1949" s="244"/>
      <c r="N1949" s="246"/>
      <c r="O1949" s="243"/>
      <c r="P1949" s="243"/>
      <c r="Q1949" s="243"/>
      <c r="R1949" s="244"/>
      <c r="S1949" s="247"/>
      <c r="T1949" s="70" t="str">
        <f t="shared" si="164"/>
        <v/>
      </c>
      <c r="U1949" s="71" t="str">
        <f t="shared" si="165"/>
        <v/>
      </c>
      <c r="V1949" s="71" t="str">
        <f t="shared" si="163"/>
        <v/>
      </c>
      <c r="W1949" s="71" t="str">
        <f>IF(U1949="","",SUM($U$18:U1949))</f>
        <v/>
      </c>
      <c r="X1949" s="71" t="str">
        <f>IF(U1949="","",IF(U1950="",SUM($U$18:U1949)-SUM($X$17:X1948)))</f>
        <v/>
      </c>
      <c r="Y1949" s="70" t="str">
        <f t="shared" si="166"/>
        <v/>
      </c>
      <c r="Z1949" s="71" t="str">
        <f t="shared" si="167"/>
        <v/>
      </c>
      <c r="AB1949" s="70"/>
    </row>
    <row r="1950" spans="2:28" s="71" customFormat="1" x14ac:dyDescent="0.3">
      <c r="B1950" s="242"/>
      <c r="C1950" s="243"/>
      <c r="D1950" s="244"/>
      <c r="E1950" s="243"/>
      <c r="F1950" s="243"/>
      <c r="G1950" s="244"/>
      <c r="H1950" s="245"/>
      <c r="I1950" s="244"/>
      <c r="J1950" s="245"/>
      <c r="K1950" s="244"/>
      <c r="L1950" s="245"/>
      <c r="M1950" s="244"/>
      <c r="N1950" s="246"/>
      <c r="O1950" s="243"/>
      <c r="P1950" s="243"/>
      <c r="Q1950" s="243"/>
      <c r="R1950" s="244"/>
      <c r="S1950" s="247"/>
      <c r="T1950" s="70" t="str">
        <f t="shared" si="164"/>
        <v/>
      </c>
      <c r="U1950" s="71" t="str">
        <f t="shared" si="165"/>
        <v/>
      </c>
      <c r="V1950" s="71" t="str">
        <f t="shared" si="163"/>
        <v/>
      </c>
      <c r="W1950" s="71" t="str">
        <f>IF(U1950="","",SUM($U$18:U1950))</f>
        <v/>
      </c>
      <c r="X1950" s="71" t="str">
        <f>IF(U1950="","",IF(U1951="",SUM($U$18:U1950)-SUM($X$17:X1949)))</f>
        <v/>
      </c>
      <c r="Y1950" s="70" t="str">
        <f t="shared" si="166"/>
        <v/>
      </c>
      <c r="Z1950" s="71" t="str">
        <f t="shared" si="167"/>
        <v/>
      </c>
      <c r="AB1950" s="70"/>
    </row>
    <row r="1951" spans="2:28" s="71" customFormat="1" x14ac:dyDescent="0.3">
      <c r="B1951" s="242"/>
      <c r="C1951" s="243"/>
      <c r="D1951" s="244"/>
      <c r="E1951" s="243"/>
      <c r="F1951" s="243"/>
      <c r="G1951" s="244"/>
      <c r="H1951" s="245"/>
      <c r="I1951" s="244"/>
      <c r="J1951" s="245"/>
      <c r="K1951" s="244"/>
      <c r="L1951" s="245"/>
      <c r="M1951" s="244"/>
      <c r="N1951" s="246"/>
      <c r="O1951" s="243"/>
      <c r="P1951" s="243"/>
      <c r="Q1951" s="243"/>
      <c r="R1951" s="244"/>
      <c r="S1951" s="247"/>
      <c r="T1951" s="70" t="str">
        <f t="shared" si="164"/>
        <v/>
      </c>
      <c r="U1951" s="71" t="str">
        <f t="shared" si="165"/>
        <v/>
      </c>
      <c r="V1951" s="71" t="str">
        <f t="shared" si="163"/>
        <v/>
      </c>
      <c r="W1951" s="71" t="str">
        <f>IF(U1951="","",SUM($U$18:U1951))</f>
        <v/>
      </c>
      <c r="X1951" s="71" t="str">
        <f>IF(U1951="","",IF(U1952="",SUM($U$18:U1951)-SUM($X$17:X1950)))</f>
        <v/>
      </c>
      <c r="Y1951" s="70" t="str">
        <f t="shared" si="166"/>
        <v/>
      </c>
      <c r="Z1951" s="71" t="str">
        <f t="shared" si="167"/>
        <v/>
      </c>
      <c r="AB1951" s="70"/>
    </row>
    <row r="1952" spans="2:28" s="71" customFormat="1" x14ac:dyDescent="0.3">
      <c r="B1952" s="242"/>
      <c r="C1952" s="243"/>
      <c r="D1952" s="244"/>
      <c r="E1952" s="243"/>
      <c r="F1952" s="243"/>
      <c r="G1952" s="244"/>
      <c r="H1952" s="245"/>
      <c r="I1952" s="244"/>
      <c r="J1952" s="245"/>
      <c r="K1952" s="244"/>
      <c r="L1952" s="245"/>
      <c r="M1952" s="244"/>
      <c r="N1952" s="246"/>
      <c r="O1952" s="243"/>
      <c r="P1952" s="243"/>
      <c r="Q1952" s="243"/>
      <c r="R1952" s="244"/>
      <c r="S1952" s="247"/>
      <c r="T1952" s="70" t="str">
        <f t="shared" si="164"/>
        <v/>
      </c>
      <c r="U1952" s="71" t="str">
        <f t="shared" si="165"/>
        <v/>
      </c>
      <c r="V1952" s="71" t="str">
        <f t="shared" si="163"/>
        <v/>
      </c>
      <c r="W1952" s="71" t="str">
        <f>IF(U1952="","",SUM($U$18:U1952))</f>
        <v/>
      </c>
      <c r="X1952" s="71" t="str">
        <f>IF(U1952="","",IF(U1953="",SUM($U$18:U1952)-SUM($X$17:X1951)))</f>
        <v/>
      </c>
      <c r="Y1952" s="70" t="str">
        <f t="shared" si="166"/>
        <v/>
      </c>
      <c r="Z1952" s="71" t="str">
        <f t="shared" si="167"/>
        <v/>
      </c>
      <c r="AB1952" s="70"/>
    </row>
    <row r="1953" spans="2:28" s="71" customFormat="1" x14ac:dyDescent="0.3">
      <c r="B1953" s="242"/>
      <c r="C1953" s="243"/>
      <c r="D1953" s="244"/>
      <c r="E1953" s="243"/>
      <c r="F1953" s="243"/>
      <c r="G1953" s="244"/>
      <c r="H1953" s="245"/>
      <c r="I1953" s="244"/>
      <c r="J1953" s="245"/>
      <c r="K1953" s="244"/>
      <c r="L1953" s="245"/>
      <c r="M1953" s="244"/>
      <c r="N1953" s="246"/>
      <c r="O1953" s="243"/>
      <c r="P1953" s="243"/>
      <c r="Q1953" s="243"/>
      <c r="R1953" s="244"/>
      <c r="S1953" s="247"/>
      <c r="T1953" s="70" t="str">
        <f t="shared" si="164"/>
        <v/>
      </c>
      <c r="U1953" s="71" t="str">
        <f t="shared" si="165"/>
        <v/>
      </c>
      <c r="V1953" s="71" t="str">
        <f t="shared" si="163"/>
        <v/>
      </c>
      <c r="W1953" s="71" t="str">
        <f>IF(U1953="","",SUM($U$18:U1953))</f>
        <v/>
      </c>
      <c r="X1953" s="71" t="str">
        <f>IF(U1953="","",IF(U1954="",SUM($U$18:U1953)-SUM($X$17:X1952)))</f>
        <v/>
      </c>
      <c r="Y1953" s="70" t="str">
        <f t="shared" si="166"/>
        <v/>
      </c>
      <c r="Z1953" s="71" t="str">
        <f t="shared" si="167"/>
        <v/>
      </c>
      <c r="AB1953" s="70"/>
    </row>
    <row r="1954" spans="2:28" s="71" customFormat="1" x14ac:dyDescent="0.3">
      <c r="B1954" s="242"/>
      <c r="C1954" s="243"/>
      <c r="D1954" s="244"/>
      <c r="E1954" s="243"/>
      <c r="F1954" s="243"/>
      <c r="G1954" s="244"/>
      <c r="H1954" s="245"/>
      <c r="I1954" s="244"/>
      <c r="J1954" s="245"/>
      <c r="K1954" s="244"/>
      <c r="L1954" s="245"/>
      <c r="M1954" s="244"/>
      <c r="N1954" s="246"/>
      <c r="O1954" s="243"/>
      <c r="P1954" s="243"/>
      <c r="Q1954" s="243"/>
      <c r="R1954" s="244"/>
      <c r="S1954" s="247"/>
      <c r="T1954" s="70" t="str">
        <f t="shared" si="164"/>
        <v/>
      </c>
      <c r="U1954" s="71" t="str">
        <f t="shared" si="165"/>
        <v/>
      </c>
      <c r="V1954" s="71" t="str">
        <f t="shared" si="163"/>
        <v/>
      </c>
      <c r="W1954" s="71" t="str">
        <f>IF(U1954="","",SUM($U$18:U1954))</f>
        <v/>
      </c>
      <c r="X1954" s="71" t="str">
        <f>IF(U1954="","",IF(U1955="",SUM($U$18:U1954)-SUM($X$17:X1953)))</f>
        <v/>
      </c>
      <c r="Y1954" s="70" t="str">
        <f t="shared" si="166"/>
        <v/>
      </c>
      <c r="Z1954" s="71" t="str">
        <f t="shared" si="167"/>
        <v/>
      </c>
      <c r="AB1954" s="70"/>
    </row>
    <row r="1955" spans="2:28" s="71" customFormat="1" x14ac:dyDescent="0.3">
      <c r="B1955" s="242"/>
      <c r="C1955" s="243"/>
      <c r="D1955" s="244"/>
      <c r="E1955" s="243"/>
      <c r="F1955" s="243"/>
      <c r="G1955" s="244"/>
      <c r="H1955" s="245"/>
      <c r="I1955" s="244"/>
      <c r="J1955" s="245"/>
      <c r="K1955" s="244"/>
      <c r="L1955" s="245"/>
      <c r="M1955" s="244"/>
      <c r="N1955" s="246"/>
      <c r="O1955" s="243"/>
      <c r="P1955" s="243"/>
      <c r="Q1955" s="243"/>
      <c r="R1955" s="244"/>
      <c r="S1955" s="247"/>
      <c r="T1955" s="70" t="str">
        <f t="shared" si="164"/>
        <v/>
      </c>
      <c r="U1955" s="71" t="str">
        <f t="shared" si="165"/>
        <v/>
      </c>
      <c r="V1955" s="71" t="str">
        <f t="shared" si="163"/>
        <v/>
      </c>
      <c r="W1955" s="71" t="str">
        <f>IF(U1955="","",SUM($U$18:U1955))</f>
        <v/>
      </c>
      <c r="X1955" s="71" t="str">
        <f>IF(U1955="","",IF(U1956="",SUM($U$18:U1955)-SUM($X$17:X1954)))</f>
        <v/>
      </c>
      <c r="Y1955" s="70" t="str">
        <f t="shared" si="166"/>
        <v/>
      </c>
      <c r="Z1955" s="71" t="str">
        <f t="shared" si="167"/>
        <v/>
      </c>
      <c r="AB1955" s="70"/>
    </row>
    <row r="1956" spans="2:28" s="71" customFormat="1" x14ac:dyDescent="0.3">
      <c r="B1956" s="242"/>
      <c r="C1956" s="243"/>
      <c r="D1956" s="244"/>
      <c r="E1956" s="243"/>
      <c r="F1956" s="243"/>
      <c r="G1956" s="244"/>
      <c r="H1956" s="245"/>
      <c r="I1956" s="244"/>
      <c r="J1956" s="245"/>
      <c r="K1956" s="244"/>
      <c r="L1956" s="245"/>
      <c r="M1956" s="244"/>
      <c r="N1956" s="246"/>
      <c r="O1956" s="243"/>
      <c r="P1956" s="243"/>
      <c r="Q1956" s="243"/>
      <c r="R1956" s="244"/>
      <c r="S1956" s="247"/>
      <c r="T1956" s="70" t="str">
        <f t="shared" si="164"/>
        <v/>
      </c>
      <c r="U1956" s="71" t="str">
        <f t="shared" si="165"/>
        <v/>
      </c>
      <c r="V1956" s="71" t="str">
        <f t="shared" si="163"/>
        <v/>
      </c>
      <c r="W1956" s="71" t="str">
        <f>IF(U1956="","",SUM($U$18:U1956))</f>
        <v/>
      </c>
      <c r="X1956" s="71" t="str">
        <f>IF(U1956="","",IF(U1957="",SUM($U$18:U1956)-SUM($X$17:X1955)))</f>
        <v/>
      </c>
      <c r="Y1956" s="70" t="str">
        <f t="shared" si="166"/>
        <v/>
      </c>
      <c r="Z1956" s="71" t="str">
        <f t="shared" si="167"/>
        <v/>
      </c>
      <c r="AB1956" s="70"/>
    </row>
    <row r="1957" spans="2:28" s="71" customFormat="1" x14ac:dyDescent="0.3">
      <c r="B1957" s="242"/>
      <c r="C1957" s="243"/>
      <c r="D1957" s="244"/>
      <c r="E1957" s="243"/>
      <c r="F1957" s="243"/>
      <c r="G1957" s="244"/>
      <c r="H1957" s="245"/>
      <c r="I1957" s="244"/>
      <c r="J1957" s="245"/>
      <c r="K1957" s="244"/>
      <c r="L1957" s="245"/>
      <c r="M1957" s="244"/>
      <c r="N1957" s="246"/>
      <c r="O1957" s="243"/>
      <c r="P1957" s="243"/>
      <c r="Q1957" s="243"/>
      <c r="R1957" s="244"/>
      <c r="S1957" s="247"/>
      <c r="T1957" s="70" t="str">
        <f t="shared" si="164"/>
        <v/>
      </c>
      <c r="U1957" s="71" t="str">
        <f t="shared" si="165"/>
        <v/>
      </c>
      <c r="V1957" s="71" t="str">
        <f t="shared" si="163"/>
        <v/>
      </c>
      <c r="W1957" s="71" t="str">
        <f>IF(U1957="","",SUM($U$18:U1957))</f>
        <v/>
      </c>
      <c r="X1957" s="71" t="str">
        <f>IF(U1957="","",IF(U1958="",SUM($U$18:U1957)-SUM($X$17:X1956)))</f>
        <v/>
      </c>
      <c r="Y1957" s="70" t="str">
        <f t="shared" si="166"/>
        <v/>
      </c>
      <c r="Z1957" s="71" t="str">
        <f t="shared" si="167"/>
        <v/>
      </c>
      <c r="AB1957" s="70"/>
    </row>
    <row r="1958" spans="2:28" s="71" customFormat="1" x14ac:dyDescent="0.3">
      <c r="B1958" s="242"/>
      <c r="C1958" s="243"/>
      <c r="D1958" s="244"/>
      <c r="E1958" s="243"/>
      <c r="F1958" s="243"/>
      <c r="G1958" s="244"/>
      <c r="H1958" s="245"/>
      <c r="I1958" s="244"/>
      <c r="J1958" s="245"/>
      <c r="K1958" s="244"/>
      <c r="L1958" s="245"/>
      <c r="M1958" s="244"/>
      <c r="N1958" s="246"/>
      <c r="O1958" s="243"/>
      <c r="P1958" s="243"/>
      <c r="Q1958" s="243"/>
      <c r="R1958" s="244"/>
      <c r="S1958" s="247"/>
      <c r="T1958" s="70" t="str">
        <f t="shared" si="164"/>
        <v/>
      </c>
      <c r="U1958" s="71" t="str">
        <f t="shared" si="165"/>
        <v/>
      </c>
      <c r="V1958" s="71" t="str">
        <f t="shared" si="163"/>
        <v/>
      </c>
      <c r="W1958" s="71" t="str">
        <f>IF(U1958="","",SUM($U$18:U1958))</f>
        <v/>
      </c>
      <c r="X1958" s="71" t="str">
        <f>IF(U1958="","",IF(U1959="",SUM($U$18:U1958)-SUM($X$17:X1957)))</f>
        <v/>
      </c>
      <c r="Y1958" s="70" t="str">
        <f t="shared" si="166"/>
        <v/>
      </c>
      <c r="Z1958" s="71" t="str">
        <f t="shared" si="167"/>
        <v/>
      </c>
      <c r="AB1958" s="70"/>
    </row>
    <row r="1959" spans="2:28" s="71" customFormat="1" x14ac:dyDescent="0.3">
      <c r="B1959" s="242"/>
      <c r="C1959" s="243"/>
      <c r="D1959" s="244"/>
      <c r="E1959" s="243"/>
      <c r="F1959" s="243"/>
      <c r="G1959" s="244"/>
      <c r="H1959" s="245"/>
      <c r="I1959" s="244"/>
      <c r="J1959" s="245"/>
      <c r="K1959" s="244"/>
      <c r="L1959" s="245"/>
      <c r="M1959" s="244"/>
      <c r="N1959" s="246"/>
      <c r="O1959" s="243"/>
      <c r="P1959" s="243"/>
      <c r="Q1959" s="243"/>
      <c r="R1959" s="244"/>
      <c r="S1959" s="247"/>
      <c r="T1959" s="70" t="str">
        <f t="shared" si="164"/>
        <v/>
      </c>
      <c r="U1959" s="71" t="str">
        <f t="shared" si="165"/>
        <v/>
      </c>
      <c r="V1959" s="71" t="str">
        <f t="shared" si="163"/>
        <v/>
      </c>
      <c r="W1959" s="71" t="str">
        <f>IF(U1959="","",SUM($U$18:U1959))</f>
        <v/>
      </c>
      <c r="X1959" s="71" t="str">
        <f>IF(U1959="","",IF(U1960="",SUM($U$18:U1959)-SUM($X$17:X1958)))</f>
        <v/>
      </c>
      <c r="Y1959" s="70" t="str">
        <f t="shared" si="166"/>
        <v/>
      </c>
      <c r="Z1959" s="71" t="str">
        <f t="shared" si="167"/>
        <v/>
      </c>
      <c r="AB1959" s="70"/>
    </row>
    <row r="1960" spans="2:28" s="71" customFormat="1" x14ac:dyDescent="0.3">
      <c r="B1960" s="242"/>
      <c r="C1960" s="243"/>
      <c r="D1960" s="244"/>
      <c r="E1960" s="243"/>
      <c r="F1960" s="243"/>
      <c r="G1960" s="244"/>
      <c r="H1960" s="245"/>
      <c r="I1960" s="244"/>
      <c r="J1960" s="245"/>
      <c r="K1960" s="244"/>
      <c r="L1960" s="245"/>
      <c r="M1960" s="244"/>
      <c r="N1960" s="246"/>
      <c r="O1960" s="243"/>
      <c r="P1960" s="243"/>
      <c r="Q1960" s="243"/>
      <c r="R1960" s="244"/>
      <c r="S1960" s="247"/>
      <c r="T1960" s="70" t="str">
        <f t="shared" si="164"/>
        <v/>
      </c>
      <c r="U1960" s="71" t="str">
        <f t="shared" si="165"/>
        <v/>
      </c>
      <c r="V1960" s="71" t="str">
        <f t="shared" si="163"/>
        <v/>
      </c>
      <c r="W1960" s="71" t="str">
        <f>IF(U1960="","",SUM($U$18:U1960))</f>
        <v/>
      </c>
      <c r="X1960" s="71" t="str">
        <f>IF(U1960="","",IF(U1961="",SUM($U$18:U1960)-SUM($X$17:X1959)))</f>
        <v/>
      </c>
      <c r="Y1960" s="70" t="str">
        <f t="shared" si="166"/>
        <v/>
      </c>
      <c r="Z1960" s="71" t="str">
        <f t="shared" si="167"/>
        <v/>
      </c>
      <c r="AB1960" s="70"/>
    </row>
    <row r="1961" spans="2:28" s="71" customFormat="1" x14ac:dyDescent="0.3">
      <c r="B1961" s="242"/>
      <c r="C1961" s="243"/>
      <c r="D1961" s="244"/>
      <c r="E1961" s="243"/>
      <c r="F1961" s="243"/>
      <c r="G1961" s="244"/>
      <c r="H1961" s="245"/>
      <c r="I1961" s="244"/>
      <c r="J1961" s="245"/>
      <c r="K1961" s="244"/>
      <c r="L1961" s="245"/>
      <c r="M1961" s="244"/>
      <c r="N1961" s="246"/>
      <c r="O1961" s="243"/>
      <c r="P1961" s="243"/>
      <c r="Q1961" s="243"/>
      <c r="R1961" s="244"/>
      <c r="S1961" s="247"/>
      <c r="T1961" s="70" t="str">
        <f t="shared" si="164"/>
        <v/>
      </c>
      <c r="U1961" s="71" t="str">
        <f t="shared" si="165"/>
        <v/>
      </c>
      <c r="V1961" s="71" t="str">
        <f t="shared" si="163"/>
        <v/>
      </c>
      <c r="W1961" s="71" t="str">
        <f>IF(U1961="","",SUM($U$18:U1961))</f>
        <v/>
      </c>
      <c r="X1961" s="71" t="str">
        <f>IF(U1961="","",IF(U1962="",SUM($U$18:U1961)-SUM($X$17:X1960)))</f>
        <v/>
      </c>
      <c r="Y1961" s="70" t="str">
        <f t="shared" si="166"/>
        <v/>
      </c>
      <c r="Z1961" s="71" t="str">
        <f t="shared" si="167"/>
        <v/>
      </c>
      <c r="AB1961" s="70"/>
    </row>
    <row r="1962" spans="2:28" s="71" customFormat="1" x14ac:dyDescent="0.3">
      <c r="B1962" s="242"/>
      <c r="C1962" s="243"/>
      <c r="D1962" s="244"/>
      <c r="E1962" s="243"/>
      <c r="F1962" s="243"/>
      <c r="G1962" s="244"/>
      <c r="H1962" s="245"/>
      <c r="I1962" s="244"/>
      <c r="J1962" s="245"/>
      <c r="K1962" s="244"/>
      <c r="L1962" s="245"/>
      <c r="M1962" s="244"/>
      <c r="N1962" s="246"/>
      <c r="O1962" s="243"/>
      <c r="P1962" s="243"/>
      <c r="Q1962" s="243"/>
      <c r="R1962" s="244"/>
      <c r="S1962" s="247"/>
      <c r="T1962" s="70" t="str">
        <f t="shared" si="164"/>
        <v/>
      </c>
      <c r="U1962" s="71" t="str">
        <f t="shared" si="165"/>
        <v/>
      </c>
      <c r="V1962" s="71" t="str">
        <f t="shared" si="163"/>
        <v/>
      </c>
      <c r="W1962" s="71" t="str">
        <f>IF(U1962="","",SUM($U$18:U1962))</f>
        <v/>
      </c>
      <c r="X1962" s="71" t="str">
        <f>IF(U1962="","",IF(U1963="",SUM($U$18:U1962)-SUM($X$17:X1961)))</f>
        <v/>
      </c>
      <c r="Y1962" s="70" t="str">
        <f t="shared" si="166"/>
        <v/>
      </c>
      <c r="Z1962" s="71" t="str">
        <f t="shared" si="167"/>
        <v/>
      </c>
      <c r="AB1962" s="70"/>
    </row>
    <row r="1963" spans="2:28" s="71" customFormat="1" x14ac:dyDescent="0.3">
      <c r="B1963" s="242"/>
      <c r="C1963" s="243"/>
      <c r="D1963" s="244"/>
      <c r="E1963" s="243"/>
      <c r="F1963" s="243"/>
      <c r="G1963" s="244"/>
      <c r="H1963" s="245"/>
      <c r="I1963" s="244"/>
      <c r="J1963" s="245"/>
      <c r="K1963" s="244"/>
      <c r="L1963" s="245"/>
      <c r="M1963" s="244"/>
      <c r="N1963" s="246"/>
      <c r="O1963" s="243"/>
      <c r="P1963" s="243"/>
      <c r="Q1963" s="243"/>
      <c r="R1963" s="244"/>
      <c r="S1963" s="247"/>
      <c r="T1963" s="70" t="str">
        <f t="shared" si="164"/>
        <v/>
      </c>
      <c r="U1963" s="71" t="str">
        <f t="shared" si="165"/>
        <v/>
      </c>
      <c r="V1963" s="71" t="str">
        <f t="shared" si="163"/>
        <v/>
      </c>
      <c r="W1963" s="71" t="str">
        <f>IF(U1963="","",SUM($U$18:U1963))</f>
        <v/>
      </c>
      <c r="X1963" s="71" t="str">
        <f>IF(U1963="","",IF(U1964="",SUM($U$18:U1963)-SUM($X$17:X1962)))</f>
        <v/>
      </c>
      <c r="Y1963" s="70" t="str">
        <f t="shared" si="166"/>
        <v/>
      </c>
      <c r="Z1963" s="71" t="str">
        <f t="shared" si="167"/>
        <v/>
      </c>
      <c r="AB1963" s="70"/>
    </row>
    <row r="1964" spans="2:28" s="71" customFormat="1" x14ac:dyDescent="0.3">
      <c r="B1964" s="242"/>
      <c r="C1964" s="243"/>
      <c r="D1964" s="244"/>
      <c r="E1964" s="243"/>
      <c r="F1964" s="243"/>
      <c r="G1964" s="244"/>
      <c r="H1964" s="245"/>
      <c r="I1964" s="244"/>
      <c r="J1964" s="245"/>
      <c r="K1964" s="244"/>
      <c r="L1964" s="245"/>
      <c r="M1964" s="244"/>
      <c r="N1964" s="246"/>
      <c r="O1964" s="243"/>
      <c r="P1964" s="243"/>
      <c r="Q1964" s="243"/>
      <c r="R1964" s="244"/>
      <c r="S1964" s="247"/>
      <c r="T1964" s="70" t="str">
        <f t="shared" si="164"/>
        <v/>
      </c>
      <c r="U1964" s="71" t="str">
        <f t="shared" si="165"/>
        <v/>
      </c>
      <c r="V1964" s="71" t="str">
        <f t="shared" si="163"/>
        <v/>
      </c>
      <c r="W1964" s="71" t="str">
        <f>IF(U1964="","",SUM($U$18:U1964))</f>
        <v/>
      </c>
      <c r="X1964" s="71" t="str">
        <f>IF(U1964="","",IF(U1965="",SUM($U$18:U1964)-SUM($X$17:X1963)))</f>
        <v/>
      </c>
      <c r="Y1964" s="70" t="str">
        <f t="shared" si="166"/>
        <v/>
      </c>
      <c r="Z1964" s="71" t="str">
        <f t="shared" si="167"/>
        <v/>
      </c>
      <c r="AB1964" s="70"/>
    </row>
    <row r="1965" spans="2:28" s="71" customFormat="1" x14ac:dyDescent="0.3">
      <c r="B1965" s="242"/>
      <c r="C1965" s="243"/>
      <c r="D1965" s="244"/>
      <c r="E1965" s="243"/>
      <c r="F1965" s="243"/>
      <c r="G1965" s="244"/>
      <c r="H1965" s="245"/>
      <c r="I1965" s="244"/>
      <c r="J1965" s="245"/>
      <c r="K1965" s="244"/>
      <c r="L1965" s="245"/>
      <c r="M1965" s="244"/>
      <c r="N1965" s="246"/>
      <c r="O1965" s="243"/>
      <c r="P1965" s="243"/>
      <c r="Q1965" s="243"/>
      <c r="R1965" s="244"/>
      <c r="S1965" s="247"/>
      <c r="T1965" s="70" t="str">
        <f t="shared" si="164"/>
        <v/>
      </c>
      <c r="U1965" s="71" t="str">
        <f t="shared" si="165"/>
        <v/>
      </c>
      <c r="V1965" s="71" t="str">
        <f t="shared" si="163"/>
        <v/>
      </c>
      <c r="W1965" s="71" t="str">
        <f>IF(U1965="","",SUM($U$18:U1965))</f>
        <v/>
      </c>
      <c r="X1965" s="71" t="str">
        <f>IF(U1965="","",IF(U1966="",SUM($U$18:U1965)-SUM($X$17:X1964)))</f>
        <v/>
      </c>
      <c r="Y1965" s="70" t="str">
        <f t="shared" si="166"/>
        <v/>
      </c>
      <c r="Z1965" s="71" t="str">
        <f t="shared" si="167"/>
        <v/>
      </c>
      <c r="AB1965" s="70"/>
    </row>
    <row r="1966" spans="2:28" s="71" customFormat="1" x14ac:dyDescent="0.3">
      <c r="B1966" s="242"/>
      <c r="C1966" s="243"/>
      <c r="D1966" s="244"/>
      <c r="E1966" s="243"/>
      <c r="F1966" s="243"/>
      <c r="G1966" s="244"/>
      <c r="H1966" s="245"/>
      <c r="I1966" s="244"/>
      <c r="J1966" s="245"/>
      <c r="K1966" s="244"/>
      <c r="L1966" s="245"/>
      <c r="M1966" s="244"/>
      <c r="N1966" s="246"/>
      <c r="O1966" s="243"/>
      <c r="P1966" s="243"/>
      <c r="Q1966" s="243"/>
      <c r="R1966" s="244"/>
      <c r="S1966" s="247"/>
      <c r="T1966" s="70" t="str">
        <f t="shared" si="164"/>
        <v/>
      </c>
      <c r="U1966" s="71" t="str">
        <f t="shared" si="165"/>
        <v/>
      </c>
      <c r="V1966" s="71" t="str">
        <f t="shared" si="163"/>
        <v/>
      </c>
      <c r="W1966" s="71" t="str">
        <f>IF(U1966="","",SUM($U$18:U1966))</f>
        <v/>
      </c>
      <c r="X1966" s="71" t="str">
        <f>IF(U1966="","",IF(U1967="",SUM($U$18:U1966)-SUM($X$17:X1965)))</f>
        <v/>
      </c>
      <c r="Y1966" s="70" t="str">
        <f t="shared" si="166"/>
        <v/>
      </c>
      <c r="Z1966" s="71" t="str">
        <f t="shared" si="167"/>
        <v/>
      </c>
      <c r="AB1966" s="70"/>
    </row>
    <row r="1967" spans="2:28" s="71" customFormat="1" x14ac:dyDescent="0.3">
      <c r="B1967" s="242"/>
      <c r="C1967" s="243"/>
      <c r="D1967" s="244"/>
      <c r="E1967" s="243"/>
      <c r="F1967" s="243"/>
      <c r="G1967" s="244"/>
      <c r="H1967" s="245"/>
      <c r="I1967" s="244"/>
      <c r="J1967" s="245"/>
      <c r="K1967" s="244"/>
      <c r="L1967" s="245"/>
      <c r="M1967" s="244"/>
      <c r="N1967" s="246"/>
      <c r="O1967" s="243"/>
      <c r="P1967" s="243"/>
      <c r="Q1967" s="243"/>
      <c r="R1967" s="244"/>
      <c r="S1967" s="247"/>
      <c r="T1967" s="70" t="str">
        <f t="shared" si="164"/>
        <v/>
      </c>
      <c r="U1967" s="71" t="str">
        <f t="shared" si="165"/>
        <v/>
      </c>
      <c r="V1967" s="71" t="str">
        <f t="shared" si="163"/>
        <v/>
      </c>
      <c r="W1967" s="71" t="str">
        <f>IF(U1967="","",SUM($U$18:U1967))</f>
        <v/>
      </c>
      <c r="X1967" s="71" t="str">
        <f>IF(U1967="","",IF(U1968="",SUM($U$18:U1967)-SUM($X$17:X1966)))</f>
        <v/>
      </c>
      <c r="Y1967" s="70" t="str">
        <f t="shared" si="166"/>
        <v/>
      </c>
      <c r="Z1967" s="71" t="str">
        <f t="shared" si="167"/>
        <v/>
      </c>
      <c r="AB1967" s="70"/>
    </row>
    <row r="1968" spans="2:28" s="71" customFormat="1" x14ac:dyDescent="0.3">
      <c r="B1968" s="242"/>
      <c r="C1968" s="243"/>
      <c r="D1968" s="244"/>
      <c r="E1968" s="243"/>
      <c r="F1968" s="243"/>
      <c r="G1968" s="244"/>
      <c r="H1968" s="245"/>
      <c r="I1968" s="244"/>
      <c r="J1968" s="245"/>
      <c r="K1968" s="244"/>
      <c r="L1968" s="245"/>
      <c r="M1968" s="244"/>
      <c r="N1968" s="246"/>
      <c r="O1968" s="243"/>
      <c r="P1968" s="243"/>
      <c r="Q1968" s="243"/>
      <c r="R1968" s="244"/>
      <c r="S1968" s="247"/>
      <c r="T1968" s="70" t="str">
        <f t="shared" si="164"/>
        <v/>
      </c>
      <c r="U1968" s="71" t="str">
        <f t="shared" si="165"/>
        <v/>
      </c>
      <c r="V1968" s="71" t="str">
        <f t="shared" ref="V1968:V2031" si="168">IF(H1968="","",IF(M1968="",(H1968)*-1,IF(M1968=G1968,H1968/2*N1968-(H1968),IF(M1968=I1968,J1968/2*N1968-(H1968),IF(M1968=K1968,L1968/2*N1968-(H1968))))))</f>
        <v/>
      </c>
      <c r="W1968" s="71" t="str">
        <f>IF(U1968="","",SUM($U$18:U1968))</f>
        <v/>
      </c>
      <c r="X1968" s="71" t="str">
        <f>IF(U1968="","",IF(U1969="",SUM($U$18:U1968)-SUM($X$17:X1967)))</f>
        <v/>
      </c>
      <c r="Y1968" s="70" t="str">
        <f t="shared" si="166"/>
        <v/>
      </c>
      <c r="Z1968" s="71" t="str">
        <f t="shared" si="167"/>
        <v/>
      </c>
      <c r="AB1968" s="70"/>
    </row>
    <row r="1969" spans="2:28" s="71" customFormat="1" x14ac:dyDescent="0.3">
      <c r="B1969" s="242"/>
      <c r="C1969" s="243"/>
      <c r="D1969" s="244"/>
      <c r="E1969" s="243"/>
      <c r="F1969" s="243"/>
      <c r="G1969" s="244"/>
      <c r="H1969" s="245"/>
      <c r="I1969" s="244"/>
      <c r="J1969" s="245"/>
      <c r="K1969" s="244"/>
      <c r="L1969" s="245"/>
      <c r="M1969" s="244"/>
      <c r="N1969" s="246"/>
      <c r="O1969" s="243"/>
      <c r="P1969" s="243"/>
      <c r="Q1969" s="243"/>
      <c r="R1969" s="244"/>
      <c r="S1969" s="247"/>
      <c r="T1969" s="70" t="str">
        <f t="shared" si="164"/>
        <v/>
      </c>
      <c r="U1969" s="71" t="str">
        <f t="shared" si="165"/>
        <v/>
      </c>
      <c r="V1969" s="71" t="str">
        <f t="shared" si="168"/>
        <v/>
      </c>
      <c r="W1969" s="71" t="str">
        <f>IF(U1969="","",SUM($U$18:U1969))</f>
        <v/>
      </c>
      <c r="X1969" s="71" t="str">
        <f>IF(U1969="","",IF(U1970="",SUM($U$18:U1969)-SUM($X$17:X1968)))</f>
        <v/>
      </c>
      <c r="Y1969" s="70" t="str">
        <f t="shared" si="166"/>
        <v/>
      </c>
      <c r="Z1969" s="71" t="str">
        <f t="shared" si="167"/>
        <v/>
      </c>
      <c r="AB1969" s="70"/>
    </row>
    <row r="1970" spans="2:28" s="71" customFormat="1" x14ac:dyDescent="0.3">
      <c r="B1970" s="242"/>
      <c r="C1970" s="243"/>
      <c r="D1970" s="244"/>
      <c r="E1970" s="243"/>
      <c r="F1970" s="243"/>
      <c r="G1970" s="244"/>
      <c r="H1970" s="245"/>
      <c r="I1970" s="244"/>
      <c r="J1970" s="245"/>
      <c r="K1970" s="244"/>
      <c r="L1970" s="245"/>
      <c r="M1970" s="244"/>
      <c r="N1970" s="246"/>
      <c r="O1970" s="243"/>
      <c r="P1970" s="243"/>
      <c r="Q1970" s="243"/>
      <c r="R1970" s="244"/>
      <c r="S1970" s="247"/>
      <c r="T1970" s="70" t="str">
        <f t="shared" si="164"/>
        <v/>
      </c>
      <c r="U1970" s="71" t="str">
        <f t="shared" si="165"/>
        <v/>
      </c>
      <c r="V1970" s="71" t="str">
        <f t="shared" si="168"/>
        <v/>
      </c>
      <c r="W1970" s="71" t="str">
        <f>IF(U1970="","",SUM($U$18:U1970))</f>
        <v/>
      </c>
      <c r="X1970" s="71" t="str">
        <f>IF(U1970="","",IF(U1971="",SUM($U$18:U1970)-SUM($X$17:X1969)))</f>
        <v/>
      </c>
      <c r="Y1970" s="70" t="str">
        <f t="shared" si="166"/>
        <v/>
      </c>
      <c r="Z1970" s="71" t="str">
        <f t="shared" si="167"/>
        <v/>
      </c>
      <c r="AB1970" s="70"/>
    </row>
    <row r="1971" spans="2:28" s="71" customFormat="1" x14ac:dyDescent="0.3">
      <c r="B1971" s="242"/>
      <c r="C1971" s="243"/>
      <c r="D1971" s="244"/>
      <c r="E1971" s="243"/>
      <c r="F1971" s="243"/>
      <c r="G1971" s="244"/>
      <c r="H1971" s="245"/>
      <c r="I1971" s="244"/>
      <c r="J1971" s="245"/>
      <c r="K1971" s="244"/>
      <c r="L1971" s="245"/>
      <c r="M1971" s="244"/>
      <c r="N1971" s="246"/>
      <c r="O1971" s="243"/>
      <c r="P1971" s="243"/>
      <c r="Q1971" s="243"/>
      <c r="R1971" s="244"/>
      <c r="S1971" s="247"/>
      <c r="T1971" s="70" t="str">
        <f t="shared" si="164"/>
        <v/>
      </c>
      <c r="U1971" s="71" t="str">
        <f t="shared" si="165"/>
        <v/>
      </c>
      <c r="V1971" s="71" t="str">
        <f t="shared" si="168"/>
        <v/>
      </c>
      <c r="W1971" s="71" t="str">
        <f>IF(U1971="","",SUM($U$18:U1971))</f>
        <v/>
      </c>
      <c r="X1971" s="71" t="str">
        <f>IF(U1971="","",IF(U1972="",SUM($U$18:U1971)-SUM($X$17:X1970)))</f>
        <v/>
      </c>
      <c r="Y1971" s="70" t="str">
        <f t="shared" si="166"/>
        <v/>
      </c>
      <c r="Z1971" s="71" t="str">
        <f t="shared" si="167"/>
        <v/>
      </c>
      <c r="AB1971" s="70"/>
    </row>
    <row r="1972" spans="2:28" s="71" customFormat="1" x14ac:dyDescent="0.3">
      <c r="B1972" s="242"/>
      <c r="C1972" s="243"/>
      <c r="D1972" s="244"/>
      <c r="E1972" s="243"/>
      <c r="F1972" s="243"/>
      <c r="G1972" s="244"/>
      <c r="H1972" s="245"/>
      <c r="I1972" s="244"/>
      <c r="J1972" s="245"/>
      <c r="K1972" s="244"/>
      <c r="L1972" s="245"/>
      <c r="M1972" s="244"/>
      <c r="N1972" s="246"/>
      <c r="O1972" s="243"/>
      <c r="P1972" s="243"/>
      <c r="Q1972" s="243"/>
      <c r="R1972" s="244"/>
      <c r="S1972" s="247"/>
      <c r="T1972" s="70" t="str">
        <f t="shared" si="164"/>
        <v/>
      </c>
      <c r="U1972" s="71" t="str">
        <f t="shared" si="165"/>
        <v/>
      </c>
      <c r="V1972" s="71" t="str">
        <f t="shared" si="168"/>
        <v/>
      </c>
      <c r="W1972" s="71" t="str">
        <f>IF(U1972="","",SUM($U$18:U1972))</f>
        <v/>
      </c>
      <c r="X1972" s="71" t="str">
        <f>IF(U1972="","",IF(U1973="",SUM($U$18:U1972)-SUM($X$17:X1971)))</f>
        <v/>
      </c>
      <c r="Y1972" s="70" t="str">
        <f t="shared" si="166"/>
        <v/>
      </c>
      <c r="Z1972" s="71" t="str">
        <f t="shared" si="167"/>
        <v/>
      </c>
      <c r="AB1972" s="70"/>
    </row>
    <row r="1973" spans="2:28" s="71" customFormat="1" x14ac:dyDescent="0.3">
      <c r="B1973" s="242"/>
      <c r="C1973" s="243"/>
      <c r="D1973" s="244"/>
      <c r="E1973" s="243"/>
      <c r="F1973" s="243"/>
      <c r="G1973" s="244"/>
      <c r="H1973" s="245"/>
      <c r="I1973" s="244"/>
      <c r="J1973" s="245"/>
      <c r="K1973" s="244"/>
      <c r="L1973" s="245"/>
      <c r="M1973" s="244"/>
      <c r="N1973" s="246"/>
      <c r="O1973" s="243"/>
      <c r="P1973" s="243"/>
      <c r="Q1973" s="243"/>
      <c r="R1973" s="244"/>
      <c r="S1973" s="247"/>
      <c r="T1973" s="70" t="str">
        <f t="shared" si="164"/>
        <v/>
      </c>
      <c r="U1973" s="71" t="str">
        <f t="shared" si="165"/>
        <v/>
      </c>
      <c r="V1973" s="71" t="str">
        <f t="shared" si="168"/>
        <v/>
      </c>
      <c r="W1973" s="71" t="str">
        <f>IF(U1973="","",SUM($U$18:U1973))</f>
        <v/>
      </c>
      <c r="X1973" s="71" t="str">
        <f>IF(U1973="","",IF(U1974="",SUM($U$18:U1973)-SUM($X$17:X1972)))</f>
        <v/>
      </c>
      <c r="Y1973" s="70" t="str">
        <f t="shared" si="166"/>
        <v/>
      </c>
      <c r="Z1973" s="71" t="str">
        <f t="shared" si="167"/>
        <v/>
      </c>
      <c r="AB1973" s="70"/>
    </row>
    <row r="1974" spans="2:28" s="71" customFormat="1" x14ac:dyDescent="0.3">
      <c r="B1974" s="242"/>
      <c r="C1974" s="243"/>
      <c r="D1974" s="244"/>
      <c r="E1974" s="243"/>
      <c r="F1974" s="243"/>
      <c r="G1974" s="244"/>
      <c r="H1974" s="245"/>
      <c r="I1974" s="244"/>
      <c r="J1974" s="245"/>
      <c r="K1974" s="244"/>
      <c r="L1974" s="245"/>
      <c r="M1974" s="244"/>
      <c r="N1974" s="246"/>
      <c r="O1974" s="243"/>
      <c r="P1974" s="243"/>
      <c r="Q1974" s="243"/>
      <c r="R1974" s="244"/>
      <c r="S1974" s="247"/>
      <c r="T1974" s="70" t="str">
        <f t="shared" si="164"/>
        <v/>
      </c>
      <c r="U1974" s="71" t="str">
        <f t="shared" si="165"/>
        <v/>
      </c>
      <c r="V1974" s="71" t="str">
        <f t="shared" si="168"/>
        <v/>
      </c>
      <c r="W1974" s="71" t="str">
        <f>IF(U1974="","",SUM($U$18:U1974))</f>
        <v/>
      </c>
      <c r="X1974" s="71" t="str">
        <f>IF(U1974="","",IF(U1975="",SUM($U$18:U1974)-SUM($X$17:X1973)))</f>
        <v/>
      </c>
      <c r="Y1974" s="70" t="str">
        <f t="shared" si="166"/>
        <v/>
      </c>
      <c r="Z1974" s="71" t="str">
        <f t="shared" si="167"/>
        <v/>
      </c>
      <c r="AB1974" s="70"/>
    </row>
    <row r="1975" spans="2:28" s="71" customFormat="1" x14ac:dyDescent="0.3">
      <c r="B1975" s="242"/>
      <c r="C1975" s="243"/>
      <c r="D1975" s="244"/>
      <c r="E1975" s="243"/>
      <c r="F1975" s="243"/>
      <c r="G1975" s="244"/>
      <c r="H1975" s="245"/>
      <c r="I1975" s="244"/>
      <c r="J1975" s="245"/>
      <c r="K1975" s="244"/>
      <c r="L1975" s="245"/>
      <c r="M1975" s="244"/>
      <c r="N1975" s="246"/>
      <c r="O1975" s="243"/>
      <c r="P1975" s="243"/>
      <c r="Q1975" s="243"/>
      <c r="R1975" s="244"/>
      <c r="S1975" s="247"/>
      <c r="T1975" s="70" t="str">
        <f t="shared" si="164"/>
        <v/>
      </c>
      <c r="U1975" s="71" t="str">
        <f t="shared" si="165"/>
        <v/>
      </c>
      <c r="V1975" s="71" t="str">
        <f t="shared" si="168"/>
        <v/>
      </c>
      <c r="W1975" s="71" t="str">
        <f>IF(U1975="","",SUM($U$18:U1975))</f>
        <v/>
      </c>
      <c r="X1975" s="71" t="str">
        <f>IF(U1975="","",IF(U1976="",SUM($U$18:U1975)-SUM($X$17:X1974)))</f>
        <v/>
      </c>
      <c r="Y1975" s="70" t="str">
        <f t="shared" si="166"/>
        <v/>
      </c>
      <c r="Z1975" s="71" t="str">
        <f t="shared" si="167"/>
        <v/>
      </c>
      <c r="AB1975" s="70"/>
    </row>
    <row r="1976" spans="2:28" s="71" customFormat="1" x14ac:dyDescent="0.3">
      <c r="B1976" s="242"/>
      <c r="C1976" s="243"/>
      <c r="D1976" s="244"/>
      <c r="E1976" s="243"/>
      <c r="F1976" s="243"/>
      <c r="G1976" s="244"/>
      <c r="H1976" s="245"/>
      <c r="I1976" s="244"/>
      <c r="J1976" s="245"/>
      <c r="K1976" s="244"/>
      <c r="L1976" s="245"/>
      <c r="M1976" s="244"/>
      <c r="N1976" s="246"/>
      <c r="O1976" s="243"/>
      <c r="P1976" s="243"/>
      <c r="Q1976" s="243"/>
      <c r="R1976" s="244"/>
      <c r="S1976" s="247"/>
      <c r="T1976" s="70" t="str">
        <f t="shared" si="164"/>
        <v/>
      </c>
      <c r="U1976" s="71" t="str">
        <f t="shared" si="165"/>
        <v/>
      </c>
      <c r="V1976" s="71" t="str">
        <f t="shared" si="168"/>
        <v/>
      </c>
      <c r="W1976" s="71" t="str">
        <f>IF(U1976="","",SUM($U$18:U1976))</f>
        <v/>
      </c>
      <c r="X1976" s="71" t="str">
        <f>IF(U1976="","",IF(U1977="",SUM($U$18:U1976)-SUM($X$17:X1975)))</f>
        <v/>
      </c>
      <c r="Y1976" s="70" t="str">
        <f t="shared" si="166"/>
        <v/>
      </c>
      <c r="Z1976" s="71" t="str">
        <f t="shared" si="167"/>
        <v/>
      </c>
      <c r="AB1976" s="70"/>
    </row>
    <row r="1977" spans="2:28" s="71" customFormat="1" x14ac:dyDescent="0.3">
      <c r="B1977" s="242"/>
      <c r="C1977" s="243"/>
      <c r="D1977" s="244"/>
      <c r="E1977" s="243"/>
      <c r="F1977" s="243"/>
      <c r="G1977" s="244"/>
      <c r="H1977" s="245"/>
      <c r="I1977" s="244"/>
      <c r="J1977" s="245"/>
      <c r="K1977" s="244"/>
      <c r="L1977" s="245"/>
      <c r="M1977" s="244"/>
      <c r="N1977" s="246"/>
      <c r="O1977" s="243"/>
      <c r="P1977" s="243"/>
      <c r="Q1977" s="243"/>
      <c r="R1977" s="244"/>
      <c r="S1977" s="247"/>
      <c r="T1977" s="70" t="str">
        <f t="shared" si="164"/>
        <v/>
      </c>
      <c r="U1977" s="71" t="str">
        <f t="shared" si="165"/>
        <v/>
      </c>
      <c r="V1977" s="71" t="str">
        <f t="shared" si="168"/>
        <v/>
      </c>
      <c r="W1977" s="71" t="str">
        <f>IF(U1977="","",SUM($U$18:U1977))</f>
        <v/>
      </c>
      <c r="X1977" s="71" t="str">
        <f>IF(U1977="","",IF(U1978="",SUM($U$18:U1977)-SUM($X$17:X1976)))</f>
        <v/>
      </c>
      <c r="Y1977" s="70" t="str">
        <f t="shared" si="166"/>
        <v/>
      </c>
      <c r="Z1977" s="71" t="str">
        <f t="shared" si="167"/>
        <v/>
      </c>
      <c r="AB1977" s="70"/>
    </row>
    <row r="1978" spans="2:28" s="71" customFormat="1" x14ac:dyDescent="0.3">
      <c r="B1978" s="242"/>
      <c r="C1978" s="243"/>
      <c r="D1978" s="244"/>
      <c r="E1978" s="243"/>
      <c r="F1978" s="243"/>
      <c r="G1978" s="244"/>
      <c r="H1978" s="245"/>
      <c r="I1978" s="244"/>
      <c r="J1978" s="245"/>
      <c r="K1978" s="244"/>
      <c r="L1978" s="245"/>
      <c r="M1978" s="244"/>
      <c r="N1978" s="246"/>
      <c r="O1978" s="243"/>
      <c r="P1978" s="243"/>
      <c r="Q1978" s="243"/>
      <c r="R1978" s="244"/>
      <c r="S1978" s="247"/>
      <c r="T1978" s="70" t="str">
        <f t="shared" si="164"/>
        <v/>
      </c>
      <c r="U1978" s="71" t="str">
        <f t="shared" si="165"/>
        <v/>
      </c>
      <c r="V1978" s="71" t="str">
        <f t="shared" si="168"/>
        <v/>
      </c>
      <c r="W1978" s="71" t="str">
        <f>IF(U1978="","",SUM($U$18:U1978))</f>
        <v/>
      </c>
      <c r="X1978" s="71" t="str">
        <f>IF(U1978="","",IF(U1979="",SUM($U$18:U1978)-SUM($X$17:X1977)))</f>
        <v/>
      </c>
      <c r="Y1978" s="70" t="str">
        <f t="shared" si="166"/>
        <v/>
      </c>
      <c r="Z1978" s="71" t="str">
        <f t="shared" si="167"/>
        <v/>
      </c>
      <c r="AB1978" s="70"/>
    </row>
    <row r="1979" spans="2:28" s="71" customFormat="1" x14ac:dyDescent="0.3">
      <c r="B1979" s="242"/>
      <c r="C1979" s="243"/>
      <c r="D1979" s="244"/>
      <c r="E1979" s="243"/>
      <c r="F1979" s="243"/>
      <c r="G1979" s="244"/>
      <c r="H1979" s="245"/>
      <c r="I1979" s="244"/>
      <c r="J1979" s="245"/>
      <c r="K1979" s="244"/>
      <c r="L1979" s="245"/>
      <c r="M1979" s="244"/>
      <c r="N1979" s="246"/>
      <c r="O1979" s="243"/>
      <c r="P1979" s="243"/>
      <c r="Q1979" s="243"/>
      <c r="R1979" s="244"/>
      <c r="S1979" s="247"/>
      <c r="T1979" s="70" t="str">
        <f t="shared" si="164"/>
        <v/>
      </c>
      <c r="U1979" s="71" t="str">
        <f t="shared" si="165"/>
        <v/>
      </c>
      <c r="V1979" s="71" t="str">
        <f t="shared" si="168"/>
        <v/>
      </c>
      <c r="W1979" s="71" t="str">
        <f>IF(U1979="","",SUM($U$18:U1979))</f>
        <v/>
      </c>
      <c r="X1979" s="71" t="str">
        <f>IF(U1979="","",IF(U1980="",SUM($U$18:U1979)-SUM($X$17:X1978)))</f>
        <v/>
      </c>
      <c r="Y1979" s="70" t="str">
        <f t="shared" si="166"/>
        <v/>
      </c>
      <c r="Z1979" s="71" t="str">
        <f t="shared" si="167"/>
        <v/>
      </c>
      <c r="AB1979" s="70"/>
    </row>
    <row r="1980" spans="2:28" s="71" customFormat="1" x14ac:dyDescent="0.3">
      <c r="B1980" s="242"/>
      <c r="C1980" s="243"/>
      <c r="D1980" s="244"/>
      <c r="E1980" s="243"/>
      <c r="F1980" s="243"/>
      <c r="G1980" s="244"/>
      <c r="H1980" s="245"/>
      <c r="I1980" s="244"/>
      <c r="J1980" s="245"/>
      <c r="K1980" s="244"/>
      <c r="L1980" s="245"/>
      <c r="M1980" s="244"/>
      <c r="N1980" s="246"/>
      <c r="O1980" s="243"/>
      <c r="P1980" s="243"/>
      <c r="Q1980" s="243"/>
      <c r="R1980" s="244"/>
      <c r="S1980" s="247"/>
      <c r="T1980" s="70" t="str">
        <f t="shared" si="164"/>
        <v/>
      </c>
      <c r="U1980" s="71" t="str">
        <f t="shared" si="165"/>
        <v/>
      </c>
      <c r="V1980" s="71" t="str">
        <f t="shared" si="168"/>
        <v/>
      </c>
      <c r="W1980" s="71" t="str">
        <f>IF(U1980="","",SUM($U$18:U1980))</f>
        <v/>
      </c>
      <c r="X1980" s="71" t="str">
        <f>IF(U1980="","",IF(U1981="",SUM($U$18:U1980)-SUM($X$17:X1979)))</f>
        <v/>
      </c>
      <c r="Y1980" s="70" t="str">
        <f t="shared" si="166"/>
        <v/>
      </c>
      <c r="Z1980" s="71" t="str">
        <f t="shared" si="167"/>
        <v/>
      </c>
      <c r="AB1980" s="70"/>
    </row>
    <row r="1981" spans="2:28" s="71" customFormat="1" x14ac:dyDescent="0.3">
      <c r="B1981" s="242"/>
      <c r="C1981" s="243"/>
      <c r="D1981" s="244"/>
      <c r="E1981" s="243"/>
      <c r="F1981" s="243"/>
      <c r="G1981" s="244"/>
      <c r="H1981" s="245"/>
      <c r="I1981" s="244"/>
      <c r="J1981" s="245"/>
      <c r="K1981" s="244"/>
      <c r="L1981" s="245"/>
      <c r="M1981" s="244"/>
      <c r="N1981" s="246"/>
      <c r="O1981" s="243"/>
      <c r="P1981" s="243"/>
      <c r="Q1981" s="243"/>
      <c r="R1981" s="244"/>
      <c r="S1981" s="247"/>
      <c r="T1981" s="70" t="str">
        <f t="shared" si="164"/>
        <v/>
      </c>
      <c r="U1981" s="71" t="str">
        <f t="shared" si="165"/>
        <v/>
      </c>
      <c r="V1981" s="71" t="str">
        <f t="shared" si="168"/>
        <v/>
      </c>
      <c r="W1981" s="71" t="str">
        <f>IF(U1981="","",SUM($U$18:U1981))</f>
        <v/>
      </c>
      <c r="X1981" s="71" t="str">
        <f>IF(U1981="","",IF(U1982="",SUM($U$18:U1981)-SUM($X$17:X1980)))</f>
        <v/>
      </c>
      <c r="Y1981" s="70" t="str">
        <f t="shared" si="166"/>
        <v/>
      </c>
      <c r="Z1981" s="71" t="str">
        <f t="shared" si="167"/>
        <v/>
      </c>
      <c r="AB1981" s="70"/>
    </row>
    <row r="1982" spans="2:28" s="71" customFormat="1" x14ac:dyDescent="0.3">
      <c r="B1982" s="242"/>
      <c r="C1982" s="243"/>
      <c r="D1982" s="244"/>
      <c r="E1982" s="243"/>
      <c r="F1982" s="243"/>
      <c r="G1982" s="244"/>
      <c r="H1982" s="245"/>
      <c r="I1982" s="244"/>
      <c r="J1982" s="245"/>
      <c r="K1982" s="244"/>
      <c r="L1982" s="245"/>
      <c r="M1982" s="244"/>
      <c r="N1982" s="246"/>
      <c r="O1982" s="243"/>
      <c r="P1982" s="243"/>
      <c r="Q1982" s="243"/>
      <c r="R1982" s="244"/>
      <c r="S1982" s="247"/>
      <c r="T1982" s="70" t="str">
        <f t="shared" si="164"/>
        <v/>
      </c>
      <c r="U1982" s="71" t="str">
        <f t="shared" si="165"/>
        <v/>
      </c>
      <c r="V1982" s="71" t="str">
        <f t="shared" si="168"/>
        <v/>
      </c>
      <c r="W1982" s="71" t="str">
        <f>IF(U1982="","",SUM($U$18:U1982))</f>
        <v/>
      </c>
      <c r="X1982" s="71" t="str">
        <f>IF(U1982="","",IF(U1983="",SUM($U$18:U1982)-SUM($X$17:X1981)))</f>
        <v/>
      </c>
      <c r="Y1982" s="70" t="str">
        <f t="shared" si="166"/>
        <v/>
      </c>
      <c r="Z1982" s="71" t="str">
        <f t="shared" si="167"/>
        <v/>
      </c>
      <c r="AB1982" s="70"/>
    </row>
    <row r="1983" spans="2:28" s="71" customFormat="1" x14ac:dyDescent="0.3">
      <c r="B1983" s="242"/>
      <c r="C1983" s="243"/>
      <c r="D1983" s="244"/>
      <c r="E1983" s="243"/>
      <c r="F1983" s="243"/>
      <c r="G1983" s="244"/>
      <c r="H1983" s="245"/>
      <c r="I1983" s="244"/>
      <c r="J1983" s="245"/>
      <c r="K1983" s="244"/>
      <c r="L1983" s="245"/>
      <c r="M1983" s="244"/>
      <c r="N1983" s="246"/>
      <c r="O1983" s="243"/>
      <c r="P1983" s="243"/>
      <c r="Q1983" s="243"/>
      <c r="R1983" s="244"/>
      <c r="S1983" s="247"/>
      <c r="T1983" s="70" t="str">
        <f t="shared" si="164"/>
        <v/>
      </c>
      <c r="U1983" s="71" t="str">
        <f t="shared" si="165"/>
        <v/>
      </c>
      <c r="V1983" s="71" t="str">
        <f t="shared" si="168"/>
        <v/>
      </c>
      <c r="W1983" s="71" t="str">
        <f>IF(U1983="","",SUM($U$18:U1983))</f>
        <v/>
      </c>
      <c r="X1983" s="71" t="str">
        <f>IF(U1983="","",IF(U1984="",SUM($U$18:U1983)-SUM($X$17:X1982)))</f>
        <v/>
      </c>
      <c r="Y1983" s="70" t="str">
        <f t="shared" si="166"/>
        <v/>
      </c>
      <c r="Z1983" s="71" t="str">
        <f t="shared" si="167"/>
        <v/>
      </c>
      <c r="AB1983" s="70"/>
    </row>
    <row r="1984" spans="2:28" s="71" customFormat="1" x14ac:dyDescent="0.3">
      <c r="B1984" s="242"/>
      <c r="C1984" s="243"/>
      <c r="D1984" s="244"/>
      <c r="E1984" s="243"/>
      <c r="F1984" s="243"/>
      <c r="G1984" s="244"/>
      <c r="H1984" s="245"/>
      <c r="I1984" s="244"/>
      <c r="J1984" s="245"/>
      <c r="K1984" s="244"/>
      <c r="L1984" s="245"/>
      <c r="M1984" s="244"/>
      <c r="N1984" s="246"/>
      <c r="O1984" s="243"/>
      <c r="P1984" s="243"/>
      <c r="Q1984" s="243"/>
      <c r="R1984" s="244"/>
      <c r="S1984" s="247"/>
      <c r="T1984" s="70" t="str">
        <f t="shared" si="164"/>
        <v/>
      </c>
      <c r="U1984" s="71" t="str">
        <f t="shared" si="165"/>
        <v/>
      </c>
      <c r="V1984" s="71" t="str">
        <f t="shared" si="168"/>
        <v/>
      </c>
      <c r="W1984" s="71" t="str">
        <f>IF(U1984="","",SUM($U$18:U1984))</f>
        <v/>
      </c>
      <c r="X1984" s="71" t="str">
        <f>IF(U1984="","",IF(U1985="",SUM($U$18:U1984)-SUM($X$17:X1983)))</f>
        <v/>
      </c>
      <c r="Y1984" s="70" t="str">
        <f t="shared" si="166"/>
        <v/>
      </c>
      <c r="Z1984" s="71" t="str">
        <f t="shared" si="167"/>
        <v/>
      </c>
      <c r="AB1984" s="70"/>
    </row>
    <row r="1985" spans="2:28" s="71" customFormat="1" x14ac:dyDescent="0.3">
      <c r="B1985" s="242"/>
      <c r="C1985" s="243"/>
      <c r="D1985" s="244"/>
      <c r="E1985" s="243"/>
      <c r="F1985" s="243"/>
      <c r="G1985" s="244"/>
      <c r="H1985" s="245"/>
      <c r="I1985" s="244"/>
      <c r="J1985" s="245"/>
      <c r="K1985" s="244"/>
      <c r="L1985" s="245"/>
      <c r="M1985" s="244"/>
      <c r="N1985" s="246"/>
      <c r="O1985" s="243"/>
      <c r="P1985" s="243"/>
      <c r="Q1985" s="243"/>
      <c r="R1985" s="244"/>
      <c r="S1985" s="247"/>
      <c r="T1985" s="70" t="str">
        <f t="shared" si="164"/>
        <v/>
      </c>
      <c r="U1985" s="71" t="str">
        <f t="shared" si="165"/>
        <v/>
      </c>
      <c r="V1985" s="71" t="str">
        <f t="shared" si="168"/>
        <v/>
      </c>
      <c r="W1985" s="71" t="str">
        <f>IF(U1985="","",SUM($U$18:U1985))</f>
        <v/>
      </c>
      <c r="X1985" s="71" t="str">
        <f>IF(U1985="","",IF(U1986="",SUM($U$18:U1985)-SUM($X$17:X1984)))</f>
        <v/>
      </c>
      <c r="Y1985" s="70" t="str">
        <f t="shared" si="166"/>
        <v/>
      </c>
      <c r="Z1985" s="71" t="str">
        <f t="shared" si="167"/>
        <v/>
      </c>
      <c r="AB1985" s="70"/>
    </row>
    <row r="1986" spans="2:28" s="71" customFormat="1" x14ac:dyDescent="0.3">
      <c r="B1986" s="242"/>
      <c r="C1986" s="243"/>
      <c r="D1986" s="244"/>
      <c r="E1986" s="243"/>
      <c r="F1986" s="243"/>
      <c r="G1986" s="244"/>
      <c r="H1986" s="245"/>
      <c r="I1986" s="244"/>
      <c r="J1986" s="245"/>
      <c r="K1986" s="244"/>
      <c r="L1986" s="245"/>
      <c r="M1986" s="244"/>
      <c r="N1986" s="246"/>
      <c r="O1986" s="243"/>
      <c r="P1986" s="243"/>
      <c r="Q1986" s="243"/>
      <c r="R1986" s="244"/>
      <c r="S1986" s="247"/>
      <c r="T1986" s="70" t="str">
        <f t="shared" si="164"/>
        <v/>
      </c>
      <c r="U1986" s="71" t="str">
        <f t="shared" si="165"/>
        <v/>
      </c>
      <c r="V1986" s="71" t="str">
        <f t="shared" si="168"/>
        <v/>
      </c>
      <c r="W1986" s="71" t="str">
        <f>IF(U1986="","",SUM($U$18:U1986))</f>
        <v/>
      </c>
      <c r="X1986" s="71" t="str">
        <f>IF(U1986="","",IF(U1987="",SUM($U$18:U1986)-SUM($X$17:X1985)))</f>
        <v/>
      </c>
      <c r="Y1986" s="70" t="str">
        <f t="shared" si="166"/>
        <v/>
      </c>
      <c r="Z1986" s="71" t="str">
        <f t="shared" si="167"/>
        <v/>
      </c>
      <c r="AB1986" s="70"/>
    </row>
    <row r="1987" spans="2:28" s="71" customFormat="1" x14ac:dyDescent="0.3">
      <c r="B1987" s="242"/>
      <c r="C1987" s="243"/>
      <c r="D1987" s="244"/>
      <c r="E1987" s="243"/>
      <c r="F1987" s="243"/>
      <c r="G1987" s="244"/>
      <c r="H1987" s="245"/>
      <c r="I1987" s="244"/>
      <c r="J1987" s="245"/>
      <c r="K1987" s="244"/>
      <c r="L1987" s="245"/>
      <c r="M1987" s="244"/>
      <c r="N1987" s="246"/>
      <c r="O1987" s="243"/>
      <c r="P1987" s="243"/>
      <c r="Q1987" s="243"/>
      <c r="R1987" s="244"/>
      <c r="S1987" s="247"/>
      <c r="T1987" s="70" t="str">
        <f t="shared" si="164"/>
        <v/>
      </c>
      <c r="U1987" s="71" t="str">
        <f t="shared" si="165"/>
        <v/>
      </c>
      <c r="V1987" s="71" t="str">
        <f t="shared" si="168"/>
        <v/>
      </c>
      <c r="W1987" s="71" t="str">
        <f>IF(U1987="","",SUM($U$18:U1987))</f>
        <v/>
      </c>
      <c r="X1987" s="71" t="str">
        <f>IF(U1987="","",IF(U1988="",SUM($U$18:U1987)-SUM($X$17:X1986)))</f>
        <v/>
      </c>
      <c r="Y1987" s="70" t="str">
        <f t="shared" si="166"/>
        <v/>
      </c>
      <c r="Z1987" s="71" t="str">
        <f t="shared" si="167"/>
        <v/>
      </c>
      <c r="AB1987" s="70"/>
    </row>
    <row r="1988" spans="2:28" s="71" customFormat="1" x14ac:dyDescent="0.3">
      <c r="B1988" s="242"/>
      <c r="C1988" s="243"/>
      <c r="D1988" s="244"/>
      <c r="E1988" s="243"/>
      <c r="F1988" s="243"/>
      <c r="G1988" s="244"/>
      <c r="H1988" s="245"/>
      <c r="I1988" s="244"/>
      <c r="J1988" s="245"/>
      <c r="K1988" s="244"/>
      <c r="L1988" s="245"/>
      <c r="M1988" s="244"/>
      <c r="N1988" s="246"/>
      <c r="O1988" s="243"/>
      <c r="P1988" s="243"/>
      <c r="Q1988" s="243"/>
      <c r="R1988" s="244"/>
      <c r="S1988" s="247"/>
      <c r="T1988" s="70" t="str">
        <f t="shared" si="164"/>
        <v/>
      </c>
      <c r="U1988" s="71" t="str">
        <f t="shared" si="165"/>
        <v/>
      </c>
      <c r="V1988" s="71" t="str">
        <f t="shared" si="168"/>
        <v/>
      </c>
      <c r="W1988" s="71" t="str">
        <f>IF(U1988="","",SUM($U$18:U1988))</f>
        <v/>
      </c>
      <c r="X1988" s="71" t="str">
        <f>IF(U1988="","",IF(U1989="",SUM($U$18:U1988)-SUM($X$17:X1987)))</f>
        <v/>
      </c>
      <c r="Y1988" s="70" t="str">
        <f t="shared" si="166"/>
        <v/>
      </c>
      <c r="Z1988" s="71" t="str">
        <f t="shared" si="167"/>
        <v/>
      </c>
      <c r="AB1988" s="70"/>
    </row>
    <row r="1989" spans="2:28" s="71" customFormat="1" x14ac:dyDescent="0.3">
      <c r="B1989" s="242"/>
      <c r="C1989" s="243"/>
      <c r="D1989" s="244"/>
      <c r="E1989" s="243"/>
      <c r="F1989" s="243"/>
      <c r="G1989" s="244"/>
      <c r="H1989" s="245"/>
      <c r="I1989" s="244"/>
      <c r="J1989" s="245"/>
      <c r="K1989" s="244"/>
      <c r="L1989" s="245"/>
      <c r="M1989" s="244"/>
      <c r="N1989" s="246"/>
      <c r="O1989" s="243"/>
      <c r="P1989" s="243"/>
      <c r="Q1989" s="243"/>
      <c r="R1989" s="244"/>
      <c r="S1989" s="247"/>
      <c r="T1989" s="70" t="str">
        <f t="shared" si="164"/>
        <v/>
      </c>
      <c r="U1989" s="71" t="str">
        <f t="shared" si="165"/>
        <v/>
      </c>
      <c r="V1989" s="71" t="str">
        <f t="shared" si="168"/>
        <v/>
      </c>
      <c r="W1989" s="71" t="str">
        <f>IF(U1989="","",SUM($U$18:U1989))</f>
        <v/>
      </c>
      <c r="X1989" s="71" t="str">
        <f>IF(U1989="","",IF(U1990="",SUM($U$18:U1989)-SUM($X$17:X1988)))</f>
        <v/>
      </c>
      <c r="Y1989" s="70" t="str">
        <f t="shared" si="166"/>
        <v/>
      </c>
      <c r="Z1989" s="71" t="str">
        <f t="shared" si="167"/>
        <v/>
      </c>
      <c r="AB1989" s="70"/>
    </row>
    <row r="1990" spans="2:28" s="71" customFormat="1" x14ac:dyDescent="0.3">
      <c r="B1990" s="242"/>
      <c r="C1990" s="243"/>
      <c r="D1990" s="244"/>
      <c r="E1990" s="243"/>
      <c r="F1990" s="243"/>
      <c r="G1990" s="244"/>
      <c r="H1990" s="245"/>
      <c r="I1990" s="244"/>
      <c r="J1990" s="245"/>
      <c r="K1990" s="244"/>
      <c r="L1990" s="245"/>
      <c r="M1990" s="244"/>
      <c r="N1990" s="246"/>
      <c r="O1990" s="243"/>
      <c r="P1990" s="243"/>
      <c r="Q1990" s="243"/>
      <c r="R1990" s="244"/>
      <c r="S1990" s="247"/>
      <c r="T1990" s="70" t="str">
        <f t="shared" si="164"/>
        <v/>
      </c>
      <c r="U1990" s="71" t="str">
        <f t="shared" si="165"/>
        <v/>
      </c>
      <c r="V1990" s="71" t="str">
        <f t="shared" si="168"/>
        <v/>
      </c>
      <c r="W1990" s="71" t="str">
        <f>IF(U1990="","",SUM($U$18:U1990))</f>
        <v/>
      </c>
      <c r="X1990" s="71" t="str">
        <f>IF(U1990="","",IF(U1991="",SUM($U$18:U1990)-SUM($X$17:X1989)))</f>
        <v/>
      </c>
      <c r="Y1990" s="70" t="str">
        <f t="shared" si="166"/>
        <v/>
      </c>
      <c r="Z1990" s="71" t="str">
        <f t="shared" si="167"/>
        <v/>
      </c>
      <c r="AB1990" s="70"/>
    </row>
    <row r="1991" spans="2:28" s="71" customFormat="1" x14ac:dyDescent="0.3">
      <c r="B1991" s="242"/>
      <c r="C1991" s="243"/>
      <c r="D1991" s="244"/>
      <c r="E1991" s="243"/>
      <c r="F1991" s="243"/>
      <c r="G1991" s="244"/>
      <c r="H1991" s="245"/>
      <c r="I1991" s="244"/>
      <c r="J1991" s="245"/>
      <c r="K1991" s="244"/>
      <c r="L1991" s="245"/>
      <c r="M1991" s="244"/>
      <c r="N1991" s="246"/>
      <c r="O1991" s="243"/>
      <c r="P1991" s="243"/>
      <c r="Q1991" s="243"/>
      <c r="R1991" s="244"/>
      <c r="S1991" s="247"/>
      <c r="T1991" s="70" t="str">
        <f t="shared" si="164"/>
        <v/>
      </c>
      <c r="U1991" s="71" t="str">
        <f t="shared" si="165"/>
        <v/>
      </c>
      <c r="V1991" s="71" t="str">
        <f t="shared" si="168"/>
        <v/>
      </c>
      <c r="W1991" s="71" t="str">
        <f>IF(U1991="","",SUM($U$18:U1991))</f>
        <v/>
      </c>
      <c r="X1991" s="71" t="str">
        <f>IF(U1991="","",IF(U1992="",SUM($U$18:U1991)-SUM($X$17:X1990)))</f>
        <v/>
      </c>
      <c r="Y1991" s="70" t="str">
        <f t="shared" si="166"/>
        <v/>
      </c>
      <c r="Z1991" s="71" t="str">
        <f t="shared" si="167"/>
        <v/>
      </c>
      <c r="AB1991" s="70"/>
    </row>
    <row r="1992" spans="2:28" s="71" customFormat="1" x14ac:dyDescent="0.3">
      <c r="B1992" s="242"/>
      <c r="C1992" s="243"/>
      <c r="D1992" s="244"/>
      <c r="E1992" s="243"/>
      <c r="F1992" s="243"/>
      <c r="G1992" s="244"/>
      <c r="H1992" s="245"/>
      <c r="I1992" s="244"/>
      <c r="J1992" s="245"/>
      <c r="K1992" s="244"/>
      <c r="L1992" s="245"/>
      <c r="M1992" s="244"/>
      <c r="N1992" s="246"/>
      <c r="O1992" s="243"/>
      <c r="P1992" s="243"/>
      <c r="Q1992" s="243"/>
      <c r="R1992" s="244"/>
      <c r="S1992" s="247"/>
      <c r="T1992" s="70" t="str">
        <f t="shared" si="164"/>
        <v/>
      </c>
      <c r="U1992" s="71" t="str">
        <f t="shared" si="165"/>
        <v/>
      </c>
      <c r="V1992" s="71" t="str">
        <f t="shared" si="168"/>
        <v/>
      </c>
      <c r="W1992" s="71" t="str">
        <f>IF(U1992="","",SUM($U$18:U1992))</f>
        <v/>
      </c>
      <c r="X1992" s="71" t="str">
        <f>IF(U1992="","",IF(U1993="",SUM($U$18:U1992)-SUM($X$17:X1991)))</f>
        <v/>
      </c>
      <c r="Y1992" s="70" t="str">
        <f t="shared" si="166"/>
        <v/>
      </c>
      <c r="Z1992" s="71" t="str">
        <f t="shared" si="167"/>
        <v/>
      </c>
      <c r="AB1992" s="70"/>
    </row>
    <row r="1993" spans="2:28" s="71" customFormat="1" x14ac:dyDescent="0.3">
      <c r="B1993" s="242"/>
      <c r="C1993" s="243"/>
      <c r="D1993" s="244"/>
      <c r="E1993" s="243"/>
      <c r="F1993" s="243"/>
      <c r="G1993" s="244"/>
      <c r="H1993" s="245"/>
      <c r="I1993" s="244"/>
      <c r="J1993" s="245"/>
      <c r="K1993" s="244"/>
      <c r="L1993" s="245"/>
      <c r="M1993" s="244"/>
      <c r="N1993" s="246"/>
      <c r="O1993" s="243"/>
      <c r="P1993" s="243"/>
      <c r="Q1993" s="243"/>
      <c r="R1993" s="244"/>
      <c r="S1993" s="247"/>
      <c r="T1993" s="70" t="str">
        <f t="shared" si="164"/>
        <v/>
      </c>
      <c r="U1993" s="71" t="str">
        <f t="shared" si="165"/>
        <v/>
      </c>
      <c r="V1993" s="71" t="str">
        <f t="shared" si="168"/>
        <v/>
      </c>
      <c r="W1993" s="71" t="str">
        <f>IF(U1993="","",SUM($U$18:U1993))</f>
        <v/>
      </c>
      <c r="X1993" s="71" t="str">
        <f>IF(U1993="","",IF(U1994="",SUM($U$18:U1993)-SUM($X$17:X1992)))</f>
        <v/>
      </c>
      <c r="Y1993" s="70" t="str">
        <f t="shared" si="166"/>
        <v/>
      </c>
      <c r="Z1993" s="71" t="str">
        <f t="shared" si="167"/>
        <v/>
      </c>
      <c r="AB1993" s="70"/>
    </row>
    <row r="1994" spans="2:28" s="71" customFormat="1" x14ac:dyDescent="0.3">
      <c r="B1994" s="242"/>
      <c r="C1994" s="243"/>
      <c r="D1994" s="244"/>
      <c r="E1994" s="243"/>
      <c r="F1994" s="243"/>
      <c r="G1994" s="244"/>
      <c r="H1994" s="245"/>
      <c r="I1994" s="244"/>
      <c r="J1994" s="245"/>
      <c r="K1994" s="244"/>
      <c r="L1994" s="245"/>
      <c r="M1994" s="244"/>
      <c r="N1994" s="246"/>
      <c r="O1994" s="243"/>
      <c r="P1994" s="243"/>
      <c r="Q1994" s="243"/>
      <c r="R1994" s="244"/>
      <c r="S1994" s="247"/>
      <c r="T1994" s="70" t="str">
        <f t="shared" si="164"/>
        <v/>
      </c>
      <c r="U1994" s="71" t="str">
        <f t="shared" si="165"/>
        <v/>
      </c>
      <c r="V1994" s="71" t="str">
        <f t="shared" si="168"/>
        <v/>
      </c>
      <c r="W1994" s="71" t="str">
        <f>IF(U1994="","",SUM($U$18:U1994))</f>
        <v/>
      </c>
      <c r="X1994" s="71" t="str">
        <f>IF(U1994="","",IF(U1995="",SUM($U$18:U1994)-SUM($X$17:X1993)))</f>
        <v/>
      </c>
      <c r="Y1994" s="70" t="str">
        <f t="shared" si="166"/>
        <v/>
      </c>
      <c r="Z1994" s="71" t="str">
        <f t="shared" si="167"/>
        <v/>
      </c>
      <c r="AB1994" s="70"/>
    </row>
    <row r="1995" spans="2:28" s="71" customFormat="1" x14ac:dyDescent="0.3">
      <c r="B1995" s="242"/>
      <c r="C1995" s="243"/>
      <c r="D1995" s="244"/>
      <c r="E1995" s="243"/>
      <c r="F1995" s="243"/>
      <c r="G1995" s="244"/>
      <c r="H1995" s="245"/>
      <c r="I1995" s="244"/>
      <c r="J1995" s="245"/>
      <c r="K1995" s="244"/>
      <c r="L1995" s="245"/>
      <c r="M1995" s="244"/>
      <c r="N1995" s="246"/>
      <c r="O1995" s="243"/>
      <c r="P1995" s="243"/>
      <c r="Q1995" s="243"/>
      <c r="R1995" s="244"/>
      <c r="S1995" s="247"/>
      <c r="T1995" s="70" t="str">
        <f t="shared" si="164"/>
        <v/>
      </c>
      <c r="U1995" s="71" t="str">
        <f t="shared" si="165"/>
        <v/>
      </c>
      <c r="V1995" s="71" t="str">
        <f t="shared" si="168"/>
        <v/>
      </c>
      <c r="W1995" s="71" t="str">
        <f>IF(U1995="","",SUM($U$18:U1995))</f>
        <v/>
      </c>
      <c r="X1995" s="71" t="str">
        <f>IF(U1995="","",IF(U1996="",SUM($U$18:U1995)-SUM($X$17:X1994)))</f>
        <v/>
      </c>
      <c r="Y1995" s="70" t="str">
        <f t="shared" si="166"/>
        <v/>
      </c>
      <c r="Z1995" s="71" t="str">
        <f t="shared" si="167"/>
        <v/>
      </c>
      <c r="AB1995" s="70"/>
    </row>
    <row r="1996" spans="2:28" s="71" customFormat="1" x14ac:dyDescent="0.3">
      <c r="B1996" s="242"/>
      <c r="C1996" s="243"/>
      <c r="D1996" s="244"/>
      <c r="E1996" s="243"/>
      <c r="F1996" s="243"/>
      <c r="G1996" s="244"/>
      <c r="H1996" s="245"/>
      <c r="I1996" s="244"/>
      <c r="J1996" s="245"/>
      <c r="K1996" s="244"/>
      <c r="L1996" s="245"/>
      <c r="M1996" s="244"/>
      <c r="N1996" s="246"/>
      <c r="O1996" s="243"/>
      <c r="P1996" s="243"/>
      <c r="Q1996" s="243"/>
      <c r="R1996" s="244"/>
      <c r="S1996" s="247"/>
      <c r="T1996" s="70" t="str">
        <f t="shared" si="164"/>
        <v/>
      </c>
      <c r="U1996" s="71" t="str">
        <f t="shared" si="165"/>
        <v/>
      </c>
      <c r="V1996" s="71" t="str">
        <f t="shared" si="168"/>
        <v/>
      </c>
      <c r="W1996" s="71" t="str">
        <f>IF(U1996="","",SUM($U$18:U1996))</f>
        <v/>
      </c>
      <c r="X1996" s="71" t="str">
        <f>IF(U1996="","",IF(U1997="",SUM($U$18:U1996)-SUM($X$17:X1995)))</f>
        <v/>
      </c>
      <c r="Y1996" s="70" t="str">
        <f t="shared" si="166"/>
        <v/>
      </c>
      <c r="Z1996" s="71" t="str">
        <f t="shared" si="167"/>
        <v/>
      </c>
      <c r="AB1996" s="70"/>
    </row>
    <row r="1997" spans="2:28" s="71" customFormat="1" x14ac:dyDescent="0.3">
      <c r="B1997" s="242"/>
      <c r="C1997" s="243"/>
      <c r="D1997" s="244"/>
      <c r="E1997" s="243"/>
      <c r="F1997" s="243"/>
      <c r="G1997" s="244"/>
      <c r="H1997" s="245"/>
      <c r="I1997" s="244"/>
      <c r="J1997" s="245"/>
      <c r="K1997" s="244"/>
      <c r="L1997" s="245"/>
      <c r="M1997" s="244"/>
      <c r="N1997" s="246"/>
      <c r="O1997" s="243"/>
      <c r="P1997" s="243"/>
      <c r="Q1997" s="243"/>
      <c r="R1997" s="244"/>
      <c r="S1997" s="247"/>
      <c r="T1997" s="70" t="str">
        <f t="shared" si="164"/>
        <v/>
      </c>
      <c r="U1997" s="71" t="str">
        <f t="shared" si="165"/>
        <v/>
      </c>
      <c r="V1997" s="71" t="str">
        <f t="shared" si="168"/>
        <v/>
      </c>
      <c r="W1997" s="71" t="str">
        <f>IF(U1997="","",SUM($U$18:U1997))</f>
        <v/>
      </c>
      <c r="X1997" s="71" t="str">
        <f>IF(U1997="","",IF(U1998="",SUM($U$18:U1997)-SUM($X$17:X1996)))</f>
        <v/>
      </c>
      <c r="Y1997" s="70" t="str">
        <f t="shared" si="166"/>
        <v/>
      </c>
      <c r="Z1997" s="71" t="str">
        <f t="shared" si="167"/>
        <v/>
      </c>
      <c r="AB1997" s="70"/>
    </row>
    <row r="1998" spans="2:28" s="71" customFormat="1" x14ac:dyDescent="0.3">
      <c r="B1998" s="242"/>
      <c r="C1998" s="243"/>
      <c r="D1998" s="244"/>
      <c r="E1998" s="243"/>
      <c r="F1998" s="243"/>
      <c r="G1998" s="244"/>
      <c r="H1998" s="245"/>
      <c r="I1998" s="244"/>
      <c r="J1998" s="245"/>
      <c r="K1998" s="244"/>
      <c r="L1998" s="245"/>
      <c r="M1998" s="244"/>
      <c r="N1998" s="246"/>
      <c r="O1998" s="243"/>
      <c r="P1998" s="243"/>
      <c r="Q1998" s="243"/>
      <c r="R1998" s="244"/>
      <c r="S1998" s="247"/>
      <c r="T1998" s="70" t="str">
        <f t="shared" si="164"/>
        <v/>
      </c>
      <c r="U1998" s="71" t="str">
        <f t="shared" si="165"/>
        <v/>
      </c>
      <c r="V1998" s="71" t="str">
        <f t="shared" si="168"/>
        <v/>
      </c>
      <c r="W1998" s="71" t="str">
        <f>IF(U1998="","",SUM($U$18:U1998))</f>
        <v/>
      </c>
      <c r="X1998" s="71" t="str">
        <f>IF(U1998="","",IF(U1999="",SUM($U$18:U1998)-SUM($X$17:X1997)))</f>
        <v/>
      </c>
      <c r="Y1998" s="70" t="str">
        <f t="shared" si="166"/>
        <v/>
      </c>
      <c r="Z1998" s="71" t="str">
        <f t="shared" si="167"/>
        <v/>
      </c>
      <c r="AB1998" s="70"/>
    </row>
    <row r="1999" spans="2:28" s="71" customFormat="1" x14ac:dyDescent="0.3">
      <c r="B1999" s="242"/>
      <c r="C1999" s="243"/>
      <c r="D1999" s="244"/>
      <c r="E1999" s="243"/>
      <c r="F1999" s="243"/>
      <c r="G1999" s="244"/>
      <c r="H1999" s="245"/>
      <c r="I1999" s="244"/>
      <c r="J1999" s="245"/>
      <c r="K1999" s="244"/>
      <c r="L1999" s="245"/>
      <c r="M1999" s="244"/>
      <c r="N1999" s="246"/>
      <c r="O1999" s="243"/>
      <c r="P1999" s="243"/>
      <c r="Q1999" s="243"/>
      <c r="R1999" s="244"/>
      <c r="S1999" s="247"/>
      <c r="T1999" s="70" t="str">
        <f t="shared" si="164"/>
        <v/>
      </c>
      <c r="U1999" s="71" t="str">
        <f t="shared" si="165"/>
        <v/>
      </c>
      <c r="V1999" s="71" t="str">
        <f t="shared" si="168"/>
        <v/>
      </c>
      <c r="W1999" s="71" t="str">
        <f>IF(U1999="","",SUM($U$18:U1999))</f>
        <v/>
      </c>
      <c r="X1999" s="71" t="str">
        <f>IF(U1999="","",IF(U2000="",SUM($U$18:U1999)-SUM($X$17:X1998)))</f>
        <v/>
      </c>
      <c r="Y1999" s="70" t="str">
        <f t="shared" si="166"/>
        <v/>
      </c>
      <c r="Z1999" s="71" t="str">
        <f t="shared" si="167"/>
        <v/>
      </c>
      <c r="AB1999" s="70"/>
    </row>
    <row r="2000" spans="2:28" s="71" customFormat="1" x14ac:dyDescent="0.3">
      <c r="B2000" s="242"/>
      <c r="C2000" s="243"/>
      <c r="D2000" s="244"/>
      <c r="E2000" s="243"/>
      <c r="F2000" s="243"/>
      <c r="G2000" s="244"/>
      <c r="H2000" s="245"/>
      <c r="I2000" s="244"/>
      <c r="J2000" s="245"/>
      <c r="K2000" s="244"/>
      <c r="L2000" s="245"/>
      <c r="M2000" s="244"/>
      <c r="N2000" s="246"/>
      <c r="O2000" s="243"/>
      <c r="P2000" s="243"/>
      <c r="Q2000" s="243"/>
      <c r="R2000" s="244"/>
      <c r="S2000" s="247"/>
      <c r="T2000" s="70" t="str">
        <f t="shared" si="164"/>
        <v/>
      </c>
      <c r="U2000" s="71" t="str">
        <f t="shared" si="165"/>
        <v/>
      </c>
      <c r="V2000" s="71" t="str">
        <f t="shared" si="168"/>
        <v/>
      </c>
      <c r="W2000" s="71" t="str">
        <f>IF(U2000="","",SUM($U$18:U2000))</f>
        <v/>
      </c>
      <c r="X2000" s="71" t="str">
        <f>IF(U2000="","",IF(U2001="",SUM($U$18:U2000)-SUM($X$17:X1999)))</f>
        <v/>
      </c>
      <c r="Y2000" s="70" t="str">
        <f t="shared" si="166"/>
        <v/>
      </c>
      <c r="Z2000" s="71" t="str">
        <f t="shared" si="167"/>
        <v/>
      </c>
      <c r="AB2000" s="70"/>
    </row>
    <row r="2001" spans="2:28" s="71" customFormat="1" x14ac:dyDescent="0.3">
      <c r="B2001" s="242"/>
      <c r="C2001" s="243"/>
      <c r="D2001" s="244"/>
      <c r="E2001" s="243"/>
      <c r="F2001" s="243"/>
      <c r="G2001" s="244"/>
      <c r="H2001" s="245"/>
      <c r="I2001" s="244"/>
      <c r="J2001" s="245"/>
      <c r="K2001" s="244"/>
      <c r="L2001" s="245"/>
      <c r="M2001" s="244"/>
      <c r="N2001" s="246"/>
      <c r="O2001" s="243"/>
      <c r="P2001" s="243"/>
      <c r="Q2001" s="243"/>
      <c r="R2001" s="244"/>
      <c r="S2001" s="247"/>
      <c r="T2001" s="70" t="str">
        <f t="shared" si="164"/>
        <v/>
      </c>
      <c r="U2001" s="71" t="str">
        <f t="shared" si="165"/>
        <v/>
      </c>
      <c r="V2001" s="71" t="str">
        <f t="shared" si="168"/>
        <v/>
      </c>
      <c r="W2001" s="71" t="str">
        <f>IF(U2001="","",SUM($U$18:U2001))</f>
        <v/>
      </c>
      <c r="X2001" s="71" t="str">
        <f>IF(U2001="","",IF(U2002="",SUM($U$18:U2001)-SUM($X$17:X2000)))</f>
        <v/>
      </c>
      <c r="Y2001" s="70" t="str">
        <f t="shared" si="166"/>
        <v/>
      </c>
      <c r="Z2001" s="71" t="str">
        <f t="shared" si="167"/>
        <v/>
      </c>
      <c r="AB2001" s="70"/>
    </row>
    <row r="2002" spans="2:28" s="71" customFormat="1" x14ac:dyDescent="0.3">
      <c r="B2002" s="242"/>
      <c r="C2002" s="243"/>
      <c r="D2002" s="244"/>
      <c r="E2002" s="243"/>
      <c r="F2002" s="243"/>
      <c r="G2002" s="244"/>
      <c r="H2002" s="245"/>
      <c r="I2002" s="244"/>
      <c r="J2002" s="245"/>
      <c r="K2002" s="244"/>
      <c r="L2002" s="245"/>
      <c r="M2002" s="244"/>
      <c r="N2002" s="246"/>
      <c r="O2002" s="243"/>
      <c r="P2002" s="243"/>
      <c r="Q2002" s="243"/>
      <c r="R2002" s="244"/>
      <c r="S2002" s="247"/>
      <c r="T2002" s="70" t="str">
        <f t="shared" si="164"/>
        <v/>
      </c>
      <c r="U2002" s="71" t="str">
        <f t="shared" si="165"/>
        <v/>
      </c>
      <c r="V2002" s="71" t="str">
        <f t="shared" si="168"/>
        <v/>
      </c>
      <c r="W2002" s="71" t="str">
        <f>IF(U2002="","",SUM($U$18:U2002))</f>
        <v/>
      </c>
      <c r="X2002" s="71" t="str">
        <f>IF(U2002="","",IF(U2003="",SUM($U$18:U2002)-SUM($X$17:X2001)))</f>
        <v/>
      </c>
      <c r="Y2002" s="70" t="str">
        <f t="shared" si="166"/>
        <v/>
      </c>
      <c r="Z2002" s="71" t="str">
        <f t="shared" si="167"/>
        <v/>
      </c>
      <c r="AB2002" s="70"/>
    </row>
    <row r="2003" spans="2:28" s="71" customFormat="1" x14ac:dyDescent="0.3">
      <c r="B2003" s="242"/>
      <c r="C2003" s="243"/>
      <c r="D2003" s="244"/>
      <c r="E2003" s="243"/>
      <c r="F2003" s="243"/>
      <c r="G2003" s="244"/>
      <c r="H2003" s="245"/>
      <c r="I2003" s="244"/>
      <c r="J2003" s="245"/>
      <c r="K2003" s="244"/>
      <c r="L2003" s="245"/>
      <c r="M2003" s="244"/>
      <c r="N2003" s="246"/>
      <c r="O2003" s="243"/>
      <c r="P2003" s="243"/>
      <c r="Q2003" s="243"/>
      <c r="R2003" s="244"/>
      <c r="S2003" s="247"/>
      <c r="T2003" s="70" t="str">
        <f t="shared" ref="T2003:T2066" si="169">IF(N2003&lt;0,"",IF(N2003="","",(N2003-2)/2))</f>
        <v/>
      </c>
      <c r="U2003" s="71" t="str">
        <f t="shared" ref="U2003:U2066" si="170">IF(H2003="","",IF(M2003="",(H2003+J2003+L2003)*-1,IF(M2003=G2003,H2003/2*N2003-(H2003+J2003+L2003),IF(M2003=I2003,J2003/2*N2003-(H2003+J2003+L2003),IF(M2003=K2003,L2003/2*N2003-(H2003+J2003+L2003))))))</f>
        <v/>
      </c>
      <c r="V2003" s="71" t="str">
        <f t="shared" si="168"/>
        <v/>
      </c>
      <c r="W2003" s="71" t="str">
        <f>IF(U2003="","",SUM($U$18:U2003))</f>
        <v/>
      </c>
      <c r="X2003" s="71" t="str">
        <f>IF(U2003="","",IF(U2004="",SUM($U$18:U2003)-SUM($X$17:X2002)))</f>
        <v/>
      </c>
      <c r="Y2003" s="70" t="str">
        <f t="shared" ref="Y2003:Y2066" si="171">IF(O2003="","",IF(M2003="","",IF(G2003=M2003,O2003,IF(I2003=M2003,P2003,IF(K2003=M2003,Q2003)))))</f>
        <v/>
      </c>
      <c r="Z2003" s="71" t="str">
        <f t="shared" si="167"/>
        <v/>
      </c>
      <c r="AB2003" s="70"/>
    </row>
    <row r="2004" spans="2:28" s="71" customFormat="1" x14ac:dyDescent="0.3">
      <c r="B2004" s="242"/>
      <c r="C2004" s="243"/>
      <c r="D2004" s="244"/>
      <c r="E2004" s="243"/>
      <c r="F2004" s="243"/>
      <c r="G2004" s="244"/>
      <c r="H2004" s="245"/>
      <c r="I2004" s="244"/>
      <c r="J2004" s="245"/>
      <c r="K2004" s="244"/>
      <c r="L2004" s="245"/>
      <c r="M2004" s="244"/>
      <c r="N2004" s="246"/>
      <c r="O2004" s="243"/>
      <c r="P2004" s="243"/>
      <c r="Q2004" s="243"/>
      <c r="R2004" s="244"/>
      <c r="S2004" s="247"/>
      <c r="T2004" s="70" t="str">
        <f t="shared" si="169"/>
        <v/>
      </c>
      <c r="U2004" s="71" t="str">
        <f t="shared" si="170"/>
        <v/>
      </c>
      <c r="V2004" s="71" t="str">
        <f t="shared" si="168"/>
        <v/>
      </c>
      <c r="W2004" s="71" t="str">
        <f>IF(U2004="","",SUM($U$18:U2004))</f>
        <v/>
      </c>
      <c r="X2004" s="71" t="str">
        <f>IF(U2004="","",IF(U2005="",SUM($U$18:U2004)-SUM($X$17:X2003)))</f>
        <v/>
      </c>
      <c r="Y2004" s="70" t="str">
        <f t="shared" si="171"/>
        <v/>
      </c>
      <c r="Z2004" s="71" t="str">
        <f t="shared" si="167"/>
        <v/>
      </c>
      <c r="AB2004" s="70"/>
    </row>
    <row r="2005" spans="2:28" s="71" customFormat="1" x14ac:dyDescent="0.3">
      <c r="B2005" s="242"/>
      <c r="C2005" s="243"/>
      <c r="D2005" s="244"/>
      <c r="E2005" s="243"/>
      <c r="F2005" s="243"/>
      <c r="G2005" s="244"/>
      <c r="H2005" s="245"/>
      <c r="I2005" s="244"/>
      <c r="J2005" s="245"/>
      <c r="K2005" s="244"/>
      <c r="L2005" s="245"/>
      <c r="M2005" s="244"/>
      <c r="N2005" s="246"/>
      <c r="O2005" s="243"/>
      <c r="P2005" s="243"/>
      <c r="Q2005" s="243"/>
      <c r="R2005" s="244"/>
      <c r="S2005" s="247"/>
      <c r="T2005" s="70" t="str">
        <f t="shared" si="169"/>
        <v/>
      </c>
      <c r="U2005" s="71" t="str">
        <f t="shared" si="170"/>
        <v/>
      </c>
      <c r="V2005" s="71" t="str">
        <f t="shared" si="168"/>
        <v/>
      </c>
      <c r="W2005" s="71" t="str">
        <f>IF(U2005="","",SUM($U$18:U2005))</f>
        <v/>
      </c>
      <c r="X2005" s="71" t="str">
        <f>IF(U2005="","",IF(U2006="",SUM($U$18:U2005)-SUM($X$17:X2004)))</f>
        <v/>
      </c>
      <c r="Y2005" s="70" t="str">
        <f t="shared" si="171"/>
        <v/>
      </c>
      <c r="Z2005" s="71" t="str">
        <f t="shared" si="167"/>
        <v/>
      </c>
      <c r="AB2005" s="70"/>
    </row>
    <row r="2006" spans="2:28" s="71" customFormat="1" x14ac:dyDescent="0.3">
      <c r="B2006" s="242"/>
      <c r="C2006" s="243"/>
      <c r="D2006" s="244"/>
      <c r="E2006" s="243"/>
      <c r="F2006" s="243"/>
      <c r="G2006" s="244"/>
      <c r="H2006" s="245"/>
      <c r="I2006" s="244"/>
      <c r="J2006" s="245"/>
      <c r="K2006" s="244"/>
      <c r="L2006" s="245"/>
      <c r="M2006" s="244"/>
      <c r="N2006" s="246"/>
      <c r="O2006" s="243"/>
      <c r="P2006" s="243"/>
      <c r="Q2006" s="243"/>
      <c r="R2006" s="244"/>
      <c r="S2006" s="247"/>
      <c r="T2006" s="70" t="str">
        <f t="shared" si="169"/>
        <v/>
      </c>
      <c r="U2006" s="71" t="str">
        <f t="shared" si="170"/>
        <v/>
      </c>
      <c r="V2006" s="71" t="str">
        <f t="shared" si="168"/>
        <v/>
      </c>
      <c r="W2006" s="71" t="str">
        <f>IF(U2006="","",SUM($U$18:U2006))</f>
        <v/>
      </c>
      <c r="X2006" s="71" t="str">
        <f>IF(U2006="","",IF(U2007="",SUM($U$18:U2006)-SUM($X$17:X2005)))</f>
        <v/>
      </c>
      <c r="Y2006" s="70" t="str">
        <f t="shared" si="171"/>
        <v/>
      </c>
      <c r="Z2006" s="71" t="str">
        <f t="shared" si="167"/>
        <v/>
      </c>
      <c r="AB2006" s="70"/>
    </row>
    <row r="2007" spans="2:28" s="71" customFormat="1" x14ac:dyDescent="0.3">
      <c r="B2007" s="242"/>
      <c r="C2007" s="243"/>
      <c r="D2007" s="244"/>
      <c r="E2007" s="243"/>
      <c r="F2007" s="243"/>
      <c r="G2007" s="244"/>
      <c r="H2007" s="245"/>
      <c r="I2007" s="244"/>
      <c r="J2007" s="245"/>
      <c r="K2007" s="244"/>
      <c r="L2007" s="245"/>
      <c r="M2007" s="244"/>
      <c r="N2007" s="246"/>
      <c r="O2007" s="243"/>
      <c r="P2007" s="243"/>
      <c r="Q2007" s="243"/>
      <c r="R2007" s="244"/>
      <c r="S2007" s="247"/>
      <c r="T2007" s="70" t="str">
        <f t="shared" si="169"/>
        <v/>
      </c>
      <c r="U2007" s="71" t="str">
        <f t="shared" si="170"/>
        <v/>
      </c>
      <c r="V2007" s="71" t="str">
        <f t="shared" si="168"/>
        <v/>
      </c>
      <c r="W2007" s="71" t="str">
        <f>IF(U2007="","",SUM($U$18:U2007))</f>
        <v/>
      </c>
      <c r="X2007" s="71" t="str">
        <f>IF(U2007="","",IF(U2008="",SUM($U$18:U2007)-SUM($X$17:X2006)))</f>
        <v/>
      </c>
      <c r="Y2007" s="70" t="str">
        <f t="shared" si="171"/>
        <v/>
      </c>
      <c r="Z2007" s="71" t="str">
        <f t="shared" ref="Z2007:Z2070" si="172">(IF(C2007="","",IF(N2007="","",IF(U2007&lt;0,SUM(H2007+J2007+L2007+U2007),IF(U2007=0,SUM(H2007+J2007+L2007+U2007),IF(U2007=0,"",IF(U2007&gt;0,SUM(H2007+J2007+L2007+U2007))))))))</f>
        <v/>
      </c>
      <c r="AB2007" s="70"/>
    </row>
    <row r="2008" spans="2:28" s="71" customFormat="1" x14ac:dyDescent="0.3">
      <c r="B2008" s="242"/>
      <c r="C2008" s="243"/>
      <c r="D2008" s="244"/>
      <c r="E2008" s="243"/>
      <c r="F2008" s="243"/>
      <c r="G2008" s="244"/>
      <c r="H2008" s="245"/>
      <c r="I2008" s="244"/>
      <c r="J2008" s="245"/>
      <c r="K2008" s="244"/>
      <c r="L2008" s="245"/>
      <c r="M2008" s="244"/>
      <c r="N2008" s="246"/>
      <c r="O2008" s="243"/>
      <c r="P2008" s="243"/>
      <c r="Q2008" s="243"/>
      <c r="R2008" s="244"/>
      <c r="S2008" s="247"/>
      <c r="T2008" s="70" t="str">
        <f t="shared" si="169"/>
        <v/>
      </c>
      <c r="U2008" s="71" t="str">
        <f t="shared" si="170"/>
        <v/>
      </c>
      <c r="V2008" s="71" t="str">
        <f t="shared" si="168"/>
        <v/>
      </c>
      <c r="W2008" s="71" t="str">
        <f>IF(U2008="","",SUM($U$18:U2008))</f>
        <v/>
      </c>
      <c r="X2008" s="71" t="str">
        <f>IF(U2008="","",IF(U2009="",SUM($U$18:U2008)-SUM($X$17:X2007)))</f>
        <v/>
      </c>
      <c r="Y2008" s="70" t="str">
        <f t="shared" si="171"/>
        <v/>
      </c>
      <c r="Z2008" s="71" t="str">
        <f t="shared" si="172"/>
        <v/>
      </c>
      <c r="AB2008" s="70"/>
    </row>
    <row r="2009" spans="2:28" s="71" customFormat="1" x14ac:dyDescent="0.3">
      <c r="B2009" s="242"/>
      <c r="C2009" s="243"/>
      <c r="D2009" s="244"/>
      <c r="E2009" s="243"/>
      <c r="F2009" s="243"/>
      <c r="G2009" s="244"/>
      <c r="H2009" s="245"/>
      <c r="I2009" s="244"/>
      <c r="J2009" s="245"/>
      <c r="K2009" s="244"/>
      <c r="L2009" s="245"/>
      <c r="M2009" s="244"/>
      <c r="N2009" s="246"/>
      <c r="O2009" s="243"/>
      <c r="P2009" s="243"/>
      <c r="Q2009" s="243"/>
      <c r="R2009" s="244"/>
      <c r="S2009" s="247"/>
      <c r="T2009" s="70" t="str">
        <f t="shared" si="169"/>
        <v/>
      </c>
      <c r="U2009" s="71" t="str">
        <f t="shared" si="170"/>
        <v/>
      </c>
      <c r="V2009" s="71" t="str">
        <f t="shared" si="168"/>
        <v/>
      </c>
      <c r="W2009" s="71" t="str">
        <f>IF(U2009="","",SUM($U$18:U2009))</f>
        <v/>
      </c>
      <c r="X2009" s="71" t="str">
        <f>IF(U2009="","",IF(U2010="",SUM($U$18:U2009)-SUM($X$17:X2008)))</f>
        <v/>
      </c>
      <c r="Y2009" s="70" t="str">
        <f t="shared" si="171"/>
        <v/>
      </c>
      <c r="Z2009" s="71" t="str">
        <f t="shared" si="172"/>
        <v/>
      </c>
      <c r="AB2009" s="70"/>
    </row>
    <row r="2010" spans="2:28" s="71" customFormat="1" x14ac:dyDescent="0.3">
      <c r="B2010" s="242"/>
      <c r="C2010" s="243"/>
      <c r="D2010" s="244"/>
      <c r="E2010" s="243"/>
      <c r="F2010" s="243"/>
      <c r="G2010" s="244"/>
      <c r="H2010" s="245"/>
      <c r="I2010" s="244"/>
      <c r="J2010" s="245"/>
      <c r="K2010" s="244"/>
      <c r="L2010" s="245"/>
      <c r="M2010" s="244"/>
      <c r="N2010" s="246"/>
      <c r="O2010" s="243"/>
      <c r="P2010" s="243"/>
      <c r="Q2010" s="243"/>
      <c r="R2010" s="244"/>
      <c r="S2010" s="247"/>
      <c r="T2010" s="70" t="str">
        <f t="shared" si="169"/>
        <v/>
      </c>
      <c r="U2010" s="71" t="str">
        <f t="shared" si="170"/>
        <v/>
      </c>
      <c r="V2010" s="71" t="str">
        <f t="shared" si="168"/>
        <v/>
      </c>
      <c r="W2010" s="71" t="str">
        <f>IF(U2010="","",SUM($U$18:U2010))</f>
        <v/>
      </c>
      <c r="X2010" s="71" t="str">
        <f>IF(U2010="","",IF(U2011="",SUM($U$18:U2010)-SUM($X$17:X2009)))</f>
        <v/>
      </c>
      <c r="Y2010" s="70" t="str">
        <f t="shared" si="171"/>
        <v/>
      </c>
      <c r="Z2010" s="71" t="str">
        <f t="shared" si="172"/>
        <v/>
      </c>
      <c r="AB2010" s="70"/>
    </row>
    <row r="2011" spans="2:28" s="71" customFormat="1" x14ac:dyDescent="0.3">
      <c r="B2011" s="242"/>
      <c r="C2011" s="243"/>
      <c r="D2011" s="244"/>
      <c r="E2011" s="243"/>
      <c r="F2011" s="243"/>
      <c r="G2011" s="244"/>
      <c r="H2011" s="245"/>
      <c r="I2011" s="244"/>
      <c r="J2011" s="245"/>
      <c r="K2011" s="244"/>
      <c r="L2011" s="245"/>
      <c r="M2011" s="244"/>
      <c r="N2011" s="246"/>
      <c r="O2011" s="243"/>
      <c r="P2011" s="243"/>
      <c r="Q2011" s="243"/>
      <c r="R2011" s="244"/>
      <c r="S2011" s="247"/>
      <c r="T2011" s="70" t="str">
        <f t="shared" si="169"/>
        <v/>
      </c>
      <c r="U2011" s="71" t="str">
        <f t="shared" si="170"/>
        <v/>
      </c>
      <c r="V2011" s="71" t="str">
        <f t="shared" si="168"/>
        <v/>
      </c>
      <c r="W2011" s="71" t="str">
        <f>IF(U2011="","",SUM($U$18:U2011))</f>
        <v/>
      </c>
      <c r="X2011" s="71" t="str">
        <f>IF(U2011="","",IF(U2012="",SUM($U$18:U2011)-SUM($X$17:X2010)))</f>
        <v/>
      </c>
      <c r="Y2011" s="70" t="str">
        <f t="shared" si="171"/>
        <v/>
      </c>
      <c r="Z2011" s="71" t="str">
        <f t="shared" si="172"/>
        <v/>
      </c>
      <c r="AB2011" s="70"/>
    </row>
    <row r="2012" spans="2:28" s="71" customFormat="1" x14ac:dyDescent="0.3">
      <c r="B2012" s="242"/>
      <c r="C2012" s="243"/>
      <c r="D2012" s="244"/>
      <c r="E2012" s="243"/>
      <c r="F2012" s="243"/>
      <c r="G2012" s="244"/>
      <c r="H2012" s="245"/>
      <c r="I2012" s="244"/>
      <c r="J2012" s="245"/>
      <c r="K2012" s="244"/>
      <c r="L2012" s="245"/>
      <c r="M2012" s="244"/>
      <c r="N2012" s="246"/>
      <c r="O2012" s="243"/>
      <c r="P2012" s="243"/>
      <c r="Q2012" s="243"/>
      <c r="R2012" s="244"/>
      <c r="S2012" s="247"/>
      <c r="T2012" s="70" t="str">
        <f t="shared" si="169"/>
        <v/>
      </c>
      <c r="U2012" s="71" t="str">
        <f t="shared" si="170"/>
        <v/>
      </c>
      <c r="V2012" s="71" t="str">
        <f t="shared" si="168"/>
        <v/>
      </c>
      <c r="W2012" s="71" t="str">
        <f>IF(U2012="","",SUM($U$18:U2012))</f>
        <v/>
      </c>
      <c r="X2012" s="71" t="str">
        <f>IF(U2012="","",IF(U2013="",SUM($U$18:U2012)-SUM($X$17:X2011)))</f>
        <v/>
      </c>
      <c r="Y2012" s="70" t="str">
        <f t="shared" si="171"/>
        <v/>
      </c>
      <c r="Z2012" s="71" t="str">
        <f t="shared" si="172"/>
        <v/>
      </c>
      <c r="AB2012" s="70"/>
    </row>
    <row r="2013" spans="2:28" s="71" customFormat="1" x14ac:dyDescent="0.3">
      <c r="B2013" s="242"/>
      <c r="C2013" s="243"/>
      <c r="D2013" s="244"/>
      <c r="E2013" s="243"/>
      <c r="F2013" s="243"/>
      <c r="G2013" s="244"/>
      <c r="H2013" s="245"/>
      <c r="I2013" s="244"/>
      <c r="J2013" s="245"/>
      <c r="K2013" s="244"/>
      <c r="L2013" s="245"/>
      <c r="M2013" s="244"/>
      <c r="N2013" s="246"/>
      <c r="O2013" s="243"/>
      <c r="P2013" s="243"/>
      <c r="Q2013" s="243"/>
      <c r="R2013" s="244"/>
      <c r="S2013" s="247"/>
      <c r="T2013" s="70" t="str">
        <f t="shared" si="169"/>
        <v/>
      </c>
      <c r="U2013" s="71" t="str">
        <f t="shared" si="170"/>
        <v/>
      </c>
      <c r="V2013" s="71" t="str">
        <f t="shared" si="168"/>
        <v/>
      </c>
      <c r="W2013" s="71" t="str">
        <f>IF(U2013="","",SUM($U$18:U2013))</f>
        <v/>
      </c>
      <c r="X2013" s="71" t="str">
        <f>IF(U2013="","",IF(U2014="",SUM($U$18:U2013)-SUM($X$17:X2012)))</f>
        <v/>
      </c>
      <c r="Y2013" s="70" t="str">
        <f t="shared" si="171"/>
        <v/>
      </c>
      <c r="Z2013" s="71" t="str">
        <f t="shared" si="172"/>
        <v/>
      </c>
      <c r="AB2013" s="70"/>
    </row>
    <row r="2014" spans="2:28" s="71" customFormat="1" x14ac:dyDescent="0.3">
      <c r="B2014" s="242"/>
      <c r="C2014" s="243"/>
      <c r="D2014" s="244"/>
      <c r="E2014" s="243"/>
      <c r="F2014" s="243"/>
      <c r="G2014" s="244"/>
      <c r="H2014" s="245"/>
      <c r="I2014" s="244"/>
      <c r="J2014" s="245"/>
      <c r="K2014" s="244"/>
      <c r="L2014" s="245"/>
      <c r="M2014" s="244"/>
      <c r="N2014" s="246"/>
      <c r="O2014" s="243"/>
      <c r="P2014" s="243"/>
      <c r="Q2014" s="243"/>
      <c r="R2014" s="244"/>
      <c r="S2014" s="247"/>
      <c r="T2014" s="70" t="str">
        <f t="shared" si="169"/>
        <v/>
      </c>
      <c r="U2014" s="71" t="str">
        <f t="shared" si="170"/>
        <v/>
      </c>
      <c r="V2014" s="71" t="str">
        <f t="shared" si="168"/>
        <v/>
      </c>
      <c r="W2014" s="71" t="str">
        <f>IF(U2014="","",SUM($U$18:U2014))</f>
        <v/>
      </c>
      <c r="X2014" s="71" t="str">
        <f>IF(U2014="","",IF(U2015="",SUM($U$18:U2014)-SUM($X$17:X2013)))</f>
        <v/>
      </c>
      <c r="Y2014" s="70" t="str">
        <f t="shared" si="171"/>
        <v/>
      </c>
      <c r="Z2014" s="71" t="str">
        <f t="shared" si="172"/>
        <v/>
      </c>
      <c r="AB2014" s="70"/>
    </row>
    <row r="2015" spans="2:28" s="71" customFormat="1" x14ac:dyDescent="0.3">
      <c r="B2015" s="242"/>
      <c r="C2015" s="243"/>
      <c r="D2015" s="244"/>
      <c r="E2015" s="243"/>
      <c r="F2015" s="243"/>
      <c r="G2015" s="244"/>
      <c r="H2015" s="245"/>
      <c r="I2015" s="244"/>
      <c r="J2015" s="245"/>
      <c r="K2015" s="244"/>
      <c r="L2015" s="245"/>
      <c r="M2015" s="244"/>
      <c r="N2015" s="246"/>
      <c r="O2015" s="243"/>
      <c r="P2015" s="243"/>
      <c r="Q2015" s="243"/>
      <c r="R2015" s="244"/>
      <c r="S2015" s="247"/>
      <c r="T2015" s="70" t="str">
        <f t="shared" si="169"/>
        <v/>
      </c>
      <c r="U2015" s="71" t="str">
        <f t="shared" si="170"/>
        <v/>
      </c>
      <c r="V2015" s="71" t="str">
        <f t="shared" si="168"/>
        <v/>
      </c>
      <c r="W2015" s="71" t="str">
        <f>IF(U2015="","",SUM($U$18:U2015))</f>
        <v/>
      </c>
      <c r="X2015" s="71" t="str">
        <f>IF(U2015="","",IF(U2016="",SUM($U$18:U2015)-SUM($X$17:X2014)))</f>
        <v/>
      </c>
      <c r="Y2015" s="70" t="str">
        <f t="shared" si="171"/>
        <v/>
      </c>
      <c r="Z2015" s="71" t="str">
        <f t="shared" si="172"/>
        <v/>
      </c>
      <c r="AB2015" s="70"/>
    </row>
    <row r="2016" spans="2:28" s="71" customFormat="1" x14ac:dyDescent="0.3">
      <c r="B2016" s="242"/>
      <c r="C2016" s="243"/>
      <c r="D2016" s="244"/>
      <c r="E2016" s="243"/>
      <c r="F2016" s="243"/>
      <c r="G2016" s="244"/>
      <c r="H2016" s="245"/>
      <c r="I2016" s="244"/>
      <c r="J2016" s="245"/>
      <c r="K2016" s="244"/>
      <c r="L2016" s="245"/>
      <c r="M2016" s="244"/>
      <c r="N2016" s="246"/>
      <c r="O2016" s="243"/>
      <c r="P2016" s="243"/>
      <c r="Q2016" s="243"/>
      <c r="R2016" s="244"/>
      <c r="S2016" s="247"/>
      <c r="T2016" s="70" t="str">
        <f t="shared" si="169"/>
        <v/>
      </c>
      <c r="U2016" s="71" t="str">
        <f t="shared" si="170"/>
        <v/>
      </c>
      <c r="V2016" s="71" t="str">
        <f t="shared" si="168"/>
        <v/>
      </c>
      <c r="W2016" s="71" t="str">
        <f>IF(U2016="","",SUM($U$18:U2016))</f>
        <v/>
      </c>
      <c r="X2016" s="71" t="str">
        <f>IF(U2016="","",IF(U2017="",SUM($U$18:U2016)-SUM($X$17:X2015)))</f>
        <v/>
      </c>
      <c r="Y2016" s="70" t="str">
        <f t="shared" si="171"/>
        <v/>
      </c>
      <c r="Z2016" s="71" t="str">
        <f t="shared" si="172"/>
        <v/>
      </c>
      <c r="AB2016" s="70"/>
    </row>
    <row r="2017" spans="2:28" s="71" customFormat="1" x14ac:dyDescent="0.3">
      <c r="B2017" s="242"/>
      <c r="C2017" s="243"/>
      <c r="D2017" s="244"/>
      <c r="E2017" s="243"/>
      <c r="F2017" s="243"/>
      <c r="G2017" s="244"/>
      <c r="H2017" s="245"/>
      <c r="I2017" s="244"/>
      <c r="J2017" s="245"/>
      <c r="K2017" s="244"/>
      <c r="L2017" s="245"/>
      <c r="M2017" s="244"/>
      <c r="N2017" s="246"/>
      <c r="O2017" s="243"/>
      <c r="P2017" s="243"/>
      <c r="Q2017" s="243"/>
      <c r="R2017" s="244"/>
      <c r="S2017" s="247"/>
      <c r="T2017" s="70" t="str">
        <f t="shared" si="169"/>
        <v/>
      </c>
      <c r="U2017" s="71" t="str">
        <f t="shared" si="170"/>
        <v/>
      </c>
      <c r="V2017" s="71" t="str">
        <f t="shared" si="168"/>
        <v/>
      </c>
      <c r="W2017" s="71" t="str">
        <f>IF(U2017="","",SUM($U$18:U2017))</f>
        <v/>
      </c>
      <c r="X2017" s="71" t="str">
        <f>IF(U2017="","",IF(U2018="",SUM($U$18:U2017)-SUM($X$17:X2016)))</f>
        <v/>
      </c>
      <c r="Y2017" s="70" t="str">
        <f t="shared" si="171"/>
        <v/>
      </c>
      <c r="Z2017" s="71" t="str">
        <f t="shared" si="172"/>
        <v/>
      </c>
      <c r="AB2017" s="70"/>
    </row>
    <row r="2018" spans="2:28" s="71" customFormat="1" x14ac:dyDescent="0.3">
      <c r="B2018" s="242"/>
      <c r="C2018" s="243"/>
      <c r="D2018" s="244"/>
      <c r="E2018" s="243"/>
      <c r="F2018" s="243"/>
      <c r="G2018" s="244"/>
      <c r="H2018" s="245"/>
      <c r="I2018" s="244"/>
      <c r="J2018" s="245"/>
      <c r="K2018" s="244"/>
      <c r="L2018" s="245"/>
      <c r="M2018" s="244"/>
      <c r="N2018" s="246"/>
      <c r="O2018" s="243"/>
      <c r="P2018" s="243"/>
      <c r="Q2018" s="243"/>
      <c r="R2018" s="244"/>
      <c r="S2018" s="247"/>
      <c r="T2018" s="70" t="str">
        <f t="shared" si="169"/>
        <v/>
      </c>
      <c r="U2018" s="71" t="str">
        <f t="shared" si="170"/>
        <v/>
      </c>
      <c r="V2018" s="71" t="str">
        <f t="shared" si="168"/>
        <v/>
      </c>
      <c r="W2018" s="71" t="str">
        <f>IF(U2018="","",SUM($U$18:U2018))</f>
        <v/>
      </c>
      <c r="X2018" s="71" t="str">
        <f>IF(U2018="","",IF(U2019="",SUM($U$18:U2018)-SUM($X$17:X2017)))</f>
        <v/>
      </c>
      <c r="Y2018" s="70" t="str">
        <f t="shared" si="171"/>
        <v/>
      </c>
      <c r="Z2018" s="71" t="str">
        <f t="shared" si="172"/>
        <v/>
      </c>
      <c r="AB2018" s="70"/>
    </row>
    <row r="2019" spans="2:28" s="71" customFormat="1" x14ac:dyDescent="0.3">
      <c r="B2019" s="242"/>
      <c r="C2019" s="243"/>
      <c r="D2019" s="244"/>
      <c r="E2019" s="243"/>
      <c r="F2019" s="243"/>
      <c r="G2019" s="244"/>
      <c r="H2019" s="245"/>
      <c r="I2019" s="244"/>
      <c r="J2019" s="245"/>
      <c r="K2019" s="244"/>
      <c r="L2019" s="245"/>
      <c r="M2019" s="244"/>
      <c r="N2019" s="246"/>
      <c r="O2019" s="243"/>
      <c r="P2019" s="243"/>
      <c r="Q2019" s="243"/>
      <c r="R2019" s="244"/>
      <c r="S2019" s="247"/>
      <c r="T2019" s="70" t="str">
        <f t="shared" si="169"/>
        <v/>
      </c>
      <c r="U2019" s="71" t="str">
        <f t="shared" si="170"/>
        <v/>
      </c>
      <c r="V2019" s="71" t="str">
        <f t="shared" si="168"/>
        <v/>
      </c>
      <c r="W2019" s="71" t="str">
        <f>IF(U2019="","",SUM($U$18:U2019))</f>
        <v/>
      </c>
      <c r="X2019" s="71" t="str">
        <f>IF(U2019="","",IF(U2020="",SUM($U$18:U2019)-SUM($X$17:X2018)))</f>
        <v/>
      </c>
      <c r="Y2019" s="70" t="str">
        <f t="shared" si="171"/>
        <v/>
      </c>
      <c r="Z2019" s="71" t="str">
        <f t="shared" si="172"/>
        <v/>
      </c>
      <c r="AB2019" s="70"/>
    </row>
    <row r="2020" spans="2:28" s="71" customFormat="1" x14ac:dyDescent="0.3">
      <c r="B2020" s="242"/>
      <c r="C2020" s="243"/>
      <c r="D2020" s="244"/>
      <c r="E2020" s="243"/>
      <c r="F2020" s="243"/>
      <c r="G2020" s="244"/>
      <c r="H2020" s="245"/>
      <c r="I2020" s="244"/>
      <c r="J2020" s="245"/>
      <c r="K2020" s="244"/>
      <c r="L2020" s="245"/>
      <c r="M2020" s="244"/>
      <c r="N2020" s="246"/>
      <c r="O2020" s="243"/>
      <c r="P2020" s="243"/>
      <c r="Q2020" s="243"/>
      <c r="R2020" s="244"/>
      <c r="S2020" s="247"/>
      <c r="T2020" s="70" t="str">
        <f t="shared" si="169"/>
        <v/>
      </c>
      <c r="U2020" s="71" t="str">
        <f t="shared" si="170"/>
        <v/>
      </c>
      <c r="V2020" s="71" t="str">
        <f t="shared" si="168"/>
        <v/>
      </c>
      <c r="W2020" s="71" t="str">
        <f>IF(U2020="","",SUM($U$18:U2020))</f>
        <v/>
      </c>
      <c r="X2020" s="71" t="str">
        <f>IF(U2020="","",IF(U2021="",SUM($U$18:U2020)-SUM($X$17:X2019)))</f>
        <v/>
      </c>
      <c r="Y2020" s="70" t="str">
        <f t="shared" si="171"/>
        <v/>
      </c>
      <c r="Z2020" s="71" t="str">
        <f t="shared" si="172"/>
        <v/>
      </c>
      <c r="AB2020" s="70"/>
    </row>
    <row r="2021" spans="2:28" s="71" customFormat="1" x14ac:dyDescent="0.3">
      <c r="B2021" s="242"/>
      <c r="C2021" s="243"/>
      <c r="D2021" s="244"/>
      <c r="E2021" s="243"/>
      <c r="F2021" s="243"/>
      <c r="G2021" s="244"/>
      <c r="H2021" s="245"/>
      <c r="I2021" s="244"/>
      <c r="J2021" s="245"/>
      <c r="K2021" s="244"/>
      <c r="L2021" s="245"/>
      <c r="M2021" s="244"/>
      <c r="N2021" s="246"/>
      <c r="O2021" s="243"/>
      <c r="P2021" s="243"/>
      <c r="Q2021" s="243"/>
      <c r="R2021" s="244"/>
      <c r="S2021" s="247"/>
      <c r="T2021" s="70" t="str">
        <f t="shared" si="169"/>
        <v/>
      </c>
      <c r="U2021" s="71" t="str">
        <f t="shared" si="170"/>
        <v/>
      </c>
      <c r="V2021" s="71" t="str">
        <f t="shared" si="168"/>
        <v/>
      </c>
      <c r="W2021" s="71" t="str">
        <f>IF(U2021="","",SUM($U$18:U2021))</f>
        <v/>
      </c>
      <c r="X2021" s="71" t="str">
        <f>IF(U2021="","",IF(U2022="",SUM($U$18:U2021)-SUM($X$17:X2020)))</f>
        <v/>
      </c>
      <c r="Y2021" s="70" t="str">
        <f t="shared" si="171"/>
        <v/>
      </c>
      <c r="Z2021" s="71" t="str">
        <f t="shared" si="172"/>
        <v/>
      </c>
      <c r="AB2021" s="70"/>
    </row>
    <row r="2022" spans="2:28" s="71" customFormat="1" x14ac:dyDescent="0.3">
      <c r="B2022" s="242"/>
      <c r="C2022" s="243"/>
      <c r="D2022" s="244"/>
      <c r="E2022" s="243"/>
      <c r="F2022" s="243"/>
      <c r="G2022" s="244"/>
      <c r="H2022" s="245"/>
      <c r="I2022" s="244"/>
      <c r="J2022" s="245"/>
      <c r="K2022" s="244"/>
      <c r="L2022" s="245"/>
      <c r="M2022" s="244"/>
      <c r="N2022" s="246"/>
      <c r="O2022" s="243"/>
      <c r="P2022" s="243"/>
      <c r="Q2022" s="243"/>
      <c r="R2022" s="244"/>
      <c r="S2022" s="247"/>
      <c r="T2022" s="70" t="str">
        <f t="shared" si="169"/>
        <v/>
      </c>
      <c r="U2022" s="71" t="str">
        <f t="shared" si="170"/>
        <v/>
      </c>
      <c r="V2022" s="71" t="str">
        <f t="shared" si="168"/>
        <v/>
      </c>
      <c r="W2022" s="71" t="str">
        <f>IF(U2022="","",SUM($U$18:U2022))</f>
        <v/>
      </c>
      <c r="X2022" s="71" t="str">
        <f>IF(U2022="","",IF(U2023="",SUM($U$18:U2022)-SUM($X$17:X2021)))</f>
        <v/>
      </c>
      <c r="Y2022" s="70" t="str">
        <f t="shared" si="171"/>
        <v/>
      </c>
      <c r="Z2022" s="71" t="str">
        <f t="shared" si="172"/>
        <v/>
      </c>
      <c r="AB2022" s="70"/>
    </row>
    <row r="2023" spans="2:28" s="71" customFormat="1" x14ac:dyDescent="0.3">
      <c r="B2023" s="242"/>
      <c r="C2023" s="243"/>
      <c r="D2023" s="244"/>
      <c r="E2023" s="243"/>
      <c r="F2023" s="243"/>
      <c r="G2023" s="244"/>
      <c r="H2023" s="245"/>
      <c r="I2023" s="244"/>
      <c r="J2023" s="245"/>
      <c r="K2023" s="244"/>
      <c r="L2023" s="245"/>
      <c r="M2023" s="244"/>
      <c r="N2023" s="246"/>
      <c r="O2023" s="243"/>
      <c r="P2023" s="243"/>
      <c r="Q2023" s="243"/>
      <c r="R2023" s="244"/>
      <c r="S2023" s="247"/>
      <c r="T2023" s="70" t="str">
        <f t="shared" si="169"/>
        <v/>
      </c>
      <c r="U2023" s="71" t="str">
        <f t="shared" si="170"/>
        <v/>
      </c>
      <c r="V2023" s="71" t="str">
        <f t="shared" si="168"/>
        <v/>
      </c>
      <c r="W2023" s="71" t="str">
        <f>IF(U2023="","",SUM($U$18:U2023))</f>
        <v/>
      </c>
      <c r="X2023" s="71" t="str">
        <f>IF(U2023="","",IF(U2024="",SUM($U$18:U2023)-SUM($X$17:X2022)))</f>
        <v/>
      </c>
      <c r="Y2023" s="70" t="str">
        <f t="shared" si="171"/>
        <v/>
      </c>
      <c r="Z2023" s="71" t="str">
        <f t="shared" si="172"/>
        <v/>
      </c>
      <c r="AB2023" s="70"/>
    </row>
    <row r="2024" spans="2:28" s="71" customFormat="1" x14ac:dyDescent="0.3">
      <c r="B2024" s="242"/>
      <c r="C2024" s="243"/>
      <c r="D2024" s="244"/>
      <c r="E2024" s="243"/>
      <c r="F2024" s="243"/>
      <c r="G2024" s="244"/>
      <c r="H2024" s="245"/>
      <c r="I2024" s="244"/>
      <c r="J2024" s="245"/>
      <c r="K2024" s="244"/>
      <c r="L2024" s="245"/>
      <c r="M2024" s="244"/>
      <c r="N2024" s="246"/>
      <c r="O2024" s="243"/>
      <c r="P2024" s="243"/>
      <c r="Q2024" s="243"/>
      <c r="R2024" s="244"/>
      <c r="S2024" s="247"/>
      <c r="T2024" s="70" t="str">
        <f t="shared" si="169"/>
        <v/>
      </c>
      <c r="U2024" s="71" t="str">
        <f t="shared" si="170"/>
        <v/>
      </c>
      <c r="V2024" s="71" t="str">
        <f t="shared" si="168"/>
        <v/>
      </c>
      <c r="W2024" s="71" t="str">
        <f>IF(U2024="","",SUM($U$18:U2024))</f>
        <v/>
      </c>
      <c r="X2024" s="71" t="str">
        <f>IF(U2024="","",IF(U2025="",SUM($U$18:U2024)-SUM($X$17:X2023)))</f>
        <v/>
      </c>
      <c r="Y2024" s="70" t="str">
        <f t="shared" si="171"/>
        <v/>
      </c>
      <c r="Z2024" s="71" t="str">
        <f t="shared" si="172"/>
        <v/>
      </c>
      <c r="AB2024" s="70"/>
    </row>
    <row r="2025" spans="2:28" s="71" customFormat="1" x14ac:dyDescent="0.3">
      <c r="B2025" s="242"/>
      <c r="C2025" s="243"/>
      <c r="D2025" s="244"/>
      <c r="E2025" s="243"/>
      <c r="F2025" s="243"/>
      <c r="G2025" s="244"/>
      <c r="H2025" s="245"/>
      <c r="I2025" s="244"/>
      <c r="J2025" s="245"/>
      <c r="K2025" s="244"/>
      <c r="L2025" s="245"/>
      <c r="M2025" s="244"/>
      <c r="N2025" s="246"/>
      <c r="O2025" s="243"/>
      <c r="P2025" s="243"/>
      <c r="Q2025" s="243"/>
      <c r="R2025" s="244"/>
      <c r="S2025" s="247"/>
      <c r="T2025" s="70" t="str">
        <f t="shared" si="169"/>
        <v/>
      </c>
      <c r="U2025" s="71" t="str">
        <f t="shared" si="170"/>
        <v/>
      </c>
      <c r="V2025" s="71" t="str">
        <f t="shared" si="168"/>
        <v/>
      </c>
      <c r="W2025" s="71" t="str">
        <f>IF(U2025="","",SUM($U$18:U2025))</f>
        <v/>
      </c>
      <c r="X2025" s="71" t="str">
        <f>IF(U2025="","",IF(U2026="",SUM($U$18:U2025)-SUM($X$17:X2024)))</f>
        <v/>
      </c>
      <c r="Y2025" s="70" t="str">
        <f t="shared" si="171"/>
        <v/>
      </c>
      <c r="Z2025" s="71" t="str">
        <f t="shared" si="172"/>
        <v/>
      </c>
      <c r="AB2025" s="70"/>
    </row>
    <row r="2026" spans="2:28" s="71" customFormat="1" x14ac:dyDescent="0.3">
      <c r="B2026" s="242"/>
      <c r="C2026" s="243"/>
      <c r="D2026" s="244"/>
      <c r="E2026" s="243"/>
      <c r="F2026" s="243"/>
      <c r="G2026" s="244"/>
      <c r="H2026" s="245"/>
      <c r="I2026" s="244"/>
      <c r="J2026" s="245"/>
      <c r="K2026" s="244"/>
      <c r="L2026" s="245"/>
      <c r="M2026" s="244"/>
      <c r="N2026" s="246"/>
      <c r="O2026" s="243"/>
      <c r="P2026" s="243"/>
      <c r="Q2026" s="243"/>
      <c r="R2026" s="244"/>
      <c r="S2026" s="247"/>
      <c r="T2026" s="70" t="str">
        <f t="shared" si="169"/>
        <v/>
      </c>
      <c r="U2026" s="71" t="str">
        <f t="shared" si="170"/>
        <v/>
      </c>
      <c r="V2026" s="71" t="str">
        <f t="shared" si="168"/>
        <v/>
      </c>
      <c r="W2026" s="71" t="str">
        <f>IF(U2026="","",SUM($U$18:U2026))</f>
        <v/>
      </c>
      <c r="X2026" s="71" t="str">
        <f>IF(U2026="","",IF(U2027="",SUM($U$18:U2026)-SUM($X$17:X2025)))</f>
        <v/>
      </c>
      <c r="Y2026" s="70" t="str">
        <f t="shared" si="171"/>
        <v/>
      </c>
      <c r="Z2026" s="71" t="str">
        <f t="shared" si="172"/>
        <v/>
      </c>
      <c r="AB2026" s="70"/>
    </row>
    <row r="2027" spans="2:28" s="71" customFormat="1" x14ac:dyDescent="0.3">
      <c r="B2027" s="242"/>
      <c r="C2027" s="243"/>
      <c r="D2027" s="244"/>
      <c r="E2027" s="243"/>
      <c r="F2027" s="243"/>
      <c r="G2027" s="244"/>
      <c r="H2027" s="245"/>
      <c r="I2027" s="244"/>
      <c r="J2027" s="245"/>
      <c r="K2027" s="244"/>
      <c r="L2027" s="245"/>
      <c r="M2027" s="244"/>
      <c r="N2027" s="246"/>
      <c r="O2027" s="243"/>
      <c r="P2027" s="243"/>
      <c r="Q2027" s="243"/>
      <c r="R2027" s="244"/>
      <c r="S2027" s="247"/>
      <c r="T2027" s="70" t="str">
        <f t="shared" si="169"/>
        <v/>
      </c>
      <c r="U2027" s="71" t="str">
        <f t="shared" si="170"/>
        <v/>
      </c>
      <c r="V2027" s="71" t="str">
        <f t="shared" si="168"/>
        <v/>
      </c>
      <c r="W2027" s="71" t="str">
        <f>IF(U2027="","",SUM($U$18:U2027))</f>
        <v/>
      </c>
      <c r="X2027" s="71" t="str">
        <f>IF(U2027="","",IF(U2028="",SUM($U$18:U2027)-SUM($X$17:X2026)))</f>
        <v/>
      </c>
      <c r="Y2027" s="70" t="str">
        <f t="shared" si="171"/>
        <v/>
      </c>
      <c r="Z2027" s="71" t="str">
        <f t="shared" si="172"/>
        <v/>
      </c>
      <c r="AB2027" s="70"/>
    </row>
    <row r="2028" spans="2:28" s="71" customFormat="1" x14ac:dyDescent="0.3">
      <c r="B2028" s="242"/>
      <c r="C2028" s="243"/>
      <c r="D2028" s="244"/>
      <c r="E2028" s="243"/>
      <c r="F2028" s="243"/>
      <c r="G2028" s="244"/>
      <c r="H2028" s="245"/>
      <c r="I2028" s="244"/>
      <c r="J2028" s="245"/>
      <c r="K2028" s="244"/>
      <c r="L2028" s="245"/>
      <c r="M2028" s="244"/>
      <c r="N2028" s="246"/>
      <c r="O2028" s="243"/>
      <c r="P2028" s="243"/>
      <c r="Q2028" s="243"/>
      <c r="R2028" s="244"/>
      <c r="S2028" s="247"/>
      <c r="T2028" s="70" t="str">
        <f t="shared" si="169"/>
        <v/>
      </c>
      <c r="U2028" s="71" t="str">
        <f t="shared" si="170"/>
        <v/>
      </c>
      <c r="V2028" s="71" t="str">
        <f t="shared" si="168"/>
        <v/>
      </c>
      <c r="W2028" s="71" t="str">
        <f>IF(U2028="","",SUM($U$18:U2028))</f>
        <v/>
      </c>
      <c r="X2028" s="71" t="str">
        <f>IF(U2028="","",IF(U2029="",SUM($U$18:U2028)-SUM($X$17:X2027)))</f>
        <v/>
      </c>
      <c r="Y2028" s="70" t="str">
        <f t="shared" si="171"/>
        <v/>
      </c>
      <c r="Z2028" s="71" t="str">
        <f t="shared" si="172"/>
        <v/>
      </c>
      <c r="AB2028" s="70"/>
    </row>
    <row r="2029" spans="2:28" s="71" customFormat="1" x14ac:dyDescent="0.3">
      <c r="B2029" s="242"/>
      <c r="C2029" s="243"/>
      <c r="D2029" s="244"/>
      <c r="E2029" s="243"/>
      <c r="F2029" s="243"/>
      <c r="G2029" s="244"/>
      <c r="H2029" s="245"/>
      <c r="I2029" s="244"/>
      <c r="J2029" s="245"/>
      <c r="K2029" s="244"/>
      <c r="L2029" s="245"/>
      <c r="M2029" s="244"/>
      <c r="N2029" s="246"/>
      <c r="O2029" s="243"/>
      <c r="P2029" s="243"/>
      <c r="Q2029" s="243"/>
      <c r="R2029" s="244"/>
      <c r="S2029" s="247"/>
      <c r="T2029" s="70" t="str">
        <f t="shared" si="169"/>
        <v/>
      </c>
      <c r="U2029" s="71" t="str">
        <f t="shared" si="170"/>
        <v/>
      </c>
      <c r="V2029" s="71" t="str">
        <f t="shared" si="168"/>
        <v/>
      </c>
      <c r="W2029" s="71" t="str">
        <f>IF(U2029="","",SUM($U$18:U2029))</f>
        <v/>
      </c>
      <c r="X2029" s="71" t="str">
        <f>IF(U2029="","",IF(U2030="",SUM($U$18:U2029)-SUM($X$17:X2028)))</f>
        <v/>
      </c>
      <c r="Y2029" s="70" t="str">
        <f t="shared" si="171"/>
        <v/>
      </c>
      <c r="Z2029" s="71" t="str">
        <f t="shared" si="172"/>
        <v/>
      </c>
      <c r="AB2029" s="70"/>
    </row>
    <row r="2030" spans="2:28" s="71" customFormat="1" x14ac:dyDescent="0.3">
      <c r="B2030" s="242"/>
      <c r="C2030" s="243"/>
      <c r="D2030" s="244"/>
      <c r="E2030" s="243"/>
      <c r="F2030" s="243"/>
      <c r="G2030" s="244"/>
      <c r="H2030" s="245"/>
      <c r="I2030" s="244"/>
      <c r="J2030" s="245"/>
      <c r="K2030" s="244"/>
      <c r="L2030" s="245"/>
      <c r="M2030" s="244"/>
      <c r="N2030" s="246"/>
      <c r="O2030" s="243"/>
      <c r="P2030" s="243"/>
      <c r="Q2030" s="243"/>
      <c r="R2030" s="244"/>
      <c r="S2030" s="247"/>
      <c r="T2030" s="70" t="str">
        <f t="shared" si="169"/>
        <v/>
      </c>
      <c r="U2030" s="71" t="str">
        <f t="shared" si="170"/>
        <v/>
      </c>
      <c r="V2030" s="71" t="str">
        <f t="shared" si="168"/>
        <v/>
      </c>
      <c r="W2030" s="71" t="str">
        <f>IF(U2030="","",SUM($U$18:U2030))</f>
        <v/>
      </c>
      <c r="X2030" s="71" t="str">
        <f>IF(U2030="","",IF(U2031="",SUM($U$18:U2030)-SUM($X$17:X2029)))</f>
        <v/>
      </c>
      <c r="Y2030" s="70" t="str">
        <f t="shared" si="171"/>
        <v/>
      </c>
      <c r="Z2030" s="71" t="str">
        <f t="shared" si="172"/>
        <v/>
      </c>
      <c r="AB2030" s="70"/>
    </row>
    <row r="2031" spans="2:28" s="71" customFormat="1" x14ac:dyDescent="0.3">
      <c r="B2031" s="242"/>
      <c r="C2031" s="243"/>
      <c r="D2031" s="244"/>
      <c r="E2031" s="243"/>
      <c r="F2031" s="243"/>
      <c r="G2031" s="244"/>
      <c r="H2031" s="245"/>
      <c r="I2031" s="244"/>
      <c r="J2031" s="245"/>
      <c r="K2031" s="244"/>
      <c r="L2031" s="245"/>
      <c r="M2031" s="244"/>
      <c r="N2031" s="246"/>
      <c r="O2031" s="243"/>
      <c r="P2031" s="243"/>
      <c r="Q2031" s="243"/>
      <c r="R2031" s="244"/>
      <c r="S2031" s="247"/>
      <c r="T2031" s="70" t="str">
        <f t="shared" si="169"/>
        <v/>
      </c>
      <c r="U2031" s="71" t="str">
        <f t="shared" si="170"/>
        <v/>
      </c>
      <c r="V2031" s="71" t="str">
        <f t="shared" si="168"/>
        <v/>
      </c>
      <c r="W2031" s="71" t="str">
        <f>IF(U2031="","",SUM($U$18:U2031))</f>
        <v/>
      </c>
      <c r="X2031" s="71" t="str">
        <f>IF(U2031="","",IF(U2032="",SUM($U$18:U2031)-SUM($X$17:X2030)))</f>
        <v/>
      </c>
      <c r="Y2031" s="70" t="str">
        <f t="shared" si="171"/>
        <v/>
      </c>
      <c r="Z2031" s="71" t="str">
        <f t="shared" si="172"/>
        <v/>
      </c>
      <c r="AB2031" s="70"/>
    </row>
    <row r="2032" spans="2:28" s="71" customFormat="1" x14ac:dyDescent="0.3">
      <c r="B2032" s="242"/>
      <c r="C2032" s="243"/>
      <c r="D2032" s="244"/>
      <c r="E2032" s="243"/>
      <c r="F2032" s="243"/>
      <c r="G2032" s="244"/>
      <c r="H2032" s="245"/>
      <c r="I2032" s="244"/>
      <c r="J2032" s="245"/>
      <c r="K2032" s="244"/>
      <c r="L2032" s="245"/>
      <c r="M2032" s="244"/>
      <c r="N2032" s="246"/>
      <c r="O2032" s="243"/>
      <c r="P2032" s="243"/>
      <c r="Q2032" s="243"/>
      <c r="R2032" s="244"/>
      <c r="S2032" s="247"/>
      <c r="T2032" s="70" t="str">
        <f t="shared" si="169"/>
        <v/>
      </c>
      <c r="U2032" s="71" t="str">
        <f t="shared" si="170"/>
        <v/>
      </c>
      <c r="V2032" s="71" t="str">
        <f t="shared" ref="V2032:V2095" si="173">IF(H2032="","",IF(M2032="",(H2032)*-1,IF(M2032=G2032,H2032/2*N2032-(H2032),IF(M2032=I2032,J2032/2*N2032-(H2032),IF(M2032=K2032,L2032/2*N2032-(H2032))))))</f>
        <v/>
      </c>
      <c r="W2032" s="71" t="str">
        <f>IF(U2032="","",SUM($U$18:U2032))</f>
        <v/>
      </c>
      <c r="X2032" s="71" t="str">
        <f>IF(U2032="","",IF(U2033="",SUM($U$18:U2032)-SUM($X$17:X2031)))</f>
        <v/>
      </c>
      <c r="Y2032" s="70" t="str">
        <f t="shared" si="171"/>
        <v/>
      </c>
      <c r="Z2032" s="71" t="str">
        <f t="shared" si="172"/>
        <v/>
      </c>
      <c r="AB2032" s="70"/>
    </row>
    <row r="2033" spans="2:28" s="71" customFormat="1" x14ac:dyDescent="0.3">
      <c r="B2033" s="242"/>
      <c r="C2033" s="243"/>
      <c r="D2033" s="244"/>
      <c r="E2033" s="243"/>
      <c r="F2033" s="243"/>
      <c r="G2033" s="244"/>
      <c r="H2033" s="245"/>
      <c r="I2033" s="244"/>
      <c r="J2033" s="245"/>
      <c r="K2033" s="244"/>
      <c r="L2033" s="245"/>
      <c r="M2033" s="244"/>
      <c r="N2033" s="246"/>
      <c r="O2033" s="243"/>
      <c r="P2033" s="243"/>
      <c r="Q2033" s="243"/>
      <c r="R2033" s="244"/>
      <c r="S2033" s="247"/>
      <c r="T2033" s="70" t="str">
        <f t="shared" si="169"/>
        <v/>
      </c>
      <c r="U2033" s="71" t="str">
        <f t="shared" si="170"/>
        <v/>
      </c>
      <c r="V2033" s="71" t="str">
        <f t="shared" si="173"/>
        <v/>
      </c>
      <c r="W2033" s="71" t="str">
        <f>IF(U2033="","",SUM($U$18:U2033))</f>
        <v/>
      </c>
      <c r="X2033" s="71" t="str">
        <f>IF(U2033="","",IF(U2034="",SUM($U$18:U2033)-SUM($X$17:X2032)))</f>
        <v/>
      </c>
      <c r="Y2033" s="70" t="str">
        <f t="shared" si="171"/>
        <v/>
      </c>
      <c r="Z2033" s="71" t="str">
        <f t="shared" si="172"/>
        <v/>
      </c>
      <c r="AB2033" s="70"/>
    </row>
    <row r="2034" spans="2:28" s="71" customFormat="1" x14ac:dyDescent="0.3">
      <c r="B2034" s="242"/>
      <c r="C2034" s="243"/>
      <c r="D2034" s="244"/>
      <c r="E2034" s="243"/>
      <c r="F2034" s="243"/>
      <c r="G2034" s="244"/>
      <c r="H2034" s="245"/>
      <c r="I2034" s="244"/>
      <c r="J2034" s="245"/>
      <c r="K2034" s="244"/>
      <c r="L2034" s="245"/>
      <c r="M2034" s="244"/>
      <c r="N2034" s="246"/>
      <c r="O2034" s="243"/>
      <c r="P2034" s="243"/>
      <c r="Q2034" s="243"/>
      <c r="R2034" s="244"/>
      <c r="S2034" s="247"/>
      <c r="T2034" s="70" t="str">
        <f t="shared" si="169"/>
        <v/>
      </c>
      <c r="U2034" s="71" t="str">
        <f t="shared" si="170"/>
        <v/>
      </c>
      <c r="V2034" s="71" t="str">
        <f t="shared" si="173"/>
        <v/>
      </c>
      <c r="W2034" s="71" t="str">
        <f>IF(U2034="","",SUM($U$18:U2034))</f>
        <v/>
      </c>
      <c r="X2034" s="71" t="str">
        <f>IF(U2034="","",IF(U2035="",SUM($U$18:U2034)-SUM($X$17:X2033)))</f>
        <v/>
      </c>
      <c r="Y2034" s="70" t="str">
        <f t="shared" si="171"/>
        <v/>
      </c>
      <c r="Z2034" s="71" t="str">
        <f t="shared" si="172"/>
        <v/>
      </c>
      <c r="AB2034" s="70"/>
    </row>
    <row r="2035" spans="2:28" s="71" customFormat="1" x14ac:dyDescent="0.3">
      <c r="B2035" s="242"/>
      <c r="C2035" s="243"/>
      <c r="D2035" s="244"/>
      <c r="E2035" s="243"/>
      <c r="F2035" s="243"/>
      <c r="G2035" s="244"/>
      <c r="H2035" s="245"/>
      <c r="I2035" s="244"/>
      <c r="J2035" s="245"/>
      <c r="K2035" s="244"/>
      <c r="L2035" s="245"/>
      <c r="M2035" s="244"/>
      <c r="N2035" s="246"/>
      <c r="O2035" s="243"/>
      <c r="P2035" s="243"/>
      <c r="Q2035" s="243"/>
      <c r="R2035" s="244"/>
      <c r="S2035" s="247"/>
      <c r="T2035" s="70" t="str">
        <f t="shared" si="169"/>
        <v/>
      </c>
      <c r="U2035" s="71" t="str">
        <f t="shared" si="170"/>
        <v/>
      </c>
      <c r="V2035" s="71" t="str">
        <f t="shared" si="173"/>
        <v/>
      </c>
      <c r="W2035" s="71" t="str">
        <f>IF(U2035="","",SUM($U$18:U2035))</f>
        <v/>
      </c>
      <c r="X2035" s="71" t="str">
        <f>IF(U2035="","",IF(U2036="",SUM($U$18:U2035)-SUM($X$17:X2034)))</f>
        <v/>
      </c>
      <c r="Y2035" s="70" t="str">
        <f t="shared" si="171"/>
        <v/>
      </c>
      <c r="Z2035" s="71" t="str">
        <f t="shared" si="172"/>
        <v/>
      </c>
      <c r="AB2035" s="70"/>
    </row>
    <row r="2036" spans="2:28" s="71" customFormat="1" x14ac:dyDescent="0.3">
      <c r="B2036" s="242"/>
      <c r="C2036" s="243"/>
      <c r="D2036" s="244"/>
      <c r="E2036" s="243"/>
      <c r="F2036" s="243"/>
      <c r="G2036" s="244"/>
      <c r="H2036" s="245"/>
      <c r="I2036" s="244"/>
      <c r="J2036" s="245"/>
      <c r="K2036" s="244"/>
      <c r="L2036" s="245"/>
      <c r="M2036" s="244"/>
      <c r="N2036" s="246"/>
      <c r="O2036" s="243"/>
      <c r="P2036" s="243"/>
      <c r="Q2036" s="243"/>
      <c r="R2036" s="244"/>
      <c r="S2036" s="247"/>
      <c r="T2036" s="70" t="str">
        <f t="shared" si="169"/>
        <v/>
      </c>
      <c r="U2036" s="71" t="str">
        <f t="shared" si="170"/>
        <v/>
      </c>
      <c r="V2036" s="71" t="str">
        <f t="shared" si="173"/>
        <v/>
      </c>
      <c r="W2036" s="71" t="str">
        <f>IF(U2036="","",SUM($U$18:U2036))</f>
        <v/>
      </c>
      <c r="X2036" s="71" t="str">
        <f>IF(U2036="","",IF(U2037="",SUM($U$18:U2036)-SUM($X$17:X2035)))</f>
        <v/>
      </c>
      <c r="Y2036" s="70" t="str">
        <f t="shared" si="171"/>
        <v/>
      </c>
      <c r="Z2036" s="71" t="str">
        <f t="shared" si="172"/>
        <v/>
      </c>
      <c r="AB2036" s="70"/>
    </row>
    <row r="2037" spans="2:28" s="71" customFormat="1" x14ac:dyDescent="0.3">
      <c r="B2037" s="242"/>
      <c r="C2037" s="243"/>
      <c r="D2037" s="244"/>
      <c r="E2037" s="243"/>
      <c r="F2037" s="243"/>
      <c r="G2037" s="244"/>
      <c r="H2037" s="245"/>
      <c r="I2037" s="244"/>
      <c r="J2037" s="245"/>
      <c r="K2037" s="244"/>
      <c r="L2037" s="245"/>
      <c r="M2037" s="244"/>
      <c r="N2037" s="246"/>
      <c r="O2037" s="243"/>
      <c r="P2037" s="243"/>
      <c r="Q2037" s="243"/>
      <c r="R2037" s="244"/>
      <c r="S2037" s="247"/>
      <c r="T2037" s="70" t="str">
        <f t="shared" si="169"/>
        <v/>
      </c>
      <c r="U2037" s="71" t="str">
        <f t="shared" si="170"/>
        <v/>
      </c>
      <c r="V2037" s="71" t="str">
        <f t="shared" si="173"/>
        <v/>
      </c>
      <c r="W2037" s="71" t="str">
        <f>IF(U2037="","",SUM($U$18:U2037))</f>
        <v/>
      </c>
      <c r="X2037" s="71" t="str">
        <f>IF(U2037="","",IF(U2038="",SUM($U$18:U2037)-SUM($X$17:X2036)))</f>
        <v/>
      </c>
      <c r="Y2037" s="70" t="str">
        <f t="shared" si="171"/>
        <v/>
      </c>
      <c r="Z2037" s="71" t="str">
        <f t="shared" si="172"/>
        <v/>
      </c>
      <c r="AB2037" s="70"/>
    </row>
    <row r="2038" spans="2:28" s="71" customFormat="1" x14ac:dyDescent="0.3">
      <c r="B2038" s="242"/>
      <c r="C2038" s="243"/>
      <c r="D2038" s="244"/>
      <c r="E2038" s="243"/>
      <c r="F2038" s="243"/>
      <c r="G2038" s="244"/>
      <c r="H2038" s="245"/>
      <c r="I2038" s="244"/>
      <c r="J2038" s="245"/>
      <c r="K2038" s="244"/>
      <c r="L2038" s="245"/>
      <c r="M2038" s="244"/>
      <c r="N2038" s="246"/>
      <c r="O2038" s="243"/>
      <c r="P2038" s="243"/>
      <c r="Q2038" s="243"/>
      <c r="R2038" s="244"/>
      <c r="S2038" s="247"/>
      <c r="T2038" s="70" t="str">
        <f t="shared" si="169"/>
        <v/>
      </c>
      <c r="U2038" s="71" t="str">
        <f t="shared" si="170"/>
        <v/>
      </c>
      <c r="V2038" s="71" t="str">
        <f t="shared" si="173"/>
        <v/>
      </c>
      <c r="W2038" s="71" t="str">
        <f>IF(U2038="","",SUM($U$18:U2038))</f>
        <v/>
      </c>
      <c r="X2038" s="71" t="str">
        <f>IF(U2038="","",IF(U2039="",SUM($U$18:U2038)-SUM($X$17:X2037)))</f>
        <v/>
      </c>
      <c r="Y2038" s="70" t="str">
        <f t="shared" si="171"/>
        <v/>
      </c>
      <c r="Z2038" s="71" t="str">
        <f t="shared" si="172"/>
        <v/>
      </c>
      <c r="AB2038" s="70"/>
    </row>
    <row r="2039" spans="2:28" s="71" customFormat="1" x14ac:dyDescent="0.3">
      <c r="B2039" s="242"/>
      <c r="C2039" s="243"/>
      <c r="D2039" s="244"/>
      <c r="E2039" s="243"/>
      <c r="F2039" s="243"/>
      <c r="G2039" s="244"/>
      <c r="H2039" s="245"/>
      <c r="I2039" s="244"/>
      <c r="J2039" s="245"/>
      <c r="K2039" s="244"/>
      <c r="L2039" s="245"/>
      <c r="M2039" s="244"/>
      <c r="N2039" s="246"/>
      <c r="O2039" s="243"/>
      <c r="P2039" s="243"/>
      <c r="Q2039" s="243"/>
      <c r="R2039" s="244"/>
      <c r="S2039" s="247"/>
      <c r="T2039" s="70" t="str">
        <f t="shared" si="169"/>
        <v/>
      </c>
      <c r="U2039" s="71" t="str">
        <f t="shared" si="170"/>
        <v/>
      </c>
      <c r="V2039" s="71" t="str">
        <f t="shared" si="173"/>
        <v/>
      </c>
      <c r="W2039" s="71" t="str">
        <f>IF(U2039="","",SUM($U$18:U2039))</f>
        <v/>
      </c>
      <c r="X2039" s="71" t="str">
        <f>IF(U2039="","",IF(U2040="",SUM($U$18:U2039)-SUM($X$17:X2038)))</f>
        <v/>
      </c>
      <c r="Y2039" s="70" t="str">
        <f t="shared" si="171"/>
        <v/>
      </c>
      <c r="Z2039" s="71" t="str">
        <f t="shared" si="172"/>
        <v/>
      </c>
      <c r="AB2039" s="70"/>
    </row>
    <row r="2040" spans="2:28" s="71" customFormat="1" x14ac:dyDescent="0.3">
      <c r="B2040" s="242"/>
      <c r="C2040" s="243"/>
      <c r="D2040" s="244"/>
      <c r="E2040" s="243"/>
      <c r="F2040" s="243"/>
      <c r="G2040" s="244"/>
      <c r="H2040" s="245"/>
      <c r="I2040" s="244"/>
      <c r="J2040" s="245"/>
      <c r="K2040" s="244"/>
      <c r="L2040" s="245"/>
      <c r="M2040" s="244"/>
      <c r="N2040" s="246"/>
      <c r="O2040" s="243"/>
      <c r="P2040" s="243"/>
      <c r="Q2040" s="243"/>
      <c r="R2040" s="244"/>
      <c r="S2040" s="247"/>
      <c r="T2040" s="70" t="str">
        <f t="shared" si="169"/>
        <v/>
      </c>
      <c r="U2040" s="71" t="str">
        <f t="shared" si="170"/>
        <v/>
      </c>
      <c r="V2040" s="71" t="str">
        <f t="shared" si="173"/>
        <v/>
      </c>
      <c r="W2040" s="71" t="str">
        <f>IF(U2040="","",SUM($U$18:U2040))</f>
        <v/>
      </c>
      <c r="X2040" s="71" t="str">
        <f>IF(U2040="","",IF(U2041="",SUM($U$18:U2040)-SUM($X$17:X2039)))</f>
        <v/>
      </c>
      <c r="Y2040" s="70" t="str">
        <f t="shared" si="171"/>
        <v/>
      </c>
      <c r="Z2040" s="71" t="str">
        <f t="shared" si="172"/>
        <v/>
      </c>
      <c r="AB2040" s="70"/>
    </row>
    <row r="2041" spans="2:28" s="71" customFormat="1" x14ac:dyDescent="0.3">
      <c r="B2041" s="242"/>
      <c r="C2041" s="243"/>
      <c r="D2041" s="244"/>
      <c r="E2041" s="243"/>
      <c r="F2041" s="243"/>
      <c r="G2041" s="244"/>
      <c r="H2041" s="245"/>
      <c r="I2041" s="244"/>
      <c r="J2041" s="245"/>
      <c r="K2041" s="244"/>
      <c r="L2041" s="245"/>
      <c r="M2041" s="244"/>
      <c r="N2041" s="246"/>
      <c r="O2041" s="243"/>
      <c r="P2041" s="243"/>
      <c r="Q2041" s="243"/>
      <c r="R2041" s="244"/>
      <c r="S2041" s="247"/>
      <c r="T2041" s="70" t="str">
        <f t="shared" si="169"/>
        <v/>
      </c>
      <c r="U2041" s="71" t="str">
        <f t="shared" si="170"/>
        <v/>
      </c>
      <c r="V2041" s="71" t="str">
        <f t="shared" si="173"/>
        <v/>
      </c>
      <c r="W2041" s="71" t="str">
        <f>IF(U2041="","",SUM($U$18:U2041))</f>
        <v/>
      </c>
      <c r="X2041" s="71" t="str">
        <f>IF(U2041="","",IF(U2042="",SUM($U$18:U2041)-SUM($X$17:X2040)))</f>
        <v/>
      </c>
      <c r="Y2041" s="70" t="str">
        <f t="shared" si="171"/>
        <v/>
      </c>
      <c r="Z2041" s="71" t="str">
        <f t="shared" si="172"/>
        <v/>
      </c>
      <c r="AB2041" s="70"/>
    </row>
    <row r="2042" spans="2:28" s="71" customFormat="1" x14ac:dyDescent="0.3">
      <c r="B2042" s="242"/>
      <c r="C2042" s="243"/>
      <c r="D2042" s="244"/>
      <c r="E2042" s="243"/>
      <c r="F2042" s="243"/>
      <c r="G2042" s="244"/>
      <c r="H2042" s="245"/>
      <c r="I2042" s="244"/>
      <c r="J2042" s="245"/>
      <c r="K2042" s="244"/>
      <c r="L2042" s="245"/>
      <c r="M2042" s="244"/>
      <c r="N2042" s="246"/>
      <c r="O2042" s="243"/>
      <c r="P2042" s="243"/>
      <c r="Q2042" s="243"/>
      <c r="R2042" s="244"/>
      <c r="S2042" s="247"/>
      <c r="T2042" s="70" t="str">
        <f t="shared" si="169"/>
        <v/>
      </c>
      <c r="U2042" s="71" t="str">
        <f t="shared" si="170"/>
        <v/>
      </c>
      <c r="V2042" s="71" t="str">
        <f t="shared" si="173"/>
        <v/>
      </c>
      <c r="W2042" s="71" t="str">
        <f>IF(U2042="","",SUM($U$18:U2042))</f>
        <v/>
      </c>
      <c r="X2042" s="71" t="str">
        <f>IF(U2042="","",IF(U2043="",SUM($U$18:U2042)-SUM($X$17:X2041)))</f>
        <v/>
      </c>
      <c r="Y2042" s="70" t="str">
        <f t="shared" si="171"/>
        <v/>
      </c>
      <c r="Z2042" s="71" t="str">
        <f t="shared" si="172"/>
        <v/>
      </c>
      <c r="AB2042" s="70"/>
    </row>
    <row r="2043" spans="2:28" s="71" customFormat="1" x14ac:dyDescent="0.3">
      <c r="B2043" s="242"/>
      <c r="C2043" s="243"/>
      <c r="D2043" s="244"/>
      <c r="E2043" s="243"/>
      <c r="F2043" s="243"/>
      <c r="G2043" s="244"/>
      <c r="H2043" s="245"/>
      <c r="I2043" s="244"/>
      <c r="J2043" s="245"/>
      <c r="K2043" s="244"/>
      <c r="L2043" s="245"/>
      <c r="M2043" s="244"/>
      <c r="N2043" s="246"/>
      <c r="O2043" s="243"/>
      <c r="P2043" s="243"/>
      <c r="Q2043" s="243"/>
      <c r="R2043" s="244"/>
      <c r="S2043" s="247"/>
      <c r="T2043" s="70" t="str">
        <f t="shared" si="169"/>
        <v/>
      </c>
      <c r="U2043" s="71" t="str">
        <f t="shared" si="170"/>
        <v/>
      </c>
      <c r="V2043" s="71" t="str">
        <f t="shared" si="173"/>
        <v/>
      </c>
      <c r="W2043" s="71" t="str">
        <f>IF(U2043="","",SUM($U$18:U2043))</f>
        <v/>
      </c>
      <c r="X2043" s="71" t="str">
        <f>IF(U2043="","",IF(U2044="",SUM($U$18:U2043)-SUM($X$17:X2042)))</f>
        <v/>
      </c>
      <c r="Y2043" s="70" t="str">
        <f t="shared" si="171"/>
        <v/>
      </c>
      <c r="Z2043" s="71" t="str">
        <f t="shared" si="172"/>
        <v/>
      </c>
      <c r="AB2043" s="70"/>
    </row>
    <row r="2044" spans="2:28" s="71" customFormat="1" x14ac:dyDescent="0.3">
      <c r="B2044" s="242"/>
      <c r="C2044" s="243"/>
      <c r="D2044" s="244"/>
      <c r="E2044" s="243"/>
      <c r="F2044" s="243"/>
      <c r="G2044" s="244"/>
      <c r="H2044" s="245"/>
      <c r="I2044" s="244"/>
      <c r="J2044" s="245"/>
      <c r="K2044" s="244"/>
      <c r="L2044" s="245"/>
      <c r="M2044" s="244"/>
      <c r="N2044" s="246"/>
      <c r="O2044" s="243"/>
      <c r="P2044" s="243"/>
      <c r="Q2044" s="243"/>
      <c r="R2044" s="244"/>
      <c r="S2044" s="247"/>
      <c r="T2044" s="70" t="str">
        <f t="shared" si="169"/>
        <v/>
      </c>
      <c r="U2044" s="71" t="str">
        <f t="shared" si="170"/>
        <v/>
      </c>
      <c r="V2044" s="71" t="str">
        <f t="shared" si="173"/>
        <v/>
      </c>
      <c r="W2044" s="71" t="str">
        <f>IF(U2044="","",SUM($U$18:U2044))</f>
        <v/>
      </c>
      <c r="X2044" s="71" t="str">
        <f>IF(U2044="","",IF(U2045="",SUM($U$18:U2044)-SUM($X$17:X2043)))</f>
        <v/>
      </c>
      <c r="Y2044" s="70" t="str">
        <f t="shared" si="171"/>
        <v/>
      </c>
      <c r="Z2044" s="71" t="str">
        <f t="shared" si="172"/>
        <v/>
      </c>
      <c r="AB2044" s="70"/>
    </row>
    <row r="2045" spans="2:28" s="71" customFormat="1" x14ac:dyDescent="0.3">
      <c r="B2045" s="242"/>
      <c r="C2045" s="243"/>
      <c r="D2045" s="244"/>
      <c r="E2045" s="243"/>
      <c r="F2045" s="243"/>
      <c r="G2045" s="244"/>
      <c r="H2045" s="245"/>
      <c r="I2045" s="244"/>
      <c r="J2045" s="245"/>
      <c r="K2045" s="244"/>
      <c r="L2045" s="245"/>
      <c r="M2045" s="244"/>
      <c r="N2045" s="246"/>
      <c r="O2045" s="243"/>
      <c r="P2045" s="243"/>
      <c r="Q2045" s="243"/>
      <c r="R2045" s="244"/>
      <c r="S2045" s="247"/>
      <c r="T2045" s="70" t="str">
        <f t="shared" si="169"/>
        <v/>
      </c>
      <c r="U2045" s="71" t="str">
        <f t="shared" si="170"/>
        <v/>
      </c>
      <c r="V2045" s="71" t="str">
        <f t="shared" si="173"/>
        <v/>
      </c>
      <c r="W2045" s="71" t="str">
        <f>IF(U2045="","",SUM($U$18:U2045))</f>
        <v/>
      </c>
      <c r="X2045" s="71" t="str">
        <f>IF(U2045="","",IF(U2046="",SUM($U$18:U2045)-SUM($X$17:X2044)))</f>
        <v/>
      </c>
      <c r="Y2045" s="70" t="str">
        <f t="shared" si="171"/>
        <v/>
      </c>
      <c r="Z2045" s="71" t="str">
        <f t="shared" si="172"/>
        <v/>
      </c>
      <c r="AB2045" s="70"/>
    </row>
    <row r="2046" spans="2:28" s="71" customFormat="1" x14ac:dyDescent="0.3">
      <c r="B2046" s="242"/>
      <c r="C2046" s="243"/>
      <c r="D2046" s="244"/>
      <c r="E2046" s="243"/>
      <c r="F2046" s="243"/>
      <c r="G2046" s="244"/>
      <c r="H2046" s="245"/>
      <c r="I2046" s="244"/>
      <c r="J2046" s="245"/>
      <c r="K2046" s="244"/>
      <c r="L2046" s="245"/>
      <c r="M2046" s="244"/>
      <c r="N2046" s="246"/>
      <c r="O2046" s="243"/>
      <c r="P2046" s="243"/>
      <c r="Q2046" s="243"/>
      <c r="R2046" s="244"/>
      <c r="S2046" s="247"/>
      <c r="T2046" s="70" t="str">
        <f t="shared" si="169"/>
        <v/>
      </c>
      <c r="U2046" s="71" t="str">
        <f t="shared" si="170"/>
        <v/>
      </c>
      <c r="V2046" s="71" t="str">
        <f t="shared" si="173"/>
        <v/>
      </c>
      <c r="W2046" s="71" t="str">
        <f>IF(U2046="","",SUM($U$18:U2046))</f>
        <v/>
      </c>
      <c r="X2046" s="71" t="str">
        <f>IF(U2046="","",IF(U2047="",SUM($U$18:U2046)-SUM($X$17:X2045)))</f>
        <v/>
      </c>
      <c r="Y2046" s="70" t="str">
        <f t="shared" si="171"/>
        <v/>
      </c>
      <c r="Z2046" s="71" t="str">
        <f t="shared" si="172"/>
        <v/>
      </c>
      <c r="AB2046" s="70"/>
    </row>
    <row r="2047" spans="2:28" s="71" customFormat="1" x14ac:dyDescent="0.3">
      <c r="B2047" s="242"/>
      <c r="C2047" s="243"/>
      <c r="D2047" s="244"/>
      <c r="E2047" s="243"/>
      <c r="F2047" s="243"/>
      <c r="G2047" s="244"/>
      <c r="H2047" s="245"/>
      <c r="I2047" s="244"/>
      <c r="J2047" s="245"/>
      <c r="K2047" s="244"/>
      <c r="L2047" s="245"/>
      <c r="M2047" s="244"/>
      <c r="N2047" s="246"/>
      <c r="O2047" s="243"/>
      <c r="P2047" s="243"/>
      <c r="Q2047" s="243"/>
      <c r="R2047" s="244"/>
      <c r="S2047" s="247"/>
      <c r="T2047" s="70" t="str">
        <f t="shared" si="169"/>
        <v/>
      </c>
      <c r="U2047" s="71" t="str">
        <f t="shared" si="170"/>
        <v/>
      </c>
      <c r="V2047" s="71" t="str">
        <f t="shared" si="173"/>
        <v/>
      </c>
      <c r="W2047" s="71" t="str">
        <f>IF(U2047="","",SUM($U$18:U2047))</f>
        <v/>
      </c>
      <c r="X2047" s="71" t="str">
        <f>IF(U2047="","",IF(U2048="",SUM($U$18:U2047)-SUM($X$17:X2046)))</f>
        <v/>
      </c>
      <c r="Y2047" s="70" t="str">
        <f t="shared" si="171"/>
        <v/>
      </c>
      <c r="Z2047" s="71" t="str">
        <f t="shared" si="172"/>
        <v/>
      </c>
      <c r="AB2047" s="70"/>
    </row>
    <row r="2048" spans="2:28" s="71" customFormat="1" x14ac:dyDescent="0.3">
      <c r="B2048" s="242"/>
      <c r="C2048" s="243"/>
      <c r="D2048" s="244"/>
      <c r="E2048" s="243"/>
      <c r="F2048" s="243"/>
      <c r="G2048" s="244"/>
      <c r="H2048" s="245"/>
      <c r="I2048" s="244"/>
      <c r="J2048" s="245"/>
      <c r="K2048" s="244"/>
      <c r="L2048" s="245"/>
      <c r="M2048" s="244"/>
      <c r="N2048" s="246"/>
      <c r="O2048" s="243"/>
      <c r="P2048" s="243"/>
      <c r="Q2048" s="243"/>
      <c r="R2048" s="244"/>
      <c r="S2048" s="247"/>
      <c r="T2048" s="70" t="str">
        <f t="shared" si="169"/>
        <v/>
      </c>
      <c r="U2048" s="71" t="str">
        <f t="shared" si="170"/>
        <v/>
      </c>
      <c r="V2048" s="71" t="str">
        <f t="shared" si="173"/>
        <v/>
      </c>
      <c r="W2048" s="71" t="str">
        <f>IF(U2048="","",SUM($U$18:U2048))</f>
        <v/>
      </c>
      <c r="X2048" s="71" t="str">
        <f>IF(U2048="","",IF(U2049="",SUM($U$18:U2048)-SUM($X$17:X2047)))</f>
        <v/>
      </c>
      <c r="Y2048" s="70" t="str">
        <f t="shared" si="171"/>
        <v/>
      </c>
      <c r="Z2048" s="71" t="str">
        <f t="shared" si="172"/>
        <v/>
      </c>
      <c r="AB2048" s="70"/>
    </row>
    <row r="2049" spans="2:28" s="71" customFormat="1" x14ac:dyDescent="0.3">
      <c r="B2049" s="242"/>
      <c r="C2049" s="243"/>
      <c r="D2049" s="244"/>
      <c r="E2049" s="243"/>
      <c r="F2049" s="243"/>
      <c r="G2049" s="244"/>
      <c r="H2049" s="245"/>
      <c r="I2049" s="244"/>
      <c r="J2049" s="245"/>
      <c r="K2049" s="244"/>
      <c r="L2049" s="245"/>
      <c r="M2049" s="244"/>
      <c r="N2049" s="246"/>
      <c r="O2049" s="243"/>
      <c r="P2049" s="243"/>
      <c r="Q2049" s="243"/>
      <c r="R2049" s="244"/>
      <c r="S2049" s="247"/>
      <c r="T2049" s="70" t="str">
        <f t="shared" si="169"/>
        <v/>
      </c>
      <c r="U2049" s="71" t="str">
        <f t="shared" si="170"/>
        <v/>
      </c>
      <c r="V2049" s="71" t="str">
        <f t="shared" si="173"/>
        <v/>
      </c>
      <c r="W2049" s="71" t="str">
        <f>IF(U2049="","",SUM($U$18:U2049))</f>
        <v/>
      </c>
      <c r="X2049" s="71" t="str">
        <f>IF(U2049="","",IF(U2050="",SUM($U$18:U2049)-SUM($X$17:X2048)))</f>
        <v/>
      </c>
      <c r="Y2049" s="70" t="str">
        <f t="shared" si="171"/>
        <v/>
      </c>
      <c r="Z2049" s="71" t="str">
        <f t="shared" si="172"/>
        <v/>
      </c>
      <c r="AB2049" s="70"/>
    </row>
    <row r="2050" spans="2:28" s="71" customFormat="1" x14ac:dyDescent="0.3">
      <c r="B2050" s="242"/>
      <c r="C2050" s="243"/>
      <c r="D2050" s="244"/>
      <c r="E2050" s="243"/>
      <c r="F2050" s="243"/>
      <c r="G2050" s="244"/>
      <c r="H2050" s="245"/>
      <c r="I2050" s="244"/>
      <c r="J2050" s="245"/>
      <c r="K2050" s="244"/>
      <c r="L2050" s="245"/>
      <c r="M2050" s="244"/>
      <c r="N2050" s="246"/>
      <c r="O2050" s="243"/>
      <c r="P2050" s="243"/>
      <c r="Q2050" s="243"/>
      <c r="R2050" s="244"/>
      <c r="S2050" s="247"/>
      <c r="T2050" s="70" t="str">
        <f t="shared" si="169"/>
        <v/>
      </c>
      <c r="U2050" s="71" t="str">
        <f t="shared" si="170"/>
        <v/>
      </c>
      <c r="V2050" s="71" t="str">
        <f t="shared" si="173"/>
        <v/>
      </c>
      <c r="W2050" s="71" t="str">
        <f>IF(U2050="","",SUM($U$18:U2050))</f>
        <v/>
      </c>
      <c r="X2050" s="71" t="str">
        <f>IF(U2050="","",IF(U2051="",SUM($U$18:U2050)-SUM($X$17:X2049)))</f>
        <v/>
      </c>
      <c r="Y2050" s="70" t="str">
        <f t="shared" si="171"/>
        <v/>
      </c>
      <c r="Z2050" s="71" t="str">
        <f t="shared" si="172"/>
        <v/>
      </c>
      <c r="AB2050" s="70"/>
    </row>
    <row r="2051" spans="2:28" s="71" customFormat="1" x14ac:dyDescent="0.3">
      <c r="B2051" s="242"/>
      <c r="C2051" s="243"/>
      <c r="D2051" s="244"/>
      <c r="E2051" s="243"/>
      <c r="F2051" s="243"/>
      <c r="G2051" s="244"/>
      <c r="H2051" s="245"/>
      <c r="I2051" s="244"/>
      <c r="J2051" s="245"/>
      <c r="K2051" s="244"/>
      <c r="L2051" s="245"/>
      <c r="M2051" s="244"/>
      <c r="N2051" s="246"/>
      <c r="O2051" s="243"/>
      <c r="P2051" s="243"/>
      <c r="Q2051" s="243"/>
      <c r="R2051" s="244"/>
      <c r="S2051" s="247"/>
      <c r="T2051" s="70" t="str">
        <f t="shared" si="169"/>
        <v/>
      </c>
      <c r="U2051" s="71" t="str">
        <f t="shared" si="170"/>
        <v/>
      </c>
      <c r="V2051" s="71" t="str">
        <f t="shared" si="173"/>
        <v/>
      </c>
      <c r="W2051" s="71" t="str">
        <f>IF(U2051="","",SUM($U$18:U2051))</f>
        <v/>
      </c>
      <c r="X2051" s="71" t="str">
        <f>IF(U2051="","",IF(U2052="",SUM($U$18:U2051)-SUM($X$17:X2050)))</f>
        <v/>
      </c>
      <c r="Y2051" s="70" t="str">
        <f t="shared" si="171"/>
        <v/>
      </c>
      <c r="Z2051" s="71" t="str">
        <f t="shared" si="172"/>
        <v/>
      </c>
      <c r="AB2051" s="70"/>
    </row>
    <row r="2052" spans="2:28" s="71" customFormat="1" x14ac:dyDescent="0.3">
      <c r="B2052" s="242"/>
      <c r="C2052" s="243"/>
      <c r="D2052" s="244"/>
      <c r="E2052" s="243"/>
      <c r="F2052" s="243"/>
      <c r="G2052" s="244"/>
      <c r="H2052" s="245"/>
      <c r="I2052" s="244"/>
      <c r="J2052" s="245"/>
      <c r="K2052" s="244"/>
      <c r="L2052" s="245"/>
      <c r="M2052" s="244"/>
      <c r="N2052" s="246"/>
      <c r="O2052" s="243"/>
      <c r="P2052" s="243"/>
      <c r="Q2052" s="243"/>
      <c r="R2052" s="244"/>
      <c r="S2052" s="247"/>
      <c r="T2052" s="70" t="str">
        <f t="shared" si="169"/>
        <v/>
      </c>
      <c r="U2052" s="71" t="str">
        <f t="shared" si="170"/>
        <v/>
      </c>
      <c r="V2052" s="71" t="str">
        <f t="shared" si="173"/>
        <v/>
      </c>
      <c r="W2052" s="71" t="str">
        <f>IF(U2052="","",SUM($U$18:U2052))</f>
        <v/>
      </c>
      <c r="X2052" s="71" t="str">
        <f>IF(U2052="","",IF(U2053="",SUM($U$18:U2052)-SUM($X$17:X2051)))</f>
        <v/>
      </c>
      <c r="Y2052" s="70" t="str">
        <f t="shared" si="171"/>
        <v/>
      </c>
      <c r="Z2052" s="71" t="str">
        <f t="shared" si="172"/>
        <v/>
      </c>
      <c r="AB2052" s="70"/>
    </row>
    <row r="2053" spans="2:28" s="71" customFormat="1" x14ac:dyDescent="0.3">
      <c r="B2053" s="242"/>
      <c r="C2053" s="243"/>
      <c r="D2053" s="244"/>
      <c r="E2053" s="243"/>
      <c r="F2053" s="243"/>
      <c r="G2053" s="244"/>
      <c r="H2053" s="245"/>
      <c r="I2053" s="244"/>
      <c r="J2053" s="245"/>
      <c r="K2053" s="244"/>
      <c r="L2053" s="245"/>
      <c r="M2053" s="244"/>
      <c r="N2053" s="246"/>
      <c r="O2053" s="243"/>
      <c r="P2053" s="243"/>
      <c r="Q2053" s="243"/>
      <c r="R2053" s="244"/>
      <c r="S2053" s="247"/>
      <c r="T2053" s="70" t="str">
        <f t="shared" si="169"/>
        <v/>
      </c>
      <c r="U2053" s="71" t="str">
        <f t="shared" si="170"/>
        <v/>
      </c>
      <c r="V2053" s="71" t="str">
        <f t="shared" si="173"/>
        <v/>
      </c>
      <c r="W2053" s="71" t="str">
        <f>IF(U2053="","",SUM($U$18:U2053))</f>
        <v/>
      </c>
      <c r="X2053" s="71" t="str">
        <f>IF(U2053="","",IF(U2054="",SUM($U$18:U2053)-SUM($X$17:X2052)))</f>
        <v/>
      </c>
      <c r="Y2053" s="70" t="str">
        <f t="shared" si="171"/>
        <v/>
      </c>
      <c r="Z2053" s="71" t="str">
        <f t="shared" si="172"/>
        <v/>
      </c>
      <c r="AB2053" s="70"/>
    </row>
    <row r="2054" spans="2:28" s="71" customFormat="1" x14ac:dyDescent="0.3">
      <c r="B2054" s="242"/>
      <c r="C2054" s="243"/>
      <c r="D2054" s="244"/>
      <c r="E2054" s="243"/>
      <c r="F2054" s="243"/>
      <c r="G2054" s="244"/>
      <c r="H2054" s="245"/>
      <c r="I2054" s="244"/>
      <c r="J2054" s="245"/>
      <c r="K2054" s="244"/>
      <c r="L2054" s="245"/>
      <c r="M2054" s="244"/>
      <c r="N2054" s="246"/>
      <c r="O2054" s="243"/>
      <c r="P2054" s="243"/>
      <c r="Q2054" s="243"/>
      <c r="R2054" s="244"/>
      <c r="S2054" s="247"/>
      <c r="T2054" s="70" t="str">
        <f t="shared" si="169"/>
        <v/>
      </c>
      <c r="U2054" s="71" t="str">
        <f t="shared" si="170"/>
        <v/>
      </c>
      <c r="V2054" s="71" t="str">
        <f t="shared" si="173"/>
        <v/>
      </c>
      <c r="W2054" s="71" t="str">
        <f>IF(U2054="","",SUM($U$18:U2054))</f>
        <v/>
      </c>
      <c r="X2054" s="71" t="str">
        <f>IF(U2054="","",IF(U2055="",SUM($U$18:U2054)-SUM($X$17:X2053)))</f>
        <v/>
      </c>
      <c r="Y2054" s="70" t="str">
        <f t="shared" si="171"/>
        <v/>
      </c>
      <c r="Z2054" s="71" t="str">
        <f t="shared" si="172"/>
        <v/>
      </c>
      <c r="AB2054" s="70"/>
    </row>
    <row r="2055" spans="2:28" s="71" customFormat="1" x14ac:dyDescent="0.3">
      <c r="B2055" s="242"/>
      <c r="C2055" s="243"/>
      <c r="D2055" s="244"/>
      <c r="E2055" s="243"/>
      <c r="F2055" s="243"/>
      <c r="G2055" s="244"/>
      <c r="H2055" s="245"/>
      <c r="I2055" s="244"/>
      <c r="J2055" s="245"/>
      <c r="K2055" s="244"/>
      <c r="L2055" s="245"/>
      <c r="M2055" s="244"/>
      <c r="N2055" s="246"/>
      <c r="O2055" s="243"/>
      <c r="P2055" s="243"/>
      <c r="Q2055" s="243"/>
      <c r="R2055" s="244"/>
      <c r="S2055" s="247"/>
      <c r="T2055" s="70" t="str">
        <f t="shared" si="169"/>
        <v/>
      </c>
      <c r="U2055" s="71" t="str">
        <f t="shared" si="170"/>
        <v/>
      </c>
      <c r="V2055" s="71" t="str">
        <f t="shared" si="173"/>
        <v/>
      </c>
      <c r="W2055" s="71" t="str">
        <f>IF(U2055="","",SUM($U$18:U2055))</f>
        <v/>
      </c>
      <c r="X2055" s="71" t="str">
        <f>IF(U2055="","",IF(U2056="",SUM($U$18:U2055)-SUM($X$17:X2054)))</f>
        <v/>
      </c>
      <c r="Y2055" s="70" t="str">
        <f t="shared" si="171"/>
        <v/>
      </c>
      <c r="Z2055" s="71" t="str">
        <f t="shared" si="172"/>
        <v/>
      </c>
      <c r="AB2055" s="70"/>
    </row>
    <row r="2056" spans="2:28" s="71" customFormat="1" x14ac:dyDescent="0.3">
      <c r="B2056" s="242"/>
      <c r="C2056" s="243"/>
      <c r="D2056" s="244"/>
      <c r="E2056" s="243"/>
      <c r="F2056" s="243"/>
      <c r="G2056" s="244"/>
      <c r="H2056" s="245"/>
      <c r="I2056" s="244"/>
      <c r="J2056" s="245"/>
      <c r="K2056" s="244"/>
      <c r="L2056" s="245"/>
      <c r="M2056" s="244"/>
      <c r="N2056" s="246"/>
      <c r="O2056" s="243"/>
      <c r="P2056" s="243"/>
      <c r="Q2056" s="243"/>
      <c r="R2056" s="244"/>
      <c r="S2056" s="247"/>
      <c r="T2056" s="70" t="str">
        <f t="shared" si="169"/>
        <v/>
      </c>
      <c r="U2056" s="71" t="str">
        <f t="shared" si="170"/>
        <v/>
      </c>
      <c r="V2056" s="71" t="str">
        <f t="shared" si="173"/>
        <v/>
      </c>
      <c r="W2056" s="71" t="str">
        <f>IF(U2056="","",SUM($U$18:U2056))</f>
        <v/>
      </c>
      <c r="X2056" s="71" t="str">
        <f>IF(U2056="","",IF(U2057="",SUM($U$18:U2056)-SUM($X$17:X2055)))</f>
        <v/>
      </c>
      <c r="Y2056" s="70" t="str">
        <f t="shared" si="171"/>
        <v/>
      </c>
      <c r="Z2056" s="71" t="str">
        <f t="shared" si="172"/>
        <v/>
      </c>
      <c r="AB2056" s="70"/>
    </row>
    <row r="2057" spans="2:28" s="71" customFormat="1" x14ac:dyDescent="0.3">
      <c r="B2057" s="242"/>
      <c r="C2057" s="243"/>
      <c r="D2057" s="244"/>
      <c r="E2057" s="243"/>
      <c r="F2057" s="243"/>
      <c r="G2057" s="244"/>
      <c r="H2057" s="245"/>
      <c r="I2057" s="244"/>
      <c r="J2057" s="245"/>
      <c r="K2057" s="244"/>
      <c r="L2057" s="245"/>
      <c r="M2057" s="244"/>
      <c r="N2057" s="246"/>
      <c r="O2057" s="243"/>
      <c r="P2057" s="243"/>
      <c r="Q2057" s="243"/>
      <c r="R2057" s="244"/>
      <c r="S2057" s="247"/>
      <c r="T2057" s="70" t="str">
        <f t="shared" si="169"/>
        <v/>
      </c>
      <c r="U2057" s="71" t="str">
        <f t="shared" si="170"/>
        <v/>
      </c>
      <c r="V2057" s="71" t="str">
        <f t="shared" si="173"/>
        <v/>
      </c>
      <c r="W2057" s="71" t="str">
        <f>IF(U2057="","",SUM($U$18:U2057))</f>
        <v/>
      </c>
      <c r="X2057" s="71" t="str">
        <f>IF(U2057="","",IF(U2058="",SUM($U$18:U2057)-SUM($X$17:X2056)))</f>
        <v/>
      </c>
      <c r="Y2057" s="70" t="str">
        <f t="shared" si="171"/>
        <v/>
      </c>
      <c r="Z2057" s="71" t="str">
        <f t="shared" si="172"/>
        <v/>
      </c>
      <c r="AB2057" s="70"/>
    </row>
    <row r="2058" spans="2:28" s="71" customFormat="1" x14ac:dyDescent="0.3">
      <c r="B2058" s="242"/>
      <c r="C2058" s="243"/>
      <c r="D2058" s="244"/>
      <c r="E2058" s="243"/>
      <c r="F2058" s="243"/>
      <c r="G2058" s="244"/>
      <c r="H2058" s="245"/>
      <c r="I2058" s="244"/>
      <c r="J2058" s="245"/>
      <c r="K2058" s="244"/>
      <c r="L2058" s="245"/>
      <c r="M2058" s="244"/>
      <c r="N2058" s="246"/>
      <c r="O2058" s="243"/>
      <c r="P2058" s="243"/>
      <c r="Q2058" s="243"/>
      <c r="R2058" s="244"/>
      <c r="S2058" s="247"/>
      <c r="T2058" s="70" t="str">
        <f t="shared" si="169"/>
        <v/>
      </c>
      <c r="U2058" s="71" t="str">
        <f t="shared" si="170"/>
        <v/>
      </c>
      <c r="V2058" s="71" t="str">
        <f t="shared" si="173"/>
        <v/>
      </c>
      <c r="W2058" s="71" t="str">
        <f>IF(U2058="","",SUM($U$18:U2058))</f>
        <v/>
      </c>
      <c r="X2058" s="71" t="str">
        <f>IF(U2058="","",IF(U2059="",SUM($U$18:U2058)-SUM($X$17:X2057)))</f>
        <v/>
      </c>
      <c r="Y2058" s="70" t="str">
        <f t="shared" si="171"/>
        <v/>
      </c>
      <c r="Z2058" s="71" t="str">
        <f t="shared" si="172"/>
        <v/>
      </c>
      <c r="AB2058" s="70"/>
    </row>
    <row r="2059" spans="2:28" s="71" customFormat="1" x14ac:dyDescent="0.3">
      <c r="B2059" s="242"/>
      <c r="C2059" s="243"/>
      <c r="D2059" s="244"/>
      <c r="E2059" s="243"/>
      <c r="F2059" s="243"/>
      <c r="G2059" s="244"/>
      <c r="H2059" s="245"/>
      <c r="I2059" s="244"/>
      <c r="J2059" s="245"/>
      <c r="K2059" s="244"/>
      <c r="L2059" s="245"/>
      <c r="M2059" s="244"/>
      <c r="N2059" s="246"/>
      <c r="O2059" s="243"/>
      <c r="P2059" s="243"/>
      <c r="Q2059" s="243"/>
      <c r="R2059" s="244"/>
      <c r="S2059" s="247"/>
      <c r="T2059" s="70" t="str">
        <f t="shared" si="169"/>
        <v/>
      </c>
      <c r="U2059" s="71" t="str">
        <f t="shared" si="170"/>
        <v/>
      </c>
      <c r="V2059" s="71" t="str">
        <f t="shared" si="173"/>
        <v/>
      </c>
      <c r="W2059" s="71" t="str">
        <f>IF(U2059="","",SUM($U$18:U2059))</f>
        <v/>
      </c>
      <c r="X2059" s="71" t="str">
        <f>IF(U2059="","",IF(U2060="",SUM($U$18:U2059)-SUM($X$17:X2058)))</f>
        <v/>
      </c>
      <c r="Y2059" s="70" t="str">
        <f t="shared" si="171"/>
        <v/>
      </c>
      <c r="Z2059" s="71" t="str">
        <f t="shared" si="172"/>
        <v/>
      </c>
      <c r="AB2059" s="70"/>
    </row>
    <row r="2060" spans="2:28" s="71" customFormat="1" x14ac:dyDescent="0.3">
      <c r="B2060" s="242"/>
      <c r="C2060" s="243"/>
      <c r="D2060" s="244"/>
      <c r="E2060" s="243"/>
      <c r="F2060" s="243"/>
      <c r="G2060" s="244"/>
      <c r="H2060" s="245"/>
      <c r="I2060" s="244"/>
      <c r="J2060" s="245"/>
      <c r="K2060" s="244"/>
      <c r="L2060" s="245"/>
      <c r="M2060" s="244"/>
      <c r="N2060" s="246"/>
      <c r="O2060" s="243"/>
      <c r="P2060" s="243"/>
      <c r="Q2060" s="243"/>
      <c r="R2060" s="244"/>
      <c r="S2060" s="247"/>
      <c r="T2060" s="70" t="str">
        <f t="shared" si="169"/>
        <v/>
      </c>
      <c r="U2060" s="71" t="str">
        <f t="shared" si="170"/>
        <v/>
      </c>
      <c r="V2060" s="71" t="str">
        <f t="shared" si="173"/>
        <v/>
      </c>
      <c r="W2060" s="71" t="str">
        <f>IF(U2060="","",SUM($U$18:U2060))</f>
        <v/>
      </c>
      <c r="X2060" s="71" t="str">
        <f>IF(U2060="","",IF(U2061="",SUM($U$18:U2060)-SUM($X$17:X2059)))</f>
        <v/>
      </c>
      <c r="Y2060" s="70" t="str">
        <f t="shared" si="171"/>
        <v/>
      </c>
      <c r="Z2060" s="71" t="str">
        <f t="shared" si="172"/>
        <v/>
      </c>
      <c r="AB2060" s="70"/>
    </row>
    <row r="2061" spans="2:28" s="71" customFormat="1" x14ac:dyDescent="0.3">
      <c r="B2061" s="242"/>
      <c r="C2061" s="243"/>
      <c r="D2061" s="244"/>
      <c r="E2061" s="243"/>
      <c r="F2061" s="243"/>
      <c r="G2061" s="244"/>
      <c r="H2061" s="245"/>
      <c r="I2061" s="244"/>
      <c r="J2061" s="245"/>
      <c r="K2061" s="244"/>
      <c r="L2061" s="245"/>
      <c r="M2061" s="244"/>
      <c r="N2061" s="246"/>
      <c r="O2061" s="243"/>
      <c r="P2061" s="243"/>
      <c r="Q2061" s="243"/>
      <c r="R2061" s="244"/>
      <c r="S2061" s="247"/>
      <c r="T2061" s="70" t="str">
        <f t="shared" si="169"/>
        <v/>
      </c>
      <c r="U2061" s="71" t="str">
        <f t="shared" si="170"/>
        <v/>
      </c>
      <c r="V2061" s="71" t="str">
        <f t="shared" si="173"/>
        <v/>
      </c>
      <c r="W2061" s="71" t="str">
        <f>IF(U2061="","",SUM($U$18:U2061))</f>
        <v/>
      </c>
      <c r="X2061" s="71" t="str">
        <f>IF(U2061="","",IF(U2062="",SUM($U$18:U2061)-SUM($X$17:X2060)))</f>
        <v/>
      </c>
      <c r="Y2061" s="70" t="str">
        <f t="shared" si="171"/>
        <v/>
      </c>
      <c r="Z2061" s="71" t="str">
        <f t="shared" si="172"/>
        <v/>
      </c>
      <c r="AB2061" s="70"/>
    </row>
    <row r="2062" spans="2:28" s="71" customFormat="1" x14ac:dyDescent="0.3">
      <c r="B2062" s="242"/>
      <c r="C2062" s="243"/>
      <c r="D2062" s="244"/>
      <c r="E2062" s="243"/>
      <c r="F2062" s="243"/>
      <c r="G2062" s="244"/>
      <c r="H2062" s="245"/>
      <c r="I2062" s="244"/>
      <c r="J2062" s="245"/>
      <c r="K2062" s="244"/>
      <c r="L2062" s="245"/>
      <c r="M2062" s="244"/>
      <c r="N2062" s="246"/>
      <c r="O2062" s="243"/>
      <c r="P2062" s="243"/>
      <c r="Q2062" s="243"/>
      <c r="R2062" s="244"/>
      <c r="S2062" s="247"/>
      <c r="T2062" s="70" t="str">
        <f t="shared" si="169"/>
        <v/>
      </c>
      <c r="U2062" s="71" t="str">
        <f t="shared" si="170"/>
        <v/>
      </c>
      <c r="V2062" s="71" t="str">
        <f t="shared" si="173"/>
        <v/>
      </c>
      <c r="W2062" s="71" t="str">
        <f>IF(U2062="","",SUM($U$18:U2062))</f>
        <v/>
      </c>
      <c r="X2062" s="71" t="str">
        <f>IF(U2062="","",IF(U2063="",SUM($U$18:U2062)-SUM($X$17:X2061)))</f>
        <v/>
      </c>
      <c r="Y2062" s="70" t="str">
        <f t="shared" si="171"/>
        <v/>
      </c>
      <c r="Z2062" s="71" t="str">
        <f t="shared" si="172"/>
        <v/>
      </c>
      <c r="AB2062" s="70"/>
    </row>
    <row r="2063" spans="2:28" s="71" customFormat="1" x14ac:dyDescent="0.3">
      <c r="B2063" s="242"/>
      <c r="C2063" s="243"/>
      <c r="D2063" s="244"/>
      <c r="E2063" s="243"/>
      <c r="F2063" s="243"/>
      <c r="G2063" s="244"/>
      <c r="H2063" s="245"/>
      <c r="I2063" s="244"/>
      <c r="J2063" s="245"/>
      <c r="K2063" s="244"/>
      <c r="L2063" s="245"/>
      <c r="M2063" s="244"/>
      <c r="N2063" s="246"/>
      <c r="O2063" s="243"/>
      <c r="P2063" s="243"/>
      <c r="Q2063" s="243"/>
      <c r="R2063" s="244"/>
      <c r="S2063" s="247"/>
      <c r="T2063" s="70" t="str">
        <f t="shared" si="169"/>
        <v/>
      </c>
      <c r="U2063" s="71" t="str">
        <f t="shared" si="170"/>
        <v/>
      </c>
      <c r="V2063" s="71" t="str">
        <f t="shared" si="173"/>
        <v/>
      </c>
      <c r="W2063" s="71" t="str">
        <f>IF(U2063="","",SUM($U$18:U2063))</f>
        <v/>
      </c>
      <c r="X2063" s="71" t="str">
        <f>IF(U2063="","",IF(U2064="",SUM($U$18:U2063)-SUM($X$17:X2062)))</f>
        <v/>
      </c>
      <c r="Y2063" s="70" t="str">
        <f t="shared" si="171"/>
        <v/>
      </c>
      <c r="Z2063" s="71" t="str">
        <f t="shared" si="172"/>
        <v/>
      </c>
      <c r="AB2063" s="70"/>
    </row>
    <row r="2064" spans="2:28" s="71" customFormat="1" x14ac:dyDescent="0.3">
      <c r="B2064" s="242"/>
      <c r="C2064" s="243"/>
      <c r="D2064" s="244"/>
      <c r="E2064" s="243"/>
      <c r="F2064" s="243"/>
      <c r="G2064" s="244"/>
      <c r="H2064" s="245"/>
      <c r="I2064" s="244"/>
      <c r="J2064" s="245"/>
      <c r="K2064" s="244"/>
      <c r="L2064" s="245"/>
      <c r="M2064" s="244"/>
      <c r="N2064" s="246"/>
      <c r="O2064" s="243"/>
      <c r="P2064" s="243"/>
      <c r="Q2064" s="243"/>
      <c r="R2064" s="244"/>
      <c r="S2064" s="247"/>
      <c r="T2064" s="70" t="str">
        <f t="shared" si="169"/>
        <v/>
      </c>
      <c r="U2064" s="71" t="str">
        <f t="shared" si="170"/>
        <v/>
      </c>
      <c r="V2064" s="71" t="str">
        <f t="shared" si="173"/>
        <v/>
      </c>
      <c r="W2064" s="71" t="str">
        <f>IF(U2064="","",SUM($U$18:U2064))</f>
        <v/>
      </c>
      <c r="X2064" s="71" t="str">
        <f>IF(U2064="","",IF(U2065="",SUM($U$18:U2064)-SUM($X$17:X2063)))</f>
        <v/>
      </c>
      <c r="Y2064" s="70" t="str">
        <f t="shared" si="171"/>
        <v/>
      </c>
      <c r="Z2064" s="71" t="str">
        <f t="shared" si="172"/>
        <v/>
      </c>
      <c r="AB2064" s="70"/>
    </row>
    <row r="2065" spans="2:28" s="71" customFormat="1" x14ac:dyDescent="0.3">
      <c r="B2065" s="242"/>
      <c r="C2065" s="243"/>
      <c r="D2065" s="244"/>
      <c r="E2065" s="243"/>
      <c r="F2065" s="243"/>
      <c r="G2065" s="244"/>
      <c r="H2065" s="245"/>
      <c r="I2065" s="244"/>
      <c r="J2065" s="245"/>
      <c r="K2065" s="244"/>
      <c r="L2065" s="245"/>
      <c r="M2065" s="244"/>
      <c r="N2065" s="246"/>
      <c r="O2065" s="243"/>
      <c r="P2065" s="243"/>
      <c r="Q2065" s="243"/>
      <c r="R2065" s="244"/>
      <c r="S2065" s="247"/>
      <c r="T2065" s="70" t="str">
        <f t="shared" si="169"/>
        <v/>
      </c>
      <c r="U2065" s="71" t="str">
        <f t="shared" si="170"/>
        <v/>
      </c>
      <c r="V2065" s="71" t="str">
        <f t="shared" si="173"/>
        <v/>
      </c>
      <c r="W2065" s="71" t="str">
        <f>IF(U2065="","",SUM($U$18:U2065))</f>
        <v/>
      </c>
      <c r="X2065" s="71" t="str">
        <f>IF(U2065="","",IF(U2066="",SUM($U$18:U2065)-SUM($X$17:X2064)))</f>
        <v/>
      </c>
      <c r="Y2065" s="70" t="str">
        <f t="shared" si="171"/>
        <v/>
      </c>
      <c r="Z2065" s="71" t="str">
        <f t="shared" si="172"/>
        <v/>
      </c>
      <c r="AB2065" s="70"/>
    </row>
    <row r="2066" spans="2:28" s="71" customFormat="1" x14ac:dyDescent="0.3">
      <c r="B2066" s="242"/>
      <c r="C2066" s="243"/>
      <c r="D2066" s="244"/>
      <c r="E2066" s="243"/>
      <c r="F2066" s="243"/>
      <c r="G2066" s="244"/>
      <c r="H2066" s="245"/>
      <c r="I2066" s="244"/>
      <c r="J2066" s="245"/>
      <c r="K2066" s="244"/>
      <c r="L2066" s="245"/>
      <c r="M2066" s="244"/>
      <c r="N2066" s="246"/>
      <c r="O2066" s="243"/>
      <c r="P2066" s="243"/>
      <c r="Q2066" s="243"/>
      <c r="R2066" s="244"/>
      <c r="S2066" s="247"/>
      <c r="T2066" s="70" t="str">
        <f t="shared" si="169"/>
        <v/>
      </c>
      <c r="U2066" s="71" t="str">
        <f t="shared" si="170"/>
        <v/>
      </c>
      <c r="V2066" s="71" t="str">
        <f t="shared" si="173"/>
        <v/>
      </c>
      <c r="W2066" s="71" t="str">
        <f>IF(U2066="","",SUM($U$18:U2066))</f>
        <v/>
      </c>
      <c r="X2066" s="71" t="str">
        <f>IF(U2066="","",IF(U2067="",SUM($U$18:U2066)-SUM($X$17:X2065)))</f>
        <v/>
      </c>
      <c r="Y2066" s="70" t="str">
        <f t="shared" si="171"/>
        <v/>
      </c>
      <c r="Z2066" s="71" t="str">
        <f t="shared" si="172"/>
        <v/>
      </c>
      <c r="AB2066" s="70"/>
    </row>
    <row r="2067" spans="2:28" s="71" customFormat="1" x14ac:dyDescent="0.3">
      <c r="B2067" s="242"/>
      <c r="C2067" s="243"/>
      <c r="D2067" s="244"/>
      <c r="E2067" s="243"/>
      <c r="F2067" s="243"/>
      <c r="G2067" s="244"/>
      <c r="H2067" s="245"/>
      <c r="I2067" s="244"/>
      <c r="J2067" s="245"/>
      <c r="K2067" s="244"/>
      <c r="L2067" s="245"/>
      <c r="M2067" s="244"/>
      <c r="N2067" s="246"/>
      <c r="O2067" s="243"/>
      <c r="P2067" s="243"/>
      <c r="Q2067" s="243"/>
      <c r="R2067" s="244"/>
      <c r="S2067" s="247"/>
      <c r="T2067" s="70" t="str">
        <f t="shared" ref="T2067:T2130" si="174">IF(N2067&lt;0,"",IF(N2067="","",(N2067-2)/2))</f>
        <v/>
      </c>
      <c r="U2067" s="71" t="str">
        <f t="shared" ref="U2067:U2130" si="175">IF(H2067="","",IF(M2067="",(H2067+J2067+L2067)*-1,IF(M2067=G2067,H2067/2*N2067-(H2067+J2067+L2067),IF(M2067=I2067,J2067/2*N2067-(H2067+J2067+L2067),IF(M2067=K2067,L2067/2*N2067-(H2067+J2067+L2067))))))</f>
        <v/>
      </c>
      <c r="V2067" s="71" t="str">
        <f t="shared" si="173"/>
        <v/>
      </c>
      <c r="W2067" s="71" t="str">
        <f>IF(U2067="","",SUM($U$18:U2067))</f>
        <v/>
      </c>
      <c r="X2067" s="71" t="str">
        <f>IF(U2067="","",IF(U2068="",SUM($U$18:U2067)-SUM($X$17:X2066)))</f>
        <v/>
      </c>
      <c r="Y2067" s="70" t="str">
        <f t="shared" ref="Y2067:Y2130" si="176">IF(O2067="","",IF(M2067="","",IF(G2067=M2067,O2067,IF(I2067=M2067,P2067,IF(K2067=M2067,Q2067)))))</f>
        <v/>
      </c>
      <c r="Z2067" s="71" t="str">
        <f t="shared" si="172"/>
        <v/>
      </c>
      <c r="AB2067" s="70"/>
    </row>
    <row r="2068" spans="2:28" s="71" customFormat="1" x14ac:dyDescent="0.3">
      <c r="B2068" s="242"/>
      <c r="C2068" s="243"/>
      <c r="D2068" s="244"/>
      <c r="E2068" s="243"/>
      <c r="F2068" s="243"/>
      <c r="G2068" s="244"/>
      <c r="H2068" s="245"/>
      <c r="I2068" s="244"/>
      <c r="J2068" s="245"/>
      <c r="K2068" s="244"/>
      <c r="L2068" s="245"/>
      <c r="M2068" s="244"/>
      <c r="N2068" s="246"/>
      <c r="O2068" s="243"/>
      <c r="P2068" s="243"/>
      <c r="Q2068" s="243"/>
      <c r="R2068" s="244"/>
      <c r="S2068" s="247"/>
      <c r="T2068" s="70" t="str">
        <f t="shared" si="174"/>
        <v/>
      </c>
      <c r="U2068" s="71" t="str">
        <f t="shared" si="175"/>
        <v/>
      </c>
      <c r="V2068" s="71" t="str">
        <f t="shared" si="173"/>
        <v/>
      </c>
      <c r="W2068" s="71" t="str">
        <f>IF(U2068="","",SUM($U$18:U2068))</f>
        <v/>
      </c>
      <c r="X2068" s="71" t="str">
        <f>IF(U2068="","",IF(U2069="",SUM($U$18:U2068)-SUM($X$17:X2067)))</f>
        <v/>
      </c>
      <c r="Y2068" s="70" t="str">
        <f t="shared" si="176"/>
        <v/>
      </c>
      <c r="Z2068" s="71" t="str">
        <f t="shared" si="172"/>
        <v/>
      </c>
      <c r="AB2068" s="70"/>
    </row>
    <row r="2069" spans="2:28" s="71" customFormat="1" x14ac:dyDescent="0.3">
      <c r="B2069" s="242"/>
      <c r="C2069" s="243"/>
      <c r="D2069" s="244"/>
      <c r="E2069" s="243"/>
      <c r="F2069" s="243"/>
      <c r="G2069" s="244"/>
      <c r="H2069" s="245"/>
      <c r="I2069" s="244"/>
      <c r="J2069" s="245"/>
      <c r="K2069" s="244"/>
      <c r="L2069" s="245"/>
      <c r="M2069" s="244"/>
      <c r="N2069" s="246"/>
      <c r="O2069" s="243"/>
      <c r="P2069" s="243"/>
      <c r="Q2069" s="243"/>
      <c r="R2069" s="244"/>
      <c r="S2069" s="247"/>
      <c r="T2069" s="70" t="str">
        <f t="shared" si="174"/>
        <v/>
      </c>
      <c r="U2069" s="71" t="str">
        <f t="shared" si="175"/>
        <v/>
      </c>
      <c r="V2069" s="71" t="str">
        <f t="shared" si="173"/>
        <v/>
      </c>
      <c r="W2069" s="71" t="str">
        <f>IF(U2069="","",SUM($U$18:U2069))</f>
        <v/>
      </c>
      <c r="X2069" s="71" t="str">
        <f>IF(U2069="","",IF(U2070="",SUM($U$18:U2069)-SUM($X$17:X2068)))</f>
        <v/>
      </c>
      <c r="Y2069" s="70" t="str">
        <f t="shared" si="176"/>
        <v/>
      </c>
      <c r="Z2069" s="71" t="str">
        <f t="shared" si="172"/>
        <v/>
      </c>
      <c r="AB2069" s="70"/>
    </row>
    <row r="2070" spans="2:28" s="71" customFormat="1" x14ac:dyDescent="0.3">
      <c r="B2070" s="242"/>
      <c r="C2070" s="243"/>
      <c r="D2070" s="244"/>
      <c r="E2070" s="243"/>
      <c r="F2070" s="243"/>
      <c r="G2070" s="244"/>
      <c r="H2070" s="245"/>
      <c r="I2070" s="244"/>
      <c r="J2070" s="245"/>
      <c r="K2070" s="244"/>
      <c r="L2070" s="245"/>
      <c r="M2070" s="244"/>
      <c r="N2070" s="246"/>
      <c r="O2070" s="243"/>
      <c r="P2070" s="243"/>
      <c r="Q2070" s="243"/>
      <c r="R2070" s="244"/>
      <c r="S2070" s="247"/>
      <c r="T2070" s="70" t="str">
        <f t="shared" si="174"/>
        <v/>
      </c>
      <c r="U2070" s="71" t="str">
        <f t="shared" si="175"/>
        <v/>
      </c>
      <c r="V2070" s="71" t="str">
        <f t="shared" si="173"/>
        <v/>
      </c>
      <c r="W2070" s="71" t="str">
        <f>IF(U2070="","",SUM($U$18:U2070))</f>
        <v/>
      </c>
      <c r="X2070" s="71" t="str">
        <f>IF(U2070="","",IF(U2071="",SUM($U$18:U2070)-SUM($X$17:X2069)))</f>
        <v/>
      </c>
      <c r="Y2070" s="70" t="str">
        <f t="shared" si="176"/>
        <v/>
      </c>
      <c r="Z2070" s="71" t="str">
        <f t="shared" si="172"/>
        <v/>
      </c>
      <c r="AB2070" s="70"/>
    </row>
    <row r="2071" spans="2:28" s="71" customFormat="1" x14ac:dyDescent="0.3">
      <c r="B2071" s="242"/>
      <c r="C2071" s="243"/>
      <c r="D2071" s="244"/>
      <c r="E2071" s="243"/>
      <c r="F2071" s="243"/>
      <c r="G2071" s="244"/>
      <c r="H2071" s="245"/>
      <c r="I2071" s="244"/>
      <c r="J2071" s="245"/>
      <c r="K2071" s="244"/>
      <c r="L2071" s="245"/>
      <c r="M2071" s="244"/>
      <c r="N2071" s="246"/>
      <c r="O2071" s="243"/>
      <c r="P2071" s="243"/>
      <c r="Q2071" s="243"/>
      <c r="R2071" s="244"/>
      <c r="S2071" s="247"/>
      <c r="T2071" s="70" t="str">
        <f t="shared" si="174"/>
        <v/>
      </c>
      <c r="U2071" s="71" t="str">
        <f t="shared" si="175"/>
        <v/>
      </c>
      <c r="V2071" s="71" t="str">
        <f t="shared" si="173"/>
        <v/>
      </c>
      <c r="W2071" s="71" t="str">
        <f>IF(U2071="","",SUM($U$18:U2071))</f>
        <v/>
      </c>
      <c r="X2071" s="71" t="str">
        <f>IF(U2071="","",IF(U2072="",SUM($U$18:U2071)-SUM($X$17:X2070)))</f>
        <v/>
      </c>
      <c r="Y2071" s="70" t="str">
        <f t="shared" si="176"/>
        <v/>
      </c>
      <c r="Z2071" s="71" t="str">
        <f t="shared" ref="Z2071:Z2134" si="177">(IF(C2071="","",IF(N2071="","",IF(U2071&lt;0,SUM(H2071+J2071+L2071+U2071),IF(U2071=0,SUM(H2071+J2071+L2071+U2071),IF(U2071=0,"",IF(U2071&gt;0,SUM(H2071+J2071+L2071+U2071))))))))</f>
        <v/>
      </c>
      <c r="AB2071" s="70"/>
    </row>
    <row r="2072" spans="2:28" s="71" customFormat="1" x14ac:dyDescent="0.3">
      <c r="B2072" s="242"/>
      <c r="C2072" s="243"/>
      <c r="D2072" s="244"/>
      <c r="E2072" s="243"/>
      <c r="F2072" s="243"/>
      <c r="G2072" s="244"/>
      <c r="H2072" s="245"/>
      <c r="I2072" s="244"/>
      <c r="J2072" s="245"/>
      <c r="K2072" s="244"/>
      <c r="L2072" s="245"/>
      <c r="M2072" s="244"/>
      <c r="N2072" s="246"/>
      <c r="O2072" s="243"/>
      <c r="P2072" s="243"/>
      <c r="Q2072" s="243"/>
      <c r="R2072" s="244"/>
      <c r="S2072" s="247"/>
      <c r="T2072" s="70" t="str">
        <f t="shared" si="174"/>
        <v/>
      </c>
      <c r="U2072" s="71" t="str">
        <f t="shared" si="175"/>
        <v/>
      </c>
      <c r="V2072" s="71" t="str">
        <f t="shared" si="173"/>
        <v/>
      </c>
      <c r="W2072" s="71" t="str">
        <f>IF(U2072="","",SUM($U$18:U2072))</f>
        <v/>
      </c>
      <c r="X2072" s="71" t="str">
        <f>IF(U2072="","",IF(U2073="",SUM($U$18:U2072)-SUM($X$17:X2071)))</f>
        <v/>
      </c>
      <c r="Y2072" s="70" t="str">
        <f t="shared" si="176"/>
        <v/>
      </c>
      <c r="Z2072" s="71" t="str">
        <f t="shared" si="177"/>
        <v/>
      </c>
      <c r="AB2072" s="70"/>
    </row>
    <row r="2073" spans="2:28" s="71" customFormat="1" x14ac:dyDescent="0.3">
      <c r="B2073" s="242"/>
      <c r="C2073" s="243"/>
      <c r="D2073" s="244"/>
      <c r="E2073" s="243"/>
      <c r="F2073" s="243"/>
      <c r="G2073" s="244"/>
      <c r="H2073" s="245"/>
      <c r="I2073" s="244"/>
      <c r="J2073" s="245"/>
      <c r="K2073" s="244"/>
      <c r="L2073" s="245"/>
      <c r="M2073" s="244"/>
      <c r="N2073" s="246"/>
      <c r="O2073" s="243"/>
      <c r="P2073" s="243"/>
      <c r="Q2073" s="243"/>
      <c r="R2073" s="244"/>
      <c r="S2073" s="247"/>
      <c r="T2073" s="70" t="str">
        <f t="shared" si="174"/>
        <v/>
      </c>
      <c r="U2073" s="71" t="str">
        <f t="shared" si="175"/>
        <v/>
      </c>
      <c r="V2073" s="71" t="str">
        <f t="shared" si="173"/>
        <v/>
      </c>
      <c r="W2073" s="71" t="str">
        <f>IF(U2073="","",SUM($U$18:U2073))</f>
        <v/>
      </c>
      <c r="X2073" s="71" t="str">
        <f>IF(U2073="","",IF(U2074="",SUM($U$18:U2073)-SUM($X$17:X2072)))</f>
        <v/>
      </c>
      <c r="Y2073" s="70" t="str">
        <f t="shared" si="176"/>
        <v/>
      </c>
      <c r="Z2073" s="71" t="str">
        <f t="shared" si="177"/>
        <v/>
      </c>
      <c r="AB2073" s="70"/>
    </row>
    <row r="2074" spans="2:28" s="71" customFormat="1" x14ac:dyDescent="0.3">
      <c r="B2074" s="242"/>
      <c r="C2074" s="243"/>
      <c r="D2074" s="244"/>
      <c r="E2074" s="243"/>
      <c r="F2074" s="243"/>
      <c r="G2074" s="244"/>
      <c r="H2074" s="245"/>
      <c r="I2074" s="244"/>
      <c r="J2074" s="245"/>
      <c r="K2074" s="244"/>
      <c r="L2074" s="245"/>
      <c r="M2074" s="244"/>
      <c r="N2074" s="246"/>
      <c r="O2074" s="243"/>
      <c r="P2074" s="243"/>
      <c r="Q2074" s="243"/>
      <c r="R2074" s="244"/>
      <c r="S2074" s="247"/>
      <c r="T2074" s="70" t="str">
        <f t="shared" si="174"/>
        <v/>
      </c>
      <c r="U2074" s="71" t="str">
        <f t="shared" si="175"/>
        <v/>
      </c>
      <c r="V2074" s="71" t="str">
        <f t="shared" si="173"/>
        <v/>
      </c>
      <c r="W2074" s="71" t="str">
        <f>IF(U2074="","",SUM($U$18:U2074))</f>
        <v/>
      </c>
      <c r="X2074" s="71" t="str">
        <f>IF(U2074="","",IF(U2075="",SUM($U$18:U2074)-SUM($X$17:X2073)))</f>
        <v/>
      </c>
      <c r="Y2074" s="70" t="str">
        <f t="shared" si="176"/>
        <v/>
      </c>
      <c r="Z2074" s="71" t="str">
        <f t="shared" si="177"/>
        <v/>
      </c>
      <c r="AB2074" s="70"/>
    </row>
    <row r="2075" spans="2:28" s="71" customFormat="1" x14ac:dyDescent="0.3">
      <c r="B2075" s="242"/>
      <c r="C2075" s="243"/>
      <c r="D2075" s="244"/>
      <c r="E2075" s="243"/>
      <c r="F2075" s="243"/>
      <c r="G2075" s="244"/>
      <c r="H2075" s="245"/>
      <c r="I2075" s="244"/>
      <c r="J2075" s="245"/>
      <c r="K2075" s="244"/>
      <c r="L2075" s="245"/>
      <c r="M2075" s="244"/>
      <c r="N2075" s="246"/>
      <c r="O2075" s="243"/>
      <c r="P2075" s="243"/>
      <c r="Q2075" s="243"/>
      <c r="R2075" s="244"/>
      <c r="S2075" s="247"/>
      <c r="T2075" s="70" t="str">
        <f t="shared" si="174"/>
        <v/>
      </c>
      <c r="U2075" s="71" t="str">
        <f t="shared" si="175"/>
        <v/>
      </c>
      <c r="V2075" s="71" t="str">
        <f t="shared" si="173"/>
        <v/>
      </c>
      <c r="W2075" s="71" t="str">
        <f>IF(U2075="","",SUM($U$18:U2075))</f>
        <v/>
      </c>
      <c r="X2075" s="71" t="str">
        <f>IF(U2075="","",IF(U2076="",SUM($U$18:U2075)-SUM($X$17:X2074)))</f>
        <v/>
      </c>
      <c r="Y2075" s="70" t="str">
        <f t="shared" si="176"/>
        <v/>
      </c>
      <c r="Z2075" s="71" t="str">
        <f t="shared" si="177"/>
        <v/>
      </c>
      <c r="AB2075" s="70"/>
    </row>
    <row r="2076" spans="2:28" s="71" customFormat="1" x14ac:dyDescent="0.3">
      <c r="B2076" s="242"/>
      <c r="C2076" s="243"/>
      <c r="D2076" s="244"/>
      <c r="E2076" s="243"/>
      <c r="F2076" s="243"/>
      <c r="G2076" s="244"/>
      <c r="H2076" s="245"/>
      <c r="I2076" s="244"/>
      <c r="J2076" s="245"/>
      <c r="K2076" s="244"/>
      <c r="L2076" s="245"/>
      <c r="M2076" s="244"/>
      <c r="N2076" s="246"/>
      <c r="O2076" s="243"/>
      <c r="P2076" s="243"/>
      <c r="Q2076" s="243"/>
      <c r="R2076" s="244"/>
      <c r="S2076" s="247"/>
      <c r="T2076" s="70" t="str">
        <f t="shared" si="174"/>
        <v/>
      </c>
      <c r="U2076" s="71" t="str">
        <f t="shared" si="175"/>
        <v/>
      </c>
      <c r="V2076" s="71" t="str">
        <f t="shared" si="173"/>
        <v/>
      </c>
      <c r="W2076" s="71" t="str">
        <f>IF(U2076="","",SUM($U$18:U2076))</f>
        <v/>
      </c>
      <c r="X2076" s="71" t="str">
        <f>IF(U2076="","",IF(U2077="",SUM($U$18:U2076)-SUM($X$17:X2075)))</f>
        <v/>
      </c>
      <c r="Y2076" s="70" t="str">
        <f t="shared" si="176"/>
        <v/>
      </c>
      <c r="Z2076" s="71" t="str">
        <f t="shared" si="177"/>
        <v/>
      </c>
      <c r="AB2076" s="70"/>
    </row>
    <row r="2077" spans="2:28" s="71" customFormat="1" x14ac:dyDescent="0.3">
      <c r="B2077" s="242"/>
      <c r="C2077" s="243"/>
      <c r="D2077" s="244"/>
      <c r="E2077" s="243"/>
      <c r="F2077" s="243"/>
      <c r="G2077" s="244"/>
      <c r="H2077" s="245"/>
      <c r="I2077" s="244"/>
      <c r="J2077" s="245"/>
      <c r="K2077" s="244"/>
      <c r="L2077" s="245"/>
      <c r="M2077" s="244"/>
      <c r="N2077" s="246"/>
      <c r="O2077" s="243"/>
      <c r="P2077" s="243"/>
      <c r="Q2077" s="243"/>
      <c r="R2077" s="244"/>
      <c r="S2077" s="247"/>
      <c r="T2077" s="70" t="str">
        <f t="shared" si="174"/>
        <v/>
      </c>
      <c r="U2077" s="71" t="str">
        <f t="shared" si="175"/>
        <v/>
      </c>
      <c r="V2077" s="71" t="str">
        <f t="shared" si="173"/>
        <v/>
      </c>
      <c r="W2077" s="71" t="str">
        <f>IF(U2077="","",SUM($U$18:U2077))</f>
        <v/>
      </c>
      <c r="X2077" s="71" t="str">
        <f>IF(U2077="","",IF(U2078="",SUM($U$18:U2077)-SUM($X$17:X2076)))</f>
        <v/>
      </c>
      <c r="Y2077" s="70" t="str">
        <f t="shared" si="176"/>
        <v/>
      </c>
      <c r="Z2077" s="71" t="str">
        <f t="shared" si="177"/>
        <v/>
      </c>
      <c r="AB2077" s="70"/>
    </row>
    <row r="2078" spans="2:28" s="71" customFormat="1" x14ac:dyDescent="0.3">
      <c r="B2078" s="242"/>
      <c r="C2078" s="243"/>
      <c r="D2078" s="244"/>
      <c r="E2078" s="243"/>
      <c r="F2078" s="243"/>
      <c r="G2078" s="244"/>
      <c r="H2078" s="245"/>
      <c r="I2078" s="244"/>
      <c r="J2078" s="245"/>
      <c r="K2078" s="244"/>
      <c r="L2078" s="245"/>
      <c r="M2078" s="244"/>
      <c r="N2078" s="246"/>
      <c r="O2078" s="243"/>
      <c r="P2078" s="243"/>
      <c r="Q2078" s="243"/>
      <c r="R2078" s="244"/>
      <c r="S2078" s="247"/>
      <c r="T2078" s="70" t="str">
        <f t="shared" si="174"/>
        <v/>
      </c>
      <c r="U2078" s="71" t="str">
        <f t="shared" si="175"/>
        <v/>
      </c>
      <c r="V2078" s="71" t="str">
        <f t="shared" si="173"/>
        <v/>
      </c>
      <c r="W2078" s="71" t="str">
        <f>IF(U2078="","",SUM($U$18:U2078))</f>
        <v/>
      </c>
      <c r="X2078" s="71" t="str">
        <f>IF(U2078="","",IF(U2079="",SUM($U$18:U2078)-SUM($X$17:X2077)))</f>
        <v/>
      </c>
      <c r="Y2078" s="70" t="str">
        <f t="shared" si="176"/>
        <v/>
      </c>
      <c r="Z2078" s="71" t="str">
        <f t="shared" si="177"/>
        <v/>
      </c>
      <c r="AB2078" s="70"/>
    </row>
    <row r="2079" spans="2:28" s="71" customFormat="1" x14ac:dyDescent="0.3">
      <c r="B2079" s="242"/>
      <c r="C2079" s="243"/>
      <c r="D2079" s="244"/>
      <c r="E2079" s="243"/>
      <c r="F2079" s="243"/>
      <c r="G2079" s="244"/>
      <c r="H2079" s="245"/>
      <c r="I2079" s="244"/>
      <c r="J2079" s="245"/>
      <c r="K2079" s="244"/>
      <c r="L2079" s="245"/>
      <c r="M2079" s="244"/>
      <c r="N2079" s="246"/>
      <c r="O2079" s="243"/>
      <c r="P2079" s="243"/>
      <c r="Q2079" s="243"/>
      <c r="R2079" s="244"/>
      <c r="S2079" s="247"/>
      <c r="T2079" s="70" t="str">
        <f t="shared" si="174"/>
        <v/>
      </c>
      <c r="U2079" s="71" t="str">
        <f t="shared" si="175"/>
        <v/>
      </c>
      <c r="V2079" s="71" t="str">
        <f t="shared" si="173"/>
        <v/>
      </c>
      <c r="W2079" s="71" t="str">
        <f>IF(U2079="","",SUM($U$18:U2079))</f>
        <v/>
      </c>
      <c r="X2079" s="71" t="str">
        <f>IF(U2079="","",IF(U2080="",SUM($U$18:U2079)-SUM($X$17:X2078)))</f>
        <v/>
      </c>
      <c r="Y2079" s="70" t="str">
        <f t="shared" si="176"/>
        <v/>
      </c>
      <c r="Z2079" s="71" t="str">
        <f t="shared" si="177"/>
        <v/>
      </c>
      <c r="AB2079" s="70"/>
    </row>
    <row r="2080" spans="2:28" s="71" customFormat="1" x14ac:dyDescent="0.3">
      <c r="B2080" s="242"/>
      <c r="C2080" s="243"/>
      <c r="D2080" s="244"/>
      <c r="E2080" s="243"/>
      <c r="F2080" s="243"/>
      <c r="G2080" s="244"/>
      <c r="H2080" s="245"/>
      <c r="I2080" s="244"/>
      <c r="J2080" s="245"/>
      <c r="K2080" s="244"/>
      <c r="L2080" s="245"/>
      <c r="M2080" s="244"/>
      <c r="N2080" s="246"/>
      <c r="O2080" s="243"/>
      <c r="P2080" s="243"/>
      <c r="Q2080" s="243"/>
      <c r="R2080" s="244"/>
      <c r="S2080" s="247"/>
      <c r="T2080" s="70" t="str">
        <f t="shared" si="174"/>
        <v/>
      </c>
      <c r="U2080" s="71" t="str">
        <f t="shared" si="175"/>
        <v/>
      </c>
      <c r="V2080" s="71" t="str">
        <f t="shared" si="173"/>
        <v/>
      </c>
      <c r="W2080" s="71" t="str">
        <f>IF(U2080="","",SUM($U$18:U2080))</f>
        <v/>
      </c>
      <c r="X2080" s="71" t="str">
        <f>IF(U2080="","",IF(U2081="",SUM($U$18:U2080)-SUM($X$17:X2079)))</f>
        <v/>
      </c>
      <c r="Y2080" s="70" t="str">
        <f t="shared" si="176"/>
        <v/>
      </c>
      <c r="Z2080" s="71" t="str">
        <f t="shared" si="177"/>
        <v/>
      </c>
      <c r="AB2080" s="70"/>
    </row>
    <row r="2081" spans="2:28" s="71" customFormat="1" x14ac:dyDescent="0.3">
      <c r="B2081" s="242"/>
      <c r="C2081" s="243"/>
      <c r="D2081" s="244"/>
      <c r="E2081" s="243"/>
      <c r="F2081" s="243"/>
      <c r="G2081" s="244"/>
      <c r="H2081" s="245"/>
      <c r="I2081" s="244"/>
      <c r="J2081" s="245"/>
      <c r="K2081" s="244"/>
      <c r="L2081" s="245"/>
      <c r="M2081" s="244"/>
      <c r="N2081" s="246"/>
      <c r="O2081" s="243"/>
      <c r="P2081" s="243"/>
      <c r="Q2081" s="243"/>
      <c r="R2081" s="244"/>
      <c r="S2081" s="247"/>
      <c r="T2081" s="70" t="str">
        <f t="shared" si="174"/>
        <v/>
      </c>
      <c r="U2081" s="71" t="str">
        <f t="shared" si="175"/>
        <v/>
      </c>
      <c r="V2081" s="71" t="str">
        <f t="shared" si="173"/>
        <v/>
      </c>
      <c r="W2081" s="71" t="str">
        <f>IF(U2081="","",SUM($U$18:U2081))</f>
        <v/>
      </c>
      <c r="X2081" s="71" t="str">
        <f>IF(U2081="","",IF(U2082="",SUM($U$18:U2081)-SUM($X$17:X2080)))</f>
        <v/>
      </c>
      <c r="Y2081" s="70" t="str">
        <f t="shared" si="176"/>
        <v/>
      </c>
      <c r="Z2081" s="71" t="str">
        <f t="shared" si="177"/>
        <v/>
      </c>
      <c r="AB2081" s="70"/>
    </row>
    <row r="2082" spans="2:28" s="71" customFormat="1" x14ac:dyDescent="0.3">
      <c r="B2082" s="242"/>
      <c r="C2082" s="243"/>
      <c r="D2082" s="244"/>
      <c r="E2082" s="243"/>
      <c r="F2082" s="243"/>
      <c r="G2082" s="244"/>
      <c r="H2082" s="245"/>
      <c r="I2082" s="244"/>
      <c r="J2082" s="245"/>
      <c r="K2082" s="244"/>
      <c r="L2082" s="245"/>
      <c r="M2082" s="244"/>
      <c r="N2082" s="246"/>
      <c r="O2082" s="243"/>
      <c r="P2082" s="243"/>
      <c r="Q2082" s="243"/>
      <c r="R2082" s="244"/>
      <c r="S2082" s="247"/>
      <c r="T2082" s="70" t="str">
        <f t="shared" si="174"/>
        <v/>
      </c>
      <c r="U2082" s="71" t="str">
        <f t="shared" si="175"/>
        <v/>
      </c>
      <c r="V2082" s="71" t="str">
        <f t="shared" si="173"/>
        <v/>
      </c>
      <c r="W2082" s="71" t="str">
        <f>IF(U2082="","",SUM($U$18:U2082))</f>
        <v/>
      </c>
      <c r="X2082" s="71" t="str">
        <f>IF(U2082="","",IF(U2083="",SUM($U$18:U2082)-SUM($X$17:X2081)))</f>
        <v/>
      </c>
      <c r="Y2082" s="70" t="str">
        <f t="shared" si="176"/>
        <v/>
      </c>
      <c r="Z2082" s="71" t="str">
        <f t="shared" si="177"/>
        <v/>
      </c>
      <c r="AB2082" s="70"/>
    </row>
    <row r="2083" spans="2:28" s="71" customFormat="1" x14ac:dyDescent="0.3">
      <c r="B2083" s="242"/>
      <c r="C2083" s="243"/>
      <c r="D2083" s="244"/>
      <c r="E2083" s="243"/>
      <c r="F2083" s="243"/>
      <c r="G2083" s="244"/>
      <c r="H2083" s="245"/>
      <c r="I2083" s="244"/>
      <c r="J2083" s="245"/>
      <c r="K2083" s="244"/>
      <c r="L2083" s="245"/>
      <c r="M2083" s="244"/>
      <c r="N2083" s="246"/>
      <c r="O2083" s="243"/>
      <c r="P2083" s="243"/>
      <c r="Q2083" s="243"/>
      <c r="R2083" s="244"/>
      <c r="S2083" s="247"/>
      <c r="T2083" s="70" t="str">
        <f t="shared" si="174"/>
        <v/>
      </c>
      <c r="U2083" s="71" t="str">
        <f t="shared" si="175"/>
        <v/>
      </c>
      <c r="V2083" s="71" t="str">
        <f t="shared" si="173"/>
        <v/>
      </c>
      <c r="W2083" s="71" t="str">
        <f>IF(U2083="","",SUM($U$18:U2083))</f>
        <v/>
      </c>
      <c r="X2083" s="71" t="str">
        <f>IF(U2083="","",IF(U2084="",SUM($U$18:U2083)-SUM($X$17:X2082)))</f>
        <v/>
      </c>
      <c r="Y2083" s="70" t="str">
        <f t="shared" si="176"/>
        <v/>
      </c>
      <c r="Z2083" s="71" t="str">
        <f t="shared" si="177"/>
        <v/>
      </c>
      <c r="AB2083" s="70"/>
    </row>
    <row r="2084" spans="2:28" s="71" customFormat="1" x14ac:dyDescent="0.3">
      <c r="B2084" s="242"/>
      <c r="C2084" s="243"/>
      <c r="D2084" s="244"/>
      <c r="E2084" s="243"/>
      <c r="F2084" s="243"/>
      <c r="G2084" s="244"/>
      <c r="H2084" s="245"/>
      <c r="I2084" s="244"/>
      <c r="J2084" s="245"/>
      <c r="K2084" s="244"/>
      <c r="L2084" s="245"/>
      <c r="M2084" s="244"/>
      <c r="N2084" s="246"/>
      <c r="O2084" s="243"/>
      <c r="P2084" s="243"/>
      <c r="Q2084" s="243"/>
      <c r="R2084" s="244"/>
      <c r="S2084" s="247"/>
      <c r="T2084" s="70" t="str">
        <f t="shared" si="174"/>
        <v/>
      </c>
      <c r="U2084" s="71" t="str">
        <f t="shared" si="175"/>
        <v/>
      </c>
      <c r="V2084" s="71" t="str">
        <f t="shared" si="173"/>
        <v/>
      </c>
      <c r="W2084" s="71" t="str">
        <f>IF(U2084="","",SUM($U$18:U2084))</f>
        <v/>
      </c>
      <c r="X2084" s="71" t="str">
        <f>IF(U2084="","",IF(U2085="",SUM($U$18:U2084)-SUM($X$17:X2083)))</f>
        <v/>
      </c>
      <c r="Y2084" s="70" t="str">
        <f t="shared" si="176"/>
        <v/>
      </c>
      <c r="Z2084" s="71" t="str">
        <f t="shared" si="177"/>
        <v/>
      </c>
      <c r="AB2084" s="70"/>
    </row>
    <row r="2085" spans="2:28" s="71" customFormat="1" x14ac:dyDescent="0.3">
      <c r="B2085" s="242"/>
      <c r="C2085" s="243"/>
      <c r="D2085" s="244"/>
      <c r="E2085" s="243"/>
      <c r="F2085" s="243"/>
      <c r="G2085" s="244"/>
      <c r="H2085" s="245"/>
      <c r="I2085" s="244"/>
      <c r="J2085" s="245"/>
      <c r="K2085" s="244"/>
      <c r="L2085" s="245"/>
      <c r="M2085" s="244"/>
      <c r="N2085" s="246"/>
      <c r="O2085" s="243"/>
      <c r="P2085" s="243"/>
      <c r="Q2085" s="243"/>
      <c r="R2085" s="244"/>
      <c r="S2085" s="247"/>
      <c r="T2085" s="70" t="str">
        <f t="shared" si="174"/>
        <v/>
      </c>
      <c r="U2085" s="71" t="str">
        <f t="shared" si="175"/>
        <v/>
      </c>
      <c r="V2085" s="71" t="str">
        <f t="shared" si="173"/>
        <v/>
      </c>
      <c r="W2085" s="71" t="str">
        <f>IF(U2085="","",SUM($U$18:U2085))</f>
        <v/>
      </c>
      <c r="X2085" s="71" t="str">
        <f>IF(U2085="","",IF(U2086="",SUM($U$18:U2085)-SUM($X$17:X2084)))</f>
        <v/>
      </c>
      <c r="Y2085" s="70" t="str">
        <f t="shared" si="176"/>
        <v/>
      </c>
      <c r="Z2085" s="71" t="str">
        <f t="shared" si="177"/>
        <v/>
      </c>
      <c r="AB2085" s="70"/>
    </row>
    <row r="2086" spans="2:28" s="71" customFormat="1" x14ac:dyDescent="0.3">
      <c r="B2086" s="242"/>
      <c r="C2086" s="243"/>
      <c r="D2086" s="244"/>
      <c r="E2086" s="243"/>
      <c r="F2086" s="243"/>
      <c r="G2086" s="244"/>
      <c r="H2086" s="245"/>
      <c r="I2086" s="244"/>
      <c r="J2086" s="245"/>
      <c r="K2086" s="244"/>
      <c r="L2086" s="245"/>
      <c r="M2086" s="244"/>
      <c r="N2086" s="246"/>
      <c r="O2086" s="243"/>
      <c r="P2086" s="243"/>
      <c r="Q2086" s="243"/>
      <c r="R2086" s="244"/>
      <c r="S2086" s="247"/>
      <c r="T2086" s="70" t="str">
        <f t="shared" si="174"/>
        <v/>
      </c>
      <c r="U2086" s="71" t="str">
        <f t="shared" si="175"/>
        <v/>
      </c>
      <c r="V2086" s="71" t="str">
        <f t="shared" si="173"/>
        <v/>
      </c>
      <c r="W2086" s="71" t="str">
        <f>IF(U2086="","",SUM($U$18:U2086))</f>
        <v/>
      </c>
      <c r="X2086" s="71" t="str">
        <f>IF(U2086="","",IF(U2087="",SUM($U$18:U2086)-SUM($X$17:X2085)))</f>
        <v/>
      </c>
      <c r="Y2086" s="70" t="str">
        <f t="shared" si="176"/>
        <v/>
      </c>
      <c r="Z2086" s="71" t="str">
        <f t="shared" si="177"/>
        <v/>
      </c>
      <c r="AB2086" s="70"/>
    </row>
    <row r="2087" spans="2:28" s="71" customFormat="1" x14ac:dyDescent="0.3">
      <c r="B2087" s="242"/>
      <c r="C2087" s="243"/>
      <c r="D2087" s="244"/>
      <c r="E2087" s="243"/>
      <c r="F2087" s="243"/>
      <c r="G2087" s="244"/>
      <c r="H2087" s="245"/>
      <c r="I2087" s="244"/>
      <c r="J2087" s="245"/>
      <c r="K2087" s="244"/>
      <c r="L2087" s="245"/>
      <c r="M2087" s="244"/>
      <c r="N2087" s="246"/>
      <c r="O2087" s="243"/>
      <c r="P2087" s="243"/>
      <c r="Q2087" s="243"/>
      <c r="R2087" s="244"/>
      <c r="S2087" s="247"/>
      <c r="T2087" s="70" t="str">
        <f t="shared" si="174"/>
        <v/>
      </c>
      <c r="U2087" s="71" t="str">
        <f t="shared" si="175"/>
        <v/>
      </c>
      <c r="V2087" s="71" t="str">
        <f t="shared" si="173"/>
        <v/>
      </c>
      <c r="W2087" s="71" t="str">
        <f>IF(U2087="","",SUM($U$18:U2087))</f>
        <v/>
      </c>
      <c r="X2087" s="71" t="str">
        <f>IF(U2087="","",IF(U2088="",SUM($U$18:U2087)-SUM($X$17:X2086)))</f>
        <v/>
      </c>
      <c r="Y2087" s="70" t="str">
        <f t="shared" si="176"/>
        <v/>
      </c>
      <c r="Z2087" s="71" t="str">
        <f t="shared" si="177"/>
        <v/>
      </c>
      <c r="AB2087" s="70"/>
    </row>
    <row r="2088" spans="2:28" s="71" customFormat="1" x14ac:dyDescent="0.3">
      <c r="B2088" s="242"/>
      <c r="C2088" s="243"/>
      <c r="D2088" s="244"/>
      <c r="E2088" s="243"/>
      <c r="F2088" s="243"/>
      <c r="G2088" s="244"/>
      <c r="H2088" s="245"/>
      <c r="I2088" s="244"/>
      <c r="J2088" s="245"/>
      <c r="K2088" s="244"/>
      <c r="L2088" s="245"/>
      <c r="M2088" s="244"/>
      <c r="N2088" s="246"/>
      <c r="O2088" s="243"/>
      <c r="P2088" s="243"/>
      <c r="Q2088" s="243"/>
      <c r="R2088" s="244"/>
      <c r="S2088" s="247"/>
      <c r="T2088" s="70" t="str">
        <f t="shared" si="174"/>
        <v/>
      </c>
      <c r="U2088" s="71" t="str">
        <f t="shared" si="175"/>
        <v/>
      </c>
      <c r="V2088" s="71" t="str">
        <f t="shared" si="173"/>
        <v/>
      </c>
      <c r="W2088" s="71" t="str">
        <f>IF(U2088="","",SUM($U$18:U2088))</f>
        <v/>
      </c>
      <c r="X2088" s="71" t="str">
        <f>IF(U2088="","",IF(U2089="",SUM($U$18:U2088)-SUM($X$17:X2087)))</f>
        <v/>
      </c>
      <c r="Y2088" s="70" t="str">
        <f t="shared" si="176"/>
        <v/>
      </c>
      <c r="Z2088" s="71" t="str">
        <f t="shared" si="177"/>
        <v/>
      </c>
      <c r="AB2088" s="70"/>
    </row>
    <row r="2089" spans="2:28" s="71" customFormat="1" x14ac:dyDescent="0.3">
      <c r="B2089" s="242"/>
      <c r="C2089" s="243"/>
      <c r="D2089" s="244"/>
      <c r="E2089" s="243"/>
      <c r="F2089" s="243"/>
      <c r="G2089" s="244"/>
      <c r="H2089" s="245"/>
      <c r="I2089" s="244"/>
      <c r="J2089" s="245"/>
      <c r="K2089" s="244"/>
      <c r="L2089" s="245"/>
      <c r="M2089" s="244"/>
      <c r="N2089" s="246"/>
      <c r="O2089" s="243"/>
      <c r="P2089" s="243"/>
      <c r="Q2089" s="243"/>
      <c r="R2089" s="244"/>
      <c r="S2089" s="247"/>
      <c r="T2089" s="70" t="str">
        <f t="shared" si="174"/>
        <v/>
      </c>
      <c r="U2089" s="71" t="str">
        <f t="shared" si="175"/>
        <v/>
      </c>
      <c r="V2089" s="71" t="str">
        <f t="shared" si="173"/>
        <v/>
      </c>
      <c r="W2089" s="71" t="str">
        <f>IF(U2089="","",SUM($U$18:U2089))</f>
        <v/>
      </c>
      <c r="X2089" s="71" t="str">
        <f>IF(U2089="","",IF(U2090="",SUM($U$18:U2089)-SUM($X$17:X2088)))</f>
        <v/>
      </c>
      <c r="Y2089" s="70" t="str">
        <f t="shared" si="176"/>
        <v/>
      </c>
      <c r="Z2089" s="71" t="str">
        <f t="shared" si="177"/>
        <v/>
      </c>
      <c r="AB2089" s="70"/>
    </row>
    <row r="2090" spans="2:28" s="71" customFormat="1" x14ac:dyDescent="0.3">
      <c r="B2090" s="242"/>
      <c r="C2090" s="243"/>
      <c r="D2090" s="244"/>
      <c r="E2090" s="243"/>
      <c r="F2090" s="243"/>
      <c r="G2090" s="244"/>
      <c r="H2090" s="245"/>
      <c r="I2090" s="244"/>
      <c r="J2090" s="245"/>
      <c r="K2090" s="244"/>
      <c r="L2090" s="245"/>
      <c r="M2090" s="244"/>
      <c r="N2090" s="246"/>
      <c r="O2090" s="243"/>
      <c r="P2090" s="243"/>
      <c r="Q2090" s="243"/>
      <c r="R2090" s="244"/>
      <c r="S2090" s="247"/>
      <c r="T2090" s="70" t="str">
        <f t="shared" si="174"/>
        <v/>
      </c>
      <c r="U2090" s="71" t="str">
        <f t="shared" si="175"/>
        <v/>
      </c>
      <c r="V2090" s="71" t="str">
        <f t="shared" si="173"/>
        <v/>
      </c>
      <c r="W2090" s="71" t="str">
        <f>IF(U2090="","",SUM($U$18:U2090))</f>
        <v/>
      </c>
      <c r="X2090" s="71" t="str">
        <f>IF(U2090="","",IF(U2091="",SUM($U$18:U2090)-SUM($X$17:X2089)))</f>
        <v/>
      </c>
      <c r="Y2090" s="70" t="str">
        <f t="shared" si="176"/>
        <v/>
      </c>
      <c r="Z2090" s="71" t="str">
        <f t="shared" si="177"/>
        <v/>
      </c>
      <c r="AB2090" s="70"/>
    </row>
    <row r="2091" spans="2:28" s="71" customFormat="1" x14ac:dyDescent="0.3">
      <c r="B2091" s="242"/>
      <c r="C2091" s="243"/>
      <c r="D2091" s="244"/>
      <c r="E2091" s="243"/>
      <c r="F2091" s="243"/>
      <c r="G2091" s="244"/>
      <c r="H2091" s="245"/>
      <c r="I2091" s="244"/>
      <c r="J2091" s="245"/>
      <c r="K2091" s="244"/>
      <c r="L2091" s="245"/>
      <c r="M2091" s="244"/>
      <c r="N2091" s="246"/>
      <c r="O2091" s="243"/>
      <c r="P2091" s="243"/>
      <c r="Q2091" s="243"/>
      <c r="R2091" s="244"/>
      <c r="S2091" s="247"/>
      <c r="T2091" s="70" t="str">
        <f t="shared" si="174"/>
        <v/>
      </c>
      <c r="U2091" s="71" t="str">
        <f t="shared" si="175"/>
        <v/>
      </c>
      <c r="V2091" s="71" t="str">
        <f t="shared" si="173"/>
        <v/>
      </c>
      <c r="W2091" s="71" t="str">
        <f>IF(U2091="","",SUM($U$18:U2091))</f>
        <v/>
      </c>
      <c r="X2091" s="71" t="str">
        <f>IF(U2091="","",IF(U2092="",SUM($U$18:U2091)-SUM($X$17:X2090)))</f>
        <v/>
      </c>
      <c r="Y2091" s="70" t="str">
        <f t="shared" si="176"/>
        <v/>
      </c>
      <c r="Z2091" s="71" t="str">
        <f t="shared" si="177"/>
        <v/>
      </c>
      <c r="AB2091" s="70"/>
    </row>
    <row r="2092" spans="2:28" s="71" customFormat="1" x14ac:dyDescent="0.3">
      <c r="B2092" s="242"/>
      <c r="C2092" s="243"/>
      <c r="D2092" s="244"/>
      <c r="E2092" s="243"/>
      <c r="F2092" s="243"/>
      <c r="G2092" s="244"/>
      <c r="H2092" s="245"/>
      <c r="I2092" s="244"/>
      <c r="J2092" s="245"/>
      <c r="K2092" s="244"/>
      <c r="L2092" s="245"/>
      <c r="M2092" s="244"/>
      <c r="N2092" s="246"/>
      <c r="O2092" s="243"/>
      <c r="P2092" s="243"/>
      <c r="Q2092" s="243"/>
      <c r="R2092" s="244"/>
      <c r="S2092" s="247"/>
      <c r="T2092" s="70" t="str">
        <f t="shared" si="174"/>
        <v/>
      </c>
      <c r="U2092" s="71" t="str">
        <f t="shared" si="175"/>
        <v/>
      </c>
      <c r="V2092" s="71" t="str">
        <f t="shared" si="173"/>
        <v/>
      </c>
      <c r="W2092" s="71" t="str">
        <f>IF(U2092="","",SUM($U$18:U2092))</f>
        <v/>
      </c>
      <c r="X2092" s="71" t="str">
        <f>IF(U2092="","",IF(U2093="",SUM($U$18:U2092)-SUM($X$17:X2091)))</f>
        <v/>
      </c>
      <c r="Y2092" s="70" t="str">
        <f t="shared" si="176"/>
        <v/>
      </c>
      <c r="Z2092" s="71" t="str">
        <f t="shared" si="177"/>
        <v/>
      </c>
      <c r="AB2092" s="70"/>
    </row>
    <row r="2093" spans="2:28" s="71" customFormat="1" x14ac:dyDescent="0.3">
      <c r="B2093" s="242"/>
      <c r="C2093" s="243"/>
      <c r="D2093" s="244"/>
      <c r="E2093" s="243"/>
      <c r="F2093" s="243"/>
      <c r="G2093" s="244"/>
      <c r="H2093" s="245"/>
      <c r="I2093" s="244"/>
      <c r="J2093" s="245"/>
      <c r="K2093" s="244"/>
      <c r="L2093" s="245"/>
      <c r="M2093" s="244"/>
      <c r="N2093" s="246"/>
      <c r="O2093" s="243"/>
      <c r="P2093" s="243"/>
      <c r="Q2093" s="243"/>
      <c r="R2093" s="244"/>
      <c r="S2093" s="247"/>
      <c r="T2093" s="70" t="str">
        <f t="shared" si="174"/>
        <v/>
      </c>
      <c r="U2093" s="71" t="str">
        <f t="shared" si="175"/>
        <v/>
      </c>
      <c r="V2093" s="71" t="str">
        <f t="shared" si="173"/>
        <v/>
      </c>
      <c r="W2093" s="71" t="str">
        <f>IF(U2093="","",SUM($U$18:U2093))</f>
        <v/>
      </c>
      <c r="X2093" s="71" t="str">
        <f>IF(U2093="","",IF(U2094="",SUM($U$18:U2093)-SUM($X$17:X2092)))</f>
        <v/>
      </c>
      <c r="Y2093" s="70" t="str">
        <f t="shared" si="176"/>
        <v/>
      </c>
      <c r="Z2093" s="71" t="str">
        <f t="shared" si="177"/>
        <v/>
      </c>
      <c r="AB2093" s="70"/>
    </row>
    <row r="2094" spans="2:28" s="71" customFormat="1" x14ac:dyDescent="0.3">
      <c r="B2094" s="242"/>
      <c r="C2094" s="243"/>
      <c r="D2094" s="244"/>
      <c r="E2094" s="243"/>
      <c r="F2094" s="243"/>
      <c r="G2094" s="244"/>
      <c r="H2094" s="245"/>
      <c r="I2094" s="244"/>
      <c r="J2094" s="245"/>
      <c r="K2094" s="244"/>
      <c r="L2094" s="245"/>
      <c r="M2094" s="244"/>
      <c r="N2094" s="246"/>
      <c r="O2094" s="243"/>
      <c r="P2094" s="243"/>
      <c r="Q2094" s="243"/>
      <c r="R2094" s="244"/>
      <c r="S2094" s="247"/>
      <c r="T2094" s="70" t="str">
        <f t="shared" si="174"/>
        <v/>
      </c>
      <c r="U2094" s="71" t="str">
        <f t="shared" si="175"/>
        <v/>
      </c>
      <c r="V2094" s="71" t="str">
        <f t="shared" si="173"/>
        <v/>
      </c>
      <c r="W2094" s="71" t="str">
        <f>IF(U2094="","",SUM($U$18:U2094))</f>
        <v/>
      </c>
      <c r="X2094" s="71" t="str">
        <f>IF(U2094="","",IF(U2095="",SUM($U$18:U2094)-SUM($X$17:X2093)))</f>
        <v/>
      </c>
      <c r="Y2094" s="70" t="str">
        <f t="shared" si="176"/>
        <v/>
      </c>
      <c r="Z2094" s="71" t="str">
        <f t="shared" si="177"/>
        <v/>
      </c>
      <c r="AB2094" s="70"/>
    </row>
    <row r="2095" spans="2:28" s="71" customFormat="1" x14ac:dyDescent="0.3">
      <c r="B2095" s="242"/>
      <c r="C2095" s="243"/>
      <c r="D2095" s="244"/>
      <c r="E2095" s="243"/>
      <c r="F2095" s="243"/>
      <c r="G2095" s="244"/>
      <c r="H2095" s="245"/>
      <c r="I2095" s="244"/>
      <c r="J2095" s="245"/>
      <c r="K2095" s="244"/>
      <c r="L2095" s="245"/>
      <c r="M2095" s="244"/>
      <c r="N2095" s="246"/>
      <c r="O2095" s="243"/>
      <c r="P2095" s="243"/>
      <c r="Q2095" s="243"/>
      <c r="R2095" s="244"/>
      <c r="S2095" s="247"/>
      <c r="T2095" s="70" t="str">
        <f t="shared" si="174"/>
        <v/>
      </c>
      <c r="U2095" s="71" t="str">
        <f t="shared" si="175"/>
        <v/>
      </c>
      <c r="V2095" s="71" t="str">
        <f t="shared" si="173"/>
        <v/>
      </c>
      <c r="W2095" s="71" t="str">
        <f>IF(U2095="","",SUM($U$18:U2095))</f>
        <v/>
      </c>
      <c r="X2095" s="71" t="str">
        <f>IF(U2095="","",IF(U2096="",SUM($U$18:U2095)-SUM($X$17:X2094)))</f>
        <v/>
      </c>
      <c r="Y2095" s="70" t="str">
        <f t="shared" si="176"/>
        <v/>
      </c>
      <c r="Z2095" s="71" t="str">
        <f t="shared" si="177"/>
        <v/>
      </c>
      <c r="AB2095" s="70"/>
    </row>
    <row r="2096" spans="2:28" s="71" customFormat="1" x14ac:dyDescent="0.3">
      <c r="B2096" s="242"/>
      <c r="C2096" s="243"/>
      <c r="D2096" s="244"/>
      <c r="E2096" s="243"/>
      <c r="F2096" s="243"/>
      <c r="G2096" s="244"/>
      <c r="H2096" s="245"/>
      <c r="I2096" s="244"/>
      <c r="J2096" s="245"/>
      <c r="K2096" s="244"/>
      <c r="L2096" s="245"/>
      <c r="M2096" s="244"/>
      <c r="N2096" s="246"/>
      <c r="O2096" s="243"/>
      <c r="P2096" s="243"/>
      <c r="Q2096" s="243"/>
      <c r="R2096" s="244"/>
      <c r="S2096" s="247"/>
      <c r="T2096" s="70" t="str">
        <f t="shared" si="174"/>
        <v/>
      </c>
      <c r="U2096" s="71" t="str">
        <f t="shared" si="175"/>
        <v/>
      </c>
      <c r="V2096" s="71" t="str">
        <f t="shared" ref="V2096:V2159" si="178">IF(H2096="","",IF(M2096="",(H2096)*-1,IF(M2096=G2096,H2096/2*N2096-(H2096),IF(M2096=I2096,J2096/2*N2096-(H2096),IF(M2096=K2096,L2096/2*N2096-(H2096))))))</f>
        <v/>
      </c>
      <c r="W2096" s="71" t="str">
        <f>IF(U2096="","",SUM($U$18:U2096))</f>
        <v/>
      </c>
      <c r="X2096" s="71" t="str">
        <f>IF(U2096="","",IF(U2097="",SUM($U$18:U2096)-SUM($X$17:X2095)))</f>
        <v/>
      </c>
      <c r="Y2096" s="70" t="str">
        <f t="shared" si="176"/>
        <v/>
      </c>
      <c r="Z2096" s="71" t="str">
        <f t="shared" si="177"/>
        <v/>
      </c>
      <c r="AB2096" s="70"/>
    </row>
    <row r="2097" spans="2:28" s="71" customFormat="1" x14ac:dyDescent="0.3">
      <c r="B2097" s="242"/>
      <c r="C2097" s="243"/>
      <c r="D2097" s="244"/>
      <c r="E2097" s="243"/>
      <c r="F2097" s="243"/>
      <c r="G2097" s="244"/>
      <c r="H2097" s="245"/>
      <c r="I2097" s="244"/>
      <c r="J2097" s="245"/>
      <c r="K2097" s="244"/>
      <c r="L2097" s="245"/>
      <c r="M2097" s="244"/>
      <c r="N2097" s="246"/>
      <c r="O2097" s="243"/>
      <c r="P2097" s="243"/>
      <c r="Q2097" s="243"/>
      <c r="R2097" s="244"/>
      <c r="S2097" s="247"/>
      <c r="T2097" s="70" t="str">
        <f t="shared" si="174"/>
        <v/>
      </c>
      <c r="U2097" s="71" t="str">
        <f t="shared" si="175"/>
        <v/>
      </c>
      <c r="V2097" s="71" t="str">
        <f t="shared" si="178"/>
        <v/>
      </c>
      <c r="W2097" s="71" t="str">
        <f>IF(U2097="","",SUM($U$18:U2097))</f>
        <v/>
      </c>
      <c r="X2097" s="71" t="str">
        <f>IF(U2097="","",IF(U2098="",SUM($U$18:U2097)-SUM($X$17:X2096)))</f>
        <v/>
      </c>
      <c r="Y2097" s="70" t="str">
        <f t="shared" si="176"/>
        <v/>
      </c>
      <c r="Z2097" s="71" t="str">
        <f t="shared" si="177"/>
        <v/>
      </c>
      <c r="AB2097" s="70"/>
    </row>
    <row r="2098" spans="2:28" s="71" customFormat="1" x14ac:dyDescent="0.3">
      <c r="B2098" s="242"/>
      <c r="C2098" s="243"/>
      <c r="D2098" s="244"/>
      <c r="E2098" s="243"/>
      <c r="F2098" s="243"/>
      <c r="G2098" s="244"/>
      <c r="H2098" s="245"/>
      <c r="I2098" s="244"/>
      <c r="J2098" s="245"/>
      <c r="K2098" s="244"/>
      <c r="L2098" s="245"/>
      <c r="M2098" s="244"/>
      <c r="N2098" s="246"/>
      <c r="O2098" s="243"/>
      <c r="P2098" s="243"/>
      <c r="Q2098" s="243"/>
      <c r="R2098" s="244"/>
      <c r="S2098" s="247"/>
      <c r="T2098" s="70" t="str">
        <f t="shared" si="174"/>
        <v/>
      </c>
      <c r="U2098" s="71" t="str">
        <f t="shared" si="175"/>
        <v/>
      </c>
      <c r="V2098" s="71" t="str">
        <f t="shared" si="178"/>
        <v/>
      </c>
      <c r="W2098" s="71" t="str">
        <f>IF(U2098="","",SUM($U$18:U2098))</f>
        <v/>
      </c>
      <c r="X2098" s="71" t="str">
        <f>IF(U2098="","",IF(U2099="",SUM($U$18:U2098)-SUM($X$17:X2097)))</f>
        <v/>
      </c>
      <c r="Y2098" s="70" t="str">
        <f t="shared" si="176"/>
        <v/>
      </c>
      <c r="Z2098" s="71" t="str">
        <f t="shared" si="177"/>
        <v/>
      </c>
      <c r="AB2098" s="70"/>
    </row>
    <row r="2099" spans="2:28" s="71" customFormat="1" x14ac:dyDescent="0.3">
      <c r="B2099" s="242"/>
      <c r="C2099" s="243"/>
      <c r="D2099" s="244"/>
      <c r="E2099" s="243"/>
      <c r="F2099" s="243"/>
      <c r="G2099" s="244"/>
      <c r="H2099" s="245"/>
      <c r="I2099" s="244"/>
      <c r="J2099" s="245"/>
      <c r="K2099" s="244"/>
      <c r="L2099" s="245"/>
      <c r="M2099" s="244"/>
      <c r="N2099" s="246"/>
      <c r="O2099" s="243"/>
      <c r="P2099" s="243"/>
      <c r="Q2099" s="243"/>
      <c r="R2099" s="244"/>
      <c r="S2099" s="247"/>
      <c r="T2099" s="70" t="str">
        <f t="shared" si="174"/>
        <v/>
      </c>
      <c r="U2099" s="71" t="str">
        <f t="shared" si="175"/>
        <v/>
      </c>
      <c r="V2099" s="71" t="str">
        <f t="shared" si="178"/>
        <v/>
      </c>
      <c r="W2099" s="71" t="str">
        <f>IF(U2099="","",SUM($U$18:U2099))</f>
        <v/>
      </c>
      <c r="X2099" s="71" t="str">
        <f>IF(U2099="","",IF(U2100="",SUM($U$18:U2099)-SUM($X$17:X2098)))</f>
        <v/>
      </c>
      <c r="Y2099" s="70" t="str">
        <f t="shared" si="176"/>
        <v/>
      </c>
      <c r="Z2099" s="71" t="str">
        <f t="shared" si="177"/>
        <v/>
      </c>
      <c r="AB2099" s="70"/>
    </row>
    <row r="2100" spans="2:28" s="71" customFormat="1" x14ac:dyDescent="0.3">
      <c r="B2100" s="242"/>
      <c r="C2100" s="243"/>
      <c r="D2100" s="244"/>
      <c r="E2100" s="243"/>
      <c r="F2100" s="243"/>
      <c r="G2100" s="244"/>
      <c r="H2100" s="245"/>
      <c r="I2100" s="244"/>
      <c r="J2100" s="245"/>
      <c r="K2100" s="244"/>
      <c r="L2100" s="245"/>
      <c r="M2100" s="244"/>
      <c r="N2100" s="246"/>
      <c r="O2100" s="243"/>
      <c r="P2100" s="243"/>
      <c r="Q2100" s="243"/>
      <c r="R2100" s="244"/>
      <c r="S2100" s="247"/>
      <c r="T2100" s="70" t="str">
        <f t="shared" si="174"/>
        <v/>
      </c>
      <c r="U2100" s="71" t="str">
        <f t="shared" si="175"/>
        <v/>
      </c>
      <c r="V2100" s="71" t="str">
        <f t="shared" si="178"/>
        <v/>
      </c>
      <c r="W2100" s="71" t="str">
        <f>IF(U2100="","",SUM($U$18:U2100))</f>
        <v/>
      </c>
      <c r="X2100" s="71" t="str">
        <f>IF(U2100="","",IF(U2101="",SUM($U$18:U2100)-SUM($X$17:X2099)))</f>
        <v/>
      </c>
      <c r="Y2100" s="70" t="str">
        <f t="shared" si="176"/>
        <v/>
      </c>
      <c r="Z2100" s="71" t="str">
        <f t="shared" si="177"/>
        <v/>
      </c>
      <c r="AB2100" s="70"/>
    </row>
    <row r="2101" spans="2:28" s="71" customFormat="1" x14ac:dyDescent="0.3">
      <c r="B2101" s="242"/>
      <c r="C2101" s="243"/>
      <c r="D2101" s="244"/>
      <c r="E2101" s="243"/>
      <c r="F2101" s="243"/>
      <c r="G2101" s="244"/>
      <c r="H2101" s="245"/>
      <c r="I2101" s="244"/>
      <c r="J2101" s="245"/>
      <c r="K2101" s="244"/>
      <c r="L2101" s="245"/>
      <c r="M2101" s="244"/>
      <c r="N2101" s="246"/>
      <c r="O2101" s="243"/>
      <c r="P2101" s="243"/>
      <c r="Q2101" s="243"/>
      <c r="R2101" s="244"/>
      <c r="S2101" s="247"/>
      <c r="T2101" s="70" t="str">
        <f t="shared" si="174"/>
        <v/>
      </c>
      <c r="U2101" s="71" t="str">
        <f t="shared" si="175"/>
        <v/>
      </c>
      <c r="V2101" s="71" t="str">
        <f t="shared" si="178"/>
        <v/>
      </c>
      <c r="W2101" s="71" t="str">
        <f>IF(U2101="","",SUM($U$18:U2101))</f>
        <v/>
      </c>
      <c r="X2101" s="71" t="str">
        <f>IF(U2101="","",IF(U2102="",SUM($U$18:U2101)-SUM($X$17:X2100)))</f>
        <v/>
      </c>
      <c r="Y2101" s="70" t="str">
        <f t="shared" si="176"/>
        <v/>
      </c>
      <c r="Z2101" s="71" t="str">
        <f t="shared" si="177"/>
        <v/>
      </c>
      <c r="AB2101" s="70"/>
    </row>
    <row r="2102" spans="2:28" s="71" customFormat="1" x14ac:dyDescent="0.3">
      <c r="B2102" s="242"/>
      <c r="C2102" s="243"/>
      <c r="D2102" s="244"/>
      <c r="E2102" s="243"/>
      <c r="F2102" s="243"/>
      <c r="G2102" s="244"/>
      <c r="H2102" s="245"/>
      <c r="I2102" s="244"/>
      <c r="J2102" s="245"/>
      <c r="K2102" s="244"/>
      <c r="L2102" s="245"/>
      <c r="M2102" s="244"/>
      <c r="N2102" s="246"/>
      <c r="O2102" s="243"/>
      <c r="P2102" s="243"/>
      <c r="Q2102" s="243"/>
      <c r="R2102" s="244"/>
      <c r="S2102" s="247"/>
      <c r="T2102" s="70" t="str">
        <f t="shared" si="174"/>
        <v/>
      </c>
      <c r="U2102" s="71" t="str">
        <f t="shared" si="175"/>
        <v/>
      </c>
      <c r="V2102" s="71" t="str">
        <f t="shared" si="178"/>
        <v/>
      </c>
      <c r="W2102" s="71" t="str">
        <f>IF(U2102="","",SUM($U$18:U2102))</f>
        <v/>
      </c>
      <c r="X2102" s="71" t="str">
        <f>IF(U2102="","",IF(U2103="",SUM($U$18:U2102)-SUM($X$17:X2101)))</f>
        <v/>
      </c>
      <c r="Y2102" s="70" t="str">
        <f t="shared" si="176"/>
        <v/>
      </c>
      <c r="Z2102" s="71" t="str">
        <f t="shared" si="177"/>
        <v/>
      </c>
      <c r="AB2102" s="70"/>
    </row>
    <row r="2103" spans="2:28" s="71" customFormat="1" x14ac:dyDescent="0.3">
      <c r="B2103" s="242"/>
      <c r="C2103" s="243"/>
      <c r="D2103" s="244"/>
      <c r="E2103" s="243"/>
      <c r="F2103" s="243"/>
      <c r="G2103" s="244"/>
      <c r="H2103" s="245"/>
      <c r="I2103" s="244"/>
      <c r="J2103" s="245"/>
      <c r="K2103" s="244"/>
      <c r="L2103" s="245"/>
      <c r="M2103" s="244"/>
      <c r="N2103" s="246"/>
      <c r="O2103" s="243"/>
      <c r="P2103" s="243"/>
      <c r="Q2103" s="243"/>
      <c r="R2103" s="244"/>
      <c r="S2103" s="247"/>
      <c r="T2103" s="70" t="str">
        <f t="shared" si="174"/>
        <v/>
      </c>
      <c r="U2103" s="71" t="str">
        <f t="shared" si="175"/>
        <v/>
      </c>
      <c r="V2103" s="71" t="str">
        <f t="shared" si="178"/>
        <v/>
      </c>
      <c r="W2103" s="71" t="str">
        <f>IF(U2103="","",SUM($U$18:U2103))</f>
        <v/>
      </c>
      <c r="X2103" s="71" t="str">
        <f>IF(U2103="","",IF(U2104="",SUM($U$18:U2103)-SUM($X$17:X2102)))</f>
        <v/>
      </c>
      <c r="Y2103" s="70" t="str">
        <f t="shared" si="176"/>
        <v/>
      </c>
      <c r="Z2103" s="71" t="str">
        <f t="shared" si="177"/>
        <v/>
      </c>
      <c r="AB2103" s="70"/>
    </row>
    <row r="2104" spans="2:28" s="71" customFormat="1" x14ac:dyDescent="0.3">
      <c r="B2104" s="242"/>
      <c r="C2104" s="243"/>
      <c r="D2104" s="244"/>
      <c r="E2104" s="243"/>
      <c r="F2104" s="243"/>
      <c r="G2104" s="244"/>
      <c r="H2104" s="245"/>
      <c r="I2104" s="244"/>
      <c r="J2104" s="245"/>
      <c r="K2104" s="244"/>
      <c r="L2104" s="245"/>
      <c r="M2104" s="244"/>
      <c r="N2104" s="246"/>
      <c r="O2104" s="243"/>
      <c r="P2104" s="243"/>
      <c r="Q2104" s="243"/>
      <c r="R2104" s="244"/>
      <c r="S2104" s="247"/>
      <c r="T2104" s="70" t="str">
        <f t="shared" si="174"/>
        <v/>
      </c>
      <c r="U2104" s="71" t="str">
        <f t="shared" si="175"/>
        <v/>
      </c>
      <c r="V2104" s="71" t="str">
        <f t="shared" si="178"/>
        <v/>
      </c>
      <c r="W2104" s="71" t="str">
        <f>IF(U2104="","",SUM($U$18:U2104))</f>
        <v/>
      </c>
      <c r="X2104" s="71" t="str">
        <f>IF(U2104="","",IF(U2105="",SUM($U$18:U2104)-SUM($X$17:X2103)))</f>
        <v/>
      </c>
      <c r="Y2104" s="70" t="str">
        <f t="shared" si="176"/>
        <v/>
      </c>
      <c r="Z2104" s="71" t="str">
        <f t="shared" si="177"/>
        <v/>
      </c>
      <c r="AB2104" s="70"/>
    </row>
    <row r="2105" spans="2:28" s="71" customFormat="1" x14ac:dyDescent="0.3">
      <c r="B2105" s="242"/>
      <c r="C2105" s="243"/>
      <c r="D2105" s="244"/>
      <c r="E2105" s="243"/>
      <c r="F2105" s="243"/>
      <c r="G2105" s="244"/>
      <c r="H2105" s="245"/>
      <c r="I2105" s="244"/>
      <c r="J2105" s="245"/>
      <c r="K2105" s="244"/>
      <c r="L2105" s="245"/>
      <c r="M2105" s="244"/>
      <c r="N2105" s="246"/>
      <c r="O2105" s="243"/>
      <c r="P2105" s="243"/>
      <c r="Q2105" s="243"/>
      <c r="R2105" s="244"/>
      <c r="S2105" s="247"/>
      <c r="T2105" s="70" t="str">
        <f t="shared" si="174"/>
        <v/>
      </c>
      <c r="U2105" s="71" t="str">
        <f t="shared" si="175"/>
        <v/>
      </c>
      <c r="V2105" s="71" t="str">
        <f t="shared" si="178"/>
        <v/>
      </c>
      <c r="W2105" s="71" t="str">
        <f>IF(U2105="","",SUM($U$18:U2105))</f>
        <v/>
      </c>
      <c r="X2105" s="71" t="str">
        <f>IF(U2105="","",IF(U2106="",SUM($U$18:U2105)-SUM($X$17:X2104)))</f>
        <v/>
      </c>
      <c r="Y2105" s="70" t="str">
        <f t="shared" si="176"/>
        <v/>
      </c>
      <c r="Z2105" s="71" t="str">
        <f t="shared" si="177"/>
        <v/>
      </c>
      <c r="AB2105" s="70"/>
    </row>
    <row r="2106" spans="2:28" s="71" customFormat="1" x14ac:dyDescent="0.3">
      <c r="B2106" s="242"/>
      <c r="C2106" s="243"/>
      <c r="D2106" s="244"/>
      <c r="E2106" s="243"/>
      <c r="F2106" s="243"/>
      <c r="G2106" s="244"/>
      <c r="H2106" s="245"/>
      <c r="I2106" s="244"/>
      <c r="J2106" s="245"/>
      <c r="K2106" s="244"/>
      <c r="L2106" s="245"/>
      <c r="M2106" s="244"/>
      <c r="N2106" s="246"/>
      <c r="O2106" s="243"/>
      <c r="P2106" s="243"/>
      <c r="Q2106" s="243"/>
      <c r="R2106" s="244"/>
      <c r="S2106" s="247"/>
      <c r="T2106" s="70" t="str">
        <f t="shared" si="174"/>
        <v/>
      </c>
      <c r="U2106" s="71" t="str">
        <f t="shared" si="175"/>
        <v/>
      </c>
      <c r="V2106" s="71" t="str">
        <f t="shared" si="178"/>
        <v/>
      </c>
      <c r="W2106" s="71" t="str">
        <f>IF(U2106="","",SUM($U$18:U2106))</f>
        <v/>
      </c>
      <c r="X2106" s="71" t="str">
        <f>IF(U2106="","",IF(U2107="",SUM($U$18:U2106)-SUM($X$17:X2105)))</f>
        <v/>
      </c>
      <c r="Y2106" s="70" t="str">
        <f t="shared" si="176"/>
        <v/>
      </c>
      <c r="Z2106" s="71" t="str">
        <f t="shared" si="177"/>
        <v/>
      </c>
      <c r="AB2106" s="70"/>
    </row>
    <row r="2107" spans="2:28" s="71" customFormat="1" x14ac:dyDescent="0.3">
      <c r="B2107" s="242"/>
      <c r="C2107" s="243"/>
      <c r="D2107" s="244"/>
      <c r="E2107" s="243"/>
      <c r="F2107" s="243"/>
      <c r="G2107" s="244"/>
      <c r="H2107" s="245"/>
      <c r="I2107" s="244"/>
      <c r="J2107" s="245"/>
      <c r="K2107" s="244"/>
      <c r="L2107" s="245"/>
      <c r="M2107" s="244"/>
      <c r="N2107" s="246"/>
      <c r="O2107" s="243"/>
      <c r="P2107" s="243"/>
      <c r="Q2107" s="243"/>
      <c r="R2107" s="244"/>
      <c r="S2107" s="247"/>
      <c r="T2107" s="70" t="str">
        <f t="shared" si="174"/>
        <v/>
      </c>
      <c r="U2107" s="71" t="str">
        <f t="shared" si="175"/>
        <v/>
      </c>
      <c r="V2107" s="71" t="str">
        <f t="shared" si="178"/>
        <v/>
      </c>
      <c r="W2107" s="71" t="str">
        <f>IF(U2107="","",SUM($U$18:U2107))</f>
        <v/>
      </c>
      <c r="X2107" s="71" t="str">
        <f>IF(U2107="","",IF(U2108="",SUM($U$18:U2107)-SUM($X$17:X2106)))</f>
        <v/>
      </c>
      <c r="Y2107" s="70" t="str">
        <f t="shared" si="176"/>
        <v/>
      </c>
      <c r="Z2107" s="71" t="str">
        <f t="shared" si="177"/>
        <v/>
      </c>
      <c r="AB2107" s="70"/>
    </row>
    <row r="2108" spans="2:28" s="71" customFormat="1" x14ac:dyDescent="0.3">
      <c r="B2108" s="242"/>
      <c r="C2108" s="243"/>
      <c r="D2108" s="244"/>
      <c r="E2108" s="243"/>
      <c r="F2108" s="243"/>
      <c r="G2108" s="244"/>
      <c r="H2108" s="245"/>
      <c r="I2108" s="244"/>
      <c r="J2108" s="245"/>
      <c r="K2108" s="244"/>
      <c r="L2108" s="245"/>
      <c r="M2108" s="244"/>
      <c r="N2108" s="246"/>
      <c r="O2108" s="243"/>
      <c r="P2108" s="243"/>
      <c r="Q2108" s="243"/>
      <c r="R2108" s="244"/>
      <c r="S2108" s="247"/>
      <c r="T2108" s="70" t="str">
        <f t="shared" si="174"/>
        <v/>
      </c>
      <c r="U2108" s="71" t="str">
        <f t="shared" si="175"/>
        <v/>
      </c>
      <c r="V2108" s="71" t="str">
        <f t="shared" si="178"/>
        <v/>
      </c>
      <c r="W2108" s="71" t="str">
        <f>IF(U2108="","",SUM($U$18:U2108))</f>
        <v/>
      </c>
      <c r="X2108" s="71" t="str">
        <f>IF(U2108="","",IF(U2109="",SUM($U$18:U2108)-SUM($X$17:X2107)))</f>
        <v/>
      </c>
      <c r="Y2108" s="70" t="str">
        <f t="shared" si="176"/>
        <v/>
      </c>
      <c r="Z2108" s="71" t="str">
        <f t="shared" si="177"/>
        <v/>
      </c>
      <c r="AB2108" s="70"/>
    </row>
    <row r="2109" spans="2:28" s="71" customFormat="1" x14ac:dyDescent="0.3">
      <c r="B2109" s="242"/>
      <c r="C2109" s="243"/>
      <c r="D2109" s="244"/>
      <c r="E2109" s="243"/>
      <c r="F2109" s="243"/>
      <c r="G2109" s="244"/>
      <c r="H2109" s="245"/>
      <c r="I2109" s="244"/>
      <c r="J2109" s="245"/>
      <c r="K2109" s="244"/>
      <c r="L2109" s="245"/>
      <c r="M2109" s="244"/>
      <c r="N2109" s="246"/>
      <c r="O2109" s="243"/>
      <c r="P2109" s="243"/>
      <c r="Q2109" s="243"/>
      <c r="R2109" s="244"/>
      <c r="S2109" s="247"/>
      <c r="T2109" s="70" t="str">
        <f t="shared" si="174"/>
        <v/>
      </c>
      <c r="U2109" s="71" t="str">
        <f t="shared" si="175"/>
        <v/>
      </c>
      <c r="V2109" s="71" t="str">
        <f t="shared" si="178"/>
        <v/>
      </c>
      <c r="W2109" s="71" t="str">
        <f>IF(U2109="","",SUM($U$18:U2109))</f>
        <v/>
      </c>
      <c r="X2109" s="71" t="str">
        <f>IF(U2109="","",IF(U2110="",SUM($U$18:U2109)-SUM($X$17:X2108)))</f>
        <v/>
      </c>
      <c r="Y2109" s="70" t="str">
        <f t="shared" si="176"/>
        <v/>
      </c>
      <c r="Z2109" s="71" t="str">
        <f t="shared" si="177"/>
        <v/>
      </c>
      <c r="AB2109" s="70"/>
    </row>
    <row r="2110" spans="2:28" s="71" customFormat="1" x14ac:dyDescent="0.3">
      <c r="B2110" s="242"/>
      <c r="C2110" s="243"/>
      <c r="D2110" s="244"/>
      <c r="E2110" s="243"/>
      <c r="F2110" s="243"/>
      <c r="G2110" s="244"/>
      <c r="H2110" s="245"/>
      <c r="I2110" s="244"/>
      <c r="J2110" s="245"/>
      <c r="K2110" s="244"/>
      <c r="L2110" s="245"/>
      <c r="M2110" s="244"/>
      <c r="N2110" s="246"/>
      <c r="O2110" s="243"/>
      <c r="P2110" s="243"/>
      <c r="Q2110" s="243"/>
      <c r="R2110" s="244"/>
      <c r="S2110" s="247"/>
      <c r="T2110" s="70" t="str">
        <f t="shared" si="174"/>
        <v/>
      </c>
      <c r="U2110" s="71" t="str">
        <f t="shared" si="175"/>
        <v/>
      </c>
      <c r="V2110" s="71" t="str">
        <f t="shared" si="178"/>
        <v/>
      </c>
      <c r="W2110" s="71" t="str">
        <f>IF(U2110="","",SUM($U$18:U2110))</f>
        <v/>
      </c>
      <c r="X2110" s="71" t="str">
        <f>IF(U2110="","",IF(U2111="",SUM($U$18:U2110)-SUM($X$17:X2109)))</f>
        <v/>
      </c>
      <c r="Y2110" s="70" t="str">
        <f t="shared" si="176"/>
        <v/>
      </c>
      <c r="Z2110" s="71" t="str">
        <f t="shared" si="177"/>
        <v/>
      </c>
      <c r="AB2110" s="70"/>
    </row>
    <row r="2111" spans="2:28" s="71" customFormat="1" x14ac:dyDescent="0.3">
      <c r="B2111" s="242"/>
      <c r="C2111" s="243"/>
      <c r="D2111" s="244"/>
      <c r="E2111" s="243"/>
      <c r="F2111" s="243"/>
      <c r="G2111" s="244"/>
      <c r="H2111" s="245"/>
      <c r="I2111" s="244"/>
      <c r="J2111" s="245"/>
      <c r="K2111" s="244"/>
      <c r="L2111" s="245"/>
      <c r="M2111" s="244"/>
      <c r="N2111" s="246"/>
      <c r="O2111" s="243"/>
      <c r="P2111" s="243"/>
      <c r="Q2111" s="243"/>
      <c r="R2111" s="244"/>
      <c r="S2111" s="247"/>
      <c r="T2111" s="70" t="str">
        <f t="shared" si="174"/>
        <v/>
      </c>
      <c r="U2111" s="71" t="str">
        <f t="shared" si="175"/>
        <v/>
      </c>
      <c r="V2111" s="71" t="str">
        <f t="shared" si="178"/>
        <v/>
      </c>
      <c r="W2111" s="71" t="str">
        <f>IF(U2111="","",SUM($U$18:U2111))</f>
        <v/>
      </c>
      <c r="X2111" s="71" t="str">
        <f>IF(U2111="","",IF(U2112="",SUM($U$18:U2111)-SUM($X$17:X2110)))</f>
        <v/>
      </c>
      <c r="Y2111" s="70" t="str">
        <f t="shared" si="176"/>
        <v/>
      </c>
      <c r="Z2111" s="71" t="str">
        <f t="shared" si="177"/>
        <v/>
      </c>
      <c r="AB2111" s="70"/>
    </row>
    <row r="2112" spans="2:28" s="71" customFormat="1" x14ac:dyDescent="0.3">
      <c r="B2112" s="242"/>
      <c r="C2112" s="243"/>
      <c r="D2112" s="244"/>
      <c r="E2112" s="243"/>
      <c r="F2112" s="243"/>
      <c r="G2112" s="244"/>
      <c r="H2112" s="245"/>
      <c r="I2112" s="244"/>
      <c r="J2112" s="245"/>
      <c r="K2112" s="244"/>
      <c r="L2112" s="245"/>
      <c r="M2112" s="244"/>
      <c r="N2112" s="246"/>
      <c r="O2112" s="243"/>
      <c r="P2112" s="243"/>
      <c r="Q2112" s="243"/>
      <c r="R2112" s="244"/>
      <c r="S2112" s="247"/>
      <c r="T2112" s="70" t="str">
        <f t="shared" si="174"/>
        <v/>
      </c>
      <c r="U2112" s="71" t="str">
        <f t="shared" si="175"/>
        <v/>
      </c>
      <c r="V2112" s="71" t="str">
        <f t="shared" si="178"/>
        <v/>
      </c>
      <c r="W2112" s="71" t="str">
        <f>IF(U2112="","",SUM($U$18:U2112))</f>
        <v/>
      </c>
      <c r="X2112" s="71" t="str">
        <f>IF(U2112="","",IF(U2113="",SUM($U$18:U2112)-SUM($X$17:X2111)))</f>
        <v/>
      </c>
      <c r="Y2112" s="70" t="str">
        <f t="shared" si="176"/>
        <v/>
      </c>
      <c r="Z2112" s="71" t="str">
        <f t="shared" si="177"/>
        <v/>
      </c>
      <c r="AB2112" s="70"/>
    </row>
    <row r="2113" spans="2:28" s="71" customFormat="1" x14ac:dyDescent="0.3">
      <c r="B2113" s="242"/>
      <c r="C2113" s="243"/>
      <c r="D2113" s="244"/>
      <c r="E2113" s="243"/>
      <c r="F2113" s="243"/>
      <c r="G2113" s="244"/>
      <c r="H2113" s="245"/>
      <c r="I2113" s="244"/>
      <c r="J2113" s="245"/>
      <c r="K2113" s="244"/>
      <c r="L2113" s="245"/>
      <c r="M2113" s="244"/>
      <c r="N2113" s="246"/>
      <c r="O2113" s="243"/>
      <c r="P2113" s="243"/>
      <c r="Q2113" s="243"/>
      <c r="R2113" s="244"/>
      <c r="S2113" s="247"/>
      <c r="T2113" s="70" t="str">
        <f t="shared" si="174"/>
        <v/>
      </c>
      <c r="U2113" s="71" t="str">
        <f t="shared" si="175"/>
        <v/>
      </c>
      <c r="V2113" s="71" t="str">
        <f t="shared" si="178"/>
        <v/>
      </c>
      <c r="W2113" s="71" t="str">
        <f>IF(U2113="","",SUM($U$18:U2113))</f>
        <v/>
      </c>
      <c r="X2113" s="71" t="str">
        <f>IF(U2113="","",IF(U2114="",SUM($U$18:U2113)-SUM($X$17:X2112)))</f>
        <v/>
      </c>
      <c r="Y2113" s="70" t="str">
        <f t="shared" si="176"/>
        <v/>
      </c>
      <c r="Z2113" s="71" t="str">
        <f t="shared" si="177"/>
        <v/>
      </c>
      <c r="AB2113" s="70"/>
    </row>
    <row r="2114" spans="2:28" s="71" customFormat="1" x14ac:dyDescent="0.3">
      <c r="B2114" s="242"/>
      <c r="C2114" s="243"/>
      <c r="D2114" s="244"/>
      <c r="E2114" s="243"/>
      <c r="F2114" s="243"/>
      <c r="G2114" s="244"/>
      <c r="H2114" s="245"/>
      <c r="I2114" s="244"/>
      <c r="J2114" s="245"/>
      <c r="K2114" s="244"/>
      <c r="L2114" s="245"/>
      <c r="M2114" s="244"/>
      <c r="N2114" s="246"/>
      <c r="O2114" s="243"/>
      <c r="P2114" s="243"/>
      <c r="Q2114" s="243"/>
      <c r="R2114" s="244"/>
      <c r="S2114" s="247"/>
      <c r="T2114" s="70" t="str">
        <f t="shared" si="174"/>
        <v/>
      </c>
      <c r="U2114" s="71" t="str">
        <f t="shared" si="175"/>
        <v/>
      </c>
      <c r="V2114" s="71" t="str">
        <f t="shared" si="178"/>
        <v/>
      </c>
      <c r="W2114" s="71" t="str">
        <f>IF(U2114="","",SUM($U$18:U2114))</f>
        <v/>
      </c>
      <c r="X2114" s="71" t="str">
        <f>IF(U2114="","",IF(U2115="",SUM($U$18:U2114)-SUM($X$17:X2113)))</f>
        <v/>
      </c>
      <c r="Y2114" s="70" t="str">
        <f t="shared" si="176"/>
        <v/>
      </c>
      <c r="Z2114" s="71" t="str">
        <f t="shared" si="177"/>
        <v/>
      </c>
      <c r="AB2114" s="70"/>
    </row>
    <row r="2115" spans="2:28" s="71" customFormat="1" x14ac:dyDescent="0.3">
      <c r="B2115" s="242"/>
      <c r="C2115" s="243"/>
      <c r="D2115" s="244"/>
      <c r="E2115" s="243"/>
      <c r="F2115" s="243"/>
      <c r="G2115" s="244"/>
      <c r="H2115" s="245"/>
      <c r="I2115" s="244"/>
      <c r="J2115" s="245"/>
      <c r="K2115" s="244"/>
      <c r="L2115" s="245"/>
      <c r="M2115" s="244"/>
      <c r="N2115" s="246"/>
      <c r="O2115" s="243"/>
      <c r="P2115" s="243"/>
      <c r="Q2115" s="243"/>
      <c r="R2115" s="244"/>
      <c r="S2115" s="247"/>
      <c r="T2115" s="70" t="str">
        <f t="shared" si="174"/>
        <v/>
      </c>
      <c r="U2115" s="71" t="str">
        <f t="shared" si="175"/>
        <v/>
      </c>
      <c r="V2115" s="71" t="str">
        <f t="shared" si="178"/>
        <v/>
      </c>
      <c r="W2115" s="71" t="str">
        <f>IF(U2115="","",SUM($U$18:U2115))</f>
        <v/>
      </c>
      <c r="X2115" s="71" t="str">
        <f>IF(U2115="","",IF(U2116="",SUM($U$18:U2115)-SUM($X$17:X2114)))</f>
        <v/>
      </c>
      <c r="Y2115" s="70" t="str">
        <f t="shared" si="176"/>
        <v/>
      </c>
      <c r="Z2115" s="71" t="str">
        <f t="shared" si="177"/>
        <v/>
      </c>
      <c r="AB2115" s="70"/>
    </row>
    <row r="2116" spans="2:28" s="71" customFormat="1" x14ac:dyDescent="0.3">
      <c r="B2116" s="242"/>
      <c r="C2116" s="243"/>
      <c r="D2116" s="244"/>
      <c r="E2116" s="243"/>
      <c r="F2116" s="243"/>
      <c r="G2116" s="244"/>
      <c r="H2116" s="245"/>
      <c r="I2116" s="244"/>
      <c r="J2116" s="245"/>
      <c r="K2116" s="244"/>
      <c r="L2116" s="245"/>
      <c r="M2116" s="244"/>
      <c r="N2116" s="246"/>
      <c r="O2116" s="243"/>
      <c r="P2116" s="243"/>
      <c r="Q2116" s="243"/>
      <c r="R2116" s="244"/>
      <c r="S2116" s="247"/>
      <c r="T2116" s="70" t="str">
        <f t="shared" si="174"/>
        <v/>
      </c>
      <c r="U2116" s="71" t="str">
        <f t="shared" si="175"/>
        <v/>
      </c>
      <c r="V2116" s="71" t="str">
        <f t="shared" si="178"/>
        <v/>
      </c>
      <c r="W2116" s="71" t="str">
        <f>IF(U2116="","",SUM($U$18:U2116))</f>
        <v/>
      </c>
      <c r="X2116" s="71" t="str">
        <f>IF(U2116="","",IF(U2117="",SUM($U$18:U2116)-SUM($X$17:X2115)))</f>
        <v/>
      </c>
      <c r="Y2116" s="70" t="str">
        <f t="shared" si="176"/>
        <v/>
      </c>
      <c r="Z2116" s="71" t="str">
        <f t="shared" si="177"/>
        <v/>
      </c>
      <c r="AB2116" s="70"/>
    </row>
    <row r="2117" spans="2:28" s="71" customFormat="1" x14ac:dyDescent="0.3">
      <c r="B2117" s="242"/>
      <c r="C2117" s="243"/>
      <c r="D2117" s="244"/>
      <c r="E2117" s="243"/>
      <c r="F2117" s="243"/>
      <c r="G2117" s="244"/>
      <c r="H2117" s="245"/>
      <c r="I2117" s="244"/>
      <c r="J2117" s="245"/>
      <c r="K2117" s="244"/>
      <c r="L2117" s="245"/>
      <c r="M2117" s="244"/>
      <c r="N2117" s="246"/>
      <c r="O2117" s="243"/>
      <c r="P2117" s="243"/>
      <c r="Q2117" s="243"/>
      <c r="R2117" s="244"/>
      <c r="S2117" s="247"/>
      <c r="T2117" s="70" t="str">
        <f t="shared" si="174"/>
        <v/>
      </c>
      <c r="U2117" s="71" t="str">
        <f t="shared" si="175"/>
        <v/>
      </c>
      <c r="V2117" s="71" t="str">
        <f t="shared" si="178"/>
        <v/>
      </c>
      <c r="W2117" s="71" t="str">
        <f>IF(U2117="","",SUM($U$18:U2117))</f>
        <v/>
      </c>
      <c r="X2117" s="71" t="str">
        <f>IF(U2117="","",IF(U2118="",SUM($U$18:U2117)-SUM($X$17:X2116)))</f>
        <v/>
      </c>
      <c r="Y2117" s="70" t="str">
        <f t="shared" si="176"/>
        <v/>
      </c>
      <c r="Z2117" s="71" t="str">
        <f t="shared" si="177"/>
        <v/>
      </c>
      <c r="AB2117" s="70"/>
    </row>
    <row r="2118" spans="2:28" s="71" customFormat="1" x14ac:dyDescent="0.3">
      <c r="B2118" s="242"/>
      <c r="C2118" s="243"/>
      <c r="D2118" s="244"/>
      <c r="E2118" s="243"/>
      <c r="F2118" s="243"/>
      <c r="G2118" s="244"/>
      <c r="H2118" s="245"/>
      <c r="I2118" s="244"/>
      <c r="J2118" s="245"/>
      <c r="K2118" s="244"/>
      <c r="L2118" s="245"/>
      <c r="M2118" s="244"/>
      <c r="N2118" s="246"/>
      <c r="O2118" s="243"/>
      <c r="P2118" s="243"/>
      <c r="Q2118" s="243"/>
      <c r="R2118" s="244"/>
      <c r="S2118" s="247"/>
      <c r="T2118" s="70" t="str">
        <f t="shared" si="174"/>
        <v/>
      </c>
      <c r="U2118" s="71" t="str">
        <f t="shared" si="175"/>
        <v/>
      </c>
      <c r="V2118" s="71" t="str">
        <f t="shared" si="178"/>
        <v/>
      </c>
      <c r="W2118" s="71" t="str">
        <f>IF(U2118="","",SUM($U$18:U2118))</f>
        <v/>
      </c>
      <c r="X2118" s="71" t="str">
        <f>IF(U2118="","",IF(U2119="",SUM($U$18:U2118)-SUM($X$17:X2117)))</f>
        <v/>
      </c>
      <c r="Y2118" s="70" t="str">
        <f t="shared" si="176"/>
        <v/>
      </c>
      <c r="Z2118" s="71" t="str">
        <f t="shared" si="177"/>
        <v/>
      </c>
      <c r="AB2118" s="70"/>
    </row>
    <row r="2119" spans="2:28" s="71" customFormat="1" x14ac:dyDescent="0.3">
      <c r="B2119" s="242"/>
      <c r="C2119" s="243"/>
      <c r="D2119" s="244"/>
      <c r="E2119" s="243"/>
      <c r="F2119" s="243"/>
      <c r="G2119" s="244"/>
      <c r="H2119" s="245"/>
      <c r="I2119" s="244"/>
      <c r="J2119" s="245"/>
      <c r="K2119" s="244"/>
      <c r="L2119" s="245"/>
      <c r="M2119" s="244"/>
      <c r="N2119" s="246"/>
      <c r="O2119" s="243"/>
      <c r="P2119" s="243"/>
      <c r="Q2119" s="243"/>
      <c r="R2119" s="244"/>
      <c r="S2119" s="247"/>
      <c r="T2119" s="70" t="str">
        <f t="shared" si="174"/>
        <v/>
      </c>
      <c r="U2119" s="71" t="str">
        <f t="shared" si="175"/>
        <v/>
      </c>
      <c r="V2119" s="71" t="str">
        <f t="shared" si="178"/>
        <v/>
      </c>
      <c r="W2119" s="71" t="str">
        <f>IF(U2119="","",SUM($U$18:U2119))</f>
        <v/>
      </c>
      <c r="X2119" s="71" t="str">
        <f>IF(U2119="","",IF(U2120="",SUM($U$18:U2119)-SUM($X$17:X2118)))</f>
        <v/>
      </c>
      <c r="Y2119" s="70" t="str">
        <f t="shared" si="176"/>
        <v/>
      </c>
      <c r="Z2119" s="71" t="str">
        <f t="shared" si="177"/>
        <v/>
      </c>
      <c r="AB2119" s="70"/>
    </row>
    <row r="2120" spans="2:28" s="71" customFormat="1" x14ac:dyDescent="0.3">
      <c r="B2120" s="242"/>
      <c r="C2120" s="243"/>
      <c r="D2120" s="244"/>
      <c r="E2120" s="243"/>
      <c r="F2120" s="243"/>
      <c r="G2120" s="244"/>
      <c r="H2120" s="245"/>
      <c r="I2120" s="244"/>
      <c r="J2120" s="245"/>
      <c r="K2120" s="244"/>
      <c r="L2120" s="245"/>
      <c r="M2120" s="244"/>
      <c r="N2120" s="246"/>
      <c r="O2120" s="243"/>
      <c r="P2120" s="243"/>
      <c r="Q2120" s="243"/>
      <c r="R2120" s="244"/>
      <c r="S2120" s="247"/>
      <c r="T2120" s="70" t="str">
        <f t="shared" si="174"/>
        <v/>
      </c>
      <c r="U2120" s="71" t="str">
        <f t="shared" si="175"/>
        <v/>
      </c>
      <c r="V2120" s="71" t="str">
        <f t="shared" si="178"/>
        <v/>
      </c>
      <c r="W2120" s="71" t="str">
        <f>IF(U2120="","",SUM($U$18:U2120))</f>
        <v/>
      </c>
      <c r="X2120" s="71" t="str">
        <f>IF(U2120="","",IF(U2121="",SUM($U$18:U2120)-SUM($X$17:X2119)))</f>
        <v/>
      </c>
      <c r="Y2120" s="70" t="str">
        <f t="shared" si="176"/>
        <v/>
      </c>
      <c r="Z2120" s="71" t="str">
        <f t="shared" si="177"/>
        <v/>
      </c>
      <c r="AB2120" s="70"/>
    </row>
    <row r="2121" spans="2:28" s="71" customFormat="1" x14ac:dyDescent="0.3">
      <c r="B2121" s="242"/>
      <c r="C2121" s="243"/>
      <c r="D2121" s="244"/>
      <c r="E2121" s="243"/>
      <c r="F2121" s="243"/>
      <c r="G2121" s="244"/>
      <c r="H2121" s="245"/>
      <c r="I2121" s="244"/>
      <c r="J2121" s="245"/>
      <c r="K2121" s="244"/>
      <c r="L2121" s="245"/>
      <c r="M2121" s="244"/>
      <c r="N2121" s="246"/>
      <c r="O2121" s="243"/>
      <c r="P2121" s="243"/>
      <c r="Q2121" s="243"/>
      <c r="R2121" s="244"/>
      <c r="S2121" s="247"/>
      <c r="T2121" s="70" t="str">
        <f t="shared" si="174"/>
        <v/>
      </c>
      <c r="U2121" s="71" t="str">
        <f t="shared" si="175"/>
        <v/>
      </c>
      <c r="V2121" s="71" t="str">
        <f t="shared" si="178"/>
        <v/>
      </c>
      <c r="W2121" s="71" t="str">
        <f>IF(U2121="","",SUM($U$18:U2121))</f>
        <v/>
      </c>
      <c r="X2121" s="71" t="str">
        <f>IF(U2121="","",IF(U2122="",SUM($U$18:U2121)-SUM($X$17:X2120)))</f>
        <v/>
      </c>
      <c r="Y2121" s="70" t="str">
        <f t="shared" si="176"/>
        <v/>
      </c>
      <c r="Z2121" s="71" t="str">
        <f t="shared" si="177"/>
        <v/>
      </c>
      <c r="AB2121" s="70"/>
    </row>
    <row r="2122" spans="2:28" s="71" customFormat="1" x14ac:dyDescent="0.3">
      <c r="B2122" s="242"/>
      <c r="C2122" s="243"/>
      <c r="D2122" s="244"/>
      <c r="E2122" s="243"/>
      <c r="F2122" s="243"/>
      <c r="G2122" s="244"/>
      <c r="H2122" s="245"/>
      <c r="I2122" s="244"/>
      <c r="J2122" s="245"/>
      <c r="K2122" s="244"/>
      <c r="L2122" s="245"/>
      <c r="M2122" s="244"/>
      <c r="N2122" s="246"/>
      <c r="O2122" s="243"/>
      <c r="P2122" s="243"/>
      <c r="Q2122" s="243"/>
      <c r="R2122" s="244"/>
      <c r="S2122" s="247"/>
      <c r="T2122" s="70" t="str">
        <f t="shared" si="174"/>
        <v/>
      </c>
      <c r="U2122" s="71" t="str">
        <f t="shared" si="175"/>
        <v/>
      </c>
      <c r="V2122" s="71" t="str">
        <f t="shared" si="178"/>
        <v/>
      </c>
      <c r="W2122" s="71" t="str">
        <f>IF(U2122="","",SUM($U$18:U2122))</f>
        <v/>
      </c>
      <c r="X2122" s="71" t="str">
        <f>IF(U2122="","",IF(U2123="",SUM($U$18:U2122)-SUM($X$17:X2121)))</f>
        <v/>
      </c>
      <c r="Y2122" s="70" t="str">
        <f t="shared" si="176"/>
        <v/>
      </c>
      <c r="Z2122" s="71" t="str">
        <f t="shared" si="177"/>
        <v/>
      </c>
      <c r="AB2122" s="70"/>
    </row>
    <row r="2123" spans="2:28" s="71" customFormat="1" x14ac:dyDescent="0.3">
      <c r="B2123" s="242"/>
      <c r="C2123" s="243"/>
      <c r="D2123" s="244"/>
      <c r="E2123" s="243"/>
      <c r="F2123" s="243"/>
      <c r="G2123" s="244"/>
      <c r="H2123" s="245"/>
      <c r="I2123" s="244"/>
      <c r="J2123" s="245"/>
      <c r="K2123" s="244"/>
      <c r="L2123" s="245"/>
      <c r="M2123" s="244"/>
      <c r="N2123" s="246"/>
      <c r="O2123" s="243"/>
      <c r="P2123" s="243"/>
      <c r="Q2123" s="243"/>
      <c r="R2123" s="244"/>
      <c r="S2123" s="247"/>
      <c r="T2123" s="70" t="str">
        <f t="shared" si="174"/>
        <v/>
      </c>
      <c r="U2123" s="71" t="str">
        <f t="shared" si="175"/>
        <v/>
      </c>
      <c r="V2123" s="71" t="str">
        <f t="shared" si="178"/>
        <v/>
      </c>
      <c r="W2123" s="71" t="str">
        <f>IF(U2123="","",SUM($U$18:U2123))</f>
        <v/>
      </c>
      <c r="X2123" s="71" t="str">
        <f>IF(U2123="","",IF(U2124="",SUM($U$18:U2123)-SUM($X$17:X2122)))</f>
        <v/>
      </c>
      <c r="Y2123" s="70" t="str">
        <f t="shared" si="176"/>
        <v/>
      </c>
      <c r="Z2123" s="71" t="str">
        <f t="shared" si="177"/>
        <v/>
      </c>
      <c r="AB2123" s="70"/>
    </row>
    <row r="2124" spans="2:28" s="71" customFormat="1" x14ac:dyDescent="0.3">
      <c r="B2124" s="242"/>
      <c r="C2124" s="243"/>
      <c r="D2124" s="244"/>
      <c r="E2124" s="243"/>
      <c r="F2124" s="243"/>
      <c r="G2124" s="244"/>
      <c r="H2124" s="245"/>
      <c r="I2124" s="244"/>
      <c r="J2124" s="245"/>
      <c r="K2124" s="244"/>
      <c r="L2124" s="245"/>
      <c r="M2124" s="244"/>
      <c r="N2124" s="246"/>
      <c r="O2124" s="243"/>
      <c r="P2124" s="243"/>
      <c r="Q2124" s="243"/>
      <c r="R2124" s="244"/>
      <c r="S2124" s="247"/>
      <c r="T2124" s="70" t="str">
        <f t="shared" si="174"/>
        <v/>
      </c>
      <c r="U2124" s="71" t="str">
        <f t="shared" si="175"/>
        <v/>
      </c>
      <c r="V2124" s="71" t="str">
        <f t="shared" si="178"/>
        <v/>
      </c>
      <c r="W2124" s="71" t="str">
        <f>IF(U2124="","",SUM($U$18:U2124))</f>
        <v/>
      </c>
      <c r="X2124" s="71" t="str">
        <f>IF(U2124="","",IF(U2125="",SUM($U$18:U2124)-SUM($X$17:X2123)))</f>
        <v/>
      </c>
      <c r="Y2124" s="70" t="str">
        <f t="shared" si="176"/>
        <v/>
      </c>
      <c r="Z2124" s="71" t="str">
        <f t="shared" si="177"/>
        <v/>
      </c>
      <c r="AB2124" s="70"/>
    </row>
    <row r="2125" spans="2:28" s="71" customFormat="1" x14ac:dyDescent="0.3">
      <c r="B2125" s="242"/>
      <c r="C2125" s="243"/>
      <c r="D2125" s="244"/>
      <c r="E2125" s="243"/>
      <c r="F2125" s="243"/>
      <c r="G2125" s="244"/>
      <c r="H2125" s="245"/>
      <c r="I2125" s="244"/>
      <c r="J2125" s="245"/>
      <c r="K2125" s="244"/>
      <c r="L2125" s="245"/>
      <c r="M2125" s="244"/>
      <c r="N2125" s="246"/>
      <c r="O2125" s="243"/>
      <c r="P2125" s="243"/>
      <c r="Q2125" s="243"/>
      <c r="R2125" s="244"/>
      <c r="S2125" s="247"/>
      <c r="T2125" s="70" t="str">
        <f t="shared" si="174"/>
        <v/>
      </c>
      <c r="U2125" s="71" t="str">
        <f t="shared" si="175"/>
        <v/>
      </c>
      <c r="V2125" s="71" t="str">
        <f t="shared" si="178"/>
        <v/>
      </c>
      <c r="W2125" s="71" t="str">
        <f>IF(U2125="","",SUM($U$18:U2125))</f>
        <v/>
      </c>
      <c r="X2125" s="71" t="str">
        <f>IF(U2125="","",IF(U2126="",SUM($U$18:U2125)-SUM($X$17:X2124)))</f>
        <v/>
      </c>
      <c r="Y2125" s="70" t="str">
        <f t="shared" si="176"/>
        <v/>
      </c>
      <c r="Z2125" s="71" t="str">
        <f t="shared" si="177"/>
        <v/>
      </c>
      <c r="AB2125" s="70"/>
    </row>
    <row r="2126" spans="2:28" s="71" customFormat="1" x14ac:dyDescent="0.3">
      <c r="B2126" s="242"/>
      <c r="C2126" s="243"/>
      <c r="D2126" s="244"/>
      <c r="E2126" s="243"/>
      <c r="F2126" s="243"/>
      <c r="G2126" s="244"/>
      <c r="H2126" s="245"/>
      <c r="I2126" s="244"/>
      <c r="J2126" s="245"/>
      <c r="K2126" s="244"/>
      <c r="L2126" s="245"/>
      <c r="M2126" s="244"/>
      <c r="N2126" s="246"/>
      <c r="O2126" s="243"/>
      <c r="P2126" s="243"/>
      <c r="Q2126" s="243"/>
      <c r="R2126" s="244"/>
      <c r="S2126" s="247"/>
      <c r="T2126" s="70" t="str">
        <f t="shared" si="174"/>
        <v/>
      </c>
      <c r="U2126" s="71" t="str">
        <f t="shared" si="175"/>
        <v/>
      </c>
      <c r="V2126" s="71" t="str">
        <f t="shared" si="178"/>
        <v/>
      </c>
      <c r="W2126" s="71" t="str">
        <f>IF(U2126="","",SUM($U$18:U2126))</f>
        <v/>
      </c>
      <c r="X2126" s="71" t="str">
        <f>IF(U2126="","",IF(U2127="",SUM($U$18:U2126)-SUM($X$17:X2125)))</f>
        <v/>
      </c>
      <c r="Y2126" s="70" t="str">
        <f t="shared" si="176"/>
        <v/>
      </c>
      <c r="Z2126" s="71" t="str">
        <f t="shared" si="177"/>
        <v/>
      </c>
      <c r="AB2126" s="70"/>
    </row>
    <row r="2127" spans="2:28" s="71" customFormat="1" x14ac:dyDescent="0.3">
      <c r="B2127" s="242"/>
      <c r="C2127" s="243"/>
      <c r="D2127" s="244"/>
      <c r="E2127" s="243"/>
      <c r="F2127" s="243"/>
      <c r="G2127" s="244"/>
      <c r="H2127" s="245"/>
      <c r="I2127" s="244"/>
      <c r="J2127" s="245"/>
      <c r="K2127" s="244"/>
      <c r="L2127" s="245"/>
      <c r="M2127" s="244"/>
      <c r="N2127" s="246"/>
      <c r="O2127" s="243"/>
      <c r="P2127" s="243"/>
      <c r="Q2127" s="243"/>
      <c r="R2127" s="244"/>
      <c r="S2127" s="247"/>
      <c r="T2127" s="70" t="str">
        <f t="shared" si="174"/>
        <v/>
      </c>
      <c r="U2127" s="71" t="str">
        <f t="shared" si="175"/>
        <v/>
      </c>
      <c r="V2127" s="71" t="str">
        <f t="shared" si="178"/>
        <v/>
      </c>
      <c r="W2127" s="71" t="str">
        <f>IF(U2127="","",SUM($U$18:U2127))</f>
        <v/>
      </c>
      <c r="X2127" s="71" t="str">
        <f>IF(U2127="","",IF(U2128="",SUM($U$18:U2127)-SUM($X$17:X2126)))</f>
        <v/>
      </c>
      <c r="Y2127" s="70" t="str">
        <f t="shared" si="176"/>
        <v/>
      </c>
      <c r="Z2127" s="71" t="str">
        <f t="shared" si="177"/>
        <v/>
      </c>
      <c r="AB2127" s="70"/>
    </row>
    <row r="2128" spans="2:28" s="71" customFormat="1" x14ac:dyDescent="0.3">
      <c r="B2128" s="242"/>
      <c r="C2128" s="243"/>
      <c r="D2128" s="244"/>
      <c r="E2128" s="243"/>
      <c r="F2128" s="243"/>
      <c r="G2128" s="244"/>
      <c r="H2128" s="245"/>
      <c r="I2128" s="244"/>
      <c r="J2128" s="245"/>
      <c r="K2128" s="244"/>
      <c r="L2128" s="245"/>
      <c r="M2128" s="244"/>
      <c r="N2128" s="246"/>
      <c r="O2128" s="243"/>
      <c r="P2128" s="243"/>
      <c r="Q2128" s="243"/>
      <c r="R2128" s="244"/>
      <c r="S2128" s="247"/>
      <c r="T2128" s="70" t="str">
        <f t="shared" si="174"/>
        <v/>
      </c>
      <c r="U2128" s="71" t="str">
        <f t="shared" si="175"/>
        <v/>
      </c>
      <c r="V2128" s="71" t="str">
        <f t="shared" si="178"/>
        <v/>
      </c>
      <c r="W2128" s="71" t="str">
        <f>IF(U2128="","",SUM($U$18:U2128))</f>
        <v/>
      </c>
      <c r="X2128" s="71" t="str">
        <f>IF(U2128="","",IF(U2129="",SUM($U$18:U2128)-SUM($X$17:X2127)))</f>
        <v/>
      </c>
      <c r="Y2128" s="70" t="str">
        <f t="shared" si="176"/>
        <v/>
      </c>
      <c r="Z2128" s="71" t="str">
        <f t="shared" si="177"/>
        <v/>
      </c>
      <c r="AB2128" s="70"/>
    </row>
    <row r="2129" spans="2:28" s="71" customFormat="1" x14ac:dyDescent="0.3">
      <c r="B2129" s="242"/>
      <c r="C2129" s="243"/>
      <c r="D2129" s="244"/>
      <c r="E2129" s="243"/>
      <c r="F2129" s="243"/>
      <c r="G2129" s="244"/>
      <c r="H2129" s="245"/>
      <c r="I2129" s="244"/>
      <c r="J2129" s="245"/>
      <c r="K2129" s="244"/>
      <c r="L2129" s="245"/>
      <c r="M2129" s="244"/>
      <c r="N2129" s="246"/>
      <c r="O2129" s="243"/>
      <c r="P2129" s="243"/>
      <c r="Q2129" s="243"/>
      <c r="R2129" s="244"/>
      <c r="S2129" s="247"/>
      <c r="T2129" s="70" t="str">
        <f t="shared" si="174"/>
        <v/>
      </c>
      <c r="U2129" s="71" t="str">
        <f t="shared" si="175"/>
        <v/>
      </c>
      <c r="V2129" s="71" t="str">
        <f t="shared" si="178"/>
        <v/>
      </c>
      <c r="W2129" s="71" t="str">
        <f>IF(U2129="","",SUM($U$18:U2129))</f>
        <v/>
      </c>
      <c r="X2129" s="71" t="str">
        <f>IF(U2129="","",IF(U2130="",SUM($U$18:U2129)-SUM($X$17:X2128)))</f>
        <v/>
      </c>
      <c r="Y2129" s="70" t="str">
        <f t="shared" si="176"/>
        <v/>
      </c>
      <c r="Z2129" s="71" t="str">
        <f t="shared" si="177"/>
        <v/>
      </c>
      <c r="AB2129" s="70"/>
    </row>
    <row r="2130" spans="2:28" s="71" customFormat="1" x14ac:dyDescent="0.3">
      <c r="B2130" s="242"/>
      <c r="C2130" s="243"/>
      <c r="D2130" s="244"/>
      <c r="E2130" s="243"/>
      <c r="F2130" s="243"/>
      <c r="G2130" s="244"/>
      <c r="H2130" s="245"/>
      <c r="I2130" s="244"/>
      <c r="J2130" s="245"/>
      <c r="K2130" s="244"/>
      <c r="L2130" s="245"/>
      <c r="M2130" s="244"/>
      <c r="N2130" s="246"/>
      <c r="O2130" s="243"/>
      <c r="P2130" s="243"/>
      <c r="Q2130" s="243"/>
      <c r="R2130" s="244"/>
      <c r="S2130" s="247"/>
      <c r="T2130" s="70" t="str">
        <f t="shared" si="174"/>
        <v/>
      </c>
      <c r="U2130" s="71" t="str">
        <f t="shared" si="175"/>
        <v/>
      </c>
      <c r="V2130" s="71" t="str">
        <f t="shared" si="178"/>
        <v/>
      </c>
      <c r="W2130" s="71" t="str">
        <f>IF(U2130="","",SUM($U$18:U2130))</f>
        <v/>
      </c>
      <c r="X2130" s="71" t="str">
        <f>IF(U2130="","",IF(U2131="",SUM($U$18:U2130)-SUM($X$17:X2129)))</f>
        <v/>
      </c>
      <c r="Y2130" s="70" t="str">
        <f t="shared" si="176"/>
        <v/>
      </c>
      <c r="Z2130" s="71" t="str">
        <f t="shared" si="177"/>
        <v/>
      </c>
      <c r="AB2130" s="70"/>
    </row>
    <row r="2131" spans="2:28" s="71" customFormat="1" x14ac:dyDescent="0.3">
      <c r="B2131" s="242"/>
      <c r="C2131" s="243"/>
      <c r="D2131" s="244"/>
      <c r="E2131" s="243"/>
      <c r="F2131" s="243"/>
      <c r="G2131" s="244"/>
      <c r="H2131" s="245"/>
      <c r="I2131" s="244"/>
      <c r="J2131" s="245"/>
      <c r="K2131" s="244"/>
      <c r="L2131" s="245"/>
      <c r="M2131" s="244"/>
      <c r="N2131" s="246"/>
      <c r="O2131" s="243"/>
      <c r="P2131" s="243"/>
      <c r="Q2131" s="243"/>
      <c r="R2131" s="244"/>
      <c r="S2131" s="247"/>
      <c r="T2131" s="70" t="str">
        <f t="shared" ref="T2131:T2194" si="179">IF(N2131&lt;0,"",IF(N2131="","",(N2131-2)/2))</f>
        <v/>
      </c>
      <c r="U2131" s="71" t="str">
        <f t="shared" ref="U2131:U2194" si="180">IF(H2131="","",IF(M2131="",(H2131+J2131+L2131)*-1,IF(M2131=G2131,H2131/2*N2131-(H2131+J2131+L2131),IF(M2131=I2131,J2131/2*N2131-(H2131+J2131+L2131),IF(M2131=K2131,L2131/2*N2131-(H2131+J2131+L2131))))))</f>
        <v/>
      </c>
      <c r="V2131" s="71" t="str">
        <f t="shared" si="178"/>
        <v/>
      </c>
      <c r="W2131" s="71" t="str">
        <f>IF(U2131="","",SUM($U$18:U2131))</f>
        <v/>
      </c>
      <c r="X2131" s="71" t="str">
        <f>IF(U2131="","",IF(U2132="",SUM($U$18:U2131)-SUM($X$17:X2130)))</f>
        <v/>
      </c>
      <c r="Y2131" s="70" t="str">
        <f t="shared" ref="Y2131:Y2194" si="181">IF(O2131="","",IF(M2131="","",IF(G2131=M2131,O2131,IF(I2131=M2131,P2131,IF(K2131=M2131,Q2131)))))</f>
        <v/>
      </c>
      <c r="Z2131" s="71" t="str">
        <f t="shared" si="177"/>
        <v/>
      </c>
      <c r="AB2131" s="70"/>
    </row>
    <row r="2132" spans="2:28" s="71" customFormat="1" x14ac:dyDescent="0.3">
      <c r="B2132" s="242"/>
      <c r="C2132" s="243"/>
      <c r="D2132" s="244"/>
      <c r="E2132" s="243"/>
      <c r="F2132" s="243"/>
      <c r="G2132" s="244"/>
      <c r="H2132" s="245"/>
      <c r="I2132" s="244"/>
      <c r="J2132" s="245"/>
      <c r="K2132" s="244"/>
      <c r="L2132" s="245"/>
      <c r="M2132" s="244"/>
      <c r="N2132" s="246"/>
      <c r="O2132" s="243"/>
      <c r="P2132" s="243"/>
      <c r="Q2132" s="243"/>
      <c r="R2132" s="244"/>
      <c r="S2132" s="247"/>
      <c r="T2132" s="70" t="str">
        <f t="shared" si="179"/>
        <v/>
      </c>
      <c r="U2132" s="71" t="str">
        <f t="shared" si="180"/>
        <v/>
      </c>
      <c r="V2132" s="71" t="str">
        <f t="shared" si="178"/>
        <v/>
      </c>
      <c r="W2132" s="71" t="str">
        <f>IF(U2132="","",SUM($U$18:U2132))</f>
        <v/>
      </c>
      <c r="X2132" s="71" t="str">
        <f>IF(U2132="","",IF(U2133="",SUM($U$18:U2132)-SUM($X$17:X2131)))</f>
        <v/>
      </c>
      <c r="Y2132" s="70" t="str">
        <f t="shared" si="181"/>
        <v/>
      </c>
      <c r="Z2132" s="71" t="str">
        <f t="shared" si="177"/>
        <v/>
      </c>
      <c r="AB2132" s="70"/>
    </row>
    <row r="2133" spans="2:28" s="71" customFormat="1" x14ac:dyDescent="0.3">
      <c r="B2133" s="242"/>
      <c r="C2133" s="243"/>
      <c r="D2133" s="244"/>
      <c r="E2133" s="243"/>
      <c r="F2133" s="243"/>
      <c r="G2133" s="244"/>
      <c r="H2133" s="245"/>
      <c r="I2133" s="244"/>
      <c r="J2133" s="245"/>
      <c r="K2133" s="244"/>
      <c r="L2133" s="245"/>
      <c r="M2133" s="244"/>
      <c r="N2133" s="246"/>
      <c r="O2133" s="243"/>
      <c r="P2133" s="243"/>
      <c r="Q2133" s="243"/>
      <c r="R2133" s="244"/>
      <c r="S2133" s="247"/>
      <c r="T2133" s="70" t="str">
        <f t="shared" si="179"/>
        <v/>
      </c>
      <c r="U2133" s="71" t="str">
        <f t="shared" si="180"/>
        <v/>
      </c>
      <c r="V2133" s="71" t="str">
        <f t="shared" si="178"/>
        <v/>
      </c>
      <c r="W2133" s="71" t="str">
        <f>IF(U2133="","",SUM($U$18:U2133))</f>
        <v/>
      </c>
      <c r="X2133" s="71" t="str">
        <f>IF(U2133="","",IF(U2134="",SUM($U$18:U2133)-SUM($X$17:X2132)))</f>
        <v/>
      </c>
      <c r="Y2133" s="70" t="str">
        <f t="shared" si="181"/>
        <v/>
      </c>
      <c r="Z2133" s="71" t="str">
        <f t="shared" si="177"/>
        <v/>
      </c>
      <c r="AB2133" s="70"/>
    </row>
    <row r="2134" spans="2:28" s="71" customFormat="1" x14ac:dyDescent="0.3">
      <c r="B2134" s="242"/>
      <c r="C2134" s="243"/>
      <c r="D2134" s="244"/>
      <c r="E2134" s="243"/>
      <c r="F2134" s="243"/>
      <c r="G2134" s="244"/>
      <c r="H2134" s="245"/>
      <c r="I2134" s="244"/>
      <c r="J2134" s="245"/>
      <c r="K2134" s="244"/>
      <c r="L2134" s="245"/>
      <c r="M2134" s="244"/>
      <c r="N2134" s="246"/>
      <c r="O2134" s="243"/>
      <c r="P2134" s="243"/>
      <c r="Q2134" s="243"/>
      <c r="R2134" s="244"/>
      <c r="S2134" s="247"/>
      <c r="T2134" s="70" t="str">
        <f t="shared" si="179"/>
        <v/>
      </c>
      <c r="U2134" s="71" t="str">
        <f t="shared" si="180"/>
        <v/>
      </c>
      <c r="V2134" s="71" t="str">
        <f t="shared" si="178"/>
        <v/>
      </c>
      <c r="W2134" s="71" t="str">
        <f>IF(U2134="","",SUM($U$18:U2134))</f>
        <v/>
      </c>
      <c r="X2134" s="71" t="str">
        <f>IF(U2134="","",IF(U2135="",SUM($U$18:U2134)-SUM($X$17:X2133)))</f>
        <v/>
      </c>
      <c r="Y2134" s="70" t="str">
        <f t="shared" si="181"/>
        <v/>
      </c>
      <c r="Z2134" s="71" t="str">
        <f t="shared" si="177"/>
        <v/>
      </c>
      <c r="AB2134" s="70"/>
    </row>
    <row r="2135" spans="2:28" s="71" customFormat="1" x14ac:dyDescent="0.3">
      <c r="B2135" s="242"/>
      <c r="C2135" s="243"/>
      <c r="D2135" s="244"/>
      <c r="E2135" s="243"/>
      <c r="F2135" s="243"/>
      <c r="G2135" s="244"/>
      <c r="H2135" s="245"/>
      <c r="I2135" s="244"/>
      <c r="J2135" s="245"/>
      <c r="K2135" s="244"/>
      <c r="L2135" s="245"/>
      <c r="M2135" s="244"/>
      <c r="N2135" s="246"/>
      <c r="O2135" s="243"/>
      <c r="P2135" s="243"/>
      <c r="Q2135" s="243"/>
      <c r="R2135" s="244"/>
      <c r="S2135" s="247"/>
      <c r="T2135" s="70" t="str">
        <f t="shared" si="179"/>
        <v/>
      </c>
      <c r="U2135" s="71" t="str">
        <f t="shared" si="180"/>
        <v/>
      </c>
      <c r="V2135" s="71" t="str">
        <f t="shared" si="178"/>
        <v/>
      </c>
      <c r="W2135" s="71" t="str">
        <f>IF(U2135="","",SUM($U$18:U2135))</f>
        <v/>
      </c>
      <c r="X2135" s="71" t="str">
        <f>IF(U2135="","",IF(U2136="",SUM($U$18:U2135)-SUM($X$17:X2134)))</f>
        <v/>
      </c>
      <c r="Y2135" s="70" t="str">
        <f t="shared" si="181"/>
        <v/>
      </c>
      <c r="Z2135" s="71" t="str">
        <f t="shared" ref="Z2135:Z2198" si="182">(IF(C2135="","",IF(N2135="","",IF(U2135&lt;0,SUM(H2135+J2135+L2135+U2135),IF(U2135=0,SUM(H2135+J2135+L2135+U2135),IF(U2135=0,"",IF(U2135&gt;0,SUM(H2135+J2135+L2135+U2135))))))))</f>
        <v/>
      </c>
      <c r="AB2135" s="70"/>
    </row>
    <row r="2136" spans="2:28" s="71" customFormat="1" x14ac:dyDescent="0.3">
      <c r="B2136" s="242"/>
      <c r="C2136" s="243"/>
      <c r="D2136" s="244"/>
      <c r="E2136" s="243"/>
      <c r="F2136" s="243"/>
      <c r="G2136" s="244"/>
      <c r="H2136" s="245"/>
      <c r="I2136" s="244"/>
      <c r="J2136" s="245"/>
      <c r="K2136" s="244"/>
      <c r="L2136" s="245"/>
      <c r="M2136" s="244"/>
      <c r="N2136" s="246"/>
      <c r="O2136" s="243"/>
      <c r="P2136" s="243"/>
      <c r="Q2136" s="243"/>
      <c r="R2136" s="244"/>
      <c r="S2136" s="247"/>
      <c r="T2136" s="70" t="str">
        <f t="shared" si="179"/>
        <v/>
      </c>
      <c r="U2136" s="71" t="str">
        <f t="shared" si="180"/>
        <v/>
      </c>
      <c r="V2136" s="71" t="str">
        <f t="shared" si="178"/>
        <v/>
      </c>
      <c r="W2136" s="71" t="str">
        <f>IF(U2136="","",SUM($U$18:U2136))</f>
        <v/>
      </c>
      <c r="X2136" s="71" t="str">
        <f>IF(U2136="","",IF(U2137="",SUM($U$18:U2136)-SUM($X$17:X2135)))</f>
        <v/>
      </c>
      <c r="Y2136" s="70" t="str">
        <f t="shared" si="181"/>
        <v/>
      </c>
      <c r="Z2136" s="71" t="str">
        <f t="shared" si="182"/>
        <v/>
      </c>
      <c r="AB2136" s="70"/>
    </row>
    <row r="2137" spans="2:28" s="71" customFormat="1" x14ac:dyDescent="0.3">
      <c r="B2137" s="242"/>
      <c r="C2137" s="243"/>
      <c r="D2137" s="244"/>
      <c r="E2137" s="243"/>
      <c r="F2137" s="243"/>
      <c r="G2137" s="244"/>
      <c r="H2137" s="245"/>
      <c r="I2137" s="244"/>
      <c r="J2137" s="245"/>
      <c r="K2137" s="244"/>
      <c r="L2137" s="245"/>
      <c r="M2137" s="244"/>
      <c r="N2137" s="246"/>
      <c r="O2137" s="243"/>
      <c r="P2137" s="243"/>
      <c r="Q2137" s="243"/>
      <c r="R2137" s="244"/>
      <c r="S2137" s="247"/>
      <c r="T2137" s="70" t="str">
        <f t="shared" si="179"/>
        <v/>
      </c>
      <c r="U2137" s="71" t="str">
        <f t="shared" si="180"/>
        <v/>
      </c>
      <c r="V2137" s="71" t="str">
        <f t="shared" si="178"/>
        <v/>
      </c>
      <c r="W2137" s="71" t="str">
        <f>IF(U2137="","",SUM($U$18:U2137))</f>
        <v/>
      </c>
      <c r="X2137" s="71" t="str">
        <f>IF(U2137="","",IF(U2138="",SUM($U$18:U2137)-SUM($X$17:X2136)))</f>
        <v/>
      </c>
      <c r="Y2137" s="70" t="str">
        <f t="shared" si="181"/>
        <v/>
      </c>
      <c r="Z2137" s="71" t="str">
        <f t="shared" si="182"/>
        <v/>
      </c>
      <c r="AB2137" s="70"/>
    </row>
    <row r="2138" spans="2:28" s="71" customFormat="1" x14ac:dyDescent="0.3">
      <c r="B2138" s="242"/>
      <c r="C2138" s="243"/>
      <c r="D2138" s="244"/>
      <c r="E2138" s="243"/>
      <c r="F2138" s="243"/>
      <c r="G2138" s="244"/>
      <c r="H2138" s="245"/>
      <c r="I2138" s="244"/>
      <c r="J2138" s="245"/>
      <c r="K2138" s="244"/>
      <c r="L2138" s="245"/>
      <c r="M2138" s="244"/>
      <c r="N2138" s="246"/>
      <c r="O2138" s="243"/>
      <c r="P2138" s="243"/>
      <c r="Q2138" s="243"/>
      <c r="R2138" s="244"/>
      <c r="S2138" s="247"/>
      <c r="T2138" s="70" t="str">
        <f t="shared" si="179"/>
        <v/>
      </c>
      <c r="U2138" s="71" t="str">
        <f t="shared" si="180"/>
        <v/>
      </c>
      <c r="V2138" s="71" t="str">
        <f t="shared" si="178"/>
        <v/>
      </c>
      <c r="W2138" s="71" t="str">
        <f>IF(U2138="","",SUM($U$18:U2138))</f>
        <v/>
      </c>
      <c r="X2138" s="71" t="str">
        <f>IF(U2138="","",IF(U2139="",SUM($U$18:U2138)-SUM($X$17:X2137)))</f>
        <v/>
      </c>
      <c r="Y2138" s="70" t="str">
        <f t="shared" si="181"/>
        <v/>
      </c>
      <c r="Z2138" s="71" t="str">
        <f t="shared" si="182"/>
        <v/>
      </c>
      <c r="AB2138" s="70"/>
    </row>
    <row r="2139" spans="2:28" s="71" customFormat="1" x14ac:dyDescent="0.3">
      <c r="B2139" s="242"/>
      <c r="C2139" s="243"/>
      <c r="D2139" s="244"/>
      <c r="E2139" s="243"/>
      <c r="F2139" s="243"/>
      <c r="G2139" s="244"/>
      <c r="H2139" s="245"/>
      <c r="I2139" s="244"/>
      <c r="J2139" s="245"/>
      <c r="K2139" s="244"/>
      <c r="L2139" s="245"/>
      <c r="M2139" s="244"/>
      <c r="N2139" s="246"/>
      <c r="O2139" s="243"/>
      <c r="P2139" s="243"/>
      <c r="Q2139" s="243"/>
      <c r="R2139" s="244"/>
      <c r="S2139" s="247"/>
      <c r="T2139" s="70" t="str">
        <f t="shared" si="179"/>
        <v/>
      </c>
      <c r="U2139" s="71" t="str">
        <f t="shared" si="180"/>
        <v/>
      </c>
      <c r="V2139" s="71" t="str">
        <f t="shared" si="178"/>
        <v/>
      </c>
      <c r="W2139" s="71" t="str">
        <f>IF(U2139="","",SUM($U$18:U2139))</f>
        <v/>
      </c>
      <c r="X2139" s="71" t="str">
        <f>IF(U2139="","",IF(U2140="",SUM($U$18:U2139)-SUM($X$17:X2138)))</f>
        <v/>
      </c>
      <c r="Y2139" s="70" t="str">
        <f t="shared" si="181"/>
        <v/>
      </c>
      <c r="Z2139" s="71" t="str">
        <f t="shared" si="182"/>
        <v/>
      </c>
      <c r="AB2139" s="70"/>
    </row>
    <row r="2140" spans="2:28" s="71" customFormat="1" x14ac:dyDescent="0.3">
      <c r="B2140" s="242"/>
      <c r="C2140" s="243"/>
      <c r="D2140" s="244"/>
      <c r="E2140" s="243"/>
      <c r="F2140" s="243"/>
      <c r="G2140" s="244"/>
      <c r="H2140" s="245"/>
      <c r="I2140" s="244"/>
      <c r="J2140" s="245"/>
      <c r="K2140" s="244"/>
      <c r="L2140" s="245"/>
      <c r="M2140" s="244"/>
      <c r="N2140" s="246"/>
      <c r="O2140" s="243"/>
      <c r="P2140" s="243"/>
      <c r="Q2140" s="243"/>
      <c r="R2140" s="244"/>
      <c r="S2140" s="247"/>
      <c r="T2140" s="70" t="str">
        <f t="shared" si="179"/>
        <v/>
      </c>
      <c r="U2140" s="71" t="str">
        <f t="shared" si="180"/>
        <v/>
      </c>
      <c r="V2140" s="71" t="str">
        <f t="shared" si="178"/>
        <v/>
      </c>
      <c r="W2140" s="71" t="str">
        <f>IF(U2140="","",SUM($U$18:U2140))</f>
        <v/>
      </c>
      <c r="X2140" s="71" t="str">
        <f>IF(U2140="","",IF(U2141="",SUM($U$18:U2140)-SUM($X$17:X2139)))</f>
        <v/>
      </c>
      <c r="Y2140" s="70" t="str">
        <f t="shared" si="181"/>
        <v/>
      </c>
      <c r="Z2140" s="71" t="str">
        <f t="shared" si="182"/>
        <v/>
      </c>
      <c r="AB2140" s="70"/>
    </row>
    <row r="2141" spans="2:28" s="71" customFormat="1" x14ac:dyDescent="0.3">
      <c r="B2141" s="242"/>
      <c r="C2141" s="243"/>
      <c r="D2141" s="244"/>
      <c r="E2141" s="243"/>
      <c r="F2141" s="243"/>
      <c r="G2141" s="244"/>
      <c r="H2141" s="245"/>
      <c r="I2141" s="244"/>
      <c r="J2141" s="245"/>
      <c r="K2141" s="244"/>
      <c r="L2141" s="245"/>
      <c r="M2141" s="244"/>
      <c r="N2141" s="246"/>
      <c r="O2141" s="243"/>
      <c r="P2141" s="243"/>
      <c r="Q2141" s="243"/>
      <c r="R2141" s="244"/>
      <c r="S2141" s="247"/>
      <c r="T2141" s="70" t="str">
        <f t="shared" si="179"/>
        <v/>
      </c>
      <c r="U2141" s="71" t="str">
        <f t="shared" si="180"/>
        <v/>
      </c>
      <c r="V2141" s="71" t="str">
        <f t="shared" si="178"/>
        <v/>
      </c>
      <c r="W2141" s="71" t="str">
        <f>IF(U2141="","",SUM($U$18:U2141))</f>
        <v/>
      </c>
      <c r="X2141" s="71" t="str">
        <f>IF(U2141="","",IF(U2142="",SUM($U$18:U2141)-SUM($X$17:X2140)))</f>
        <v/>
      </c>
      <c r="Y2141" s="70" t="str">
        <f t="shared" si="181"/>
        <v/>
      </c>
      <c r="Z2141" s="71" t="str">
        <f t="shared" si="182"/>
        <v/>
      </c>
      <c r="AB2141" s="70"/>
    </row>
    <row r="2142" spans="2:28" s="71" customFormat="1" x14ac:dyDescent="0.3">
      <c r="B2142" s="242"/>
      <c r="C2142" s="243"/>
      <c r="D2142" s="244"/>
      <c r="E2142" s="243"/>
      <c r="F2142" s="243"/>
      <c r="G2142" s="244"/>
      <c r="H2142" s="245"/>
      <c r="I2142" s="244"/>
      <c r="J2142" s="245"/>
      <c r="K2142" s="244"/>
      <c r="L2142" s="245"/>
      <c r="M2142" s="244"/>
      <c r="N2142" s="246"/>
      <c r="O2142" s="243"/>
      <c r="P2142" s="243"/>
      <c r="Q2142" s="243"/>
      <c r="R2142" s="244"/>
      <c r="S2142" s="247"/>
      <c r="T2142" s="70" t="str">
        <f t="shared" si="179"/>
        <v/>
      </c>
      <c r="U2142" s="71" t="str">
        <f t="shared" si="180"/>
        <v/>
      </c>
      <c r="V2142" s="71" t="str">
        <f t="shared" si="178"/>
        <v/>
      </c>
      <c r="W2142" s="71" t="str">
        <f>IF(U2142="","",SUM($U$18:U2142))</f>
        <v/>
      </c>
      <c r="X2142" s="71" t="str">
        <f>IF(U2142="","",IF(U2143="",SUM($U$18:U2142)-SUM($X$17:X2141)))</f>
        <v/>
      </c>
      <c r="Y2142" s="70" t="str">
        <f t="shared" si="181"/>
        <v/>
      </c>
      <c r="Z2142" s="71" t="str">
        <f t="shared" si="182"/>
        <v/>
      </c>
      <c r="AB2142" s="70"/>
    </row>
    <row r="2143" spans="2:28" s="71" customFormat="1" x14ac:dyDescent="0.3">
      <c r="B2143" s="242"/>
      <c r="C2143" s="243"/>
      <c r="D2143" s="244"/>
      <c r="E2143" s="243"/>
      <c r="F2143" s="243"/>
      <c r="G2143" s="244"/>
      <c r="H2143" s="245"/>
      <c r="I2143" s="244"/>
      <c r="J2143" s="245"/>
      <c r="K2143" s="244"/>
      <c r="L2143" s="245"/>
      <c r="M2143" s="244"/>
      <c r="N2143" s="246"/>
      <c r="O2143" s="243"/>
      <c r="P2143" s="243"/>
      <c r="Q2143" s="243"/>
      <c r="R2143" s="244"/>
      <c r="S2143" s="247"/>
      <c r="T2143" s="70" t="str">
        <f t="shared" si="179"/>
        <v/>
      </c>
      <c r="U2143" s="71" t="str">
        <f t="shared" si="180"/>
        <v/>
      </c>
      <c r="V2143" s="71" t="str">
        <f t="shared" si="178"/>
        <v/>
      </c>
      <c r="W2143" s="71" t="str">
        <f>IF(U2143="","",SUM($U$18:U2143))</f>
        <v/>
      </c>
      <c r="X2143" s="71" t="str">
        <f>IF(U2143="","",IF(U2144="",SUM($U$18:U2143)-SUM($X$17:X2142)))</f>
        <v/>
      </c>
      <c r="Y2143" s="70" t="str">
        <f t="shared" si="181"/>
        <v/>
      </c>
      <c r="Z2143" s="71" t="str">
        <f t="shared" si="182"/>
        <v/>
      </c>
      <c r="AB2143" s="70"/>
    </row>
    <row r="2144" spans="2:28" s="71" customFormat="1" x14ac:dyDescent="0.3">
      <c r="B2144" s="242"/>
      <c r="C2144" s="243"/>
      <c r="D2144" s="244"/>
      <c r="E2144" s="243"/>
      <c r="F2144" s="243"/>
      <c r="G2144" s="244"/>
      <c r="H2144" s="245"/>
      <c r="I2144" s="244"/>
      <c r="J2144" s="245"/>
      <c r="K2144" s="244"/>
      <c r="L2144" s="245"/>
      <c r="M2144" s="244"/>
      <c r="N2144" s="246"/>
      <c r="O2144" s="243"/>
      <c r="P2144" s="243"/>
      <c r="Q2144" s="243"/>
      <c r="R2144" s="244"/>
      <c r="S2144" s="247"/>
      <c r="T2144" s="70" t="str">
        <f t="shared" si="179"/>
        <v/>
      </c>
      <c r="U2144" s="71" t="str">
        <f t="shared" si="180"/>
        <v/>
      </c>
      <c r="V2144" s="71" t="str">
        <f t="shared" si="178"/>
        <v/>
      </c>
      <c r="W2144" s="71" t="str">
        <f>IF(U2144="","",SUM($U$18:U2144))</f>
        <v/>
      </c>
      <c r="X2144" s="71" t="str">
        <f>IF(U2144="","",IF(U2145="",SUM($U$18:U2144)-SUM($X$17:X2143)))</f>
        <v/>
      </c>
      <c r="Y2144" s="70" t="str">
        <f t="shared" si="181"/>
        <v/>
      </c>
      <c r="Z2144" s="71" t="str">
        <f t="shared" si="182"/>
        <v/>
      </c>
      <c r="AB2144" s="70"/>
    </row>
    <row r="2145" spans="2:28" s="71" customFormat="1" x14ac:dyDescent="0.3">
      <c r="B2145" s="242"/>
      <c r="C2145" s="243"/>
      <c r="D2145" s="244"/>
      <c r="E2145" s="243"/>
      <c r="F2145" s="243"/>
      <c r="G2145" s="244"/>
      <c r="H2145" s="245"/>
      <c r="I2145" s="244"/>
      <c r="J2145" s="245"/>
      <c r="K2145" s="244"/>
      <c r="L2145" s="245"/>
      <c r="M2145" s="244"/>
      <c r="N2145" s="246"/>
      <c r="O2145" s="243"/>
      <c r="P2145" s="243"/>
      <c r="Q2145" s="243"/>
      <c r="R2145" s="244"/>
      <c r="S2145" s="247"/>
      <c r="T2145" s="70" t="str">
        <f t="shared" si="179"/>
        <v/>
      </c>
      <c r="U2145" s="71" t="str">
        <f t="shared" si="180"/>
        <v/>
      </c>
      <c r="V2145" s="71" t="str">
        <f t="shared" si="178"/>
        <v/>
      </c>
      <c r="W2145" s="71" t="str">
        <f>IF(U2145="","",SUM($U$18:U2145))</f>
        <v/>
      </c>
      <c r="X2145" s="71" t="str">
        <f>IF(U2145="","",IF(U2146="",SUM($U$18:U2145)-SUM($X$17:X2144)))</f>
        <v/>
      </c>
      <c r="Y2145" s="70" t="str">
        <f t="shared" si="181"/>
        <v/>
      </c>
      <c r="Z2145" s="71" t="str">
        <f t="shared" si="182"/>
        <v/>
      </c>
      <c r="AB2145" s="70"/>
    </row>
    <row r="2146" spans="2:28" s="71" customFormat="1" x14ac:dyDescent="0.3">
      <c r="B2146" s="242"/>
      <c r="C2146" s="243"/>
      <c r="D2146" s="244"/>
      <c r="E2146" s="243"/>
      <c r="F2146" s="243"/>
      <c r="G2146" s="244"/>
      <c r="H2146" s="245"/>
      <c r="I2146" s="244"/>
      <c r="J2146" s="245"/>
      <c r="K2146" s="244"/>
      <c r="L2146" s="245"/>
      <c r="M2146" s="244"/>
      <c r="N2146" s="246"/>
      <c r="O2146" s="243"/>
      <c r="P2146" s="243"/>
      <c r="Q2146" s="243"/>
      <c r="R2146" s="244"/>
      <c r="S2146" s="247"/>
      <c r="T2146" s="70" t="str">
        <f t="shared" si="179"/>
        <v/>
      </c>
      <c r="U2146" s="71" t="str">
        <f t="shared" si="180"/>
        <v/>
      </c>
      <c r="V2146" s="71" t="str">
        <f t="shared" si="178"/>
        <v/>
      </c>
      <c r="W2146" s="71" t="str">
        <f>IF(U2146="","",SUM($U$18:U2146))</f>
        <v/>
      </c>
      <c r="X2146" s="71" t="str">
        <f>IF(U2146="","",IF(U2147="",SUM($U$18:U2146)-SUM($X$17:X2145)))</f>
        <v/>
      </c>
      <c r="Y2146" s="70" t="str">
        <f t="shared" si="181"/>
        <v/>
      </c>
      <c r="Z2146" s="71" t="str">
        <f t="shared" si="182"/>
        <v/>
      </c>
      <c r="AB2146" s="70"/>
    </row>
    <row r="2147" spans="2:28" s="71" customFormat="1" x14ac:dyDescent="0.3">
      <c r="B2147" s="242"/>
      <c r="C2147" s="243"/>
      <c r="D2147" s="244"/>
      <c r="E2147" s="243"/>
      <c r="F2147" s="243"/>
      <c r="G2147" s="244"/>
      <c r="H2147" s="245"/>
      <c r="I2147" s="244"/>
      <c r="J2147" s="245"/>
      <c r="K2147" s="244"/>
      <c r="L2147" s="245"/>
      <c r="M2147" s="244"/>
      <c r="N2147" s="246"/>
      <c r="O2147" s="243"/>
      <c r="P2147" s="243"/>
      <c r="Q2147" s="243"/>
      <c r="R2147" s="244"/>
      <c r="S2147" s="247"/>
      <c r="T2147" s="70" t="str">
        <f t="shared" si="179"/>
        <v/>
      </c>
      <c r="U2147" s="71" t="str">
        <f t="shared" si="180"/>
        <v/>
      </c>
      <c r="V2147" s="71" t="str">
        <f t="shared" si="178"/>
        <v/>
      </c>
      <c r="W2147" s="71" t="str">
        <f>IF(U2147="","",SUM($U$18:U2147))</f>
        <v/>
      </c>
      <c r="X2147" s="71" t="str">
        <f>IF(U2147="","",IF(U2148="",SUM($U$18:U2147)-SUM($X$17:X2146)))</f>
        <v/>
      </c>
      <c r="Y2147" s="70" t="str">
        <f t="shared" si="181"/>
        <v/>
      </c>
      <c r="Z2147" s="71" t="str">
        <f t="shared" si="182"/>
        <v/>
      </c>
      <c r="AB2147" s="70"/>
    </row>
    <row r="2148" spans="2:28" s="71" customFormat="1" x14ac:dyDescent="0.3">
      <c r="B2148" s="242"/>
      <c r="C2148" s="243"/>
      <c r="D2148" s="244"/>
      <c r="E2148" s="243"/>
      <c r="F2148" s="243"/>
      <c r="G2148" s="244"/>
      <c r="H2148" s="245"/>
      <c r="I2148" s="244"/>
      <c r="J2148" s="245"/>
      <c r="K2148" s="244"/>
      <c r="L2148" s="245"/>
      <c r="M2148" s="244"/>
      <c r="N2148" s="246"/>
      <c r="O2148" s="243"/>
      <c r="P2148" s="243"/>
      <c r="Q2148" s="243"/>
      <c r="R2148" s="244"/>
      <c r="S2148" s="247"/>
      <c r="T2148" s="70" t="str">
        <f t="shared" si="179"/>
        <v/>
      </c>
      <c r="U2148" s="71" t="str">
        <f t="shared" si="180"/>
        <v/>
      </c>
      <c r="V2148" s="71" t="str">
        <f t="shared" si="178"/>
        <v/>
      </c>
      <c r="W2148" s="71" t="str">
        <f>IF(U2148="","",SUM($U$18:U2148))</f>
        <v/>
      </c>
      <c r="X2148" s="71" t="str">
        <f>IF(U2148="","",IF(U2149="",SUM($U$18:U2148)-SUM($X$17:X2147)))</f>
        <v/>
      </c>
      <c r="Y2148" s="70" t="str">
        <f t="shared" si="181"/>
        <v/>
      </c>
      <c r="Z2148" s="71" t="str">
        <f t="shared" si="182"/>
        <v/>
      </c>
      <c r="AB2148" s="70"/>
    </row>
    <row r="2149" spans="2:28" s="71" customFormat="1" x14ac:dyDescent="0.3">
      <c r="B2149" s="242"/>
      <c r="C2149" s="243"/>
      <c r="D2149" s="244"/>
      <c r="E2149" s="243"/>
      <c r="F2149" s="243"/>
      <c r="G2149" s="244"/>
      <c r="H2149" s="245"/>
      <c r="I2149" s="244"/>
      <c r="J2149" s="245"/>
      <c r="K2149" s="244"/>
      <c r="L2149" s="245"/>
      <c r="M2149" s="244"/>
      <c r="N2149" s="246"/>
      <c r="O2149" s="243"/>
      <c r="P2149" s="243"/>
      <c r="Q2149" s="243"/>
      <c r="R2149" s="244"/>
      <c r="S2149" s="247"/>
      <c r="T2149" s="70" t="str">
        <f t="shared" si="179"/>
        <v/>
      </c>
      <c r="U2149" s="71" t="str">
        <f t="shared" si="180"/>
        <v/>
      </c>
      <c r="V2149" s="71" t="str">
        <f t="shared" si="178"/>
        <v/>
      </c>
      <c r="W2149" s="71" t="str">
        <f>IF(U2149="","",SUM($U$18:U2149))</f>
        <v/>
      </c>
      <c r="X2149" s="71" t="str">
        <f>IF(U2149="","",IF(U2150="",SUM($U$18:U2149)-SUM($X$17:X2148)))</f>
        <v/>
      </c>
      <c r="Y2149" s="70" t="str">
        <f t="shared" si="181"/>
        <v/>
      </c>
      <c r="Z2149" s="71" t="str">
        <f t="shared" si="182"/>
        <v/>
      </c>
      <c r="AB2149" s="70"/>
    </row>
    <row r="2150" spans="2:28" s="71" customFormat="1" x14ac:dyDescent="0.3">
      <c r="B2150" s="242"/>
      <c r="C2150" s="243"/>
      <c r="D2150" s="244"/>
      <c r="E2150" s="243"/>
      <c r="F2150" s="243"/>
      <c r="G2150" s="244"/>
      <c r="H2150" s="245"/>
      <c r="I2150" s="244"/>
      <c r="J2150" s="245"/>
      <c r="K2150" s="244"/>
      <c r="L2150" s="245"/>
      <c r="M2150" s="244"/>
      <c r="N2150" s="246"/>
      <c r="O2150" s="243"/>
      <c r="P2150" s="243"/>
      <c r="Q2150" s="243"/>
      <c r="R2150" s="244"/>
      <c r="S2150" s="247"/>
      <c r="T2150" s="70" t="str">
        <f t="shared" si="179"/>
        <v/>
      </c>
      <c r="U2150" s="71" t="str">
        <f t="shared" si="180"/>
        <v/>
      </c>
      <c r="V2150" s="71" t="str">
        <f t="shared" si="178"/>
        <v/>
      </c>
      <c r="W2150" s="71" t="str">
        <f>IF(U2150="","",SUM($U$18:U2150))</f>
        <v/>
      </c>
      <c r="X2150" s="71" t="str">
        <f>IF(U2150="","",IF(U2151="",SUM($U$18:U2150)-SUM($X$17:X2149)))</f>
        <v/>
      </c>
      <c r="Y2150" s="70" t="str">
        <f t="shared" si="181"/>
        <v/>
      </c>
      <c r="Z2150" s="71" t="str">
        <f t="shared" si="182"/>
        <v/>
      </c>
      <c r="AB2150" s="70"/>
    </row>
    <row r="2151" spans="2:28" s="71" customFormat="1" x14ac:dyDescent="0.3">
      <c r="B2151" s="242"/>
      <c r="C2151" s="243"/>
      <c r="D2151" s="244"/>
      <c r="E2151" s="243"/>
      <c r="F2151" s="243"/>
      <c r="G2151" s="244"/>
      <c r="H2151" s="245"/>
      <c r="I2151" s="244"/>
      <c r="J2151" s="245"/>
      <c r="K2151" s="244"/>
      <c r="L2151" s="245"/>
      <c r="M2151" s="244"/>
      <c r="N2151" s="246"/>
      <c r="O2151" s="243"/>
      <c r="P2151" s="243"/>
      <c r="Q2151" s="243"/>
      <c r="R2151" s="244"/>
      <c r="S2151" s="247"/>
      <c r="T2151" s="70" t="str">
        <f t="shared" si="179"/>
        <v/>
      </c>
      <c r="U2151" s="71" t="str">
        <f t="shared" si="180"/>
        <v/>
      </c>
      <c r="V2151" s="71" t="str">
        <f t="shared" si="178"/>
        <v/>
      </c>
      <c r="W2151" s="71" t="str">
        <f>IF(U2151="","",SUM($U$18:U2151))</f>
        <v/>
      </c>
      <c r="X2151" s="71" t="str">
        <f>IF(U2151="","",IF(U2152="",SUM($U$18:U2151)-SUM($X$17:X2150)))</f>
        <v/>
      </c>
      <c r="Y2151" s="70" t="str">
        <f t="shared" si="181"/>
        <v/>
      </c>
      <c r="Z2151" s="71" t="str">
        <f t="shared" si="182"/>
        <v/>
      </c>
      <c r="AB2151" s="70"/>
    </row>
    <row r="2152" spans="2:28" s="71" customFormat="1" x14ac:dyDescent="0.3">
      <c r="B2152" s="242"/>
      <c r="C2152" s="243"/>
      <c r="D2152" s="244"/>
      <c r="E2152" s="243"/>
      <c r="F2152" s="243"/>
      <c r="G2152" s="244"/>
      <c r="H2152" s="245"/>
      <c r="I2152" s="244"/>
      <c r="J2152" s="245"/>
      <c r="K2152" s="244"/>
      <c r="L2152" s="245"/>
      <c r="M2152" s="244"/>
      <c r="N2152" s="246"/>
      <c r="O2152" s="243"/>
      <c r="P2152" s="243"/>
      <c r="Q2152" s="243"/>
      <c r="R2152" s="244"/>
      <c r="S2152" s="247"/>
      <c r="T2152" s="70" t="str">
        <f t="shared" si="179"/>
        <v/>
      </c>
      <c r="U2152" s="71" t="str">
        <f t="shared" si="180"/>
        <v/>
      </c>
      <c r="V2152" s="71" t="str">
        <f t="shared" si="178"/>
        <v/>
      </c>
      <c r="W2152" s="71" t="str">
        <f>IF(U2152="","",SUM($U$18:U2152))</f>
        <v/>
      </c>
      <c r="X2152" s="71" t="str">
        <f>IF(U2152="","",IF(U2153="",SUM($U$18:U2152)-SUM($X$17:X2151)))</f>
        <v/>
      </c>
      <c r="Y2152" s="70" t="str">
        <f t="shared" si="181"/>
        <v/>
      </c>
      <c r="Z2152" s="71" t="str">
        <f t="shared" si="182"/>
        <v/>
      </c>
      <c r="AB2152" s="70"/>
    </row>
    <row r="2153" spans="2:28" s="71" customFormat="1" x14ac:dyDescent="0.3">
      <c r="B2153" s="242"/>
      <c r="C2153" s="243"/>
      <c r="D2153" s="244"/>
      <c r="E2153" s="243"/>
      <c r="F2153" s="243"/>
      <c r="G2153" s="244"/>
      <c r="H2153" s="245"/>
      <c r="I2153" s="244"/>
      <c r="J2153" s="245"/>
      <c r="K2153" s="244"/>
      <c r="L2153" s="245"/>
      <c r="M2153" s="244"/>
      <c r="N2153" s="246"/>
      <c r="O2153" s="243"/>
      <c r="P2153" s="243"/>
      <c r="Q2153" s="243"/>
      <c r="R2153" s="244"/>
      <c r="S2153" s="247"/>
      <c r="T2153" s="70" t="str">
        <f t="shared" si="179"/>
        <v/>
      </c>
      <c r="U2153" s="71" t="str">
        <f t="shared" si="180"/>
        <v/>
      </c>
      <c r="V2153" s="71" t="str">
        <f t="shared" si="178"/>
        <v/>
      </c>
      <c r="W2153" s="71" t="str">
        <f>IF(U2153="","",SUM($U$18:U2153))</f>
        <v/>
      </c>
      <c r="X2153" s="71" t="str">
        <f>IF(U2153="","",IF(U2154="",SUM($U$18:U2153)-SUM($X$17:X2152)))</f>
        <v/>
      </c>
      <c r="Y2153" s="70" t="str">
        <f t="shared" si="181"/>
        <v/>
      </c>
      <c r="Z2153" s="71" t="str">
        <f t="shared" si="182"/>
        <v/>
      </c>
      <c r="AB2153" s="70"/>
    </row>
    <row r="2154" spans="2:28" s="71" customFormat="1" x14ac:dyDescent="0.3">
      <c r="B2154" s="242"/>
      <c r="C2154" s="243"/>
      <c r="D2154" s="244"/>
      <c r="E2154" s="243"/>
      <c r="F2154" s="243"/>
      <c r="G2154" s="244"/>
      <c r="H2154" s="245"/>
      <c r="I2154" s="244"/>
      <c r="J2154" s="245"/>
      <c r="K2154" s="244"/>
      <c r="L2154" s="245"/>
      <c r="M2154" s="244"/>
      <c r="N2154" s="246"/>
      <c r="O2154" s="243"/>
      <c r="P2154" s="243"/>
      <c r="Q2154" s="243"/>
      <c r="R2154" s="244"/>
      <c r="S2154" s="247"/>
      <c r="T2154" s="70" t="str">
        <f t="shared" si="179"/>
        <v/>
      </c>
      <c r="U2154" s="71" t="str">
        <f t="shared" si="180"/>
        <v/>
      </c>
      <c r="V2154" s="71" t="str">
        <f t="shared" si="178"/>
        <v/>
      </c>
      <c r="W2154" s="71" t="str">
        <f>IF(U2154="","",SUM($U$18:U2154))</f>
        <v/>
      </c>
      <c r="X2154" s="71" t="str">
        <f>IF(U2154="","",IF(U2155="",SUM($U$18:U2154)-SUM($X$17:X2153)))</f>
        <v/>
      </c>
      <c r="Y2154" s="70" t="str">
        <f t="shared" si="181"/>
        <v/>
      </c>
      <c r="Z2154" s="71" t="str">
        <f t="shared" si="182"/>
        <v/>
      </c>
      <c r="AB2154" s="70"/>
    </row>
    <row r="2155" spans="2:28" s="71" customFormat="1" x14ac:dyDescent="0.3">
      <c r="B2155" s="242"/>
      <c r="C2155" s="243"/>
      <c r="D2155" s="244"/>
      <c r="E2155" s="243"/>
      <c r="F2155" s="243"/>
      <c r="G2155" s="244"/>
      <c r="H2155" s="245"/>
      <c r="I2155" s="244"/>
      <c r="J2155" s="245"/>
      <c r="K2155" s="244"/>
      <c r="L2155" s="245"/>
      <c r="M2155" s="244"/>
      <c r="N2155" s="246"/>
      <c r="O2155" s="243"/>
      <c r="P2155" s="243"/>
      <c r="Q2155" s="243"/>
      <c r="R2155" s="244"/>
      <c r="S2155" s="247"/>
      <c r="T2155" s="70" t="str">
        <f t="shared" si="179"/>
        <v/>
      </c>
      <c r="U2155" s="71" t="str">
        <f t="shared" si="180"/>
        <v/>
      </c>
      <c r="V2155" s="71" t="str">
        <f t="shared" si="178"/>
        <v/>
      </c>
      <c r="W2155" s="71" t="str">
        <f>IF(U2155="","",SUM($U$18:U2155))</f>
        <v/>
      </c>
      <c r="X2155" s="71" t="str">
        <f>IF(U2155="","",IF(U2156="",SUM($U$18:U2155)-SUM($X$17:X2154)))</f>
        <v/>
      </c>
      <c r="Y2155" s="70" t="str">
        <f t="shared" si="181"/>
        <v/>
      </c>
      <c r="Z2155" s="71" t="str">
        <f t="shared" si="182"/>
        <v/>
      </c>
      <c r="AB2155" s="70"/>
    </row>
    <row r="2156" spans="2:28" s="71" customFormat="1" x14ac:dyDescent="0.3">
      <c r="B2156" s="242"/>
      <c r="C2156" s="243"/>
      <c r="D2156" s="244"/>
      <c r="E2156" s="243"/>
      <c r="F2156" s="243"/>
      <c r="G2156" s="244"/>
      <c r="H2156" s="245"/>
      <c r="I2156" s="244"/>
      <c r="J2156" s="245"/>
      <c r="K2156" s="244"/>
      <c r="L2156" s="245"/>
      <c r="M2156" s="244"/>
      <c r="N2156" s="246"/>
      <c r="O2156" s="243"/>
      <c r="P2156" s="243"/>
      <c r="Q2156" s="243"/>
      <c r="R2156" s="244"/>
      <c r="S2156" s="247"/>
      <c r="T2156" s="70" t="str">
        <f t="shared" si="179"/>
        <v/>
      </c>
      <c r="U2156" s="71" t="str">
        <f t="shared" si="180"/>
        <v/>
      </c>
      <c r="V2156" s="71" t="str">
        <f t="shared" si="178"/>
        <v/>
      </c>
      <c r="W2156" s="71" t="str">
        <f>IF(U2156="","",SUM($U$18:U2156))</f>
        <v/>
      </c>
      <c r="X2156" s="71" t="str">
        <f>IF(U2156="","",IF(U2157="",SUM($U$18:U2156)-SUM($X$17:X2155)))</f>
        <v/>
      </c>
      <c r="Y2156" s="70" t="str">
        <f t="shared" si="181"/>
        <v/>
      </c>
      <c r="Z2156" s="71" t="str">
        <f t="shared" si="182"/>
        <v/>
      </c>
      <c r="AB2156" s="70"/>
    </row>
    <row r="2157" spans="2:28" s="71" customFormat="1" x14ac:dyDescent="0.3">
      <c r="B2157" s="242"/>
      <c r="C2157" s="243"/>
      <c r="D2157" s="244"/>
      <c r="E2157" s="243"/>
      <c r="F2157" s="243"/>
      <c r="G2157" s="244"/>
      <c r="H2157" s="245"/>
      <c r="I2157" s="244"/>
      <c r="J2157" s="245"/>
      <c r="K2157" s="244"/>
      <c r="L2157" s="245"/>
      <c r="M2157" s="244"/>
      <c r="N2157" s="246"/>
      <c r="O2157" s="243"/>
      <c r="P2157" s="243"/>
      <c r="Q2157" s="243"/>
      <c r="R2157" s="244"/>
      <c r="S2157" s="247"/>
      <c r="T2157" s="70" t="str">
        <f t="shared" si="179"/>
        <v/>
      </c>
      <c r="U2157" s="71" t="str">
        <f t="shared" si="180"/>
        <v/>
      </c>
      <c r="V2157" s="71" t="str">
        <f t="shared" si="178"/>
        <v/>
      </c>
      <c r="W2157" s="71" t="str">
        <f>IF(U2157="","",SUM($U$18:U2157))</f>
        <v/>
      </c>
      <c r="X2157" s="71" t="str">
        <f>IF(U2157="","",IF(U2158="",SUM($U$18:U2157)-SUM($X$17:X2156)))</f>
        <v/>
      </c>
      <c r="Y2157" s="70" t="str">
        <f t="shared" si="181"/>
        <v/>
      </c>
      <c r="Z2157" s="71" t="str">
        <f t="shared" si="182"/>
        <v/>
      </c>
      <c r="AB2157" s="70"/>
    </row>
    <row r="2158" spans="2:28" s="71" customFormat="1" x14ac:dyDescent="0.3">
      <c r="B2158" s="242"/>
      <c r="C2158" s="243"/>
      <c r="D2158" s="244"/>
      <c r="E2158" s="243"/>
      <c r="F2158" s="243"/>
      <c r="G2158" s="244"/>
      <c r="H2158" s="245"/>
      <c r="I2158" s="244"/>
      <c r="J2158" s="245"/>
      <c r="K2158" s="244"/>
      <c r="L2158" s="245"/>
      <c r="M2158" s="244"/>
      <c r="N2158" s="246"/>
      <c r="O2158" s="243"/>
      <c r="P2158" s="243"/>
      <c r="Q2158" s="243"/>
      <c r="R2158" s="244"/>
      <c r="S2158" s="247"/>
      <c r="T2158" s="70" t="str">
        <f t="shared" si="179"/>
        <v/>
      </c>
      <c r="U2158" s="71" t="str">
        <f t="shared" si="180"/>
        <v/>
      </c>
      <c r="V2158" s="71" t="str">
        <f t="shared" si="178"/>
        <v/>
      </c>
      <c r="W2158" s="71" t="str">
        <f>IF(U2158="","",SUM($U$18:U2158))</f>
        <v/>
      </c>
      <c r="X2158" s="71" t="str">
        <f>IF(U2158="","",IF(U2159="",SUM($U$18:U2158)-SUM($X$17:X2157)))</f>
        <v/>
      </c>
      <c r="Y2158" s="70" t="str">
        <f t="shared" si="181"/>
        <v/>
      </c>
      <c r="Z2158" s="71" t="str">
        <f t="shared" si="182"/>
        <v/>
      </c>
      <c r="AB2158" s="70"/>
    </row>
    <row r="2159" spans="2:28" s="71" customFormat="1" x14ac:dyDescent="0.3">
      <c r="B2159" s="242"/>
      <c r="C2159" s="243"/>
      <c r="D2159" s="244"/>
      <c r="E2159" s="243"/>
      <c r="F2159" s="243"/>
      <c r="G2159" s="244"/>
      <c r="H2159" s="245"/>
      <c r="I2159" s="244"/>
      <c r="J2159" s="245"/>
      <c r="K2159" s="244"/>
      <c r="L2159" s="245"/>
      <c r="M2159" s="244"/>
      <c r="N2159" s="246"/>
      <c r="O2159" s="243"/>
      <c r="P2159" s="243"/>
      <c r="Q2159" s="243"/>
      <c r="R2159" s="244"/>
      <c r="S2159" s="247"/>
      <c r="T2159" s="70" t="str">
        <f t="shared" si="179"/>
        <v/>
      </c>
      <c r="U2159" s="71" t="str">
        <f t="shared" si="180"/>
        <v/>
      </c>
      <c r="V2159" s="71" t="str">
        <f t="shared" si="178"/>
        <v/>
      </c>
      <c r="W2159" s="71" t="str">
        <f>IF(U2159="","",SUM($U$18:U2159))</f>
        <v/>
      </c>
      <c r="X2159" s="71" t="str">
        <f>IF(U2159="","",IF(U2160="",SUM($U$18:U2159)-SUM($X$17:X2158)))</f>
        <v/>
      </c>
      <c r="Y2159" s="70" t="str">
        <f t="shared" si="181"/>
        <v/>
      </c>
      <c r="Z2159" s="71" t="str">
        <f t="shared" si="182"/>
        <v/>
      </c>
      <c r="AB2159" s="70"/>
    </row>
    <row r="2160" spans="2:28" s="71" customFormat="1" x14ac:dyDescent="0.3">
      <c r="B2160" s="242"/>
      <c r="C2160" s="243"/>
      <c r="D2160" s="244"/>
      <c r="E2160" s="243"/>
      <c r="F2160" s="243"/>
      <c r="G2160" s="244"/>
      <c r="H2160" s="245"/>
      <c r="I2160" s="244"/>
      <c r="J2160" s="245"/>
      <c r="K2160" s="244"/>
      <c r="L2160" s="245"/>
      <c r="M2160" s="244"/>
      <c r="N2160" s="246"/>
      <c r="O2160" s="243"/>
      <c r="P2160" s="243"/>
      <c r="Q2160" s="243"/>
      <c r="R2160" s="244"/>
      <c r="S2160" s="247"/>
      <c r="T2160" s="70" t="str">
        <f t="shared" si="179"/>
        <v/>
      </c>
      <c r="U2160" s="71" t="str">
        <f t="shared" si="180"/>
        <v/>
      </c>
      <c r="V2160" s="71" t="str">
        <f t="shared" ref="V2160:V2223" si="183">IF(H2160="","",IF(M2160="",(H2160)*-1,IF(M2160=G2160,H2160/2*N2160-(H2160),IF(M2160=I2160,J2160/2*N2160-(H2160),IF(M2160=K2160,L2160/2*N2160-(H2160))))))</f>
        <v/>
      </c>
      <c r="W2160" s="71" t="str">
        <f>IF(U2160="","",SUM($U$18:U2160))</f>
        <v/>
      </c>
      <c r="X2160" s="71" t="str">
        <f>IF(U2160="","",IF(U2161="",SUM($U$18:U2160)-SUM($X$17:X2159)))</f>
        <v/>
      </c>
      <c r="Y2160" s="70" t="str">
        <f t="shared" si="181"/>
        <v/>
      </c>
      <c r="Z2160" s="71" t="str">
        <f t="shared" si="182"/>
        <v/>
      </c>
      <c r="AB2160" s="70"/>
    </row>
    <row r="2161" spans="2:28" s="71" customFormat="1" x14ac:dyDescent="0.3">
      <c r="B2161" s="242"/>
      <c r="C2161" s="243"/>
      <c r="D2161" s="244"/>
      <c r="E2161" s="243"/>
      <c r="F2161" s="243"/>
      <c r="G2161" s="244"/>
      <c r="H2161" s="245"/>
      <c r="I2161" s="244"/>
      <c r="J2161" s="245"/>
      <c r="K2161" s="244"/>
      <c r="L2161" s="245"/>
      <c r="M2161" s="244"/>
      <c r="N2161" s="246"/>
      <c r="O2161" s="243"/>
      <c r="P2161" s="243"/>
      <c r="Q2161" s="243"/>
      <c r="R2161" s="244"/>
      <c r="S2161" s="247"/>
      <c r="T2161" s="70" t="str">
        <f t="shared" si="179"/>
        <v/>
      </c>
      <c r="U2161" s="71" t="str">
        <f t="shared" si="180"/>
        <v/>
      </c>
      <c r="V2161" s="71" t="str">
        <f t="shared" si="183"/>
        <v/>
      </c>
      <c r="W2161" s="71" t="str">
        <f>IF(U2161="","",SUM($U$18:U2161))</f>
        <v/>
      </c>
      <c r="X2161" s="71" t="str">
        <f>IF(U2161="","",IF(U2162="",SUM($U$18:U2161)-SUM($X$17:X2160)))</f>
        <v/>
      </c>
      <c r="Y2161" s="70" t="str">
        <f t="shared" si="181"/>
        <v/>
      </c>
      <c r="Z2161" s="71" t="str">
        <f t="shared" si="182"/>
        <v/>
      </c>
      <c r="AB2161" s="70"/>
    </row>
    <row r="2162" spans="2:28" s="71" customFormat="1" x14ac:dyDescent="0.3">
      <c r="B2162" s="242"/>
      <c r="C2162" s="243"/>
      <c r="D2162" s="244"/>
      <c r="E2162" s="243"/>
      <c r="F2162" s="243"/>
      <c r="G2162" s="244"/>
      <c r="H2162" s="245"/>
      <c r="I2162" s="244"/>
      <c r="J2162" s="245"/>
      <c r="K2162" s="244"/>
      <c r="L2162" s="245"/>
      <c r="M2162" s="244"/>
      <c r="N2162" s="246"/>
      <c r="O2162" s="243"/>
      <c r="P2162" s="243"/>
      <c r="Q2162" s="243"/>
      <c r="R2162" s="244"/>
      <c r="S2162" s="247"/>
      <c r="T2162" s="70" t="str">
        <f t="shared" si="179"/>
        <v/>
      </c>
      <c r="U2162" s="71" t="str">
        <f t="shared" si="180"/>
        <v/>
      </c>
      <c r="V2162" s="71" t="str">
        <f t="shared" si="183"/>
        <v/>
      </c>
      <c r="W2162" s="71" t="str">
        <f>IF(U2162="","",SUM($U$18:U2162))</f>
        <v/>
      </c>
      <c r="X2162" s="71" t="str">
        <f>IF(U2162="","",IF(U2163="",SUM($U$18:U2162)-SUM($X$17:X2161)))</f>
        <v/>
      </c>
      <c r="Y2162" s="70" t="str">
        <f t="shared" si="181"/>
        <v/>
      </c>
      <c r="Z2162" s="71" t="str">
        <f t="shared" si="182"/>
        <v/>
      </c>
      <c r="AB2162" s="70"/>
    </row>
    <row r="2163" spans="2:28" s="71" customFormat="1" x14ac:dyDescent="0.3">
      <c r="B2163" s="242"/>
      <c r="C2163" s="243"/>
      <c r="D2163" s="244"/>
      <c r="E2163" s="243"/>
      <c r="F2163" s="243"/>
      <c r="G2163" s="244"/>
      <c r="H2163" s="245"/>
      <c r="I2163" s="244"/>
      <c r="J2163" s="245"/>
      <c r="K2163" s="244"/>
      <c r="L2163" s="245"/>
      <c r="M2163" s="244"/>
      <c r="N2163" s="246"/>
      <c r="O2163" s="243"/>
      <c r="P2163" s="243"/>
      <c r="Q2163" s="243"/>
      <c r="R2163" s="244"/>
      <c r="S2163" s="247"/>
      <c r="T2163" s="70" t="str">
        <f t="shared" si="179"/>
        <v/>
      </c>
      <c r="U2163" s="71" t="str">
        <f t="shared" si="180"/>
        <v/>
      </c>
      <c r="V2163" s="71" t="str">
        <f t="shared" si="183"/>
        <v/>
      </c>
      <c r="W2163" s="71" t="str">
        <f>IF(U2163="","",SUM($U$18:U2163))</f>
        <v/>
      </c>
      <c r="X2163" s="71" t="str">
        <f>IF(U2163="","",IF(U2164="",SUM($U$18:U2163)-SUM($X$17:X2162)))</f>
        <v/>
      </c>
      <c r="Y2163" s="70" t="str">
        <f t="shared" si="181"/>
        <v/>
      </c>
      <c r="Z2163" s="71" t="str">
        <f t="shared" si="182"/>
        <v/>
      </c>
      <c r="AB2163" s="70"/>
    </row>
    <row r="2164" spans="2:28" s="71" customFormat="1" x14ac:dyDescent="0.3">
      <c r="B2164" s="242"/>
      <c r="C2164" s="243"/>
      <c r="D2164" s="244"/>
      <c r="E2164" s="243"/>
      <c r="F2164" s="243"/>
      <c r="G2164" s="244"/>
      <c r="H2164" s="245"/>
      <c r="I2164" s="244"/>
      <c r="J2164" s="245"/>
      <c r="K2164" s="244"/>
      <c r="L2164" s="245"/>
      <c r="M2164" s="244"/>
      <c r="N2164" s="246"/>
      <c r="O2164" s="243"/>
      <c r="P2164" s="243"/>
      <c r="Q2164" s="243"/>
      <c r="R2164" s="244"/>
      <c r="S2164" s="247"/>
      <c r="T2164" s="70" t="str">
        <f t="shared" si="179"/>
        <v/>
      </c>
      <c r="U2164" s="71" t="str">
        <f t="shared" si="180"/>
        <v/>
      </c>
      <c r="V2164" s="71" t="str">
        <f t="shared" si="183"/>
        <v/>
      </c>
      <c r="W2164" s="71" t="str">
        <f>IF(U2164="","",SUM($U$18:U2164))</f>
        <v/>
      </c>
      <c r="X2164" s="71" t="str">
        <f>IF(U2164="","",IF(U2165="",SUM($U$18:U2164)-SUM($X$17:X2163)))</f>
        <v/>
      </c>
      <c r="Y2164" s="70" t="str">
        <f t="shared" si="181"/>
        <v/>
      </c>
      <c r="Z2164" s="71" t="str">
        <f t="shared" si="182"/>
        <v/>
      </c>
      <c r="AB2164" s="70"/>
    </row>
    <row r="2165" spans="2:28" s="71" customFormat="1" x14ac:dyDescent="0.3">
      <c r="B2165" s="242"/>
      <c r="C2165" s="243"/>
      <c r="D2165" s="244"/>
      <c r="E2165" s="243"/>
      <c r="F2165" s="243"/>
      <c r="G2165" s="244"/>
      <c r="H2165" s="245"/>
      <c r="I2165" s="244"/>
      <c r="J2165" s="245"/>
      <c r="K2165" s="244"/>
      <c r="L2165" s="245"/>
      <c r="M2165" s="244"/>
      <c r="N2165" s="246"/>
      <c r="O2165" s="243"/>
      <c r="P2165" s="243"/>
      <c r="Q2165" s="243"/>
      <c r="R2165" s="244"/>
      <c r="S2165" s="247"/>
      <c r="T2165" s="70" t="str">
        <f t="shared" si="179"/>
        <v/>
      </c>
      <c r="U2165" s="71" t="str">
        <f t="shared" si="180"/>
        <v/>
      </c>
      <c r="V2165" s="71" t="str">
        <f t="shared" si="183"/>
        <v/>
      </c>
      <c r="W2165" s="71" t="str">
        <f>IF(U2165="","",SUM($U$18:U2165))</f>
        <v/>
      </c>
      <c r="X2165" s="71" t="str">
        <f>IF(U2165="","",IF(U2166="",SUM($U$18:U2165)-SUM($X$17:X2164)))</f>
        <v/>
      </c>
      <c r="Y2165" s="70" t="str">
        <f t="shared" si="181"/>
        <v/>
      </c>
      <c r="Z2165" s="71" t="str">
        <f t="shared" si="182"/>
        <v/>
      </c>
      <c r="AB2165" s="70"/>
    </row>
    <row r="2166" spans="2:28" s="71" customFormat="1" x14ac:dyDescent="0.3">
      <c r="B2166" s="242"/>
      <c r="C2166" s="243"/>
      <c r="D2166" s="244"/>
      <c r="E2166" s="243"/>
      <c r="F2166" s="243"/>
      <c r="G2166" s="244"/>
      <c r="H2166" s="245"/>
      <c r="I2166" s="244"/>
      <c r="J2166" s="245"/>
      <c r="K2166" s="244"/>
      <c r="L2166" s="245"/>
      <c r="M2166" s="244"/>
      <c r="N2166" s="246"/>
      <c r="O2166" s="243"/>
      <c r="P2166" s="243"/>
      <c r="Q2166" s="243"/>
      <c r="R2166" s="244"/>
      <c r="S2166" s="247"/>
      <c r="T2166" s="70" t="str">
        <f t="shared" si="179"/>
        <v/>
      </c>
      <c r="U2166" s="71" t="str">
        <f t="shared" si="180"/>
        <v/>
      </c>
      <c r="V2166" s="71" t="str">
        <f t="shared" si="183"/>
        <v/>
      </c>
      <c r="W2166" s="71" t="str">
        <f>IF(U2166="","",SUM($U$18:U2166))</f>
        <v/>
      </c>
      <c r="X2166" s="71" t="str">
        <f>IF(U2166="","",IF(U2167="",SUM($U$18:U2166)-SUM($X$17:X2165)))</f>
        <v/>
      </c>
      <c r="Y2166" s="70" t="str">
        <f t="shared" si="181"/>
        <v/>
      </c>
      <c r="Z2166" s="71" t="str">
        <f t="shared" si="182"/>
        <v/>
      </c>
      <c r="AB2166" s="70"/>
    </row>
    <row r="2167" spans="2:28" s="71" customFormat="1" x14ac:dyDescent="0.3">
      <c r="B2167" s="242"/>
      <c r="C2167" s="243"/>
      <c r="D2167" s="244"/>
      <c r="E2167" s="243"/>
      <c r="F2167" s="243"/>
      <c r="G2167" s="244"/>
      <c r="H2167" s="245"/>
      <c r="I2167" s="244"/>
      <c r="J2167" s="245"/>
      <c r="K2167" s="244"/>
      <c r="L2167" s="245"/>
      <c r="M2167" s="244"/>
      <c r="N2167" s="246"/>
      <c r="O2167" s="243"/>
      <c r="P2167" s="243"/>
      <c r="Q2167" s="243"/>
      <c r="R2167" s="244"/>
      <c r="S2167" s="247"/>
      <c r="T2167" s="70" t="str">
        <f t="shared" si="179"/>
        <v/>
      </c>
      <c r="U2167" s="71" t="str">
        <f t="shared" si="180"/>
        <v/>
      </c>
      <c r="V2167" s="71" t="str">
        <f t="shared" si="183"/>
        <v/>
      </c>
      <c r="W2167" s="71" t="str">
        <f>IF(U2167="","",SUM($U$18:U2167))</f>
        <v/>
      </c>
      <c r="X2167" s="71" t="str">
        <f>IF(U2167="","",IF(U2168="",SUM($U$18:U2167)-SUM($X$17:X2166)))</f>
        <v/>
      </c>
      <c r="Y2167" s="70" t="str">
        <f t="shared" si="181"/>
        <v/>
      </c>
      <c r="Z2167" s="71" t="str">
        <f t="shared" si="182"/>
        <v/>
      </c>
      <c r="AB2167" s="70"/>
    </row>
    <row r="2168" spans="2:28" s="71" customFormat="1" x14ac:dyDescent="0.3">
      <c r="B2168" s="242"/>
      <c r="C2168" s="243"/>
      <c r="D2168" s="244"/>
      <c r="E2168" s="243"/>
      <c r="F2168" s="243"/>
      <c r="G2168" s="244"/>
      <c r="H2168" s="245"/>
      <c r="I2168" s="244"/>
      <c r="J2168" s="245"/>
      <c r="K2168" s="244"/>
      <c r="L2168" s="245"/>
      <c r="M2168" s="244"/>
      <c r="N2168" s="246"/>
      <c r="O2168" s="243"/>
      <c r="P2168" s="243"/>
      <c r="Q2168" s="243"/>
      <c r="R2168" s="244"/>
      <c r="S2168" s="247"/>
      <c r="T2168" s="70" t="str">
        <f t="shared" si="179"/>
        <v/>
      </c>
      <c r="U2168" s="71" t="str">
        <f t="shared" si="180"/>
        <v/>
      </c>
      <c r="V2168" s="71" t="str">
        <f t="shared" si="183"/>
        <v/>
      </c>
      <c r="W2168" s="71" t="str">
        <f>IF(U2168="","",SUM($U$18:U2168))</f>
        <v/>
      </c>
      <c r="X2168" s="71" t="str">
        <f>IF(U2168="","",IF(U2169="",SUM($U$18:U2168)-SUM($X$17:X2167)))</f>
        <v/>
      </c>
      <c r="Y2168" s="70" t="str">
        <f t="shared" si="181"/>
        <v/>
      </c>
      <c r="Z2168" s="71" t="str">
        <f t="shared" si="182"/>
        <v/>
      </c>
      <c r="AB2168" s="70"/>
    </row>
    <row r="2169" spans="2:28" s="71" customFormat="1" x14ac:dyDescent="0.3">
      <c r="B2169" s="242"/>
      <c r="C2169" s="243"/>
      <c r="D2169" s="244"/>
      <c r="E2169" s="243"/>
      <c r="F2169" s="243"/>
      <c r="G2169" s="244"/>
      <c r="H2169" s="245"/>
      <c r="I2169" s="244"/>
      <c r="J2169" s="245"/>
      <c r="K2169" s="244"/>
      <c r="L2169" s="245"/>
      <c r="M2169" s="244"/>
      <c r="N2169" s="246"/>
      <c r="O2169" s="243"/>
      <c r="P2169" s="243"/>
      <c r="Q2169" s="243"/>
      <c r="R2169" s="244"/>
      <c r="S2169" s="247"/>
      <c r="T2169" s="70" t="str">
        <f t="shared" si="179"/>
        <v/>
      </c>
      <c r="U2169" s="71" t="str">
        <f t="shared" si="180"/>
        <v/>
      </c>
      <c r="V2169" s="71" t="str">
        <f t="shared" si="183"/>
        <v/>
      </c>
      <c r="W2169" s="71" t="str">
        <f>IF(U2169="","",SUM($U$18:U2169))</f>
        <v/>
      </c>
      <c r="X2169" s="71" t="str">
        <f>IF(U2169="","",IF(U2170="",SUM($U$18:U2169)-SUM($X$17:X2168)))</f>
        <v/>
      </c>
      <c r="Y2169" s="70" t="str">
        <f t="shared" si="181"/>
        <v/>
      </c>
      <c r="Z2169" s="71" t="str">
        <f t="shared" si="182"/>
        <v/>
      </c>
      <c r="AB2169" s="70"/>
    </row>
    <row r="2170" spans="2:28" s="71" customFormat="1" x14ac:dyDescent="0.3">
      <c r="B2170" s="242"/>
      <c r="C2170" s="243"/>
      <c r="D2170" s="244"/>
      <c r="E2170" s="243"/>
      <c r="F2170" s="243"/>
      <c r="G2170" s="244"/>
      <c r="H2170" s="245"/>
      <c r="I2170" s="244"/>
      <c r="J2170" s="245"/>
      <c r="K2170" s="244"/>
      <c r="L2170" s="245"/>
      <c r="M2170" s="244"/>
      <c r="N2170" s="246"/>
      <c r="O2170" s="243"/>
      <c r="P2170" s="243"/>
      <c r="Q2170" s="243"/>
      <c r="R2170" s="244"/>
      <c r="S2170" s="247"/>
      <c r="T2170" s="70" t="str">
        <f t="shared" si="179"/>
        <v/>
      </c>
      <c r="U2170" s="71" t="str">
        <f t="shared" si="180"/>
        <v/>
      </c>
      <c r="V2170" s="71" t="str">
        <f t="shared" si="183"/>
        <v/>
      </c>
      <c r="W2170" s="71" t="str">
        <f>IF(U2170="","",SUM($U$18:U2170))</f>
        <v/>
      </c>
      <c r="X2170" s="71" t="str">
        <f>IF(U2170="","",IF(U2171="",SUM($U$18:U2170)-SUM($X$17:X2169)))</f>
        <v/>
      </c>
      <c r="Y2170" s="70" t="str">
        <f t="shared" si="181"/>
        <v/>
      </c>
      <c r="Z2170" s="71" t="str">
        <f t="shared" si="182"/>
        <v/>
      </c>
      <c r="AB2170" s="70"/>
    </row>
    <row r="2171" spans="2:28" s="71" customFormat="1" x14ac:dyDescent="0.3">
      <c r="B2171" s="242"/>
      <c r="C2171" s="243"/>
      <c r="D2171" s="244"/>
      <c r="E2171" s="243"/>
      <c r="F2171" s="243"/>
      <c r="G2171" s="244"/>
      <c r="H2171" s="245"/>
      <c r="I2171" s="244"/>
      <c r="J2171" s="245"/>
      <c r="K2171" s="244"/>
      <c r="L2171" s="245"/>
      <c r="M2171" s="244"/>
      <c r="N2171" s="246"/>
      <c r="O2171" s="243"/>
      <c r="P2171" s="243"/>
      <c r="Q2171" s="243"/>
      <c r="R2171" s="244"/>
      <c r="S2171" s="247"/>
      <c r="T2171" s="70" t="str">
        <f t="shared" si="179"/>
        <v/>
      </c>
      <c r="U2171" s="71" t="str">
        <f t="shared" si="180"/>
        <v/>
      </c>
      <c r="V2171" s="71" t="str">
        <f t="shared" si="183"/>
        <v/>
      </c>
      <c r="W2171" s="71" t="str">
        <f>IF(U2171="","",SUM($U$18:U2171))</f>
        <v/>
      </c>
      <c r="X2171" s="71" t="str">
        <f>IF(U2171="","",IF(U2172="",SUM($U$18:U2171)-SUM($X$17:X2170)))</f>
        <v/>
      </c>
      <c r="Y2171" s="70" t="str">
        <f t="shared" si="181"/>
        <v/>
      </c>
      <c r="Z2171" s="71" t="str">
        <f t="shared" si="182"/>
        <v/>
      </c>
      <c r="AB2171" s="70"/>
    </row>
    <row r="2172" spans="2:28" s="71" customFormat="1" x14ac:dyDescent="0.3">
      <c r="B2172" s="242"/>
      <c r="C2172" s="243"/>
      <c r="D2172" s="244"/>
      <c r="E2172" s="243"/>
      <c r="F2172" s="243"/>
      <c r="G2172" s="244"/>
      <c r="H2172" s="245"/>
      <c r="I2172" s="244"/>
      <c r="J2172" s="245"/>
      <c r="K2172" s="244"/>
      <c r="L2172" s="245"/>
      <c r="M2172" s="244"/>
      <c r="N2172" s="246"/>
      <c r="O2172" s="243"/>
      <c r="P2172" s="243"/>
      <c r="Q2172" s="243"/>
      <c r="R2172" s="244"/>
      <c r="S2172" s="247"/>
      <c r="T2172" s="70" t="str">
        <f t="shared" si="179"/>
        <v/>
      </c>
      <c r="U2172" s="71" t="str">
        <f t="shared" si="180"/>
        <v/>
      </c>
      <c r="V2172" s="71" t="str">
        <f t="shared" si="183"/>
        <v/>
      </c>
      <c r="W2172" s="71" t="str">
        <f>IF(U2172="","",SUM($U$18:U2172))</f>
        <v/>
      </c>
      <c r="X2172" s="71" t="str">
        <f>IF(U2172="","",IF(U2173="",SUM($U$18:U2172)-SUM($X$17:X2171)))</f>
        <v/>
      </c>
      <c r="Y2172" s="70" t="str">
        <f t="shared" si="181"/>
        <v/>
      </c>
      <c r="Z2172" s="71" t="str">
        <f t="shared" si="182"/>
        <v/>
      </c>
      <c r="AB2172" s="70"/>
    </row>
    <row r="2173" spans="2:28" s="71" customFormat="1" x14ac:dyDescent="0.3">
      <c r="B2173" s="242"/>
      <c r="C2173" s="243"/>
      <c r="D2173" s="244"/>
      <c r="E2173" s="243"/>
      <c r="F2173" s="243"/>
      <c r="G2173" s="244"/>
      <c r="H2173" s="245"/>
      <c r="I2173" s="244"/>
      <c r="J2173" s="245"/>
      <c r="K2173" s="244"/>
      <c r="L2173" s="245"/>
      <c r="M2173" s="244"/>
      <c r="N2173" s="246"/>
      <c r="O2173" s="243"/>
      <c r="P2173" s="243"/>
      <c r="Q2173" s="243"/>
      <c r="R2173" s="244"/>
      <c r="S2173" s="247"/>
      <c r="T2173" s="70" t="str">
        <f t="shared" si="179"/>
        <v/>
      </c>
      <c r="U2173" s="71" t="str">
        <f t="shared" si="180"/>
        <v/>
      </c>
      <c r="V2173" s="71" t="str">
        <f t="shared" si="183"/>
        <v/>
      </c>
      <c r="W2173" s="71" t="str">
        <f>IF(U2173="","",SUM($U$18:U2173))</f>
        <v/>
      </c>
      <c r="X2173" s="71" t="str">
        <f>IF(U2173="","",IF(U2174="",SUM($U$18:U2173)-SUM($X$17:X2172)))</f>
        <v/>
      </c>
      <c r="Y2173" s="70" t="str">
        <f t="shared" si="181"/>
        <v/>
      </c>
      <c r="Z2173" s="71" t="str">
        <f t="shared" si="182"/>
        <v/>
      </c>
      <c r="AB2173" s="70"/>
    </row>
    <row r="2174" spans="2:28" s="71" customFormat="1" x14ac:dyDescent="0.3">
      <c r="B2174" s="242"/>
      <c r="C2174" s="243"/>
      <c r="D2174" s="244"/>
      <c r="E2174" s="243"/>
      <c r="F2174" s="243"/>
      <c r="G2174" s="244"/>
      <c r="H2174" s="245"/>
      <c r="I2174" s="244"/>
      <c r="J2174" s="245"/>
      <c r="K2174" s="244"/>
      <c r="L2174" s="245"/>
      <c r="M2174" s="244"/>
      <c r="N2174" s="246"/>
      <c r="O2174" s="243"/>
      <c r="P2174" s="243"/>
      <c r="Q2174" s="243"/>
      <c r="R2174" s="244"/>
      <c r="S2174" s="247"/>
      <c r="T2174" s="70" t="str">
        <f t="shared" si="179"/>
        <v/>
      </c>
      <c r="U2174" s="71" t="str">
        <f t="shared" si="180"/>
        <v/>
      </c>
      <c r="V2174" s="71" t="str">
        <f t="shared" si="183"/>
        <v/>
      </c>
      <c r="W2174" s="71" t="str">
        <f>IF(U2174="","",SUM($U$18:U2174))</f>
        <v/>
      </c>
      <c r="X2174" s="71" t="str">
        <f>IF(U2174="","",IF(U2175="",SUM($U$18:U2174)-SUM($X$17:X2173)))</f>
        <v/>
      </c>
      <c r="Y2174" s="70" t="str">
        <f t="shared" si="181"/>
        <v/>
      </c>
      <c r="Z2174" s="71" t="str">
        <f t="shared" si="182"/>
        <v/>
      </c>
      <c r="AB2174" s="70"/>
    </row>
    <row r="2175" spans="2:28" s="71" customFormat="1" x14ac:dyDescent="0.3">
      <c r="B2175" s="242"/>
      <c r="C2175" s="243"/>
      <c r="D2175" s="244"/>
      <c r="E2175" s="243"/>
      <c r="F2175" s="243"/>
      <c r="G2175" s="244"/>
      <c r="H2175" s="245"/>
      <c r="I2175" s="244"/>
      <c r="J2175" s="245"/>
      <c r="K2175" s="244"/>
      <c r="L2175" s="245"/>
      <c r="M2175" s="244"/>
      <c r="N2175" s="246"/>
      <c r="O2175" s="243"/>
      <c r="P2175" s="243"/>
      <c r="Q2175" s="243"/>
      <c r="R2175" s="244"/>
      <c r="S2175" s="247"/>
      <c r="T2175" s="70" t="str">
        <f t="shared" si="179"/>
        <v/>
      </c>
      <c r="U2175" s="71" t="str">
        <f t="shared" si="180"/>
        <v/>
      </c>
      <c r="V2175" s="71" t="str">
        <f t="shared" si="183"/>
        <v/>
      </c>
      <c r="W2175" s="71" t="str">
        <f>IF(U2175="","",SUM($U$18:U2175))</f>
        <v/>
      </c>
      <c r="X2175" s="71" t="str">
        <f>IF(U2175="","",IF(U2176="",SUM($U$18:U2175)-SUM($X$17:X2174)))</f>
        <v/>
      </c>
      <c r="Y2175" s="70" t="str">
        <f t="shared" si="181"/>
        <v/>
      </c>
      <c r="Z2175" s="71" t="str">
        <f t="shared" si="182"/>
        <v/>
      </c>
      <c r="AB2175" s="70"/>
    </row>
    <row r="2176" spans="2:28" s="71" customFormat="1" x14ac:dyDescent="0.3">
      <c r="B2176" s="242"/>
      <c r="C2176" s="243"/>
      <c r="D2176" s="244"/>
      <c r="E2176" s="243"/>
      <c r="F2176" s="243"/>
      <c r="G2176" s="244"/>
      <c r="H2176" s="245"/>
      <c r="I2176" s="244"/>
      <c r="J2176" s="245"/>
      <c r="K2176" s="244"/>
      <c r="L2176" s="245"/>
      <c r="M2176" s="244"/>
      <c r="N2176" s="246"/>
      <c r="O2176" s="243"/>
      <c r="P2176" s="243"/>
      <c r="Q2176" s="243"/>
      <c r="R2176" s="244"/>
      <c r="S2176" s="247"/>
      <c r="T2176" s="70" t="str">
        <f t="shared" si="179"/>
        <v/>
      </c>
      <c r="U2176" s="71" t="str">
        <f t="shared" si="180"/>
        <v/>
      </c>
      <c r="V2176" s="71" t="str">
        <f t="shared" si="183"/>
        <v/>
      </c>
      <c r="W2176" s="71" t="str">
        <f>IF(U2176="","",SUM($U$18:U2176))</f>
        <v/>
      </c>
      <c r="X2176" s="71" t="str">
        <f>IF(U2176="","",IF(U2177="",SUM($U$18:U2176)-SUM($X$17:X2175)))</f>
        <v/>
      </c>
      <c r="Y2176" s="70" t="str">
        <f t="shared" si="181"/>
        <v/>
      </c>
      <c r="Z2176" s="71" t="str">
        <f t="shared" si="182"/>
        <v/>
      </c>
      <c r="AB2176" s="70"/>
    </row>
    <row r="2177" spans="2:28" s="71" customFormat="1" x14ac:dyDescent="0.3">
      <c r="B2177" s="242"/>
      <c r="C2177" s="243"/>
      <c r="D2177" s="244"/>
      <c r="E2177" s="243"/>
      <c r="F2177" s="243"/>
      <c r="G2177" s="244"/>
      <c r="H2177" s="245"/>
      <c r="I2177" s="244"/>
      <c r="J2177" s="245"/>
      <c r="K2177" s="244"/>
      <c r="L2177" s="245"/>
      <c r="M2177" s="244"/>
      <c r="N2177" s="246"/>
      <c r="O2177" s="243"/>
      <c r="P2177" s="243"/>
      <c r="Q2177" s="243"/>
      <c r="R2177" s="244"/>
      <c r="S2177" s="247"/>
      <c r="T2177" s="70" t="str">
        <f t="shared" si="179"/>
        <v/>
      </c>
      <c r="U2177" s="71" t="str">
        <f t="shared" si="180"/>
        <v/>
      </c>
      <c r="V2177" s="71" t="str">
        <f t="shared" si="183"/>
        <v/>
      </c>
      <c r="W2177" s="71" t="str">
        <f>IF(U2177="","",SUM($U$18:U2177))</f>
        <v/>
      </c>
      <c r="X2177" s="71" t="str">
        <f>IF(U2177="","",IF(U2178="",SUM($U$18:U2177)-SUM($X$17:X2176)))</f>
        <v/>
      </c>
      <c r="Y2177" s="70" t="str">
        <f t="shared" si="181"/>
        <v/>
      </c>
      <c r="Z2177" s="71" t="str">
        <f t="shared" si="182"/>
        <v/>
      </c>
      <c r="AB2177" s="70"/>
    </row>
    <row r="2178" spans="2:28" s="71" customFormat="1" x14ac:dyDescent="0.3">
      <c r="B2178" s="242"/>
      <c r="C2178" s="243"/>
      <c r="D2178" s="244"/>
      <c r="E2178" s="243"/>
      <c r="F2178" s="243"/>
      <c r="G2178" s="244"/>
      <c r="H2178" s="245"/>
      <c r="I2178" s="244"/>
      <c r="J2178" s="245"/>
      <c r="K2178" s="244"/>
      <c r="L2178" s="245"/>
      <c r="M2178" s="244"/>
      <c r="N2178" s="246"/>
      <c r="O2178" s="243"/>
      <c r="P2178" s="243"/>
      <c r="Q2178" s="243"/>
      <c r="R2178" s="244"/>
      <c r="S2178" s="247"/>
      <c r="T2178" s="70" t="str">
        <f t="shared" si="179"/>
        <v/>
      </c>
      <c r="U2178" s="71" t="str">
        <f t="shared" si="180"/>
        <v/>
      </c>
      <c r="V2178" s="71" t="str">
        <f t="shared" si="183"/>
        <v/>
      </c>
      <c r="W2178" s="71" t="str">
        <f>IF(U2178="","",SUM($U$18:U2178))</f>
        <v/>
      </c>
      <c r="X2178" s="71" t="str">
        <f>IF(U2178="","",IF(U2179="",SUM($U$18:U2178)-SUM($X$17:X2177)))</f>
        <v/>
      </c>
      <c r="Y2178" s="70" t="str">
        <f t="shared" si="181"/>
        <v/>
      </c>
      <c r="Z2178" s="71" t="str">
        <f t="shared" si="182"/>
        <v/>
      </c>
      <c r="AB2178" s="70"/>
    </row>
    <row r="2179" spans="2:28" s="71" customFormat="1" x14ac:dyDescent="0.3">
      <c r="B2179" s="242"/>
      <c r="C2179" s="243"/>
      <c r="D2179" s="244"/>
      <c r="E2179" s="243"/>
      <c r="F2179" s="243"/>
      <c r="G2179" s="244"/>
      <c r="H2179" s="245"/>
      <c r="I2179" s="244"/>
      <c r="J2179" s="245"/>
      <c r="K2179" s="244"/>
      <c r="L2179" s="245"/>
      <c r="M2179" s="244"/>
      <c r="N2179" s="246"/>
      <c r="O2179" s="243"/>
      <c r="P2179" s="243"/>
      <c r="Q2179" s="243"/>
      <c r="R2179" s="244"/>
      <c r="S2179" s="247"/>
      <c r="T2179" s="70" t="str">
        <f t="shared" si="179"/>
        <v/>
      </c>
      <c r="U2179" s="71" t="str">
        <f t="shared" si="180"/>
        <v/>
      </c>
      <c r="V2179" s="71" t="str">
        <f t="shared" si="183"/>
        <v/>
      </c>
      <c r="W2179" s="71" t="str">
        <f>IF(U2179="","",SUM($U$18:U2179))</f>
        <v/>
      </c>
      <c r="X2179" s="71" t="str">
        <f>IF(U2179="","",IF(U2180="",SUM($U$18:U2179)-SUM($X$17:X2178)))</f>
        <v/>
      </c>
      <c r="Y2179" s="70" t="str">
        <f t="shared" si="181"/>
        <v/>
      </c>
      <c r="Z2179" s="71" t="str">
        <f t="shared" si="182"/>
        <v/>
      </c>
      <c r="AB2179" s="70"/>
    </row>
    <row r="2180" spans="2:28" s="71" customFormat="1" x14ac:dyDescent="0.3">
      <c r="B2180" s="242"/>
      <c r="C2180" s="243"/>
      <c r="D2180" s="244"/>
      <c r="E2180" s="243"/>
      <c r="F2180" s="243"/>
      <c r="G2180" s="244"/>
      <c r="H2180" s="245"/>
      <c r="I2180" s="244"/>
      <c r="J2180" s="245"/>
      <c r="K2180" s="244"/>
      <c r="L2180" s="245"/>
      <c r="M2180" s="244"/>
      <c r="N2180" s="246"/>
      <c r="O2180" s="243"/>
      <c r="P2180" s="243"/>
      <c r="Q2180" s="243"/>
      <c r="R2180" s="244"/>
      <c r="S2180" s="247"/>
      <c r="T2180" s="70" t="str">
        <f t="shared" si="179"/>
        <v/>
      </c>
      <c r="U2180" s="71" t="str">
        <f t="shared" si="180"/>
        <v/>
      </c>
      <c r="V2180" s="71" t="str">
        <f t="shared" si="183"/>
        <v/>
      </c>
      <c r="W2180" s="71" t="str">
        <f>IF(U2180="","",SUM($U$18:U2180))</f>
        <v/>
      </c>
      <c r="X2180" s="71" t="str">
        <f>IF(U2180="","",IF(U2181="",SUM($U$18:U2180)-SUM($X$17:X2179)))</f>
        <v/>
      </c>
      <c r="Y2180" s="70" t="str">
        <f t="shared" si="181"/>
        <v/>
      </c>
      <c r="Z2180" s="71" t="str">
        <f t="shared" si="182"/>
        <v/>
      </c>
      <c r="AB2180" s="70"/>
    </row>
    <row r="2181" spans="2:28" s="71" customFormat="1" x14ac:dyDescent="0.3">
      <c r="B2181" s="242"/>
      <c r="C2181" s="243"/>
      <c r="D2181" s="244"/>
      <c r="E2181" s="243"/>
      <c r="F2181" s="243"/>
      <c r="G2181" s="244"/>
      <c r="H2181" s="245"/>
      <c r="I2181" s="244"/>
      <c r="J2181" s="245"/>
      <c r="K2181" s="244"/>
      <c r="L2181" s="245"/>
      <c r="M2181" s="244"/>
      <c r="N2181" s="246"/>
      <c r="O2181" s="243"/>
      <c r="P2181" s="243"/>
      <c r="Q2181" s="243"/>
      <c r="R2181" s="244"/>
      <c r="S2181" s="247"/>
      <c r="T2181" s="70" t="str">
        <f t="shared" si="179"/>
        <v/>
      </c>
      <c r="U2181" s="71" t="str">
        <f t="shared" si="180"/>
        <v/>
      </c>
      <c r="V2181" s="71" t="str">
        <f t="shared" si="183"/>
        <v/>
      </c>
      <c r="W2181" s="71" t="str">
        <f>IF(U2181="","",SUM($U$18:U2181))</f>
        <v/>
      </c>
      <c r="X2181" s="71" t="str">
        <f>IF(U2181="","",IF(U2182="",SUM($U$18:U2181)-SUM($X$17:X2180)))</f>
        <v/>
      </c>
      <c r="Y2181" s="70" t="str">
        <f t="shared" si="181"/>
        <v/>
      </c>
      <c r="Z2181" s="71" t="str">
        <f t="shared" si="182"/>
        <v/>
      </c>
      <c r="AB2181" s="70"/>
    </row>
    <row r="2182" spans="2:28" s="71" customFormat="1" x14ac:dyDescent="0.3">
      <c r="B2182" s="242"/>
      <c r="C2182" s="243"/>
      <c r="D2182" s="244"/>
      <c r="E2182" s="243"/>
      <c r="F2182" s="243"/>
      <c r="G2182" s="244"/>
      <c r="H2182" s="245"/>
      <c r="I2182" s="244"/>
      <c r="J2182" s="245"/>
      <c r="K2182" s="244"/>
      <c r="L2182" s="245"/>
      <c r="M2182" s="244"/>
      <c r="N2182" s="246"/>
      <c r="O2182" s="243"/>
      <c r="P2182" s="243"/>
      <c r="Q2182" s="243"/>
      <c r="R2182" s="244"/>
      <c r="S2182" s="247"/>
      <c r="T2182" s="70" t="str">
        <f t="shared" si="179"/>
        <v/>
      </c>
      <c r="U2182" s="71" t="str">
        <f t="shared" si="180"/>
        <v/>
      </c>
      <c r="V2182" s="71" t="str">
        <f t="shared" si="183"/>
        <v/>
      </c>
      <c r="W2182" s="71" t="str">
        <f>IF(U2182="","",SUM($U$18:U2182))</f>
        <v/>
      </c>
      <c r="X2182" s="71" t="str">
        <f>IF(U2182="","",IF(U2183="",SUM($U$18:U2182)-SUM($X$17:X2181)))</f>
        <v/>
      </c>
      <c r="Y2182" s="70" t="str">
        <f t="shared" si="181"/>
        <v/>
      </c>
      <c r="Z2182" s="71" t="str">
        <f t="shared" si="182"/>
        <v/>
      </c>
      <c r="AB2182" s="70"/>
    </row>
    <row r="2183" spans="2:28" s="71" customFormat="1" x14ac:dyDescent="0.3">
      <c r="B2183" s="242"/>
      <c r="C2183" s="243"/>
      <c r="D2183" s="244"/>
      <c r="E2183" s="243"/>
      <c r="F2183" s="243"/>
      <c r="G2183" s="244"/>
      <c r="H2183" s="245"/>
      <c r="I2183" s="244"/>
      <c r="J2183" s="245"/>
      <c r="K2183" s="244"/>
      <c r="L2183" s="245"/>
      <c r="M2183" s="244"/>
      <c r="N2183" s="246"/>
      <c r="O2183" s="243"/>
      <c r="P2183" s="243"/>
      <c r="Q2183" s="243"/>
      <c r="R2183" s="244"/>
      <c r="S2183" s="247"/>
      <c r="T2183" s="70" t="str">
        <f t="shared" si="179"/>
        <v/>
      </c>
      <c r="U2183" s="71" t="str">
        <f t="shared" si="180"/>
        <v/>
      </c>
      <c r="V2183" s="71" t="str">
        <f t="shared" si="183"/>
        <v/>
      </c>
      <c r="W2183" s="71" t="str">
        <f>IF(U2183="","",SUM($U$18:U2183))</f>
        <v/>
      </c>
      <c r="X2183" s="71" t="str">
        <f>IF(U2183="","",IF(U2184="",SUM($U$18:U2183)-SUM($X$17:X2182)))</f>
        <v/>
      </c>
      <c r="Y2183" s="70" t="str">
        <f t="shared" si="181"/>
        <v/>
      </c>
      <c r="Z2183" s="71" t="str">
        <f t="shared" si="182"/>
        <v/>
      </c>
      <c r="AB2183" s="70"/>
    </row>
    <row r="2184" spans="2:28" s="71" customFormat="1" x14ac:dyDescent="0.3">
      <c r="B2184" s="242"/>
      <c r="C2184" s="243"/>
      <c r="D2184" s="244"/>
      <c r="E2184" s="243"/>
      <c r="F2184" s="243"/>
      <c r="G2184" s="244"/>
      <c r="H2184" s="245"/>
      <c r="I2184" s="244"/>
      <c r="J2184" s="245"/>
      <c r="K2184" s="244"/>
      <c r="L2184" s="245"/>
      <c r="M2184" s="244"/>
      <c r="N2184" s="246"/>
      <c r="O2184" s="243"/>
      <c r="P2184" s="243"/>
      <c r="Q2184" s="243"/>
      <c r="R2184" s="244"/>
      <c r="S2184" s="247"/>
      <c r="T2184" s="70" t="str">
        <f t="shared" si="179"/>
        <v/>
      </c>
      <c r="U2184" s="71" t="str">
        <f t="shared" si="180"/>
        <v/>
      </c>
      <c r="V2184" s="71" t="str">
        <f t="shared" si="183"/>
        <v/>
      </c>
      <c r="W2184" s="71" t="str">
        <f>IF(U2184="","",SUM($U$18:U2184))</f>
        <v/>
      </c>
      <c r="X2184" s="71" t="str">
        <f>IF(U2184="","",IF(U2185="",SUM($U$18:U2184)-SUM($X$17:X2183)))</f>
        <v/>
      </c>
      <c r="Y2184" s="70" t="str">
        <f t="shared" si="181"/>
        <v/>
      </c>
      <c r="Z2184" s="71" t="str">
        <f t="shared" si="182"/>
        <v/>
      </c>
      <c r="AB2184" s="70"/>
    </row>
    <row r="2185" spans="2:28" s="71" customFormat="1" x14ac:dyDescent="0.3">
      <c r="B2185" s="242"/>
      <c r="C2185" s="243"/>
      <c r="D2185" s="244"/>
      <c r="E2185" s="243"/>
      <c r="F2185" s="243"/>
      <c r="G2185" s="244"/>
      <c r="H2185" s="245"/>
      <c r="I2185" s="244"/>
      <c r="J2185" s="245"/>
      <c r="K2185" s="244"/>
      <c r="L2185" s="245"/>
      <c r="M2185" s="244"/>
      <c r="N2185" s="246"/>
      <c r="O2185" s="243"/>
      <c r="P2185" s="243"/>
      <c r="Q2185" s="243"/>
      <c r="R2185" s="244"/>
      <c r="S2185" s="247"/>
      <c r="T2185" s="70" t="str">
        <f t="shared" si="179"/>
        <v/>
      </c>
      <c r="U2185" s="71" t="str">
        <f t="shared" si="180"/>
        <v/>
      </c>
      <c r="V2185" s="71" t="str">
        <f t="shared" si="183"/>
        <v/>
      </c>
      <c r="W2185" s="71" t="str">
        <f>IF(U2185="","",SUM($U$18:U2185))</f>
        <v/>
      </c>
      <c r="X2185" s="71" t="str">
        <f>IF(U2185="","",IF(U2186="",SUM($U$18:U2185)-SUM($X$17:X2184)))</f>
        <v/>
      </c>
      <c r="Y2185" s="70" t="str">
        <f t="shared" si="181"/>
        <v/>
      </c>
      <c r="Z2185" s="71" t="str">
        <f t="shared" si="182"/>
        <v/>
      </c>
      <c r="AB2185" s="70"/>
    </row>
    <row r="2186" spans="2:28" s="71" customFormat="1" x14ac:dyDescent="0.3">
      <c r="B2186" s="242"/>
      <c r="C2186" s="243"/>
      <c r="D2186" s="244"/>
      <c r="E2186" s="243"/>
      <c r="F2186" s="243"/>
      <c r="G2186" s="244"/>
      <c r="H2186" s="245"/>
      <c r="I2186" s="244"/>
      <c r="J2186" s="245"/>
      <c r="K2186" s="244"/>
      <c r="L2186" s="245"/>
      <c r="M2186" s="244"/>
      <c r="N2186" s="246"/>
      <c r="O2186" s="243"/>
      <c r="P2186" s="243"/>
      <c r="Q2186" s="243"/>
      <c r="R2186" s="244"/>
      <c r="S2186" s="247"/>
      <c r="T2186" s="70" t="str">
        <f t="shared" si="179"/>
        <v/>
      </c>
      <c r="U2186" s="71" t="str">
        <f t="shared" si="180"/>
        <v/>
      </c>
      <c r="V2186" s="71" t="str">
        <f t="shared" si="183"/>
        <v/>
      </c>
      <c r="W2186" s="71" t="str">
        <f>IF(U2186="","",SUM($U$18:U2186))</f>
        <v/>
      </c>
      <c r="X2186" s="71" t="str">
        <f>IF(U2186="","",IF(U2187="",SUM($U$18:U2186)-SUM($X$17:X2185)))</f>
        <v/>
      </c>
      <c r="Y2186" s="70" t="str">
        <f t="shared" si="181"/>
        <v/>
      </c>
      <c r="Z2186" s="71" t="str">
        <f t="shared" si="182"/>
        <v/>
      </c>
      <c r="AB2186" s="70"/>
    </row>
    <row r="2187" spans="2:28" s="71" customFormat="1" x14ac:dyDescent="0.3">
      <c r="B2187" s="242"/>
      <c r="C2187" s="243"/>
      <c r="D2187" s="244"/>
      <c r="E2187" s="243"/>
      <c r="F2187" s="243"/>
      <c r="G2187" s="244"/>
      <c r="H2187" s="245"/>
      <c r="I2187" s="244"/>
      <c r="J2187" s="245"/>
      <c r="K2187" s="244"/>
      <c r="L2187" s="245"/>
      <c r="M2187" s="244"/>
      <c r="N2187" s="246"/>
      <c r="O2187" s="243"/>
      <c r="P2187" s="243"/>
      <c r="Q2187" s="243"/>
      <c r="R2187" s="244"/>
      <c r="S2187" s="247"/>
      <c r="T2187" s="70" t="str">
        <f t="shared" si="179"/>
        <v/>
      </c>
      <c r="U2187" s="71" t="str">
        <f t="shared" si="180"/>
        <v/>
      </c>
      <c r="V2187" s="71" t="str">
        <f t="shared" si="183"/>
        <v/>
      </c>
      <c r="W2187" s="71" t="str">
        <f>IF(U2187="","",SUM($U$18:U2187))</f>
        <v/>
      </c>
      <c r="X2187" s="71" t="str">
        <f>IF(U2187="","",IF(U2188="",SUM($U$18:U2187)-SUM($X$17:X2186)))</f>
        <v/>
      </c>
      <c r="Y2187" s="70" t="str">
        <f t="shared" si="181"/>
        <v/>
      </c>
      <c r="Z2187" s="71" t="str">
        <f t="shared" si="182"/>
        <v/>
      </c>
      <c r="AB2187" s="70"/>
    </row>
    <row r="2188" spans="2:28" s="71" customFormat="1" x14ac:dyDescent="0.3">
      <c r="B2188" s="242"/>
      <c r="C2188" s="243"/>
      <c r="D2188" s="244"/>
      <c r="E2188" s="243"/>
      <c r="F2188" s="243"/>
      <c r="G2188" s="244"/>
      <c r="H2188" s="245"/>
      <c r="I2188" s="244"/>
      <c r="J2188" s="245"/>
      <c r="K2188" s="244"/>
      <c r="L2188" s="245"/>
      <c r="M2188" s="244"/>
      <c r="N2188" s="246"/>
      <c r="O2188" s="243"/>
      <c r="P2188" s="243"/>
      <c r="Q2188" s="243"/>
      <c r="R2188" s="244"/>
      <c r="S2188" s="247"/>
      <c r="T2188" s="70" t="str">
        <f t="shared" si="179"/>
        <v/>
      </c>
      <c r="U2188" s="71" t="str">
        <f t="shared" si="180"/>
        <v/>
      </c>
      <c r="V2188" s="71" t="str">
        <f t="shared" si="183"/>
        <v/>
      </c>
      <c r="W2188" s="71" t="str">
        <f>IF(U2188="","",SUM($U$18:U2188))</f>
        <v/>
      </c>
      <c r="X2188" s="71" t="str">
        <f>IF(U2188="","",IF(U2189="",SUM($U$18:U2188)-SUM($X$17:X2187)))</f>
        <v/>
      </c>
      <c r="Y2188" s="70" t="str">
        <f t="shared" si="181"/>
        <v/>
      </c>
      <c r="Z2188" s="71" t="str">
        <f t="shared" si="182"/>
        <v/>
      </c>
      <c r="AB2188" s="70"/>
    </row>
    <row r="2189" spans="2:28" s="71" customFormat="1" x14ac:dyDescent="0.3">
      <c r="B2189" s="242"/>
      <c r="C2189" s="243"/>
      <c r="D2189" s="244"/>
      <c r="E2189" s="243"/>
      <c r="F2189" s="243"/>
      <c r="G2189" s="244"/>
      <c r="H2189" s="245"/>
      <c r="I2189" s="244"/>
      <c r="J2189" s="245"/>
      <c r="K2189" s="244"/>
      <c r="L2189" s="245"/>
      <c r="M2189" s="244"/>
      <c r="N2189" s="246"/>
      <c r="O2189" s="243"/>
      <c r="P2189" s="243"/>
      <c r="Q2189" s="243"/>
      <c r="R2189" s="244"/>
      <c r="S2189" s="247"/>
      <c r="T2189" s="70" t="str">
        <f t="shared" si="179"/>
        <v/>
      </c>
      <c r="U2189" s="71" t="str">
        <f t="shared" si="180"/>
        <v/>
      </c>
      <c r="V2189" s="71" t="str">
        <f t="shared" si="183"/>
        <v/>
      </c>
      <c r="W2189" s="71" t="str">
        <f>IF(U2189="","",SUM($U$18:U2189))</f>
        <v/>
      </c>
      <c r="X2189" s="71" t="str">
        <f>IF(U2189="","",IF(U2190="",SUM($U$18:U2189)-SUM($X$17:X2188)))</f>
        <v/>
      </c>
      <c r="Y2189" s="70" t="str">
        <f t="shared" si="181"/>
        <v/>
      </c>
      <c r="Z2189" s="71" t="str">
        <f t="shared" si="182"/>
        <v/>
      </c>
      <c r="AB2189" s="70"/>
    </row>
    <row r="2190" spans="2:28" s="71" customFormat="1" x14ac:dyDescent="0.3">
      <c r="B2190" s="242"/>
      <c r="C2190" s="243"/>
      <c r="D2190" s="244"/>
      <c r="E2190" s="243"/>
      <c r="F2190" s="243"/>
      <c r="G2190" s="244"/>
      <c r="H2190" s="245"/>
      <c r="I2190" s="244"/>
      <c r="J2190" s="245"/>
      <c r="K2190" s="244"/>
      <c r="L2190" s="245"/>
      <c r="M2190" s="244"/>
      <c r="N2190" s="246"/>
      <c r="O2190" s="243"/>
      <c r="P2190" s="243"/>
      <c r="Q2190" s="243"/>
      <c r="R2190" s="244"/>
      <c r="S2190" s="247"/>
      <c r="T2190" s="70" t="str">
        <f t="shared" si="179"/>
        <v/>
      </c>
      <c r="U2190" s="71" t="str">
        <f t="shared" si="180"/>
        <v/>
      </c>
      <c r="V2190" s="71" t="str">
        <f t="shared" si="183"/>
        <v/>
      </c>
      <c r="W2190" s="71" t="str">
        <f>IF(U2190="","",SUM($U$18:U2190))</f>
        <v/>
      </c>
      <c r="X2190" s="71" t="str">
        <f>IF(U2190="","",IF(U2191="",SUM($U$18:U2190)-SUM($X$17:X2189)))</f>
        <v/>
      </c>
      <c r="Y2190" s="70" t="str">
        <f t="shared" si="181"/>
        <v/>
      </c>
      <c r="Z2190" s="71" t="str">
        <f t="shared" si="182"/>
        <v/>
      </c>
      <c r="AB2190" s="70"/>
    </row>
    <row r="2191" spans="2:28" s="71" customFormat="1" x14ac:dyDescent="0.3">
      <c r="B2191" s="242"/>
      <c r="C2191" s="243"/>
      <c r="D2191" s="244"/>
      <c r="E2191" s="243"/>
      <c r="F2191" s="243"/>
      <c r="G2191" s="244"/>
      <c r="H2191" s="245"/>
      <c r="I2191" s="244"/>
      <c r="J2191" s="245"/>
      <c r="K2191" s="244"/>
      <c r="L2191" s="245"/>
      <c r="M2191" s="244"/>
      <c r="N2191" s="246"/>
      <c r="O2191" s="243"/>
      <c r="P2191" s="243"/>
      <c r="Q2191" s="243"/>
      <c r="R2191" s="244"/>
      <c r="S2191" s="247"/>
      <c r="T2191" s="70" t="str">
        <f t="shared" si="179"/>
        <v/>
      </c>
      <c r="U2191" s="71" t="str">
        <f t="shared" si="180"/>
        <v/>
      </c>
      <c r="V2191" s="71" t="str">
        <f t="shared" si="183"/>
        <v/>
      </c>
      <c r="W2191" s="71" t="str">
        <f>IF(U2191="","",SUM($U$18:U2191))</f>
        <v/>
      </c>
      <c r="X2191" s="71" t="str">
        <f>IF(U2191="","",IF(U2192="",SUM($U$18:U2191)-SUM($X$17:X2190)))</f>
        <v/>
      </c>
      <c r="Y2191" s="70" t="str">
        <f t="shared" si="181"/>
        <v/>
      </c>
      <c r="Z2191" s="71" t="str">
        <f t="shared" si="182"/>
        <v/>
      </c>
      <c r="AB2191" s="70"/>
    </row>
    <row r="2192" spans="2:28" s="71" customFormat="1" x14ac:dyDescent="0.3">
      <c r="B2192" s="242"/>
      <c r="C2192" s="243"/>
      <c r="D2192" s="244"/>
      <c r="E2192" s="243"/>
      <c r="F2192" s="243"/>
      <c r="G2192" s="244"/>
      <c r="H2192" s="245"/>
      <c r="I2192" s="244"/>
      <c r="J2192" s="245"/>
      <c r="K2192" s="244"/>
      <c r="L2192" s="245"/>
      <c r="M2192" s="244"/>
      <c r="N2192" s="246"/>
      <c r="O2192" s="243"/>
      <c r="P2192" s="243"/>
      <c r="Q2192" s="243"/>
      <c r="R2192" s="244"/>
      <c r="S2192" s="247"/>
      <c r="T2192" s="70" t="str">
        <f t="shared" si="179"/>
        <v/>
      </c>
      <c r="U2192" s="71" t="str">
        <f t="shared" si="180"/>
        <v/>
      </c>
      <c r="V2192" s="71" t="str">
        <f t="shared" si="183"/>
        <v/>
      </c>
      <c r="W2192" s="71" t="str">
        <f>IF(U2192="","",SUM($U$18:U2192))</f>
        <v/>
      </c>
      <c r="X2192" s="71" t="str">
        <f>IF(U2192="","",IF(U2193="",SUM($U$18:U2192)-SUM($X$17:X2191)))</f>
        <v/>
      </c>
      <c r="Y2192" s="70" t="str">
        <f t="shared" si="181"/>
        <v/>
      </c>
      <c r="Z2192" s="71" t="str">
        <f t="shared" si="182"/>
        <v/>
      </c>
      <c r="AB2192" s="70"/>
    </row>
    <row r="2193" spans="2:28" s="71" customFormat="1" x14ac:dyDescent="0.3">
      <c r="B2193" s="242"/>
      <c r="C2193" s="243"/>
      <c r="D2193" s="244"/>
      <c r="E2193" s="243"/>
      <c r="F2193" s="243"/>
      <c r="G2193" s="244"/>
      <c r="H2193" s="245"/>
      <c r="I2193" s="244"/>
      <c r="J2193" s="245"/>
      <c r="K2193" s="244"/>
      <c r="L2193" s="245"/>
      <c r="M2193" s="244"/>
      <c r="N2193" s="246"/>
      <c r="O2193" s="243"/>
      <c r="P2193" s="243"/>
      <c r="Q2193" s="243"/>
      <c r="R2193" s="244"/>
      <c r="S2193" s="247"/>
      <c r="T2193" s="70" t="str">
        <f t="shared" si="179"/>
        <v/>
      </c>
      <c r="U2193" s="71" t="str">
        <f t="shared" si="180"/>
        <v/>
      </c>
      <c r="V2193" s="71" t="str">
        <f t="shared" si="183"/>
        <v/>
      </c>
      <c r="W2193" s="71" t="str">
        <f>IF(U2193="","",SUM($U$18:U2193))</f>
        <v/>
      </c>
      <c r="X2193" s="71" t="str">
        <f>IF(U2193="","",IF(U2194="",SUM($U$18:U2193)-SUM($X$17:X2192)))</f>
        <v/>
      </c>
      <c r="Y2193" s="70" t="str">
        <f t="shared" si="181"/>
        <v/>
      </c>
      <c r="Z2193" s="71" t="str">
        <f t="shared" si="182"/>
        <v/>
      </c>
      <c r="AB2193" s="70"/>
    </row>
    <row r="2194" spans="2:28" s="71" customFormat="1" x14ac:dyDescent="0.3">
      <c r="B2194" s="242"/>
      <c r="C2194" s="243"/>
      <c r="D2194" s="244"/>
      <c r="E2194" s="243"/>
      <c r="F2194" s="243"/>
      <c r="G2194" s="244"/>
      <c r="H2194" s="245"/>
      <c r="I2194" s="244"/>
      <c r="J2194" s="245"/>
      <c r="K2194" s="244"/>
      <c r="L2194" s="245"/>
      <c r="M2194" s="244"/>
      <c r="N2194" s="246"/>
      <c r="O2194" s="243"/>
      <c r="P2194" s="243"/>
      <c r="Q2194" s="243"/>
      <c r="R2194" s="244"/>
      <c r="S2194" s="247"/>
      <c r="T2194" s="70" t="str">
        <f t="shared" si="179"/>
        <v/>
      </c>
      <c r="U2194" s="71" t="str">
        <f t="shared" si="180"/>
        <v/>
      </c>
      <c r="V2194" s="71" t="str">
        <f t="shared" si="183"/>
        <v/>
      </c>
      <c r="W2194" s="71" t="str">
        <f>IF(U2194="","",SUM($U$18:U2194))</f>
        <v/>
      </c>
      <c r="X2194" s="71" t="str">
        <f>IF(U2194="","",IF(U2195="",SUM($U$18:U2194)-SUM($X$17:X2193)))</f>
        <v/>
      </c>
      <c r="Y2194" s="70" t="str">
        <f t="shared" si="181"/>
        <v/>
      </c>
      <c r="Z2194" s="71" t="str">
        <f t="shared" si="182"/>
        <v/>
      </c>
      <c r="AB2194" s="70"/>
    </row>
    <row r="2195" spans="2:28" s="71" customFormat="1" x14ac:dyDescent="0.3">
      <c r="B2195" s="242"/>
      <c r="C2195" s="243"/>
      <c r="D2195" s="244"/>
      <c r="E2195" s="243"/>
      <c r="F2195" s="243"/>
      <c r="G2195" s="244"/>
      <c r="H2195" s="245"/>
      <c r="I2195" s="244"/>
      <c r="J2195" s="245"/>
      <c r="K2195" s="244"/>
      <c r="L2195" s="245"/>
      <c r="M2195" s="244"/>
      <c r="N2195" s="246"/>
      <c r="O2195" s="243"/>
      <c r="P2195" s="243"/>
      <c r="Q2195" s="243"/>
      <c r="R2195" s="244"/>
      <c r="S2195" s="247"/>
      <c r="T2195" s="70" t="str">
        <f t="shared" ref="T2195:T2258" si="184">IF(N2195&lt;0,"",IF(N2195="","",(N2195-2)/2))</f>
        <v/>
      </c>
      <c r="U2195" s="71" t="str">
        <f t="shared" ref="U2195:U2258" si="185">IF(H2195="","",IF(M2195="",(H2195+J2195+L2195)*-1,IF(M2195=G2195,H2195/2*N2195-(H2195+J2195+L2195),IF(M2195=I2195,J2195/2*N2195-(H2195+J2195+L2195),IF(M2195=K2195,L2195/2*N2195-(H2195+J2195+L2195))))))</f>
        <v/>
      </c>
      <c r="V2195" s="71" t="str">
        <f t="shared" si="183"/>
        <v/>
      </c>
      <c r="W2195" s="71" t="str">
        <f>IF(U2195="","",SUM($U$18:U2195))</f>
        <v/>
      </c>
      <c r="X2195" s="71" t="str">
        <f>IF(U2195="","",IF(U2196="",SUM($U$18:U2195)-SUM($X$17:X2194)))</f>
        <v/>
      </c>
      <c r="Y2195" s="70" t="str">
        <f t="shared" ref="Y2195:Y2258" si="186">IF(O2195="","",IF(M2195="","",IF(G2195=M2195,O2195,IF(I2195=M2195,P2195,IF(K2195=M2195,Q2195)))))</f>
        <v/>
      </c>
      <c r="Z2195" s="71" t="str">
        <f t="shared" si="182"/>
        <v/>
      </c>
      <c r="AB2195" s="70"/>
    </row>
    <row r="2196" spans="2:28" s="71" customFormat="1" x14ac:dyDescent="0.3">
      <c r="B2196" s="242"/>
      <c r="C2196" s="243"/>
      <c r="D2196" s="244"/>
      <c r="E2196" s="243"/>
      <c r="F2196" s="243"/>
      <c r="G2196" s="244"/>
      <c r="H2196" s="245"/>
      <c r="I2196" s="244"/>
      <c r="J2196" s="245"/>
      <c r="K2196" s="244"/>
      <c r="L2196" s="245"/>
      <c r="M2196" s="244"/>
      <c r="N2196" s="246"/>
      <c r="O2196" s="243"/>
      <c r="P2196" s="243"/>
      <c r="Q2196" s="243"/>
      <c r="R2196" s="244"/>
      <c r="S2196" s="247"/>
      <c r="T2196" s="70" t="str">
        <f t="shared" si="184"/>
        <v/>
      </c>
      <c r="U2196" s="71" t="str">
        <f t="shared" si="185"/>
        <v/>
      </c>
      <c r="V2196" s="71" t="str">
        <f t="shared" si="183"/>
        <v/>
      </c>
      <c r="W2196" s="71" t="str">
        <f>IF(U2196="","",SUM($U$18:U2196))</f>
        <v/>
      </c>
      <c r="X2196" s="71" t="str">
        <f>IF(U2196="","",IF(U2197="",SUM($U$18:U2196)-SUM($X$17:X2195)))</f>
        <v/>
      </c>
      <c r="Y2196" s="70" t="str">
        <f t="shared" si="186"/>
        <v/>
      </c>
      <c r="Z2196" s="71" t="str">
        <f t="shared" si="182"/>
        <v/>
      </c>
      <c r="AB2196" s="70"/>
    </row>
    <row r="2197" spans="2:28" s="71" customFormat="1" x14ac:dyDescent="0.3">
      <c r="B2197" s="242"/>
      <c r="C2197" s="243"/>
      <c r="D2197" s="244"/>
      <c r="E2197" s="243"/>
      <c r="F2197" s="243"/>
      <c r="G2197" s="244"/>
      <c r="H2197" s="245"/>
      <c r="I2197" s="244"/>
      <c r="J2197" s="245"/>
      <c r="K2197" s="244"/>
      <c r="L2197" s="245"/>
      <c r="M2197" s="244"/>
      <c r="N2197" s="246"/>
      <c r="O2197" s="243"/>
      <c r="P2197" s="243"/>
      <c r="Q2197" s="243"/>
      <c r="R2197" s="244"/>
      <c r="S2197" s="247"/>
      <c r="T2197" s="70" t="str">
        <f t="shared" si="184"/>
        <v/>
      </c>
      <c r="U2197" s="71" t="str">
        <f t="shared" si="185"/>
        <v/>
      </c>
      <c r="V2197" s="71" t="str">
        <f t="shared" si="183"/>
        <v/>
      </c>
      <c r="W2197" s="71" t="str">
        <f>IF(U2197="","",SUM($U$18:U2197))</f>
        <v/>
      </c>
      <c r="X2197" s="71" t="str">
        <f>IF(U2197="","",IF(U2198="",SUM($U$18:U2197)-SUM($X$17:X2196)))</f>
        <v/>
      </c>
      <c r="Y2197" s="70" t="str">
        <f t="shared" si="186"/>
        <v/>
      </c>
      <c r="Z2197" s="71" t="str">
        <f t="shared" si="182"/>
        <v/>
      </c>
      <c r="AB2197" s="70"/>
    </row>
    <row r="2198" spans="2:28" s="71" customFormat="1" x14ac:dyDescent="0.3">
      <c r="B2198" s="242"/>
      <c r="C2198" s="243"/>
      <c r="D2198" s="244"/>
      <c r="E2198" s="243"/>
      <c r="F2198" s="243"/>
      <c r="G2198" s="244"/>
      <c r="H2198" s="245"/>
      <c r="I2198" s="244"/>
      <c r="J2198" s="245"/>
      <c r="K2198" s="244"/>
      <c r="L2198" s="245"/>
      <c r="M2198" s="244"/>
      <c r="N2198" s="246"/>
      <c r="O2198" s="243"/>
      <c r="P2198" s="243"/>
      <c r="Q2198" s="243"/>
      <c r="R2198" s="244"/>
      <c r="S2198" s="247"/>
      <c r="T2198" s="70" t="str">
        <f t="shared" si="184"/>
        <v/>
      </c>
      <c r="U2198" s="71" t="str">
        <f t="shared" si="185"/>
        <v/>
      </c>
      <c r="V2198" s="71" t="str">
        <f t="shared" si="183"/>
        <v/>
      </c>
      <c r="W2198" s="71" t="str">
        <f>IF(U2198="","",SUM($U$18:U2198))</f>
        <v/>
      </c>
      <c r="X2198" s="71" t="str">
        <f>IF(U2198="","",IF(U2199="",SUM($U$18:U2198)-SUM($X$17:X2197)))</f>
        <v/>
      </c>
      <c r="Y2198" s="70" t="str">
        <f t="shared" si="186"/>
        <v/>
      </c>
      <c r="Z2198" s="71" t="str">
        <f t="shared" si="182"/>
        <v/>
      </c>
      <c r="AB2198" s="70"/>
    </row>
    <row r="2199" spans="2:28" s="71" customFormat="1" x14ac:dyDescent="0.3">
      <c r="B2199" s="242"/>
      <c r="C2199" s="243"/>
      <c r="D2199" s="244"/>
      <c r="E2199" s="243"/>
      <c r="F2199" s="243"/>
      <c r="G2199" s="244"/>
      <c r="H2199" s="245"/>
      <c r="I2199" s="244"/>
      <c r="J2199" s="245"/>
      <c r="K2199" s="244"/>
      <c r="L2199" s="245"/>
      <c r="M2199" s="244"/>
      <c r="N2199" s="246"/>
      <c r="O2199" s="243"/>
      <c r="P2199" s="243"/>
      <c r="Q2199" s="243"/>
      <c r="R2199" s="244"/>
      <c r="S2199" s="247"/>
      <c r="T2199" s="70" t="str">
        <f t="shared" si="184"/>
        <v/>
      </c>
      <c r="U2199" s="71" t="str">
        <f t="shared" si="185"/>
        <v/>
      </c>
      <c r="V2199" s="71" t="str">
        <f t="shared" si="183"/>
        <v/>
      </c>
      <c r="W2199" s="71" t="str">
        <f>IF(U2199="","",SUM($U$18:U2199))</f>
        <v/>
      </c>
      <c r="X2199" s="71" t="str">
        <f>IF(U2199="","",IF(U2200="",SUM($U$18:U2199)-SUM($X$17:X2198)))</f>
        <v/>
      </c>
      <c r="Y2199" s="70" t="str">
        <f t="shared" si="186"/>
        <v/>
      </c>
      <c r="Z2199" s="71" t="str">
        <f t="shared" ref="Z2199:Z2262" si="187">(IF(C2199="","",IF(N2199="","",IF(U2199&lt;0,SUM(H2199+J2199+L2199+U2199),IF(U2199=0,SUM(H2199+J2199+L2199+U2199),IF(U2199=0,"",IF(U2199&gt;0,SUM(H2199+J2199+L2199+U2199))))))))</f>
        <v/>
      </c>
      <c r="AB2199" s="70"/>
    </row>
    <row r="2200" spans="2:28" s="71" customFormat="1" x14ac:dyDescent="0.3">
      <c r="B2200" s="242"/>
      <c r="C2200" s="243"/>
      <c r="D2200" s="244"/>
      <c r="E2200" s="243"/>
      <c r="F2200" s="243"/>
      <c r="G2200" s="244"/>
      <c r="H2200" s="245"/>
      <c r="I2200" s="244"/>
      <c r="J2200" s="245"/>
      <c r="K2200" s="244"/>
      <c r="L2200" s="245"/>
      <c r="M2200" s="244"/>
      <c r="N2200" s="246"/>
      <c r="O2200" s="243"/>
      <c r="P2200" s="243"/>
      <c r="Q2200" s="243"/>
      <c r="R2200" s="244"/>
      <c r="S2200" s="247"/>
      <c r="T2200" s="70" t="str">
        <f t="shared" si="184"/>
        <v/>
      </c>
      <c r="U2200" s="71" t="str">
        <f t="shared" si="185"/>
        <v/>
      </c>
      <c r="V2200" s="71" t="str">
        <f t="shared" si="183"/>
        <v/>
      </c>
      <c r="W2200" s="71" t="str">
        <f>IF(U2200="","",SUM($U$18:U2200))</f>
        <v/>
      </c>
      <c r="X2200" s="71" t="str">
        <f>IF(U2200="","",IF(U2201="",SUM($U$18:U2200)-SUM($X$17:X2199)))</f>
        <v/>
      </c>
      <c r="Y2200" s="70" t="str">
        <f t="shared" si="186"/>
        <v/>
      </c>
      <c r="Z2200" s="71" t="str">
        <f t="shared" si="187"/>
        <v/>
      </c>
      <c r="AB2200" s="70"/>
    </row>
    <row r="2201" spans="2:28" s="71" customFormat="1" x14ac:dyDescent="0.3">
      <c r="B2201" s="242"/>
      <c r="C2201" s="243"/>
      <c r="D2201" s="244"/>
      <c r="E2201" s="243"/>
      <c r="F2201" s="243"/>
      <c r="G2201" s="244"/>
      <c r="H2201" s="245"/>
      <c r="I2201" s="244"/>
      <c r="J2201" s="245"/>
      <c r="K2201" s="244"/>
      <c r="L2201" s="245"/>
      <c r="M2201" s="244"/>
      <c r="N2201" s="246"/>
      <c r="O2201" s="243"/>
      <c r="P2201" s="243"/>
      <c r="Q2201" s="243"/>
      <c r="R2201" s="244"/>
      <c r="S2201" s="247"/>
      <c r="T2201" s="70" t="str">
        <f t="shared" si="184"/>
        <v/>
      </c>
      <c r="U2201" s="71" t="str">
        <f t="shared" si="185"/>
        <v/>
      </c>
      <c r="V2201" s="71" t="str">
        <f t="shared" si="183"/>
        <v/>
      </c>
      <c r="W2201" s="71" t="str">
        <f>IF(U2201="","",SUM($U$18:U2201))</f>
        <v/>
      </c>
      <c r="X2201" s="71" t="str">
        <f>IF(U2201="","",IF(U2202="",SUM($U$18:U2201)-SUM($X$17:X2200)))</f>
        <v/>
      </c>
      <c r="Y2201" s="70" t="str">
        <f t="shared" si="186"/>
        <v/>
      </c>
      <c r="Z2201" s="71" t="str">
        <f t="shared" si="187"/>
        <v/>
      </c>
      <c r="AB2201" s="70"/>
    </row>
    <row r="2202" spans="2:28" s="71" customFormat="1" x14ac:dyDescent="0.3">
      <c r="B2202" s="242"/>
      <c r="C2202" s="243"/>
      <c r="D2202" s="244"/>
      <c r="E2202" s="243"/>
      <c r="F2202" s="243"/>
      <c r="G2202" s="244"/>
      <c r="H2202" s="245"/>
      <c r="I2202" s="244"/>
      <c r="J2202" s="245"/>
      <c r="K2202" s="244"/>
      <c r="L2202" s="245"/>
      <c r="M2202" s="244"/>
      <c r="N2202" s="246"/>
      <c r="O2202" s="243"/>
      <c r="P2202" s="243"/>
      <c r="Q2202" s="243"/>
      <c r="R2202" s="244"/>
      <c r="S2202" s="247"/>
      <c r="T2202" s="70" t="str">
        <f t="shared" si="184"/>
        <v/>
      </c>
      <c r="U2202" s="71" t="str">
        <f t="shared" si="185"/>
        <v/>
      </c>
      <c r="V2202" s="71" t="str">
        <f t="shared" si="183"/>
        <v/>
      </c>
      <c r="W2202" s="71" t="str">
        <f>IF(U2202="","",SUM($U$18:U2202))</f>
        <v/>
      </c>
      <c r="X2202" s="71" t="str">
        <f>IF(U2202="","",IF(U2203="",SUM($U$18:U2202)-SUM($X$17:X2201)))</f>
        <v/>
      </c>
      <c r="Y2202" s="70" t="str">
        <f t="shared" si="186"/>
        <v/>
      </c>
      <c r="Z2202" s="71" t="str">
        <f t="shared" si="187"/>
        <v/>
      </c>
      <c r="AB2202" s="70"/>
    </row>
    <row r="2203" spans="2:28" s="71" customFormat="1" x14ac:dyDescent="0.3">
      <c r="B2203" s="242"/>
      <c r="C2203" s="243"/>
      <c r="D2203" s="244"/>
      <c r="E2203" s="243"/>
      <c r="F2203" s="243"/>
      <c r="G2203" s="244"/>
      <c r="H2203" s="245"/>
      <c r="I2203" s="244"/>
      <c r="J2203" s="245"/>
      <c r="K2203" s="244"/>
      <c r="L2203" s="245"/>
      <c r="M2203" s="244"/>
      <c r="N2203" s="246"/>
      <c r="O2203" s="243"/>
      <c r="P2203" s="243"/>
      <c r="Q2203" s="243"/>
      <c r="R2203" s="244"/>
      <c r="S2203" s="247"/>
      <c r="T2203" s="70" t="str">
        <f t="shared" si="184"/>
        <v/>
      </c>
      <c r="U2203" s="71" t="str">
        <f t="shared" si="185"/>
        <v/>
      </c>
      <c r="V2203" s="71" t="str">
        <f t="shared" si="183"/>
        <v/>
      </c>
      <c r="W2203" s="71" t="str">
        <f>IF(U2203="","",SUM($U$18:U2203))</f>
        <v/>
      </c>
      <c r="X2203" s="71" t="str">
        <f>IF(U2203="","",IF(U2204="",SUM($U$18:U2203)-SUM($X$17:X2202)))</f>
        <v/>
      </c>
      <c r="Y2203" s="70" t="str">
        <f t="shared" si="186"/>
        <v/>
      </c>
      <c r="Z2203" s="71" t="str">
        <f t="shared" si="187"/>
        <v/>
      </c>
      <c r="AB2203" s="70"/>
    </row>
    <row r="2204" spans="2:28" s="71" customFormat="1" x14ac:dyDescent="0.3">
      <c r="B2204" s="242"/>
      <c r="C2204" s="243"/>
      <c r="D2204" s="244"/>
      <c r="E2204" s="243"/>
      <c r="F2204" s="243"/>
      <c r="G2204" s="244"/>
      <c r="H2204" s="245"/>
      <c r="I2204" s="244"/>
      <c r="J2204" s="245"/>
      <c r="K2204" s="244"/>
      <c r="L2204" s="245"/>
      <c r="M2204" s="244"/>
      <c r="N2204" s="246"/>
      <c r="O2204" s="243"/>
      <c r="P2204" s="243"/>
      <c r="Q2204" s="243"/>
      <c r="R2204" s="244"/>
      <c r="S2204" s="247"/>
      <c r="T2204" s="70" t="str">
        <f t="shared" si="184"/>
        <v/>
      </c>
      <c r="U2204" s="71" t="str">
        <f t="shared" si="185"/>
        <v/>
      </c>
      <c r="V2204" s="71" t="str">
        <f t="shared" si="183"/>
        <v/>
      </c>
      <c r="W2204" s="71" t="str">
        <f>IF(U2204="","",SUM($U$18:U2204))</f>
        <v/>
      </c>
      <c r="X2204" s="71" t="str">
        <f>IF(U2204="","",IF(U2205="",SUM($U$18:U2204)-SUM($X$17:X2203)))</f>
        <v/>
      </c>
      <c r="Y2204" s="70" t="str">
        <f t="shared" si="186"/>
        <v/>
      </c>
      <c r="Z2204" s="71" t="str">
        <f t="shared" si="187"/>
        <v/>
      </c>
      <c r="AB2204" s="70"/>
    </row>
    <row r="2205" spans="2:28" s="71" customFormat="1" x14ac:dyDescent="0.3">
      <c r="B2205" s="242"/>
      <c r="C2205" s="243"/>
      <c r="D2205" s="244"/>
      <c r="E2205" s="243"/>
      <c r="F2205" s="243"/>
      <c r="G2205" s="244"/>
      <c r="H2205" s="245"/>
      <c r="I2205" s="244"/>
      <c r="J2205" s="245"/>
      <c r="K2205" s="244"/>
      <c r="L2205" s="245"/>
      <c r="M2205" s="244"/>
      <c r="N2205" s="246"/>
      <c r="O2205" s="243"/>
      <c r="P2205" s="243"/>
      <c r="Q2205" s="243"/>
      <c r="R2205" s="244"/>
      <c r="S2205" s="247"/>
      <c r="T2205" s="70" t="str">
        <f t="shared" si="184"/>
        <v/>
      </c>
      <c r="U2205" s="71" t="str">
        <f t="shared" si="185"/>
        <v/>
      </c>
      <c r="V2205" s="71" t="str">
        <f t="shared" si="183"/>
        <v/>
      </c>
      <c r="W2205" s="71" t="str">
        <f>IF(U2205="","",SUM($U$18:U2205))</f>
        <v/>
      </c>
      <c r="X2205" s="71" t="str">
        <f>IF(U2205="","",IF(U2206="",SUM($U$18:U2205)-SUM($X$17:X2204)))</f>
        <v/>
      </c>
      <c r="Y2205" s="70" t="str">
        <f t="shared" si="186"/>
        <v/>
      </c>
      <c r="Z2205" s="71" t="str">
        <f t="shared" si="187"/>
        <v/>
      </c>
      <c r="AB2205" s="70"/>
    </row>
    <row r="2206" spans="2:28" s="71" customFormat="1" x14ac:dyDescent="0.3">
      <c r="B2206" s="242"/>
      <c r="C2206" s="243"/>
      <c r="D2206" s="244"/>
      <c r="E2206" s="243"/>
      <c r="F2206" s="243"/>
      <c r="G2206" s="244"/>
      <c r="H2206" s="245"/>
      <c r="I2206" s="244"/>
      <c r="J2206" s="245"/>
      <c r="K2206" s="244"/>
      <c r="L2206" s="245"/>
      <c r="M2206" s="244"/>
      <c r="N2206" s="246"/>
      <c r="O2206" s="243"/>
      <c r="P2206" s="243"/>
      <c r="Q2206" s="243"/>
      <c r="R2206" s="244"/>
      <c r="S2206" s="247"/>
      <c r="T2206" s="70" t="str">
        <f t="shared" si="184"/>
        <v/>
      </c>
      <c r="U2206" s="71" t="str">
        <f t="shared" si="185"/>
        <v/>
      </c>
      <c r="V2206" s="71" t="str">
        <f t="shared" si="183"/>
        <v/>
      </c>
      <c r="W2206" s="71" t="str">
        <f>IF(U2206="","",SUM($U$18:U2206))</f>
        <v/>
      </c>
      <c r="X2206" s="71" t="str">
        <f>IF(U2206="","",IF(U2207="",SUM($U$18:U2206)-SUM($X$17:X2205)))</f>
        <v/>
      </c>
      <c r="Y2206" s="70" t="str">
        <f t="shared" si="186"/>
        <v/>
      </c>
      <c r="Z2206" s="71" t="str">
        <f t="shared" si="187"/>
        <v/>
      </c>
      <c r="AB2206" s="70"/>
    </row>
    <row r="2207" spans="2:28" s="71" customFormat="1" x14ac:dyDescent="0.3">
      <c r="B2207" s="242"/>
      <c r="C2207" s="243"/>
      <c r="D2207" s="244"/>
      <c r="E2207" s="243"/>
      <c r="F2207" s="243"/>
      <c r="G2207" s="244"/>
      <c r="H2207" s="245"/>
      <c r="I2207" s="244"/>
      <c r="J2207" s="245"/>
      <c r="K2207" s="244"/>
      <c r="L2207" s="245"/>
      <c r="M2207" s="244"/>
      <c r="N2207" s="246"/>
      <c r="O2207" s="243"/>
      <c r="P2207" s="243"/>
      <c r="Q2207" s="243"/>
      <c r="R2207" s="244"/>
      <c r="S2207" s="247"/>
      <c r="T2207" s="70" t="str">
        <f t="shared" si="184"/>
        <v/>
      </c>
      <c r="U2207" s="71" t="str">
        <f t="shared" si="185"/>
        <v/>
      </c>
      <c r="V2207" s="71" t="str">
        <f t="shared" si="183"/>
        <v/>
      </c>
      <c r="W2207" s="71" t="str">
        <f>IF(U2207="","",SUM($U$18:U2207))</f>
        <v/>
      </c>
      <c r="X2207" s="71" t="str">
        <f>IF(U2207="","",IF(U2208="",SUM($U$18:U2207)-SUM($X$17:X2206)))</f>
        <v/>
      </c>
      <c r="Y2207" s="70" t="str">
        <f t="shared" si="186"/>
        <v/>
      </c>
      <c r="Z2207" s="71" t="str">
        <f t="shared" si="187"/>
        <v/>
      </c>
      <c r="AB2207" s="70"/>
    </row>
    <row r="2208" spans="2:28" s="71" customFormat="1" x14ac:dyDescent="0.3">
      <c r="B2208" s="242"/>
      <c r="C2208" s="243"/>
      <c r="D2208" s="244"/>
      <c r="E2208" s="243"/>
      <c r="F2208" s="243"/>
      <c r="G2208" s="244"/>
      <c r="H2208" s="245"/>
      <c r="I2208" s="244"/>
      <c r="J2208" s="245"/>
      <c r="K2208" s="244"/>
      <c r="L2208" s="245"/>
      <c r="M2208" s="244"/>
      <c r="N2208" s="246"/>
      <c r="O2208" s="243"/>
      <c r="P2208" s="243"/>
      <c r="Q2208" s="243"/>
      <c r="R2208" s="244"/>
      <c r="S2208" s="247"/>
      <c r="T2208" s="70" t="str">
        <f t="shared" si="184"/>
        <v/>
      </c>
      <c r="U2208" s="71" t="str">
        <f t="shared" si="185"/>
        <v/>
      </c>
      <c r="V2208" s="71" t="str">
        <f t="shared" si="183"/>
        <v/>
      </c>
      <c r="W2208" s="71" t="str">
        <f>IF(U2208="","",SUM($U$18:U2208))</f>
        <v/>
      </c>
      <c r="X2208" s="71" t="str">
        <f>IF(U2208="","",IF(U2209="",SUM($U$18:U2208)-SUM($X$17:X2207)))</f>
        <v/>
      </c>
      <c r="Y2208" s="70" t="str">
        <f t="shared" si="186"/>
        <v/>
      </c>
      <c r="Z2208" s="71" t="str">
        <f t="shared" si="187"/>
        <v/>
      </c>
      <c r="AB2208" s="70"/>
    </row>
    <row r="2209" spans="2:28" s="71" customFormat="1" x14ac:dyDescent="0.3">
      <c r="B2209" s="242"/>
      <c r="C2209" s="243"/>
      <c r="D2209" s="244"/>
      <c r="E2209" s="243"/>
      <c r="F2209" s="243"/>
      <c r="G2209" s="244"/>
      <c r="H2209" s="245"/>
      <c r="I2209" s="244"/>
      <c r="J2209" s="245"/>
      <c r="K2209" s="244"/>
      <c r="L2209" s="245"/>
      <c r="M2209" s="244"/>
      <c r="N2209" s="246"/>
      <c r="O2209" s="243"/>
      <c r="P2209" s="243"/>
      <c r="Q2209" s="243"/>
      <c r="R2209" s="244"/>
      <c r="S2209" s="247"/>
      <c r="T2209" s="70" t="str">
        <f t="shared" si="184"/>
        <v/>
      </c>
      <c r="U2209" s="71" t="str">
        <f t="shared" si="185"/>
        <v/>
      </c>
      <c r="V2209" s="71" t="str">
        <f t="shared" si="183"/>
        <v/>
      </c>
      <c r="W2209" s="71" t="str">
        <f>IF(U2209="","",SUM($U$18:U2209))</f>
        <v/>
      </c>
      <c r="X2209" s="71" t="str">
        <f>IF(U2209="","",IF(U2210="",SUM($U$18:U2209)-SUM($X$17:X2208)))</f>
        <v/>
      </c>
      <c r="Y2209" s="70" t="str">
        <f t="shared" si="186"/>
        <v/>
      </c>
      <c r="Z2209" s="71" t="str">
        <f t="shared" si="187"/>
        <v/>
      </c>
      <c r="AB2209" s="70"/>
    </row>
    <row r="2210" spans="2:28" s="71" customFormat="1" x14ac:dyDescent="0.3">
      <c r="B2210" s="242"/>
      <c r="C2210" s="243"/>
      <c r="D2210" s="244"/>
      <c r="E2210" s="243"/>
      <c r="F2210" s="243"/>
      <c r="G2210" s="244"/>
      <c r="H2210" s="245"/>
      <c r="I2210" s="244"/>
      <c r="J2210" s="245"/>
      <c r="K2210" s="244"/>
      <c r="L2210" s="245"/>
      <c r="M2210" s="244"/>
      <c r="N2210" s="246"/>
      <c r="O2210" s="243"/>
      <c r="P2210" s="243"/>
      <c r="Q2210" s="243"/>
      <c r="R2210" s="244"/>
      <c r="S2210" s="247"/>
      <c r="T2210" s="70" t="str">
        <f t="shared" si="184"/>
        <v/>
      </c>
      <c r="U2210" s="71" t="str">
        <f t="shared" si="185"/>
        <v/>
      </c>
      <c r="V2210" s="71" t="str">
        <f t="shared" si="183"/>
        <v/>
      </c>
      <c r="W2210" s="71" t="str">
        <f>IF(U2210="","",SUM($U$18:U2210))</f>
        <v/>
      </c>
      <c r="X2210" s="71" t="str">
        <f>IF(U2210="","",IF(U2211="",SUM($U$18:U2210)-SUM($X$17:X2209)))</f>
        <v/>
      </c>
      <c r="Y2210" s="70" t="str">
        <f t="shared" si="186"/>
        <v/>
      </c>
      <c r="Z2210" s="71" t="str">
        <f t="shared" si="187"/>
        <v/>
      </c>
      <c r="AB2210" s="70"/>
    </row>
    <row r="2211" spans="2:28" s="71" customFormat="1" x14ac:dyDescent="0.3">
      <c r="B2211" s="242"/>
      <c r="C2211" s="243"/>
      <c r="D2211" s="244"/>
      <c r="E2211" s="243"/>
      <c r="F2211" s="243"/>
      <c r="G2211" s="244"/>
      <c r="H2211" s="245"/>
      <c r="I2211" s="244"/>
      <c r="J2211" s="245"/>
      <c r="K2211" s="244"/>
      <c r="L2211" s="245"/>
      <c r="M2211" s="244"/>
      <c r="N2211" s="246"/>
      <c r="O2211" s="243"/>
      <c r="P2211" s="243"/>
      <c r="Q2211" s="243"/>
      <c r="R2211" s="244"/>
      <c r="S2211" s="247"/>
      <c r="T2211" s="70" t="str">
        <f t="shared" si="184"/>
        <v/>
      </c>
      <c r="U2211" s="71" t="str">
        <f t="shared" si="185"/>
        <v/>
      </c>
      <c r="V2211" s="71" t="str">
        <f t="shared" si="183"/>
        <v/>
      </c>
      <c r="W2211" s="71" t="str">
        <f>IF(U2211="","",SUM($U$18:U2211))</f>
        <v/>
      </c>
      <c r="X2211" s="71" t="str">
        <f>IF(U2211="","",IF(U2212="",SUM($U$18:U2211)-SUM($X$17:X2210)))</f>
        <v/>
      </c>
      <c r="Y2211" s="70" t="str">
        <f t="shared" si="186"/>
        <v/>
      </c>
      <c r="Z2211" s="71" t="str">
        <f t="shared" si="187"/>
        <v/>
      </c>
      <c r="AB2211" s="70"/>
    </row>
    <row r="2212" spans="2:28" s="71" customFormat="1" x14ac:dyDescent="0.3">
      <c r="B2212" s="242"/>
      <c r="C2212" s="243"/>
      <c r="D2212" s="244"/>
      <c r="E2212" s="243"/>
      <c r="F2212" s="243"/>
      <c r="G2212" s="244"/>
      <c r="H2212" s="245"/>
      <c r="I2212" s="244"/>
      <c r="J2212" s="245"/>
      <c r="K2212" s="244"/>
      <c r="L2212" s="245"/>
      <c r="M2212" s="244"/>
      <c r="N2212" s="246"/>
      <c r="O2212" s="243"/>
      <c r="P2212" s="243"/>
      <c r="Q2212" s="243"/>
      <c r="R2212" s="244"/>
      <c r="S2212" s="247"/>
      <c r="T2212" s="70" t="str">
        <f t="shared" si="184"/>
        <v/>
      </c>
      <c r="U2212" s="71" t="str">
        <f t="shared" si="185"/>
        <v/>
      </c>
      <c r="V2212" s="71" t="str">
        <f t="shared" si="183"/>
        <v/>
      </c>
      <c r="W2212" s="71" t="str">
        <f>IF(U2212="","",SUM($U$18:U2212))</f>
        <v/>
      </c>
      <c r="X2212" s="71" t="str">
        <f>IF(U2212="","",IF(U2213="",SUM($U$18:U2212)-SUM($X$17:X2211)))</f>
        <v/>
      </c>
      <c r="Y2212" s="70" t="str">
        <f t="shared" si="186"/>
        <v/>
      </c>
      <c r="Z2212" s="71" t="str">
        <f t="shared" si="187"/>
        <v/>
      </c>
      <c r="AB2212" s="70"/>
    </row>
    <row r="2213" spans="2:28" s="71" customFormat="1" x14ac:dyDescent="0.3">
      <c r="B2213" s="242"/>
      <c r="C2213" s="243"/>
      <c r="D2213" s="244"/>
      <c r="E2213" s="243"/>
      <c r="F2213" s="243"/>
      <c r="G2213" s="244"/>
      <c r="H2213" s="245"/>
      <c r="I2213" s="244"/>
      <c r="J2213" s="245"/>
      <c r="K2213" s="244"/>
      <c r="L2213" s="245"/>
      <c r="M2213" s="244"/>
      <c r="N2213" s="246"/>
      <c r="O2213" s="243"/>
      <c r="P2213" s="243"/>
      <c r="Q2213" s="243"/>
      <c r="R2213" s="244"/>
      <c r="S2213" s="247"/>
      <c r="T2213" s="70" t="str">
        <f t="shared" si="184"/>
        <v/>
      </c>
      <c r="U2213" s="71" t="str">
        <f t="shared" si="185"/>
        <v/>
      </c>
      <c r="V2213" s="71" t="str">
        <f t="shared" si="183"/>
        <v/>
      </c>
      <c r="W2213" s="71" t="str">
        <f>IF(U2213="","",SUM($U$18:U2213))</f>
        <v/>
      </c>
      <c r="X2213" s="71" t="str">
        <f>IF(U2213="","",IF(U2214="",SUM($U$18:U2213)-SUM($X$17:X2212)))</f>
        <v/>
      </c>
      <c r="Y2213" s="70" t="str">
        <f t="shared" si="186"/>
        <v/>
      </c>
      <c r="Z2213" s="71" t="str">
        <f t="shared" si="187"/>
        <v/>
      </c>
      <c r="AB2213" s="70"/>
    </row>
    <row r="2214" spans="2:28" s="71" customFormat="1" x14ac:dyDescent="0.3">
      <c r="B2214" s="242"/>
      <c r="C2214" s="243"/>
      <c r="D2214" s="244"/>
      <c r="E2214" s="243"/>
      <c r="F2214" s="243"/>
      <c r="G2214" s="244"/>
      <c r="H2214" s="245"/>
      <c r="I2214" s="244"/>
      <c r="J2214" s="245"/>
      <c r="K2214" s="244"/>
      <c r="L2214" s="245"/>
      <c r="M2214" s="244"/>
      <c r="N2214" s="246"/>
      <c r="O2214" s="243"/>
      <c r="P2214" s="243"/>
      <c r="Q2214" s="243"/>
      <c r="R2214" s="244"/>
      <c r="S2214" s="247"/>
      <c r="T2214" s="70" t="str">
        <f t="shared" si="184"/>
        <v/>
      </c>
      <c r="U2214" s="71" t="str">
        <f t="shared" si="185"/>
        <v/>
      </c>
      <c r="V2214" s="71" t="str">
        <f t="shared" si="183"/>
        <v/>
      </c>
      <c r="W2214" s="71" t="str">
        <f>IF(U2214="","",SUM($U$18:U2214))</f>
        <v/>
      </c>
      <c r="X2214" s="71" t="str">
        <f>IF(U2214="","",IF(U2215="",SUM($U$18:U2214)-SUM($X$17:X2213)))</f>
        <v/>
      </c>
      <c r="Y2214" s="70" t="str">
        <f t="shared" si="186"/>
        <v/>
      </c>
      <c r="Z2214" s="71" t="str">
        <f t="shared" si="187"/>
        <v/>
      </c>
      <c r="AB2214" s="70"/>
    </row>
    <row r="2215" spans="2:28" s="71" customFormat="1" x14ac:dyDescent="0.3">
      <c r="B2215" s="242"/>
      <c r="C2215" s="243"/>
      <c r="D2215" s="244"/>
      <c r="E2215" s="243"/>
      <c r="F2215" s="243"/>
      <c r="G2215" s="244"/>
      <c r="H2215" s="245"/>
      <c r="I2215" s="244"/>
      <c r="J2215" s="245"/>
      <c r="K2215" s="244"/>
      <c r="L2215" s="245"/>
      <c r="M2215" s="244"/>
      <c r="N2215" s="246"/>
      <c r="O2215" s="243"/>
      <c r="P2215" s="243"/>
      <c r="Q2215" s="243"/>
      <c r="R2215" s="244"/>
      <c r="S2215" s="247"/>
      <c r="T2215" s="70" t="str">
        <f t="shared" si="184"/>
        <v/>
      </c>
      <c r="U2215" s="71" t="str">
        <f t="shared" si="185"/>
        <v/>
      </c>
      <c r="V2215" s="71" t="str">
        <f t="shared" si="183"/>
        <v/>
      </c>
      <c r="W2215" s="71" t="str">
        <f>IF(U2215="","",SUM($U$18:U2215))</f>
        <v/>
      </c>
      <c r="X2215" s="71" t="str">
        <f>IF(U2215="","",IF(U2216="",SUM($U$18:U2215)-SUM($X$17:X2214)))</f>
        <v/>
      </c>
      <c r="Y2215" s="70" t="str">
        <f t="shared" si="186"/>
        <v/>
      </c>
      <c r="Z2215" s="71" t="str">
        <f t="shared" si="187"/>
        <v/>
      </c>
      <c r="AB2215" s="70"/>
    </row>
    <row r="2216" spans="2:28" s="71" customFormat="1" x14ac:dyDescent="0.3">
      <c r="B2216" s="242"/>
      <c r="C2216" s="243"/>
      <c r="D2216" s="244"/>
      <c r="E2216" s="243"/>
      <c r="F2216" s="243"/>
      <c r="G2216" s="244"/>
      <c r="H2216" s="245"/>
      <c r="I2216" s="244"/>
      <c r="J2216" s="245"/>
      <c r="K2216" s="244"/>
      <c r="L2216" s="245"/>
      <c r="M2216" s="244"/>
      <c r="N2216" s="246"/>
      <c r="O2216" s="243"/>
      <c r="P2216" s="243"/>
      <c r="Q2216" s="243"/>
      <c r="R2216" s="244"/>
      <c r="S2216" s="247"/>
      <c r="T2216" s="70" t="str">
        <f t="shared" si="184"/>
        <v/>
      </c>
      <c r="U2216" s="71" t="str">
        <f t="shared" si="185"/>
        <v/>
      </c>
      <c r="V2216" s="71" t="str">
        <f t="shared" si="183"/>
        <v/>
      </c>
      <c r="W2216" s="71" t="str">
        <f>IF(U2216="","",SUM($U$18:U2216))</f>
        <v/>
      </c>
      <c r="X2216" s="71" t="str">
        <f>IF(U2216="","",IF(U2217="",SUM($U$18:U2216)-SUM($X$17:X2215)))</f>
        <v/>
      </c>
      <c r="Y2216" s="70" t="str">
        <f t="shared" si="186"/>
        <v/>
      </c>
      <c r="Z2216" s="71" t="str">
        <f t="shared" si="187"/>
        <v/>
      </c>
      <c r="AB2216" s="70"/>
    </row>
    <row r="2217" spans="2:28" s="71" customFormat="1" x14ac:dyDescent="0.3">
      <c r="B2217" s="242"/>
      <c r="C2217" s="243"/>
      <c r="D2217" s="244"/>
      <c r="E2217" s="243"/>
      <c r="F2217" s="243"/>
      <c r="G2217" s="244"/>
      <c r="H2217" s="245"/>
      <c r="I2217" s="244"/>
      <c r="J2217" s="245"/>
      <c r="K2217" s="244"/>
      <c r="L2217" s="245"/>
      <c r="M2217" s="244"/>
      <c r="N2217" s="246"/>
      <c r="O2217" s="243"/>
      <c r="P2217" s="243"/>
      <c r="Q2217" s="243"/>
      <c r="R2217" s="244"/>
      <c r="S2217" s="247"/>
      <c r="T2217" s="70" t="str">
        <f t="shared" si="184"/>
        <v/>
      </c>
      <c r="U2217" s="71" t="str">
        <f t="shared" si="185"/>
        <v/>
      </c>
      <c r="V2217" s="71" t="str">
        <f t="shared" si="183"/>
        <v/>
      </c>
      <c r="W2217" s="71" t="str">
        <f>IF(U2217="","",SUM($U$18:U2217))</f>
        <v/>
      </c>
      <c r="X2217" s="71" t="str">
        <f>IF(U2217="","",IF(U2218="",SUM($U$18:U2217)-SUM($X$17:X2216)))</f>
        <v/>
      </c>
      <c r="Y2217" s="70" t="str">
        <f t="shared" si="186"/>
        <v/>
      </c>
      <c r="Z2217" s="71" t="str">
        <f t="shared" si="187"/>
        <v/>
      </c>
      <c r="AB2217" s="70"/>
    </row>
    <row r="2218" spans="2:28" s="71" customFormat="1" x14ac:dyDescent="0.3">
      <c r="B2218" s="242"/>
      <c r="C2218" s="243"/>
      <c r="D2218" s="244"/>
      <c r="E2218" s="243"/>
      <c r="F2218" s="243"/>
      <c r="G2218" s="244"/>
      <c r="H2218" s="245"/>
      <c r="I2218" s="244"/>
      <c r="J2218" s="245"/>
      <c r="K2218" s="244"/>
      <c r="L2218" s="245"/>
      <c r="M2218" s="244"/>
      <c r="N2218" s="246"/>
      <c r="O2218" s="243"/>
      <c r="P2218" s="243"/>
      <c r="Q2218" s="243"/>
      <c r="R2218" s="244"/>
      <c r="S2218" s="247"/>
      <c r="T2218" s="70" t="str">
        <f t="shared" si="184"/>
        <v/>
      </c>
      <c r="U2218" s="71" t="str">
        <f t="shared" si="185"/>
        <v/>
      </c>
      <c r="V2218" s="71" t="str">
        <f t="shared" si="183"/>
        <v/>
      </c>
      <c r="W2218" s="71" t="str">
        <f>IF(U2218="","",SUM($U$18:U2218))</f>
        <v/>
      </c>
      <c r="X2218" s="71" t="str">
        <f>IF(U2218="","",IF(U2219="",SUM($U$18:U2218)-SUM($X$17:X2217)))</f>
        <v/>
      </c>
      <c r="Y2218" s="70" t="str">
        <f t="shared" si="186"/>
        <v/>
      </c>
      <c r="Z2218" s="71" t="str">
        <f t="shared" si="187"/>
        <v/>
      </c>
      <c r="AB2218" s="70"/>
    </row>
    <row r="2219" spans="2:28" s="71" customFormat="1" x14ac:dyDescent="0.3">
      <c r="B2219" s="242"/>
      <c r="C2219" s="243"/>
      <c r="D2219" s="244"/>
      <c r="E2219" s="243"/>
      <c r="F2219" s="243"/>
      <c r="G2219" s="244"/>
      <c r="H2219" s="245"/>
      <c r="I2219" s="244"/>
      <c r="J2219" s="245"/>
      <c r="K2219" s="244"/>
      <c r="L2219" s="245"/>
      <c r="M2219" s="244"/>
      <c r="N2219" s="246"/>
      <c r="O2219" s="243"/>
      <c r="P2219" s="243"/>
      <c r="Q2219" s="243"/>
      <c r="R2219" s="244"/>
      <c r="S2219" s="247"/>
      <c r="T2219" s="70" t="str">
        <f t="shared" si="184"/>
        <v/>
      </c>
      <c r="U2219" s="71" t="str">
        <f t="shared" si="185"/>
        <v/>
      </c>
      <c r="V2219" s="71" t="str">
        <f t="shared" si="183"/>
        <v/>
      </c>
      <c r="W2219" s="71" t="str">
        <f>IF(U2219="","",SUM($U$18:U2219))</f>
        <v/>
      </c>
      <c r="X2219" s="71" t="str">
        <f>IF(U2219="","",IF(U2220="",SUM($U$18:U2219)-SUM($X$17:X2218)))</f>
        <v/>
      </c>
      <c r="Y2219" s="70" t="str">
        <f t="shared" si="186"/>
        <v/>
      </c>
      <c r="Z2219" s="71" t="str">
        <f t="shared" si="187"/>
        <v/>
      </c>
      <c r="AB2219" s="70"/>
    </row>
    <row r="2220" spans="2:28" s="71" customFormat="1" x14ac:dyDescent="0.3">
      <c r="B2220" s="242"/>
      <c r="C2220" s="243"/>
      <c r="D2220" s="244"/>
      <c r="E2220" s="243"/>
      <c r="F2220" s="243"/>
      <c r="G2220" s="244"/>
      <c r="H2220" s="245"/>
      <c r="I2220" s="244"/>
      <c r="J2220" s="245"/>
      <c r="K2220" s="244"/>
      <c r="L2220" s="245"/>
      <c r="M2220" s="244"/>
      <c r="N2220" s="246"/>
      <c r="O2220" s="243"/>
      <c r="P2220" s="243"/>
      <c r="Q2220" s="243"/>
      <c r="R2220" s="244"/>
      <c r="S2220" s="247"/>
      <c r="T2220" s="70" t="str">
        <f t="shared" si="184"/>
        <v/>
      </c>
      <c r="U2220" s="71" t="str">
        <f t="shared" si="185"/>
        <v/>
      </c>
      <c r="V2220" s="71" t="str">
        <f t="shared" si="183"/>
        <v/>
      </c>
      <c r="W2220" s="71" t="str">
        <f>IF(U2220="","",SUM($U$18:U2220))</f>
        <v/>
      </c>
      <c r="X2220" s="71" t="str">
        <f>IF(U2220="","",IF(U2221="",SUM($U$18:U2220)-SUM($X$17:X2219)))</f>
        <v/>
      </c>
      <c r="Y2220" s="70" t="str">
        <f t="shared" si="186"/>
        <v/>
      </c>
      <c r="Z2220" s="71" t="str">
        <f t="shared" si="187"/>
        <v/>
      </c>
      <c r="AB2220" s="70"/>
    </row>
    <row r="2221" spans="2:28" s="71" customFormat="1" x14ac:dyDescent="0.3">
      <c r="B2221" s="242"/>
      <c r="C2221" s="243"/>
      <c r="D2221" s="244"/>
      <c r="E2221" s="243"/>
      <c r="F2221" s="243"/>
      <c r="G2221" s="244"/>
      <c r="H2221" s="245"/>
      <c r="I2221" s="244"/>
      <c r="J2221" s="245"/>
      <c r="K2221" s="244"/>
      <c r="L2221" s="245"/>
      <c r="M2221" s="244"/>
      <c r="N2221" s="246"/>
      <c r="O2221" s="243"/>
      <c r="P2221" s="243"/>
      <c r="Q2221" s="243"/>
      <c r="R2221" s="244"/>
      <c r="S2221" s="247"/>
      <c r="T2221" s="70" t="str">
        <f t="shared" si="184"/>
        <v/>
      </c>
      <c r="U2221" s="71" t="str">
        <f t="shared" si="185"/>
        <v/>
      </c>
      <c r="V2221" s="71" t="str">
        <f t="shared" si="183"/>
        <v/>
      </c>
      <c r="W2221" s="71" t="str">
        <f>IF(U2221="","",SUM($U$18:U2221))</f>
        <v/>
      </c>
      <c r="X2221" s="71" t="str">
        <f>IF(U2221="","",IF(U2222="",SUM($U$18:U2221)-SUM($X$17:X2220)))</f>
        <v/>
      </c>
      <c r="Y2221" s="70" t="str">
        <f t="shared" si="186"/>
        <v/>
      </c>
      <c r="Z2221" s="71" t="str">
        <f t="shared" si="187"/>
        <v/>
      </c>
      <c r="AB2221" s="70"/>
    </row>
    <row r="2222" spans="2:28" s="71" customFormat="1" x14ac:dyDescent="0.3">
      <c r="B2222" s="242"/>
      <c r="C2222" s="243"/>
      <c r="D2222" s="244"/>
      <c r="E2222" s="243"/>
      <c r="F2222" s="243"/>
      <c r="G2222" s="244"/>
      <c r="H2222" s="245"/>
      <c r="I2222" s="244"/>
      <c r="J2222" s="245"/>
      <c r="K2222" s="244"/>
      <c r="L2222" s="245"/>
      <c r="M2222" s="244"/>
      <c r="N2222" s="246"/>
      <c r="O2222" s="243"/>
      <c r="P2222" s="243"/>
      <c r="Q2222" s="243"/>
      <c r="R2222" s="244"/>
      <c r="S2222" s="247"/>
      <c r="T2222" s="70" t="str">
        <f t="shared" si="184"/>
        <v/>
      </c>
      <c r="U2222" s="71" t="str">
        <f t="shared" si="185"/>
        <v/>
      </c>
      <c r="V2222" s="71" t="str">
        <f t="shared" si="183"/>
        <v/>
      </c>
      <c r="W2222" s="71" t="str">
        <f>IF(U2222="","",SUM($U$18:U2222))</f>
        <v/>
      </c>
      <c r="X2222" s="71" t="str">
        <f>IF(U2222="","",IF(U2223="",SUM($U$18:U2222)-SUM($X$17:X2221)))</f>
        <v/>
      </c>
      <c r="Y2222" s="70" t="str">
        <f t="shared" si="186"/>
        <v/>
      </c>
      <c r="Z2222" s="71" t="str">
        <f t="shared" si="187"/>
        <v/>
      </c>
      <c r="AB2222" s="70"/>
    </row>
    <row r="2223" spans="2:28" s="71" customFormat="1" x14ac:dyDescent="0.3">
      <c r="B2223" s="242"/>
      <c r="C2223" s="243"/>
      <c r="D2223" s="244"/>
      <c r="E2223" s="243"/>
      <c r="F2223" s="243"/>
      <c r="G2223" s="244"/>
      <c r="H2223" s="245"/>
      <c r="I2223" s="244"/>
      <c r="J2223" s="245"/>
      <c r="K2223" s="244"/>
      <c r="L2223" s="245"/>
      <c r="M2223" s="244"/>
      <c r="N2223" s="246"/>
      <c r="O2223" s="243"/>
      <c r="P2223" s="243"/>
      <c r="Q2223" s="243"/>
      <c r="R2223" s="244"/>
      <c r="S2223" s="247"/>
      <c r="T2223" s="70" t="str">
        <f t="shared" si="184"/>
        <v/>
      </c>
      <c r="U2223" s="71" t="str">
        <f t="shared" si="185"/>
        <v/>
      </c>
      <c r="V2223" s="71" t="str">
        <f t="shared" si="183"/>
        <v/>
      </c>
      <c r="W2223" s="71" t="str">
        <f>IF(U2223="","",SUM($U$18:U2223))</f>
        <v/>
      </c>
      <c r="X2223" s="71" t="str">
        <f>IF(U2223="","",IF(U2224="",SUM($U$18:U2223)-SUM($X$17:X2222)))</f>
        <v/>
      </c>
      <c r="Y2223" s="70" t="str">
        <f t="shared" si="186"/>
        <v/>
      </c>
      <c r="Z2223" s="71" t="str">
        <f t="shared" si="187"/>
        <v/>
      </c>
      <c r="AB2223" s="70"/>
    </row>
    <row r="2224" spans="2:28" s="71" customFormat="1" x14ac:dyDescent="0.3">
      <c r="B2224" s="242"/>
      <c r="C2224" s="243"/>
      <c r="D2224" s="244"/>
      <c r="E2224" s="243"/>
      <c r="F2224" s="243"/>
      <c r="G2224" s="244"/>
      <c r="H2224" s="245"/>
      <c r="I2224" s="244"/>
      <c r="J2224" s="245"/>
      <c r="K2224" s="244"/>
      <c r="L2224" s="245"/>
      <c r="M2224" s="244"/>
      <c r="N2224" s="246"/>
      <c r="O2224" s="243"/>
      <c r="P2224" s="243"/>
      <c r="Q2224" s="243"/>
      <c r="R2224" s="244"/>
      <c r="S2224" s="247"/>
      <c r="T2224" s="70" t="str">
        <f t="shared" si="184"/>
        <v/>
      </c>
      <c r="U2224" s="71" t="str">
        <f t="shared" si="185"/>
        <v/>
      </c>
      <c r="V2224" s="71" t="str">
        <f t="shared" ref="V2224:V2287" si="188">IF(H2224="","",IF(M2224="",(H2224)*-1,IF(M2224=G2224,H2224/2*N2224-(H2224),IF(M2224=I2224,J2224/2*N2224-(H2224),IF(M2224=K2224,L2224/2*N2224-(H2224))))))</f>
        <v/>
      </c>
      <c r="W2224" s="71" t="str">
        <f>IF(U2224="","",SUM($U$18:U2224))</f>
        <v/>
      </c>
      <c r="X2224" s="71" t="str">
        <f>IF(U2224="","",IF(U2225="",SUM($U$18:U2224)-SUM($X$17:X2223)))</f>
        <v/>
      </c>
      <c r="Y2224" s="70" t="str">
        <f t="shared" si="186"/>
        <v/>
      </c>
      <c r="Z2224" s="71" t="str">
        <f t="shared" si="187"/>
        <v/>
      </c>
      <c r="AB2224" s="70"/>
    </row>
    <row r="2225" spans="2:28" s="71" customFormat="1" x14ac:dyDescent="0.3">
      <c r="B2225" s="242"/>
      <c r="C2225" s="243"/>
      <c r="D2225" s="244"/>
      <c r="E2225" s="243"/>
      <c r="F2225" s="243"/>
      <c r="G2225" s="244"/>
      <c r="H2225" s="245"/>
      <c r="I2225" s="244"/>
      <c r="J2225" s="245"/>
      <c r="K2225" s="244"/>
      <c r="L2225" s="245"/>
      <c r="M2225" s="244"/>
      <c r="N2225" s="246"/>
      <c r="O2225" s="243"/>
      <c r="P2225" s="243"/>
      <c r="Q2225" s="243"/>
      <c r="R2225" s="244"/>
      <c r="S2225" s="247"/>
      <c r="T2225" s="70" t="str">
        <f t="shared" si="184"/>
        <v/>
      </c>
      <c r="U2225" s="71" t="str">
        <f t="shared" si="185"/>
        <v/>
      </c>
      <c r="V2225" s="71" t="str">
        <f t="shared" si="188"/>
        <v/>
      </c>
      <c r="W2225" s="71" t="str">
        <f>IF(U2225="","",SUM($U$18:U2225))</f>
        <v/>
      </c>
      <c r="X2225" s="71" t="str">
        <f>IF(U2225="","",IF(U2226="",SUM($U$18:U2225)-SUM($X$17:X2224)))</f>
        <v/>
      </c>
      <c r="Y2225" s="70" t="str">
        <f t="shared" si="186"/>
        <v/>
      </c>
      <c r="Z2225" s="71" t="str">
        <f t="shared" si="187"/>
        <v/>
      </c>
      <c r="AB2225" s="70"/>
    </row>
    <row r="2226" spans="2:28" s="71" customFormat="1" x14ac:dyDescent="0.3">
      <c r="B2226" s="242"/>
      <c r="C2226" s="243"/>
      <c r="D2226" s="244"/>
      <c r="E2226" s="243"/>
      <c r="F2226" s="243"/>
      <c r="G2226" s="244"/>
      <c r="H2226" s="245"/>
      <c r="I2226" s="244"/>
      <c r="J2226" s="245"/>
      <c r="K2226" s="244"/>
      <c r="L2226" s="245"/>
      <c r="M2226" s="244"/>
      <c r="N2226" s="246"/>
      <c r="O2226" s="243"/>
      <c r="P2226" s="243"/>
      <c r="Q2226" s="243"/>
      <c r="R2226" s="244"/>
      <c r="S2226" s="247"/>
      <c r="T2226" s="70" t="str">
        <f t="shared" si="184"/>
        <v/>
      </c>
      <c r="U2226" s="71" t="str">
        <f t="shared" si="185"/>
        <v/>
      </c>
      <c r="V2226" s="71" t="str">
        <f t="shared" si="188"/>
        <v/>
      </c>
      <c r="W2226" s="71" t="str">
        <f>IF(U2226="","",SUM($U$18:U2226))</f>
        <v/>
      </c>
      <c r="X2226" s="71" t="str">
        <f>IF(U2226="","",IF(U2227="",SUM($U$18:U2226)-SUM($X$17:X2225)))</f>
        <v/>
      </c>
      <c r="Y2226" s="70" t="str">
        <f t="shared" si="186"/>
        <v/>
      </c>
      <c r="Z2226" s="71" t="str">
        <f t="shared" si="187"/>
        <v/>
      </c>
      <c r="AB2226" s="70"/>
    </row>
    <row r="2227" spans="2:28" s="71" customFormat="1" x14ac:dyDescent="0.3">
      <c r="B2227" s="242"/>
      <c r="C2227" s="243"/>
      <c r="D2227" s="244"/>
      <c r="E2227" s="243"/>
      <c r="F2227" s="243"/>
      <c r="G2227" s="244"/>
      <c r="H2227" s="245"/>
      <c r="I2227" s="244"/>
      <c r="J2227" s="245"/>
      <c r="K2227" s="244"/>
      <c r="L2227" s="245"/>
      <c r="M2227" s="244"/>
      <c r="N2227" s="246"/>
      <c r="O2227" s="243"/>
      <c r="P2227" s="243"/>
      <c r="Q2227" s="243"/>
      <c r="R2227" s="244"/>
      <c r="S2227" s="247"/>
      <c r="T2227" s="70" t="str">
        <f t="shared" si="184"/>
        <v/>
      </c>
      <c r="U2227" s="71" t="str">
        <f t="shared" si="185"/>
        <v/>
      </c>
      <c r="V2227" s="71" t="str">
        <f t="shared" si="188"/>
        <v/>
      </c>
      <c r="W2227" s="71" t="str">
        <f>IF(U2227="","",SUM($U$18:U2227))</f>
        <v/>
      </c>
      <c r="X2227" s="71" t="str">
        <f>IF(U2227="","",IF(U2228="",SUM($U$18:U2227)-SUM($X$17:X2226)))</f>
        <v/>
      </c>
      <c r="Y2227" s="70" t="str">
        <f t="shared" si="186"/>
        <v/>
      </c>
      <c r="Z2227" s="71" t="str">
        <f t="shared" si="187"/>
        <v/>
      </c>
      <c r="AB2227" s="70"/>
    </row>
    <row r="2228" spans="2:28" s="71" customFormat="1" x14ac:dyDescent="0.3">
      <c r="B2228" s="242"/>
      <c r="C2228" s="243"/>
      <c r="D2228" s="244"/>
      <c r="E2228" s="243"/>
      <c r="F2228" s="243"/>
      <c r="G2228" s="244"/>
      <c r="H2228" s="245"/>
      <c r="I2228" s="244"/>
      <c r="J2228" s="245"/>
      <c r="K2228" s="244"/>
      <c r="L2228" s="245"/>
      <c r="M2228" s="244"/>
      <c r="N2228" s="246"/>
      <c r="O2228" s="243"/>
      <c r="P2228" s="243"/>
      <c r="Q2228" s="243"/>
      <c r="R2228" s="244"/>
      <c r="S2228" s="247"/>
      <c r="T2228" s="70" t="str">
        <f t="shared" si="184"/>
        <v/>
      </c>
      <c r="U2228" s="71" t="str">
        <f t="shared" si="185"/>
        <v/>
      </c>
      <c r="V2228" s="71" t="str">
        <f t="shared" si="188"/>
        <v/>
      </c>
      <c r="W2228" s="71" t="str">
        <f>IF(U2228="","",SUM($U$18:U2228))</f>
        <v/>
      </c>
      <c r="X2228" s="71" t="str">
        <f>IF(U2228="","",IF(U2229="",SUM($U$18:U2228)-SUM($X$17:X2227)))</f>
        <v/>
      </c>
      <c r="Y2228" s="70" t="str">
        <f t="shared" si="186"/>
        <v/>
      </c>
      <c r="Z2228" s="71" t="str">
        <f t="shared" si="187"/>
        <v/>
      </c>
      <c r="AB2228" s="70"/>
    </row>
    <row r="2229" spans="2:28" s="71" customFormat="1" x14ac:dyDescent="0.3">
      <c r="B2229" s="242"/>
      <c r="C2229" s="243"/>
      <c r="D2229" s="244"/>
      <c r="E2229" s="243"/>
      <c r="F2229" s="243"/>
      <c r="G2229" s="244"/>
      <c r="H2229" s="245"/>
      <c r="I2229" s="244"/>
      <c r="J2229" s="245"/>
      <c r="K2229" s="244"/>
      <c r="L2229" s="245"/>
      <c r="M2229" s="244"/>
      <c r="N2229" s="246"/>
      <c r="O2229" s="243"/>
      <c r="P2229" s="243"/>
      <c r="Q2229" s="243"/>
      <c r="R2229" s="244"/>
      <c r="S2229" s="247"/>
      <c r="T2229" s="70" t="str">
        <f t="shared" si="184"/>
        <v/>
      </c>
      <c r="U2229" s="71" t="str">
        <f t="shared" si="185"/>
        <v/>
      </c>
      <c r="V2229" s="71" t="str">
        <f t="shared" si="188"/>
        <v/>
      </c>
      <c r="W2229" s="71" t="str">
        <f>IF(U2229="","",SUM($U$18:U2229))</f>
        <v/>
      </c>
      <c r="X2229" s="71" t="str">
        <f>IF(U2229="","",IF(U2230="",SUM($U$18:U2229)-SUM($X$17:X2228)))</f>
        <v/>
      </c>
      <c r="Y2229" s="70" t="str">
        <f t="shared" si="186"/>
        <v/>
      </c>
      <c r="Z2229" s="71" t="str">
        <f t="shared" si="187"/>
        <v/>
      </c>
      <c r="AB2229" s="70"/>
    </row>
    <row r="2230" spans="2:28" s="71" customFormat="1" x14ac:dyDescent="0.3">
      <c r="B2230" s="242"/>
      <c r="C2230" s="243"/>
      <c r="D2230" s="244"/>
      <c r="E2230" s="243"/>
      <c r="F2230" s="243"/>
      <c r="G2230" s="244"/>
      <c r="H2230" s="245"/>
      <c r="I2230" s="244"/>
      <c r="J2230" s="245"/>
      <c r="K2230" s="244"/>
      <c r="L2230" s="245"/>
      <c r="M2230" s="244"/>
      <c r="N2230" s="246"/>
      <c r="O2230" s="243"/>
      <c r="P2230" s="243"/>
      <c r="Q2230" s="243"/>
      <c r="R2230" s="244"/>
      <c r="S2230" s="247"/>
      <c r="T2230" s="70" t="str">
        <f t="shared" si="184"/>
        <v/>
      </c>
      <c r="U2230" s="71" t="str">
        <f t="shared" si="185"/>
        <v/>
      </c>
      <c r="V2230" s="71" t="str">
        <f t="shared" si="188"/>
        <v/>
      </c>
      <c r="W2230" s="71" t="str">
        <f>IF(U2230="","",SUM($U$18:U2230))</f>
        <v/>
      </c>
      <c r="X2230" s="71" t="str">
        <f>IF(U2230="","",IF(U2231="",SUM($U$18:U2230)-SUM($X$17:X2229)))</f>
        <v/>
      </c>
      <c r="Y2230" s="70" t="str">
        <f t="shared" si="186"/>
        <v/>
      </c>
      <c r="Z2230" s="71" t="str">
        <f t="shared" si="187"/>
        <v/>
      </c>
      <c r="AB2230" s="70"/>
    </row>
    <row r="2231" spans="2:28" s="71" customFormat="1" x14ac:dyDescent="0.3">
      <c r="B2231" s="242"/>
      <c r="C2231" s="243"/>
      <c r="D2231" s="244"/>
      <c r="E2231" s="243"/>
      <c r="F2231" s="243"/>
      <c r="G2231" s="244"/>
      <c r="H2231" s="245"/>
      <c r="I2231" s="244"/>
      <c r="J2231" s="245"/>
      <c r="K2231" s="244"/>
      <c r="L2231" s="245"/>
      <c r="M2231" s="244"/>
      <c r="N2231" s="246"/>
      <c r="O2231" s="243"/>
      <c r="P2231" s="243"/>
      <c r="Q2231" s="243"/>
      <c r="R2231" s="244"/>
      <c r="S2231" s="247"/>
      <c r="T2231" s="70" t="str">
        <f t="shared" si="184"/>
        <v/>
      </c>
      <c r="U2231" s="71" t="str">
        <f t="shared" si="185"/>
        <v/>
      </c>
      <c r="V2231" s="71" t="str">
        <f t="shared" si="188"/>
        <v/>
      </c>
      <c r="W2231" s="71" t="str">
        <f>IF(U2231="","",SUM($U$18:U2231))</f>
        <v/>
      </c>
      <c r="X2231" s="71" t="str">
        <f>IF(U2231="","",IF(U2232="",SUM($U$18:U2231)-SUM($X$17:X2230)))</f>
        <v/>
      </c>
      <c r="Y2231" s="70" t="str">
        <f t="shared" si="186"/>
        <v/>
      </c>
      <c r="Z2231" s="71" t="str">
        <f t="shared" si="187"/>
        <v/>
      </c>
      <c r="AB2231" s="70"/>
    </row>
    <row r="2232" spans="2:28" s="71" customFormat="1" x14ac:dyDescent="0.3">
      <c r="B2232" s="242"/>
      <c r="C2232" s="243"/>
      <c r="D2232" s="244"/>
      <c r="E2232" s="243"/>
      <c r="F2232" s="243"/>
      <c r="G2232" s="244"/>
      <c r="H2232" s="245"/>
      <c r="I2232" s="244"/>
      <c r="J2232" s="245"/>
      <c r="K2232" s="244"/>
      <c r="L2232" s="245"/>
      <c r="M2232" s="244"/>
      <c r="N2232" s="246"/>
      <c r="O2232" s="243"/>
      <c r="P2232" s="243"/>
      <c r="Q2232" s="243"/>
      <c r="R2232" s="244"/>
      <c r="S2232" s="247"/>
      <c r="T2232" s="70" t="str">
        <f t="shared" si="184"/>
        <v/>
      </c>
      <c r="U2232" s="71" t="str">
        <f t="shared" si="185"/>
        <v/>
      </c>
      <c r="V2232" s="71" t="str">
        <f t="shared" si="188"/>
        <v/>
      </c>
      <c r="W2232" s="71" t="str">
        <f>IF(U2232="","",SUM($U$18:U2232))</f>
        <v/>
      </c>
      <c r="X2232" s="71" t="str">
        <f>IF(U2232="","",IF(U2233="",SUM($U$18:U2232)-SUM($X$17:X2231)))</f>
        <v/>
      </c>
      <c r="Y2232" s="70" t="str">
        <f t="shared" si="186"/>
        <v/>
      </c>
      <c r="Z2232" s="71" t="str">
        <f t="shared" si="187"/>
        <v/>
      </c>
      <c r="AB2232" s="70"/>
    </row>
    <row r="2233" spans="2:28" s="71" customFormat="1" x14ac:dyDescent="0.3">
      <c r="B2233" s="242"/>
      <c r="C2233" s="243"/>
      <c r="D2233" s="244"/>
      <c r="E2233" s="243"/>
      <c r="F2233" s="243"/>
      <c r="G2233" s="244"/>
      <c r="H2233" s="245"/>
      <c r="I2233" s="244"/>
      <c r="J2233" s="245"/>
      <c r="K2233" s="244"/>
      <c r="L2233" s="245"/>
      <c r="M2233" s="244"/>
      <c r="N2233" s="246"/>
      <c r="O2233" s="243"/>
      <c r="P2233" s="243"/>
      <c r="Q2233" s="243"/>
      <c r="R2233" s="244"/>
      <c r="S2233" s="247"/>
      <c r="T2233" s="70" t="str">
        <f t="shared" si="184"/>
        <v/>
      </c>
      <c r="U2233" s="71" t="str">
        <f t="shared" si="185"/>
        <v/>
      </c>
      <c r="V2233" s="71" t="str">
        <f t="shared" si="188"/>
        <v/>
      </c>
      <c r="W2233" s="71" t="str">
        <f>IF(U2233="","",SUM($U$18:U2233))</f>
        <v/>
      </c>
      <c r="X2233" s="71" t="str">
        <f>IF(U2233="","",IF(U2234="",SUM($U$18:U2233)-SUM($X$17:X2232)))</f>
        <v/>
      </c>
      <c r="Y2233" s="70" t="str">
        <f t="shared" si="186"/>
        <v/>
      </c>
      <c r="Z2233" s="71" t="str">
        <f t="shared" si="187"/>
        <v/>
      </c>
      <c r="AB2233" s="70"/>
    </row>
    <row r="2234" spans="2:28" s="71" customFormat="1" x14ac:dyDescent="0.3">
      <c r="B2234" s="242"/>
      <c r="C2234" s="243"/>
      <c r="D2234" s="244"/>
      <c r="E2234" s="243"/>
      <c r="F2234" s="243"/>
      <c r="G2234" s="244"/>
      <c r="H2234" s="245"/>
      <c r="I2234" s="244"/>
      <c r="J2234" s="245"/>
      <c r="K2234" s="244"/>
      <c r="L2234" s="245"/>
      <c r="M2234" s="244"/>
      <c r="N2234" s="246"/>
      <c r="O2234" s="243"/>
      <c r="P2234" s="243"/>
      <c r="Q2234" s="243"/>
      <c r="R2234" s="244"/>
      <c r="S2234" s="247"/>
      <c r="T2234" s="70" t="str">
        <f t="shared" si="184"/>
        <v/>
      </c>
      <c r="U2234" s="71" t="str">
        <f t="shared" si="185"/>
        <v/>
      </c>
      <c r="V2234" s="71" t="str">
        <f t="shared" si="188"/>
        <v/>
      </c>
      <c r="W2234" s="71" t="str">
        <f>IF(U2234="","",SUM($U$18:U2234))</f>
        <v/>
      </c>
      <c r="X2234" s="71" t="str">
        <f>IF(U2234="","",IF(U2235="",SUM($U$18:U2234)-SUM($X$17:X2233)))</f>
        <v/>
      </c>
      <c r="Y2234" s="70" t="str">
        <f t="shared" si="186"/>
        <v/>
      </c>
      <c r="Z2234" s="71" t="str">
        <f t="shared" si="187"/>
        <v/>
      </c>
      <c r="AB2234" s="70"/>
    </row>
    <row r="2235" spans="2:28" s="71" customFormat="1" x14ac:dyDescent="0.3">
      <c r="B2235" s="242"/>
      <c r="C2235" s="243"/>
      <c r="D2235" s="244"/>
      <c r="E2235" s="243"/>
      <c r="F2235" s="243"/>
      <c r="G2235" s="244"/>
      <c r="H2235" s="245"/>
      <c r="I2235" s="244"/>
      <c r="J2235" s="245"/>
      <c r="K2235" s="244"/>
      <c r="L2235" s="245"/>
      <c r="M2235" s="244"/>
      <c r="N2235" s="246"/>
      <c r="O2235" s="243"/>
      <c r="P2235" s="243"/>
      <c r="Q2235" s="243"/>
      <c r="R2235" s="244"/>
      <c r="S2235" s="247"/>
      <c r="T2235" s="70" t="str">
        <f t="shared" si="184"/>
        <v/>
      </c>
      <c r="U2235" s="71" t="str">
        <f t="shared" si="185"/>
        <v/>
      </c>
      <c r="V2235" s="71" t="str">
        <f t="shared" si="188"/>
        <v/>
      </c>
      <c r="W2235" s="71" t="str">
        <f>IF(U2235="","",SUM($U$18:U2235))</f>
        <v/>
      </c>
      <c r="X2235" s="71" t="str">
        <f>IF(U2235="","",IF(U2236="",SUM($U$18:U2235)-SUM($X$17:X2234)))</f>
        <v/>
      </c>
      <c r="Y2235" s="70" t="str">
        <f t="shared" si="186"/>
        <v/>
      </c>
      <c r="Z2235" s="71" t="str">
        <f t="shared" si="187"/>
        <v/>
      </c>
      <c r="AB2235" s="70"/>
    </row>
    <row r="2236" spans="2:28" s="71" customFormat="1" x14ac:dyDescent="0.3">
      <c r="B2236" s="242"/>
      <c r="C2236" s="243"/>
      <c r="D2236" s="244"/>
      <c r="E2236" s="243"/>
      <c r="F2236" s="243"/>
      <c r="G2236" s="244"/>
      <c r="H2236" s="245"/>
      <c r="I2236" s="244"/>
      <c r="J2236" s="245"/>
      <c r="K2236" s="244"/>
      <c r="L2236" s="245"/>
      <c r="M2236" s="244"/>
      <c r="N2236" s="246"/>
      <c r="O2236" s="243"/>
      <c r="P2236" s="243"/>
      <c r="Q2236" s="243"/>
      <c r="R2236" s="244"/>
      <c r="S2236" s="247"/>
      <c r="T2236" s="70" t="str">
        <f t="shared" si="184"/>
        <v/>
      </c>
      <c r="U2236" s="71" t="str">
        <f t="shared" si="185"/>
        <v/>
      </c>
      <c r="V2236" s="71" t="str">
        <f t="shared" si="188"/>
        <v/>
      </c>
      <c r="W2236" s="71" t="str">
        <f>IF(U2236="","",SUM($U$18:U2236))</f>
        <v/>
      </c>
      <c r="X2236" s="71" t="str">
        <f>IF(U2236="","",IF(U2237="",SUM($U$18:U2236)-SUM($X$17:X2235)))</f>
        <v/>
      </c>
      <c r="Y2236" s="70" t="str">
        <f t="shared" si="186"/>
        <v/>
      </c>
      <c r="Z2236" s="71" t="str">
        <f t="shared" si="187"/>
        <v/>
      </c>
      <c r="AB2236" s="70"/>
    </row>
    <row r="2237" spans="2:28" s="71" customFormat="1" x14ac:dyDescent="0.3">
      <c r="B2237" s="242"/>
      <c r="C2237" s="243"/>
      <c r="D2237" s="244"/>
      <c r="E2237" s="243"/>
      <c r="F2237" s="243"/>
      <c r="G2237" s="244"/>
      <c r="H2237" s="245"/>
      <c r="I2237" s="244"/>
      <c r="J2237" s="245"/>
      <c r="K2237" s="244"/>
      <c r="L2237" s="245"/>
      <c r="M2237" s="244"/>
      <c r="N2237" s="246"/>
      <c r="O2237" s="243"/>
      <c r="P2237" s="243"/>
      <c r="Q2237" s="243"/>
      <c r="R2237" s="244"/>
      <c r="S2237" s="247"/>
      <c r="T2237" s="70" t="str">
        <f t="shared" si="184"/>
        <v/>
      </c>
      <c r="U2237" s="71" t="str">
        <f t="shared" si="185"/>
        <v/>
      </c>
      <c r="V2237" s="71" t="str">
        <f t="shared" si="188"/>
        <v/>
      </c>
      <c r="W2237" s="71" t="str">
        <f>IF(U2237="","",SUM($U$18:U2237))</f>
        <v/>
      </c>
      <c r="X2237" s="71" t="str">
        <f>IF(U2237="","",IF(U2238="",SUM($U$18:U2237)-SUM($X$17:X2236)))</f>
        <v/>
      </c>
      <c r="Y2237" s="70" t="str">
        <f t="shared" si="186"/>
        <v/>
      </c>
      <c r="Z2237" s="71" t="str">
        <f t="shared" si="187"/>
        <v/>
      </c>
      <c r="AB2237" s="70"/>
    </row>
    <row r="2238" spans="2:28" s="71" customFormat="1" x14ac:dyDescent="0.3">
      <c r="B2238" s="242"/>
      <c r="C2238" s="243"/>
      <c r="D2238" s="244"/>
      <c r="E2238" s="243"/>
      <c r="F2238" s="243"/>
      <c r="G2238" s="244"/>
      <c r="H2238" s="245"/>
      <c r="I2238" s="244"/>
      <c r="J2238" s="245"/>
      <c r="K2238" s="244"/>
      <c r="L2238" s="245"/>
      <c r="M2238" s="244"/>
      <c r="N2238" s="246"/>
      <c r="O2238" s="243"/>
      <c r="P2238" s="243"/>
      <c r="Q2238" s="243"/>
      <c r="R2238" s="244"/>
      <c r="S2238" s="247"/>
      <c r="T2238" s="70" t="str">
        <f t="shared" si="184"/>
        <v/>
      </c>
      <c r="U2238" s="71" t="str">
        <f t="shared" si="185"/>
        <v/>
      </c>
      <c r="V2238" s="71" t="str">
        <f t="shared" si="188"/>
        <v/>
      </c>
      <c r="W2238" s="71" t="str">
        <f>IF(U2238="","",SUM($U$18:U2238))</f>
        <v/>
      </c>
      <c r="X2238" s="71" t="str">
        <f>IF(U2238="","",IF(U2239="",SUM($U$18:U2238)-SUM($X$17:X2237)))</f>
        <v/>
      </c>
      <c r="Y2238" s="70" t="str">
        <f t="shared" si="186"/>
        <v/>
      </c>
      <c r="Z2238" s="71" t="str">
        <f t="shared" si="187"/>
        <v/>
      </c>
      <c r="AB2238" s="70"/>
    </row>
    <row r="2239" spans="2:28" s="71" customFormat="1" x14ac:dyDescent="0.3">
      <c r="B2239" s="242"/>
      <c r="C2239" s="243"/>
      <c r="D2239" s="244"/>
      <c r="E2239" s="243"/>
      <c r="F2239" s="243"/>
      <c r="G2239" s="244"/>
      <c r="H2239" s="245"/>
      <c r="I2239" s="244"/>
      <c r="J2239" s="245"/>
      <c r="K2239" s="244"/>
      <c r="L2239" s="245"/>
      <c r="M2239" s="244"/>
      <c r="N2239" s="246"/>
      <c r="O2239" s="243"/>
      <c r="P2239" s="243"/>
      <c r="Q2239" s="243"/>
      <c r="R2239" s="244"/>
      <c r="S2239" s="247"/>
      <c r="T2239" s="70" t="str">
        <f t="shared" si="184"/>
        <v/>
      </c>
      <c r="U2239" s="71" t="str">
        <f t="shared" si="185"/>
        <v/>
      </c>
      <c r="V2239" s="71" t="str">
        <f t="shared" si="188"/>
        <v/>
      </c>
      <c r="W2239" s="71" t="str">
        <f>IF(U2239="","",SUM($U$18:U2239))</f>
        <v/>
      </c>
      <c r="X2239" s="71" t="str">
        <f>IF(U2239="","",IF(U2240="",SUM($U$18:U2239)-SUM($X$17:X2238)))</f>
        <v/>
      </c>
      <c r="Y2239" s="70" t="str">
        <f t="shared" si="186"/>
        <v/>
      </c>
      <c r="Z2239" s="71" t="str">
        <f t="shared" si="187"/>
        <v/>
      </c>
      <c r="AB2239" s="70"/>
    </row>
    <row r="2240" spans="2:28" s="71" customFormat="1" x14ac:dyDescent="0.3">
      <c r="B2240" s="242"/>
      <c r="C2240" s="243"/>
      <c r="D2240" s="244"/>
      <c r="E2240" s="243"/>
      <c r="F2240" s="243"/>
      <c r="G2240" s="244"/>
      <c r="H2240" s="245"/>
      <c r="I2240" s="244"/>
      <c r="J2240" s="245"/>
      <c r="K2240" s="244"/>
      <c r="L2240" s="245"/>
      <c r="M2240" s="244"/>
      <c r="N2240" s="246"/>
      <c r="O2240" s="243"/>
      <c r="P2240" s="243"/>
      <c r="Q2240" s="243"/>
      <c r="R2240" s="244"/>
      <c r="S2240" s="247"/>
      <c r="T2240" s="70" t="str">
        <f t="shared" si="184"/>
        <v/>
      </c>
      <c r="U2240" s="71" t="str">
        <f t="shared" si="185"/>
        <v/>
      </c>
      <c r="V2240" s="71" t="str">
        <f t="shared" si="188"/>
        <v/>
      </c>
      <c r="W2240" s="71" t="str">
        <f>IF(U2240="","",SUM($U$18:U2240))</f>
        <v/>
      </c>
      <c r="X2240" s="71" t="str">
        <f>IF(U2240="","",IF(U2241="",SUM($U$18:U2240)-SUM($X$17:X2239)))</f>
        <v/>
      </c>
      <c r="Y2240" s="70" t="str">
        <f t="shared" si="186"/>
        <v/>
      </c>
      <c r="Z2240" s="71" t="str">
        <f t="shared" si="187"/>
        <v/>
      </c>
      <c r="AB2240" s="70"/>
    </row>
    <row r="2241" spans="2:28" s="71" customFormat="1" x14ac:dyDescent="0.3">
      <c r="B2241" s="242"/>
      <c r="C2241" s="243"/>
      <c r="D2241" s="244"/>
      <c r="E2241" s="243"/>
      <c r="F2241" s="243"/>
      <c r="G2241" s="244"/>
      <c r="H2241" s="245"/>
      <c r="I2241" s="244"/>
      <c r="J2241" s="245"/>
      <c r="K2241" s="244"/>
      <c r="L2241" s="245"/>
      <c r="M2241" s="244"/>
      <c r="N2241" s="246"/>
      <c r="O2241" s="243"/>
      <c r="P2241" s="243"/>
      <c r="Q2241" s="243"/>
      <c r="R2241" s="244"/>
      <c r="S2241" s="247"/>
      <c r="T2241" s="70" t="str">
        <f t="shared" si="184"/>
        <v/>
      </c>
      <c r="U2241" s="71" t="str">
        <f t="shared" si="185"/>
        <v/>
      </c>
      <c r="V2241" s="71" t="str">
        <f t="shared" si="188"/>
        <v/>
      </c>
      <c r="W2241" s="71" t="str">
        <f>IF(U2241="","",SUM($U$18:U2241))</f>
        <v/>
      </c>
      <c r="X2241" s="71" t="str">
        <f>IF(U2241="","",IF(U2242="",SUM($U$18:U2241)-SUM($X$17:X2240)))</f>
        <v/>
      </c>
      <c r="Y2241" s="70" t="str">
        <f t="shared" si="186"/>
        <v/>
      </c>
      <c r="Z2241" s="71" t="str">
        <f t="shared" si="187"/>
        <v/>
      </c>
      <c r="AB2241" s="70"/>
    </row>
    <row r="2242" spans="2:28" s="71" customFormat="1" x14ac:dyDescent="0.3">
      <c r="B2242" s="242"/>
      <c r="C2242" s="243"/>
      <c r="D2242" s="244"/>
      <c r="E2242" s="243"/>
      <c r="F2242" s="243"/>
      <c r="G2242" s="244"/>
      <c r="H2242" s="245"/>
      <c r="I2242" s="244"/>
      <c r="J2242" s="245"/>
      <c r="K2242" s="244"/>
      <c r="L2242" s="245"/>
      <c r="M2242" s="244"/>
      <c r="N2242" s="246"/>
      <c r="O2242" s="243"/>
      <c r="P2242" s="243"/>
      <c r="Q2242" s="243"/>
      <c r="R2242" s="244"/>
      <c r="S2242" s="247"/>
      <c r="T2242" s="70" t="str">
        <f t="shared" si="184"/>
        <v/>
      </c>
      <c r="U2242" s="71" t="str">
        <f t="shared" si="185"/>
        <v/>
      </c>
      <c r="V2242" s="71" t="str">
        <f t="shared" si="188"/>
        <v/>
      </c>
      <c r="W2242" s="71" t="str">
        <f>IF(U2242="","",SUM($U$18:U2242))</f>
        <v/>
      </c>
      <c r="X2242" s="71" t="str">
        <f>IF(U2242="","",IF(U2243="",SUM($U$18:U2242)-SUM($X$17:X2241)))</f>
        <v/>
      </c>
      <c r="Y2242" s="70" t="str">
        <f t="shared" si="186"/>
        <v/>
      </c>
      <c r="Z2242" s="71" t="str">
        <f t="shared" si="187"/>
        <v/>
      </c>
      <c r="AB2242" s="70"/>
    </row>
    <row r="2243" spans="2:28" s="71" customFormat="1" x14ac:dyDescent="0.3">
      <c r="B2243" s="242"/>
      <c r="C2243" s="243"/>
      <c r="D2243" s="244"/>
      <c r="E2243" s="243"/>
      <c r="F2243" s="243"/>
      <c r="G2243" s="244"/>
      <c r="H2243" s="245"/>
      <c r="I2243" s="244"/>
      <c r="J2243" s="245"/>
      <c r="K2243" s="244"/>
      <c r="L2243" s="245"/>
      <c r="M2243" s="244"/>
      <c r="N2243" s="246"/>
      <c r="O2243" s="243"/>
      <c r="P2243" s="243"/>
      <c r="Q2243" s="243"/>
      <c r="R2243" s="244"/>
      <c r="S2243" s="247"/>
      <c r="T2243" s="70" t="str">
        <f t="shared" si="184"/>
        <v/>
      </c>
      <c r="U2243" s="71" t="str">
        <f t="shared" si="185"/>
        <v/>
      </c>
      <c r="V2243" s="71" t="str">
        <f t="shared" si="188"/>
        <v/>
      </c>
      <c r="W2243" s="71" t="str">
        <f>IF(U2243="","",SUM($U$18:U2243))</f>
        <v/>
      </c>
      <c r="X2243" s="71" t="str">
        <f>IF(U2243="","",IF(U2244="",SUM($U$18:U2243)-SUM($X$17:X2242)))</f>
        <v/>
      </c>
      <c r="Y2243" s="70" t="str">
        <f t="shared" si="186"/>
        <v/>
      </c>
      <c r="Z2243" s="71" t="str">
        <f t="shared" si="187"/>
        <v/>
      </c>
      <c r="AB2243" s="70"/>
    </row>
    <row r="2244" spans="2:28" s="71" customFormat="1" x14ac:dyDescent="0.3">
      <c r="B2244" s="242"/>
      <c r="C2244" s="243"/>
      <c r="D2244" s="244"/>
      <c r="E2244" s="243"/>
      <c r="F2244" s="243"/>
      <c r="G2244" s="244"/>
      <c r="H2244" s="245"/>
      <c r="I2244" s="244"/>
      <c r="J2244" s="245"/>
      <c r="K2244" s="244"/>
      <c r="L2244" s="245"/>
      <c r="M2244" s="244"/>
      <c r="N2244" s="246"/>
      <c r="O2244" s="243"/>
      <c r="P2244" s="243"/>
      <c r="Q2244" s="243"/>
      <c r="R2244" s="244"/>
      <c r="S2244" s="247"/>
      <c r="T2244" s="70" t="str">
        <f t="shared" si="184"/>
        <v/>
      </c>
      <c r="U2244" s="71" t="str">
        <f t="shared" si="185"/>
        <v/>
      </c>
      <c r="V2244" s="71" t="str">
        <f t="shared" si="188"/>
        <v/>
      </c>
      <c r="W2244" s="71" t="str">
        <f>IF(U2244="","",SUM($U$18:U2244))</f>
        <v/>
      </c>
      <c r="X2244" s="71" t="str">
        <f>IF(U2244="","",IF(U2245="",SUM($U$18:U2244)-SUM($X$17:X2243)))</f>
        <v/>
      </c>
      <c r="Y2244" s="70" t="str">
        <f t="shared" si="186"/>
        <v/>
      </c>
      <c r="Z2244" s="71" t="str">
        <f t="shared" si="187"/>
        <v/>
      </c>
      <c r="AB2244" s="70"/>
    </row>
    <row r="2245" spans="2:28" s="71" customFormat="1" x14ac:dyDescent="0.3">
      <c r="B2245" s="242"/>
      <c r="C2245" s="243"/>
      <c r="D2245" s="244"/>
      <c r="E2245" s="243"/>
      <c r="F2245" s="243"/>
      <c r="G2245" s="244"/>
      <c r="H2245" s="245"/>
      <c r="I2245" s="244"/>
      <c r="J2245" s="245"/>
      <c r="K2245" s="244"/>
      <c r="L2245" s="245"/>
      <c r="M2245" s="244"/>
      <c r="N2245" s="246"/>
      <c r="O2245" s="243"/>
      <c r="P2245" s="243"/>
      <c r="Q2245" s="243"/>
      <c r="R2245" s="244"/>
      <c r="S2245" s="247"/>
      <c r="T2245" s="70" t="str">
        <f t="shared" si="184"/>
        <v/>
      </c>
      <c r="U2245" s="71" t="str">
        <f t="shared" si="185"/>
        <v/>
      </c>
      <c r="V2245" s="71" t="str">
        <f t="shared" si="188"/>
        <v/>
      </c>
      <c r="W2245" s="71" t="str">
        <f>IF(U2245="","",SUM($U$18:U2245))</f>
        <v/>
      </c>
      <c r="X2245" s="71" t="str">
        <f>IF(U2245="","",IF(U2246="",SUM($U$18:U2245)-SUM($X$17:X2244)))</f>
        <v/>
      </c>
      <c r="Y2245" s="70" t="str">
        <f t="shared" si="186"/>
        <v/>
      </c>
      <c r="Z2245" s="71" t="str">
        <f t="shared" si="187"/>
        <v/>
      </c>
      <c r="AB2245" s="70"/>
    </row>
    <row r="2246" spans="2:28" s="71" customFormat="1" x14ac:dyDescent="0.3">
      <c r="B2246" s="242"/>
      <c r="C2246" s="243"/>
      <c r="D2246" s="244"/>
      <c r="E2246" s="243"/>
      <c r="F2246" s="243"/>
      <c r="G2246" s="244"/>
      <c r="H2246" s="245"/>
      <c r="I2246" s="244"/>
      <c r="J2246" s="245"/>
      <c r="K2246" s="244"/>
      <c r="L2246" s="245"/>
      <c r="M2246" s="244"/>
      <c r="N2246" s="246"/>
      <c r="O2246" s="243"/>
      <c r="P2246" s="243"/>
      <c r="Q2246" s="243"/>
      <c r="R2246" s="244"/>
      <c r="S2246" s="247"/>
      <c r="T2246" s="70" t="str">
        <f t="shared" si="184"/>
        <v/>
      </c>
      <c r="U2246" s="71" t="str">
        <f t="shared" si="185"/>
        <v/>
      </c>
      <c r="V2246" s="71" t="str">
        <f t="shared" si="188"/>
        <v/>
      </c>
      <c r="W2246" s="71" t="str">
        <f>IF(U2246="","",SUM($U$18:U2246))</f>
        <v/>
      </c>
      <c r="X2246" s="71" t="str">
        <f>IF(U2246="","",IF(U2247="",SUM($U$18:U2246)-SUM($X$17:X2245)))</f>
        <v/>
      </c>
      <c r="Y2246" s="70" t="str">
        <f t="shared" si="186"/>
        <v/>
      </c>
      <c r="Z2246" s="71" t="str">
        <f t="shared" si="187"/>
        <v/>
      </c>
      <c r="AB2246" s="70"/>
    </row>
    <row r="2247" spans="2:28" s="71" customFormat="1" x14ac:dyDescent="0.3">
      <c r="B2247" s="242"/>
      <c r="C2247" s="243"/>
      <c r="D2247" s="244"/>
      <c r="E2247" s="243"/>
      <c r="F2247" s="243"/>
      <c r="G2247" s="244"/>
      <c r="H2247" s="245"/>
      <c r="I2247" s="244"/>
      <c r="J2247" s="245"/>
      <c r="K2247" s="244"/>
      <c r="L2247" s="245"/>
      <c r="M2247" s="244"/>
      <c r="N2247" s="246"/>
      <c r="O2247" s="243"/>
      <c r="P2247" s="243"/>
      <c r="Q2247" s="243"/>
      <c r="R2247" s="244"/>
      <c r="S2247" s="247"/>
      <c r="T2247" s="70" t="str">
        <f t="shared" si="184"/>
        <v/>
      </c>
      <c r="U2247" s="71" t="str">
        <f t="shared" si="185"/>
        <v/>
      </c>
      <c r="V2247" s="71" t="str">
        <f t="shared" si="188"/>
        <v/>
      </c>
      <c r="W2247" s="71" t="str">
        <f>IF(U2247="","",SUM($U$18:U2247))</f>
        <v/>
      </c>
      <c r="X2247" s="71" t="str">
        <f>IF(U2247="","",IF(U2248="",SUM($U$18:U2247)-SUM($X$17:X2246)))</f>
        <v/>
      </c>
      <c r="Y2247" s="70" t="str">
        <f t="shared" si="186"/>
        <v/>
      </c>
      <c r="Z2247" s="71" t="str">
        <f t="shared" si="187"/>
        <v/>
      </c>
      <c r="AB2247" s="70"/>
    </row>
    <row r="2248" spans="2:28" s="71" customFormat="1" x14ac:dyDescent="0.3">
      <c r="B2248" s="242"/>
      <c r="C2248" s="243"/>
      <c r="D2248" s="244"/>
      <c r="E2248" s="243"/>
      <c r="F2248" s="243"/>
      <c r="G2248" s="244"/>
      <c r="H2248" s="245"/>
      <c r="I2248" s="244"/>
      <c r="J2248" s="245"/>
      <c r="K2248" s="244"/>
      <c r="L2248" s="245"/>
      <c r="M2248" s="244"/>
      <c r="N2248" s="246"/>
      <c r="O2248" s="243"/>
      <c r="P2248" s="243"/>
      <c r="Q2248" s="243"/>
      <c r="R2248" s="244"/>
      <c r="S2248" s="247"/>
      <c r="T2248" s="70" t="str">
        <f t="shared" si="184"/>
        <v/>
      </c>
      <c r="U2248" s="71" t="str">
        <f t="shared" si="185"/>
        <v/>
      </c>
      <c r="V2248" s="71" t="str">
        <f t="shared" si="188"/>
        <v/>
      </c>
      <c r="W2248" s="71" t="str">
        <f>IF(U2248="","",SUM($U$18:U2248))</f>
        <v/>
      </c>
      <c r="X2248" s="71" t="str">
        <f>IF(U2248="","",IF(U2249="",SUM($U$18:U2248)-SUM($X$17:X2247)))</f>
        <v/>
      </c>
      <c r="Y2248" s="70" t="str">
        <f t="shared" si="186"/>
        <v/>
      </c>
      <c r="Z2248" s="71" t="str">
        <f t="shared" si="187"/>
        <v/>
      </c>
      <c r="AB2248" s="70"/>
    </row>
    <row r="2249" spans="2:28" s="71" customFormat="1" x14ac:dyDescent="0.3">
      <c r="B2249" s="242"/>
      <c r="C2249" s="243"/>
      <c r="D2249" s="244"/>
      <c r="E2249" s="243"/>
      <c r="F2249" s="243"/>
      <c r="G2249" s="244"/>
      <c r="H2249" s="245"/>
      <c r="I2249" s="244"/>
      <c r="J2249" s="245"/>
      <c r="K2249" s="244"/>
      <c r="L2249" s="245"/>
      <c r="M2249" s="244"/>
      <c r="N2249" s="246"/>
      <c r="O2249" s="243"/>
      <c r="P2249" s="243"/>
      <c r="Q2249" s="243"/>
      <c r="R2249" s="244"/>
      <c r="S2249" s="247"/>
      <c r="T2249" s="70" t="str">
        <f t="shared" si="184"/>
        <v/>
      </c>
      <c r="U2249" s="71" t="str">
        <f t="shared" si="185"/>
        <v/>
      </c>
      <c r="V2249" s="71" t="str">
        <f t="shared" si="188"/>
        <v/>
      </c>
      <c r="W2249" s="71" t="str">
        <f>IF(U2249="","",SUM($U$18:U2249))</f>
        <v/>
      </c>
      <c r="X2249" s="71" t="str">
        <f>IF(U2249="","",IF(U2250="",SUM($U$18:U2249)-SUM($X$17:X2248)))</f>
        <v/>
      </c>
      <c r="Y2249" s="70" t="str">
        <f t="shared" si="186"/>
        <v/>
      </c>
      <c r="Z2249" s="71" t="str">
        <f t="shared" si="187"/>
        <v/>
      </c>
      <c r="AB2249" s="70"/>
    </row>
    <row r="2250" spans="2:28" s="71" customFormat="1" x14ac:dyDescent="0.3">
      <c r="B2250" s="242"/>
      <c r="C2250" s="243"/>
      <c r="D2250" s="244"/>
      <c r="E2250" s="243"/>
      <c r="F2250" s="243"/>
      <c r="G2250" s="244"/>
      <c r="H2250" s="245"/>
      <c r="I2250" s="244"/>
      <c r="J2250" s="245"/>
      <c r="K2250" s="244"/>
      <c r="L2250" s="245"/>
      <c r="M2250" s="244"/>
      <c r="N2250" s="246"/>
      <c r="O2250" s="243"/>
      <c r="P2250" s="243"/>
      <c r="Q2250" s="243"/>
      <c r="R2250" s="244"/>
      <c r="S2250" s="247"/>
      <c r="T2250" s="70" t="str">
        <f t="shared" si="184"/>
        <v/>
      </c>
      <c r="U2250" s="71" t="str">
        <f t="shared" si="185"/>
        <v/>
      </c>
      <c r="V2250" s="71" t="str">
        <f t="shared" si="188"/>
        <v/>
      </c>
      <c r="W2250" s="71" t="str">
        <f>IF(U2250="","",SUM($U$18:U2250))</f>
        <v/>
      </c>
      <c r="X2250" s="71" t="str">
        <f>IF(U2250="","",IF(U2251="",SUM($U$18:U2250)-SUM($X$17:X2249)))</f>
        <v/>
      </c>
      <c r="Y2250" s="70" t="str">
        <f t="shared" si="186"/>
        <v/>
      </c>
      <c r="Z2250" s="71" t="str">
        <f t="shared" si="187"/>
        <v/>
      </c>
      <c r="AB2250" s="70"/>
    </row>
    <row r="2251" spans="2:28" s="71" customFormat="1" x14ac:dyDescent="0.3">
      <c r="B2251" s="242"/>
      <c r="C2251" s="243"/>
      <c r="D2251" s="244"/>
      <c r="E2251" s="243"/>
      <c r="F2251" s="243"/>
      <c r="G2251" s="244"/>
      <c r="H2251" s="245"/>
      <c r="I2251" s="244"/>
      <c r="J2251" s="245"/>
      <c r="K2251" s="244"/>
      <c r="L2251" s="245"/>
      <c r="M2251" s="244"/>
      <c r="N2251" s="246"/>
      <c r="O2251" s="243"/>
      <c r="P2251" s="243"/>
      <c r="Q2251" s="243"/>
      <c r="R2251" s="244"/>
      <c r="S2251" s="247"/>
      <c r="T2251" s="70" t="str">
        <f t="shared" si="184"/>
        <v/>
      </c>
      <c r="U2251" s="71" t="str">
        <f t="shared" si="185"/>
        <v/>
      </c>
      <c r="V2251" s="71" t="str">
        <f t="shared" si="188"/>
        <v/>
      </c>
      <c r="W2251" s="71" t="str">
        <f>IF(U2251="","",SUM($U$18:U2251))</f>
        <v/>
      </c>
      <c r="X2251" s="71" t="str">
        <f>IF(U2251="","",IF(U2252="",SUM($U$18:U2251)-SUM($X$17:X2250)))</f>
        <v/>
      </c>
      <c r="Y2251" s="70" t="str">
        <f t="shared" si="186"/>
        <v/>
      </c>
      <c r="Z2251" s="71" t="str">
        <f t="shared" si="187"/>
        <v/>
      </c>
      <c r="AB2251" s="70"/>
    </row>
    <row r="2252" spans="2:28" s="71" customFormat="1" x14ac:dyDescent="0.3">
      <c r="B2252" s="242"/>
      <c r="C2252" s="243"/>
      <c r="D2252" s="244"/>
      <c r="E2252" s="243"/>
      <c r="F2252" s="243"/>
      <c r="G2252" s="244"/>
      <c r="H2252" s="245"/>
      <c r="I2252" s="244"/>
      <c r="J2252" s="245"/>
      <c r="K2252" s="244"/>
      <c r="L2252" s="245"/>
      <c r="M2252" s="244"/>
      <c r="N2252" s="246"/>
      <c r="O2252" s="243"/>
      <c r="P2252" s="243"/>
      <c r="Q2252" s="243"/>
      <c r="R2252" s="244"/>
      <c r="S2252" s="247"/>
      <c r="T2252" s="70" t="str">
        <f t="shared" si="184"/>
        <v/>
      </c>
      <c r="U2252" s="71" t="str">
        <f t="shared" si="185"/>
        <v/>
      </c>
      <c r="V2252" s="71" t="str">
        <f t="shared" si="188"/>
        <v/>
      </c>
      <c r="W2252" s="71" t="str">
        <f>IF(U2252="","",SUM($U$18:U2252))</f>
        <v/>
      </c>
      <c r="X2252" s="71" t="str">
        <f>IF(U2252="","",IF(U2253="",SUM($U$18:U2252)-SUM($X$17:X2251)))</f>
        <v/>
      </c>
      <c r="Y2252" s="70" t="str">
        <f t="shared" si="186"/>
        <v/>
      </c>
      <c r="Z2252" s="71" t="str">
        <f t="shared" si="187"/>
        <v/>
      </c>
      <c r="AB2252" s="70"/>
    </row>
    <row r="2253" spans="2:28" s="71" customFormat="1" x14ac:dyDescent="0.3">
      <c r="B2253" s="242"/>
      <c r="C2253" s="243"/>
      <c r="D2253" s="244"/>
      <c r="E2253" s="243"/>
      <c r="F2253" s="243"/>
      <c r="G2253" s="244"/>
      <c r="H2253" s="245"/>
      <c r="I2253" s="244"/>
      <c r="J2253" s="245"/>
      <c r="K2253" s="244"/>
      <c r="L2253" s="245"/>
      <c r="M2253" s="244"/>
      <c r="N2253" s="246"/>
      <c r="O2253" s="243"/>
      <c r="P2253" s="243"/>
      <c r="Q2253" s="243"/>
      <c r="R2253" s="244"/>
      <c r="S2253" s="247"/>
      <c r="T2253" s="70" t="str">
        <f t="shared" si="184"/>
        <v/>
      </c>
      <c r="U2253" s="71" t="str">
        <f t="shared" si="185"/>
        <v/>
      </c>
      <c r="V2253" s="71" t="str">
        <f t="shared" si="188"/>
        <v/>
      </c>
      <c r="W2253" s="71" t="str">
        <f>IF(U2253="","",SUM($U$18:U2253))</f>
        <v/>
      </c>
      <c r="X2253" s="71" t="str">
        <f>IF(U2253="","",IF(U2254="",SUM($U$18:U2253)-SUM($X$17:X2252)))</f>
        <v/>
      </c>
      <c r="Y2253" s="70" t="str">
        <f t="shared" si="186"/>
        <v/>
      </c>
      <c r="Z2253" s="71" t="str">
        <f t="shared" si="187"/>
        <v/>
      </c>
      <c r="AB2253" s="70"/>
    </row>
    <row r="2254" spans="2:28" s="71" customFormat="1" x14ac:dyDescent="0.3">
      <c r="B2254" s="242"/>
      <c r="C2254" s="243"/>
      <c r="D2254" s="244"/>
      <c r="E2254" s="243"/>
      <c r="F2254" s="243"/>
      <c r="G2254" s="244"/>
      <c r="H2254" s="245"/>
      <c r="I2254" s="244"/>
      <c r="J2254" s="245"/>
      <c r="K2254" s="244"/>
      <c r="L2254" s="245"/>
      <c r="M2254" s="244"/>
      <c r="N2254" s="246"/>
      <c r="O2254" s="243"/>
      <c r="P2254" s="243"/>
      <c r="Q2254" s="243"/>
      <c r="R2254" s="244"/>
      <c r="S2254" s="247"/>
      <c r="T2254" s="70" t="str">
        <f t="shared" si="184"/>
        <v/>
      </c>
      <c r="U2254" s="71" t="str">
        <f t="shared" si="185"/>
        <v/>
      </c>
      <c r="V2254" s="71" t="str">
        <f t="shared" si="188"/>
        <v/>
      </c>
      <c r="W2254" s="71" t="str">
        <f>IF(U2254="","",SUM($U$18:U2254))</f>
        <v/>
      </c>
      <c r="X2254" s="71" t="str">
        <f>IF(U2254="","",IF(U2255="",SUM($U$18:U2254)-SUM($X$17:X2253)))</f>
        <v/>
      </c>
      <c r="Y2254" s="70" t="str">
        <f t="shared" si="186"/>
        <v/>
      </c>
      <c r="Z2254" s="71" t="str">
        <f t="shared" si="187"/>
        <v/>
      </c>
      <c r="AB2254" s="70"/>
    </row>
    <row r="2255" spans="2:28" s="71" customFormat="1" x14ac:dyDescent="0.3">
      <c r="B2255" s="242"/>
      <c r="C2255" s="243"/>
      <c r="D2255" s="244"/>
      <c r="E2255" s="243"/>
      <c r="F2255" s="243"/>
      <c r="G2255" s="244"/>
      <c r="H2255" s="245"/>
      <c r="I2255" s="244"/>
      <c r="J2255" s="245"/>
      <c r="K2255" s="244"/>
      <c r="L2255" s="245"/>
      <c r="M2255" s="244"/>
      <c r="N2255" s="246"/>
      <c r="O2255" s="243"/>
      <c r="P2255" s="243"/>
      <c r="Q2255" s="243"/>
      <c r="R2255" s="244"/>
      <c r="S2255" s="247"/>
      <c r="T2255" s="70" t="str">
        <f t="shared" si="184"/>
        <v/>
      </c>
      <c r="U2255" s="71" t="str">
        <f t="shared" si="185"/>
        <v/>
      </c>
      <c r="V2255" s="71" t="str">
        <f t="shared" si="188"/>
        <v/>
      </c>
      <c r="W2255" s="71" t="str">
        <f>IF(U2255="","",SUM($U$18:U2255))</f>
        <v/>
      </c>
      <c r="X2255" s="71" t="str">
        <f>IF(U2255="","",IF(U2256="",SUM($U$18:U2255)-SUM($X$17:X2254)))</f>
        <v/>
      </c>
      <c r="Y2255" s="70" t="str">
        <f t="shared" si="186"/>
        <v/>
      </c>
      <c r="Z2255" s="71" t="str">
        <f t="shared" si="187"/>
        <v/>
      </c>
      <c r="AB2255" s="70"/>
    </row>
    <row r="2256" spans="2:28" s="71" customFormat="1" x14ac:dyDescent="0.3">
      <c r="B2256" s="242"/>
      <c r="C2256" s="243"/>
      <c r="D2256" s="244"/>
      <c r="E2256" s="243"/>
      <c r="F2256" s="243"/>
      <c r="G2256" s="244"/>
      <c r="H2256" s="245"/>
      <c r="I2256" s="244"/>
      <c r="J2256" s="245"/>
      <c r="K2256" s="244"/>
      <c r="L2256" s="245"/>
      <c r="M2256" s="244"/>
      <c r="N2256" s="246"/>
      <c r="O2256" s="243"/>
      <c r="P2256" s="243"/>
      <c r="Q2256" s="243"/>
      <c r="R2256" s="244"/>
      <c r="S2256" s="247"/>
      <c r="T2256" s="70" t="str">
        <f t="shared" si="184"/>
        <v/>
      </c>
      <c r="U2256" s="71" t="str">
        <f t="shared" si="185"/>
        <v/>
      </c>
      <c r="V2256" s="71" t="str">
        <f t="shared" si="188"/>
        <v/>
      </c>
      <c r="W2256" s="71" t="str">
        <f>IF(U2256="","",SUM($U$18:U2256))</f>
        <v/>
      </c>
      <c r="X2256" s="71" t="str">
        <f>IF(U2256="","",IF(U2257="",SUM($U$18:U2256)-SUM($X$17:X2255)))</f>
        <v/>
      </c>
      <c r="Y2256" s="70" t="str">
        <f t="shared" si="186"/>
        <v/>
      </c>
      <c r="Z2256" s="71" t="str">
        <f t="shared" si="187"/>
        <v/>
      </c>
      <c r="AB2256" s="70"/>
    </row>
    <row r="2257" spans="2:28" s="71" customFormat="1" x14ac:dyDescent="0.3">
      <c r="B2257" s="242"/>
      <c r="C2257" s="243"/>
      <c r="D2257" s="244"/>
      <c r="E2257" s="243"/>
      <c r="F2257" s="243"/>
      <c r="G2257" s="244"/>
      <c r="H2257" s="245"/>
      <c r="I2257" s="244"/>
      <c r="J2257" s="245"/>
      <c r="K2257" s="244"/>
      <c r="L2257" s="245"/>
      <c r="M2257" s="244"/>
      <c r="N2257" s="246"/>
      <c r="O2257" s="243"/>
      <c r="P2257" s="243"/>
      <c r="Q2257" s="243"/>
      <c r="R2257" s="244"/>
      <c r="S2257" s="247"/>
      <c r="T2257" s="70" t="str">
        <f t="shared" si="184"/>
        <v/>
      </c>
      <c r="U2257" s="71" t="str">
        <f t="shared" si="185"/>
        <v/>
      </c>
      <c r="V2257" s="71" t="str">
        <f t="shared" si="188"/>
        <v/>
      </c>
      <c r="W2257" s="71" t="str">
        <f>IF(U2257="","",SUM($U$18:U2257))</f>
        <v/>
      </c>
      <c r="X2257" s="71" t="str">
        <f>IF(U2257="","",IF(U2258="",SUM($U$18:U2257)-SUM($X$17:X2256)))</f>
        <v/>
      </c>
      <c r="Y2257" s="70" t="str">
        <f t="shared" si="186"/>
        <v/>
      </c>
      <c r="Z2257" s="71" t="str">
        <f t="shared" si="187"/>
        <v/>
      </c>
      <c r="AB2257" s="70"/>
    </row>
    <row r="2258" spans="2:28" s="71" customFormat="1" x14ac:dyDescent="0.3">
      <c r="B2258" s="242"/>
      <c r="C2258" s="243"/>
      <c r="D2258" s="244"/>
      <c r="E2258" s="243"/>
      <c r="F2258" s="243"/>
      <c r="G2258" s="244"/>
      <c r="H2258" s="245"/>
      <c r="I2258" s="244"/>
      <c r="J2258" s="245"/>
      <c r="K2258" s="244"/>
      <c r="L2258" s="245"/>
      <c r="M2258" s="244"/>
      <c r="N2258" s="246"/>
      <c r="O2258" s="243"/>
      <c r="P2258" s="243"/>
      <c r="Q2258" s="243"/>
      <c r="R2258" s="244"/>
      <c r="S2258" s="247"/>
      <c r="T2258" s="70" t="str">
        <f t="shared" si="184"/>
        <v/>
      </c>
      <c r="U2258" s="71" t="str">
        <f t="shared" si="185"/>
        <v/>
      </c>
      <c r="V2258" s="71" t="str">
        <f t="shared" si="188"/>
        <v/>
      </c>
      <c r="W2258" s="71" t="str">
        <f>IF(U2258="","",SUM($U$18:U2258))</f>
        <v/>
      </c>
      <c r="X2258" s="71" t="str">
        <f>IF(U2258="","",IF(U2259="",SUM($U$18:U2258)-SUM($X$17:X2257)))</f>
        <v/>
      </c>
      <c r="Y2258" s="70" t="str">
        <f t="shared" si="186"/>
        <v/>
      </c>
      <c r="Z2258" s="71" t="str">
        <f t="shared" si="187"/>
        <v/>
      </c>
      <c r="AB2258" s="70"/>
    </row>
    <row r="2259" spans="2:28" s="71" customFormat="1" x14ac:dyDescent="0.3">
      <c r="B2259" s="242"/>
      <c r="C2259" s="243"/>
      <c r="D2259" s="244"/>
      <c r="E2259" s="243"/>
      <c r="F2259" s="243"/>
      <c r="G2259" s="244"/>
      <c r="H2259" s="245"/>
      <c r="I2259" s="244"/>
      <c r="J2259" s="245"/>
      <c r="K2259" s="244"/>
      <c r="L2259" s="245"/>
      <c r="M2259" s="244"/>
      <c r="N2259" s="246"/>
      <c r="O2259" s="243"/>
      <c r="P2259" s="243"/>
      <c r="Q2259" s="243"/>
      <c r="R2259" s="244"/>
      <c r="S2259" s="247"/>
      <c r="T2259" s="70" t="str">
        <f t="shared" ref="T2259:T2322" si="189">IF(N2259&lt;0,"",IF(N2259="","",(N2259-2)/2))</f>
        <v/>
      </c>
      <c r="U2259" s="71" t="str">
        <f t="shared" ref="U2259:U2322" si="190">IF(H2259="","",IF(M2259="",(H2259+J2259+L2259)*-1,IF(M2259=G2259,H2259/2*N2259-(H2259+J2259+L2259),IF(M2259=I2259,J2259/2*N2259-(H2259+J2259+L2259),IF(M2259=K2259,L2259/2*N2259-(H2259+J2259+L2259))))))</f>
        <v/>
      </c>
      <c r="V2259" s="71" t="str">
        <f t="shared" si="188"/>
        <v/>
      </c>
      <c r="W2259" s="71" t="str">
        <f>IF(U2259="","",SUM($U$18:U2259))</f>
        <v/>
      </c>
      <c r="X2259" s="71" t="str">
        <f>IF(U2259="","",IF(U2260="",SUM($U$18:U2259)-SUM($X$17:X2258)))</f>
        <v/>
      </c>
      <c r="Y2259" s="70" t="str">
        <f t="shared" ref="Y2259:Y2322" si="191">IF(O2259="","",IF(M2259="","",IF(G2259=M2259,O2259,IF(I2259=M2259,P2259,IF(K2259=M2259,Q2259)))))</f>
        <v/>
      </c>
      <c r="Z2259" s="71" t="str">
        <f t="shared" si="187"/>
        <v/>
      </c>
      <c r="AB2259" s="70"/>
    </row>
    <row r="2260" spans="2:28" s="71" customFormat="1" x14ac:dyDescent="0.3">
      <c r="B2260" s="242"/>
      <c r="C2260" s="243"/>
      <c r="D2260" s="244"/>
      <c r="E2260" s="243"/>
      <c r="F2260" s="243"/>
      <c r="G2260" s="244"/>
      <c r="H2260" s="245"/>
      <c r="I2260" s="244"/>
      <c r="J2260" s="245"/>
      <c r="K2260" s="244"/>
      <c r="L2260" s="245"/>
      <c r="M2260" s="244"/>
      <c r="N2260" s="246"/>
      <c r="O2260" s="243"/>
      <c r="P2260" s="243"/>
      <c r="Q2260" s="243"/>
      <c r="R2260" s="244"/>
      <c r="S2260" s="247"/>
      <c r="T2260" s="70" t="str">
        <f t="shared" si="189"/>
        <v/>
      </c>
      <c r="U2260" s="71" t="str">
        <f t="shared" si="190"/>
        <v/>
      </c>
      <c r="V2260" s="71" t="str">
        <f t="shared" si="188"/>
        <v/>
      </c>
      <c r="W2260" s="71" t="str">
        <f>IF(U2260="","",SUM($U$18:U2260))</f>
        <v/>
      </c>
      <c r="X2260" s="71" t="str">
        <f>IF(U2260="","",IF(U2261="",SUM($U$18:U2260)-SUM($X$17:X2259)))</f>
        <v/>
      </c>
      <c r="Y2260" s="70" t="str">
        <f t="shared" si="191"/>
        <v/>
      </c>
      <c r="Z2260" s="71" t="str">
        <f t="shared" si="187"/>
        <v/>
      </c>
      <c r="AB2260" s="70"/>
    </row>
    <row r="2261" spans="2:28" s="71" customFormat="1" x14ac:dyDescent="0.3">
      <c r="B2261" s="242"/>
      <c r="C2261" s="243"/>
      <c r="D2261" s="244"/>
      <c r="E2261" s="243"/>
      <c r="F2261" s="243"/>
      <c r="G2261" s="244"/>
      <c r="H2261" s="245"/>
      <c r="I2261" s="244"/>
      <c r="J2261" s="245"/>
      <c r="K2261" s="244"/>
      <c r="L2261" s="245"/>
      <c r="M2261" s="244"/>
      <c r="N2261" s="246"/>
      <c r="O2261" s="243"/>
      <c r="P2261" s="243"/>
      <c r="Q2261" s="243"/>
      <c r="R2261" s="244"/>
      <c r="S2261" s="247"/>
      <c r="T2261" s="70" t="str">
        <f t="shared" si="189"/>
        <v/>
      </c>
      <c r="U2261" s="71" t="str">
        <f t="shared" si="190"/>
        <v/>
      </c>
      <c r="V2261" s="71" t="str">
        <f t="shared" si="188"/>
        <v/>
      </c>
      <c r="W2261" s="71" t="str">
        <f>IF(U2261="","",SUM($U$18:U2261))</f>
        <v/>
      </c>
      <c r="X2261" s="71" t="str">
        <f>IF(U2261="","",IF(U2262="",SUM($U$18:U2261)-SUM($X$17:X2260)))</f>
        <v/>
      </c>
      <c r="Y2261" s="70" t="str">
        <f t="shared" si="191"/>
        <v/>
      </c>
      <c r="Z2261" s="71" t="str">
        <f t="shared" si="187"/>
        <v/>
      </c>
      <c r="AB2261" s="70"/>
    </row>
    <row r="2262" spans="2:28" s="71" customFormat="1" x14ac:dyDescent="0.3">
      <c r="B2262" s="242"/>
      <c r="C2262" s="243"/>
      <c r="D2262" s="244"/>
      <c r="E2262" s="243"/>
      <c r="F2262" s="243"/>
      <c r="G2262" s="244"/>
      <c r="H2262" s="245"/>
      <c r="I2262" s="244"/>
      <c r="J2262" s="245"/>
      <c r="K2262" s="244"/>
      <c r="L2262" s="245"/>
      <c r="M2262" s="244"/>
      <c r="N2262" s="246"/>
      <c r="O2262" s="243"/>
      <c r="P2262" s="243"/>
      <c r="Q2262" s="243"/>
      <c r="R2262" s="244"/>
      <c r="S2262" s="247"/>
      <c r="T2262" s="70" t="str">
        <f t="shared" si="189"/>
        <v/>
      </c>
      <c r="U2262" s="71" t="str">
        <f t="shared" si="190"/>
        <v/>
      </c>
      <c r="V2262" s="71" t="str">
        <f t="shared" si="188"/>
        <v/>
      </c>
      <c r="W2262" s="71" t="str">
        <f>IF(U2262="","",SUM($U$18:U2262))</f>
        <v/>
      </c>
      <c r="X2262" s="71" t="str">
        <f>IF(U2262="","",IF(U2263="",SUM($U$18:U2262)-SUM($X$17:X2261)))</f>
        <v/>
      </c>
      <c r="Y2262" s="70" t="str">
        <f t="shared" si="191"/>
        <v/>
      </c>
      <c r="Z2262" s="71" t="str">
        <f t="shared" si="187"/>
        <v/>
      </c>
      <c r="AB2262" s="70"/>
    </row>
    <row r="2263" spans="2:28" s="71" customFormat="1" x14ac:dyDescent="0.3">
      <c r="B2263" s="242"/>
      <c r="C2263" s="243"/>
      <c r="D2263" s="244"/>
      <c r="E2263" s="243"/>
      <c r="F2263" s="243"/>
      <c r="G2263" s="244"/>
      <c r="H2263" s="245"/>
      <c r="I2263" s="244"/>
      <c r="J2263" s="245"/>
      <c r="K2263" s="244"/>
      <c r="L2263" s="245"/>
      <c r="M2263" s="244"/>
      <c r="N2263" s="246"/>
      <c r="O2263" s="243"/>
      <c r="P2263" s="243"/>
      <c r="Q2263" s="243"/>
      <c r="R2263" s="244"/>
      <c r="S2263" s="247"/>
      <c r="T2263" s="70" t="str">
        <f t="shared" si="189"/>
        <v/>
      </c>
      <c r="U2263" s="71" t="str">
        <f t="shared" si="190"/>
        <v/>
      </c>
      <c r="V2263" s="71" t="str">
        <f t="shared" si="188"/>
        <v/>
      </c>
      <c r="W2263" s="71" t="str">
        <f>IF(U2263="","",SUM($U$18:U2263))</f>
        <v/>
      </c>
      <c r="X2263" s="71" t="str">
        <f>IF(U2263="","",IF(U2264="",SUM($U$18:U2263)-SUM($X$17:X2262)))</f>
        <v/>
      </c>
      <c r="Y2263" s="70" t="str">
        <f t="shared" si="191"/>
        <v/>
      </c>
      <c r="Z2263" s="71" t="str">
        <f t="shared" ref="Z2263:Z2326" si="192">(IF(C2263="","",IF(N2263="","",IF(U2263&lt;0,SUM(H2263+J2263+L2263+U2263),IF(U2263=0,SUM(H2263+J2263+L2263+U2263),IF(U2263=0,"",IF(U2263&gt;0,SUM(H2263+J2263+L2263+U2263))))))))</f>
        <v/>
      </c>
      <c r="AB2263" s="70"/>
    </row>
    <row r="2264" spans="2:28" s="71" customFormat="1" x14ac:dyDescent="0.3">
      <c r="B2264" s="242"/>
      <c r="C2264" s="243"/>
      <c r="D2264" s="244"/>
      <c r="E2264" s="243"/>
      <c r="F2264" s="243"/>
      <c r="G2264" s="244"/>
      <c r="H2264" s="245"/>
      <c r="I2264" s="244"/>
      <c r="J2264" s="245"/>
      <c r="K2264" s="244"/>
      <c r="L2264" s="245"/>
      <c r="M2264" s="244"/>
      <c r="N2264" s="246"/>
      <c r="O2264" s="243"/>
      <c r="P2264" s="243"/>
      <c r="Q2264" s="243"/>
      <c r="R2264" s="244"/>
      <c r="S2264" s="247"/>
      <c r="T2264" s="70" t="str">
        <f t="shared" si="189"/>
        <v/>
      </c>
      <c r="U2264" s="71" t="str">
        <f t="shared" si="190"/>
        <v/>
      </c>
      <c r="V2264" s="71" t="str">
        <f t="shared" si="188"/>
        <v/>
      </c>
      <c r="W2264" s="71" t="str">
        <f>IF(U2264="","",SUM($U$18:U2264))</f>
        <v/>
      </c>
      <c r="X2264" s="71" t="str">
        <f>IF(U2264="","",IF(U2265="",SUM($U$18:U2264)-SUM($X$17:X2263)))</f>
        <v/>
      </c>
      <c r="Y2264" s="70" t="str">
        <f t="shared" si="191"/>
        <v/>
      </c>
      <c r="Z2264" s="71" t="str">
        <f t="shared" si="192"/>
        <v/>
      </c>
      <c r="AB2264" s="70"/>
    </row>
    <row r="2265" spans="2:28" s="71" customFormat="1" x14ac:dyDescent="0.3">
      <c r="B2265" s="242"/>
      <c r="C2265" s="243"/>
      <c r="D2265" s="244"/>
      <c r="E2265" s="243"/>
      <c r="F2265" s="243"/>
      <c r="G2265" s="244"/>
      <c r="H2265" s="245"/>
      <c r="I2265" s="244"/>
      <c r="J2265" s="245"/>
      <c r="K2265" s="244"/>
      <c r="L2265" s="245"/>
      <c r="M2265" s="244"/>
      <c r="N2265" s="246"/>
      <c r="O2265" s="243"/>
      <c r="P2265" s="243"/>
      <c r="Q2265" s="243"/>
      <c r="R2265" s="244"/>
      <c r="S2265" s="247"/>
      <c r="T2265" s="70" t="str">
        <f t="shared" si="189"/>
        <v/>
      </c>
      <c r="U2265" s="71" t="str">
        <f t="shared" si="190"/>
        <v/>
      </c>
      <c r="V2265" s="71" t="str">
        <f t="shared" si="188"/>
        <v/>
      </c>
      <c r="W2265" s="71" t="str">
        <f>IF(U2265="","",SUM($U$18:U2265))</f>
        <v/>
      </c>
      <c r="X2265" s="71" t="str">
        <f>IF(U2265="","",IF(U2266="",SUM($U$18:U2265)-SUM($X$17:X2264)))</f>
        <v/>
      </c>
      <c r="Y2265" s="70" t="str">
        <f t="shared" si="191"/>
        <v/>
      </c>
      <c r="Z2265" s="71" t="str">
        <f t="shared" si="192"/>
        <v/>
      </c>
      <c r="AB2265" s="70"/>
    </row>
    <row r="2266" spans="2:28" s="71" customFormat="1" x14ac:dyDescent="0.3">
      <c r="B2266" s="242"/>
      <c r="C2266" s="243"/>
      <c r="D2266" s="244"/>
      <c r="E2266" s="243"/>
      <c r="F2266" s="243"/>
      <c r="G2266" s="244"/>
      <c r="H2266" s="245"/>
      <c r="I2266" s="244"/>
      <c r="J2266" s="245"/>
      <c r="K2266" s="244"/>
      <c r="L2266" s="245"/>
      <c r="M2266" s="244"/>
      <c r="N2266" s="246"/>
      <c r="O2266" s="243"/>
      <c r="P2266" s="243"/>
      <c r="Q2266" s="243"/>
      <c r="R2266" s="244"/>
      <c r="S2266" s="247"/>
      <c r="T2266" s="70" t="str">
        <f t="shared" si="189"/>
        <v/>
      </c>
      <c r="U2266" s="71" t="str">
        <f t="shared" si="190"/>
        <v/>
      </c>
      <c r="V2266" s="71" t="str">
        <f t="shared" si="188"/>
        <v/>
      </c>
      <c r="W2266" s="71" t="str">
        <f>IF(U2266="","",SUM($U$18:U2266))</f>
        <v/>
      </c>
      <c r="X2266" s="71" t="str">
        <f>IF(U2266="","",IF(U2267="",SUM($U$18:U2266)-SUM($X$17:X2265)))</f>
        <v/>
      </c>
      <c r="Y2266" s="70" t="str">
        <f t="shared" si="191"/>
        <v/>
      </c>
      <c r="Z2266" s="71" t="str">
        <f t="shared" si="192"/>
        <v/>
      </c>
      <c r="AB2266" s="70"/>
    </row>
    <row r="2267" spans="2:28" s="71" customFormat="1" x14ac:dyDescent="0.3">
      <c r="B2267" s="242"/>
      <c r="C2267" s="243"/>
      <c r="D2267" s="244"/>
      <c r="E2267" s="243"/>
      <c r="F2267" s="243"/>
      <c r="G2267" s="244"/>
      <c r="H2267" s="245"/>
      <c r="I2267" s="244"/>
      <c r="J2267" s="245"/>
      <c r="K2267" s="244"/>
      <c r="L2267" s="245"/>
      <c r="M2267" s="244"/>
      <c r="N2267" s="246"/>
      <c r="O2267" s="243"/>
      <c r="P2267" s="243"/>
      <c r="Q2267" s="243"/>
      <c r="R2267" s="244"/>
      <c r="S2267" s="247"/>
      <c r="T2267" s="70" t="str">
        <f t="shared" si="189"/>
        <v/>
      </c>
      <c r="U2267" s="71" t="str">
        <f t="shared" si="190"/>
        <v/>
      </c>
      <c r="V2267" s="71" t="str">
        <f t="shared" si="188"/>
        <v/>
      </c>
      <c r="W2267" s="71" t="str">
        <f>IF(U2267="","",SUM($U$18:U2267))</f>
        <v/>
      </c>
      <c r="X2267" s="71" t="str">
        <f>IF(U2267="","",IF(U2268="",SUM($U$18:U2267)-SUM($X$17:X2266)))</f>
        <v/>
      </c>
      <c r="Y2267" s="70" t="str">
        <f t="shared" si="191"/>
        <v/>
      </c>
      <c r="Z2267" s="71" t="str">
        <f t="shared" si="192"/>
        <v/>
      </c>
      <c r="AB2267" s="70"/>
    </row>
    <row r="2268" spans="2:28" s="71" customFormat="1" x14ac:dyDescent="0.3">
      <c r="B2268" s="242"/>
      <c r="C2268" s="243"/>
      <c r="D2268" s="244"/>
      <c r="E2268" s="243"/>
      <c r="F2268" s="243"/>
      <c r="G2268" s="244"/>
      <c r="H2268" s="245"/>
      <c r="I2268" s="244"/>
      <c r="J2268" s="245"/>
      <c r="K2268" s="244"/>
      <c r="L2268" s="245"/>
      <c r="M2268" s="244"/>
      <c r="N2268" s="246"/>
      <c r="O2268" s="243"/>
      <c r="P2268" s="243"/>
      <c r="Q2268" s="243"/>
      <c r="R2268" s="244"/>
      <c r="S2268" s="247"/>
      <c r="T2268" s="70" t="str">
        <f t="shared" si="189"/>
        <v/>
      </c>
      <c r="U2268" s="71" t="str">
        <f t="shared" si="190"/>
        <v/>
      </c>
      <c r="V2268" s="71" t="str">
        <f t="shared" si="188"/>
        <v/>
      </c>
      <c r="W2268" s="71" t="str">
        <f>IF(U2268="","",SUM($U$18:U2268))</f>
        <v/>
      </c>
      <c r="X2268" s="71" t="str">
        <f>IF(U2268="","",IF(U2269="",SUM($U$18:U2268)-SUM($X$17:X2267)))</f>
        <v/>
      </c>
      <c r="Y2268" s="70" t="str">
        <f t="shared" si="191"/>
        <v/>
      </c>
      <c r="Z2268" s="71" t="str">
        <f t="shared" si="192"/>
        <v/>
      </c>
      <c r="AB2268" s="70"/>
    </row>
    <row r="2269" spans="2:28" s="71" customFormat="1" x14ac:dyDescent="0.3">
      <c r="B2269" s="242"/>
      <c r="C2269" s="243"/>
      <c r="D2269" s="244"/>
      <c r="E2269" s="243"/>
      <c r="F2269" s="243"/>
      <c r="G2269" s="244"/>
      <c r="H2269" s="245"/>
      <c r="I2269" s="244"/>
      <c r="J2269" s="245"/>
      <c r="K2269" s="244"/>
      <c r="L2269" s="245"/>
      <c r="M2269" s="244"/>
      <c r="N2269" s="246"/>
      <c r="O2269" s="243"/>
      <c r="P2269" s="243"/>
      <c r="Q2269" s="243"/>
      <c r="R2269" s="244"/>
      <c r="S2269" s="247"/>
      <c r="T2269" s="70" t="str">
        <f t="shared" si="189"/>
        <v/>
      </c>
      <c r="U2269" s="71" t="str">
        <f t="shared" si="190"/>
        <v/>
      </c>
      <c r="V2269" s="71" t="str">
        <f t="shared" si="188"/>
        <v/>
      </c>
      <c r="W2269" s="71" t="str">
        <f>IF(U2269="","",SUM($U$18:U2269))</f>
        <v/>
      </c>
      <c r="X2269" s="71" t="str">
        <f>IF(U2269="","",IF(U2270="",SUM($U$18:U2269)-SUM($X$17:X2268)))</f>
        <v/>
      </c>
      <c r="Y2269" s="70" t="str">
        <f t="shared" si="191"/>
        <v/>
      </c>
      <c r="Z2269" s="71" t="str">
        <f t="shared" si="192"/>
        <v/>
      </c>
      <c r="AB2269" s="70"/>
    </row>
    <row r="2270" spans="2:28" s="71" customFormat="1" x14ac:dyDescent="0.3">
      <c r="B2270" s="242"/>
      <c r="C2270" s="243"/>
      <c r="D2270" s="244"/>
      <c r="E2270" s="243"/>
      <c r="F2270" s="243"/>
      <c r="G2270" s="244"/>
      <c r="H2270" s="245"/>
      <c r="I2270" s="244"/>
      <c r="J2270" s="245"/>
      <c r="K2270" s="244"/>
      <c r="L2270" s="245"/>
      <c r="M2270" s="244"/>
      <c r="N2270" s="246"/>
      <c r="O2270" s="243"/>
      <c r="P2270" s="243"/>
      <c r="Q2270" s="243"/>
      <c r="R2270" s="244"/>
      <c r="S2270" s="247"/>
      <c r="T2270" s="70" t="str">
        <f t="shared" si="189"/>
        <v/>
      </c>
      <c r="U2270" s="71" t="str">
        <f t="shared" si="190"/>
        <v/>
      </c>
      <c r="V2270" s="71" t="str">
        <f t="shared" si="188"/>
        <v/>
      </c>
      <c r="W2270" s="71" t="str">
        <f>IF(U2270="","",SUM($U$18:U2270))</f>
        <v/>
      </c>
      <c r="X2270" s="71" t="str">
        <f>IF(U2270="","",IF(U2271="",SUM($U$18:U2270)-SUM($X$17:X2269)))</f>
        <v/>
      </c>
      <c r="Y2270" s="70" t="str">
        <f t="shared" si="191"/>
        <v/>
      </c>
      <c r="Z2270" s="71" t="str">
        <f t="shared" si="192"/>
        <v/>
      </c>
      <c r="AB2270" s="70"/>
    </row>
    <row r="2271" spans="2:28" s="71" customFormat="1" x14ac:dyDescent="0.3">
      <c r="B2271" s="242"/>
      <c r="C2271" s="243"/>
      <c r="D2271" s="244"/>
      <c r="E2271" s="243"/>
      <c r="F2271" s="243"/>
      <c r="G2271" s="244"/>
      <c r="H2271" s="245"/>
      <c r="I2271" s="244"/>
      <c r="J2271" s="245"/>
      <c r="K2271" s="244"/>
      <c r="L2271" s="245"/>
      <c r="M2271" s="244"/>
      <c r="N2271" s="246"/>
      <c r="O2271" s="243"/>
      <c r="P2271" s="243"/>
      <c r="Q2271" s="243"/>
      <c r="R2271" s="244"/>
      <c r="S2271" s="247"/>
      <c r="T2271" s="70" t="str">
        <f t="shared" si="189"/>
        <v/>
      </c>
      <c r="U2271" s="71" t="str">
        <f t="shared" si="190"/>
        <v/>
      </c>
      <c r="V2271" s="71" t="str">
        <f t="shared" si="188"/>
        <v/>
      </c>
      <c r="W2271" s="71" t="str">
        <f>IF(U2271="","",SUM($U$18:U2271))</f>
        <v/>
      </c>
      <c r="X2271" s="71" t="str">
        <f>IF(U2271="","",IF(U2272="",SUM($U$18:U2271)-SUM($X$17:X2270)))</f>
        <v/>
      </c>
      <c r="Y2271" s="70" t="str">
        <f t="shared" si="191"/>
        <v/>
      </c>
      <c r="Z2271" s="71" t="str">
        <f t="shared" si="192"/>
        <v/>
      </c>
      <c r="AB2271" s="70"/>
    </row>
    <row r="2272" spans="2:28" s="71" customFormat="1" x14ac:dyDescent="0.3">
      <c r="B2272" s="242"/>
      <c r="C2272" s="243"/>
      <c r="D2272" s="244"/>
      <c r="E2272" s="243"/>
      <c r="F2272" s="243"/>
      <c r="G2272" s="244"/>
      <c r="H2272" s="245"/>
      <c r="I2272" s="244"/>
      <c r="J2272" s="245"/>
      <c r="K2272" s="244"/>
      <c r="L2272" s="245"/>
      <c r="M2272" s="244"/>
      <c r="N2272" s="246"/>
      <c r="O2272" s="243"/>
      <c r="P2272" s="243"/>
      <c r="Q2272" s="243"/>
      <c r="R2272" s="244"/>
      <c r="S2272" s="247"/>
      <c r="T2272" s="70" t="str">
        <f t="shared" si="189"/>
        <v/>
      </c>
      <c r="U2272" s="71" t="str">
        <f t="shared" si="190"/>
        <v/>
      </c>
      <c r="V2272" s="71" t="str">
        <f t="shared" si="188"/>
        <v/>
      </c>
      <c r="W2272" s="71" t="str">
        <f>IF(U2272="","",SUM($U$18:U2272))</f>
        <v/>
      </c>
      <c r="X2272" s="71" t="str">
        <f>IF(U2272="","",IF(U2273="",SUM($U$18:U2272)-SUM($X$17:X2271)))</f>
        <v/>
      </c>
      <c r="Y2272" s="70" t="str">
        <f t="shared" si="191"/>
        <v/>
      </c>
      <c r="Z2272" s="71" t="str">
        <f t="shared" si="192"/>
        <v/>
      </c>
      <c r="AB2272" s="70"/>
    </row>
    <row r="2273" spans="2:28" s="71" customFormat="1" x14ac:dyDescent="0.3">
      <c r="B2273" s="242"/>
      <c r="C2273" s="243"/>
      <c r="D2273" s="244"/>
      <c r="E2273" s="243"/>
      <c r="F2273" s="243"/>
      <c r="G2273" s="244"/>
      <c r="H2273" s="245"/>
      <c r="I2273" s="244"/>
      <c r="J2273" s="245"/>
      <c r="K2273" s="244"/>
      <c r="L2273" s="245"/>
      <c r="M2273" s="244"/>
      <c r="N2273" s="246"/>
      <c r="O2273" s="243"/>
      <c r="P2273" s="243"/>
      <c r="Q2273" s="243"/>
      <c r="R2273" s="244"/>
      <c r="S2273" s="247"/>
      <c r="T2273" s="70" t="str">
        <f t="shared" si="189"/>
        <v/>
      </c>
      <c r="U2273" s="71" t="str">
        <f t="shared" si="190"/>
        <v/>
      </c>
      <c r="V2273" s="71" t="str">
        <f t="shared" si="188"/>
        <v/>
      </c>
      <c r="W2273" s="71" t="str">
        <f>IF(U2273="","",SUM($U$18:U2273))</f>
        <v/>
      </c>
      <c r="X2273" s="71" t="str">
        <f>IF(U2273="","",IF(U2274="",SUM($U$18:U2273)-SUM($X$17:X2272)))</f>
        <v/>
      </c>
      <c r="Y2273" s="70" t="str">
        <f t="shared" si="191"/>
        <v/>
      </c>
      <c r="Z2273" s="71" t="str">
        <f t="shared" si="192"/>
        <v/>
      </c>
      <c r="AB2273" s="70"/>
    </row>
    <row r="2274" spans="2:28" s="71" customFormat="1" x14ac:dyDescent="0.3">
      <c r="B2274" s="242"/>
      <c r="C2274" s="243"/>
      <c r="D2274" s="244"/>
      <c r="E2274" s="243"/>
      <c r="F2274" s="243"/>
      <c r="G2274" s="244"/>
      <c r="H2274" s="245"/>
      <c r="I2274" s="244"/>
      <c r="J2274" s="245"/>
      <c r="K2274" s="244"/>
      <c r="L2274" s="245"/>
      <c r="M2274" s="244"/>
      <c r="N2274" s="246"/>
      <c r="O2274" s="243"/>
      <c r="P2274" s="243"/>
      <c r="Q2274" s="243"/>
      <c r="R2274" s="244"/>
      <c r="S2274" s="247"/>
      <c r="T2274" s="70" t="str">
        <f t="shared" si="189"/>
        <v/>
      </c>
      <c r="U2274" s="71" t="str">
        <f t="shared" si="190"/>
        <v/>
      </c>
      <c r="V2274" s="71" t="str">
        <f t="shared" si="188"/>
        <v/>
      </c>
      <c r="W2274" s="71" t="str">
        <f>IF(U2274="","",SUM($U$18:U2274))</f>
        <v/>
      </c>
      <c r="X2274" s="71" t="str">
        <f>IF(U2274="","",IF(U2275="",SUM($U$18:U2274)-SUM($X$17:X2273)))</f>
        <v/>
      </c>
      <c r="Y2274" s="70" t="str">
        <f t="shared" si="191"/>
        <v/>
      </c>
      <c r="Z2274" s="71" t="str">
        <f t="shared" si="192"/>
        <v/>
      </c>
      <c r="AB2274" s="70"/>
    </row>
    <row r="2275" spans="2:28" s="71" customFormat="1" x14ac:dyDescent="0.3">
      <c r="B2275" s="242"/>
      <c r="C2275" s="243"/>
      <c r="D2275" s="244"/>
      <c r="E2275" s="243"/>
      <c r="F2275" s="243"/>
      <c r="G2275" s="244"/>
      <c r="H2275" s="245"/>
      <c r="I2275" s="244"/>
      <c r="J2275" s="245"/>
      <c r="K2275" s="244"/>
      <c r="L2275" s="245"/>
      <c r="M2275" s="244"/>
      <c r="N2275" s="246"/>
      <c r="O2275" s="243"/>
      <c r="P2275" s="243"/>
      <c r="Q2275" s="243"/>
      <c r="R2275" s="244"/>
      <c r="S2275" s="247"/>
      <c r="T2275" s="70" t="str">
        <f t="shared" si="189"/>
        <v/>
      </c>
      <c r="U2275" s="71" t="str">
        <f t="shared" si="190"/>
        <v/>
      </c>
      <c r="V2275" s="71" t="str">
        <f t="shared" si="188"/>
        <v/>
      </c>
      <c r="W2275" s="71" t="str">
        <f>IF(U2275="","",SUM($U$18:U2275))</f>
        <v/>
      </c>
      <c r="X2275" s="71" t="str">
        <f>IF(U2275="","",IF(U2276="",SUM($U$18:U2275)-SUM($X$17:X2274)))</f>
        <v/>
      </c>
      <c r="Y2275" s="70" t="str">
        <f t="shared" si="191"/>
        <v/>
      </c>
      <c r="Z2275" s="71" t="str">
        <f t="shared" si="192"/>
        <v/>
      </c>
      <c r="AB2275" s="70"/>
    </row>
    <row r="2276" spans="2:28" s="71" customFormat="1" x14ac:dyDescent="0.3">
      <c r="B2276" s="242"/>
      <c r="C2276" s="243"/>
      <c r="D2276" s="244"/>
      <c r="E2276" s="243"/>
      <c r="F2276" s="243"/>
      <c r="G2276" s="244"/>
      <c r="H2276" s="245"/>
      <c r="I2276" s="244"/>
      <c r="J2276" s="245"/>
      <c r="K2276" s="244"/>
      <c r="L2276" s="245"/>
      <c r="M2276" s="244"/>
      <c r="N2276" s="246"/>
      <c r="O2276" s="243"/>
      <c r="P2276" s="243"/>
      <c r="Q2276" s="243"/>
      <c r="R2276" s="244"/>
      <c r="S2276" s="247"/>
      <c r="T2276" s="70" t="str">
        <f t="shared" si="189"/>
        <v/>
      </c>
      <c r="U2276" s="71" t="str">
        <f t="shared" si="190"/>
        <v/>
      </c>
      <c r="V2276" s="71" t="str">
        <f t="shared" si="188"/>
        <v/>
      </c>
      <c r="W2276" s="71" t="str">
        <f>IF(U2276="","",SUM($U$18:U2276))</f>
        <v/>
      </c>
      <c r="X2276" s="71" t="str">
        <f>IF(U2276="","",IF(U2277="",SUM($U$18:U2276)-SUM($X$17:X2275)))</f>
        <v/>
      </c>
      <c r="Y2276" s="70" t="str">
        <f t="shared" si="191"/>
        <v/>
      </c>
      <c r="Z2276" s="71" t="str">
        <f t="shared" si="192"/>
        <v/>
      </c>
      <c r="AB2276" s="70"/>
    </row>
    <row r="2277" spans="2:28" s="71" customFormat="1" x14ac:dyDescent="0.3">
      <c r="B2277" s="242"/>
      <c r="C2277" s="243"/>
      <c r="D2277" s="244"/>
      <c r="E2277" s="243"/>
      <c r="F2277" s="243"/>
      <c r="G2277" s="244"/>
      <c r="H2277" s="245"/>
      <c r="I2277" s="244"/>
      <c r="J2277" s="245"/>
      <c r="K2277" s="244"/>
      <c r="L2277" s="245"/>
      <c r="M2277" s="244"/>
      <c r="N2277" s="246"/>
      <c r="O2277" s="243"/>
      <c r="P2277" s="243"/>
      <c r="Q2277" s="243"/>
      <c r="R2277" s="244"/>
      <c r="S2277" s="247"/>
      <c r="T2277" s="70" t="str">
        <f t="shared" si="189"/>
        <v/>
      </c>
      <c r="U2277" s="71" t="str">
        <f t="shared" si="190"/>
        <v/>
      </c>
      <c r="V2277" s="71" t="str">
        <f t="shared" si="188"/>
        <v/>
      </c>
      <c r="W2277" s="71" t="str">
        <f>IF(U2277="","",SUM($U$18:U2277))</f>
        <v/>
      </c>
      <c r="X2277" s="71" t="str">
        <f>IF(U2277="","",IF(U2278="",SUM($U$18:U2277)-SUM($X$17:X2276)))</f>
        <v/>
      </c>
      <c r="Y2277" s="70" t="str">
        <f t="shared" si="191"/>
        <v/>
      </c>
      <c r="Z2277" s="71" t="str">
        <f t="shared" si="192"/>
        <v/>
      </c>
      <c r="AB2277" s="70"/>
    </row>
    <row r="2278" spans="2:28" s="71" customFormat="1" x14ac:dyDescent="0.3">
      <c r="B2278" s="242"/>
      <c r="C2278" s="243"/>
      <c r="D2278" s="244"/>
      <c r="E2278" s="243"/>
      <c r="F2278" s="243"/>
      <c r="G2278" s="244"/>
      <c r="H2278" s="245"/>
      <c r="I2278" s="244"/>
      <c r="J2278" s="245"/>
      <c r="K2278" s="244"/>
      <c r="L2278" s="245"/>
      <c r="M2278" s="244"/>
      <c r="N2278" s="246"/>
      <c r="O2278" s="243"/>
      <c r="P2278" s="243"/>
      <c r="Q2278" s="243"/>
      <c r="R2278" s="244"/>
      <c r="S2278" s="247"/>
      <c r="T2278" s="70" t="str">
        <f t="shared" si="189"/>
        <v/>
      </c>
      <c r="U2278" s="71" t="str">
        <f t="shared" si="190"/>
        <v/>
      </c>
      <c r="V2278" s="71" t="str">
        <f t="shared" si="188"/>
        <v/>
      </c>
      <c r="W2278" s="71" t="str">
        <f>IF(U2278="","",SUM($U$18:U2278))</f>
        <v/>
      </c>
      <c r="X2278" s="71" t="str">
        <f>IF(U2278="","",IF(U2279="",SUM($U$18:U2278)-SUM($X$17:X2277)))</f>
        <v/>
      </c>
      <c r="Y2278" s="70" t="str">
        <f t="shared" si="191"/>
        <v/>
      </c>
      <c r="Z2278" s="71" t="str">
        <f t="shared" si="192"/>
        <v/>
      </c>
      <c r="AB2278" s="70"/>
    </row>
    <row r="2279" spans="2:28" s="71" customFormat="1" x14ac:dyDescent="0.3">
      <c r="B2279" s="242"/>
      <c r="C2279" s="243"/>
      <c r="D2279" s="244"/>
      <c r="E2279" s="243"/>
      <c r="F2279" s="243"/>
      <c r="G2279" s="244"/>
      <c r="H2279" s="245"/>
      <c r="I2279" s="244"/>
      <c r="J2279" s="245"/>
      <c r="K2279" s="244"/>
      <c r="L2279" s="245"/>
      <c r="M2279" s="244"/>
      <c r="N2279" s="246"/>
      <c r="O2279" s="243"/>
      <c r="P2279" s="243"/>
      <c r="Q2279" s="243"/>
      <c r="R2279" s="244"/>
      <c r="S2279" s="247"/>
      <c r="T2279" s="70" t="str">
        <f t="shared" si="189"/>
        <v/>
      </c>
      <c r="U2279" s="71" t="str">
        <f t="shared" si="190"/>
        <v/>
      </c>
      <c r="V2279" s="71" t="str">
        <f t="shared" si="188"/>
        <v/>
      </c>
      <c r="W2279" s="71" t="str">
        <f>IF(U2279="","",SUM($U$18:U2279))</f>
        <v/>
      </c>
      <c r="X2279" s="71" t="str">
        <f>IF(U2279="","",IF(U2280="",SUM($U$18:U2279)-SUM($X$17:X2278)))</f>
        <v/>
      </c>
      <c r="Y2279" s="70" t="str">
        <f t="shared" si="191"/>
        <v/>
      </c>
      <c r="Z2279" s="71" t="str">
        <f t="shared" si="192"/>
        <v/>
      </c>
      <c r="AB2279" s="70"/>
    </row>
    <row r="2280" spans="2:28" s="71" customFormat="1" x14ac:dyDescent="0.3">
      <c r="B2280" s="242"/>
      <c r="C2280" s="243"/>
      <c r="D2280" s="244"/>
      <c r="E2280" s="243"/>
      <c r="F2280" s="243"/>
      <c r="G2280" s="244"/>
      <c r="H2280" s="245"/>
      <c r="I2280" s="244"/>
      <c r="J2280" s="245"/>
      <c r="K2280" s="244"/>
      <c r="L2280" s="245"/>
      <c r="M2280" s="244"/>
      <c r="N2280" s="246"/>
      <c r="O2280" s="243"/>
      <c r="P2280" s="243"/>
      <c r="Q2280" s="243"/>
      <c r="R2280" s="244"/>
      <c r="S2280" s="247"/>
      <c r="T2280" s="70" t="str">
        <f t="shared" si="189"/>
        <v/>
      </c>
      <c r="U2280" s="71" t="str">
        <f t="shared" si="190"/>
        <v/>
      </c>
      <c r="V2280" s="71" t="str">
        <f t="shared" si="188"/>
        <v/>
      </c>
      <c r="W2280" s="71" t="str">
        <f>IF(U2280="","",SUM($U$18:U2280))</f>
        <v/>
      </c>
      <c r="X2280" s="71" t="str">
        <f>IF(U2280="","",IF(U2281="",SUM($U$18:U2280)-SUM($X$17:X2279)))</f>
        <v/>
      </c>
      <c r="Y2280" s="70" t="str">
        <f t="shared" si="191"/>
        <v/>
      </c>
      <c r="Z2280" s="71" t="str">
        <f t="shared" si="192"/>
        <v/>
      </c>
      <c r="AB2280" s="70"/>
    </row>
    <row r="2281" spans="2:28" s="71" customFormat="1" x14ac:dyDescent="0.3">
      <c r="B2281" s="242"/>
      <c r="C2281" s="243"/>
      <c r="D2281" s="244"/>
      <c r="E2281" s="243"/>
      <c r="F2281" s="243"/>
      <c r="G2281" s="244"/>
      <c r="H2281" s="245"/>
      <c r="I2281" s="244"/>
      <c r="J2281" s="245"/>
      <c r="K2281" s="244"/>
      <c r="L2281" s="245"/>
      <c r="M2281" s="244"/>
      <c r="N2281" s="246"/>
      <c r="O2281" s="243"/>
      <c r="P2281" s="243"/>
      <c r="Q2281" s="243"/>
      <c r="R2281" s="244"/>
      <c r="S2281" s="247"/>
      <c r="T2281" s="70" t="str">
        <f t="shared" si="189"/>
        <v/>
      </c>
      <c r="U2281" s="71" t="str">
        <f t="shared" si="190"/>
        <v/>
      </c>
      <c r="V2281" s="71" t="str">
        <f t="shared" si="188"/>
        <v/>
      </c>
      <c r="W2281" s="71" t="str">
        <f>IF(U2281="","",SUM($U$18:U2281))</f>
        <v/>
      </c>
      <c r="X2281" s="71" t="str">
        <f>IF(U2281="","",IF(U2282="",SUM($U$18:U2281)-SUM($X$17:X2280)))</f>
        <v/>
      </c>
      <c r="Y2281" s="70" t="str">
        <f t="shared" si="191"/>
        <v/>
      </c>
      <c r="Z2281" s="71" t="str">
        <f t="shared" si="192"/>
        <v/>
      </c>
      <c r="AB2281" s="70"/>
    </row>
    <row r="2282" spans="2:28" s="71" customFormat="1" x14ac:dyDescent="0.3">
      <c r="B2282" s="242"/>
      <c r="C2282" s="243"/>
      <c r="D2282" s="244"/>
      <c r="E2282" s="243"/>
      <c r="F2282" s="243"/>
      <c r="G2282" s="244"/>
      <c r="H2282" s="245"/>
      <c r="I2282" s="244"/>
      <c r="J2282" s="245"/>
      <c r="K2282" s="244"/>
      <c r="L2282" s="245"/>
      <c r="M2282" s="244"/>
      <c r="N2282" s="246"/>
      <c r="O2282" s="243"/>
      <c r="P2282" s="243"/>
      <c r="Q2282" s="243"/>
      <c r="R2282" s="244"/>
      <c r="S2282" s="247"/>
      <c r="T2282" s="70" t="str">
        <f t="shared" si="189"/>
        <v/>
      </c>
      <c r="U2282" s="71" t="str">
        <f t="shared" si="190"/>
        <v/>
      </c>
      <c r="V2282" s="71" t="str">
        <f t="shared" si="188"/>
        <v/>
      </c>
      <c r="W2282" s="71" t="str">
        <f>IF(U2282="","",SUM($U$18:U2282))</f>
        <v/>
      </c>
      <c r="X2282" s="71" t="str">
        <f>IF(U2282="","",IF(U2283="",SUM($U$18:U2282)-SUM($X$17:X2281)))</f>
        <v/>
      </c>
      <c r="Y2282" s="70" t="str">
        <f t="shared" si="191"/>
        <v/>
      </c>
      <c r="Z2282" s="71" t="str">
        <f t="shared" si="192"/>
        <v/>
      </c>
      <c r="AB2282" s="70"/>
    </row>
    <row r="2283" spans="2:28" s="71" customFormat="1" x14ac:dyDescent="0.3">
      <c r="B2283" s="242"/>
      <c r="C2283" s="243"/>
      <c r="D2283" s="244"/>
      <c r="E2283" s="243"/>
      <c r="F2283" s="243"/>
      <c r="G2283" s="244"/>
      <c r="H2283" s="245"/>
      <c r="I2283" s="244"/>
      <c r="J2283" s="245"/>
      <c r="K2283" s="244"/>
      <c r="L2283" s="245"/>
      <c r="M2283" s="244"/>
      <c r="N2283" s="246"/>
      <c r="O2283" s="243"/>
      <c r="P2283" s="243"/>
      <c r="Q2283" s="243"/>
      <c r="R2283" s="244"/>
      <c r="S2283" s="247"/>
      <c r="T2283" s="70" t="str">
        <f t="shared" si="189"/>
        <v/>
      </c>
      <c r="U2283" s="71" t="str">
        <f t="shared" si="190"/>
        <v/>
      </c>
      <c r="V2283" s="71" t="str">
        <f t="shared" si="188"/>
        <v/>
      </c>
      <c r="W2283" s="71" t="str">
        <f>IF(U2283="","",SUM($U$18:U2283))</f>
        <v/>
      </c>
      <c r="X2283" s="71" t="str">
        <f>IF(U2283="","",IF(U2284="",SUM($U$18:U2283)-SUM($X$17:X2282)))</f>
        <v/>
      </c>
      <c r="Y2283" s="70" t="str">
        <f t="shared" si="191"/>
        <v/>
      </c>
      <c r="Z2283" s="71" t="str">
        <f t="shared" si="192"/>
        <v/>
      </c>
      <c r="AB2283" s="70"/>
    </row>
    <row r="2284" spans="2:28" s="71" customFormat="1" x14ac:dyDescent="0.3">
      <c r="B2284" s="242"/>
      <c r="C2284" s="243"/>
      <c r="D2284" s="244"/>
      <c r="E2284" s="243"/>
      <c r="F2284" s="243"/>
      <c r="G2284" s="244"/>
      <c r="H2284" s="245"/>
      <c r="I2284" s="244"/>
      <c r="J2284" s="245"/>
      <c r="K2284" s="244"/>
      <c r="L2284" s="245"/>
      <c r="M2284" s="244"/>
      <c r="N2284" s="246"/>
      <c r="O2284" s="243"/>
      <c r="P2284" s="243"/>
      <c r="Q2284" s="243"/>
      <c r="R2284" s="244"/>
      <c r="S2284" s="247"/>
      <c r="T2284" s="70" t="str">
        <f t="shared" si="189"/>
        <v/>
      </c>
      <c r="U2284" s="71" t="str">
        <f t="shared" si="190"/>
        <v/>
      </c>
      <c r="V2284" s="71" t="str">
        <f t="shared" si="188"/>
        <v/>
      </c>
      <c r="W2284" s="71" t="str">
        <f>IF(U2284="","",SUM($U$18:U2284))</f>
        <v/>
      </c>
      <c r="X2284" s="71" t="str">
        <f>IF(U2284="","",IF(U2285="",SUM($U$18:U2284)-SUM($X$17:X2283)))</f>
        <v/>
      </c>
      <c r="Y2284" s="70" t="str">
        <f t="shared" si="191"/>
        <v/>
      </c>
      <c r="Z2284" s="71" t="str">
        <f t="shared" si="192"/>
        <v/>
      </c>
      <c r="AB2284" s="70"/>
    </row>
    <row r="2285" spans="2:28" s="71" customFormat="1" x14ac:dyDescent="0.3">
      <c r="B2285" s="242"/>
      <c r="C2285" s="243"/>
      <c r="D2285" s="244"/>
      <c r="E2285" s="243"/>
      <c r="F2285" s="243"/>
      <c r="G2285" s="244"/>
      <c r="H2285" s="245"/>
      <c r="I2285" s="244"/>
      <c r="J2285" s="245"/>
      <c r="K2285" s="244"/>
      <c r="L2285" s="245"/>
      <c r="M2285" s="244"/>
      <c r="N2285" s="246"/>
      <c r="O2285" s="243"/>
      <c r="P2285" s="243"/>
      <c r="Q2285" s="243"/>
      <c r="R2285" s="244"/>
      <c r="S2285" s="247"/>
      <c r="T2285" s="70" t="str">
        <f t="shared" si="189"/>
        <v/>
      </c>
      <c r="U2285" s="71" t="str">
        <f t="shared" si="190"/>
        <v/>
      </c>
      <c r="V2285" s="71" t="str">
        <f t="shared" si="188"/>
        <v/>
      </c>
      <c r="W2285" s="71" t="str">
        <f>IF(U2285="","",SUM($U$18:U2285))</f>
        <v/>
      </c>
      <c r="X2285" s="71" t="str">
        <f>IF(U2285="","",IF(U2286="",SUM($U$18:U2285)-SUM($X$17:X2284)))</f>
        <v/>
      </c>
      <c r="Y2285" s="70" t="str">
        <f t="shared" si="191"/>
        <v/>
      </c>
      <c r="Z2285" s="71" t="str">
        <f t="shared" si="192"/>
        <v/>
      </c>
      <c r="AB2285" s="70"/>
    </row>
    <row r="2286" spans="2:28" s="71" customFormat="1" x14ac:dyDescent="0.3">
      <c r="B2286" s="242"/>
      <c r="C2286" s="243"/>
      <c r="D2286" s="244"/>
      <c r="E2286" s="243"/>
      <c r="F2286" s="243"/>
      <c r="G2286" s="244"/>
      <c r="H2286" s="245"/>
      <c r="I2286" s="244"/>
      <c r="J2286" s="245"/>
      <c r="K2286" s="244"/>
      <c r="L2286" s="245"/>
      <c r="M2286" s="244"/>
      <c r="N2286" s="246"/>
      <c r="O2286" s="243"/>
      <c r="P2286" s="243"/>
      <c r="Q2286" s="243"/>
      <c r="R2286" s="244"/>
      <c r="S2286" s="247"/>
      <c r="T2286" s="70" t="str">
        <f t="shared" si="189"/>
        <v/>
      </c>
      <c r="U2286" s="71" t="str">
        <f t="shared" si="190"/>
        <v/>
      </c>
      <c r="V2286" s="71" t="str">
        <f t="shared" si="188"/>
        <v/>
      </c>
      <c r="W2286" s="71" t="str">
        <f>IF(U2286="","",SUM($U$18:U2286))</f>
        <v/>
      </c>
      <c r="X2286" s="71" t="str">
        <f>IF(U2286="","",IF(U2287="",SUM($U$18:U2286)-SUM($X$17:X2285)))</f>
        <v/>
      </c>
      <c r="Y2286" s="70" t="str">
        <f t="shared" si="191"/>
        <v/>
      </c>
      <c r="Z2286" s="71" t="str">
        <f t="shared" si="192"/>
        <v/>
      </c>
      <c r="AB2286" s="70"/>
    </row>
    <row r="2287" spans="2:28" s="71" customFormat="1" x14ac:dyDescent="0.3">
      <c r="B2287" s="242"/>
      <c r="C2287" s="243"/>
      <c r="D2287" s="244"/>
      <c r="E2287" s="243"/>
      <c r="F2287" s="243"/>
      <c r="G2287" s="244"/>
      <c r="H2287" s="245"/>
      <c r="I2287" s="244"/>
      <c r="J2287" s="245"/>
      <c r="K2287" s="244"/>
      <c r="L2287" s="245"/>
      <c r="M2287" s="244"/>
      <c r="N2287" s="246"/>
      <c r="O2287" s="243"/>
      <c r="P2287" s="243"/>
      <c r="Q2287" s="243"/>
      <c r="R2287" s="244"/>
      <c r="S2287" s="247"/>
      <c r="T2287" s="70" t="str">
        <f t="shared" si="189"/>
        <v/>
      </c>
      <c r="U2287" s="71" t="str">
        <f t="shared" si="190"/>
        <v/>
      </c>
      <c r="V2287" s="71" t="str">
        <f t="shared" si="188"/>
        <v/>
      </c>
      <c r="W2287" s="71" t="str">
        <f>IF(U2287="","",SUM($U$18:U2287))</f>
        <v/>
      </c>
      <c r="X2287" s="71" t="str">
        <f>IF(U2287="","",IF(U2288="",SUM($U$18:U2287)-SUM($X$17:X2286)))</f>
        <v/>
      </c>
      <c r="Y2287" s="70" t="str">
        <f t="shared" si="191"/>
        <v/>
      </c>
      <c r="Z2287" s="71" t="str">
        <f t="shared" si="192"/>
        <v/>
      </c>
      <c r="AB2287" s="70"/>
    </row>
    <row r="2288" spans="2:28" s="71" customFormat="1" x14ac:dyDescent="0.3">
      <c r="B2288" s="242"/>
      <c r="C2288" s="243"/>
      <c r="D2288" s="244"/>
      <c r="E2288" s="243"/>
      <c r="F2288" s="243"/>
      <c r="G2288" s="244"/>
      <c r="H2288" s="245"/>
      <c r="I2288" s="244"/>
      <c r="J2288" s="245"/>
      <c r="K2288" s="244"/>
      <c r="L2288" s="245"/>
      <c r="M2288" s="244"/>
      <c r="N2288" s="246"/>
      <c r="O2288" s="243"/>
      <c r="P2288" s="243"/>
      <c r="Q2288" s="243"/>
      <c r="R2288" s="244"/>
      <c r="S2288" s="247"/>
      <c r="T2288" s="70" t="str">
        <f t="shared" si="189"/>
        <v/>
      </c>
      <c r="U2288" s="71" t="str">
        <f t="shared" si="190"/>
        <v/>
      </c>
      <c r="V2288" s="71" t="str">
        <f t="shared" ref="V2288:V2351" si="193">IF(H2288="","",IF(M2288="",(H2288)*-1,IF(M2288=G2288,H2288/2*N2288-(H2288),IF(M2288=I2288,J2288/2*N2288-(H2288),IF(M2288=K2288,L2288/2*N2288-(H2288))))))</f>
        <v/>
      </c>
      <c r="W2288" s="71" t="str">
        <f>IF(U2288="","",SUM($U$18:U2288))</f>
        <v/>
      </c>
      <c r="X2288" s="71" t="str">
        <f>IF(U2288="","",IF(U2289="",SUM($U$18:U2288)-SUM($X$17:X2287)))</f>
        <v/>
      </c>
      <c r="Y2288" s="70" t="str">
        <f t="shared" si="191"/>
        <v/>
      </c>
      <c r="Z2288" s="71" t="str">
        <f t="shared" si="192"/>
        <v/>
      </c>
      <c r="AB2288" s="70"/>
    </row>
    <row r="2289" spans="2:28" s="71" customFormat="1" x14ac:dyDescent="0.3">
      <c r="B2289" s="242"/>
      <c r="C2289" s="243"/>
      <c r="D2289" s="244"/>
      <c r="E2289" s="243"/>
      <c r="F2289" s="243"/>
      <c r="G2289" s="244"/>
      <c r="H2289" s="245"/>
      <c r="I2289" s="244"/>
      <c r="J2289" s="245"/>
      <c r="K2289" s="244"/>
      <c r="L2289" s="245"/>
      <c r="M2289" s="244"/>
      <c r="N2289" s="246"/>
      <c r="O2289" s="243"/>
      <c r="P2289" s="243"/>
      <c r="Q2289" s="243"/>
      <c r="R2289" s="244"/>
      <c r="S2289" s="247"/>
      <c r="T2289" s="70" t="str">
        <f t="shared" si="189"/>
        <v/>
      </c>
      <c r="U2289" s="71" t="str">
        <f t="shared" si="190"/>
        <v/>
      </c>
      <c r="V2289" s="71" t="str">
        <f t="shared" si="193"/>
        <v/>
      </c>
      <c r="W2289" s="71" t="str">
        <f>IF(U2289="","",SUM($U$18:U2289))</f>
        <v/>
      </c>
      <c r="X2289" s="71" t="str">
        <f>IF(U2289="","",IF(U2290="",SUM($U$18:U2289)-SUM($X$17:X2288)))</f>
        <v/>
      </c>
      <c r="Y2289" s="70" t="str">
        <f t="shared" si="191"/>
        <v/>
      </c>
      <c r="Z2289" s="71" t="str">
        <f t="shared" si="192"/>
        <v/>
      </c>
      <c r="AB2289" s="70"/>
    </row>
    <row r="2290" spans="2:28" s="71" customFormat="1" x14ac:dyDescent="0.3">
      <c r="B2290" s="242"/>
      <c r="C2290" s="243"/>
      <c r="D2290" s="244"/>
      <c r="E2290" s="243"/>
      <c r="F2290" s="243"/>
      <c r="G2290" s="244"/>
      <c r="H2290" s="245"/>
      <c r="I2290" s="244"/>
      <c r="J2290" s="245"/>
      <c r="K2290" s="244"/>
      <c r="L2290" s="245"/>
      <c r="M2290" s="244"/>
      <c r="N2290" s="246"/>
      <c r="O2290" s="243"/>
      <c r="P2290" s="243"/>
      <c r="Q2290" s="243"/>
      <c r="R2290" s="244"/>
      <c r="S2290" s="247"/>
      <c r="T2290" s="70" t="str">
        <f t="shared" si="189"/>
        <v/>
      </c>
      <c r="U2290" s="71" t="str">
        <f t="shared" si="190"/>
        <v/>
      </c>
      <c r="V2290" s="71" t="str">
        <f t="shared" si="193"/>
        <v/>
      </c>
      <c r="W2290" s="71" t="str">
        <f>IF(U2290="","",SUM($U$18:U2290))</f>
        <v/>
      </c>
      <c r="X2290" s="71" t="str">
        <f>IF(U2290="","",IF(U2291="",SUM($U$18:U2290)-SUM($X$17:X2289)))</f>
        <v/>
      </c>
      <c r="Y2290" s="70" t="str">
        <f t="shared" si="191"/>
        <v/>
      </c>
      <c r="Z2290" s="71" t="str">
        <f t="shared" si="192"/>
        <v/>
      </c>
      <c r="AB2290" s="70"/>
    </row>
    <row r="2291" spans="2:28" s="71" customFormat="1" x14ac:dyDescent="0.3">
      <c r="B2291" s="242"/>
      <c r="C2291" s="243"/>
      <c r="D2291" s="244"/>
      <c r="E2291" s="243"/>
      <c r="F2291" s="243"/>
      <c r="G2291" s="244"/>
      <c r="H2291" s="245"/>
      <c r="I2291" s="244"/>
      <c r="J2291" s="245"/>
      <c r="K2291" s="244"/>
      <c r="L2291" s="245"/>
      <c r="M2291" s="244"/>
      <c r="N2291" s="246"/>
      <c r="O2291" s="243"/>
      <c r="P2291" s="243"/>
      <c r="Q2291" s="243"/>
      <c r="R2291" s="244"/>
      <c r="S2291" s="247"/>
      <c r="T2291" s="70" t="str">
        <f t="shared" si="189"/>
        <v/>
      </c>
      <c r="U2291" s="71" t="str">
        <f t="shared" si="190"/>
        <v/>
      </c>
      <c r="V2291" s="71" t="str">
        <f t="shared" si="193"/>
        <v/>
      </c>
      <c r="W2291" s="71" t="str">
        <f>IF(U2291="","",SUM($U$18:U2291))</f>
        <v/>
      </c>
      <c r="X2291" s="71" t="str">
        <f>IF(U2291="","",IF(U2292="",SUM($U$18:U2291)-SUM($X$17:X2290)))</f>
        <v/>
      </c>
      <c r="Y2291" s="70" t="str">
        <f t="shared" si="191"/>
        <v/>
      </c>
      <c r="Z2291" s="71" t="str">
        <f t="shared" si="192"/>
        <v/>
      </c>
      <c r="AB2291" s="70"/>
    </row>
    <row r="2292" spans="2:28" s="71" customFormat="1" x14ac:dyDescent="0.3">
      <c r="B2292" s="242"/>
      <c r="C2292" s="243"/>
      <c r="D2292" s="244"/>
      <c r="E2292" s="243"/>
      <c r="F2292" s="243"/>
      <c r="G2292" s="244"/>
      <c r="H2292" s="245"/>
      <c r="I2292" s="244"/>
      <c r="J2292" s="245"/>
      <c r="K2292" s="244"/>
      <c r="L2292" s="245"/>
      <c r="M2292" s="244"/>
      <c r="N2292" s="246"/>
      <c r="O2292" s="243"/>
      <c r="P2292" s="243"/>
      <c r="Q2292" s="243"/>
      <c r="R2292" s="244"/>
      <c r="S2292" s="247"/>
      <c r="T2292" s="70" t="str">
        <f t="shared" si="189"/>
        <v/>
      </c>
      <c r="U2292" s="71" t="str">
        <f t="shared" si="190"/>
        <v/>
      </c>
      <c r="V2292" s="71" t="str">
        <f t="shared" si="193"/>
        <v/>
      </c>
      <c r="W2292" s="71" t="str">
        <f>IF(U2292="","",SUM($U$18:U2292))</f>
        <v/>
      </c>
      <c r="X2292" s="71" t="str">
        <f>IF(U2292="","",IF(U2293="",SUM($U$18:U2292)-SUM($X$17:X2291)))</f>
        <v/>
      </c>
      <c r="Y2292" s="70" t="str">
        <f t="shared" si="191"/>
        <v/>
      </c>
      <c r="Z2292" s="71" t="str">
        <f t="shared" si="192"/>
        <v/>
      </c>
      <c r="AB2292" s="70"/>
    </row>
    <row r="2293" spans="2:28" s="71" customFormat="1" x14ac:dyDescent="0.3">
      <c r="B2293" s="242"/>
      <c r="C2293" s="243"/>
      <c r="D2293" s="244"/>
      <c r="E2293" s="243"/>
      <c r="F2293" s="243"/>
      <c r="G2293" s="244"/>
      <c r="H2293" s="245"/>
      <c r="I2293" s="244"/>
      <c r="J2293" s="245"/>
      <c r="K2293" s="244"/>
      <c r="L2293" s="245"/>
      <c r="M2293" s="244"/>
      <c r="N2293" s="246"/>
      <c r="O2293" s="243"/>
      <c r="P2293" s="243"/>
      <c r="Q2293" s="243"/>
      <c r="R2293" s="244"/>
      <c r="S2293" s="247"/>
      <c r="T2293" s="70" t="str">
        <f t="shared" si="189"/>
        <v/>
      </c>
      <c r="U2293" s="71" t="str">
        <f t="shared" si="190"/>
        <v/>
      </c>
      <c r="V2293" s="71" t="str">
        <f t="shared" si="193"/>
        <v/>
      </c>
      <c r="W2293" s="71" t="str">
        <f>IF(U2293="","",SUM($U$18:U2293))</f>
        <v/>
      </c>
      <c r="X2293" s="71" t="str">
        <f>IF(U2293="","",IF(U2294="",SUM($U$18:U2293)-SUM($X$17:X2292)))</f>
        <v/>
      </c>
      <c r="Y2293" s="70" t="str">
        <f t="shared" si="191"/>
        <v/>
      </c>
      <c r="Z2293" s="71" t="str">
        <f t="shared" si="192"/>
        <v/>
      </c>
      <c r="AB2293" s="70"/>
    </row>
    <row r="2294" spans="2:28" s="71" customFormat="1" x14ac:dyDescent="0.3">
      <c r="B2294" s="242"/>
      <c r="C2294" s="243"/>
      <c r="D2294" s="244"/>
      <c r="E2294" s="243"/>
      <c r="F2294" s="243"/>
      <c r="G2294" s="244"/>
      <c r="H2294" s="245"/>
      <c r="I2294" s="244"/>
      <c r="J2294" s="245"/>
      <c r="K2294" s="244"/>
      <c r="L2294" s="245"/>
      <c r="M2294" s="244"/>
      <c r="N2294" s="246"/>
      <c r="O2294" s="243"/>
      <c r="P2294" s="243"/>
      <c r="Q2294" s="243"/>
      <c r="R2294" s="244"/>
      <c r="S2294" s="247"/>
      <c r="T2294" s="70" t="str">
        <f t="shared" si="189"/>
        <v/>
      </c>
      <c r="U2294" s="71" t="str">
        <f t="shared" si="190"/>
        <v/>
      </c>
      <c r="V2294" s="71" t="str">
        <f t="shared" si="193"/>
        <v/>
      </c>
      <c r="W2294" s="71" t="str">
        <f>IF(U2294="","",SUM($U$18:U2294))</f>
        <v/>
      </c>
      <c r="X2294" s="71" t="str">
        <f>IF(U2294="","",IF(U2295="",SUM($U$18:U2294)-SUM($X$17:X2293)))</f>
        <v/>
      </c>
      <c r="Y2294" s="70" t="str">
        <f t="shared" si="191"/>
        <v/>
      </c>
      <c r="Z2294" s="71" t="str">
        <f t="shared" si="192"/>
        <v/>
      </c>
      <c r="AB2294" s="70"/>
    </row>
    <row r="2295" spans="2:28" s="71" customFormat="1" x14ac:dyDescent="0.3">
      <c r="B2295" s="242"/>
      <c r="C2295" s="243"/>
      <c r="D2295" s="244"/>
      <c r="E2295" s="243"/>
      <c r="F2295" s="243"/>
      <c r="G2295" s="244"/>
      <c r="H2295" s="245"/>
      <c r="I2295" s="244"/>
      <c r="J2295" s="245"/>
      <c r="K2295" s="244"/>
      <c r="L2295" s="245"/>
      <c r="M2295" s="244"/>
      <c r="N2295" s="246"/>
      <c r="O2295" s="243"/>
      <c r="P2295" s="243"/>
      <c r="Q2295" s="243"/>
      <c r="R2295" s="244"/>
      <c r="S2295" s="247"/>
      <c r="T2295" s="70" t="str">
        <f t="shared" si="189"/>
        <v/>
      </c>
      <c r="U2295" s="71" t="str">
        <f t="shared" si="190"/>
        <v/>
      </c>
      <c r="V2295" s="71" t="str">
        <f t="shared" si="193"/>
        <v/>
      </c>
      <c r="W2295" s="71" t="str">
        <f>IF(U2295="","",SUM($U$18:U2295))</f>
        <v/>
      </c>
      <c r="X2295" s="71" t="str">
        <f>IF(U2295="","",IF(U2296="",SUM($U$18:U2295)-SUM($X$17:X2294)))</f>
        <v/>
      </c>
      <c r="Y2295" s="70" t="str">
        <f t="shared" si="191"/>
        <v/>
      </c>
      <c r="Z2295" s="71" t="str">
        <f t="shared" si="192"/>
        <v/>
      </c>
      <c r="AB2295" s="70"/>
    </row>
    <row r="2296" spans="2:28" s="71" customFormat="1" x14ac:dyDescent="0.3">
      <c r="B2296" s="242"/>
      <c r="C2296" s="243"/>
      <c r="D2296" s="244"/>
      <c r="E2296" s="243"/>
      <c r="F2296" s="243"/>
      <c r="G2296" s="244"/>
      <c r="H2296" s="245"/>
      <c r="I2296" s="244"/>
      <c r="J2296" s="245"/>
      <c r="K2296" s="244"/>
      <c r="L2296" s="245"/>
      <c r="M2296" s="244"/>
      <c r="N2296" s="246"/>
      <c r="O2296" s="243"/>
      <c r="P2296" s="243"/>
      <c r="Q2296" s="243"/>
      <c r="R2296" s="244"/>
      <c r="S2296" s="247"/>
      <c r="T2296" s="70" t="str">
        <f t="shared" si="189"/>
        <v/>
      </c>
      <c r="U2296" s="71" t="str">
        <f t="shared" si="190"/>
        <v/>
      </c>
      <c r="V2296" s="71" t="str">
        <f t="shared" si="193"/>
        <v/>
      </c>
      <c r="W2296" s="71" t="str">
        <f>IF(U2296="","",SUM($U$18:U2296))</f>
        <v/>
      </c>
      <c r="X2296" s="71" t="str">
        <f>IF(U2296="","",IF(U2297="",SUM($U$18:U2296)-SUM($X$17:X2295)))</f>
        <v/>
      </c>
      <c r="Y2296" s="70" t="str">
        <f t="shared" si="191"/>
        <v/>
      </c>
      <c r="Z2296" s="71" t="str">
        <f t="shared" si="192"/>
        <v/>
      </c>
      <c r="AB2296" s="70"/>
    </row>
    <row r="2297" spans="2:28" s="71" customFormat="1" x14ac:dyDescent="0.3">
      <c r="B2297" s="242"/>
      <c r="C2297" s="243"/>
      <c r="D2297" s="244"/>
      <c r="E2297" s="243"/>
      <c r="F2297" s="243"/>
      <c r="G2297" s="244"/>
      <c r="H2297" s="245"/>
      <c r="I2297" s="244"/>
      <c r="J2297" s="245"/>
      <c r="K2297" s="244"/>
      <c r="L2297" s="245"/>
      <c r="M2297" s="244"/>
      <c r="N2297" s="246"/>
      <c r="O2297" s="243"/>
      <c r="P2297" s="243"/>
      <c r="Q2297" s="243"/>
      <c r="R2297" s="244"/>
      <c r="S2297" s="247"/>
      <c r="T2297" s="70" t="str">
        <f t="shared" si="189"/>
        <v/>
      </c>
      <c r="U2297" s="71" t="str">
        <f t="shared" si="190"/>
        <v/>
      </c>
      <c r="V2297" s="71" t="str">
        <f t="shared" si="193"/>
        <v/>
      </c>
      <c r="W2297" s="71" t="str">
        <f>IF(U2297="","",SUM($U$18:U2297))</f>
        <v/>
      </c>
      <c r="X2297" s="71" t="str">
        <f>IF(U2297="","",IF(U2298="",SUM($U$18:U2297)-SUM($X$17:X2296)))</f>
        <v/>
      </c>
      <c r="Y2297" s="70" t="str">
        <f t="shared" si="191"/>
        <v/>
      </c>
      <c r="Z2297" s="71" t="str">
        <f t="shared" si="192"/>
        <v/>
      </c>
      <c r="AB2297" s="70"/>
    </row>
    <row r="2298" spans="2:28" s="71" customFormat="1" x14ac:dyDescent="0.3">
      <c r="B2298" s="242"/>
      <c r="C2298" s="243"/>
      <c r="D2298" s="244"/>
      <c r="E2298" s="243"/>
      <c r="F2298" s="243"/>
      <c r="G2298" s="244"/>
      <c r="H2298" s="245"/>
      <c r="I2298" s="244"/>
      <c r="J2298" s="245"/>
      <c r="K2298" s="244"/>
      <c r="L2298" s="245"/>
      <c r="M2298" s="244"/>
      <c r="N2298" s="246"/>
      <c r="O2298" s="243"/>
      <c r="P2298" s="243"/>
      <c r="Q2298" s="243"/>
      <c r="R2298" s="244"/>
      <c r="S2298" s="247"/>
      <c r="T2298" s="70" t="str">
        <f t="shared" si="189"/>
        <v/>
      </c>
      <c r="U2298" s="71" t="str">
        <f t="shared" si="190"/>
        <v/>
      </c>
      <c r="V2298" s="71" t="str">
        <f t="shared" si="193"/>
        <v/>
      </c>
      <c r="W2298" s="71" t="str">
        <f>IF(U2298="","",SUM($U$18:U2298))</f>
        <v/>
      </c>
      <c r="X2298" s="71" t="str">
        <f>IF(U2298="","",IF(U2299="",SUM($U$18:U2298)-SUM($X$17:X2297)))</f>
        <v/>
      </c>
      <c r="Y2298" s="70" t="str">
        <f t="shared" si="191"/>
        <v/>
      </c>
      <c r="Z2298" s="71" t="str">
        <f t="shared" si="192"/>
        <v/>
      </c>
      <c r="AB2298" s="70"/>
    </row>
    <row r="2299" spans="2:28" s="71" customFormat="1" x14ac:dyDescent="0.3">
      <c r="B2299" s="242"/>
      <c r="C2299" s="243"/>
      <c r="D2299" s="244"/>
      <c r="E2299" s="243"/>
      <c r="F2299" s="243"/>
      <c r="G2299" s="244"/>
      <c r="H2299" s="245"/>
      <c r="I2299" s="244"/>
      <c r="J2299" s="245"/>
      <c r="K2299" s="244"/>
      <c r="L2299" s="245"/>
      <c r="M2299" s="244"/>
      <c r="N2299" s="246"/>
      <c r="O2299" s="243"/>
      <c r="P2299" s="243"/>
      <c r="Q2299" s="243"/>
      <c r="R2299" s="244"/>
      <c r="S2299" s="247"/>
      <c r="T2299" s="70" t="str">
        <f t="shared" si="189"/>
        <v/>
      </c>
      <c r="U2299" s="71" t="str">
        <f t="shared" si="190"/>
        <v/>
      </c>
      <c r="V2299" s="71" t="str">
        <f t="shared" si="193"/>
        <v/>
      </c>
      <c r="W2299" s="71" t="str">
        <f>IF(U2299="","",SUM($U$18:U2299))</f>
        <v/>
      </c>
      <c r="X2299" s="71" t="str">
        <f>IF(U2299="","",IF(U2300="",SUM($U$18:U2299)-SUM($X$17:X2298)))</f>
        <v/>
      </c>
      <c r="Y2299" s="70" t="str">
        <f t="shared" si="191"/>
        <v/>
      </c>
      <c r="Z2299" s="71" t="str">
        <f t="shared" si="192"/>
        <v/>
      </c>
      <c r="AB2299" s="70"/>
    </row>
    <row r="2300" spans="2:28" s="71" customFormat="1" x14ac:dyDescent="0.3">
      <c r="B2300" s="242"/>
      <c r="C2300" s="243"/>
      <c r="D2300" s="244"/>
      <c r="E2300" s="243"/>
      <c r="F2300" s="243"/>
      <c r="G2300" s="244"/>
      <c r="H2300" s="245"/>
      <c r="I2300" s="244"/>
      <c r="J2300" s="245"/>
      <c r="K2300" s="244"/>
      <c r="L2300" s="245"/>
      <c r="M2300" s="244"/>
      <c r="N2300" s="246"/>
      <c r="O2300" s="243"/>
      <c r="P2300" s="243"/>
      <c r="Q2300" s="243"/>
      <c r="R2300" s="244"/>
      <c r="S2300" s="247"/>
      <c r="T2300" s="70" t="str">
        <f t="shared" si="189"/>
        <v/>
      </c>
      <c r="U2300" s="71" t="str">
        <f t="shared" si="190"/>
        <v/>
      </c>
      <c r="V2300" s="71" t="str">
        <f t="shared" si="193"/>
        <v/>
      </c>
      <c r="W2300" s="71" t="str">
        <f>IF(U2300="","",SUM($U$18:U2300))</f>
        <v/>
      </c>
      <c r="X2300" s="71" t="str">
        <f>IF(U2300="","",IF(U2301="",SUM($U$18:U2300)-SUM($X$17:X2299)))</f>
        <v/>
      </c>
      <c r="Y2300" s="70" t="str">
        <f t="shared" si="191"/>
        <v/>
      </c>
      <c r="Z2300" s="71" t="str">
        <f t="shared" si="192"/>
        <v/>
      </c>
      <c r="AB2300" s="70"/>
    </row>
    <row r="2301" spans="2:28" s="71" customFormat="1" x14ac:dyDescent="0.3">
      <c r="B2301" s="242"/>
      <c r="C2301" s="243"/>
      <c r="D2301" s="244"/>
      <c r="E2301" s="243"/>
      <c r="F2301" s="243"/>
      <c r="G2301" s="244"/>
      <c r="H2301" s="245"/>
      <c r="I2301" s="244"/>
      <c r="J2301" s="245"/>
      <c r="K2301" s="244"/>
      <c r="L2301" s="245"/>
      <c r="M2301" s="244"/>
      <c r="N2301" s="246"/>
      <c r="O2301" s="243"/>
      <c r="P2301" s="243"/>
      <c r="Q2301" s="243"/>
      <c r="R2301" s="244"/>
      <c r="S2301" s="247"/>
      <c r="T2301" s="70" t="str">
        <f t="shared" si="189"/>
        <v/>
      </c>
      <c r="U2301" s="71" t="str">
        <f t="shared" si="190"/>
        <v/>
      </c>
      <c r="V2301" s="71" t="str">
        <f t="shared" si="193"/>
        <v/>
      </c>
      <c r="W2301" s="71" t="str">
        <f>IF(U2301="","",SUM($U$18:U2301))</f>
        <v/>
      </c>
      <c r="X2301" s="71" t="str">
        <f>IF(U2301="","",IF(U2302="",SUM($U$18:U2301)-SUM($X$17:X2300)))</f>
        <v/>
      </c>
      <c r="Y2301" s="70" t="str">
        <f t="shared" si="191"/>
        <v/>
      </c>
      <c r="Z2301" s="71" t="str">
        <f t="shared" si="192"/>
        <v/>
      </c>
      <c r="AB2301" s="70"/>
    </row>
    <row r="2302" spans="2:28" s="71" customFormat="1" x14ac:dyDescent="0.3">
      <c r="B2302" s="242"/>
      <c r="C2302" s="243"/>
      <c r="D2302" s="244"/>
      <c r="E2302" s="243"/>
      <c r="F2302" s="243"/>
      <c r="G2302" s="244"/>
      <c r="H2302" s="245"/>
      <c r="I2302" s="244"/>
      <c r="J2302" s="245"/>
      <c r="K2302" s="244"/>
      <c r="L2302" s="245"/>
      <c r="M2302" s="244"/>
      <c r="N2302" s="246"/>
      <c r="O2302" s="243"/>
      <c r="P2302" s="243"/>
      <c r="Q2302" s="243"/>
      <c r="R2302" s="244"/>
      <c r="S2302" s="247"/>
      <c r="T2302" s="70" t="str">
        <f t="shared" si="189"/>
        <v/>
      </c>
      <c r="U2302" s="71" t="str">
        <f t="shared" si="190"/>
        <v/>
      </c>
      <c r="V2302" s="71" t="str">
        <f t="shared" si="193"/>
        <v/>
      </c>
      <c r="W2302" s="71" t="str">
        <f>IF(U2302="","",SUM($U$18:U2302))</f>
        <v/>
      </c>
      <c r="X2302" s="71" t="str">
        <f>IF(U2302="","",IF(U2303="",SUM($U$18:U2302)-SUM($X$17:X2301)))</f>
        <v/>
      </c>
      <c r="Y2302" s="70" t="str">
        <f t="shared" si="191"/>
        <v/>
      </c>
      <c r="Z2302" s="71" t="str">
        <f t="shared" si="192"/>
        <v/>
      </c>
      <c r="AB2302" s="70"/>
    </row>
    <row r="2303" spans="2:28" s="71" customFormat="1" x14ac:dyDescent="0.3">
      <c r="B2303" s="242"/>
      <c r="C2303" s="243"/>
      <c r="D2303" s="244"/>
      <c r="E2303" s="243"/>
      <c r="F2303" s="243"/>
      <c r="G2303" s="244"/>
      <c r="H2303" s="245"/>
      <c r="I2303" s="244"/>
      <c r="J2303" s="245"/>
      <c r="K2303" s="244"/>
      <c r="L2303" s="245"/>
      <c r="M2303" s="244"/>
      <c r="N2303" s="246"/>
      <c r="O2303" s="243"/>
      <c r="P2303" s="243"/>
      <c r="Q2303" s="243"/>
      <c r="R2303" s="244"/>
      <c r="S2303" s="247"/>
      <c r="T2303" s="70" t="str">
        <f t="shared" si="189"/>
        <v/>
      </c>
      <c r="U2303" s="71" t="str">
        <f t="shared" si="190"/>
        <v/>
      </c>
      <c r="V2303" s="71" t="str">
        <f t="shared" si="193"/>
        <v/>
      </c>
      <c r="W2303" s="71" t="str">
        <f>IF(U2303="","",SUM($U$18:U2303))</f>
        <v/>
      </c>
      <c r="X2303" s="71" t="str">
        <f>IF(U2303="","",IF(U2304="",SUM($U$18:U2303)-SUM($X$17:X2302)))</f>
        <v/>
      </c>
      <c r="Y2303" s="70" t="str">
        <f t="shared" si="191"/>
        <v/>
      </c>
      <c r="Z2303" s="71" t="str">
        <f t="shared" si="192"/>
        <v/>
      </c>
      <c r="AB2303" s="70"/>
    </row>
    <row r="2304" spans="2:28" s="71" customFormat="1" x14ac:dyDescent="0.3">
      <c r="B2304" s="242"/>
      <c r="C2304" s="243"/>
      <c r="D2304" s="244"/>
      <c r="E2304" s="243"/>
      <c r="F2304" s="243"/>
      <c r="G2304" s="244"/>
      <c r="H2304" s="245"/>
      <c r="I2304" s="244"/>
      <c r="J2304" s="245"/>
      <c r="K2304" s="244"/>
      <c r="L2304" s="245"/>
      <c r="M2304" s="244"/>
      <c r="N2304" s="246"/>
      <c r="O2304" s="243"/>
      <c r="P2304" s="243"/>
      <c r="Q2304" s="243"/>
      <c r="R2304" s="244"/>
      <c r="S2304" s="247"/>
      <c r="T2304" s="70" t="str">
        <f t="shared" si="189"/>
        <v/>
      </c>
      <c r="U2304" s="71" t="str">
        <f t="shared" si="190"/>
        <v/>
      </c>
      <c r="V2304" s="71" t="str">
        <f t="shared" si="193"/>
        <v/>
      </c>
      <c r="W2304" s="71" t="str">
        <f>IF(U2304="","",SUM($U$18:U2304))</f>
        <v/>
      </c>
      <c r="X2304" s="71" t="str">
        <f>IF(U2304="","",IF(U2305="",SUM($U$18:U2304)-SUM($X$17:X2303)))</f>
        <v/>
      </c>
      <c r="Y2304" s="70" t="str">
        <f t="shared" si="191"/>
        <v/>
      </c>
      <c r="Z2304" s="71" t="str">
        <f t="shared" si="192"/>
        <v/>
      </c>
      <c r="AB2304" s="70"/>
    </row>
    <row r="2305" spans="2:28" s="71" customFormat="1" x14ac:dyDescent="0.3">
      <c r="B2305" s="242"/>
      <c r="C2305" s="243"/>
      <c r="D2305" s="244"/>
      <c r="E2305" s="243"/>
      <c r="F2305" s="243"/>
      <c r="G2305" s="244"/>
      <c r="H2305" s="245"/>
      <c r="I2305" s="244"/>
      <c r="J2305" s="245"/>
      <c r="K2305" s="244"/>
      <c r="L2305" s="245"/>
      <c r="M2305" s="244"/>
      <c r="N2305" s="246"/>
      <c r="O2305" s="243"/>
      <c r="P2305" s="243"/>
      <c r="Q2305" s="243"/>
      <c r="R2305" s="244"/>
      <c r="S2305" s="247"/>
      <c r="T2305" s="70" t="str">
        <f t="shared" si="189"/>
        <v/>
      </c>
      <c r="U2305" s="71" t="str">
        <f t="shared" si="190"/>
        <v/>
      </c>
      <c r="V2305" s="71" t="str">
        <f t="shared" si="193"/>
        <v/>
      </c>
      <c r="W2305" s="71" t="str">
        <f>IF(U2305="","",SUM($U$18:U2305))</f>
        <v/>
      </c>
      <c r="X2305" s="71" t="str">
        <f>IF(U2305="","",IF(U2306="",SUM($U$18:U2305)-SUM($X$17:X2304)))</f>
        <v/>
      </c>
      <c r="Y2305" s="70" t="str">
        <f t="shared" si="191"/>
        <v/>
      </c>
      <c r="Z2305" s="71" t="str">
        <f t="shared" si="192"/>
        <v/>
      </c>
      <c r="AB2305" s="70"/>
    </row>
    <row r="2306" spans="2:28" s="71" customFormat="1" x14ac:dyDescent="0.3">
      <c r="B2306" s="242"/>
      <c r="C2306" s="243"/>
      <c r="D2306" s="244"/>
      <c r="E2306" s="243"/>
      <c r="F2306" s="243"/>
      <c r="G2306" s="244"/>
      <c r="H2306" s="245"/>
      <c r="I2306" s="244"/>
      <c r="J2306" s="245"/>
      <c r="K2306" s="244"/>
      <c r="L2306" s="245"/>
      <c r="M2306" s="244"/>
      <c r="N2306" s="246"/>
      <c r="O2306" s="243"/>
      <c r="P2306" s="243"/>
      <c r="Q2306" s="243"/>
      <c r="R2306" s="244"/>
      <c r="S2306" s="247"/>
      <c r="T2306" s="70" t="str">
        <f t="shared" si="189"/>
        <v/>
      </c>
      <c r="U2306" s="71" t="str">
        <f t="shared" si="190"/>
        <v/>
      </c>
      <c r="V2306" s="71" t="str">
        <f t="shared" si="193"/>
        <v/>
      </c>
      <c r="W2306" s="71" t="str">
        <f>IF(U2306="","",SUM($U$18:U2306))</f>
        <v/>
      </c>
      <c r="X2306" s="71" t="str">
        <f>IF(U2306="","",IF(U2307="",SUM($U$18:U2306)-SUM($X$17:X2305)))</f>
        <v/>
      </c>
      <c r="Y2306" s="70" t="str">
        <f t="shared" si="191"/>
        <v/>
      </c>
      <c r="Z2306" s="71" t="str">
        <f t="shared" si="192"/>
        <v/>
      </c>
      <c r="AB2306" s="70"/>
    </row>
    <row r="2307" spans="2:28" s="71" customFormat="1" x14ac:dyDescent="0.3">
      <c r="B2307" s="242"/>
      <c r="C2307" s="243"/>
      <c r="D2307" s="244"/>
      <c r="E2307" s="243"/>
      <c r="F2307" s="243"/>
      <c r="G2307" s="244"/>
      <c r="H2307" s="245"/>
      <c r="I2307" s="244"/>
      <c r="J2307" s="245"/>
      <c r="K2307" s="244"/>
      <c r="L2307" s="245"/>
      <c r="M2307" s="244"/>
      <c r="N2307" s="246"/>
      <c r="O2307" s="243"/>
      <c r="P2307" s="243"/>
      <c r="Q2307" s="243"/>
      <c r="R2307" s="244"/>
      <c r="S2307" s="247"/>
      <c r="T2307" s="70" t="str">
        <f t="shared" si="189"/>
        <v/>
      </c>
      <c r="U2307" s="71" t="str">
        <f t="shared" si="190"/>
        <v/>
      </c>
      <c r="V2307" s="71" t="str">
        <f t="shared" si="193"/>
        <v/>
      </c>
      <c r="W2307" s="71" t="str">
        <f>IF(U2307="","",SUM($U$18:U2307))</f>
        <v/>
      </c>
      <c r="X2307" s="71" t="str">
        <f>IF(U2307="","",IF(U2308="",SUM($U$18:U2307)-SUM($X$17:X2306)))</f>
        <v/>
      </c>
      <c r="Y2307" s="70" t="str">
        <f t="shared" si="191"/>
        <v/>
      </c>
      <c r="Z2307" s="71" t="str">
        <f t="shared" si="192"/>
        <v/>
      </c>
      <c r="AB2307" s="70"/>
    </row>
    <row r="2308" spans="2:28" s="71" customFormat="1" x14ac:dyDescent="0.3">
      <c r="B2308" s="242"/>
      <c r="C2308" s="243"/>
      <c r="D2308" s="244"/>
      <c r="E2308" s="243"/>
      <c r="F2308" s="243"/>
      <c r="G2308" s="244"/>
      <c r="H2308" s="245"/>
      <c r="I2308" s="244"/>
      <c r="J2308" s="245"/>
      <c r="K2308" s="244"/>
      <c r="L2308" s="245"/>
      <c r="M2308" s="244"/>
      <c r="N2308" s="246"/>
      <c r="O2308" s="243"/>
      <c r="P2308" s="243"/>
      <c r="Q2308" s="243"/>
      <c r="R2308" s="244"/>
      <c r="S2308" s="247"/>
      <c r="T2308" s="70" t="str">
        <f t="shared" si="189"/>
        <v/>
      </c>
      <c r="U2308" s="71" t="str">
        <f t="shared" si="190"/>
        <v/>
      </c>
      <c r="V2308" s="71" t="str">
        <f t="shared" si="193"/>
        <v/>
      </c>
      <c r="W2308" s="71" t="str">
        <f>IF(U2308="","",SUM($U$18:U2308))</f>
        <v/>
      </c>
      <c r="X2308" s="71" t="str">
        <f>IF(U2308="","",IF(U2309="",SUM($U$18:U2308)-SUM($X$17:X2307)))</f>
        <v/>
      </c>
      <c r="Y2308" s="70" t="str">
        <f t="shared" si="191"/>
        <v/>
      </c>
      <c r="Z2308" s="71" t="str">
        <f t="shared" si="192"/>
        <v/>
      </c>
      <c r="AB2308" s="70"/>
    </row>
    <row r="2309" spans="2:28" s="71" customFormat="1" x14ac:dyDescent="0.3">
      <c r="B2309" s="242"/>
      <c r="C2309" s="243"/>
      <c r="D2309" s="244"/>
      <c r="E2309" s="243"/>
      <c r="F2309" s="243"/>
      <c r="G2309" s="244"/>
      <c r="H2309" s="245"/>
      <c r="I2309" s="244"/>
      <c r="J2309" s="245"/>
      <c r="K2309" s="244"/>
      <c r="L2309" s="245"/>
      <c r="M2309" s="244"/>
      <c r="N2309" s="246"/>
      <c r="O2309" s="243"/>
      <c r="P2309" s="243"/>
      <c r="Q2309" s="243"/>
      <c r="R2309" s="244"/>
      <c r="S2309" s="247"/>
      <c r="T2309" s="70" t="str">
        <f t="shared" si="189"/>
        <v/>
      </c>
      <c r="U2309" s="71" t="str">
        <f t="shared" si="190"/>
        <v/>
      </c>
      <c r="V2309" s="71" t="str">
        <f t="shared" si="193"/>
        <v/>
      </c>
      <c r="W2309" s="71" t="str">
        <f>IF(U2309="","",SUM($U$18:U2309))</f>
        <v/>
      </c>
      <c r="X2309" s="71" t="str">
        <f>IF(U2309="","",IF(U2310="",SUM($U$18:U2309)-SUM($X$17:X2308)))</f>
        <v/>
      </c>
      <c r="Y2309" s="70" t="str">
        <f t="shared" si="191"/>
        <v/>
      </c>
      <c r="Z2309" s="71" t="str">
        <f t="shared" si="192"/>
        <v/>
      </c>
      <c r="AB2309" s="70"/>
    </row>
    <row r="2310" spans="2:28" s="71" customFormat="1" x14ac:dyDescent="0.3">
      <c r="B2310" s="242"/>
      <c r="C2310" s="243"/>
      <c r="D2310" s="244"/>
      <c r="E2310" s="243"/>
      <c r="F2310" s="243"/>
      <c r="G2310" s="244"/>
      <c r="H2310" s="245"/>
      <c r="I2310" s="244"/>
      <c r="J2310" s="245"/>
      <c r="K2310" s="244"/>
      <c r="L2310" s="245"/>
      <c r="M2310" s="244"/>
      <c r="N2310" s="246"/>
      <c r="O2310" s="243"/>
      <c r="P2310" s="243"/>
      <c r="Q2310" s="243"/>
      <c r="R2310" s="244"/>
      <c r="S2310" s="247"/>
      <c r="T2310" s="70" t="str">
        <f t="shared" si="189"/>
        <v/>
      </c>
      <c r="U2310" s="71" t="str">
        <f t="shared" si="190"/>
        <v/>
      </c>
      <c r="V2310" s="71" t="str">
        <f t="shared" si="193"/>
        <v/>
      </c>
      <c r="W2310" s="71" t="str">
        <f>IF(U2310="","",SUM($U$18:U2310))</f>
        <v/>
      </c>
      <c r="X2310" s="71" t="str">
        <f>IF(U2310="","",IF(U2311="",SUM($U$18:U2310)-SUM($X$17:X2309)))</f>
        <v/>
      </c>
      <c r="Y2310" s="70" t="str">
        <f t="shared" si="191"/>
        <v/>
      </c>
      <c r="Z2310" s="71" t="str">
        <f t="shared" si="192"/>
        <v/>
      </c>
      <c r="AB2310" s="70"/>
    </row>
    <row r="2311" spans="2:28" s="71" customFormat="1" x14ac:dyDescent="0.3">
      <c r="B2311" s="242"/>
      <c r="C2311" s="243"/>
      <c r="D2311" s="244"/>
      <c r="E2311" s="243"/>
      <c r="F2311" s="243"/>
      <c r="G2311" s="244"/>
      <c r="H2311" s="245"/>
      <c r="I2311" s="244"/>
      <c r="J2311" s="245"/>
      <c r="K2311" s="244"/>
      <c r="L2311" s="245"/>
      <c r="M2311" s="244"/>
      <c r="N2311" s="246"/>
      <c r="O2311" s="243"/>
      <c r="P2311" s="243"/>
      <c r="Q2311" s="243"/>
      <c r="R2311" s="244"/>
      <c r="S2311" s="247"/>
      <c r="T2311" s="70" t="str">
        <f t="shared" si="189"/>
        <v/>
      </c>
      <c r="U2311" s="71" t="str">
        <f t="shared" si="190"/>
        <v/>
      </c>
      <c r="V2311" s="71" t="str">
        <f t="shared" si="193"/>
        <v/>
      </c>
      <c r="W2311" s="71" t="str">
        <f>IF(U2311="","",SUM($U$18:U2311))</f>
        <v/>
      </c>
      <c r="X2311" s="71" t="str">
        <f>IF(U2311="","",IF(U2312="",SUM($U$18:U2311)-SUM($X$17:X2310)))</f>
        <v/>
      </c>
      <c r="Y2311" s="70" t="str">
        <f t="shared" si="191"/>
        <v/>
      </c>
      <c r="Z2311" s="71" t="str">
        <f t="shared" si="192"/>
        <v/>
      </c>
      <c r="AB2311" s="70"/>
    </row>
    <row r="2312" spans="2:28" s="71" customFormat="1" x14ac:dyDescent="0.3">
      <c r="B2312" s="242"/>
      <c r="C2312" s="243"/>
      <c r="D2312" s="244"/>
      <c r="E2312" s="243"/>
      <c r="F2312" s="243"/>
      <c r="G2312" s="244"/>
      <c r="H2312" s="245"/>
      <c r="I2312" s="244"/>
      <c r="J2312" s="245"/>
      <c r="K2312" s="244"/>
      <c r="L2312" s="245"/>
      <c r="M2312" s="244"/>
      <c r="N2312" s="246"/>
      <c r="O2312" s="243"/>
      <c r="P2312" s="243"/>
      <c r="Q2312" s="243"/>
      <c r="R2312" s="244"/>
      <c r="S2312" s="247"/>
      <c r="T2312" s="70" t="str">
        <f t="shared" si="189"/>
        <v/>
      </c>
      <c r="U2312" s="71" t="str">
        <f t="shared" si="190"/>
        <v/>
      </c>
      <c r="V2312" s="71" t="str">
        <f t="shared" si="193"/>
        <v/>
      </c>
      <c r="W2312" s="71" t="str">
        <f>IF(U2312="","",SUM($U$18:U2312))</f>
        <v/>
      </c>
      <c r="X2312" s="71" t="str">
        <f>IF(U2312="","",IF(U2313="",SUM($U$18:U2312)-SUM($X$17:X2311)))</f>
        <v/>
      </c>
      <c r="Y2312" s="70" t="str">
        <f t="shared" si="191"/>
        <v/>
      </c>
      <c r="Z2312" s="71" t="str">
        <f t="shared" si="192"/>
        <v/>
      </c>
      <c r="AB2312" s="70"/>
    </row>
    <row r="2313" spans="2:28" s="71" customFormat="1" x14ac:dyDescent="0.3">
      <c r="B2313" s="242"/>
      <c r="C2313" s="243"/>
      <c r="D2313" s="244"/>
      <c r="E2313" s="243"/>
      <c r="F2313" s="243"/>
      <c r="G2313" s="244"/>
      <c r="H2313" s="245"/>
      <c r="I2313" s="244"/>
      <c r="J2313" s="245"/>
      <c r="K2313" s="244"/>
      <c r="L2313" s="245"/>
      <c r="M2313" s="244"/>
      <c r="N2313" s="246"/>
      <c r="O2313" s="243"/>
      <c r="P2313" s="243"/>
      <c r="Q2313" s="243"/>
      <c r="R2313" s="244"/>
      <c r="S2313" s="247"/>
      <c r="T2313" s="70" t="str">
        <f t="shared" si="189"/>
        <v/>
      </c>
      <c r="U2313" s="71" t="str">
        <f t="shared" si="190"/>
        <v/>
      </c>
      <c r="V2313" s="71" t="str">
        <f t="shared" si="193"/>
        <v/>
      </c>
      <c r="W2313" s="71" t="str">
        <f>IF(U2313="","",SUM($U$18:U2313))</f>
        <v/>
      </c>
      <c r="X2313" s="71" t="str">
        <f>IF(U2313="","",IF(U2314="",SUM($U$18:U2313)-SUM($X$17:X2312)))</f>
        <v/>
      </c>
      <c r="Y2313" s="70" t="str">
        <f t="shared" si="191"/>
        <v/>
      </c>
      <c r="Z2313" s="71" t="str">
        <f t="shared" si="192"/>
        <v/>
      </c>
      <c r="AB2313" s="70"/>
    </row>
    <row r="2314" spans="2:28" s="71" customFormat="1" x14ac:dyDescent="0.3">
      <c r="B2314" s="242"/>
      <c r="C2314" s="243"/>
      <c r="D2314" s="244"/>
      <c r="E2314" s="243"/>
      <c r="F2314" s="243"/>
      <c r="G2314" s="244"/>
      <c r="H2314" s="245"/>
      <c r="I2314" s="244"/>
      <c r="J2314" s="245"/>
      <c r="K2314" s="244"/>
      <c r="L2314" s="245"/>
      <c r="M2314" s="244"/>
      <c r="N2314" s="246"/>
      <c r="O2314" s="243"/>
      <c r="P2314" s="243"/>
      <c r="Q2314" s="243"/>
      <c r="R2314" s="244"/>
      <c r="S2314" s="247"/>
      <c r="T2314" s="70" t="str">
        <f t="shared" si="189"/>
        <v/>
      </c>
      <c r="U2314" s="71" t="str">
        <f t="shared" si="190"/>
        <v/>
      </c>
      <c r="V2314" s="71" t="str">
        <f t="shared" si="193"/>
        <v/>
      </c>
      <c r="W2314" s="71" t="str">
        <f>IF(U2314="","",SUM($U$18:U2314))</f>
        <v/>
      </c>
      <c r="X2314" s="71" t="str">
        <f>IF(U2314="","",IF(U2315="",SUM($U$18:U2314)-SUM($X$17:X2313)))</f>
        <v/>
      </c>
      <c r="Y2314" s="70" t="str">
        <f t="shared" si="191"/>
        <v/>
      </c>
      <c r="Z2314" s="71" t="str">
        <f t="shared" si="192"/>
        <v/>
      </c>
      <c r="AB2314" s="70"/>
    </row>
    <row r="2315" spans="2:28" s="71" customFormat="1" x14ac:dyDescent="0.3">
      <c r="B2315" s="242"/>
      <c r="C2315" s="243"/>
      <c r="D2315" s="244"/>
      <c r="E2315" s="243"/>
      <c r="F2315" s="243"/>
      <c r="G2315" s="244"/>
      <c r="H2315" s="245"/>
      <c r="I2315" s="244"/>
      <c r="J2315" s="245"/>
      <c r="K2315" s="244"/>
      <c r="L2315" s="245"/>
      <c r="M2315" s="244"/>
      <c r="N2315" s="246"/>
      <c r="O2315" s="243"/>
      <c r="P2315" s="243"/>
      <c r="Q2315" s="243"/>
      <c r="R2315" s="244"/>
      <c r="S2315" s="247"/>
      <c r="T2315" s="70" t="str">
        <f t="shared" si="189"/>
        <v/>
      </c>
      <c r="U2315" s="71" t="str">
        <f t="shared" si="190"/>
        <v/>
      </c>
      <c r="V2315" s="71" t="str">
        <f t="shared" si="193"/>
        <v/>
      </c>
      <c r="W2315" s="71" t="str">
        <f>IF(U2315="","",SUM($U$18:U2315))</f>
        <v/>
      </c>
      <c r="X2315" s="71" t="str">
        <f>IF(U2315="","",IF(U2316="",SUM($U$18:U2315)-SUM($X$17:X2314)))</f>
        <v/>
      </c>
      <c r="Y2315" s="70" t="str">
        <f t="shared" si="191"/>
        <v/>
      </c>
      <c r="Z2315" s="71" t="str">
        <f t="shared" si="192"/>
        <v/>
      </c>
      <c r="AB2315" s="70"/>
    </row>
    <row r="2316" spans="2:28" s="71" customFormat="1" x14ac:dyDescent="0.3">
      <c r="B2316" s="242"/>
      <c r="C2316" s="243"/>
      <c r="D2316" s="244"/>
      <c r="E2316" s="243"/>
      <c r="F2316" s="243"/>
      <c r="G2316" s="244"/>
      <c r="H2316" s="245"/>
      <c r="I2316" s="244"/>
      <c r="J2316" s="245"/>
      <c r="K2316" s="244"/>
      <c r="L2316" s="245"/>
      <c r="M2316" s="244"/>
      <c r="N2316" s="246"/>
      <c r="O2316" s="243"/>
      <c r="P2316" s="243"/>
      <c r="Q2316" s="243"/>
      <c r="R2316" s="244"/>
      <c r="S2316" s="247"/>
      <c r="T2316" s="70" t="str">
        <f t="shared" si="189"/>
        <v/>
      </c>
      <c r="U2316" s="71" t="str">
        <f t="shared" si="190"/>
        <v/>
      </c>
      <c r="V2316" s="71" t="str">
        <f t="shared" si="193"/>
        <v/>
      </c>
      <c r="W2316" s="71" t="str">
        <f>IF(U2316="","",SUM($U$18:U2316))</f>
        <v/>
      </c>
      <c r="X2316" s="71" t="str">
        <f>IF(U2316="","",IF(U2317="",SUM($U$18:U2316)-SUM($X$17:X2315)))</f>
        <v/>
      </c>
      <c r="Y2316" s="70" t="str">
        <f t="shared" si="191"/>
        <v/>
      </c>
      <c r="Z2316" s="71" t="str">
        <f t="shared" si="192"/>
        <v/>
      </c>
      <c r="AB2316" s="70"/>
    </row>
    <row r="2317" spans="2:28" s="71" customFormat="1" x14ac:dyDescent="0.3">
      <c r="B2317" s="242"/>
      <c r="C2317" s="243"/>
      <c r="D2317" s="244"/>
      <c r="E2317" s="243"/>
      <c r="F2317" s="243"/>
      <c r="G2317" s="244"/>
      <c r="H2317" s="245"/>
      <c r="I2317" s="244"/>
      <c r="J2317" s="245"/>
      <c r="K2317" s="244"/>
      <c r="L2317" s="245"/>
      <c r="M2317" s="244"/>
      <c r="N2317" s="246"/>
      <c r="O2317" s="243"/>
      <c r="P2317" s="243"/>
      <c r="Q2317" s="243"/>
      <c r="R2317" s="244"/>
      <c r="S2317" s="247"/>
      <c r="T2317" s="70" t="str">
        <f t="shared" si="189"/>
        <v/>
      </c>
      <c r="U2317" s="71" t="str">
        <f t="shared" si="190"/>
        <v/>
      </c>
      <c r="V2317" s="71" t="str">
        <f t="shared" si="193"/>
        <v/>
      </c>
      <c r="W2317" s="71" t="str">
        <f>IF(U2317="","",SUM($U$18:U2317))</f>
        <v/>
      </c>
      <c r="X2317" s="71" t="str">
        <f>IF(U2317="","",IF(U2318="",SUM($U$18:U2317)-SUM($X$17:X2316)))</f>
        <v/>
      </c>
      <c r="Y2317" s="70" t="str">
        <f t="shared" si="191"/>
        <v/>
      </c>
      <c r="Z2317" s="71" t="str">
        <f t="shared" si="192"/>
        <v/>
      </c>
      <c r="AB2317" s="70"/>
    </row>
    <row r="2318" spans="2:28" s="71" customFormat="1" x14ac:dyDescent="0.3">
      <c r="B2318" s="242"/>
      <c r="C2318" s="243"/>
      <c r="D2318" s="244"/>
      <c r="E2318" s="243"/>
      <c r="F2318" s="243"/>
      <c r="G2318" s="244"/>
      <c r="H2318" s="245"/>
      <c r="I2318" s="244"/>
      <c r="J2318" s="245"/>
      <c r="K2318" s="244"/>
      <c r="L2318" s="245"/>
      <c r="M2318" s="244"/>
      <c r="N2318" s="246"/>
      <c r="O2318" s="243"/>
      <c r="P2318" s="243"/>
      <c r="Q2318" s="243"/>
      <c r="R2318" s="244"/>
      <c r="S2318" s="247"/>
      <c r="T2318" s="70" t="str">
        <f t="shared" si="189"/>
        <v/>
      </c>
      <c r="U2318" s="71" t="str">
        <f t="shared" si="190"/>
        <v/>
      </c>
      <c r="V2318" s="71" t="str">
        <f t="shared" si="193"/>
        <v/>
      </c>
      <c r="W2318" s="71" t="str">
        <f>IF(U2318="","",SUM($U$18:U2318))</f>
        <v/>
      </c>
      <c r="X2318" s="71" t="str">
        <f>IF(U2318="","",IF(U2319="",SUM($U$18:U2318)-SUM($X$17:X2317)))</f>
        <v/>
      </c>
      <c r="Y2318" s="70" t="str">
        <f t="shared" si="191"/>
        <v/>
      </c>
      <c r="Z2318" s="71" t="str">
        <f t="shared" si="192"/>
        <v/>
      </c>
      <c r="AB2318" s="70"/>
    </row>
    <row r="2319" spans="2:28" s="71" customFormat="1" x14ac:dyDescent="0.3">
      <c r="B2319" s="242"/>
      <c r="C2319" s="243"/>
      <c r="D2319" s="244"/>
      <c r="E2319" s="243"/>
      <c r="F2319" s="243"/>
      <c r="G2319" s="244"/>
      <c r="H2319" s="245"/>
      <c r="I2319" s="244"/>
      <c r="J2319" s="245"/>
      <c r="K2319" s="244"/>
      <c r="L2319" s="245"/>
      <c r="M2319" s="244"/>
      <c r="N2319" s="246"/>
      <c r="O2319" s="243"/>
      <c r="P2319" s="243"/>
      <c r="Q2319" s="243"/>
      <c r="R2319" s="244"/>
      <c r="S2319" s="247"/>
      <c r="T2319" s="70" t="str">
        <f t="shared" si="189"/>
        <v/>
      </c>
      <c r="U2319" s="71" t="str">
        <f t="shared" si="190"/>
        <v/>
      </c>
      <c r="V2319" s="71" t="str">
        <f t="shared" si="193"/>
        <v/>
      </c>
      <c r="W2319" s="71" t="str">
        <f>IF(U2319="","",SUM($U$18:U2319))</f>
        <v/>
      </c>
      <c r="X2319" s="71" t="str">
        <f>IF(U2319="","",IF(U2320="",SUM($U$18:U2319)-SUM($X$17:X2318)))</f>
        <v/>
      </c>
      <c r="Y2319" s="70" t="str">
        <f t="shared" si="191"/>
        <v/>
      </c>
      <c r="Z2319" s="71" t="str">
        <f t="shared" si="192"/>
        <v/>
      </c>
      <c r="AB2319" s="70"/>
    </row>
    <row r="2320" spans="2:28" s="71" customFormat="1" x14ac:dyDescent="0.3">
      <c r="B2320" s="242"/>
      <c r="C2320" s="243"/>
      <c r="D2320" s="244"/>
      <c r="E2320" s="243"/>
      <c r="F2320" s="243"/>
      <c r="G2320" s="244"/>
      <c r="H2320" s="245"/>
      <c r="I2320" s="244"/>
      <c r="J2320" s="245"/>
      <c r="K2320" s="244"/>
      <c r="L2320" s="245"/>
      <c r="M2320" s="244"/>
      <c r="N2320" s="246"/>
      <c r="O2320" s="243"/>
      <c r="P2320" s="243"/>
      <c r="Q2320" s="243"/>
      <c r="R2320" s="244"/>
      <c r="S2320" s="247"/>
      <c r="T2320" s="70" t="str">
        <f t="shared" si="189"/>
        <v/>
      </c>
      <c r="U2320" s="71" t="str">
        <f t="shared" si="190"/>
        <v/>
      </c>
      <c r="V2320" s="71" t="str">
        <f t="shared" si="193"/>
        <v/>
      </c>
      <c r="W2320" s="71" t="str">
        <f>IF(U2320="","",SUM($U$18:U2320))</f>
        <v/>
      </c>
      <c r="X2320" s="71" t="str">
        <f>IF(U2320="","",IF(U2321="",SUM($U$18:U2320)-SUM($X$17:X2319)))</f>
        <v/>
      </c>
      <c r="Y2320" s="70" t="str">
        <f t="shared" si="191"/>
        <v/>
      </c>
      <c r="Z2320" s="71" t="str">
        <f t="shared" si="192"/>
        <v/>
      </c>
      <c r="AB2320" s="70"/>
    </row>
    <row r="2321" spans="2:28" s="71" customFormat="1" x14ac:dyDescent="0.3">
      <c r="B2321" s="242"/>
      <c r="C2321" s="243"/>
      <c r="D2321" s="244"/>
      <c r="E2321" s="243"/>
      <c r="F2321" s="243"/>
      <c r="G2321" s="244"/>
      <c r="H2321" s="245"/>
      <c r="I2321" s="244"/>
      <c r="J2321" s="245"/>
      <c r="K2321" s="244"/>
      <c r="L2321" s="245"/>
      <c r="M2321" s="244"/>
      <c r="N2321" s="246"/>
      <c r="O2321" s="243"/>
      <c r="P2321" s="243"/>
      <c r="Q2321" s="243"/>
      <c r="R2321" s="244"/>
      <c r="S2321" s="247"/>
      <c r="T2321" s="70" t="str">
        <f t="shared" si="189"/>
        <v/>
      </c>
      <c r="U2321" s="71" t="str">
        <f t="shared" si="190"/>
        <v/>
      </c>
      <c r="V2321" s="71" t="str">
        <f t="shared" si="193"/>
        <v/>
      </c>
      <c r="W2321" s="71" t="str">
        <f>IF(U2321="","",SUM($U$18:U2321))</f>
        <v/>
      </c>
      <c r="X2321" s="71" t="str">
        <f>IF(U2321="","",IF(U2322="",SUM($U$18:U2321)-SUM($X$17:X2320)))</f>
        <v/>
      </c>
      <c r="Y2321" s="70" t="str">
        <f t="shared" si="191"/>
        <v/>
      </c>
      <c r="Z2321" s="71" t="str">
        <f t="shared" si="192"/>
        <v/>
      </c>
      <c r="AB2321" s="70"/>
    </row>
    <row r="2322" spans="2:28" s="71" customFormat="1" x14ac:dyDescent="0.3">
      <c r="B2322" s="242"/>
      <c r="C2322" s="243"/>
      <c r="D2322" s="244"/>
      <c r="E2322" s="243"/>
      <c r="F2322" s="243"/>
      <c r="G2322" s="244"/>
      <c r="H2322" s="245"/>
      <c r="I2322" s="244"/>
      <c r="J2322" s="245"/>
      <c r="K2322" s="244"/>
      <c r="L2322" s="245"/>
      <c r="M2322" s="244"/>
      <c r="N2322" s="246"/>
      <c r="O2322" s="243"/>
      <c r="P2322" s="243"/>
      <c r="Q2322" s="243"/>
      <c r="R2322" s="244"/>
      <c r="S2322" s="247"/>
      <c r="T2322" s="70" t="str">
        <f t="shared" si="189"/>
        <v/>
      </c>
      <c r="U2322" s="71" t="str">
        <f t="shared" si="190"/>
        <v/>
      </c>
      <c r="V2322" s="71" t="str">
        <f t="shared" si="193"/>
        <v/>
      </c>
      <c r="W2322" s="71" t="str">
        <f>IF(U2322="","",SUM($U$18:U2322))</f>
        <v/>
      </c>
      <c r="X2322" s="71" t="str">
        <f>IF(U2322="","",IF(U2323="",SUM($U$18:U2322)-SUM($X$17:X2321)))</f>
        <v/>
      </c>
      <c r="Y2322" s="70" t="str">
        <f t="shared" si="191"/>
        <v/>
      </c>
      <c r="Z2322" s="71" t="str">
        <f t="shared" si="192"/>
        <v/>
      </c>
      <c r="AB2322" s="70"/>
    </row>
    <row r="2323" spans="2:28" s="71" customFormat="1" x14ac:dyDescent="0.3">
      <c r="B2323" s="242"/>
      <c r="C2323" s="243"/>
      <c r="D2323" s="244"/>
      <c r="E2323" s="243"/>
      <c r="F2323" s="243"/>
      <c r="G2323" s="244"/>
      <c r="H2323" s="245"/>
      <c r="I2323" s="244"/>
      <c r="J2323" s="245"/>
      <c r="K2323" s="244"/>
      <c r="L2323" s="245"/>
      <c r="M2323" s="244"/>
      <c r="N2323" s="246"/>
      <c r="O2323" s="243"/>
      <c r="P2323" s="243"/>
      <c r="Q2323" s="243"/>
      <c r="R2323" s="244"/>
      <c r="S2323" s="247"/>
      <c r="T2323" s="70" t="str">
        <f t="shared" ref="T2323:T2386" si="194">IF(N2323&lt;0,"",IF(N2323="","",(N2323-2)/2))</f>
        <v/>
      </c>
      <c r="U2323" s="71" t="str">
        <f t="shared" ref="U2323:U2386" si="195">IF(H2323="","",IF(M2323="",(H2323+J2323+L2323)*-1,IF(M2323=G2323,H2323/2*N2323-(H2323+J2323+L2323),IF(M2323=I2323,J2323/2*N2323-(H2323+J2323+L2323),IF(M2323=K2323,L2323/2*N2323-(H2323+J2323+L2323))))))</f>
        <v/>
      </c>
      <c r="V2323" s="71" t="str">
        <f t="shared" si="193"/>
        <v/>
      </c>
      <c r="W2323" s="71" t="str">
        <f>IF(U2323="","",SUM($U$18:U2323))</f>
        <v/>
      </c>
      <c r="X2323" s="71" t="str">
        <f>IF(U2323="","",IF(U2324="",SUM($U$18:U2323)-SUM($X$17:X2322)))</f>
        <v/>
      </c>
      <c r="Y2323" s="70" t="str">
        <f t="shared" ref="Y2323:Y2386" si="196">IF(O2323="","",IF(M2323="","",IF(G2323=M2323,O2323,IF(I2323=M2323,P2323,IF(K2323=M2323,Q2323)))))</f>
        <v/>
      </c>
      <c r="Z2323" s="71" t="str">
        <f t="shared" si="192"/>
        <v/>
      </c>
      <c r="AB2323" s="70"/>
    </row>
    <row r="2324" spans="2:28" s="71" customFormat="1" x14ac:dyDescent="0.3">
      <c r="B2324" s="242"/>
      <c r="C2324" s="243"/>
      <c r="D2324" s="244"/>
      <c r="E2324" s="243"/>
      <c r="F2324" s="243"/>
      <c r="G2324" s="244"/>
      <c r="H2324" s="245"/>
      <c r="I2324" s="244"/>
      <c r="J2324" s="245"/>
      <c r="K2324" s="244"/>
      <c r="L2324" s="245"/>
      <c r="M2324" s="244"/>
      <c r="N2324" s="246"/>
      <c r="O2324" s="243"/>
      <c r="P2324" s="243"/>
      <c r="Q2324" s="243"/>
      <c r="R2324" s="244"/>
      <c r="S2324" s="247"/>
      <c r="T2324" s="70" t="str">
        <f t="shared" si="194"/>
        <v/>
      </c>
      <c r="U2324" s="71" t="str">
        <f t="shared" si="195"/>
        <v/>
      </c>
      <c r="V2324" s="71" t="str">
        <f t="shared" si="193"/>
        <v/>
      </c>
      <c r="W2324" s="71" t="str">
        <f>IF(U2324="","",SUM($U$18:U2324))</f>
        <v/>
      </c>
      <c r="X2324" s="71" t="str">
        <f>IF(U2324="","",IF(U2325="",SUM($U$18:U2324)-SUM($X$17:X2323)))</f>
        <v/>
      </c>
      <c r="Y2324" s="70" t="str">
        <f t="shared" si="196"/>
        <v/>
      </c>
      <c r="Z2324" s="71" t="str">
        <f t="shared" si="192"/>
        <v/>
      </c>
      <c r="AB2324" s="70"/>
    </row>
    <row r="2325" spans="2:28" s="71" customFormat="1" x14ac:dyDescent="0.3">
      <c r="B2325" s="242"/>
      <c r="C2325" s="243"/>
      <c r="D2325" s="244"/>
      <c r="E2325" s="243"/>
      <c r="F2325" s="243"/>
      <c r="G2325" s="244"/>
      <c r="H2325" s="245"/>
      <c r="I2325" s="244"/>
      <c r="J2325" s="245"/>
      <c r="K2325" s="244"/>
      <c r="L2325" s="245"/>
      <c r="M2325" s="244"/>
      <c r="N2325" s="246"/>
      <c r="O2325" s="243"/>
      <c r="P2325" s="243"/>
      <c r="Q2325" s="243"/>
      <c r="R2325" s="244"/>
      <c r="S2325" s="247"/>
      <c r="T2325" s="70" t="str">
        <f t="shared" si="194"/>
        <v/>
      </c>
      <c r="U2325" s="71" t="str">
        <f t="shared" si="195"/>
        <v/>
      </c>
      <c r="V2325" s="71" t="str">
        <f t="shared" si="193"/>
        <v/>
      </c>
      <c r="W2325" s="71" t="str">
        <f>IF(U2325="","",SUM($U$18:U2325))</f>
        <v/>
      </c>
      <c r="X2325" s="71" t="str">
        <f>IF(U2325="","",IF(U2326="",SUM($U$18:U2325)-SUM($X$17:X2324)))</f>
        <v/>
      </c>
      <c r="Y2325" s="70" t="str">
        <f t="shared" si="196"/>
        <v/>
      </c>
      <c r="Z2325" s="71" t="str">
        <f t="shared" si="192"/>
        <v/>
      </c>
      <c r="AB2325" s="70"/>
    </row>
    <row r="2326" spans="2:28" s="71" customFormat="1" x14ac:dyDescent="0.3">
      <c r="B2326" s="242"/>
      <c r="C2326" s="243"/>
      <c r="D2326" s="244"/>
      <c r="E2326" s="243"/>
      <c r="F2326" s="243"/>
      <c r="G2326" s="244"/>
      <c r="H2326" s="245"/>
      <c r="I2326" s="244"/>
      <c r="J2326" s="245"/>
      <c r="K2326" s="244"/>
      <c r="L2326" s="245"/>
      <c r="M2326" s="244"/>
      <c r="N2326" s="246"/>
      <c r="O2326" s="243"/>
      <c r="P2326" s="243"/>
      <c r="Q2326" s="243"/>
      <c r="R2326" s="244"/>
      <c r="S2326" s="247"/>
      <c r="T2326" s="70" t="str">
        <f t="shared" si="194"/>
        <v/>
      </c>
      <c r="U2326" s="71" t="str">
        <f t="shared" si="195"/>
        <v/>
      </c>
      <c r="V2326" s="71" t="str">
        <f t="shared" si="193"/>
        <v/>
      </c>
      <c r="W2326" s="71" t="str">
        <f>IF(U2326="","",SUM($U$18:U2326))</f>
        <v/>
      </c>
      <c r="X2326" s="71" t="str">
        <f>IF(U2326="","",IF(U2327="",SUM($U$18:U2326)-SUM($X$17:X2325)))</f>
        <v/>
      </c>
      <c r="Y2326" s="70" t="str">
        <f t="shared" si="196"/>
        <v/>
      </c>
      <c r="Z2326" s="71" t="str">
        <f t="shared" si="192"/>
        <v/>
      </c>
      <c r="AB2326" s="70"/>
    </row>
    <row r="2327" spans="2:28" s="71" customFormat="1" x14ac:dyDescent="0.3">
      <c r="B2327" s="242"/>
      <c r="C2327" s="243"/>
      <c r="D2327" s="244"/>
      <c r="E2327" s="243"/>
      <c r="F2327" s="243"/>
      <c r="G2327" s="244"/>
      <c r="H2327" s="245"/>
      <c r="I2327" s="244"/>
      <c r="J2327" s="245"/>
      <c r="K2327" s="244"/>
      <c r="L2327" s="245"/>
      <c r="M2327" s="244"/>
      <c r="N2327" s="246"/>
      <c r="O2327" s="243"/>
      <c r="P2327" s="243"/>
      <c r="Q2327" s="243"/>
      <c r="R2327" s="244"/>
      <c r="S2327" s="247"/>
      <c r="T2327" s="70" t="str">
        <f t="shared" si="194"/>
        <v/>
      </c>
      <c r="U2327" s="71" t="str">
        <f t="shared" si="195"/>
        <v/>
      </c>
      <c r="V2327" s="71" t="str">
        <f t="shared" si="193"/>
        <v/>
      </c>
      <c r="W2327" s="71" t="str">
        <f>IF(U2327="","",SUM($U$18:U2327))</f>
        <v/>
      </c>
      <c r="X2327" s="71" t="str">
        <f>IF(U2327="","",IF(U2328="",SUM($U$18:U2327)-SUM($X$17:X2326)))</f>
        <v/>
      </c>
      <c r="Y2327" s="70" t="str">
        <f t="shared" si="196"/>
        <v/>
      </c>
      <c r="Z2327" s="71" t="str">
        <f t="shared" ref="Z2327:Z2390" si="197">(IF(C2327="","",IF(N2327="","",IF(U2327&lt;0,SUM(H2327+J2327+L2327+U2327),IF(U2327=0,SUM(H2327+J2327+L2327+U2327),IF(U2327=0,"",IF(U2327&gt;0,SUM(H2327+J2327+L2327+U2327))))))))</f>
        <v/>
      </c>
      <c r="AB2327" s="70"/>
    </row>
    <row r="2328" spans="2:28" s="71" customFormat="1" x14ac:dyDescent="0.3">
      <c r="B2328" s="242"/>
      <c r="C2328" s="243"/>
      <c r="D2328" s="244"/>
      <c r="E2328" s="243"/>
      <c r="F2328" s="243"/>
      <c r="G2328" s="244"/>
      <c r="H2328" s="245"/>
      <c r="I2328" s="244"/>
      <c r="J2328" s="245"/>
      <c r="K2328" s="244"/>
      <c r="L2328" s="245"/>
      <c r="M2328" s="244"/>
      <c r="N2328" s="246"/>
      <c r="O2328" s="243"/>
      <c r="P2328" s="243"/>
      <c r="Q2328" s="243"/>
      <c r="R2328" s="244"/>
      <c r="S2328" s="247"/>
      <c r="T2328" s="70" t="str">
        <f t="shared" si="194"/>
        <v/>
      </c>
      <c r="U2328" s="71" t="str">
        <f t="shared" si="195"/>
        <v/>
      </c>
      <c r="V2328" s="71" t="str">
        <f t="shared" si="193"/>
        <v/>
      </c>
      <c r="W2328" s="71" t="str">
        <f>IF(U2328="","",SUM($U$18:U2328))</f>
        <v/>
      </c>
      <c r="X2328" s="71" t="str">
        <f>IF(U2328="","",IF(U2329="",SUM($U$18:U2328)-SUM($X$17:X2327)))</f>
        <v/>
      </c>
      <c r="Y2328" s="70" t="str">
        <f t="shared" si="196"/>
        <v/>
      </c>
      <c r="Z2328" s="71" t="str">
        <f t="shared" si="197"/>
        <v/>
      </c>
      <c r="AB2328" s="70"/>
    </row>
    <row r="2329" spans="2:28" s="71" customFormat="1" x14ac:dyDescent="0.3">
      <c r="B2329" s="242"/>
      <c r="C2329" s="243"/>
      <c r="D2329" s="244"/>
      <c r="E2329" s="243"/>
      <c r="F2329" s="243"/>
      <c r="G2329" s="244"/>
      <c r="H2329" s="245"/>
      <c r="I2329" s="244"/>
      <c r="J2329" s="245"/>
      <c r="K2329" s="244"/>
      <c r="L2329" s="245"/>
      <c r="M2329" s="244"/>
      <c r="N2329" s="246"/>
      <c r="O2329" s="243"/>
      <c r="P2329" s="243"/>
      <c r="Q2329" s="243"/>
      <c r="R2329" s="244"/>
      <c r="S2329" s="247"/>
      <c r="T2329" s="70" t="str">
        <f t="shared" si="194"/>
        <v/>
      </c>
      <c r="U2329" s="71" t="str">
        <f t="shared" si="195"/>
        <v/>
      </c>
      <c r="V2329" s="71" t="str">
        <f t="shared" si="193"/>
        <v/>
      </c>
      <c r="W2329" s="71" t="str">
        <f>IF(U2329="","",SUM($U$18:U2329))</f>
        <v/>
      </c>
      <c r="X2329" s="71" t="str">
        <f>IF(U2329="","",IF(U2330="",SUM($U$18:U2329)-SUM($X$17:X2328)))</f>
        <v/>
      </c>
      <c r="Y2329" s="70" t="str">
        <f t="shared" si="196"/>
        <v/>
      </c>
      <c r="Z2329" s="71" t="str">
        <f t="shared" si="197"/>
        <v/>
      </c>
      <c r="AB2329" s="70"/>
    </row>
    <row r="2330" spans="2:28" s="71" customFormat="1" x14ac:dyDescent="0.3">
      <c r="B2330" s="242"/>
      <c r="C2330" s="243"/>
      <c r="D2330" s="244"/>
      <c r="E2330" s="243"/>
      <c r="F2330" s="243"/>
      <c r="G2330" s="244"/>
      <c r="H2330" s="245"/>
      <c r="I2330" s="244"/>
      <c r="J2330" s="245"/>
      <c r="K2330" s="244"/>
      <c r="L2330" s="245"/>
      <c r="M2330" s="244"/>
      <c r="N2330" s="246"/>
      <c r="O2330" s="243"/>
      <c r="P2330" s="243"/>
      <c r="Q2330" s="243"/>
      <c r="R2330" s="244"/>
      <c r="S2330" s="247"/>
      <c r="T2330" s="70" t="str">
        <f t="shared" si="194"/>
        <v/>
      </c>
      <c r="U2330" s="71" t="str">
        <f t="shared" si="195"/>
        <v/>
      </c>
      <c r="V2330" s="71" t="str">
        <f t="shared" si="193"/>
        <v/>
      </c>
      <c r="W2330" s="71" t="str">
        <f>IF(U2330="","",SUM($U$18:U2330))</f>
        <v/>
      </c>
      <c r="X2330" s="71" t="str">
        <f>IF(U2330="","",IF(U2331="",SUM($U$18:U2330)-SUM($X$17:X2329)))</f>
        <v/>
      </c>
      <c r="Y2330" s="70" t="str">
        <f t="shared" si="196"/>
        <v/>
      </c>
      <c r="Z2330" s="71" t="str">
        <f t="shared" si="197"/>
        <v/>
      </c>
      <c r="AB2330" s="70"/>
    </row>
    <row r="2331" spans="2:28" s="71" customFormat="1" x14ac:dyDescent="0.3">
      <c r="B2331" s="242"/>
      <c r="C2331" s="243"/>
      <c r="D2331" s="244"/>
      <c r="E2331" s="243"/>
      <c r="F2331" s="243"/>
      <c r="G2331" s="244"/>
      <c r="H2331" s="245"/>
      <c r="I2331" s="244"/>
      <c r="J2331" s="245"/>
      <c r="K2331" s="244"/>
      <c r="L2331" s="245"/>
      <c r="M2331" s="244"/>
      <c r="N2331" s="246"/>
      <c r="O2331" s="243"/>
      <c r="P2331" s="243"/>
      <c r="Q2331" s="243"/>
      <c r="R2331" s="244"/>
      <c r="S2331" s="247"/>
      <c r="T2331" s="70" t="str">
        <f t="shared" si="194"/>
        <v/>
      </c>
      <c r="U2331" s="71" t="str">
        <f t="shared" si="195"/>
        <v/>
      </c>
      <c r="V2331" s="71" t="str">
        <f t="shared" si="193"/>
        <v/>
      </c>
      <c r="W2331" s="71" t="str">
        <f>IF(U2331="","",SUM($U$18:U2331))</f>
        <v/>
      </c>
      <c r="X2331" s="71" t="str">
        <f>IF(U2331="","",IF(U2332="",SUM($U$18:U2331)-SUM($X$17:X2330)))</f>
        <v/>
      </c>
      <c r="Y2331" s="70" t="str">
        <f t="shared" si="196"/>
        <v/>
      </c>
      <c r="Z2331" s="71" t="str">
        <f t="shared" si="197"/>
        <v/>
      </c>
      <c r="AB2331" s="70"/>
    </row>
    <row r="2332" spans="2:28" s="71" customFormat="1" x14ac:dyDescent="0.3">
      <c r="B2332" s="242"/>
      <c r="C2332" s="243"/>
      <c r="D2332" s="244"/>
      <c r="E2332" s="243"/>
      <c r="F2332" s="243"/>
      <c r="G2332" s="244"/>
      <c r="H2332" s="245"/>
      <c r="I2332" s="244"/>
      <c r="J2332" s="245"/>
      <c r="K2332" s="244"/>
      <c r="L2332" s="245"/>
      <c r="M2332" s="244"/>
      <c r="N2332" s="246"/>
      <c r="O2332" s="243"/>
      <c r="P2332" s="243"/>
      <c r="Q2332" s="243"/>
      <c r="R2332" s="244"/>
      <c r="S2332" s="247"/>
      <c r="T2332" s="70" t="str">
        <f t="shared" si="194"/>
        <v/>
      </c>
      <c r="U2332" s="71" t="str">
        <f t="shared" si="195"/>
        <v/>
      </c>
      <c r="V2332" s="71" t="str">
        <f t="shared" si="193"/>
        <v/>
      </c>
      <c r="W2332" s="71" t="str">
        <f>IF(U2332="","",SUM($U$18:U2332))</f>
        <v/>
      </c>
      <c r="X2332" s="71" t="str">
        <f>IF(U2332="","",IF(U2333="",SUM($U$18:U2332)-SUM($X$17:X2331)))</f>
        <v/>
      </c>
      <c r="Y2332" s="70" t="str">
        <f t="shared" si="196"/>
        <v/>
      </c>
      <c r="Z2332" s="71" t="str">
        <f t="shared" si="197"/>
        <v/>
      </c>
      <c r="AB2332" s="70"/>
    </row>
    <row r="2333" spans="2:28" s="71" customFormat="1" x14ac:dyDescent="0.3">
      <c r="B2333" s="242"/>
      <c r="C2333" s="243"/>
      <c r="D2333" s="244"/>
      <c r="E2333" s="243"/>
      <c r="F2333" s="243"/>
      <c r="G2333" s="244"/>
      <c r="H2333" s="245"/>
      <c r="I2333" s="244"/>
      <c r="J2333" s="245"/>
      <c r="K2333" s="244"/>
      <c r="L2333" s="245"/>
      <c r="M2333" s="244"/>
      <c r="N2333" s="246"/>
      <c r="O2333" s="243"/>
      <c r="P2333" s="243"/>
      <c r="Q2333" s="243"/>
      <c r="R2333" s="244"/>
      <c r="S2333" s="247"/>
      <c r="T2333" s="70" t="str">
        <f t="shared" si="194"/>
        <v/>
      </c>
      <c r="U2333" s="71" t="str">
        <f t="shared" si="195"/>
        <v/>
      </c>
      <c r="V2333" s="71" t="str">
        <f t="shared" si="193"/>
        <v/>
      </c>
      <c r="W2333" s="71" t="str">
        <f>IF(U2333="","",SUM($U$18:U2333))</f>
        <v/>
      </c>
      <c r="X2333" s="71" t="str">
        <f>IF(U2333="","",IF(U2334="",SUM($U$18:U2333)-SUM($X$17:X2332)))</f>
        <v/>
      </c>
      <c r="Y2333" s="70" t="str">
        <f t="shared" si="196"/>
        <v/>
      </c>
      <c r="Z2333" s="71" t="str">
        <f t="shared" si="197"/>
        <v/>
      </c>
      <c r="AB2333" s="70"/>
    </row>
    <row r="2334" spans="2:28" s="71" customFormat="1" x14ac:dyDescent="0.3">
      <c r="B2334" s="242"/>
      <c r="C2334" s="243"/>
      <c r="D2334" s="244"/>
      <c r="E2334" s="243"/>
      <c r="F2334" s="243"/>
      <c r="G2334" s="244"/>
      <c r="H2334" s="245"/>
      <c r="I2334" s="244"/>
      <c r="J2334" s="245"/>
      <c r="K2334" s="244"/>
      <c r="L2334" s="245"/>
      <c r="M2334" s="244"/>
      <c r="N2334" s="246"/>
      <c r="O2334" s="243"/>
      <c r="P2334" s="243"/>
      <c r="Q2334" s="243"/>
      <c r="R2334" s="244"/>
      <c r="S2334" s="247"/>
      <c r="T2334" s="70" t="str">
        <f t="shared" si="194"/>
        <v/>
      </c>
      <c r="U2334" s="71" t="str">
        <f t="shared" si="195"/>
        <v/>
      </c>
      <c r="V2334" s="71" t="str">
        <f t="shared" si="193"/>
        <v/>
      </c>
      <c r="W2334" s="71" t="str">
        <f>IF(U2334="","",SUM($U$18:U2334))</f>
        <v/>
      </c>
      <c r="X2334" s="71" t="str">
        <f>IF(U2334="","",IF(U2335="",SUM($U$18:U2334)-SUM($X$17:X2333)))</f>
        <v/>
      </c>
      <c r="Y2334" s="70" t="str">
        <f t="shared" si="196"/>
        <v/>
      </c>
      <c r="Z2334" s="71" t="str">
        <f t="shared" si="197"/>
        <v/>
      </c>
      <c r="AB2334" s="70"/>
    </row>
    <row r="2335" spans="2:28" s="71" customFormat="1" x14ac:dyDescent="0.3">
      <c r="B2335" s="242"/>
      <c r="C2335" s="243"/>
      <c r="D2335" s="244"/>
      <c r="E2335" s="243"/>
      <c r="F2335" s="243"/>
      <c r="G2335" s="244"/>
      <c r="H2335" s="245"/>
      <c r="I2335" s="244"/>
      <c r="J2335" s="245"/>
      <c r="K2335" s="244"/>
      <c r="L2335" s="245"/>
      <c r="M2335" s="244"/>
      <c r="N2335" s="246"/>
      <c r="O2335" s="243"/>
      <c r="P2335" s="243"/>
      <c r="Q2335" s="243"/>
      <c r="R2335" s="244"/>
      <c r="S2335" s="247"/>
      <c r="T2335" s="70" t="str">
        <f t="shared" si="194"/>
        <v/>
      </c>
      <c r="U2335" s="71" t="str">
        <f t="shared" si="195"/>
        <v/>
      </c>
      <c r="V2335" s="71" t="str">
        <f t="shared" si="193"/>
        <v/>
      </c>
      <c r="W2335" s="71" t="str">
        <f>IF(U2335="","",SUM($U$18:U2335))</f>
        <v/>
      </c>
      <c r="X2335" s="71" t="str">
        <f>IF(U2335="","",IF(U2336="",SUM($U$18:U2335)-SUM($X$17:X2334)))</f>
        <v/>
      </c>
      <c r="Y2335" s="70" t="str">
        <f t="shared" si="196"/>
        <v/>
      </c>
      <c r="Z2335" s="71" t="str">
        <f t="shared" si="197"/>
        <v/>
      </c>
      <c r="AB2335" s="70"/>
    </row>
    <row r="2336" spans="2:28" s="71" customFormat="1" x14ac:dyDescent="0.3">
      <c r="B2336" s="242"/>
      <c r="C2336" s="243"/>
      <c r="D2336" s="244"/>
      <c r="E2336" s="243"/>
      <c r="F2336" s="243"/>
      <c r="G2336" s="244"/>
      <c r="H2336" s="245"/>
      <c r="I2336" s="244"/>
      <c r="J2336" s="245"/>
      <c r="K2336" s="244"/>
      <c r="L2336" s="245"/>
      <c r="M2336" s="244"/>
      <c r="N2336" s="246"/>
      <c r="O2336" s="243"/>
      <c r="P2336" s="243"/>
      <c r="Q2336" s="243"/>
      <c r="R2336" s="244"/>
      <c r="S2336" s="247"/>
      <c r="T2336" s="70" t="str">
        <f t="shared" si="194"/>
        <v/>
      </c>
      <c r="U2336" s="71" t="str">
        <f t="shared" si="195"/>
        <v/>
      </c>
      <c r="V2336" s="71" t="str">
        <f t="shared" si="193"/>
        <v/>
      </c>
      <c r="W2336" s="71" t="str">
        <f>IF(U2336="","",SUM($U$18:U2336))</f>
        <v/>
      </c>
      <c r="X2336" s="71" t="str">
        <f>IF(U2336="","",IF(U2337="",SUM($U$18:U2336)-SUM($X$17:X2335)))</f>
        <v/>
      </c>
      <c r="Y2336" s="70" t="str">
        <f t="shared" si="196"/>
        <v/>
      </c>
      <c r="Z2336" s="71" t="str">
        <f t="shared" si="197"/>
        <v/>
      </c>
      <c r="AB2336" s="70"/>
    </row>
    <row r="2337" spans="2:28" s="71" customFormat="1" x14ac:dyDescent="0.3">
      <c r="B2337" s="242"/>
      <c r="C2337" s="243"/>
      <c r="D2337" s="244"/>
      <c r="E2337" s="243"/>
      <c r="F2337" s="243"/>
      <c r="G2337" s="244"/>
      <c r="H2337" s="245"/>
      <c r="I2337" s="244"/>
      <c r="J2337" s="245"/>
      <c r="K2337" s="244"/>
      <c r="L2337" s="245"/>
      <c r="M2337" s="244"/>
      <c r="N2337" s="246"/>
      <c r="O2337" s="243"/>
      <c r="P2337" s="243"/>
      <c r="Q2337" s="243"/>
      <c r="R2337" s="244"/>
      <c r="S2337" s="247"/>
      <c r="T2337" s="70" t="str">
        <f t="shared" si="194"/>
        <v/>
      </c>
      <c r="U2337" s="71" t="str">
        <f t="shared" si="195"/>
        <v/>
      </c>
      <c r="V2337" s="71" t="str">
        <f t="shared" si="193"/>
        <v/>
      </c>
      <c r="W2337" s="71" t="str">
        <f>IF(U2337="","",SUM($U$18:U2337))</f>
        <v/>
      </c>
      <c r="X2337" s="71" t="str">
        <f>IF(U2337="","",IF(U2338="",SUM($U$18:U2337)-SUM($X$17:X2336)))</f>
        <v/>
      </c>
      <c r="Y2337" s="70" t="str">
        <f t="shared" si="196"/>
        <v/>
      </c>
      <c r="Z2337" s="71" t="str">
        <f t="shared" si="197"/>
        <v/>
      </c>
      <c r="AB2337" s="70"/>
    </row>
    <row r="2338" spans="2:28" s="71" customFormat="1" x14ac:dyDescent="0.3">
      <c r="B2338" s="242"/>
      <c r="C2338" s="243"/>
      <c r="D2338" s="244"/>
      <c r="E2338" s="243"/>
      <c r="F2338" s="243"/>
      <c r="G2338" s="244"/>
      <c r="H2338" s="245"/>
      <c r="I2338" s="244"/>
      <c r="J2338" s="245"/>
      <c r="K2338" s="244"/>
      <c r="L2338" s="245"/>
      <c r="M2338" s="244"/>
      <c r="N2338" s="246"/>
      <c r="O2338" s="243"/>
      <c r="P2338" s="243"/>
      <c r="Q2338" s="243"/>
      <c r="R2338" s="244"/>
      <c r="S2338" s="247"/>
      <c r="T2338" s="70" t="str">
        <f t="shared" si="194"/>
        <v/>
      </c>
      <c r="U2338" s="71" t="str">
        <f t="shared" si="195"/>
        <v/>
      </c>
      <c r="V2338" s="71" t="str">
        <f t="shared" si="193"/>
        <v/>
      </c>
      <c r="W2338" s="71" t="str">
        <f>IF(U2338="","",SUM($U$18:U2338))</f>
        <v/>
      </c>
      <c r="X2338" s="71" t="str">
        <f>IF(U2338="","",IF(U2339="",SUM($U$18:U2338)-SUM($X$17:X2337)))</f>
        <v/>
      </c>
      <c r="Y2338" s="70" t="str">
        <f t="shared" si="196"/>
        <v/>
      </c>
      <c r="Z2338" s="71" t="str">
        <f t="shared" si="197"/>
        <v/>
      </c>
      <c r="AB2338" s="70"/>
    </row>
    <row r="2339" spans="2:28" s="71" customFormat="1" x14ac:dyDescent="0.3">
      <c r="B2339" s="242"/>
      <c r="C2339" s="243"/>
      <c r="D2339" s="244"/>
      <c r="E2339" s="243"/>
      <c r="F2339" s="243"/>
      <c r="G2339" s="244"/>
      <c r="H2339" s="245"/>
      <c r="I2339" s="244"/>
      <c r="J2339" s="245"/>
      <c r="K2339" s="244"/>
      <c r="L2339" s="245"/>
      <c r="M2339" s="244"/>
      <c r="N2339" s="246"/>
      <c r="O2339" s="243"/>
      <c r="P2339" s="243"/>
      <c r="Q2339" s="243"/>
      <c r="R2339" s="244"/>
      <c r="S2339" s="247"/>
      <c r="T2339" s="70" t="str">
        <f t="shared" si="194"/>
        <v/>
      </c>
      <c r="U2339" s="71" t="str">
        <f t="shared" si="195"/>
        <v/>
      </c>
      <c r="V2339" s="71" t="str">
        <f t="shared" si="193"/>
        <v/>
      </c>
      <c r="W2339" s="71" t="str">
        <f>IF(U2339="","",SUM($U$18:U2339))</f>
        <v/>
      </c>
      <c r="X2339" s="71" t="str">
        <f>IF(U2339="","",IF(U2340="",SUM($U$18:U2339)-SUM($X$17:X2338)))</f>
        <v/>
      </c>
      <c r="Y2339" s="70" t="str">
        <f t="shared" si="196"/>
        <v/>
      </c>
      <c r="Z2339" s="71" t="str">
        <f t="shared" si="197"/>
        <v/>
      </c>
      <c r="AB2339" s="70"/>
    </row>
    <row r="2340" spans="2:28" s="71" customFormat="1" x14ac:dyDescent="0.3">
      <c r="B2340" s="242"/>
      <c r="C2340" s="243"/>
      <c r="D2340" s="244"/>
      <c r="E2340" s="243"/>
      <c r="F2340" s="243"/>
      <c r="G2340" s="244"/>
      <c r="H2340" s="245"/>
      <c r="I2340" s="244"/>
      <c r="J2340" s="245"/>
      <c r="K2340" s="244"/>
      <c r="L2340" s="245"/>
      <c r="M2340" s="244"/>
      <c r="N2340" s="246"/>
      <c r="O2340" s="243"/>
      <c r="P2340" s="243"/>
      <c r="Q2340" s="243"/>
      <c r="R2340" s="244"/>
      <c r="S2340" s="247"/>
      <c r="T2340" s="70" t="str">
        <f t="shared" si="194"/>
        <v/>
      </c>
      <c r="U2340" s="71" t="str">
        <f t="shared" si="195"/>
        <v/>
      </c>
      <c r="V2340" s="71" t="str">
        <f t="shared" si="193"/>
        <v/>
      </c>
      <c r="W2340" s="71" t="str">
        <f>IF(U2340="","",SUM($U$18:U2340))</f>
        <v/>
      </c>
      <c r="X2340" s="71" t="str">
        <f>IF(U2340="","",IF(U2341="",SUM($U$18:U2340)-SUM($X$17:X2339)))</f>
        <v/>
      </c>
      <c r="Y2340" s="70" t="str">
        <f t="shared" si="196"/>
        <v/>
      </c>
      <c r="Z2340" s="71" t="str">
        <f t="shared" si="197"/>
        <v/>
      </c>
      <c r="AB2340" s="70"/>
    </row>
    <row r="2341" spans="2:28" s="71" customFormat="1" x14ac:dyDescent="0.3">
      <c r="B2341" s="242"/>
      <c r="C2341" s="243"/>
      <c r="D2341" s="244"/>
      <c r="E2341" s="243"/>
      <c r="F2341" s="243"/>
      <c r="G2341" s="244"/>
      <c r="H2341" s="245"/>
      <c r="I2341" s="244"/>
      <c r="J2341" s="245"/>
      <c r="K2341" s="244"/>
      <c r="L2341" s="245"/>
      <c r="M2341" s="244"/>
      <c r="N2341" s="246"/>
      <c r="O2341" s="243"/>
      <c r="P2341" s="243"/>
      <c r="Q2341" s="243"/>
      <c r="R2341" s="244"/>
      <c r="S2341" s="247"/>
      <c r="T2341" s="70" t="str">
        <f t="shared" si="194"/>
        <v/>
      </c>
      <c r="U2341" s="71" t="str">
        <f t="shared" si="195"/>
        <v/>
      </c>
      <c r="V2341" s="71" t="str">
        <f t="shared" si="193"/>
        <v/>
      </c>
      <c r="W2341" s="71" t="str">
        <f>IF(U2341="","",SUM($U$18:U2341))</f>
        <v/>
      </c>
      <c r="X2341" s="71" t="str">
        <f>IF(U2341="","",IF(U2342="",SUM($U$18:U2341)-SUM($X$17:X2340)))</f>
        <v/>
      </c>
      <c r="Y2341" s="70" t="str">
        <f t="shared" si="196"/>
        <v/>
      </c>
      <c r="Z2341" s="71" t="str">
        <f t="shared" si="197"/>
        <v/>
      </c>
      <c r="AB2341" s="70"/>
    </row>
    <row r="2342" spans="2:28" s="71" customFormat="1" x14ac:dyDescent="0.3">
      <c r="B2342" s="242"/>
      <c r="C2342" s="243"/>
      <c r="D2342" s="244"/>
      <c r="E2342" s="243"/>
      <c r="F2342" s="243"/>
      <c r="G2342" s="244"/>
      <c r="H2342" s="245"/>
      <c r="I2342" s="244"/>
      <c r="J2342" s="245"/>
      <c r="K2342" s="244"/>
      <c r="L2342" s="245"/>
      <c r="M2342" s="244"/>
      <c r="N2342" s="246"/>
      <c r="O2342" s="243"/>
      <c r="P2342" s="243"/>
      <c r="Q2342" s="243"/>
      <c r="R2342" s="244"/>
      <c r="S2342" s="247"/>
      <c r="T2342" s="70" t="str">
        <f t="shared" si="194"/>
        <v/>
      </c>
      <c r="U2342" s="71" t="str">
        <f t="shared" si="195"/>
        <v/>
      </c>
      <c r="V2342" s="71" t="str">
        <f t="shared" si="193"/>
        <v/>
      </c>
      <c r="W2342" s="71" t="str">
        <f>IF(U2342="","",SUM($U$18:U2342))</f>
        <v/>
      </c>
      <c r="X2342" s="71" t="str">
        <f>IF(U2342="","",IF(U2343="",SUM($U$18:U2342)-SUM($X$17:X2341)))</f>
        <v/>
      </c>
      <c r="Y2342" s="70" t="str">
        <f t="shared" si="196"/>
        <v/>
      </c>
      <c r="Z2342" s="71" t="str">
        <f t="shared" si="197"/>
        <v/>
      </c>
      <c r="AB2342" s="70"/>
    </row>
    <row r="2343" spans="2:28" s="71" customFormat="1" x14ac:dyDescent="0.3">
      <c r="B2343" s="242"/>
      <c r="C2343" s="243"/>
      <c r="D2343" s="244"/>
      <c r="E2343" s="243"/>
      <c r="F2343" s="243"/>
      <c r="G2343" s="244"/>
      <c r="H2343" s="245"/>
      <c r="I2343" s="244"/>
      <c r="J2343" s="245"/>
      <c r="K2343" s="244"/>
      <c r="L2343" s="245"/>
      <c r="M2343" s="244"/>
      <c r="N2343" s="246"/>
      <c r="O2343" s="243"/>
      <c r="P2343" s="243"/>
      <c r="Q2343" s="243"/>
      <c r="R2343" s="244"/>
      <c r="S2343" s="247"/>
      <c r="T2343" s="70" t="str">
        <f t="shared" si="194"/>
        <v/>
      </c>
      <c r="U2343" s="71" t="str">
        <f t="shared" si="195"/>
        <v/>
      </c>
      <c r="V2343" s="71" t="str">
        <f t="shared" si="193"/>
        <v/>
      </c>
      <c r="W2343" s="71" t="str">
        <f>IF(U2343="","",SUM($U$18:U2343))</f>
        <v/>
      </c>
      <c r="X2343" s="71" t="str">
        <f>IF(U2343="","",IF(U2344="",SUM($U$18:U2343)-SUM($X$17:X2342)))</f>
        <v/>
      </c>
      <c r="Y2343" s="70" t="str">
        <f t="shared" si="196"/>
        <v/>
      </c>
      <c r="Z2343" s="71" t="str">
        <f t="shared" si="197"/>
        <v/>
      </c>
      <c r="AB2343" s="70"/>
    </row>
    <row r="2344" spans="2:28" s="71" customFormat="1" x14ac:dyDescent="0.3">
      <c r="B2344" s="242"/>
      <c r="C2344" s="243"/>
      <c r="D2344" s="244"/>
      <c r="E2344" s="243"/>
      <c r="F2344" s="243"/>
      <c r="G2344" s="244"/>
      <c r="H2344" s="245"/>
      <c r="I2344" s="244"/>
      <c r="J2344" s="245"/>
      <c r="K2344" s="244"/>
      <c r="L2344" s="245"/>
      <c r="M2344" s="244"/>
      <c r="N2344" s="246"/>
      <c r="O2344" s="243"/>
      <c r="P2344" s="243"/>
      <c r="Q2344" s="243"/>
      <c r="R2344" s="244"/>
      <c r="S2344" s="247"/>
      <c r="T2344" s="70" t="str">
        <f t="shared" si="194"/>
        <v/>
      </c>
      <c r="U2344" s="71" t="str">
        <f t="shared" si="195"/>
        <v/>
      </c>
      <c r="V2344" s="71" t="str">
        <f t="shared" si="193"/>
        <v/>
      </c>
      <c r="W2344" s="71" t="str">
        <f>IF(U2344="","",SUM($U$18:U2344))</f>
        <v/>
      </c>
      <c r="X2344" s="71" t="str">
        <f>IF(U2344="","",IF(U2345="",SUM($U$18:U2344)-SUM($X$17:X2343)))</f>
        <v/>
      </c>
      <c r="Y2344" s="70" t="str">
        <f t="shared" si="196"/>
        <v/>
      </c>
      <c r="Z2344" s="71" t="str">
        <f t="shared" si="197"/>
        <v/>
      </c>
      <c r="AB2344" s="70"/>
    </row>
    <row r="2345" spans="2:28" s="71" customFormat="1" x14ac:dyDescent="0.3">
      <c r="B2345" s="242"/>
      <c r="C2345" s="243"/>
      <c r="D2345" s="244"/>
      <c r="E2345" s="243"/>
      <c r="F2345" s="243"/>
      <c r="G2345" s="244"/>
      <c r="H2345" s="245"/>
      <c r="I2345" s="244"/>
      <c r="J2345" s="245"/>
      <c r="K2345" s="244"/>
      <c r="L2345" s="245"/>
      <c r="M2345" s="244"/>
      <c r="N2345" s="246"/>
      <c r="O2345" s="243"/>
      <c r="P2345" s="243"/>
      <c r="Q2345" s="243"/>
      <c r="R2345" s="244"/>
      <c r="S2345" s="247"/>
      <c r="T2345" s="70" t="str">
        <f t="shared" si="194"/>
        <v/>
      </c>
      <c r="U2345" s="71" t="str">
        <f t="shared" si="195"/>
        <v/>
      </c>
      <c r="V2345" s="71" t="str">
        <f t="shared" si="193"/>
        <v/>
      </c>
      <c r="W2345" s="71" t="str">
        <f>IF(U2345="","",SUM($U$18:U2345))</f>
        <v/>
      </c>
      <c r="X2345" s="71" t="str">
        <f>IF(U2345="","",IF(U2346="",SUM($U$18:U2345)-SUM($X$17:X2344)))</f>
        <v/>
      </c>
      <c r="Y2345" s="70" t="str">
        <f t="shared" si="196"/>
        <v/>
      </c>
      <c r="Z2345" s="71" t="str">
        <f t="shared" si="197"/>
        <v/>
      </c>
      <c r="AB2345" s="70"/>
    </row>
    <row r="2346" spans="2:28" s="71" customFormat="1" x14ac:dyDescent="0.3">
      <c r="B2346" s="242"/>
      <c r="C2346" s="243"/>
      <c r="D2346" s="244"/>
      <c r="E2346" s="243"/>
      <c r="F2346" s="243"/>
      <c r="G2346" s="244"/>
      <c r="H2346" s="245"/>
      <c r="I2346" s="244"/>
      <c r="J2346" s="245"/>
      <c r="K2346" s="244"/>
      <c r="L2346" s="245"/>
      <c r="M2346" s="244"/>
      <c r="N2346" s="246"/>
      <c r="O2346" s="243"/>
      <c r="P2346" s="243"/>
      <c r="Q2346" s="243"/>
      <c r="R2346" s="244"/>
      <c r="S2346" s="247"/>
      <c r="T2346" s="70" t="str">
        <f t="shared" si="194"/>
        <v/>
      </c>
      <c r="U2346" s="71" t="str">
        <f t="shared" si="195"/>
        <v/>
      </c>
      <c r="V2346" s="71" t="str">
        <f t="shared" si="193"/>
        <v/>
      </c>
      <c r="W2346" s="71" t="str">
        <f>IF(U2346="","",SUM($U$18:U2346))</f>
        <v/>
      </c>
      <c r="X2346" s="71" t="str">
        <f>IF(U2346="","",IF(U2347="",SUM($U$18:U2346)-SUM($X$17:X2345)))</f>
        <v/>
      </c>
      <c r="Y2346" s="70" t="str">
        <f t="shared" si="196"/>
        <v/>
      </c>
      <c r="Z2346" s="71" t="str">
        <f t="shared" si="197"/>
        <v/>
      </c>
      <c r="AB2346" s="70"/>
    </row>
    <row r="2347" spans="2:28" s="71" customFormat="1" x14ac:dyDescent="0.3">
      <c r="B2347" s="242"/>
      <c r="C2347" s="243"/>
      <c r="D2347" s="244"/>
      <c r="E2347" s="243"/>
      <c r="F2347" s="243"/>
      <c r="G2347" s="244"/>
      <c r="H2347" s="245"/>
      <c r="I2347" s="244"/>
      <c r="J2347" s="245"/>
      <c r="K2347" s="244"/>
      <c r="L2347" s="245"/>
      <c r="M2347" s="244"/>
      <c r="N2347" s="246"/>
      <c r="O2347" s="243"/>
      <c r="P2347" s="243"/>
      <c r="Q2347" s="243"/>
      <c r="R2347" s="244"/>
      <c r="S2347" s="247"/>
      <c r="T2347" s="70" t="str">
        <f t="shared" si="194"/>
        <v/>
      </c>
      <c r="U2347" s="71" t="str">
        <f t="shared" si="195"/>
        <v/>
      </c>
      <c r="V2347" s="71" t="str">
        <f t="shared" si="193"/>
        <v/>
      </c>
      <c r="W2347" s="71" t="str">
        <f>IF(U2347="","",SUM($U$18:U2347))</f>
        <v/>
      </c>
      <c r="X2347" s="71" t="str">
        <f>IF(U2347="","",IF(U2348="",SUM($U$18:U2347)-SUM($X$17:X2346)))</f>
        <v/>
      </c>
      <c r="Y2347" s="70" t="str">
        <f t="shared" si="196"/>
        <v/>
      </c>
      <c r="Z2347" s="71" t="str">
        <f t="shared" si="197"/>
        <v/>
      </c>
      <c r="AB2347" s="70"/>
    </row>
    <row r="2348" spans="2:28" s="71" customFormat="1" x14ac:dyDescent="0.3">
      <c r="B2348" s="242"/>
      <c r="C2348" s="243"/>
      <c r="D2348" s="244"/>
      <c r="E2348" s="243"/>
      <c r="F2348" s="243"/>
      <c r="G2348" s="244"/>
      <c r="H2348" s="245"/>
      <c r="I2348" s="244"/>
      <c r="J2348" s="245"/>
      <c r="K2348" s="244"/>
      <c r="L2348" s="245"/>
      <c r="M2348" s="244"/>
      <c r="N2348" s="246"/>
      <c r="O2348" s="243"/>
      <c r="P2348" s="243"/>
      <c r="Q2348" s="243"/>
      <c r="R2348" s="244"/>
      <c r="S2348" s="247"/>
      <c r="T2348" s="70" t="str">
        <f t="shared" si="194"/>
        <v/>
      </c>
      <c r="U2348" s="71" t="str">
        <f t="shared" si="195"/>
        <v/>
      </c>
      <c r="V2348" s="71" t="str">
        <f t="shared" si="193"/>
        <v/>
      </c>
      <c r="W2348" s="71" t="str">
        <f>IF(U2348="","",SUM($U$18:U2348))</f>
        <v/>
      </c>
      <c r="X2348" s="71" t="str">
        <f>IF(U2348="","",IF(U2349="",SUM($U$18:U2348)-SUM($X$17:X2347)))</f>
        <v/>
      </c>
      <c r="Y2348" s="70" t="str">
        <f t="shared" si="196"/>
        <v/>
      </c>
      <c r="Z2348" s="71" t="str">
        <f t="shared" si="197"/>
        <v/>
      </c>
      <c r="AB2348" s="70"/>
    </row>
    <row r="2349" spans="2:28" s="71" customFormat="1" x14ac:dyDescent="0.3">
      <c r="B2349" s="242"/>
      <c r="C2349" s="243"/>
      <c r="D2349" s="244"/>
      <c r="E2349" s="243"/>
      <c r="F2349" s="243"/>
      <c r="G2349" s="244"/>
      <c r="H2349" s="245"/>
      <c r="I2349" s="244"/>
      <c r="J2349" s="245"/>
      <c r="K2349" s="244"/>
      <c r="L2349" s="245"/>
      <c r="M2349" s="244"/>
      <c r="N2349" s="246"/>
      <c r="O2349" s="243"/>
      <c r="P2349" s="243"/>
      <c r="Q2349" s="243"/>
      <c r="R2349" s="244"/>
      <c r="S2349" s="247"/>
      <c r="T2349" s="70" t="str">
        <f t="shared" si="194"/>
        <v/>
      </c>
      <c r="U2349" s="71" t="str">
        <f t="shared" si="195"/>
        <v/>
      </c>
      <c r="V2349" s="71" t="str">
        <f t="shared" si="193"/>
        <v/>
      </c>
      <c r="W2349" s="71" t="str">
        <f>IF(U2349="","",SUM($U$18:U2349))</f>
        <v/>
      </c>
      <c r="X2349" s="71" t="str">
        <f>IF(U2349="","",IF(U2350="",SUM($U$18:U2349)-SUM($X$17:X2348)))</f>
        <v/>
      </c>
      <c r="Y2349" s="70" t="str">
        <f t="shared" si="196"/>
        <v/>
      </c>
      <c r="Z2349" s="71" t="str">
        <f t="shared" si="197"/>
        <v/>
      </c>
      <c r="AB2349" s="70"/>
    </row>
    <row r="2350" spans="2:28" s="71" customFormat="1" x14ac:dyDescent="0.3">
      <c r="B2350" s="242"/>
      <c r="C2350" s="243"/>
      <c r="D2350" s="244"/>
      <c r="E2350" s="243"/>
      <c r="F2350" s="243"/>
      <c r="G2350" s="244"/>
      <c r="H2350" s="245"/>
      <c r="I2350" s="244"/>
      <c r="J2350" s="245"/>
      <c r="K2350" s="244"/>
      <c r="L2350" s="245"/>
      <c r="M2350" s="244"/>
      <c r="N2350" s="246"/>
      <c r="O2350" s="243"/>
      <c r="P2350" s="243"/>
      <c r="Q2350" s="243"/>
      <c r="R2350" s="244"/>
      <c r="S2350" s="247"/>
      <c r="T2350" s="70" t="str">
        <f t="shared" si="194"/>
        <v/>
      </c>
      <c r="U2350" s="71" t="str">
        <f t="shared" si="195"/>
        <v/>
      </c>
      <c r="V2350" s="71" t="str">
        <f t="shared" si="193"/>
        <v/>
      </c>
      <c r="W2350" s="71" t="str">
        <f>IF(U2350="","",SUM($U$18:U2350))</f>
        <v/>
      </c>
      <c r="X2350" s="71" t="str">
        <f>IF(U2350="","",IF(U2351="",SUM($U$18:U2350)-SUM($X$17:X2349)))</f>
        <v/>
      </c>
      <c r="Y2350" s="70" t="str">
        <f t="shared" si="196"/>
        <v/>
      </c>
      <c r="Z2350" s="71" t="str">
        <f t="shared" si="197"/>
        <v/>
      </c>
      <c r="AB2350" s="70"/>
    </row>
    <row r="2351" spans="2:28" s="71" customFormat="1" x14ac:dyDescent="0.3">
      <c r="B2351" s="242"/>
      <c r="C2351" s="243"/>
      <c r="D2351" s="244"/>
      <c r="E2351" s="243"/>
      <c r="F2351" s="243"/>
      <c r="G2351" s="244"/>
      <c r="H2351" s="245"/>
      <c r="I2351" s="244"/>
      <c r="J2351" s="245"/>
      <c r="K2351" s="244"/>
      <c r="L2351" s="245"/>
      <c r="M2351" s="244"/>
      <c r="N2351" s="246"/>
      <c r="O2351" s="243"/>
      <c r="P2351" s="243"/>
      <c r="Q2351" s="243"/>
      <c r="R2351" s="244"/>
      <c r="S2351" s="247"/>
      <c r="T2351" s="70" t="str">
        <f t="shared" si="194"/>
        <v/>
      </c>
      <c r="U2351" s="71" t="str">
        <f t="shared" si="195"/>
        <v/>
      </c>
      <c r="V2351" s="71" t="str">
        <f t="shared" si="193"/>
        <v/>
      </c>
      <c r="W2351" s="71" t="str">
        <f>IF(U2351="","",SUM($U$18:U2351))</f>
        <v/>
      </c>
      <c r="X2351" s="71" t="str">
        <f>IF(U2351="","",IF(U2352="",SUM($U$18:U2351)-SUM($X$17:X2350)))</f>
        <v/>
      </c>
      <c r="Y2351" s="70" t="str">
        <f t="shared" si="196"/>
        <v/>
      </c>
      <c r="Z2351" s="71" t="str">
        <f t="shared" si="197"/>
        <v/>
      </c>
      <c r="AB2351" s="70"/>
    </row>
    <row r="2352" spans="2:28" s="71" customFormat="1" x14ac:dyDescent="0.3">
      <c r="B2352" s="242"/>
      <c r="C2352" s="243"/>
      <c r="D2352" s="244"/>
      <c r="E2352" s="243"/>
      <c r="F2352" s="243"/>
      <c r="G2352" s="244"/>
      <c r="H2352" s="245"/>
      <c r="I2352" s="244"/>
      <c r="J2352" s="245"/>
      <c r="K2352" s="244"/>
      <c r="L2352" s="245"/>
      <c r="M2352" s="244"/>
      <c r="N2352" s="246"/>
      <c r="O2352" s="243"/>
      <c r="P2352" s="243"/>
      <c r="Q2352" s="243"/>
      <c r="R2352" s="244"/>
      <c r="S2352" s="247"/>
      <c r="T2352" s="70" t="str">
        <f t="shared" si="194"/>
        <v/>
      </c>
      <c r="U2352" s="71" t="str">
        <f t="shared" si="195"/>
        <v/>
      </c>
      <c r="V2352" s="71" t="str">
        <f t="shared" ref="V2352:V2415" si="198">IF(H2352="","",IF(M2352="",(H2352)*-1,IF(M2352=G2352,H2352/2*N2352-(H2352),IF(M2352=I2352,J2352/2*N2352-(H2352),IF(M2352=K2352,L2352/2*N2352-(H2352))))))</f>
        <v/>
      </c>
      <c r="W2352" s="71" t="str">
        <f>IF(U2352="","",SUM($U$18:U2352))</f>
        <v/>
      </c>
      <c r="X2352" s="71" t="str">
        <f>IF(U2352="","",IF(U2353="",SUM($U$18:U2352)-SUM($X$17:X2351)))</f>
        <v/>
      </c>
      <c r="Y2352" s="70" t="str">
        <f t="shared" si="196"/>
        <v/>
      </c>
      <c r="Z2352" s="71" t="str">
        <f t="shared" si="197"/>
        <v/>
      </c>
      <c r="AB2352" s="70"/>
    </row>
    <row r="2353" spans="2:28" s="71" customFormat="1" x14ac:dyDescent="0.3">
      <c r="B2353" s="242"/>
      <c r="C2353" s="243"/>
      <c r="D2353" s="244"/>
      <c r="E2353" s="243"/>
      <c r="F2353" s="243"/>
      <c r="G2353" s="244"/>
      <c r="H2353" s="245"/>
      <c r="I2353" s="244"/>
      <c r="J2353" s="245"/>
      <c r="K2353" s="244"/>
      <c r="L2353" s="245"/>
      <c r="M2353" s="244"/>
      <c r="N2353" s="246"/>
      <c r="O2353" s="243"/>
      <c r="P2353" s="243"/>
      <c r="Q2353" s="243"/>
      <c r="R2353" s="244"/>
      <c r="S2353" s="247"/>
      <c r="T2353" s="70" t="str">
        <f t="shared" si="194"/>
        <v/>
      </c>
      <c r="U2353" s="71" t="str">
        <f t="shared" si="195"/>
        <v/>
      </c>
      <c r="V2353" s="71" t="str">
        <f t="shared" si="198"/>
        <v/>
      </c>
      <c r="W2353" s="71" t="str">
        <f>IF(U2353="","",SUM($U$18:U2353))</f>
        <v/>
      </c>
      <c r="X2353" s="71" t="str">
        <f>IF(U2353="","",IF(U2354="",SUM($U$18:U2353)-SUM($X$17:X2352)))</f>
        <v/>
      </c>
      <c r="Y2353" s="70" t="str">
        <f t="shared" si="196"/>
        <v/>
      </c>
      <c r="Z2353" s="71" t="str">
        <f t="shared" si="197"/>
        <v/>
      </c>
      <c r="AB2353" s="70"/>
    </row>
    <row r="2354" spans="2:28" s="71" customFormat="1" x14ac:dyDescent="0.3">
      <c r="B2354" s="242"/>
      <c r="C2354" s="243"/>
      <c r="D2354" s="244"/>
      <c r="E2354" s="243"/>
      <c r="F2354" s="243"/>
      <c r="G2354" s="244"/>
      <c r="H2354" s="245"/>
      <c r="I2354" s="244"/>
      <c r="J2354" s="245"/>
      <c r="K2354" s="244"/>
      <c r="L2354" s="245"/>
      <c r="M2354" s="244"/>
      <c r="N2354" s="246"/>
      <c r="O2354" s="243"/>
      <c r="P2354" s="243"/>
      <c r="Q2354" s="243"/>
      <c r="R2354" s="244"/>
      <c r="S2354" s="247"/>
      <c r="T2354" s="70" t="str">
        <f t="shared" si="194"/>
        <v/>
      </c>
      <c r="U2354" s="71" t="str">
        <f t="shared" si="195"/>
        <v/>
      </c>
      <c r="V2354" s="71" t="str">
        <f t="shared" si="198"/>
        <v/>
      </c>
      <c r="W2354" s="71" t="str">
        <f>IF(U2354="","",SUM($U$18:U2354))</f>
        <v/>
      </c>
      <c r="X2354" s="71" t="str">
        <f>IF(U2354="","",IF(U2355="",SUM($U$18:U2354)-SUM($X$17:X2353)))</f>
        <v/>
      </c>
      <c r="Y2354" s="70" t="str">
        <f t="shared" si="196"/>
        <v/>
      </c>
      <c r="Z2354" s="71" t="str">
        <f t="shared" si="197"/>
        <v/>
      </c>
      <c r="AB2354" s="70"/>
    </row>
    <row r="2355" spans="2:28" s="71" customFormat="1" x14ac:dyDescent="0.3">
      <c r="B2355" s="242"/>
      <c r="C2355" s="243"/>
      <c r="D2355" s="244"/>
      <c r="E2355" s="243"/>
      <c r="F2355" s="243"/>
      <c r="G2355" s="244"/>
      <c r="H2355" s="245"/>
      <c r="I2355" s="244"/>
      <c r="J2355" s="245"/>
      <c r="K2355" s="244"/>
      <c r="L2355" s="245"/>
      <c r="M2355" s="244"/>
      <c r="N2355" s="246"/>
      <c r="O2355" s="243"/>
      <c r="P2355" s="243"/>
      <c r="Q2355" s="243"/>
      <c r="R2355" s="244"/>
      <c r="S2355" s="247"/>
      <c r="T2355" s="70" t="str">
        <f t="shared" si="194"/>
        <v/>
      </c>
      <c r="U2355" s="71" t="str">
        <f t="shared" si="195"/>
        <v/>
      </c>
      <c r="V2355" s="71" t="str">
        <f t="shared" si="198"/>
        <v/>
      </c>
      <c r="W2355" s="71" t="str">
        <f>IF(U2355="","",SUM($U$18:U2355))</f>
        <v/>
      </c>
      <c r="X2355" s="71" t="str">
        <f>IF(U2355="","",IF(U2356="",SUM($U$18:U2355)-SUM($X$17:X2354)))</f>
        <v/>
      </c>
      <c r="Y2355" s="70" t="str">
        <f t="shared" si="196"/>
        <v/>
      </c>
      <c r="Z2355" s="71" t="str">
        <f t="shared" si="197"/>
        <v/>
      </c>
      <c r="AB2355" s="70"/>
    </row>
    <row r="2356" spans="2:28" s="71" customFormat="1" x14ac:dyDescent="0.3">
      <c r="B2356" s="242"/>
      <c r="C2356" s="243"/>
      <c r="D2356" s="244"/>
      <c r="E2356" s="243"/>
      <c r="F2356" s="243"/>
      <c r="G2356" s="244"/>
      <c r="H2356" s="245"/>
      <c r="I2356" s="244"/>
      <c r="J2356" s="245"/>
      <c r="K2356" s="244"/>
      <c r="L2356" s="245"/>
      <c r="M2356" s="244"/>
      <c r="N2356" s="246"/>
      <c r="O2356" s="243"/>
      <c r="P2356" s="243"/>
      <c r="Q2356" s="243"/>
      <c r="R2356" s="244"/>
      <c r="S2356" s="247"/>
      <c r="T2356" s="70" t="str">
        <f t="shared" si="194"/>
        <v/>
      </c>
      <c r="U2356" s="71" t="str">
        <f t="shared" si="195"/>
        <v/>
      </c>
      <c r="V2356" s="71" t="str">
        <f t="shared" si="198"/>
        <v/>
      </c>
      <c r="W2356" s="71" t="str">
        <f>IF(U2356="","",SUM($U$18:U2356))</f>
        <v/>
      </c>
      <c r="X2356" s="71" t="str">
        <f>IF(U2356="","",IF(U2357="",SUM($U$18:U2356)-SUM($X$17:X2355)))</f>
        <v/>
      </c>
      <c r="Y2356" s="70" t="str">
        <f t="shared" si="196"/>
        <v/>
      </c>
      <c r="Z2356" s="71" t="str">
        <f t="shared" si="197"/>
        <v/>
      </c>
      <c r="AB2356" s="70"/>
    </row>
    <row r="2357" spans="2:28" s="71" customFormat="1" x14ac:dyDescent="0.3">
      <c r="B2357" s="242"/>
      <c r="C2357" s="243"/>
      <c r="D2357" s="244"/>
      <c r="E2357" s="243"/>
      <c r="F2357" s="243"/>
      <c r="G2357" s="244"/>
      <c r="H2357" s="245"/>
      <c r="I2357" s="244"/>
      <c r="J2357" s="245"/>
      <c r="K2357" s="244"/>
      <c r="L2357" s="245"/>
      <c r="M2357" s="244"/>
      <c r="N2357" s="246"/>
      <c r="O2357" s="243"/>
      <c r="P2357" s="243"/>
      <c r="Q2357" s="243"/>
      <c r="R2357" s="244"/>
      <c r="S2357" s="247"/>
      <c r="T2357" s="70" t="str">
        <f t="shared" si="194"/>
        <v/>
      </c>
      <c r="U2357" s="71" t="str">
        <f t="shared" si="195"/>
        <v/>
      </c>
      <c r="V2357" s="71" t="str">
        <f t="shared" si="198"/>
        <v/>
      </c>
      <c r="W2357" s="71" t="str">
        <f>IF(U2357="","",SUM($U$18:U2357))</f>
        <v/>
      </c>
      <c r="X2357" s="71" t="str">
        <f>IF(U2357="","",IF(U2358="",SUM($U$18:U2357)-SUM($X$17:X2356)))</f>
        <v/>
      </c>
      <c r="Y2357" s="70" t="str">
        <f t="shared" si="196"/>
        <v/>
      </c>
      <c r="Z2357" s="71" t="str">
        <f t="shared" si="197"/>
        <v/>
      </c>
      <c r="AB2357" s="70"/>
    </row>
    <row r="2358" spans="2:28" s="71" customFormat="1" x14ac:dyDescent="0.3">
      <c r="B2358" s="242"/>
      <c r="C2358" s="243"/>
      <c r="D2358" s="244"/>
      <c r="E2358" s="243"/>
      <c r="F2358" s="243"/>
      <c r="G2358" s="244"/>
      <c r="H2358" s="245"/>
      <c r="I2358" s="244"/>
      <c r="J2358" s="245"/>
      <c r="K2358" s="244"/>
      <c r="L2358" s="245"/>
      <c r="M2358" s="244"/>
      <c r="N2358" s="246"/>
      <c r="O2358" s="243"/>
      <c r="P2358" s="243"/>
      <c r="Q2358" s="243"/>
      <c r="R2358" s="244"/>
      <c r="S2358" s="247"/>
      <c r="T2358" s="70" t="str">
        <f t="shared" si="194"/>
        <v/>
      </c>
      <c r="U2358" s="71" t="str">
        <f t="shared" si="195"/>
        <v/>
      </c>
      <c r="V2358" s="71" t="str">
        <f t="shared" si="198"/>
        <v/>
      </c>
      <c r="W2358" s="71" t="str">
        <f>IF(U2358="","",SUM($U$18:U2358))</f>
        <v/>
      </c>
      <c r="X2358" s="71" t="str">
        <f>IF(U2358="","",IF(U2359="",SUM($U$18:U2358)-SUM($X$17:X2357)))</f>
        <v/>
      </c>
      <c r="Y2358" s="70" t="str">
        <f t="shared" si="196"/>
        <v/>
      </c>
      <c r="Z2358" s="71" t="str">
        <f t="shared" si="197"/>
        <v/>
      </c>
      <c r="AB2358" s="70"/>
    </row>
    <row r="2359" spans="2:28" s="71" customFormat="1" x14ac:dyDescent="0.3">
      <c r="B2359" s="242"/>
      <c r="C2359" s="243"/>
      <c r="D2359" s="244"/>
      <c r="E2359" s="243"/>
      <c r="F2359" s="243"/>
      <c r="G2359" s="244"/>
      <c r="H2359" s="245"/>
      <c r="I2359" s="244"/>
      <c r="J2359" s="245"/>
      <c r="K2359" s="244"/>
      <c r="L2359" s="245"/>
      <c r="M2359" s="244"/>
      <c r="N2359" s="246"/>
      <c r="O2359" s="243"/>
      <c r="P2359" s="243"/>
      <c r="Q2359" s="243"/>
      <c r="R2359" s="244"/>
      <c r="S2359" s="247"/>
      <c r="T2359" s="70" t="str">
        <f t="shared" si="194"/>
        <v/>
      </c>
      <c r="U2359" s="71" t="str">
        <f t="shared" si="195"/>
        <v/>
      </c>
      <c r="V2359" s="71" t="str">
        <f t="shared" si="198"/>
        <v/>
      </c>
      <c r="W2359" s="71" t="str">
        <f>IF(U2359="","",SUM($U$18:U2359))</f>
        <v/>
      </c>
      <c r="X2359" s="71" t="str">
        <f>IF(U2359="","",IF(U2360="",SUM($U$18:U2359)-SUM($X$17:X2358)))</f>
        <v/>
      </c>
      <c r="Y2359" s="70" t="str">
        <f t="shared" si="196"/>
        <v/>
      </c>
      <c r="Z2359" s="71" t="str">
        <f t="shared" si="197"/>
        <v/>
      </c>
      <c r="AB2359" s="70"/>
    </row>
    <row r="2360" spans="2:28" s="71" customFormat="1" x14ac:dyDescent="0.3">
      <c r="B2360" s="242"/>
      <c r="C2360" s="243"/>
      <c r="D2360" s="244"/>
      <c r="E2360" s="243"/>
      <c r="F2360" s="243"/>
      <c r="G2360" s="244"/>
      <c r="H2360" s="245"/>
      <c r="I2360" s="244"/>
      <c r="J2360" s="245"/>
      <c r="K2360" s="244"/>
      <c r="L2360" s="245"/>
      <c r="M2360" s="244"/>
      <c r="N2360" s="246"/>
      <c r="O2360" s="243"/>
      <c r="P2360" s="243"/>
      <c r="Q2360" s="243"/>
      <c r="R2360" s="244"/>
      <c r="S2360" s="247"/>
      <c r="T2360" s="70" t="str">
        <f t="shared" si="194"/>
        <v/>
      </c>
      <c r="U2360" s="71" t="str">
        <f t="shared" si="195"/>
        <v/>
      </c>
      <c r="V2360" s="71" t="str">
        <f t="shared" si="198"/>
        <v/>
      </c>
      <c r="W2360" s="71" t="str">
        <f>IF(U2360="","",SUM($U$18:U2360))</f>
        <v/>
      </c>
      <c r="X2360" s="71" t="str">
        <f>IF(U2360="","",IF(U2361="",SUM($U$18:U2360)-SUM($X$17:X2359)))</f>
        <v/>
      </c>
      <c r="Y2360" s="70" t="str">
        <f t="shared" si="196"/>
        <v/>
      </c>
      <c r="Z2360" s="71" t="str">
        <f t="shared" si="197"/>
        <v/>
      </c>
      <c r="AB2360" s="70"/>
    </row>
    <row r="2361" spans="2:28" s="71" customFormat="1" x14ac:dyDescent="0.3">
      <c r="B2361" s="242"/>
      <c r="C2361" s="243"/>
      <c r="D2361" s="244"/>
      <c r="E2361" s="243"/>
      <c r="F2361" s="243"/>
      <c r="G2361" s="244"/>
      <c r="H2361" s="245"/>
      <c r="I2361" s="244"/>
      <c r="J2361" s="245"/>
      <c r="K2361" s="244"/>
      <c r="L2361" s="245"/>
      <c r="M2361" s="244"/>
      <c r="N2361" s="246"/>
      <c r="O2361" s="243"/>
      <c r="P2361" s="243"/>
      <c r="Q2361" s="243"/>
      <c r="R2361" s="244"/>
      <c r="S2361" s="247"/>
      <c r="T2361" s="70" t="str">
        <f t="shared" si="194"/>
        <v/>
      </c>
      <c r="U2361" s="71" t="str">
        <f t="shared" si="195"/>
        <v/>
      </c>
      <c r="V2361" s="71" t="str">
        <f t="shared" si="198"/>
        <v/>
      </c>
      <c r="W2361" s="71" t="str">
        <f>IF(U2361="","",SUM($U$18:U2361))</f>
        <v/>
      </c>
      <c r="X2361" s="71" t="str">
        <f>IF(U2361="","",IF(U2362="",SUM($U$18:U2361)-SUM($X$17:X2360)))</f>
        <v/>
      </c>
      <c r="Y2361" s="70" t="str">
        <f t="shared" si="196"/>
        <v/>
      </c>
      <c r="Z2361" s="71" t="str">
        <f t="shared" si="197"/>
        <v/>
      </c>
      <c r="AB2361" s="70"/>
    </row>
    <row r="2362" spans="2:28" s="71" customFormat="1" x14ac:dyDescent="0.3">
      <c r="B2362" s="242"/>
      <c r="C2362" s="243"/>
      <c r="D2362" s="244"/>
      <c r="E2362" s="243"/>
      <c r="F2362" s="243"/>
      <c r="G2362" s="244"/>
      <c r="H2362" s="245"/>
      <c r="I2362" s="244"/>
      <c r="J2362" s="245"/>
      <c r="K2362" s="244"/>
      <c r="L2362" s="245"/>
      <c r="M2362" s="244"/>
      <c r="N2362" s="246"/>
      <c r="O2362" s="243"/>
      <c r="P2362" s="243"/>
      <c r="Q2362" s="243"/>
      <c r="R2362" s="244"/>
      <c r="S2362" s="247"/>
      <c r="T2362" s="70" t="str">
        <f t="shared" si="194"/>
        <v/>
      </c>
      <c r="U2362" s="71" t="str">
        <f t="shared" si="195"/>
        <v/>
      </c>
      <c r="V2362" s="71" t="str">
        <f t="shared" si="198"/>
        <v/>
      </c>
      <c r="W2362" s="71" t="str">
        <f>IF(U2362="","",SUM($U$18:U2362))</f>
        <v/>
      </c>
      <c r="X2362" s="71" t="str">
        <f>IF(U2362="","",IF(U2363="",SUM($U$18:U2362)-SUM($X$17:X2361)))</f>
        <v/>
      </c>
      <c r="Y2362" s="70" t="str">
        <f t="shared" si="196"/>
        <v/>
      </c>
      <c r="Z2362" s="71" t="str">
        <f t="shared" si="197"/>
        <v/>
      </c>
      <c r="AB2362" s="70"/>
    </row>
    <row r="2363" spans="2:28" s="71" customFormat="1" x14ac:dyDescent="0.3">
      <c r="B2363" s="242"/>
      <c r="C2363" s="243"/>
      <c r="D2363" s="244"/>
      <c r="E2363" s="243"/>
      <c r="F2363" s="243"/>
      <c r="G2363" s="244"/>
      <c r="H2363" s="245"/>
      <c r="I2363" s="244"/>
      <c r="J2363" s="245"/>
      <c r="K2363" s="244"/>
      <c r="L2363" s="245"/>
      <c r="M2363" s="244"/>
      <c r="N2363" s="246"/>
      <c r="O2363" s="243"/>
      <c r="P2363" s="243"/>
      <c r="Q2363" s="243"/>
      <c r="R2363" s="244"/>
      <c r="S2363" s="247"/>
      <c r="T2363" s="70" t="str">
        <f t="shared" si="194"/>
        <v/>
      </c>
      <c r="U2363" s="71" t="str">
        <f t="shared" si="195"/>
        <v/>
      </c>
      <c r="V2363" s="71" t="str">
        <f t="shared" si="198"/>
        <v/>
      </c>
      <c r="W2363" s="71" t="str">
        <f>IF(U2363="","",SUM($U$18:U2363))</f>
        <v/>
      </c>
      <c r="X2363" s="71" t="str">
        <f>IF(U2363="","",IF(U2364="",SUM($U$18:U2363)-SUM($X$17:X2362)))</f>
        <v/>
      </c>
      <c r="Y2363" s="70" t="str">
        <f t="shared" si="196"/>
        <v/>
      </c>
      <c r="Z2363" s="71" t="str">
        <f t="shared" si="197"/>
        <v/>
      </c>
      <c r="AB2363" s="70"/>
    </row>
    <row r="2364" spans="2:28" s="71" customFormat="1" x14ac:dyDescent="0.3">
      <c r="B2364" s="242"/>
      <c r="C2364" s="243"/>
      <c r="D2364" s="244"/>
      <c r="E2364" s="243"/>
      <c r="F2364" s="243"/>
      <c r="G2364" s="244"/>
      <c r="H2364" s="245"/>
      <c r="I2364" s="244"/>
      <c r="J2364" s="245"/>
      <c r="K2364" s="244"/>
      <c r="L2364" s="245"/>
      <c r="M2364" s="244"/>
      <c r="N2364" s="246"/>
      <c r="O2364" s="243"/>
      <c r="P2364" s="243"/>
      <c r="Q2364" s="243"/>
      <c r="R2364" s="244"/>
      <c r="S2364" s="247"/>
      <c r="T2364" s="70" t="str">
        <f t="shared" si="194"/>
        <v/>
      </c>
      <c r="U2364" s="71" t="str">
        <f t="shared" si="195"/>
        <v/>
      </c>
      <c r="V2364" s="71" t="str">
        <f t="shared" si="198"/>
        <v/>
      </c>
      <c r="W2364" s="71" t="str">
        <f>IF(U2364="","",SUM($U$18:U2364))</f>
        <v/>
      </c>
      <c r="X2364" s="71" t="str">
        <f>IF(U2364="","",IF(U2365="",SUM($U$18:U2364)-SUM($X$17:X2363)))</f>
        <v/>
      </c>
      <c r="Y2364" s="70" t="str">
        <f t="shared" si="196"/>
        <v/>
      </c>
      <c r="Z2364" s="71" t="str">
        <f t="shared" si="197"/>
        <v/>
      </c>
      <c r="AB2364" s="70"/>
    </row>
    <row r="2365" spans="2:28" s="71" customFormat="1" x14ac:dyDescent="0.3">
      <c r="B2365" s="242"/>
      <c r="C2365" s="243"/>
      <c r="D2365" s="244"/>
      <c r="E2365" s="243"/>
      <c r="F2365" s="243"/>
      <c r="G2365" s="244"/>
      <c r="H2365" s="245"/>
      <c r="I2365" s="244"/>
      <c r="J2365" s="245"/>
      <c r="K2365" s="244"/>
      <c r="L2365" s="245"/>
      <c r="M2365" s="244"/>
      <c r="N2365" s="246"/>
      <c r="O2365" s="243"/>
      <c r="P2365" s="243"/>
      <c r="Q2365" s="243"/>
      <c r="R2365" s="244"/>
      <c r="S2365" s="247"/>
      <c r="T2365" s="70" t="str">
        <f t="shared" si="194"/>
        <v/>
      </c>
      <c r="U2365" s="71" t="str">
        <f t="shared" si="195"/>
        <v/>
      </c>
      <c r="V2365" s="71" t="str">
        <f t="shared" si="198"/>
        <v/>
      </c>
      <c r="W2365" s="71" t="str">
        <f>IF(U2365="","",SUM($U$18:U2365))</f>
        <v/>
      </c>
      <c r="X2365" s="71" t="str">
        <f>IF(U2365="","",IF(U2366="",SUM($U$18:U2365)-SUM($X$17:X2364)))</f>
        <v/>
      </c>
      <c r="Y2365" s="70" t="str">
        <f t="shared" si="196"/>
        <v/>
      </c>
      <c r="Z2365" s="71" t="str">
        <f t="shared" si="197"/>
        <v/>
      </c>
      <c r="AB2365" s="70"/>
    </row>
    <row r="2366" spans="2:28" s="71" customFormat="1" x14ac:dyDescent="0.3">
      <c r="B2366" s="242"/>
      <c r="C2366" s="243"/>
      <c r="D2366" s="244"/>
      <c r="E2366" s="243"/>
      <c r="F2366" s="243"/>
      <c r="G2366" s="244"/>
      <c r="H2366" s="245"/>
      <c r="I2366" s="244"/>
      <c r="J2366" s="245"/>
      <c r="K2366" s="244"/>
      <c r="L2366" s="245"/>
      <c r="M2366" s="244"/>
      <c r="N2366" s="246"/>
      <c r="O2366" s="243"/>
      <c r="P2366" s="243"/>
      <c r="Q2366" s="243"/>
      <c r="R2366" s="244"/>
      <c r="S2366" s="247"/>
      <c r="T2366" s="70" t="str">
        <f t="shared" si="194"/>
        <v/>
      </c>
      <c r="U2366" s="71" t="str">
        <f t="shared" si="195"/>
        <v/>
      </c>
      <c r="V2366" s="71" t="str">
        <f t="shared" si="198"/>
        <v/>
      </c>
      <c r="W2366" s="71" t="str">
        <f>IF(U2366="","",SUM($U$18:U2366))</f>
        <v/>
      </c>
      <c r="X2366" s="71" t="str">
        <f>IF(U2366="","",IF(U2367="",SUM($U$18:U2366)-SUM($X$17:X2365)))</f>
        <v/>
      </c>
      <c r="Y2366" s="70" t="str">
        <f t="shared" si="196"/>
        <v/>
      </c>
      <c r="Z2366" s="71" t="str">
        <f t="shared" si="197"/>
        <v/>
      </c>
      <c r="AB2366" s="70"/>
    </row>
    <row r="2367" spans="2:28" s="71" customFormat="1" x14ac:dyDescent="0.3">
      <c r="B2367" s="242"/>
      <c r="C2367" s="243"/>
      <c r="D2367" s="244"/>
      <c r="E2367" s="243"/>
      <c r="F2367" s="243"/>
      <c r="G2367" s="244"/>
      <c r="H2367" s="245"/>
      <c r="I2367" s="244"/>
      <c r="J2367" s="245"/>
      <c r="K2367" s="244"/>
      <c r="L2367" s="245"/>
      <c r="M2367" s="244"/>
      <c r="N2367" s="246"/>
      <c r="O2367" s="243"/>
      <c r="P2367" s="243"/>
      <c r="Q2367" s="243"/>
      <c r="R2367" s="244"/>
      <c r="S2367" s="247"/>
      <c r="T2367" s="70" t="str">
        <f t="shared" si="194"/>
        <v/>
      </c>
      <c r="U2367" s="71" t="str">
        <f t="shared" si="195"/>
        <v/>
      </c>
      <c r="V2367" s="71" t="str">
        <f t="shared" si="198"/>
        <v/>
      </c>
      <c r="W2367" s="71" t="str">
        <f>IF(U2367="","",SUM($U$18:U2367))</f>
        <v/>
      </c>
      <c r="X2367" s="71" t="str">
        <f>IF(U2367="","",IF(U2368="",SUM($U$18:U2367)-SUM($X$17:X2366)))</f>
        <v/>
      </c>
      <c r="Y2367" s="70" t="str">
        <f t="shared" si="196"/>
        <v/>
      </c>
      <c r="Z2367" s="71" t="str">
        <f t="shared" si="197"/>
        <v/>
      </c>
      <c r="AB2367" s="70"/>
    </row>
    <row r="2368" spans="2:28" s="71" customFormat="1" x14ac:dyDescent="0.3">
      <c r="B2368" s="242"/>
      <c r="C2368" s="243"/>
      <c r="D2368" s="244"/>
      <c r="E2368" s="243"/>
      <c r="F2368" s="243"/>
      <c r="G2368" s="244"/>
      <c r="H2368" s="245"/>
      <c r="I2368" s="244"/>
      <c r="J2368" s="245"/>
      <c r="K2368" s="244"/>
      <c r="L2368" s="245"/>
      <c r="M2368" s="244"/>
      <c r="N2368" s="246"/>
      <c r="O2368" s="243"/>
      <c r="P2368" s="243"/>
      <c r="Q2368" s="243"/>
      <c r="R2368" s="244"/>
      <c r="S2368" s="247"/>
      <c r="T2368" s="70" t="str">
        <f t="shared" si="194"/>
        <v/>
      </c>
      <c r="U2368" s="71" t="str">
        <f t="shared" si="195"/>
        <v/>
      </c>
      <c r="V2368" s="71" t="str">
        <f t="shared" si="198"/>
        <v/>
      </c>
      <c r="W2368" s="71" t="str">
        <f>IF(U2368="","",SUM($U$18:U2368))</f>
        <v/>
      </c>
      <c r="X2368" s="71" t="str">
        <f>IF(U2368="","",IF(U2369="",SUM($U$18:U2368)-SUM($X$17:X2367)))</f>
        <v/>
      </c>
      <c r="Y2368" s="70" t="str">
        <f t="shared" si="196"/>
        <v/>
      </c>
      <c r="Z2368" s="71" t="str">
        <f t="shared" si="197"/>
        <v/>
      </c>
      <c r="AB2368" s="70"/>
    </row>
    <row r="2369" spans="2:28" s="71" customFormat="1" x14ac:dyDescent="0.3">
      <c r="B2369" s="242"/>
      <c r="C2369" s="243"/>
      <c r="D2369" s="244"/>
      <c r="E2369" s="243"/>
      <c r="F2369" s="243"/>
      <c r="G2369" s="244"/>
      <c r="H2369" s="245"/>
      <c r="I2369" s="244"/>
      <c r="J2369" s="245"/>
      <c r="K2369" s="244"/>
      <c r="L2369" s="245"/>
      <c r="M2369" s="244"/>
      <c r="N2369" s="246"/>
      <c r="O2369" s="243"/>
      <c r="P2369" s="243"/>
      <c r="Q2369" s="243"/>
      <c r="R2369" s="244"/>
      <c r="S2369" s="247"/>
      <c r="T2369" s="70" t="str">
        <f t="shared" si="194"/>
        <v/>
      </c>
      <c r="U2369" s="71" t="str">
        <f t="shared" si="195"/>
        <v/>
      </c>
      <c r="V2369" s="71" t="str">
        <f t="shared" si="198"/>
        <v/>
      </c>
      <c r="W2369" s="71" t="str">
        <f>IF(U2369="","",SUM($U$18:U2369))</f>
        <v/>
      </c>
      <c r="X2369" s="71" t="str">
        <f>IF(U2369="","",IF(U2370="",SUM($U$18:U2369)-SUM($X$17:X2368)))</f>
        <v/>
      </c>
      <c r="Y2369" s="70" t="str">
        <f t="shared" si="196"/>
        <v/>
      </c>
      <c r="Z2369" s="71" t="str">
        <f t="shared" si="197"/>
        <v/>
      </c>
      <c r="AB2369" s="70"/>
    </row>
    <row r="2370" spans="2:28" s="71" customFormat="1" x14ac:dyDescent="0.3">
      <c r="B2370" s="242"/>
      <c r="C2370" s="243"/>
      <c r="D2370" s="244"/>
      <c r="E2370" s="243"/>
      <c r="F2370" s="243"/>
      <c r="G2370" s="244"/>
      <c r="H2370" s="245"/>
      <c r="I2370" s="244"/>
      <c r="J2370" s="245"/>
      <c r="K2370" s="244"/>
      <c r="L2370" s="245"/>
      <c r="M2370" s="244"/>
      <c r="N2370" s="246"/>
      <c r="O2370" s="243"/>
      <c r="P2370" s="243"/>
      <c r="Q2370" s="243"/>
      <c r="R2370" s="244"/>
      <c r="S2370" s="247"/>
      <c r="T2370" s="70" t="str">
        <f t="shared" si="194"/>
        <v/>
      </c>
      <c r="U2370" s="71" t="str">
        <f t="shared" si="195"/>
        <v/>
      </c>
      <c r="V2370" s="71" t="str">
        <f t="shared" si="198"/>
        <v/>
      </c>
      <c r="W2370" s="71" t="str">
        <f>IF(U2370="","",SUM($U$18:U2370))</f>
        <v/>
      </c>
      <c r="X2370" s="71" t="str">
        <f>IF(U2370="","",IF(U2371="",SUM($U$18:U2370)-SUM($X$17:X2369)))</f>
        <v/>
      </c>
      <c r="Y2370" s="70" t="str">
        <f t="shared" si="196"/>
        <v/>
      </c>
      <c r="Z2370" s="71" t="str">
        <f t="shared" si="197"/>
        <v/>
      </c>
      <c r="AB2370" s="70"/>
    </row>
    <row r="2371" spans="2:28" s="71" customFormat="1" x14ac:dyDescent="0.3">
      <c r="B2371" s="242"/>
      <c r="C2371" s="243"/>
      <c r="D2371" s="244"/>
      <c r="E2371" s="243"/>
      <c r="F2371" s="243"/>
      <c r="G2371" s="244"/>
      <c r="H2371" s="245"/>
      <c r="I2371" s="244"/>
      <c r="J2371" s="245"/>
      <c r="K2371" s="244"/>
      <c r="L2371" s="245"/>
      <c r="M2371" s="244"/>
      <c r="N2371" s="246"/>
      <c r="O2371" s="243"/>
      <c r="P2371" s="243"/>
      <c r="Q2371" s="243"/>
      <c r="R2371" s="244"/>
      <c r="S2371" s="247"/>
      <c r="T2371" s="70" t="str">
        <f t="shared" si="194"/>
        <v/>
      </c>
      <c r="U2371" s="71" t="str">
        <f t="shared" si="195"/>
        <v/>
      </c>
      <c r="V2371" s="71" t="str">
        <f t="shared" si="198"/>
        <v/>
      </c>
      <c r="W2371" s="71" t="str">
        <f>IF(U2371="","",SUM($U$18:U2371))</f>
        <v/>
      </c>
      <c r="X2371" s="71" t="str">
        <f>IF(U2371="","",IF(U2372="",SUM($U$18:U2371)-SUM($X$17:X2370)))</f>
        <v/>
      </c>
      <c r="Y2371" s="70" t="str">
        <f t="shared" si="196"/>
        <v/>
      </c>
      <c r="Z2371" s="71" t="str">
        <f t="shared" si="197"/>
        <v/>
      </c>
      <c r="AB2371" s="70"/>
    </row>
    <row r="2372" spans="2:28" s="71" customFormat="1" x14ac:dyDescent="0.3">
      <c r="B2372" s="242"/>
      <c r="C2372" s="243"/>
      <c r="D2372" s="244"/>
      <c r="E2372" s="243"/>
      <c r="F2372" s="243"/>
      <c r="G2372" s="244"/>
      <c r="H2372" s="245"/>
      <c r="I2372" s="244"/>
      <c r="J2372" s="245"/>
      <c r="K2372" s="244"/>
      <c r="L2372" s="245"/>
      <c r="M2372" s="244"/>
      <c r="N2372" s="246"/>
      <c r="O2372" s="243"/>
      <c r="P2372" s="243"/>
      <c r="Q2372" s="243"/>
      <c r="R2372" s="244"/>
      <c r="S2372" s="247"/>
      <c r="T2372" s="70" t="str">
        <f t="shared" si="194"/>
        <v/>
      </c>
      <c r="U2372" s="71" t="str">
        <f t="shared" si="195"/>
        <v/>
      </c>
      <c r="V2372" s="71" t="str">
        <f t="shared" si="198"/>
        <v/>
      </c>
      <c r="W2372" s="71" t="str">
        <f>IF(U2372="","",SUM($U$18:U2372))</f>
        <v/>
      </c>
      <c r="X2372" s="71" t="str">
        <f>IF(U2372="","",IF(U2373="",SUM($U$18:U2372)-SUM($X$17:X2371)))</f>
        <v/>
      </c>
      <c r="Y2372" s="70" t="str">
        <f t="shared" si="196"/>
        <v/>
      </c>
      <c r="Z2372" s="71" t="str">
        <f t="shared" si="197"/>
        <v/>
      </c>
      <c r="AB2372" s="70"/>
    </row>
    <row r="2373" spans="2:28" s="71" customFormat="1" x14ac:dyDescent="0.3">
      <c r="B2373" s="242"/>
      <c r="C2373" s="243"/>
      <c r="D2373" s="244"/>
      <c r="E2373" s="243"/>
      <c r="F2373" s="243"/>
      <c r="G2373" s="244"/>
      <c r="H2373" s="245"/>
      <c r="I2373" s="244"/>
      <c r="J2373" s="245"/>
      <c r="K2373" s="244"/>
      <c r="L2373" s="245"/>
      <c r="M2373" s="244"/>
      <c r="N2373" s="246"/>
      <c r="O2373" s="243"/>
      <c r="P2373" s="243"/>
      <c r="Q2373" s="243"/>
      <c r="R2373" s="244"/>
      <c r="S2373" s="247"/>
      <c r="T2373" s="70" t="str">
        <f t="shared" si="194"/>
        <v/>
      </c>
      <c r="U2373" s="71" t="str">
        <f t="shared" si="195"/>
        <v/>
      </c>
      <c r="V2373" s="71" t="str">
        <f t="shared" si="198"/>
        <v/>
      </c>
      <c r="W2373" s="71" t="str">
        <f>IF(U2373="","",SUM($U$18:U2373))</f>
        <v/>
      </c>
      <c r="X2373" s="71" t="str">
        <f>IF(U2373="","",IF(U2374="",SUM($U$18:U2373)-SUM($X$17:X2372)))</f>
        <v/>
      </c>
      <c r="Y2373" s="70" t="str">
        <f t="shared" si="196"/>
        <v/>
      </c>
      <c r="Z2373" s="71" t="str">
        <f t="shared" si="197"/>
        <v/>
      </c>
      <c r="AB2373" s="70"/>
    </row>
    <row r="2374" spans="2:28" s="71" customFormat="1" x14ac:dyDescent="0.3">
      <c r="B2374" s="242"/>
      <c r="C2374" s="243"/>
      <c r="D2374" s="244"/>
      <c r="E2374" s="243"/>
      <c r="F2374" s="243"/>
      <c r="G2374" s="244"/>
      <c r="H2374" s="245"/>
      <c r="I2374" s="244"/>
      <c r="J2374" s="245"/>
      <c r="K2374" s="244"/>
      <c r="L2374" s="245"/>
      <c r="M2374" s="244"/>
      <c r="N2374" s="246"/>
      <c r="O2374" s="243"/>
      <c r="P2374" s="243"/>
      <c r="Q2374" s="243"/>
      <c r="R2374" s="244"/>
      <c r="S2374" s="247"/>
      <c r="T2374" s="70" t="str">
        <f t="shared" si="194"/>
        <v/>
      </c>
      <c r="U2374" s="71" t="str">
        <f t="shared" si="195"/>
        <v/>
      </c>
      <c r="V2374" s="71" t="str">
        <f t="shared" si="198"/>
        <v/>
      </c>
      <c r="W2374" s="71" t="str">
        <f>IF(U2374="","",SUM($U$18:U2374))</f>
        <v/>
      </c>
      <c r="X2374" s="71" t="str">
        <f>IF(U2374="","",IF(U2375="",SUM($U$18:U2374)-SUM($X$17:X2373)))</f>
        <v/>
      </c>
      <c r="Y2374" s="70" t="str">
        <f t="shared" si="196"/>
        <v/>
      </c>
      <c r="Z2374" s="71" t="str">
        <f t="shared" si="197"/>
        <v/>
      </c>
      <c r="AB2374" s="70"/>
    </row>
    <row r="2375" spans="2:28" s="71" customFormat="1" x14ac:dyDescent="0.3">
      <c r="B2375" s="242"/>
      <c r="C2375" s="243"/>
      <c r="D2375" s="244"/>
      <c r="E2375" s="243"/>
      <c r="F2375" s="243"/>
      <c r="G2375" s="244"/>
      <c r="H2375" s="245"/>
      <c r="I2375" s="244"/>
      <c r="J2375" s="245"/>
      <c r="K2375" s="244"/>
      <c r="L2375" s="245"/>
      <c r="M2375" s="244"/>
      <c r="N2375" s="246"/>
      <c r="O2375" s="243"/>
      <c r="P2375" s="243"/>
      <c r="Q2375" s="243"/>
      <c r="R2375" s="244"/>
      <c r="S2375" s="247"/>
      <c r="T2375" s="70" t="str">
        <f t="shared" si="194"/>
        <v/>
      </c>
      <c r="U2375" s="71" t="str">
        <f t="shared" si="195"/>
        <v/>
      </c>
      <c r="V2375" s="71" t="str">
        <f t="shared" si="198"/>
        <v/>
      </c>
      <c r="W2375" s="71" t="str">
        <f>IF(U2375="","",SUM($U$18:U2375))</f>
        <v/>
      </c>
      <c r="X2375" s="71" t="str">
        <f>IF(U2375="","",IF(U2376="",SUM($U$18:U2375)-SUM($X$17:X2374)))</f>
        <v/>
      </c>
      <c r="Y2375" s="70" t="str">
        <f t="shared" si="196"/>
        <v/>
      </c>
      <c r="Z2375" s="71" t="str">
        <f t="shared" si="197"/>
        <v/>
      </c>
      <c r="AB2375" s="70"/>
    </row>
    <row r="2376" spans="2:28" s="71" customFormat="1" x14ac:dyDescent="0.3">
      <c r="B2376" s="242"/>
      <c r="C2376" s="243"/>
      <c r="D2376" s="244"/>
      <c r="E2376" s="243"/>
      <c r="F2376" s="243"/>
      <c r="G2376" s="244"/>
      <c r="H2376" s="245"/>
      <c r="I2376" s="244"/>
      <c r="J2376" s="245"/>
      <c r="K2376" s="244"/>
      <c r="L2376" s="245"/>
      <c r="M2376" s="244"/>
      <c r="N2376" s="246"/>
      <c r="O2376" s="243"/>
      <c r="P2376" s="243"/>
      <c r="Q2376" s="243"/>
      <c r="R2376" s="244"/>
      <c r="S2376" s="247"/>
      <c r="T2376" s="70" t="str">
        <f t="shared" si="194"/>
        <v/>
      </c>
      <c r="U2376" s="71" t="str">
        <f t="shared" si="195"/>
        <v/>
      </c>
      <c r="V2376" s="71" t="str">
        <f t="shared" si="198"/>
        <v/>
      </c>
      <c r="W2376" s="71" t="str">
        <f>IF(U2376="","",SUM($U$18:U2376))</f>
        <v/>
      </c>
      <c r="X2376" s="71" t="str">
        <f>IF(U2376="","",IF(U2377="",SUM($U$18:U2376)-SUM($X$17:X2375)))</f>
        <v/>
      </c>
      <c r="Y2376" s="70" t="str">
        <f t="shared" si="196"/>
        <v/>
      </c>
      <c r="Z2376" s="71" t="str">
        <f t="shared" si="197"/>
        <v/>
      </c>
      <c r="AB2376" s="70"/>
    </row>
    <row r="2377" spans="2:28" s="71" customFormat="1" x14ac:dyDescent="0.3">
      <c r="B2377" s="242"/>
      <c r="C2377" s="243"/>
      <c r="D2377" s="244"/>
      <c r="E2377" s="243"/>
      <c r="F2377" s="243"/>
      <c r="G2377" s="244"/>
      <c r="H2377" s="245"/>
      <c r="I2377" s="244"/>
      <c r="J2377" s="245"/>
      <c r="K2377" s="244"/>
      <c r="L2377" s="245"/>
      <c r="M2377" s="244"/>
      <c r="N2377" s="246"/>
      <c r="O2377" s="243"/>
      <c r="P2377" s="243"/>
      <c r="Q2377" s="243"/>
      <c r="R2377" s="244"/>
      <c r="S2377" s="247"/>
      <c r="T2377" s="70" t="str">
        <f t="shared" si="194"/>
        <v/>
      </c>
      <c r="U2377" s="71" t="str">
        <f t="shared" si="195"/>
        <v/>
      </c>
      <c r="V2377" s="71" t="str">
        <f t="shared" si="198"/>
        <v/>
      </c>
      <c r="W2377" s="71" t="str">
        <f>IF(U2377="","",SUM($U$18:U2377))</f>
        <v/>
      </c>
      <c r="X2377" s="71" t="str">
        <f>IF(U2377="","",IF(U2378="",SUM($U$18:U2377)-SUM($X$17:X2376)))</f>
        <v/>
      </c>
      <c r="Y2377" s="70" t="str">
        <f t="shared" si="196"/>
        <v/>
      </c>
      <c r="Z2377" s="71" t="str">
        <f t="shared" si="197"/>
        <v/>
      </c>
      <c r="AB2377" s="70"/>
    </row>
    <row r="2378" spans="2:28" s="71" customFormat="1" x14ac:dyDescent="0.3">
      <c r="B2378" s="242"/>
      <c r="C2378" s="243"/>
      <c r="D2378" s="244"/>
      <c r="E2378" s="243"/>
      <c r="F2378" s="243"/>
      <c r="G2378" s="244"/>
      <c r="H2378" s="245"/>
      <c r="I2378" s="244"/>
      <c r="J2378" s="245"/>
      <c r="K2378" s="244"/>
      <c r="L2378" s="245"/>
      <c r="M2378" s="244"/>
      <c r="N2378" s="246"/>
      <c r="O2378" s="243"/>
      <c r="P2378" s="243"/>
      <c r="Q2378" s="243"/>
      <c r="R2378" s="244"/>
      <c r="S2378" s="247"/>
      <c r="T2378" s="70" t="str">
        <f t="shared" si="194"/>
        <v/>
      </c>
      <c r="U2378" s="71" t="str">
        <f t="shared" si="195"/>
        <v/>
      </c>
      <c r="V2378" s="71" t="str">
        <f t="shared" si="198"/>
        <v/>
      </c>
      <c r="W2378" s="71" t="str">
        <f>IF(U2378="","",SUM($U$18:U2378))</f>
        <v/>
      </c>
      <c r="X2378" s="71" t="str">
        <f>IF(U2378="","",IF(U2379="",SUM($U$18:U2378)-SUM($X$17:X2377)))</f>
        <v/>
      </c>
      <c r="Y2378" s="70" t="str">
        <f t="shared" si="196"/>
        <v/>
      </c>
      <c r="Z2378" s="71" t="str">
        <f t="shared" si="197"/>
        <v/>
      </c>
      <c r="AB2378" s="70"/>
    </row>
    <row r="2379" spans="2:28" s="71" customFormat="1" x14ac:dyDescent="0.3">
      <c r="B2379" s="242"/>
      <c r="C2379" s="243"/>
      <c r="D2379" s="244"/>
      <c r="E2379" s="243"/>
      <c r="F2379" s="243"/>
      <c r="G2379" s="244"/>
      <c r="H2379" s="245"/>
      <c r="I2379" s="244"/>
      <c r="J2379" s="245"/>
      <c r="K2379" s="244"/>
      <c r="L2379" s="245"/>
      <c r="M2379" s="244"/>
      <c r="N2379" s="246"/>
      <c r="O2379" s="243"/>
      <c r="P2379" s="243"/>
      <c r="Q2379" s="243"/>
      <c r="R2379" s="244"/>
      <c r="S2379" s="247"/>
      <c r="T2379" s="70" t="str">
        <f t="shared" si="194"/>
        <v/>
      </c>
      <c r="U2379" s="71" t="str">
        <f t="shared" si="195"/>
        <v/>
      </c>
      <c r="V2379" s="71" t="str">
        <f t="shared" si="198"/>
        <v/>
      </c>
      <c r="W2379" s="71" t="str">
        <f>IF(U2379="","",SUM($U$18:U2379))</f>
        <v/>
      </c>
      <c r="X2379" s="71" t="str">
        <f>IF(U2379="","",IF(U2380="",SUM($U$18:U2379)-SUM($X$17:X2378)))</f>
        <v/>
      </c>
      <c r="Y2379" s="70" t="str">
        <f t="shared" si="196"/>
        <v/>
      </c>
      <c r="Z2379" s="71" t="str">
        <f t="shared" si="197"/>
        <v/>
      </c>
      <c r="AB2379" s="70"/>
    </row>
    <row r="2380" spans="2:28" s="71" customFormat="1" x14ac:dyDescent="0.3">
      <c r="B2380" s="242"/>
      <c r="C2380" s="243"/>
      <c r="D2380" s="244"/>
      <c r="E2380" s="243"/>
      <c r="F2380" s="243"/>
      <c r="G2380" s="244"/>
      <c r="H2380" s="245"/>
      <c r="I2380" s="244"/>
      <c r="J2380" s="245"/>
      <c r="K2380" s="244"/>
      <c r="L2380" s="245"/>
      <c r="M2380" s="244"/>
      <c r="N2380" s="246"/>
      <c r="O2380" s="243"/>
      <c r="P2380" s="243"/>
      <c r="Q2380" s="243"/>
      <c r="R2380" s="244"/>
      <c r="S2380" s="247"/>
      <c r="T2380" s="70" t="str">
        <f t="shared" si="194"/>
        <v/>
      </c>
      <c r="U2380" s="71" t="str">
        <f t="shared" si="195"/>
        <v/>
      </c>
      <c r="V2380" s="71" t="str">
        <f t="shared" si="198"/>
        <v/>
      </c>
      <c r="W2380" s="71" t="str">
        <f>IF(U2380="","",SUM($U$18:U2380))</f>
        <v/>
      </c>
      <c r="X2380" s="71" t="str">
        <f>IF(U2380="","",IF(U2381="",SUM($U$18:U2380)-SUM($X$17:X2379)))</f>
        <v/>
      </c>
      <c r="Y2380" s="70" t="str">
        <f t="shared" si="196"/>
        <v/>
      </c>
      <c r="Z2380" s="71" t="str">
        <f t="shared" si="197"/>
        <v/>
      </c>
      <c r="AB2380" s="70"/>
    </row>
    <row r="2381" spans="2:28" s="71" customFormat="1" x14ac:dyDescent="0.3">
      <c r="B2381" s="242"/>
      <c r="C2381" s="243"/>
      <c r="D2381" s="244"/>
      <c r="E2381" s="243"/>
      <c r="F2381" s="243"/>
      <c r="G2381" s="244"/>
      <c r="H2381" s="245"/>
      <c r="I2381" s="244"/>
      <c r="J2381" s="245"/>
      <c r="K2381" s="244"/>
      <c r="L2381" s="245"/>
      <c r="M2381" s="244"/>
      <c r="N2381" s="246"/>
      <c r="O2381" s="243"/>
      <c r="P2381" s="243"/>
      <c r="Q2381" s="243"/>
      <c r="R2381" s="244"/>
      <c r="S2381" s="247"/>
      <c r="T2381" s="70" t="str">
        <f t="shared" si="194"/>
        <v/>
      </c>
      <c r="U2381" s="71" t="str">
        <f t="shared" si="195"/>
        <v/>
      </c>
      <c r="V2381" s="71" t="str">
        <f t="shared" si="198"/>
        <v/>
      </c>
      <c r="W2381" s="71" t="str">
        <f>IF(U2381="","",SUM($U$18:U2381))</f>
        <v/>
      </c>
      <c r="X2381" s="71" t="str">
        <f>IF(U2381="","",IF(U2382="",SUM($U$18:U2381)-SUM($X$17:X2380)))</f>
        <v/>
      </c>
      <c r="Y2381" s="70" t="str">
        <f t="shared" si="196"/>
        <v/>
      </c>
      <c r="Z2381" s="71" t="str">
        <f t="shared" si="197"/>
        <v/>
      </c>
      <c r="AB2381" s="70"/>
    </row>
    <row r="2382" spans="2:28" s="71" customFormat="1" x14ac:dyDescent="0.3">
      <c r="B2382" s="242"/>
      <c r="C2382" s="243"/>
      <c r="D2382" s="244"/>
      <c r="E2382" s="243"/>
      <c r="F2382" s="243"/>
      <c r="G2382" s="244"/>
      <c r="H2382" s="245"/>
      <c r="I2382" s="244"/>
      <c r="J2382" s="245"/>
      <c r="K2382" s="244"/>
      <c r="L2382" s="245"/>
      <c r="M2382" s="244"/>
      <c r="N2382" s="246"/>
      <c r="O2382" s="243"/>
      <c r="P2382" s="243"/>
      <c r="Q2382" s="243"/>
      <c r="R2382" s="244"/>
      <c r="S2382" s="247"/>
      <c r="T2382" s="70" t="str">
        <f t="shared" si="194"/>
        <v/>
      </c>
      <c r="U2382" s="71" t="str">
        <f t="shared" si="195"/>
        <v/>
      </c>
      <c r="V2382" s="71" t="str">
        <f t="shared" si="198"/>
        <v/>
      </c>
      <c r="W2382" s="71" t="str">
        <f>IF(U2382="","",SUM($U$18:U2382))</f>
        <v/>
      </c>
      <c r="X2382" s="71" t="str">
        <f>IF(U2382="","",IF(U2383="",SUM($U$18:U2382)-SUM($X$17:X2381)))</f>
        <v/>
      </c>
      <c r="Y2382" s="70" t="str">
        <f t="shared" si="196"/>
        <v/>
      </c>
      <c r="Z2382" s="71" t="str">
        <f t="shared" si="197"/>
        <v/>
      </c>
      <c r="AB2382" s="70"/>
    </row>
    <row r="2383" spans="2:28" s="71" customFormat="1" x14ac:dyDescent="0.3">
      <c r="B2383" s="242"/>
      <c r="C2383" s="243"/>
      <c r="D2383" s="244"/>
      <c r="E2383" s="243"/>
      <c r="F2383" s="243"/>
      <c r="G2383" s="244"/>
      <c r="H2383" s="245"/>
      <c r="I2383" s="244"/>
      <c r="J2383" s="245"/>
      <c r="K2383" s="244"/>
      <c r="L2383" s="245"/>
      <c r="M2383" s="244"/>
      <c r="N2383" s="246"/>
      <c r="O2383" s="243"/>
      <c r="P2383" s="243"/>
      <c r="Q2383" s="243"/>
      <c r="R2383" s="244"/>
      <c r="S2383" s="247"/>
      <c r="T2383" s="70" t="str">
        <f t="shared" si="194"/>
        <v/>
      </c>
      <c r="U2383" s="71" t="str">
        <f t="shared" si="195"/>
        <v/>
      </c>
      <c r="V2383" s="71" t="str">
        <f t="shared" si="198"/>
        <v/>
      </c>
      <c r="W2383" s="71" t="str">
        <f>IF(U2383="","",SUM($U$18:U2383))</f>
        <v/>
      </c>
      <c r="X2383" s="71" t="str">
        <f>IF(U2383="","",IF(U2384="",SUM($U$18:U2383)-SUM($X$17:X2382)))</f>
        <v/>
      </c>
      <c r="Y2383" s="70" t="str">
        <f t="shared" si="196"/>
        <v/>
      </c>
      <c r="Z2383" s="71" t="str">
        <f t="shared" si="197"/>
        <v/>
      </c>
      <c r="AB2383" s="70"/>
    </row>
    <row r="2384" spans="2:28" s="71" customFormat="1" x14ac:dyDescent="0.3">
      <c r="B2384" s="242"/>
      <c r="C2384" s="243"/>
      <c r="D2384" s="244"/>
      <c r="E2384" s="243"/>
      <c r="F2384" s="243"/>
      <c r="G2384" s="244"/>
      <c r="H2384" s="245"/>
      <c r="I2384" s="244"/>
      <c r="J2384" s="245"/>
      <c r="K2384" s="244"/>
      <c r="L2384" s="245"/>
      <c r="M2384" s="244"/>
      <c r="N2384" s="246"/>
      <c r="O2384" s="243"/>
      <c r="P2384" s="243"/>
      <c r="Q2384" s="243"/>
      <c r="R2384" s="244"/>
      <c r="S2384" s="247"/>
      <c r="T2384" s="70" t="str">
        <f t="shared" si="194"/>
        <v/>
      </c>
      <c r="U2384" s="71" t="str">
        <f t="shared" si="195"/>
        <v/>
      </c>
      <c r="V2384" s="71" t="str">
        <f t="shared" si="198"/>
        <v/>
      </c>
      <c r="W2384" s="71" t="str">
        <f>IF(U2384="","",SUM($U$18:U2384))</f>
        <v/>
      </c>
      <c r="X2384" s="71" t="str">
        <f>IF(U2384="","",IF(U2385="",SUM($U$18:U2384)-SUM($X$17:X2383)))</f>
        <v/>
      </c>
      <c r="Y2384" s="70" t="str">
        <f t="shared" si="196"/>
        <v/>
      </c>
      <c r="Z2384" s="71" t="str">
        <f t="shared" si="197"/>
        <v/>
      </c>
      <c r="AB2384" s="70"/>
    </row>
    <row r="2385" spans="2:28" s="71" customFormat="1" x14ac:dyDescent="0.3">
      <c r="B2385" s="242"/>
      <c r="C2385" s="243"/>
      <c r="D2385" s="244"/>
      <c r="E2385" s="243"/>
      <c r="F2385" s="243"/>
      <c r="G2385" s="244"/>
      <c r="H2385" s="245"/>
      <c r="I2385" s="244"/>
      <c r="J2385" s="245"/>
      <c r="K2385" s="244"/>
      <c r="L2385" s="245"/>
      <c r="M2385" s="244"/>
      <c r="N2385" s="246"/>
      <c r="O2385" s="243"/>
      <c r="P2385" s="243"/>
      <c r="Q2385" s="243"/>
      <c r="R2385" s="244"/>
      <c r="S2385" s="247"/>
      <c r="T2385" s="70" t="str">
        <f t="shared" si="194"/>
        <v/>
      </c>
      <c r="U2385" s="71" t="str">
        <f t="shared" si="195"/>
        <v/>
      </c>
      <c r="V2385" s="71" t="str">
        <f t="shared" si="198"/>
        <v/>
      </c>
      <c r="W2385" s="71" t="str">
        <f>IF(U2385="","",SUM($U$18:U2385))</f>
        <v/>
      </c>
      <c r="X2385" s="71" t="str">
        <f>IF(U2385="","",IF(U2386="",SUM($U$18:U2385)-SUM($X$17:X2384)))</f>
        <v/>
      </c>
      <c r="Y2385" s="70" t="str">
        <f t="shared" si="196"/>
        <v/>
      </c>
      <c r="Z2385" s="71" t="str">
        <f t="shared" si="197"/>
        <v/>
      </c>
      <c r="AB2385" s="70"/>
    </row>
    <row r="2386" spans="2:28" s="71" customFormat="1" x14ac:dyDescent="0.3">
      <c r="B2386" s="242"/>
      <c r="C2386" s="243"/>
      <c r="D2386" s="244"/>
      <c r="E2386" s="243"/>
      <c r="F2386" s="243"/>
      <c r="G2386" s="244"/>
      <c r="H2386" s="245"/>
      <c r="I2386" s="244"/>
      <c r="J2386" s="245"/>
      <c r="K2386" s="244"/>
      <c r="L2386" s="245"/>
      <c r="M2386" s="244"/>
      <c r="N2386" s="246"/>
      <c r="O2386" s="243"/>
      <c r="P2386" s="243"/>
      <c r="Q2386" s="243"/>
      <c r="R2386" s="244"/>
      <c r="S2386" s="247"/>
      <c r="T2386" s="70" t="str">
        <f t="shared" si="194"/>
        <v/>
      </c>
      <c r="U2386" s="71" t="str">
        <f t="shared" si="195"/>
        <v/>
      </c>
      <c r="V2386" s="71" t="str">
        <f t="shared" si="198"/>
        <v/>
      </c>
      <c r="W2386" s="71" t="str">
        <f>IF(U2386="","",SUM($U$18:U2386))</f>
        <v/>
      </c>
      <c r="X2386" s="71" t="str">
        <f>IF(U2386="","",IF(U2387="",SUM($U$18:U2386)-SUM($X$17:X2385)))</f>
        <v/>
      </c>
      <c r="Y2386" s="70" t="str">
        <f t="shared" si="196"/>
        <v/>
      </c>
      <c r="Z2386" s="71" t="str">
        <f t="shared" si="197"/>
        <v/>
      </c>
      <c r="AB2386" s="70"/>
    </row>
    <row r="2387" spans="2:28" s="71" customFormat="1" x14ac:dyDescent="0.3">
      <c r="B2387" s="242"/>
      <c r="C2387" s="243"/>
      <c r="D2387" s="244"/>
      <c r="E2387" s="243"/>
      <c r="F2387" s="243"/>
      <c r="G2387" s="244"/>
      <c r="H2387" s="245"/>
      <c r="I2387" s="244"/>
      <c r="J2387" s="245"/>
      <c r="K2387" s="244"/>
      <c r="L2387" s="245"/>
      <c r="M2387" s="244"/>
      <c r="N2387" s="246"/>
      <c r="O2387" s="243"/>
      <c r="P2387" s="243"/>
      <c r="Q2387" s="243"/>
      <c r="R2387" s="244"/>
      <c r="S2387" s="247"/>
      <c r="T2387" s="70" t="str">
        <f t="shared" ref="T2387:T2450" si="199">IF(N2387&lt;0,"",IF(N2387="","",(N2387-2)/2))</f>
        <v/>
      </c>
      <c r="U2387" s="71" t="str">
        <f t="shared" ref="U2387:U2450" si="200">IF(H2387="","",IF(M2387="",(H2387+J2387+L2387)*-1,IF(M2387=G2387,H2387/2*N2387-(H2387+J2387+L2387),IF(M2387=I2387,J2387/2*N2387-(H2387+J2387+L2387),IF(M2387=K2387,L2387/2*N2387-(H2387+J2387+L2387))))))</f>
        <v/>
      </c>
      <c r="V2387" s="71" t="str">
        <f t="shared" si="198"/>
        <v/>
      </c>
      <c r="W2387" s="71" t="str">
        <f>IF(U2387="","",SUM($U$18:U2387))</f>
        <v/>
      </c>
      <c r="X2387" s="71" t="str">
        <f>IF(U2387="","",IF(U2388="",SUM($U$18:U2387)-SUM($X$17:X2386)))</f>
        <v/>
      </c>
      <c r="Y2387" s="70" t="str">
        <f t="shared" ref="Y2387:Y2450" si="201">IF(O2387="","",IF(M2387="","",IF(G2387=M2387,O2387,IF(I2387=M2387,P2387,IF(K2387=M2387,Q2387)))))</f>
        <v/>
      </c>
      <c r="Z2387" s="71" t="str">
        <f t="shared" si="197"/>
        <v/>
      </c>
      <c r="AB2387" s="70"/>
    </row>
    <row r="2388" spans="2:28" s="71" customFormat="1" x14ac:dyDescent="0.3">
      <c r="B2388" s="242"/>
      <c r="C2388" s="243"/>
      <c r="D2388" s="244"/>
      <c r="E2388" s="243"/>
      <c r="F2388" s="243"/>
      <c r="G2388" s="244"/>
      <c r="H2388" s="245"/>
      <c r="I2388" s="244"/>
      <c r="J2388" s="245"/>
      <c r="K2388" s="244"/>
      <c r="L2388" s="245"/>
      <c r="M2388" s="244"/>
      <c r="N2388" s="246"/>
      <c r="O2388" s="243"/>
      <c r="P2388" s="243"/>
      <c r="Q2388" s="243"/>
      <c r="R2388" s="244"/>
      <c r="S2388" s="247"/>
      <c r="T2388" s="70" t="str">
        <f t="shared" si="199"/>
        <v/>
      </c>
      <c r="U2388" s="71" t="str">
        <f t="shared" si="200"/>
        <v/>
      </c>
      <c r="V2388" s="71" t="str">
        <f t="shared" si="198"/>
        <v/>
      </c>
      <c r="W2388" s="71" t="str">
        <f>IF(U2388="","",SUM($U$18:U2388))</f>
        <v/>
      </c>
      <c r="X2388" s="71" t="str">
        <f>IF(U2388="","",IF(U2389="",SUM($U$18:U2388)-SUM($X$17:X2387)))</f>
        <v/>
      </c>
      <c r="Y2388" s="70" t="str">
        <f t="shared" si="201"/>
        <v/>
      </c>
      <c r="Z2388" s="71" t="str">
        <f t="shared" si="197"/>
        <v/>
      </c>
      <c r="AB2388" s="70"/>
    </row>
    <row r="2389" spans="2:28" s="71" customFormat="1" x14ac:dyDescent="0.3">
      <c r="B2389" s="242"/>
      <c r="C2389" s="243"/>
      <c r="D2389" s="244"/>
      <c r="E2389" s="243"/>
      <c r="F2389" s="243"/>
      <c r="G2389" s="244"/>
      <c r="H2389" s="245"/>
      <c r="I2389" s="244"/>
      <c r="J2389" s="245"/>
      <c r="K2389" s="244"/>
      <c r="L2389" s="245"/>
      <c r="M2389" s="244"/>
      <c r="N2389" s="246"/>
      <c r="O2389" s="243"/>
      <c r="P2389" s="243"/>
      <c r="Q2389" s="243"/>
      <c r="R2389" s="244"/>
      <c r="S2389" s="247"/>
      <c r="T2389" s="70" t="str">
        <f t="shared" si="199"/>
        <v/>
      </c>
      <c r="U2389" s="71" t="str">
        <f t="shared" si="200"/>
        <v/>
      </c>
      <c r="V2389" s="71" t="str">
        <f t="shared" si="198"/>
        <v/>
      </c>
      <c r="W2389" s="71" t="str">
        <f>IF(U2389="","",SUM($U$18:U2389))</f>
        <v/>
      </c>
      <c r="X2389" s="71" t="str">
        <f>IF(U2389="","",IF(U2390="",SUM($U$18:U2389)-SUM($X$17:X2388)))</f>
        <v/>
      </c>
      <c r="Y2389" s="70" t="str">
        <f t="shared" si="201"/>
        <v/>
      </c>
      <c r="Z2389" s="71" t="str">
        <f t="shared" si="197"/>
        <v/>
      </c>
      <c r="AB2389" s="70"/>
    </row>
    <row r="2390" spans="2:28" s="71" customFormat="1" x14ac:dyDescent="0.3">
      <c r="B2390" s="242"/>
      <c r="C2390" s="243"/>
      <c r="D2390" s="244"/>
      <c r="E2390" s="243"/>
      <c r="F2390" s="243"/>
      <c r="G2390" s="244"/>
      <c r="H2390" s="245"/>
      <c r="I2390" s="244"/>
      <c r="J2390" s="245"/>
      <c r="K2390" s="244"/>
      <c r="L2390" s="245"/>
      <c r="M2390" s="244"/>
      <c r="N2390" s="246"/>
      <c r="O2390" s="243"/>
      <c r="P2390" s="243"/>
      <c r="Q2390" s="243"/>
      <c r="R2390" s="244"/>
      <c r="S2390" s="247"/>
      <c r="T2390" s="70" t="str">
        <f t="shared" si="199"/>
        <v/>
      </c>
      <c r="U2390" s="71" t="str">
        <f t="shared" si="200"/>
        <v/>
      </c>
      <c r="V2390" s="71" t="str">
        <f t="shared" si="198"/>
        <v/>
      </c>
      <c r="W2390" s="71" t="str">
        <f>IF(U2390="","",SUM($U$18:U2390))</f>
        <v/>
      </c>
      <c r="X2390" s="71" t="str">
        <f>IF(U2390="","",IF(U2391="",SUM($U$18:U2390)-SUM($X$17:X2389)))</f>
        <v/>
      </c>
      <c r="Y2390" s="70" t="str">
        <f t="shared" si="201"/>
        <v/>
      </c>
      <c r="Z2390" s="71" t="str">
        <f t="shared" si="197"/>
        <v/>
      </c>
      <c r="AB2390" s="70"/>
    </row>
    <row r="2391" spans="2:28" s="71" customFormat="1" x14ac:dyDescent="0.3">
      <c r="B2391" s="242"/>
      <c r="C2391" s="243"/>
      <c r="D2391" s="244"/>
      <c r="E2391" s="243"/>
      <c r="F2391" s="243"/>
      <c r="G2391" s="244"/>
      <c r="H2391" s="245"/>
      <c r="I2391" s="244"/>
      <c r="J2391" s="245"/>
      <c r="K2391" s="244"/>
      <c r="L2391" s="245"/>
      <c r="M2391" s="244"/>
      <c r="N2391" s="246"/>
      <c r="O2391" s="243"/>
      <c r="P2391" s="243"/>
      <c r="Q2391" s="243"/>
      <c r="R2391" s="244"/>
      <c r="S2391" s="247"/>
      <c r="T2391" s="70" t="str">
        <f t="shared" si="199"/>
        <v/>
      </c>
      <c r="U2391" s="71" t="str">
        <f t="shared" si="200"/>
        <v/>
      </c>
      <c r="V2391" s="71" t="str">
        <f t="shared" si="198"/>
        <v/>
      </c>
      <c r="W2391" s="71" t="str">
        <f>IF(U2391="","",SUM($U$18:U2391))</f>
        <v/>
      </c>
      <c r="X2391" s="71" t="str">
        <f>IF(U2391="","",IF(U2392="",SUM($U$18:U2391)-SUM($X$17:X2390)))</f>
        <v/>
      </c>
      <c r="Y2391" s="70" t="str">
        <f t="shared" si="201"/>
        <v/>
      </c>
      <c r="Z2391" s="71" t="str">
        <f t="shared" ref="Z2391:Z2454" si="202">(IF(C2391="","",IF(N2391="","",IF(U2391&lt;0,SUM(H2391+J2391+L2391+U2391),IF(U2391=0,SUM(H2391+J2391+L2391+U2391),IF(U2391=0,"",IF(U2391&gt;0,SUM(H2391+J2391+L2391+U2391))))))))</f>
        <v/>
      </c>
      <c r="AB2391" s="70"/>
    </row>
    <row r="2392" spans="2:28" s="71" customFormat="1" x14ac:dyDescent="0.3">
      <c r="B2392" s="242"/>
      <c r="C2392" s="243"/>
      <c r="D2392" s="244"/>
      <c r="E2392" s="243"/>
      <c r="F2392" s="243"/>
      <c r="G2392" s="244"/>
      <c r="H2392" s="245"/>
      <c r="I2392" s="244"/>
      <c r="J2392" s="245"/>
      <c r="K2392" s="244"/>
      <c r="L2392" s="245"/>
      <c r="M2392" s="244"/>
      <c r="N2392" s="246"/>
      <c r="O2392" s="243"/>
      <c r="P2392" s="243"/>
      <c r="Q2392" s="243"/>
      <c r="R2392" s="244"/>
      <c r="S2392" s="247"/>
      <c r="T2392" s="70" t="str">
        <f t="shared" si="199"/>
        <v/>
      </c>
      <c r="U2392" s="71" t="str">
        <f t="shared" si="200"/>
        <v/>
      </c>
      <c r="V2392" s="71" t="str">
        <f t="shared" si="198"/>
        <v/>
      </c>
      <c r="W2392" s="71" t="str">
        <f>IF(U2392="","",SUM($U$18:U2392))</f>
        <v/>
      </c>
      <c r="X2392" s="71" t="str">
        <f>IF(U2392="","",IF(U2393="",SUM($U$18:U2392)-SUM($X$17:X2391)))</f>
        <v/>
      </c>
      <c r="Y2392" s="70" t="str">
        <f t="shared" si="201"/>
        <v/>
      </c>
      <c r="Z2392" s="71" t="str">
        <f t="shared" si="202"/>
        <v/>
      </c>
      <c r="AB2392" s="70"/>
    </row>
    <row r="2393" spans="2:28" s="71" customFormat="1" x14ac:dyDescent="0.3">
      <c r="B2393" s="242"/>
      <c r="C2393" s="243"/>
      <c r="D2393" s="244"/>
      <c r="E2393" s="243"/>
      <c r="F2393" s="243"/>
      <c r="G2393" s="244"/>
      <c r="H2393" s="245"/>
      <c r="I2393" s="244"/>
      <c r="J2393" s="245"/>
      <c r="K2393" s="244"/>
      <c r="L2393" s="245"/>
      <c r="M2393" s="244"/>
      <c r="N2393" s="246"/>
      <c r="O2393" s="243"/>
      <c r="P2393" s="243"/>
      <c r="Q2393" s="243"/>
      <c r="R2393" s="244"/>
      <c r="S2393" s="247"/>
      <c r="T2393" s="70" t="str">
        <f t="shared" si="199"/>
        <v/>
      </c>
      <c r="U2393" s="71" t="str">
        <f t="shared" si="200"/>
        <v/>
      </c>
      <c r="V2393" s="71" t="str">
        <f t="shared" si="198"/>
        <v/>
      </c>
      <c r="W2393" s="71" t="str">
        <f>IF(U2393="","",SUM($U$18:U2393))</f>
        <v/>
      </c>
      <c r="X2393" s="71" t="str">
        <f>IF(U2393="","",IF(U2394="",SUM($U$18:U2393)-SUM($X$17:X2392)))</f>
        <v/>
      </c>
      <c r="Y2393" s="70" t="str">
        <f t="shared" si="201"/>
        <v/>
      </c>
      <c r="Z2393" s="71" t="str">
        <f t="shared" si="202"/>
        <v/>
      </c>
      <c r="AB2393" s="70"/>
    </row>
    <row r="2394" spans="2:28" s="71" customFormat="1" x14ac:dyDescent="0.3">
      <c r="B2394" s="242"/>
      <c r="C2394" s="243"/>
      <c r="D2394" s="244"/>
      <c r="E2394" s="243"/>
      <c r="F2394" s="243"/>
      <c r="G2394" s="244"/>
      <c r="H2394" s="245"/>
      <c r="I2394" s="244"/>
      <c r="J2394" s="245"/>
      <c r="K2394" s="244"/>
      <c r="L2394" s="245"/>
      <c r="M2394" s="244"/>
      <c r="N2394" s="246"/>
      <c r="O2394" s="243"/>
      <c r="P2394" s="243"/>
      <c r="Q2394" s="243"/>
      <c r="R2394" s="244"/>
      <c r="S2394" s="247"/>
      <c r="T2394" s="70" t="str">
        <f t="shared" si="199"/>
        <v/>
      </c>
      <c r="U2394" s="71" t="str">
        <f t="shared" si="200"/>
        <v/>
      </c>
      <c r="V2394" s="71" t="str">
        <f t="shared" si="198"/>
        <v/>
      </c>
      <c r="W2394" s="71" t="str">
        <f>IF(U2394="","",SUM($U$18:U2394))</f>
        <v/>
      </c>
      <c r="X2394" s="71" t="str">
        <f>IF(U2394="","",IF(U2395="",SUM($U$18:U2394)-SUM($X$17:X2393)))</f>
        <v/>
      </c>
      <c r="Y2394" s="70" t="str">
        <f t="shared" si="201"/>
        <v/>
      </c>
      <c r="Z2394" s="71" t="str">
        <f t="shared" si="202"/>
        <v/>
      </c>
      <c r="AB2394" s="70"/>
    </row>
    <row r="2395" spans="2:28" s="71" customFormat="1" x14ac:dyDescent="0.3">
      <c r="B2395" s="242"/>
      <c r="C2395" s="243"/>
      <c r="D2395" s="244"/>
      <c r="E2395" s="243"/>
      <c r="F2395" s="243"/>
      <c r="G2395" s="244"/>
      <c r="H2395" s="245"/>
      <c r="I2395" s="244"/>
      <c r="J2395" s="245"/>
      <c r="K2395" s="244"/>
      <c r="L2395" s="245"/>
      <c r="M2395" s="244"/>
      <c r="N2395" s="246"/>
      <c r="O2395" s="243"/>
      <c r="P2395" s="243"/>
      <c r="Q2395" s="243"/>
      <c r="R2395" s="244"/>
      <c r="S2395" s="247"/>
      <c r="T2395" s="70" t="str">
        <f t="shared" si="199"/>
        <v/>
      </c>
      <c r="U2395" s="71" t="str">
        <f t="shared" si="200"/>
        <v/>
      </c>
      <c r="V2395" s="71" t="str">
        <f t="shared" si="198"/>
        <v/>
      </c>
      <c r="W2395" s="71" t="str">
        <f>IF(U2395="","",SUM($U$18:U2395))</f>
        <v/>
      </c>
      <c r="X2395" s="71" t="str">
        <f>IF(U2395="","",IF(U2396="",SUM($U$18:U2395)-SUM($X$17:X2394)))</f>
        <v/>
      </c>
      <c r="Y2395" s="70" t="str">
        <f t="shared" si="201"/>
        <v/>
      </c>
      <c r="Z2395" s="71" t="str">
        <f t="shared" si="202"/>
        <v/>
      </c>
      <c r="AB2395" s="70"/>
    </row>
    <row r="2396" spans="2:28" s="71" customFormat="1" x14ac:dyDescent="0.3">
      <c r="B2396" s="242"/>
      <c r="C2396" s="243"/>
      <c r="D2396" s="244"/>
      <c r="E2396" s="243"/>
      <c r="F2396" s="243"/>
      <c r="G2396" s="244"/>
      <c r="H2396" s="245"/>
      <c r="I2396" s="244"/>
      <c r="J2396" s="245"/>
      <c r="K2396" s="244"/>
      <c r="L2396" s="245"/>
      <c r="M2396" s="244"/>
      <c r="N2396" s="246"/>
      <c r="O2396" s="243"/>
      <c r="P2396" s="243"/>
      <c r="Q2396" s="243"/>
      <c r="R2396" s="244"/>
      <c r="S2396" s="247"/>
      <c r="T2396" s="70" t="str">
        <f t="shared" si="199"/>
        <v/>
      </c>
      <c r="U2396" s="71" t="str">
        <f t="shared" si="200"/>
        <v/>
      </c>
      <c r="V2396" s="71" t="str">
        <f t="shared" si="198"/>
        <v/>
      </c>
      <c r="W2396" s="71" t="str">
        <f>IF(U2396="","",SUM($U$18:U2396))</f>
        <v/>
      </c>
      <c r="X2396" s="71" t="str">
        <f>IF(U2396="","",IF(U2397="",SUM($U$18:U2396)-SUM($X$17:X2395)))</f>
        <v/>
      </c>
      <c r="Y2396" s="70" t="str">
        <f t="shared" si="201"/>
        <v/>
      </c>
      <c r="Z2396" s="71" t="str">
        <f t="shared" si="202"/>
        <v/>
      </c>
      <c r="AB2396" s="70"/>
    </row>
    <row r="2397" spans="2:28" s="71" customFormat="1" x14ac:dyDescent="0.3">
      <c r="B2397" s="242"/>
      <c r="C2397" s="243"/>
      <c r="D2397" s="244"/>
      <c r="E2397" s="243"/>
      <c r="F2397" s="243"/>
      <c r="G2397" s="244"/>
      <c r="H2397" s="245"/>
      <c r="I2397" s="244"/>
      <c r="J2397" s="245"/>
      <c r="K2397" s="244"/>
      <c r="L2397" s="245"/>
      <c r="M2397" s="244"/>
      <c r="N2397" s="246"/>
      <c r="O2397" s="243"/>
      <c r="P2397" s="243"/>
      <c r="Q2397" s="243"/>
      <c r="R2397" s="244"/>
      <c r="S2397" s="247"/>
      <c r="T2397" s="70" t="str">
        <f t="shared" si="199"/>
        <v/>
      </c>
      <c r="U2397" s="71" t="str">
        <f t="shared" si="200"/>
        <v/>
      </c>
      <c r="V2397" s="71" t="str">
        <f t="shared" si="198"/>
        <v/>
      </c>
      <c r="W2397" s="71" t="str">
        <f>IF(U2397="","",SUM($U$18:U2397))</f>
        <v/>
      </c>
      <c r="X2397" s="71" t="str">
        <f>IF(U2397="","",IF(U2398="",SUM($U$18:U2397)-SUM($X$17:X2396)))</f>
        <v/>
      </c>
      <c r="Y2397" s="70" t="str">
        <f t="shared" si="201"/>
        <v/>
      </c>
      <c r="Z2397" s="71" t="str">
        <f t="shared" si="202"/>
        <v/>
      </c>
      <c r="AB2397" s="70"/>
    </row>
    <row r="2398" spans="2:28" s="71" customFormat="1" x14ac:dyDescent="0.3">
      <c r="B2398" s="242"/>
      <c r="C2398" s="243"/>
      <c r="D2398" s="244"/>
      <c r="E2398" s="243"/>
      <c r="F2398" s="243"/>
      <c r="G2398" s="244"/>
      <c r="H2398" s="245"/>
      <c r="I2398" s="244"/>
      <c r="J2398" s="245"/>
      <c r="K2398" s="244"/>
      <c r="L2398" s="245"/>
      <c r="M2398" s="244"/>
      <c r="N2398" s="246"/>
      <c r="O2398" s="243"/>
      <c r="P2398" s="243"/>
      <c r="Q2398" s="243"/>
      <c r="R2398" s="244"/>
      <c r="S2398" s="247"/>
      <c r="T2398" s="70" t="str">
        <f t="shared" si="199"/>
        <v/>
      </c>
      <c r="U2398" s="71" t="str">
        <f t="shared" si="200"/>
        <v/>
      </c>
      <c r="V2398" s="71" t="str">
        <f t="shared" si="198"/>
        <v/>
      </c>
      <c r="W2398" s="71" t="str">
        <f>IF(U2398="","",SUM($U$18:U2398))</f>
        <v/>
      </c>
      <c r="X2398" s="71" t="str">
        <f>IF(U2398="","",IF(U2399="",SUM($U$18:U2398)-SUM($X$17:X2397)))</f>
        <v/>
      </c>
      <c r="Y2398" s="70" t="str">
        <f t="shared" si="201"/>
        <v/>
      </c>
      <c r="Z2398" s="71" t="str">
        <f t="shared" si="202"/>
        <v/>
      </c>
      <c r="AB2398" s="70"/>
    </row>
    <row r="2399" spans="2:28" s="71" customFormat="1" x14ac:dyDescent="0.3">
      <c r="B2399" s="242"/>
      <c r="C2399" s="243"/>
      <c r="D2399" s="244"/>
      <c r="E2399" s="243"/>
      <c r="F2399" s="243"/>
      <c r="G2399" s="244"/>
      <c r="H2399" s="245"/>
      <c r="I2399" s="244"/>
      <c r="J2399" s="245"/>
      <c r="K2399" s="244"/>
      <c r="L2399" s="245"/>
      <c r="M2399" s="244"/>
      <c r="N2399" s="246"/>
      <c r="O2399" s="243"/>
      <c r="P2399" s="243"/>
      <c r="Q2399" s="243"/>
      <c r="R2399" s="244"/>
      <c r="S2399" s="247"/>
      <c r="T2399" s="70" t="str">
        <f t="shared" si="199"/>
        <v/>
      </c>
      <c r="U2399" s="71" t="str">
        <f t="shared" si="200"/>
        <v/>
      </c>
      <c r="V2399" s="71" t="str">
        <f t="shared" si="198"/>
        <v/>
      </c>
      <c r="W2399" s="71" t="str">
        <f>IF(U2399="","",SUM($U$18:U2399))</f>
        <v/>
      </c>
      <c r="X2399" s="71" t="str">
        <f>IF(U2399="","",IF(U2400="",SUM($U$18:U2399)-SUM($X$17:X2398)))</f>
        <v/>
      </c>
      <c r="Y2399" s="70" t="str">
        <f t="shared" si="201"/>
        <v/>
      </c>
      <c r="Z2399" s="71" t="str">
        <f t="shared" si="202"/>
        <v/>
      </c>
      <c r="AB2399" s="70"/>
    </row>
    <row r="2400" spans="2:28" s="71" customFormat="1" x14ac:dyDescent="0.3">
      <c r="B2400" s="242"/>
      <c r="C2400" s="243"/>
      <c r="D2400" s="244"/>
      <c r="E2400" s="243"/>
      <c r="F2400" s="243"/>
      <c r="G2400" s="244"/>
      <c r="H2400" s="245"/>
      <c r="I2400" s="244"/>
      <c r="J2400" s="245"/>
      <c r="K2400" s="244"/>
      <c r="L2400" s="245"/>
      <c r="M2400" s="244"/>
      <c r="N2400" s="246"/>
      <c r="O2400" s="243"/>
      <c r="P2400" s="243"/>
      <c r="Q2400" s="243"/>
      <c r="R2400" s="244"/>
      <c r="S2400" s="247"/>
      <c r="T2400" s="70" t="str">
        <f t="shared" si="199"/>
        <v/>
      </c>
      <c r="U2400" s="71" t="str">
        <f t="shared" si="200"/>
        <v/>
      </c>
      <c r="V2400" s="71" t="str">
        <f t="shared" si="198"/>
        <v/>
      </c>
      <c r="W2400" s="71" t="str">
        <f>IF(U2400="","",SUM($U$18:U2400))</f>
        <v/>
      </c>
      <c r="X2400" s="71" t="str">
        <f>IF(U2400="","",IF(U2401="",SUM($U$18:U2400)-SUM($X$17:X2399)))</f>
        <v/>
      </c>
      <c r="Y2400" s="70" t="str">
        <f t="shared" si="201"/>
        <v/>
      </c>
      <c r="Z2400" s="71" t="str">
        <f t="shared" si="202"/>
        <v/>
      </c>
      <c r="AB2400" s="70"/>
    </row>
    <row r="2401" spans="2:28" s="71" customFormat="1" x14ac:dyDescent="0.3">
      <c r="B2401" s="242"/>
      <c r="C2401" s="243"/>
      <c r="D2401" s="244"/>
      <c r="E2401" s="243"/>
      <c r="F2401" s="243"/>
      <c r="G2401" s="244"/>
      <c r="H2401" s="245"/>
      <c r="I2401" s="244"/>
      <c r="J2401" s="245"/>
      <c r="K2401" s="244"/>
      <c r="L2401" s="245"/>
      <c r="M2401" s="244"/>
      <c r="N2401" s="246"/>
      <c r="O2401" s="243"/>
      <c r="P2401" s="243"/>
      <c r="Q2401" s="243"/>
      <c r="R2401" s="244"/>
      <c r="S2401" s="247"/>
      <c r="T2401" s="70" t="str">
        <f t="shared" si="199"/>
        <v/>
      </c>
      <c r="U2401" s="71" t="str">
        <f t="shared" si="200"/>
        <v/>
      </c>
      <c r="V2401" s="71" t="str">
        <f t="shared" si="198"/>
        <v/>
      </c>
      <c r="W2401" s="71" t="str">
        <f>IF(U2401="","",SUM($U$18:U2401))</f>
        <v/>
      </c>
      <c r="X2401" s="71" t="str">
        <f>IF(U2401="","",IF(U2402="",SUM($U$18:U2401)-SUM($X$17:X2400)))</f>
        <v/>
      </c>
      <c r="Y2401" s="70" t="str">
        <f t="shared" si="201"/>
        <v/>
      </c>
      <c r="Z2401" s="71" t="str">
        <f t="shared" si="202"/>
        <v/>
      </c>
      <c r="AB2401" s="70"/>
    </row>
    <row r="2402" spans="2:28" s="71" customFormat="1" x14ac:dyDescent="0.3">
      <c r="B2402" s="242"/>
      <c r="C2402" s="243"/>
      <c r="D2402" s="244"/>
      <c r="E2402" s="243"/>
      <c r="F2402" s="243"/>
      <c r="G2402" s="244"/>
      <c r="H2402" s="245"/>
      <c r="I2402" s="244"/>
      <c r="J2402" s="245"/>
      <c r="K2402" s="244"/>
      <c r="L2402" s="245"/>
      <c r="M2402" s="244"/>
      <c r="N2402" s="246"/>
      <c r="O2402" s="243"/>
      <c r="P2402" s="243"/>
      <c r="Q2402" s="243"/>
      <c r="R2402" s="244"/>
      <c r="S2402" s="247"/>
      <c r="T2402" s="70" t="str">
        <f t="shared" si="199"/>
        <v/>
      </c>
      <c r="U2402" s="71" t="str">
        <f t="shared" si="200"/>
        <v/>
      </c>
      <c r="V2402" s="71" t="str">
        <f t="shared" si="198"/>
        <v/>
      </c>
      <c r="W2402" s="71" t="str">
        <f>IF(U2402="","",SUM($U$18:U2402))</f>
        <v/>
      </c>
      <c r="X2402" s="71" t="str">
        <f>IF(U2402="","",IF(U2403="",SUM($U$18:U2402)-SUM($X$17:X2401)))</f>
        <v/>
      </c>
      <c r="Y2402" s="70" t="str">
        <f t="shared" si="201"/>
        <v/>
      </c>
      <c r="Z2402" s="71" t="str">
        <f t="shared" si="202"/>
        <v/>
      </c>
      <c r="AB2402" s="70"/>
    </row>
    <row r="2403" spans="2:28" s="71" customFormat="1" x14ac:dyDescent="0.3">
      <c r="B2403" s="242"/>
      <c r="C2403" s="243"/>
      <c r="D2403" s="244"/>
      <c r="E2403" s="243"/>
      <c r="F2403" s="243"/>
      <c r="G2403" s="244"/>
      <c r="H2403" s="245"/>
      <c r="I2403" s="244"/>
      <c r="J2403" s="245"/>
      <c r="K2403" s="244"/>
      <c r="L2403" s="245"/>
      <c r="M2403" s="244"/>
      <c r="N2403" s="246"/>
      <c r="O2403" s="243"/>
      <c r="P2403" s="243"/>
      <c r="Q2403" s="243"/>
      <c r="R2403" s="244"/>
      <c r="S2403" s="247"/>
      <c r="T2403" s="70" t="str">
        <f t="shared" si="199"/>
        <v/>
      </c>
      <c r="U2403" s="71" t="str">
        <f t="shared" si="200"/>
        <v/>
      </c>
      <c r="V2403" s="71" t="str">
        <f t="shared" si="198"/>
        <v/>
      </c>
      <c r="W2403" s="71" t="str">
        <f>IF(U2403="","",SUM($U$18:U2403))</f>
        <v/>
      </c>
      <c r="X2403" s="71" t="str">
        <f>IF(U2403="","",IF(U2404="",SUM($U$18:U2403)-SUM($X$17:X2402)))</f>
        <v/>
      </c>
      <c r="Y2403" s="70" t="str">
        <f t="shared" si="201"/>
        <v/>
      </c>
      <c r="Z2403" s="71" t="str">
        <f t="shared" si="202"/>
        <v/>
      </c>
      <c r="AB2403" s="70"/>
    </row>
    <row r="2404" spans="2:28" s="71" customFormat="1" x14ac:dyDescent="0.3">
      <c r="B2404" s="242"/>
      <c r="C2404" s="243"/>
      <c r="D2404" s="244"/>
      <c r="E2404" s="243"/>
      <c r="F2404" s="243"/>
      <c r="G2404" s="244"/>
      <c r="H2404" s="245"/>
      <c r="I2404" s="244"/>
      <c r="J2404" s="245"/>
      <c r="K2404" s="244"/>
      <c r="L2404" s="245"/>
      <c r="M2404" s="244"/>
      <c r="N2404" s="246"/>
      <c r="O2404" s="243"/>
      <c r="P2404" s="243"/>
      <c r="Q2404" s="243"/>
      <c r="R2404" s="244"/>
      <c r="S2404" s="247"/>
      <c r="T2404" s="70" t="str">
        <f t="shared" si="199"/>
        <v/>
      </c>
      <c r="U2404" s="71" t="str">
        <f t="shared" si="200"/>
        <v/>
      </c>
      <c r="V2404" s="71" t="str">
        <f t="shared" si="198"/>
        <v/>
      </c>
      <c r="W2404" s="71" t="str">
        <f>IF(U2404="","",SUM($U$18:U2404))</f>
        <v/>
      </c>
      <c r="X2404" s="71" t="str">
        <f>IF(U2404="","",IF(U2405="",SUM($U$18:U2404)-SUM($X$17:X2403)))</f>
        <v/>
      </c>
      <c r="Y2404" s="70" t="str">
        <f t="shared" si="201"/>
        <v/>
      </c>
      <c r="Z2404" s="71" t="str">
        <f t="shared" si="202"/>
        <v/>
      </c>
      <c r="AB2404" s="70"/>
    </row>
    <row r="2405" spans="2:28" s="71" customFormat="1" x14ac:dyDescent="0.3">
      <c r="B2405" s="242"/>
      <c r="C2405" s="243"/>
      <c r="D2405" s="244"/>
      <c r="E2405" s="243"/>
      <c r="F2405" s="243"/>
      <c r="G2405" s="244"/>
      <c r="H2405" s="245"/>
      <c r="I2405" s="244"/>
      <c r="J2405" s="245"/>
      <c r="K2405" s="244"/>
      <c r="L2405" s="245"/>
      <c r="M2405" s="244"/>
      <c r="N2405" s="246"/>
      <c r="O2405" s="243"/>
      <c r="P2405" s="243"/>
      <c r="Q2405" s="243"/>
      <c r="R2405" s="244"/>
      <c r="S2405" s="247"/>
      <c r="T2405" s="70" t="str">
        <f t="shared" si="199"/>
        <v/>
      </c>
      <c r="U2405" s="71" t="str">
        <f t="shared" si="200"/>
        <v/>
      </c>
      <c r="V2405" s="71" t="str">
        <f t="shared" si="198"/>
        <v/>
      </c>
      <c r="W2405" s="71" t="str">
        <f>IF(U2405="","",SUM($U$18:U2405))</f>
        <v/>
      </c>
      <c r="X2405" s="71" t="str">
        <f>IF(U2405="","",IF(U2406="",SUM($U$18:U2405)-SUM($X$17:X2404)))</f>
        <v/>
      </c>
      <c r="Y2405" s="70" t="str">
        <f t="shared" si="201"/>
        <v/>
      </c>
      <c r="Z2405" s="71" t="str">
        <f t="shared" si="202"/>
        <v/>
      </c>
      <c r="AB2405" s="70"/>
    </row>
    <row r="2406" spans="2:28" s="71" customFormat="1" x14ac:dyDescent="0.3">
      <c r="B2406" s="242"/>
      <c r="C2406" s="243"/>
      <c r="D2406" s="244"/>
      <c r="E2406" s="243"/>
      <c r="F2406" s="243"/>
      <c r="G2406" s="244"/>
      <c r="H2406" s="245"/>
      <c r="I2406" s="244"/>
      <c r="J2406" s="245"/>
      <c r="K2406" s="244"/>
      <c r="L2406" s="245"/>
      <c r="M2406" s="244"/>
      <c r="N2406" s="246"/>
      <c r="O2406" s="243"/>
      <c r="P2406" s="243"/>
      <c r="Q2406" s="243"/>
      <c r="R2406" s="244"/>
      <c r="S2406" s="247"/>
      <c r="T2406" s="70" t="str">
        <f t="shared" si="199"/>
        <v/>
      </c>
      <c r="U2406" s="71" t="str">
        <f t="shared" si="200"/>
        <v/>
      </c>
      <c r="V2406" s="71" t="str">
        <f t="shared" si="198"/>
        <v/>
      </c>
      <c r="W2406" s="71" t="str">
        <f>IF(U2406="","",SUM($U$18:U2406))</f>
        <v/>
      </c>
      <c r="X2406" s="71" t="str">
        <f>IF(U2406="","",IF(U2407="",SUM($U$18:U2406)-SUM($X$17:X2405)))</f>
        <v/>
      </c>
      <c r="Y2406" s="70" t="str">
        <f t="shared" si="201"/>
        <v/>
      </c>
      <c r="Z2406" s="71" t="str">
        <f t="shared" si="202"/>
        <v/>
      </c>
      <c r="AB2406" s="70"/>
    </row>
    <row r="2407" spans="2:28" s="71" customFormat="1" x14ac:dyDescent="0.3">
      <c r="B2407" s="242"/>
      <c r="C2407" s="243"/>
      <c r="D2407" s="244"/>
      <c r="E2407" s="243"/>
      <c r="F2407" s="243"/>
      <c r="G2407" s="244"/>
      <c r="H2407" s="245"/>
      <c r="I2407" s="244"/>
      <c r="J2407" s="245"/>
      <c r="K2407" s="244"/>
      <c r="L2407" s="245"/>
      <c r="M2407" s="244"/>
      <c r="N2407" s="246"/>
      <c r="O2407" s="243"/>
      <c r="P2407" s="243"/>
      <c r="Q2407" s="243"/>
      <c r="R2407" s="244"/>
      <c r="S2407" s="247"/>
      <c r="T2407" s="70" t="str">
        <f t="shared" si="199"/>
        <v/>
      </c>
      <c r="U2407" s="71" t="str">
        <f t="shared" si="200"/>
        <v/>
      </c>
      <c r="V2407" s="71" t="str">
        <f t="shared" si="198"/>
        <v/>
      </c>
      <c r="W2407" s="71" t="str">
        <f>IF(U2407="","",SUM($U$18:U2407))</f>
        <v/>
      </c>
      <c r="X2407" s="71" t="str">
        <f>IF(U2407="","",IF(U2408="",SUM($U$18:U2407)-SUM($X$17:X2406)))</f>
        <v/>
      </c>
      <c r="Y2407" s="70" t="str">
        <f t="shared" si="201"/>
        <v/>
      </c>
      <c r="Z2407" s="71" t="str">
        <f t="shared" si="202"/>
        <v/>
      </c>
      <c r="AB2407" s="70"/>
    </row>
    <row r="2408" spans="2:28" s="71" customFormat="1" x14ac:dyDescent="0.3">
      <c r="B2408" s="242"/>
      <c r="C2408" s="243"/>
      <c r="D2408" s="244"/>
      <c r="E2408" s="243"/>
      <c r="F2408" s="243"/>
      <c r="G2408" s="244"/>
      <c r="H2408" s="245"/>
      <c r="I2408" s="244"/>
      <c r="J2408" s="245"/>
      <c r="K2408" s="244"/>
      <c r="L2408" s="245"/>
      <c r="M2408" s="244"/>
      <c r="N2408" s="246"/>
      <c r="O2408" s="243"/>
      <c r="P2408" s="243"/>
      <c r="Q2408" s="243"/>
      <c r="R2408" s="244"/>
      <c r="S2408" s="247"/>
      <c r="T2408" s="70" t="str">
        <f t="shared" si="199"/>
        <v/>
      </c>
      <c r="U2408" s="71" t="str">
        <f t="shared" si="200"/>
        <v/>
      </c>
      <c r="V2408" s="71" t="str">
        <f t="shared" si="198"/>
        <v/>
      </c>
      <c r="W2408" s="71" t="str">
        <f>IF(U2408="","",SUM($U$18:U2408))</f>
        <v/>
      </c>
      <c r="X2408" s="71" t="str">
        <f>IF(U2408="","",IF(U2409="",SUM($U$18:U2408)-SUM($X$17:X2407)))</f>
        <v/>
      </c>
      <c r="Y2408" s="70" t="str">
        <f t="shared" si="201"/>
        <v/>
      </c>
      <c r="Z2408" s="71" t="str">
        <f t="shared" si="202"/>
        <v/>
      </c>
      <c r="AB2408" s="70"/>
    </row>
    <row r="2409" spans="2:28" s="71" customFormat="1" x14ac:dyDescent="0.3">
      <c r="B2409" s="242"/>
      <c r="C2409" s="243"/>
      <c r="D2409" s="244"/>
      <c r="E2409" s="243"/>
      <c r="F2409" s="243"/>
      <c r="G2409" s="244"/>
      <c r="H2409" s="245"/>
      <c r="I2409" s="244"/>
      <c r="J2409" s="245"/>
      <c r="K2409" s="244"/>
      <c r="L2409" s="245"/>
      <c r="M2409" s="244"/>
      <c r="N2409" s="246"/>
      <c r="O2409" s="243"/>
      <c r="P2409" s="243"/>
      <c r="Q2409" s="243"/>
      <c r="R2409" s="244"/>
      <c r="S2409" s="247"/>
      <c r="T2409" s="70" t="str">
        <f t="shared" si="199"/>
        <v/>
      </c>
      <c r="U2409" s="71" t="str">
        <f t="shared" si="200"/>
        <v/>
      </c>
      <c r="V2409" s="71" t="str">
        <f t="shared" si="198"/>
        <v/>
      </c>
      <c r="W2409" s="71" t="str">
        <f>IF(U2409="","",SUM($U$18:U2409))</f>
        <v/>
      </c>
      <c r="X2409" s="71" t="str">
        <f>IF(U2409="","",IF(U2410="",SUM($U$18:U2409)-SUM($X$17:X2408)))</f>
        <v/>
      </c>
      <c r="Y2409" s="70" t="str">
        <f t="shared" si="201"/>
        <v/>
      </c>
      <c r="Z2409" s="71" t="str">
        <f t="shared" si="202"/>
        <v/>
      </c>
      <c r="AB2409" s="70"/>
    </row>
    <row r="2410" spans="2:28" s="71" customFormat="1" x14ac:dyDescent="0.3">
      <c r="B2410" s="242"/>
      <c r="C2410" s="243"/>
      <c r="D2410" s="244"/>
      <c r="E2410" s="243"/>
      <c r="F2410" s="243"/>
      <c r="G2410" s="244"/>
      <c r="H2410" s="245"/>
      <c r="I2410" s="244"/>
      <c r="J2410" s="245"/>
      <c r="K2410" s="244"/>
      <c r="L2410" s="245"/>
      <c r="M2410" s="244"/>
      <c r="N2410" s="246"/>
      <c r="O2410" s="243"/>
      <c r="P2410" s="243"/>
      <c r="Q2410" s="243"/>
      <c r="R2410" s="244"/>
      <c r="S2410" s="247"/>
      <c r="T2410" s="70" t="str">
        <f t="shared" si="199"/>
        <v/>
      </c>
      <c r="U2410" s="71" t="str">
        <f t="shared" si="200"/>
        <v/>
      </c>
      <c r="V2410" s="71" t="str">
        <f t="shared" si="198"/>
        <v/>
      </c>
      <c r="W2410" s="71" t="str">
        <f>IF(U2410="","",SUM($U$18:U2410))</f>
        <v/>
      </c>
      <c r="X2410" s="71" t="str">
        <f>IF(U2410="","",IF(U2411="",SUM($U$18:U2410)-SUM($X$17:X2409)))</f>
        <v/>
      </c>
      <c r="Y2410" s="70" t="str">
        <f t="shared" si="201"/>
        <v/>
      </c>
      <c r="Z2410" s="71" t="str">
        <f t="shared" si="202"/>
        <v/>
      </c>
      <c r="AB2410" s="70"/>
    </row>
    <row r="2411" spans="2:28" s="71" customFormat="1" x14ac:dyDescent="0.3">
      <c r="B2411" s="242"/>
      <c r="C2411" s="243"/>
      <c r="D2411" s="244"/>
      <c r="E2411" s="243"/>
      <c r="F2411" s="243"/>
      <c r="G2411" s="244"/>
      <c r="H2411" s="245"/>
      <c r="I2411" s="244"/>
      <c r="J2411" s="245"/>
      <c r="K2411" s="244"/>
      <c r="L2411" s="245"/>
      <c r="M2411" s="244"/>
      <c r="N2411" s="246"/>
      <c r="O2411" s="243"/>
      <c r="P2411" s="243"/>
      <c r="Q2411" s="243"/>
      <c r="R2411" s="244"/>
      <c r="S2411" s="247"/>
      <c r="T2411" s="70" t="str">
        <f t="shared" si="199"/>
        <v/>
      </c>
      <c r="U2411" s="71" t="str">
        <f t="shared" si="200"/>
        <v/>
      </c>
      <c r="V2411" s="71" t="str">
        <f t="shared" si="198"/>
        <v/>
      </c>
      <c r="W2411" s="71" t="str">
        <f>IF(U2411="","",SUM($U$18:U2411))</f>
        <v/>
      </c>
      <c r="X2411" s="71" t="str">
        <f>IF(U2411="","",IF(U2412="",SUM($U$18:U2411)-SUM($X$17:X2410)))</f>
        <v/>
      </c>
      <c r="Y2411" s="70" t="str">
        <f t="shared" si="201"/>
        <v/>
      </c>
      <c r="Z2411" s="71" t="str">
        <f t="shared" si="202"/>
        <v/>
      </c>
      <c r="AB2411" s="70"/>
    </row>
    <row r="2412" spans="2:28" s="71" customFormat="1" x14ac:dyDescent="0.3">
      <c r="B2412" s="242"/>
      <c r="C2412" s="243"/>
      <c r="D2412" s="244"/>
      <c r="E2412" s="243"/>
      <c r="F2412" s="243"/>
      <c r="G2412" s="244"/>
      <c r="H2412" s="245"/>
      <c r="I2412" s="244"/>
      <c r="J2412" s="245"/>
      <c r="K2412" s="244"/>
      <c r="L2412" s="245"/>
      <c r="M2412" s="244"/>
      <c r="N2412" s="246"/>
      <c r="O2412" s="243"/>
      <c r="P2412" s="243"/>
      <c r="Q2412" s="243"/>
      <c r="R2412" s="244"/>
      <c r="S2412" s="247"/>
      <c r="T2412" s="70" t="str">
        <f t="shared" si="199"/>
        <v/>
      </c>
      <c r="U2412" s="71" t="str">
        <f t="shared" si="200"/>
        <v/>
      </c>
      <c r="V2412" s="71" t="str">
        <f t="shared" si="198"/>
        <v/>
      </c>
      <c r="W2412" s="71" t="str">
        <f>IF(U2412="","",SUM($U$18:U2412))</f>
        <v/>
      </c>
      <c r="X2412" s="71" t="str">
        <f>IF(U2412="","",IF(U2413="",SUM($U$18:U2412)-SUM($X$17:X2411)))</f>
        <v/>
      </c>
      <c r="Y2412" s="70" t="str">
        <f t="shared" si="201"/>
        <v/>
      </c>
      <c r="Z2412" s="71" t="str">
        <f t="shared" si="202"/>
        <v/>
      </c>
      <c r="AB2412" s="70"/>
    </row>
    <row r="2413" spans="2:28" s="71" customFormat="1" x14ac:dyDescent="0.3">
      <c r="B2413" s="242"/>
      <c r="C2413" s="243"/>
      <c r="D2413" s="244"/>
      <c r="E2413" s="243"/>
      <c r="F2413" s="243"/>
      <c r="G2413" s="244"/>
      <c r="H2413" s="245"/>
      <c r="I2413" s="244"/>
      <c r="J2413" s="245"/>
      <c r="K2413" s="244"/>
      <c r="L2413" s="245"/>
      <c r="M2413" s="244"/>
      <c r="N2413" s="246"/>
      <c r="O2413" s="243"/>
      <c r="P2413" s="243"/>
      <c r="Q2413" s="243"/>
      <c r="R2413" s="244"/>
      <c r="S2413" s="247"/>
      <c r="T2413" s="70" t="str">
        <f t="shared" si="199"/>
        <v/>
      </c>
      <c r="U2413" s="71" t="str">
        <f t="shared" si="200"/>
        <v/>
      </c>
      <c r="V2413" s="71" t="str">
        <f t="shared" si="198"/>
        <v/>
      </c>
      <c r="W2413" s="71" t="str">
        <f>IF(U2413="","",SUM($U$18:U2413))</f>
        <v/>
      </c>
      <c r="X2413" s="71" t="str">
        <f>IF(U2413="","",IF(U2414="",SUM($U$18:U2413)-SUM($X$17:X2412)))</f>
        <v/>
      </c>
      <c r="Y2413" s="70" t="str">
        <f t="shared" si="201"/>
        <v/>
      </c>
      <c r="Z2413" s="71" t="str">
        <f t="shared" si="202"/>
        <v/>
      </c>
      <c r="AB2413" s="70"/>
    </row>
    <row r="2414" spans="2:28" s="71" customFormat="1" x14ac:dyDescent="0.3">
      <c r="B2414" s="242"/>
      <c r="C2414" s="243"/>
      <c r="D2414" s="244"/>
      <c r="E2414" s="243"/>
      <c r="F2414" s="243"/>
      <c r="G2414" s="244"/>
      <c r="H2414" s="245"/>
      <c r="I2414" s="244"/>
      <c r="J2414" s="245"/>
      <c r="K2414" s="244"/>
      <c r="L2414" s="245"/>
      <c r="M2414" s="244"/>
      <c r="N2414" s="246"/>
      <c r="O2414" s="243"/>
      <c r="P2414" s="243"/>
      <c r="Q2414" s="243"/>
      <c r="R2414" s="244"/>
      <c r="S2414" s="247"/>
      <c r="T2414" s="70" t="str">
        <f t="shared" si="199"/>
        <v/>
      </c>
      <c r="U2414" s="71" t="str">
        <f t="shared" si="200"/>
        <v/>
      </c>
      <c r="V2414" s="71" t="str">
        <f t="shared" si="198"/>
        <v/>
      </c>
      <c r="W2414" s="71" t="str">
        <f>IF(U2414="","",SUM($U$18:U2414))</f>
        <v/>
      </c>
      <c r="X2414" s="71" t="str">
        <f>IF(U2414="","",IF(U2415="",SUM($U$18:U2414)-SUM($X$17:X2413)))</f>
        <v/>
      </c>
      <c r="Y2414" s="70" t="str">
        <f t="shared" si="201"/>
        <v/>
      </c>
      <c r="Z2414" s="71" t="str">
        <f t="shared" si="202"/>
        <v/>
      </c>
      <c r="AB2414" s="70"/>
    </row>
    <row r="2415" spans="2:28" s="71" customFormat="1" x14ac:dyDescent="0.3">
      <c r="B2415" s="242"/>
      <c r="C2415" s="243"/>
      <c r="D2415" s="244"/>
      <c r="E2415" s="243"/>
      <c r="F2415" s="243"/>
      <c r="G2415" s="244"/>
      <c r="H2415" s="245"/>
      <c r="I2415" s="244"/>
      <c r="J2415" s="245"/>
      <c r="K2415" s="244"/>
      <c r="L2415" s="245"/>
      <c r="M2415" s="244"/>
      <c r="N2415" s="246"/>
      <c r="O2415" s="243"/>
      <c r="P2415" s="243"/>
      <c r="Q2415" s="243"/>
      <c r="R2415" s="244"/>
      <c r="S2415" s="247"/>
      <c r="T2415" s="70" t="str">
        <f t="shared" si="199"/>
        <v/>
      </c>
      <c r="U2415" s="71" t="str">
        <f t="shared" si="200"/>
        <v/>
      </c>
      <c r="V2415" s="71" t="str">
        <f t="shared" si="198"/>
        <v/>
      </c>
      <c r="W2415" s="71" t="str">
        <f>IF(U2415="","",SUM($U$18:U2415))</f>
        <v/>
      </c>
      <c r="X2415" s="71" t="str">
        <f>IF(U2415="","",IF(U2416="",SUM($U$18:U2415)-SUM($X$17:X2414)))</f>
        <v/>
      </c>
      <c r="Y2415" s="70" t="str">
        <f t="shared" si="201"/>
        <v/>
      </c>
      <c r="Z2415" s="71" t="str">
        <f t="shared" si="202"/>
        <v/>
      </c>
      <c r="AB2415" s="70"/>
    </row>
    <row r="2416" spans="2:28" s="71" customFormat="1" x14ac:dyDescent="0.3">
      <c r="B2416" s="242"/>
      <c r="C2416" s="243"/>
      <c r="D2416" s="244"/>
      <c r="E2416" s="243"/>
      <c r="F2416" s="243"/>
      <c r="G2416" s="244"/>
      <c r="H2416" s="245"/>
      <c r="I2416" s="244"/>
      <c r="J2416" s="245"/>
      <c r="K2416" s="244"/>
      <c r="L2416" s="245"/>
      <c r="M2416" s="244"/>
      <c r="N2416" s="246"/>
      <c r="O2416" s="243"/>
      <c r="P2416" s="243"/>
      <c r="Q2416" s="243"/>
      <c r="R2416" s="244"/>
      <c r="S2416" s="247"/>
      <c r="T2416" s="70" t="str">
        <f t="shared" si="199"/>
        <v/>
      </c>
      <c r="U2416" s="71" t="str">
        <f t="shared" si="200"/>
        <v/>
      </c>
      <c r="V2416" s="71" t="str">
        <f t="shared" ref="V2416:V2479" si="203">IF(H2416="","",IF(M2416="",(H2416)*-1,IF(M2416=G2416,H2416/2*N2416-(H2416),IF(M2416=I2416,J2416/2*N2416-(H2416),IF(M2416=K2416,L2416/2*N2416-(H2416))))))</f>
        <v/>
      </c>
      <c r="W2416" s="71" t="str">
        <f>IF(U2416="","",SUM($U$18:U2416))</f>
        <v/>
      </c>
      <c r="X2416" s="71" t="str">
        <f>IF(U2416="","",IF(U2417="",SUM($U$18:U2416)-SUM($X$17:X2415)))</f>
        <v/>
      </c>
      <c r="Y2416" s="70" t="str">
        <f t="shared" si="201"/>
        <v/>
      </c>
      <c r="Z2416" s="71" t="str">
        <f t="shared" si="202"/>
        <v/>
      </c>
      <c r="AB2416" s="70"/>
    </row>
    <row r="2417" spans="2:28" s="71" customFormat="1" x14ac:dyDescent="0.3">
      <c r="B2417" s="242"/>
      <c r="C2417" s="243"/>
      <c r="D2417" s="244"/>
      <c r="E2417" s="243"/>
      <c r="F2417" s="243"/>
      <c r="G2417" s="244"/>
      <c r="H2417" s="245"/>
      <c r="I2417" s="244"/>
      <c r="J2417" s="245"/>
      <c r="K2417" s="244"/>
      <c r="L2417" s="245"/>
      <c r="M2417" s="244"/>
      <c r="N2417" s="246"/>
      <c r="O2417" s="243"/>
      <c r="P2417" s="243"/>
      <c r="Q2417" s="243"/>
      <c r="R2417" s="244"/>
      <c r="S2417" s="247"/>
      <c r="T2417" s="70" t="str">
        <f t="shared" si="199"/>
        <v/>
      </c>
      <c r="U2417" s="71" t="str">
        <f t="shared" si="200"/>
        <v/>
      </c>
      <c r="V2417" s="71" t="str">
        <f t="shared" si="203"/>
        <v/>
      </c>
      <c r="W2417" s="71" t="str">
        <f>IF(U2417="","",SUM($U$18:U2417))</f>
        <v/>
      </c>
      <c r="X2417" s="71" t="str">
        <f>IF(U2417="","",IF(U2418="",SUM($U$18:U2417)-SUM($X$17:X2416)))</f>
        <v/>
      </c>
      <c r="Y2417" s="70" t="str">
        <f t="shared" si="201"/>
        <v/>
      </c>
      <c r="Z2417" s="71" t="str">
        <f t="shared" si="202"/>
        <v/>
      </c>
      <c r="AB2417" s="70"/>
    </row>
    <row r="2418" spans="2:28" s="71" customFormat="1" x14ac:dyDescent="0.3">
      <c r="B2418" s="242"/>
      <c r="C2418" s="243"/>
      <c r="D2418" s="244"/>
      <c r="E2418" s="243"/>
      <c r="F2418" s="243"/>
      <c r="G2418" s="244"/>
      <c r="H2418" s="245"/>
      <c r="I2418" s="244"/>
      <c r="J2418" s="245"/>
      <c r="K2418" s="244"/>
      <c r="L2418" s="245"/>
      <c r="M2418" s="244"/>
      <c r="N2418" s="246"/>
      <c r="O2418" s="243"/>
      <c r="P2418" s="243"/>
      <c r="Q2418" s="243"/>
      <c r="R2418" s="244"/>
      <c r="S2418" s="247"/>
      <c r="T2418" s="70" t="str">
        <f t="shared" si="199"/>
        <v/>
      </c>
      <c r="U2418" s="71" t="str">
        <f t="shared" si="200"/>
        <v/>
      </c>
      <c r="V2418" s="71" t="str">
        <f t="shared" si="203"/>
        <v/>
      </c>
      <c r="W2418" s="71" t="str">
        <f>IF(U2418="","",SUM($U$18:U2418))</f>
        <v/>
      </c>
      <c r="X2418" s="71" t="str">
        <f>IF(U2418="","",IF(U2419="",SUM($U$18:U2418)-SUM($X$17:X2417)))</f>
        <v/>
      </c>
      <c r="Y2418" s="70" t="str">
        <f t="shared" si="201"/>
        <v/>
      </c>
      <c r="Z2418" s="71" t="str">
        <f t="shared" si="202"/>
        <v/>
      </c>
      <c r="AB2418" s="70"/>
    </row>
    <row r="2419" spans="2:28" s="71" customFormat="1" x14ac:dyDescent="0.3">
      <c r="B2419" s="242"/>
      <c r="C2419" s="243"/>
      <c r="D2419" s="244"/>
      <c r="E2419" s="243"/>
      <c r="F2419" s="243"/>
      <c r="G2419" s="244"/>
      <c r="H2419" s="245"/>
      <c r="I2419" s="244"/>
      <c r="J2419" s="245"/>
      <c r="K2419" s="244"/>
      <c r="L2419" s="245"/>
      <c r="M2419" s="244"/>
      <c r="N2419" s="246"/>
      <c r="O2419" s="243"/>
      <c r="P2419" s="243"/>
      <c r="Q2419" s="243"/>
      <c r="R2419" s="244"/>
      <c r="S2419" s="247"/>
      <c r="T2419" s="70" t="str">
        <f t="shared" si="199"/>
        <v/>
      </c>
      <c r="U2419" s="71" t="str">
        <f t="shared" si="200"/>
        <v/>
      </c>
      <c r="V2419" s="71" t="str">
        <f t="shared" si="203"/>
        <v/>
      </c>
      <c r="W2419" s="71" t="str">
        <f>IF(U2419="","",SUM($U$18:U2419))</f>
        <v/>
      </c>
      <c r="X2419" s="71" t="str">
        <f>IF(U2419="","",IF(U2420="",SUM($U$18:U2419)-SUM($X$17:X2418)))</f>
        <v/>
      </c>
      <c r="Y2419" s="70" t="str">
        <f t="shared" si="201"/>
        <v/>
      </c>
      <c r="Z2419" s="71" t="str">
        <f t="shared" si="202"/>
        <v/>
      </c>
      <c r="AB2419" s="70"/>
    </row>
    <row r="2420" spans="2:28" s="71" customFormat="1" x14ac:dyDescent="0.3">
      <c r="B2420" s="242"/>
      <c r="C2420" s="243"/>
      <c r="D2420" s="244"/>
      <c r="E2420" s="243"/>
      <c r="F2420" s="243"/>
      <c r="G2420" s="244"/>
      <c r="H2420" s="245"/>
      <c r="I2420" s="244"/>
      <c r="J2420" s="245"/>
      <c r="K2420" s="244"/>
      <c r="L2420" s="245"/>
      <c r="M2420" s="244"/>
      <c r="N2420" s="246"/>
      <c r="O2420" s="243"/>
      <c r="P2420" s="243"/>
      <c r="Q2420" s="243"/>
      <c r="R2420" s="244"/>
      <c r="S2420" s="247"/>
      <c r="T2420" s="70" t="str">
        <f t="shared" si="199"/>
        <v/>
      </c>
      <c r="U2420" s="71" t="str">
        <f t="shared" si="200"/>
        <v/>
      </c>
      <c r="V2420" s="71" t="str">
        <f t="shared" si="203"/>
        <v/>
      </c>
      <c r="W2420" s="71" t="str">
        <f>IF(U2420="","",SUM($U$18:U2420))</f>
        <v/>
      </c>
      <c r="X2420" s="71" t="str">
        <f>IF(U2420="","",IF(U2421="",SUM($U$18:U2420)-SUM($X$17:X2419)))</f>
        <v/>
      </c>
      <c r="Y2420" s="70" t="str">
        <f t="shared" si="201"/>
        <v/>
      </c>
      <c r="Z2420" s="71" t="str">
        <f t="shared" si="202"/>
        <v/>
      </c>
      <c r="AB2420" s="70"/>
    </row>
    <row r="2421" spans="2:28" s="71" customFormat="1" x14ac:dyDescent="0.3">
      <c r="B2421" s="242"/>
      <c r="C2421" s="243"/>
      <c r="D2421" s="244"/>
      <c r="E2421" s="243"/>
      <c r="F2421" s="243"/>
      <c r="G2421" s="244"/>
      <c r="H2421" s="245"/>
      <c r="I2421" s="244"/>
      <c r="J2421" s="245"/>
      <c r="K2421" s="244"/>
      <c r="L2421" s="245"/>
      <c r="M2421" s="244"/>
      <c r="N2421" s="246"/>
      <c r="O2421" s="243"/>
      <c r="P2421" s="243"/>
      <c r="Q2421" s="243"/>
      <c r="R2421" s="244"/>
      <c r="S2421" s="247"/>
      <c r="T2421" s="70" t="str">
        <f t="shared" si="199"/>
        <v/>
      </c>
      <c r="U2421" s="71" t="str">
        <f t="shared" si="200"/>
        <v/>
      </c>
      <c r="V2421" s="71" t="str">
        <f t="shared" si="203"/>
        <v/>
      </c>
      <c r="W2421" s="71" t="str">
        <f>IF(U2421="","",SUM($U$18:U2421))</f>
        <v/>
      </c>
      <c r="X2421" s="71" t="str">
        <f>IF(U2421="","",IF(U2422="",SUM($U$18:U2421)-SUM($X$17:X2420)))</f>
        <v/>
      </c>
      <c r="Y2421" s="70" t="str">
        <f t="shared" si="201"/>
        <v/>
      </c>
      <c r="Z2421" s="71" t="str">
        <f t="shared" si="202"/>
        <v/>
      </c>
      <c r="AB2421" s="70"/>
    </row>
    <row r="2422" spans="2:28" s="71" customFormat="1" x14ac:dyDescent="0.3">
      <c r="B2422" s="242"/>
      <c r="C2422" s="243"/>
      <c r="D2422" s="244"/>
      <c r="E2422" s="243"/>
      <c r="F2422" s="243"/>
      <c r="G2422" s="244"/>
      <c r="H2422" s="245"/>
      <c r="I2422" s="244"/>
      <c r="J2422" s="245"/>
      <c r="K2422" s="244"/>
      <c r="L2422" s="245"/>
      <c r="M2422" s="244"/>
      <c r="N2422" s="246"/>
      <c r="O2422" s="243"/>
      <c r="P2422" s="243"/>
      <c r="Q2422" s="243"/>
      <c r="R2422" s="244"/>
      <c r="S2422" s="247"/>
      <c r="T2422" s="70" t="str">
        <f t="shared" si="199"/>
        <v/>
      </c>
      <c r="U2422" s="71" t="str">
        <f t="shared" si="200"/>
        <v/>
      </c>
      <c r="V2422" s="71" t="str">
        <f t="shared" si="203"/>
        <v/>
      </c>
      <c r="W2422" s="71" t="str">
        <f>IF(U2422="","",SUM($U$18:U2422))</f>
        <v/>
      </c>
      <c r="X2422" s="71" t="str">
        <f>IF(U2422="","",IF(U2423="",SUM($U$18:U2422)-SUM($X$17:X2421)))</f>
        <v/>
      </c>
      <c r="Y2422" s="70" t="str">
        <f t="shared" si="201"/>
        <v/>
      </c>
      <c r="Z2422" s="71" t="str">
        <f t="shared" si="202"/>
        <v/>
      </c>
      <c r="AB2422" s="70"/>
    </row>
    <row r="2423" spans="2:28" s="71" customFormat="1" x14ac:dyDescent="0.3">
      <c r="B2423" s="242"/>
      <c r="C2423" s="243"/>
      <c r="D2423" s="244"/>
      <c r="E2423" s="243"/>
      <c r="F2423" s="243"/>
      <c r="G2423" s="244"/>
      <c r="H2423" s="245"/>
      <c r="I2423" s="244"/>
      <c r="J2423" s="245"/>
      <c r="K2423" s="244"/>
      <c r="L2423" s="245"/>
      <c r="M2423" s="244"/>
      <c r="N2423" s="246"/>
      <c r="O2423" s="243"/>
      <c r="P2423" s="243"/>
      <c r="Q2423" s="243"/>
      <c r="R2423" s="244"/>
      <c r="S2423" s="247"/>
      <c r="T2423" s="70" t="str">
        <f t="shared" si="199"/>
        <v/>
      </c>
      <c r="U2423" s="71" t="str">
        <f t="shared" si="200"/>
        <v/>
      </c>
      <c r="V2423" s="71" t="str">
        <f t="shared" si="203"/>
        <v/>
      </c>
      <c r="W2423" s="71" t="str">
        <f>IF(U2423="","",SUM($U$18:U2423))</f>
        <v/>
      </c>
      <c r="X2423" s="71" t="str">
        <f>IF(U2423="","",IF(U2424="",SUM($U$18:U2423)-SUM($X$17:X2422)))</f>
        <v/>
      </c>
      <c r="Y2423" s="70" t="str">
        <f t="shared" si="201"/>
        <v/>
      </c>
      <c r="Z2423" s="71" t="str">
        <f t="shared" si="202"/>
        <v/>
      </c>
      <c r="AB2423" s="70"/>
    </row>
    <row r="2424" spans="2:28" s="71" customFormat="1" x14ac:dyDescent="0.3">
      <c r="B2424" s="242"/>
      <c r="C2424" s="243"/>
      <c r="D2424" s="244"/>
      <c r="E2424" s="243"/>
      <c r="F2424" s="243"/>
      <c r="G2424" s="244"/>
      <c r="H2424" s="245"/>
      <c r="I2424" s="244"/>
      <c r="J2424" s="245"/>
      <c r="K2424" s="244"/>
      <c r="L2424" s="245"/>
      <c r="M2424" s="244"/>
      <c r="N2424" s="246"/>
      <c r="O2424" s="243"/>
      <c r="P2424" s="243"/>
      <c r="Q2424" s="243"/>
      <c r="R2424" s="244"/>
      <c r="S2424" s="247"/>
      <c r="T2424" s="70" t="str">
        <f t="shared" si="199"/>
        <v/>
      </c>
      <c r="U2424" s="71" t="str">
        <f t="shared" si="200"/>
        <v/>
      </c>
      <c r="V2424" s="71" t="str">
        <f t="shared" si="203"/>
        <v/>
      </c>
      <c r="W2424" s="71" t="str">
        <f>IF(U2424="","",SUM($U$18:U2424))</f>
        <v/>
      </c>
      <c r="X2424" s="71" t="str">
        <f>IF(U2424="","",IF(U2425="",SUM($U$18:U2424)-SUM($X$17:X2423)))</f>
        <v/>
      </c>
      <c r="Y2424" s="70" t="str">
        <f t="shared" si="201"/>
        <v/>
      </c>
      <c r="Z2424" s="71" t="str">
        <f t="shared" si="202"/>
        <v/>
      </c>
      <c r="AB2424" s="70"/>
    </row>
    <row r="2425" spans="2:28" s="71" customFormat="1" x14ac:dyDescent="0.3">
      <c r="B2425" s="242"/>
      <c r="C2425" s="243"/>
      <c r="D2425" s="244"/>
      <c r="E2425" s="243"/>
      <c r="F2425" s="243"/>
      <c r="G2425" s="244"/>
      <c r="H2425" s="245"/>
      <c r="I2425" s="244"/>
      <c r="J2425" s="245"/>
      <c r="K2425" s="244"/>
      <c r="L2425" s="245"/>
      <c r="M2425" s="244"/>
      <c r="N2425" s="246"/>
      <c r="O2425" s="243"/>
      <c r="P2425" s="243"/>
      <c r="Q2425" s="243"/>
      <c r="R2425" s="244"/>
      <c r="S2425" s="247"/>
      <c r="T2425" s="70" t="str">
        <f t="shared" si="199"/>
        <v/>
      </c>
      <c r="U2425" s="71" t="str">
        <f t="shared" si="200"/>
        <v/>
      </c>
      <c r="V2425" s="71" t="str">
        <f t="shared" si="203"/>
        <v/>
      </c>
      <c r="W2425" s="71" t="str">
        <f>IF(U2425="","",SUM($U$18:U2425))</f>
        <v/>
      </c>
      <c r="X2425" s="71" t="str">
        <f>IF(U2425="","",IF(U2426="",SUM($U$18:U2425)-SUM($X$17:X2424)))</f>
        <v/>
      </c>
      <c r="Y2425" s="70" t="str">
        <f t="shared" si="201"/>
        <v/>
      </c>
      <c r="Z2425" s="71" t="str">
        <f t="shared" si="202"/>
        <v/>
      </c>
      <c r="AB2425" s="70"/>
    </row>
    <row r="2426" spans="2:28" s="71" customFormat="1" x14ac:dyDescent="0.3">
      <c r="B2426" s="242"/>
      <c r="C2426" s="243"/>
      <c r="D2426" s="244"/>
      <c r="E2426" s="243"/>
      <c r="F2426" s="243"/>
      <c r="G2426" s="244"/>
      <c r="H2426" s="245"/>
      <c r="I2426" s="244"/>
      <c r="J2426" s="245"/>
      <c r="K2426" s="244"/>
      <c r="L2426" s="245"/>
      <c r="M2426" s="244"/>
      <c r="N2426" s="246"/>
      <c r="O2426" s="243"/>
      <c r="P2426" s="243"/>
      <c r="Q2426" s="243"/>
      <c r="R2426" s="244"/>
      <c r="S2426" s="247"/>
      <c r="T2426" s="70" t="str">
        <f t="shared" si="199"/>
        <v/>
      </c>
      <c r="U2426" s="71" t="str">
        <f t="shared" si="200"/>
        <v/>
      </c>
      <c r="V2426" s="71" t="str">
        <f t="shared" si="203"/>
        <v/>
      </c>
      <c r="W2426" s="71" t="str">
        <f>IF(U2426="","",SUM($U$18:U2426))</f>
        <v/>
      </c>
      <c r="X2426" s="71" t="str">
        <f>IF(U2426="","",IF(U2427="",SUM($U$18:U2426)-SUM($X$17:X2425)))</f>
        <v/>
      </c>
      <c r="Y2426" s="70" t="str">
        <f t="shared" si="201"/>
        <v/>
      </c>
      <c r="Z2426" s="71" t="str">
        <f t="shared" si="202"/>
        <v/>
      </c>
      <c r="AB2426" s="70"/>
    </row>
    <row r="2427" spans="2:28" s="71" customFormat="1" x14ac:dyDescent="0.3">
      <c r="B2427" s="242"/>
      <c r="C2427" s="243"/>
      <c r="D2427" s="244"/>
      <c r="E2427" s="243"/>
      <c r="F2427" s="243"/>
      <c r="G2427" s="244"/>
      <c r="H2427" s="245"/>
      <c r="I2427" s="244"/>
      <c r="J2427" s="245"/>
      <c r="K2427" s="244"/>
      <c r="L2427" s="245"/>
      <c r="M2427" s="244"/>
      <c r="N2427" s="246"/>
      <c r="O2427" s="243"/>
      <c r="P2427" s="243"/>
      <c r="Q2427" s="243"/>
      <c r="R2427" s="244"/>
      <c r="S2427" s="247"/>
      <c r="T2427" s="70" t="str">
        <f t="shared" si="199"/>
        <v/>
      </c>
      <c r="U2427" s="71" t="str">
        <f t="shared" si="200"/>
        <v/>
      </c>
      <c r="V2427" s="71" t="str">
        <f t="shared" si="203"/>
        <v/>
      </c>
      <c r="W2427" s="71" t="str">
        <f>IF(U2427="","",SUM($U$18:U2427))</f>
        <v/>
      </c>
      <c r="X2427" s="71" t="str">
        <f>IF(U2427="","",IF(U2428="",SUM($U$18:U2427)-SUM($X$17:X2426)))</f>
        <v/>
      </c>
      <c r="Y2427" s="70" t="str">
        <f t="shared" si="201"/>
        <v/>
      </c>
      <c r="Z2427" s="71" t="str">
        <f t="shared" si="202"/>
        <v/>
      </c>
      <c r="AB2427" s="70"/>
    </row>
    <row r="2428" spans="2:28" s="71" customFormat="1" x14ac:dyDescent="0.3">
      <c r="B2428" s="242"/>
      <c r="C2428" s="243"/>
      <c r="D2428" s="244"/>
      <c r="E2428" s="243"/>
      <c r="F2428" s="243"/>
      <c r="G2428" s="244"/>
      <c r="H2428" s="245"/>
      <c r="I2428" s="244"/>
      <c r="J2428" s="245"/>
      <c r="K2428" s="244"/>
      <c r="L2428" s="245"/>
      <c r="M2428" s="244"/>
      <c r="N2428" s="246"/>
      <c r="O2428" s="243"/>
      <c r="P2428" s="243"/>
      <c r="Q2428" s="243"/>
      <c r="R2428" s="244"/>
      <c r="S2428" s="247"/>
      <c r="T2428" s="70" t="str">
        <f t="shared" si="199"/>
        <v/>
      </c>
      <c r="U2428" s="71" t="str">
        <f t="shared" si="200"/>
        <v/>
      </c>
      <c r="V2428" s="71" t="str">
        <f t="shared" si="203"/>
        <v/>
      </c>
      <c r="W2428" s="71" t="str">
        <f>IF(U2428="","",SUM($U$18:U2428))</f>
        <v/>
      </c>
      <c r="X2428" s="71" t="str">
        <f>IF(U2428="","",IF(U2429="",SUM($U$18:U2428)-SUM($X$17:X2427)))</f>
        <v/>
      </c>
      <c r="Y2428" s="70" t="str">
        <f t="shared" si="201"/>
        <v/>
      </c>
      <c r="Z2428" s="71" t="str">
        <f t="shared" si="202"/>
        <v/>
      </c>
      <c r="AB2428" s="70"/>
    </row>
    <row r="2429" spans="2:28" s="71" customFormat="1" x14ac:dyDescent="0.3">
      <c r="B2429" s="242"/>
      <c r="C2429" s="243"/>
      <c r="D2429" s="244"/>
      <c r="E2429" s="243"/>
      <c r="F2429" s="243"/>
      <c r="G2429" s="244"/>
      <c r="H2429" s="245"/>
      <c r="I2429" s="244"/>
      <c r="J2429" s="245"/>
      <c r="K2429" s="244"/>
      <c r="L2429" s="245"/>
      <c r="M2429" s="244"/>
      <c r="N2429" s="246"/>
      <c r="O2429" s="243"/>
      <c r="P2429" s="243"/>
      <c r="Q2429" s="243"/>
      <c r="R2429" s="244"/>
      <c r="S2429" s="247"/>
      <c r="T2429" s="70" t="str">
        <f t="shared" si="199"/>
        <v/>
      </c>
      <c r="U2429" s="71" t="str">
        <f t="shared" si="200"/>
        <v/>
      </c>
      <c r="V2429" s="71" t="str">
        <f t="shared" si="203"/>
        <v/>
      </c>
      <c r="W2429" s="71" t="str">
        <f>IF(U2429="","",SUM($U$18:U2429))</f>
        <v/>
      </c>
      <c r="X2429" s="71" t="str">
        <f>IF(U2429="","",IF(U2430="",SUM($U$18:U2429)-SUM($X$17:X2428)))</f>
        <v/>
      </c>
      <c r="Y2429" s="70" t="str">
        <f t="shared" si="201"/>
        <v/>
      </c>
      <c r="Z2429" s="71" t="str">
        <f t="shared" si="202"/>
        <v/>
      </c>
      <c r="AB2429" s="70"/>
    </row>
    <row r="2430" spans="2:28" s="71" customFormat="1" x14ac:dyDescent="0.3">
      <c r="B2430" s="242"/>
      <c r="C2430" s="243"/>
      <c r="D2430" s="244"/>
      <c r="E2430" s="243"/>
      <c r="F2430" s="243"/>
      <c r="G2430" s="244"/>
      <c r="H2430" s="245"/>
      <c r="I2430" s="244"/>
      <c r="J2430" s="245"/>
      <c r="K2430" s="244"/>
      <c r="L2430" s="245"/>
      <c r="M2430" s="244"/>
      <c r="N2430" s="246"/>
      <c r="O2430" s="243"/>
      <c r="P2430" s="243"/>
      <c r="Q2430" s="243"/>
      <c r="R2430" s="244"/>
      <c r="S2430" s="247"/>
      <c r="T2430" s="70" t="str">
        <f t="shared" si="199"/>
        <v/>
      </c>
      <c r="U2430" s="71" t="str">
        <f t="shared" si="200"/>
        <v/>
      </c>
      <c r="V2430" s="71" t="str">
        <f t="shared" si="203"/>
        <v/>
      </c>
      <c r="W2430" s="71" t="str">
        <f>IF(U2430="","",SUM($U$18:U2430))</f>
        <v/>
      </c>
      <c r="X2430" s="71" t="str">
        <f>IF(U2430="","",IF(U2431="",SUM($U$18:U2430)-SUM($X$17:X2429)))</f>
        <v/>
      </c>
      <c r="Y2430" s="70" t="str">
        <f t="shared" si="201"/>
        <v/>
      </c>
      <c r="Z2430" s="71" t="str">
        <f t="shared" si="202"/>
        <v/>
      </c>
      <c r="AB2430" s="70"/>
    </row>
    <row r="2431" spans="2:28" s="71" customFormat="1" x14ac:dyDescent="0.3">
      <c r="B2431" s="242"/>
      <c r="C2431" s="243"/>
      <c r="D2431" s="244"/>
      <c r="E2431" s="243"/>
      <c r="F2431" s="243"/>
      <c r="G2431" s="244"/>
      <c r="H2431" s="245"/>
      <c r="I2431" s="244"/>
      <c r="J2431" s="245"/>
      <c r="K2431" s="244"/>
      <c r="L2431" s="245"/>
      <c r="M2431" s="244"/>
      <c r="N2431" s="246"/>
      <c r="O2431" s="243"/>
      <c r="P2431" s="243"/>
      <c r="Q2431" s="243"/>
      <c r="R2431" s="244"/>
      <c r="S2431" s="247"/>
      <c r="T2431" s="70" t="str">
        <f t="shared" si="199"/>
        <v/>
      </c>
      <c r="U2431" s="71" t="str">
        <f t="shared" si="200"/>
        <v/>
      </c>
      <c r="V2431" s="71" t="str">
        <f t="shared" si="203"/>
        <v/>
      </c>
      <c r="W2431" s="71" t="str">
        <f>IF(U2431="","",SUM($U$18:U2431))</f>
        <v/>
      </c>
      <c r="X2431" s="71" t="str">
        <f>IF(U2431="","",IF(U2432="",SUM($U$18:U2431)-SUM($X$17:X2430)))</f>
        <v/>
      </c>
      <c r="Y2431" s="70" t="str">
        <f t="shared" si="201"/>
        <v/>
      </c>
      <c r="Z2431" s="71" t="str">
        <f t="shared" si="202"/>
        <v/>
      </c>
      <c r="AB2431" s="70"/>
    </row>
    <row r="2432" spans="2:28" s="71" customFormat="1" x14ac:dyDescent="0.3">
      <c r="B2432" s="242"/>
      <c r="C2432" s="243"/>
      <c r="D2432" s="244"/>
      <c r="E2432" s="243"/>
      <c r="F2432" s="243"/>
      <c r="G2432" s="244"/>
      <c r="H2432" s="245"/>
      <c r="I2432" s="244"/>
      <c r="J2432" s="245"/>
      <c r="K2432" s="244"/>
      <c r="L2432" s="245"/>
      <c r="M2432" s="244"/>
      <c r="N2432" s="246"/>
      <c r="O2432" s="243"/>
      <c r="P2432" s="243"/>
      <c r="Q2432" s="243"/>
      <c r="R2432" s="244"/>
      <c r="S2432" s="247"/>
      <c r="T2432" s="70" t="str">
        <f t="shared" si="199"/>
        <v/>
      </c>
      <c r="U2432" s="71" t="str">
        <f t="shared" si="200"/>
        <v/>
      </c>
      <c r="V2432" s="71" t="str">
        <f t="shared" si="203"/>
        <v/>
      </c>
      <c r="W2432" s="71" t="str">
        <f>IF(U2432="","",SUM($U$18:U2432))</f>
        <v/>
      </c>
      <c r="X2432" s="71" t="str">
        <f>IF(U2432="","",IF(U2433="",SUM($U$18:U2432)-SUM($X$17:X2431)))</f>
        <v/>
      </c>
      <c r="Y2432" s="70" t="str">
        <f t="shared" si="201"/>
        <v/>
      </c>
      <c r="Z2432" s="71" t="str">
        <f t="shared" si="202"/>
        <v/>
      </c>
      <c r="AB2432" s="70"/>
    </row>
    <row r="2433" spans="2:28" s="71" customFormat="1" x14ac:dyDescent="0.3">
      <c r="B2433" s="242"/>
      <c r="C2433" s="243"/>
      <c r="D2433" s="244"/>
      <c r="E2433" s="243"/>
      <c r="F2433" s="243"/>
      <c r="G2433" s="244"/>
      <c r="H2433" s="245"/>
      <c r="I2433" s="244"/>
      <c r="J2433" s="245"/>
      <c r="K2433" s="244"/>
      <c r="L2433" s="245"/>
      <c r="M2433" s="244"/>
      <c r="N2433" s="246"/>
      <c r="O2433" s="243"/>
      <c r="P2433" s="243"/>
      <c r="Q2433" s="243"/>
      <c r="R2433" s="244"/>
      <c r="S2433" s="247"/>
      <c r="T2433" s="70" t="str">
        <f t="shared" si="199"/>
        <v/>
      </c>
      <c r="U2433" s="71" t="str">
        <f t="shared" si="200"/>
        <v/>
      </c>
      <c r="V2433" s="71" t="str">
        <f t="shared" si="203"/>
        <v/>
      </c>
      <c r="W2433" s="71" t="str">
        <f>IF(U2433="","",SUM($U$18:U2433))</f>
        <v/>
      </c>
      <c r="X2433" s="71" t="str">
        <f>IF(U2433="","",IF(U2434="",SUM($U$18:U2433)-SUM($X$17:X2432)))</f>
        <v/>
      </c>
      <c r="Y2433" s="70" t="str">
        <f t="shared" si="201"/>
        <v/>
      </c>
      <c r="Z2433" s="71" t="str">
        <f t="shared" si="202"/>
        <v/>
      </c>
      <c r="AB2433" s="70"/>
    </row>
    <row r="2434" spans="2:28" s="71" customFormat="1" x14ac:dyDescent="0.3">
      <c r="B2434" s="242"/>
      <c r="C2434" s="243"/>
      <c r="D2434" s="244"/>
      <c r="E2434" s="243"/>
      <c r="F2434" s="243"/>
      <c r="G2434" s="244"/>
      <c r="H2434" s="245"/>
      <c r="I2434" s="244"/>
      <c r="J2434" s="245"/>
      <c r="K2434" s="244"/>
      <c r="L2434" s="245"/>
      <c r="M2434" s="244"/>
      <c r="N2434" s="246"/>
      <c r="O2434" s="243"/>
      <c r="P2434" s="243"/>
      <c r="Q2434" s="243"/>
      <c r="R2434" s="244"/>
      <c r="S2434" s="247"/>
      <c r="T2434" s="70" t="str">
        <f t="shared" si="199"/>
        <v/>
      </c>
      <c r="U2434" s="71" t="str">
        <f t="shared" si="200"/>
        <v/>
      </c>
      <c r="V2434" s="71" t="str">
        <f t="shared" si="203"/>
        <v/>
      </c>
      <c r="W2434" s="71" t="str">
        <f>IF(U2434="","",SUM($U$18:U2434))</f>
        <v/>
      </c>
      <c r="X2434" s="71" t="str">
        <f>IF(U2434="","",IF(U2435="",SUM($U$18:U2434)-SUM($X$17:X2433)))</f>
        <v/>
      </c>
      <c r="Y2434" s="70" t="str">
        <f t="shared" si="201"/>
        <v/>
      </c>
      <c r="Z2434" s="71" t="str">
        <f t="shared" si="202"/>
        <v/>
      </c>
      <c r="AB2434" s="70"/>
    </row>
    <row r="2435" spans="2:28" s="71" customFormat="1" x14ac:dyDescent="0.3">
      <c r="B2435" s="242"/>
      <c r="C2435" s="243"/>
      <c r="D2435" s="244"/>
      <c r="E2435" s="243"/>
      <c r="F2435" s="243"/>
      <c r="G2435" s="244"/>
      <c r="H2435" s="245"/>
      <c r="I2435" s="244"/>
      <c r="J2435" s="245"/>
      <c r="K2435" s="244"/>
      <c r="L2435" s="245"/>
      <c r="M2435" s="244"/>
      <c r="N2435" s="246"/>
      <c r="O2435" s="243"/>
      <c r="P2435" s="243"/>
      <c r="Q2435" s="243"/>
      <c r="R2435" s="244"/>
      <c r="S2435" s="247"/>
      <c r="T2435" s="70" t="str">
        <f t="shared" si="199"/>
        <v/>
      </c>
      <c r="U2435" s="71" t="str">
        <f t="shared" si="200"/>
        <v/>
      </c>
      <c r="V2435" s="71" t="str">
        <f t="shared" si="203"/>
        <v/>
      </c>
      <c r="W2435" s="71" t="str">
        <f>IF(U2435="","",SUM($U$18:U2435))</f>
        <v/>
      </c>
      <c r="X2435" s="71" t="str">
        <f>IF(U2435="","",IF(U2436="",SUM($U$18:U2435)-SUM($X$17:X2434)))</f>
        <v/>
      </c>
      <c r="Y2435" s="70" t="str">
        <f t="shared" si="201"/>
        <v/>
      </c>
      <c r="Z2435" s="71" t="str">
        <f t="shared" si="202"/>
        <v/>
      </c>
      <c r="AB2435" s="70"/>
    </row>
    <row r="2436" spans="2:28" s="71" customFormat="1" x14ac:dyDescent="0.3">
      <c r="B2436" s="242"/>
      <c r="C2436" s="243"/>
      <c r="D2436" s="244"/>
      <c r="E2436" s="243"/>
      <c r="F2436" s="243"/>
      <c r="G2436" s="244"/>
      <c r="H2436" s="245"/>
      <c r="I2436" s="244"/>
      <c r="J2436" s="245"/>
      <c r="K2436" s="244"/>
      <c r="L2436" s="245"/>
      <c r="M2436" s="244"/>
      <c r="N2436" s="246"/>
      <c r="O2436" s="243"/>
      <c r="P2436" s="243"/>
      <c r="Q2436" s="243"/>
      <c r="R2436" s="244"/>
      <c r="S2436" s="247"/>
      <c r="T2436" s="70" t="str">
        <f t="shared" si="199"/>
        <v/>
      </c>
      <c r="U2436" s="71" t="str">
        <f t="shared" si="200"/>
        <v/>
      </c>
      <c r="V2436" s="71" t="str">
        <f t="shared" si="203"/>
        <v/>
      </c>
      <c r="W2436" s="71" t="str">
        <f>IF(U2436="","",SUM($U$18:U2436))</f>
        <v/>
      </c>
      <c r="X2436" s="71" t="str">
        <f>IF(U2436="","",IF(U2437="",SUM($U$18:U2436)-SUM($X$17:X2435)))</f>
        <v/>
      </c>
      <c r="Y2436" s="70" t="str">
        <f t="shared" si="201"/>
        <v/>
      </c>
      <c r="Z2436" s="71" t="str">
        <f t="shared" si="202"/>
        <v/>
      </c>
      <c r="AB2436" s="70"/>
    </row>
    <row r="2437" spans="2:28" s="71" customFormat="1" x14ac:dyDescent="0.3">
      <c r="B2437" s="242"/>
      <c r="C2437" s="243"/>
      <c r="D2437" s="244"/>
      <c r="E2437" s="243"/>
      <c r="F2437" s="243"/>
      <c r="G2437" s="244"/>
      <c r="H2437" s="245"/>
      <c r="I2437" s="244"/>
      <c r="J2437" s="245"/>
      <c r="K2437" s="244"/>
      <c r="L2437" s="245"/>
      <c r="M2437" s="244"/>
      <c r="N2437" s="246"/>
      <c r="O2437" s="243"/>
      <c r="P2437" s="243"/>
      <c r="Q2437" s="243"/>
      <c r="R2437" s="244"/>
      <c r="S2437" s="247"/>
      <c r="T2437" s="70" t="str">
        <f t="shared" si="199"/>
        <v/>
      </c>
      <c r="U2437" s="71" t="str">
        <f t="shared" si="200"/>
        <v/>
      </c>
      <c r="V2437" s="71" t="str">
        <f t="shared" si="203"/>
        <v/>
      </c>
      <c r="W2437" s="71" t="str">
        <f>IF(U2437="","",SUM($U$18:U2437))</f>
        <v/>
      </c>
      <c r="X2437" s="71" t="str">
        <f>IF(U2437="","",IF(U2438="",SUM($U$18:U2437)-SUM($X$17:X2436)))</f>
        <v/>
      </c>
      <c r="Y2437" s="70" t="str">
        <f t="shared" si="201"/>
        <v/>
      </c>
      <c r="Z2437" s="71" t="str">
        <f t="shared" si="202"/>
        <v/>
      </c>
      <c r="AB2437" s="70"/>
    </row>
    <row r="2438" spans="2:28" s="71" customFormat="1" x14ac:dyDescent="0.3">
      <c r="B2438" s="242"/>
      <c r="C2438" s="243"/>
      <c r="D2438" s="244"/>
      <c r="E2438" s="243"/>
      <c r="F2438" s="243"/>
      <c r="G2438" s="244"/>
      <c r="H2438" s="245"/>
      <c r="I2438" s="244"/>
      <c r="J2438" s="245"/>
      <c r="K2438" s="244"/>
      <c r="L2438" s="245"/>
      <c r="M2438" s="244"/>
      <c r="N2438" s="246"/>
      <c r="O2438" s="243"/>
      <c r="P2438" s="243"/>
      <c r="Q2438" s="243"/>
      <c r="R2438" s="244"/>
      <c r="S2438" s="247"/>
      <c r="T2438" s="70" t="str">
        <f t="shared" si="199"/>
        <v/>
      </c>
      <c r="U2438" s="71" t="str">
        <f t="shared" si="200"/>
        <v/>
      </c>
      <c r="V2438" s="71" t="str">
        <f t="shared" si="203"/>
        <v/>
      </c>
      <c r="W2438" s="71" t="str">
        <f>IF(U2438="","",SUM($U$18:U2438))</f>
        <v/>
      </c>
      <c r="X2438" s="71" t="str">
        <f>IF(U2438="","",IF(U2439="",SUM($U$18:U2438)-SUM($X$17:X2437)))</f>
        <v/>
      </c>
      <c r="Y2438" s="70" t="str">
        <f t="shared" si="201"/>
        <v/>
      </c>
      <c r="Z2438" s="71" t="str">
        <f t="shared" si="202"/>
        <v/>
      </c>
      <c r="AB2438" s="70"/>
    </row>
    <row r="2439" spans="2:28" s="71" customFormat="1" x14ac:dyDescent="0.3">
      <c r="B2439" s="242"/>
      <c r="C2439" s="243"/>
      <c r="D2439" s="244"/>
      <c r="E2439" s="243"/>
      <c r="F2439" s="243"/>
      <c r="G2439" s="244"/>
      <c r="H2439" s="245"/>
      <c r="I2439" s="244"/>
      <c r="J2439" s="245"/>
      <c r="K2439" s="244"/>
      <c r="L2439" s="245"/>
      <c r="M2439" s="244"/>
      <c r="N2439" s="246"/>
      <c r="O2439" s="243"/>
      <c r="P2439" s="243"/>
      <c r="Q2439" s="243"/>
      <c r="R2439" s="244"/>
      <c r="S2439" s="247"/>
      <c r="T2439" s="70" t="str">
        <f t="shared" si="199"/>
        <v/>
      </c>
      <c r="U2439" s="71" t="str">
        <f t="shared" si="200"/>
        <v/>
      </c>
      <c r="V2439" s="71" t="str">
        <f t="shared" si="203"/>
        <v/>
      </c>
      <c r="W2439" s="71" t="str">
        <f>IF(U2439="","",SUM($U$18:U2439))</f>
        <v/>
      </c>
      <c r="X2439" s="71" t="str">
        <f>IF(U2439="","",IF(U2440="",SUM($U$18:U2439)-SUM($X$17:X2438)))</f>
        <v/>
      </c>
      <c r="Y2439" s="70" t="str">
        <f t="shared" si="201"/>
        <v/>
      </c>
      <c r="Z2439" s="71" t="str">
        <f t="shared" si="202"/>
        <v/>
      </c>
      <c r="AB2439" s="70"/>
    </row>
    <row r="2440" spans="2:28" s="71" customFormat="1" x14ac:dyDescent="0.3">
      <c r="B2440" s="242"/>
      <c r="C2440" s="243"/>
      <c r="D2440" s="244"/>
      <c r="E2440" s="243"/>
      <c r="F2440" s="243"/>
      <c r="G2440" s="244"/>
      <c r="H2440" s="245"/>
      <c r="I2440" s="244"/>
      <c r="J2440" s="245"/>
      <c r="K2440" s="244"/>
      <c r="L2440" s="245"/>
      <c r="M2440" s="244"/>
      <c r="N2440" s="246"/>
      <c r="O2440" s="243"/>
      <c r="P2440" s="243"/>
      <c r="Q2440" s="243"/>
      <c r="R2440" s="244"/>
      <c r="S2440" s="247"/>
      <c r="T2440" s="70" t="str">
        <f t="shared" si="199"/>
        <v/>
      </c>
      <c r="U2440" s="71" t="str">
        <f t="shared" si="200"/>
        <v/>
      </c>
      <c r="V2440" s="71" t="str">
        <f t="shared" si="203"/>
        <v/>
      </c>
      <c r="W2440" s="71" t="str">
        <f>IF(U2440="","",SUM($U$18:U2440))</f>
        <v/>
      </c>
      <c r="X2440" s="71" t="str">
        <f>IF(U2440="","",IF(U2441="",SUM($U$18:U2440)-SUM($X$17:X2439)))</f>
        <v/>
      </c>
      <c r="Y2440" s="70" t="str">
        <f t="shared" si="201"/>
        <v/>
      </c>
      <c r="Z2440" s="71" t="str">
        <f t="shared" si="202"/>
        <v/>
      </c>
      <c r="AB2440" s="70"/>
    </row>
    <row r="2441" spans="2:28" s="71" customFormat="1" x14ac:dyDescent="0.3">
      <c r="B2441" s="242"/>
      <c r="C2441" s="243"/>
      <c r="D2441" s="244"/>
      <c r="E2441" s="243"/>
      <c r="F2441" s="243"/>
      <c r="G2441" s="244"/>
      <c r="H2441" s="245"/>
      <c r="I2441" s="244"/>
      <c r="J2441" s="245"/>
      <c r="K2441" s="244"/>
      <c r="L2441" s="245"/>
      <c r="M2441" s="244"/>
      <c r="N2441" s="246"/>
      <c r="O2441" s="243"/>
      <c r="P2441" s="243"/>
      <c r="Q2441" s="243"/>
      <c r="R2441" s="244"/>
      <c r="S2441" s="247"/>
      <c r="T2441" s="70" t="str">
        <f t="shared" si="199"/>
        <v/>
      </c>
      <c r="U2441" s="71" t="str">
        <f t="shared" si="200"/>
        <v/>
      </c>
      <c r="V2441" s="71" t="str">
        <f t="shared" si="203"/>
        <v/>
      </c>
      <c r="W2441" s="71" t="str">
        <f>IF(U2441="","",SUM($U$18:U2441))</f>
        <v/>
      </c>
      <c r="X2441" s="71" t="str">
        <f>IF(U2441="","",IF(U2442="",SUM($U$18:U2441)-SUM($X$17:X2440)))</f>
        <v/>
      </c>
      <c r="Y2441" s="70" t="str">
        <f t="shared" si="201"/>
        <v/>
      </c>
      <c r="Z2441" s="71" t="str">
        <f t="shared" si="202"/>
        <v/>
      </c>
      <c r="AB2441" s="70"/>
    </row>
    <row r="2442" spans="2:28" s="71" customFormat="1" x14ac:dyDescent="0.3">
      <c r="B2442" s="242"/>
      <c r="C2442" s="243"/>
      <c r="D2442" s="244"/>
      <c r="E2442" s="243"/>
      <c r="F2442" s="243"/>
      <c r="G2442" s="244"/>
      <c r="H2442" s="245"/>
      <c r="I2442" s="244"/>
      <c r="J2442" s="245"/>
      <c r="K2442" s="244"/>
      <c r="L2442" s="245"/>
      <c r="M2442" s="244"/>
      <c r="N2442" s="246"/>
      <c r="O2442" s="243"/>
      <c r="P2442" s="243"/>
      <c r="Q2442" s="243"/>
      <c r="R2442" s="244"/>
      <c r="S2442" s="247"/>
      <c r="T2442" s="70" t="str">
        <f t="shared" si="199"/>
        <v/>
      </c>
      <c r="U2442" s="71" t="str">
        <f t="shared" si="200"/>
        <v/>
      </c>
      <c r="V2442" s="71" t="str">
        <f t="shared" si="203"/>
        <v/>
      </c>
      <c r="W2442" s="71" t="str">
        <f>IF(U2442="","",SUM($U$18:U2442))</f>
        <v/>
      </c>
      <c r="X2442" s="71" t="str">
        <f>IF(U2442="","",IF(U2443="",SUM($U$18:U2442)-SUM($X$17:X2441)))</f>
        <v/>
      </c>
      <c r="Y2442" s="70" t="str">
        <f t="shared" si="201"/>
        <v/>
      </c>
      <c r="Z2442" s="71" t="str">
        <f t="shared" si="202"/>
        <v/>
      </c>
      <c r="AB2442" s="70"/>
    </row>
    <row r="2443" spans="2:28" s="71" customFormat="1" x14ac:dyDescent="0.3">
      <c r="B2443" s="242"/>
      <c r="C2443" s="243"/>
      <c r="D2443" s="244"/>
      <c r="E2443" s="243"/>
      <c r="F2443" s="243"/>
      <c r="G2443" s="244"/>
      <c r="H2443" s="245"/>
      <c r="I2443" s="244"/>
      <c r="J2443" s="245"/>
      <c r="K2443" s="244"/>
      <c r="L2443" s="245"/>
      <c r="M2443" s="244"/>
      <c r="N2443" s="246"/>
      <c r="O2443" s="243"/>
      <c r="P2443" s="243"/>
      <c r="Q2443" s="243"/>
      <c r="R2443" s="244"/>
      <c r="S2443" s="247"/>
      <c r="T2443" s="70" t="str">
        <f t="shared" si="199"/>
        <v/>
      </c>
      <c r="U2443" s="71" t="str">
        <f t="shared" si="200"/>
        <v/>
      </c>
      <c r="V2443" s="71" t="str">
        <f t="shared" si="203"/>
        <v/>
      </c>
      <c r="W2443" s="71" t="str">
        <f>IF(U2443="","",SUM($U$18:U2443))</f>
        <v/>
      </c>
      <c r="X2443" s="71" t="str">
        <f>IF(U2443="","",IF(U2444="",SUM($U$18:U2443)-SUM($X$17:X2442)))</f>
        <v/>
      </c>
      <c r="Y2443" s="70" t="str">
        <f t="shared" si="201"/>
        <v/>
      </c>
      <c r="Z2443" s="71" t="str">
        <f t="shared" si="202"/>
        <v/>
      </c>
      <c r="AB2443" s="70"/>
    </row>
    <row r="2444" spans="2:28" s="71" customFormat="1" x14ac:dyDescent="0.3">
      <c r="B2444" s="242"/>
      <c r="C2444" s="243"/>
      <c r="D2444" s="244"/>
      <c r="E2444" s="243"/>
      <c r="F2444" s="243"/>
      <c r="G2444" s="244"/>
      <c r="H2444" s="245"/>
      <c r="I2444" s="244"/>
      <c r="J2444" s="245"/>
      <c r="K2444" s="244"/>
      <c r="L2444" s="245"/>
      <c r="M2444" s="244"/>
      <c r="N2444" s="246"/>
      <c r="O2444" s="243"/>
      <c r="P2444" s="243"/>
      <c r="Q2444" s="243"/>
      <c r="R2444" s="244"/>
      <c r="S2444" s="247"/>
      <c r="T2444" s="70" t="str">
        <f t="shared" si="199"/>
        <v/>
      </c>
      <c r="U2444" s="71" t="str">
        <f t="shared" si="200"/>
        <v/>
      </c>
      <c r="V2444" s="71" t="str">
        <f t="shared" si="203"/>
        <v/>
      </c>
      <c r="W2444" s="71" t="str">
        <f>IF(U2444="","",SUM($U$18:U2444))</f>
        <v/>
      </c>
      <c r="X2444" s="71" t="str">
        <f>IF(U2444="","",IF(U2445="",SUM($U$18:U2444)-SUM($X$17:X2443)))</f>
        <v/>
      </c>
      <c r="Y2444" s="70" t="str">
        <f t="shared" si="201"/>
        <v/>
      </c>
      <c r="Z2444" s="71" t="str">
        <f t="shared" si="202"/>
        <v/>
      </c>
      <c r="AB2444" s="70"/>
    </row>
    <row r="2445" spans="2:28" s="71" customFormat="1" x14ac:dyDescent="0.3">
      <c r="B2445" s="242"/>
      <c r="C2445" s="243"/>
      <c r="D2445" s="244"/>
      <c r="E2445" s="243"/>
      <c r="F2445" s="243"/>
      <c r="G2445" s="244"/>
      <c r="H2445" s="245"/>
      <c r="I2445" s="244"/>
      <c r="J2445" s="245"/>
      <c r="K2445" s="244"/>
      <c r="L2445" s="245"/>
      <c r="M2445" s="244"/>
      <c r="N2445" s="246"/>
      <c r="O2445" s="243"/>
      <c r="P2445" s="243"/>
      <c r="Q2445" s="243"/>
      <c r="R2445" s="244"/>
      <c r="S2445" s="247"/>
      <c r="T2445" s="70" t="str">
        <f t="shared" si="199"/>
        <v/>
      </c>
      <c r="U2445" s="71" t="str">
        <f t="shared" si="200"/>
        <v/>
      </c>
      <c r="V2445" s="71" t="str">
        <f t="shared" si="203"/>
        <v/>
      </c>
      <c r="W2445" s="71" t="str">
        <f>IF(U2445="","",SUM($U$18:U2445))</f>
        <v/>
      </c>
      <c r="X2445" s="71" t="str">
        <f>IF(U2445="","",IF(U2446="",SUM($U$18:U2445)-SUM($X$17:X2444)))</f>
        <v/>
      </c>
      <c r="Y2445" s="70" t="str">
        <f t="shared" si="201"/>
        <v/>
      </c>
      <c r="Z2445" s="71" t="str">
        <f t="shared" si="202"/>
        <v/>
      </c>
      <c r="AB2445" s="70"/>
    </row>
    <row r="2446" spans="2:28" s="71" customFormat="1" x14ac:dyDescent="0.3">
      <c r="B2446" s="242"/>
      <c r="C2446" s="243"/>
      <c r="D2446" s="244"/>
      <c r="E2446" s="243"/>
      <c r="F2446" s="243"/>
      <c r="G2446" s="244"/>
      <c r="H2446" s="245"/>
      <c r="I2446" s="244"/>
      <c r="J2446" s="245"/>
      <c r="K2446" s="244"/>
      <c r="L2446" s="245"/>
      <c r="M2446" s="244"/>
      <c r="N2446" s="246"/>
      <c r="O2446" s="243"/>
      <c r="P2446" s="243"/>
      <c r="Q2446" s="243"/>
      <c r="R2446" s="244"/>
      <c r="S2446" s="247"/>
      <c r="T2446" s="70" t="str">
        <f t="shared" si="199"/>
        <v/>
      </c>
      <c r="U2446" s="71" t="str">
        <f t="shared" si="200"/>
        <v/>
      </c>
      <c r="V2446" s="71" t="str">
        <f t="shared" si="203"/>
        <v/>
      </c>
      <c r="W2446" s="71" t="str">
        <f>IF(U2446="","",SUM($U$18:U2446))</f>
        <v/>
      </c>
      <c r="X2446" s="71" t="str">
        <f>IF(U2446="","",IF(U2447="",SUM($U$18:U2446)-SUM($X$17:X2445)))</f>
        <v/>
      </c>
      <c r="Y2446" s="70" t="str">
        <f t="shared" si="201"/>
        <v/>
      </c>
      <c r="Z2446" s="71" t="str">
        <f t="shared" si="202"/>
        <v/>
      </c>
      <c r="AB2446" s="70"/>
    </row>
    <row r="2447" spans="2:28" s="71" customFormat="1" x14ac:dyDescent="0.3">
      <c r="B2447" s="242"/>
      <c r="C2447" s="243"/>
      <c r="D2447" s="244"/>
      <c r="E2447" s="243"/>
      <c r="F2447" s="243"/>
      <c r="G2447" s="244"/>
      <c r="H2447" s="245"/>
      <c r="I2447" s="244"/>
      <c r="J2447" s="245"/>
      <c r="K2447" s="244"/>
      <c r="L2447" s="245"/>
      <c r="M2447" s="244"/>
      <c r="N2447" s="246"/>
      <c r="O2447" s="243"/>
      <c r="P2447" s="243"/>
      <c r="Q2447" s="243"/>
      <c r="R2447" s="244"/>
      <c r="S2447" s="247"/>
      <c r="T2447" s="70" t="str">
        <f t="shared" si="199"/>
        <v/>
      </c>
      <c r="U2447" s="71" t="str">
        <f t="shared" si="200"/>
        <v/>
      </c>
      <c r="V2447" s="71" t="str">
        <f t="shared" si="203"/>
        <v/>
      </c>
      <c r="W2447" s="71" t="str">
        <f>IF(U2447="","",SUM($U$18:U2447))</f>
        <v/>
      </c>
      <c r="X2447" s="71" t="str">
        <f>IF(U2447="","",IF(U2448="",SUM($U$18:U2447)-SUM($X$17:X2446)))</f>
        <v/>
      </c>
      <c r="Y2447" s="70" t="str">
        <f t="shared" si="201"/>
        <v/>
      </c>
      <c r="Z2447" s="71" t="str">
        <f t="shared" si="202"/>
        <v/>
      </c>
      <c r="AB2447" s="70"/>
    </row>
    <row r="2448" spans="2:28" s="71" customFormat="1" x14ac:dyDescent="0.3">
      <c r="B2448" s="242"/>
      <c r="C2448" s="243"/>
      <c r="D2448" s="244"/>
      <c r="E2448" s="243"/>
      <c r="F2448" s="243"/>
      <c r="G2448" s="244"/>
      <c r="H2448" s="245"/>
      <c r="I2448" s="244"/>
      <c r="J2448" s="245"/>
      <c r="K2448" s="244"/>
      <c r="L2448" s="245"/>
      <c r="M2448" s="244"/>
      <c r="N2448" s="246"/>
      <c r="O2448" s="243"/>
      <c r="P2448" s="243"/>
      <c r="Q2448" s="243"/>
      <c r="R2448" s="244"/>
      <c r="S2448" s="247"/>
      <c r="T2448" s="70" t="str">
        <f t="shared" si="199"/>
        <v/>
      </c>
      <c r="U2448" s="71" t="str">
        <f t="shared" si="200"/>
        <v/>
      </c>
      <c r="V2448" s="71" t="str">
        <f t="shared" si="203"/>
        <v/>
      </c>
      <c r="W2448" s="71" t="str">
        <f>IF(U2448="","",SUM($U$18:U2448))</f>
        <v/>
      </c>
      <c r="X2448" s="71" t="str">
        <f>IF(U2448="","",IF(U2449="",SUM($U$18:U2448)-SUM($X$17:X2447)))</f>
        <v/>
      </c>
      <c r="Y2448" s="70" t="str">
        <f t="shared" si="201"/>
        <v/>
      </c>
      <c r="Z2448" s="71" t="str">
        <f t="shared" si="202"/>
        <v/>
      </c>
      <c r="AB2448" s="70"/>
    </row>
    <row r="2449" spans="2:28" s="71" customFormat="1" x14ac:dyDescent="0.3">
      <c r="B2449" s="242"/>
      <c r="C2449" s="243"/>
      <c r="D2449" s="244"/>
      <c r="E2449" s="243"/>
      <c r="F2449" s="243"/>
      <c r="G2449" s="244"/>
      <c r="H2449" s="245"/>
      <c r="I2449" s="244"/>
      <c r="J2449" s="245"/>
      <c r="K2449" s="244"/>
      <c r="L2449" s="245"/>
      <c r="M2449" s="244"/>
      <c r="N2449" s="246"/>
      <c r="O2449" s="243"/>
      <c r="P2449" s="243"/>
      <c r="Q2449" s="243"/>
      <c r="R2449" s="244"/>
      <c r="S2449" s="247"/>
      <c r="T2449" s="70" t="str">
        <f t="shared" si="199"/>
        <v/>
      </c>
      <c r="U2449" s="71" t="str">
        <f t="shared" si="200"/>
        <v/>
      </c>
      <c r="V2449" s="71" t="str">
        <f t="shared" si="203"/>
        <v/>
      </c>
      <c r="W2449" s="71" t="str">
        <f>IF(U2449="","",SUM($U$18:U2449))</f>
        <v/>
      </c>
      <c r="X2449" s="71" t="str">
        <f>IF(U2449="","",IF(U2450="",SUM($U$18:U2449)-SUM($X$17:X2448)))</f>
        <v/>
      </c>
      <c r="Y2449" s="70" t="str">
        <f t="shared" si="201"/>
        <v/>
      </c>
      <c r="Z2449" s="71" t="str">
        <f t="shared" si="202"/>
        <v/>
      </c>
      <c r="AB2449" s="70"/>
    </row>
    <row r="2450" spans="2:28" s="71" customFormat="1" x14ac:dyDescent="0.3">
      <c r="B2450" s="242"/>
      <c r="C2450" s="243"/>
      <c r="D2450" s="244"/>
      <c r="E2450" s="243"/>
      <c r="F2450" s="243"/>
      <c r="G2450" s="244"/>
      <c r="H2450" s="245"/>
      <c r="I2450" s="244"/>
      <c r="J2450" s="245"/>
      <c r="K2450" s="244"/>
      <c r="L2450" s="245"/>
      <c r="M2450" s="244"/>
      <c r="N2450" s="246"/>
      <c r="O2450" s="243"/>
      <c r="P2450" s="243"/>
      <c r="Q2450" s="243"/>
      <c r="R2450" s="244"/>
      <c r="S2450" s="247"/>
      <c r="T2450" s="70" t="str">
        <f t="shared" si="199"/>
        <v/>
      </c>
      <c r="U2450" s="71" t="str">
        <f t="shared" si="200"/>
        <v/>
      </c>
      <c r="V2450" s="71" t="str">
        <f t="shared" si="203"/>
        <v/>
      </c>
      <c r="W2450" s="71" t="str">
        <f>IF(U2450="","",SUM($U$18:U2450))</f>
        <v/>
      </c>
      <c r="X2450" s="71" t="str">
        <f>IF(U2450="","",IF(U2451="",SUM($U$18:U2450)-SUM($X$17:X2449)))</f>
        <v/>
      </c>
      <c r="Y2450" s="70" t="str">
        <f t="shared" si="201"/>
        <v/>
      </c>
      <c r="Z2450" s="71" t="str">
        <f t="shared" si="202"/>
        <v/>
      </c>
      <c r="AB2450" s="70"/>
    </row>
    <row r="2451" spans="2:28" s="71" customFormat="1" x14ac:dyDescent="0.3">
      <c r="B2451" s="242"/>
      <c r="C2451" s="243"/>
      <c r="D2451" s="244"/>
      <c r="E2451" s="243"/>
      <c r="F2451" s="243"/>
      <c r="G2451" s="244"/>
      <c r="H2451" s="245"/>
      <c r="I2451" s="244"/>
      <c r="J2451" s="245"/>
      <c r="K2451" s="244"/>
      <c r="L2451" s="245"/>
      <c r="M2451" s="244"/>
      <c r="N2451" s="246"/>
      <c r="O2451" s="243"/>
      <c r="P2451" s="243"/>
      <c r="Q2451" s="243"/>
      <c r="R2451" s="244"/>
      <c r="S2451" s="247"/>
      <c r="T2451" s="70" t="str">
        <f t="shared" ref="T2451:T2506" si="204">IF(N2451&lt;0,"",IF(N2451="","",(N2451-2)/2))</f>
        <v/>
      </c>
      <c r="U2451" s="71" t="str">
        <f t="shared" ref="U2451:U2503" si="205">IF(H2451="","",IF(M2451="",(H2451+J2451+L2451)*-1,IF(M2451=G2451,H2451/2*N2451-(H2451+J2451+L2451),IF(M2451=I2451,J2451/2*N2451-(H2451+J2451+L2451),IF(M2451=K2451,L2451/2*N2451-(H2451+J2451+L2451))))))</f>
        <v/>
      </c>
      <c r="V2451" s="71" t="str">
        <f t="shared" si="203"/>
        <v/>
      </c>
      <c r="W2451" s="71" t="str">
        <f>IF(U2451="","",SUM($U$18:U2451))</f>
        <v/>
      </c>
      <c r="X2451" s="71" t="str">
        <f>IF(U2451="","",IF(U2452="",SUM($U$18:U2451)-SUM($X$17:X2450)))</f>
        <v/>
      </c>
      <c r="Y2451" s="70" t="str">
        <f t="shared" ref="Y2451:Y2504" si="206">IF(O2451="","",IF(M2451="","",IF(G2451=M2451,O2451,IF(I2451=M2451,P2451,IF(K2451=M2451,Q2451)))))</f>
        <v/>
      </c>
      <c r="Z2451" s="71" t="str">
        <f t="shared" si="202"/>
        <v/>
      </c>
      <c r="AB2451" s="70"/>
    </row>
    <row r="2452" spans="2:28" s="71" customFormat="1" x14ac:dyDescent="0.3">
      <c r="B2452" s="242"/>
      <c r="C2452" s="243"/>
      <c r="D2452" s="244"/>
      <c r="E2452" s="243"/>
      <c r="F2452" s="243"/>
      <c r="G2452" s="244"/>
      <c r="H2452" s="245"/>
      <c r="I2452" s="244"/>
      <c r="J2452" s="245"/>
      <c r="K2452" s="244"/>
      <c r="L2452" s="245"/>
      <c r="M2452" s="244"/>
      <c r="N2452" s="246"/>
      <c r="O2452" s="243"/>
      <c r="P2452" s="243"/>
      <c r="Q2452" s="243"/>
      <c r="R2452" s="244"/>
      <c r="S2452" s="247"/>
      <c r="T2452" s="70" t="str">
        <f t="shared" si="204"/>
        <v/>
      </c>
      <c r="U2452" s="71" t="str">
        <f t="shared" si="205"/>
        <v/>
      </c>
      <c r="V2452" s="71" t="str">
        <f t="shared" si="203"/>
        <v/>
      </c>
      <c r="W2452" s="71" t="str">
        <f>IF(U2452="","",SUM($U$18:U2452))</f>
        <v/>
      </c>
      <c r="X2452" s="71" t="str">
        <f>IF(U2452="","",IF(U2453="",SUM($U$18:U2452)-SUM($X$17:X2451)))</f>
        <v/>
      </c>
      <c r="Y2452" s="70" t="str">
        <f t="shared" si="206"/>
        <v/>
      </c>
      <c r="Z2452" s="71" t="str">
        <f t="shared" si="202"/>
        <v/>
      </c>
      <c r="AB2452" s="70"/>
    </row>
    <row r="2453" spans="2:28" s="71" customFormat="1" x14ac:dyDescent="0.3">
      <c r="B2453" s="242"/>
      <c r="C2453" s="243"/>
      <c r="D2453" s="244"/>
      <c r="E2453" s="243"/>
      <c r="F2453" s="243"/>
      <c r="G2453" s="244"/>
      <c r="H2453" s="245"/>
      <c r="I2453" s="244"/>
      <c r="J2453" s="245"/>
      <c r="K2453" s="244"/>
      <c r="L2453" s="245"/>
      <c r="M2453" s="244"/>
      <c r="N2453" s="246"/>
      <c r="O2453" s="243"/>
      <c r="P2453" s="243"/>
      <c r="Q2453" s="243"/>
      <c r="R2453" s="244"/>
      <c r="S2453" s="247"/>
      <c r="T2453" s="70" t="str">
        <f t="shared" si="204"/>
        <v/>
      </c>
      <c r="U2453" s="71" t="str">
        <f t="shared" si="205"/>
        <v/>
      </c>
      <c r="V2453" s="71" t="str">
        <f t="shared" si="203"/>
        <v/>
      </c>
      <c r="W2453" s="71" t="str">
        <f>IF(U2453="","",SUM($U$18:U2453))</f>
        <v/>
      </c>
      <c r="X2453" s="71" t="str">
        <f>IF(U2453="","",IF(U2454="",SUM($U$18:U2453)-SUM($X$17:X2452)))</f>
        <v/>
      </c>
      <c r="Y2453" s="70" t="str">
        <f t="shared" si="206"/>
        <v/>
      </c>
      <c r="Z2453" s="71" t="str">
        <f t="shared" si="202"/>
        <v/>
      </c>
      <c r="AB2453" s="70"/>
    </row>
    <row r="2454" spans="2:28" s="71" customFormat="1" x14ac:dyDescent="0.3">
      <c r="B2454" s="242"/>
      <c r="C2454" s="243"/>
      <c r="D2454" s="244"/>
      <c r="E2454" s="243"/>
      <c r="F2454" s="243"/>
      <c r="G2454" s="244"/>
      <c r="H2454" s="245"/>
      <c r="I2454" s="244"/>
      <c r="J2454" s="245"/>
      <c r="K2454" s="244"/>
      <c r="L2454" s="245"/>
      <c r="M2454" s="244"/>
      <c r="N2454" s="246"/>
      <c r="O2454" s="243"/>
      <c r="P2454" s="243"/>
      <c r="Q2454" s="243"/>
      <c r="R2454" s="244"/>
      <c r="S2454" s="247"/>
      <c r="T2454" s="70" t="str">
        <f t="shared" si="204"/>
        <v/>
      </c>
      <c r="U2454" s="71" t="str">
        <f t="shared" si="205"/>
        <v/>
      </c>
      <c r="V2454" s="71" t="str">
        <f t="shared" si="203"/>
        <v/>
      </c>
      <c r="W2454" s="71" t="str">
        <f>IF(U2454="","",SUM($U$18:U2454))</f>
        <v/>
      </c>
      <c r="X2454" s="71" t="str">
        <f>IF(U2454="","",IF(U2455="",SUM($U$18:U2454)-SUM($X$17:X2453)))</f>
        <v/>
      </c>
      <c r="Y2454" s="70" t="str">
        <f t="shared" si="206"/>
        <v/>
      </c>
      <c r="Z2454" s="71" t="str">
        <f t="shared" si="202"/>
        <v/>
      </c>
      <c r="AB2454" s="70"/>
    </row>
    <row r="2455" spans="2:28" s="71" customFormat="1" x14ac:dyDescent="0.3">
      <c r="B2455" s="242"/>
      <c r="C2455" s="243"/>
      <c r="D2455" s="244"/>
      <c r="E2455" s="243"/>
      <c r="F2455" s="243"/>
      <c r="G2455" s="244"/>
      <c r="H2455" s="245"/>
      <c r="I2455" s="244"/>
      <c r="J2455" s="245"/>
      <c r="K2455" s="244"/>
      <c r="L2455" s="245"/>
      <c r="M2455" s="244"/>
      <c r="N2455" s="246"/>
      <c r="O2455" s="243"/>
      <c r="P2455" s="243"/>
      <c r="Q2455" s="243"/>
      <c r="R2455" s="244"/>
      <c r="S2455" s="247"/>
      <c r="T2455" s="70" t="str">
        <f t="shared" si="204"/>
        <v/>
      </c>
      <c r="U2455" s="71" t="str">
        <f t="shared" si="205"/>
        <v/>
      </c>
      <c r="V2455" s="71" t="str">
        <f t="shared" si="203"/>
        <v/>
      </c>
      <c r="W2455" s="71" t="str">
        <f>IF(U2455="","",SUM($U$18:U2455))</f>
        <v/>
      </c>
      <c r="X2455" s="71" t="str">
        <f>IF(U2455="","",IF(U2456="",SUM($U$18:U2455)-SUM($X$17:X2454)))</f>
        <v/>
      </c>
      <c r="Y2455" s="70" t="str">
        <f t="shared" si="206"/>
        <v/>
      </c>
      <c r="Z2455" s="71" t="str">
        <f t="shared" ref="Z2455:Z2503" si="207">(IF(C2455="","",IF(N2455="","",IF(U2455&lt;0,SUM(H2455+J2455+L2455+U2455),IF(U2455=0,SUM(H2455+J2455+L2455+U2455),IF(U2455=0,"",IF(U2455&gt;0,SUM(H2455+J2455+L2455+U2455))))))))</f>
        <v/>
      </c>
      <c r="AB2455" s="70"/>
    </row>
    <row r="2456" spans="2:28" s="71" customFormat="1" x14ac:dyDescent="0.3">
      <c r="B2456" s="242"/>
      <c r="C2456" s="243"/>
      <c r="D2456" s="244"/>
      <c r="E2456" s="243"/>
      <c r="F2456" s="243"/>
      <c r="G2456" s="244"/>
      <c r="H2456" s="245"/>
      <c r="I2456" s="244"/>
      <c r="J2456" s="245"/>
      <c r="K2456" s="244"/>
      <c r="L2456" s="245"/>
      <c r="M2456" s="244"/>
      <c r="N2456" s="246"/>
      <c r="O2456" s="243"/>
      <c r="P2456" s="243"/>
      <c r="Q2456" s="243"/>
      <c r="R2456" s="244"/>
      <c r="S2456" s="247"/>
      <c r="T2456" s="70" t="str">
        <f t="shared" si="204"/>
        <v/>
      </c>
      <c r="U2456" s="71" t="str">
        <f t="shared" si="205"/>
        <v/>
      </c>
      <c r="V2456" s="71" t="str">
        <f t="shared" si="203"/>
        <v/>
      </c>
      <c r="W2456" s="71" t="str">
        <f>IF(U2456="","",SUM($U$18:U2456))</f>
        <v/>
      </c>
      <c r="X2456" s="71" t="str">
        <f>IF(U2456="","",IF(U2457="",SUM($U$18:U2456)-SUM($X$17:X2455)))</f>
        <v/>
      </c>
      <c r="Y2456" s="70" t="str">
        <f t="shared" si="206"/>
        <v/>
      </c>
      <c r="Z2456" s="71" t="str">
        <f t="shared" si="207"/>
        <v/>
      </c>
      <c r="AB2456" s="70"/>
    </row>
    <row r="2457" spans="2:28" s="71" customFormat="1" x14ac:dyDescent="0.3">
      <c r="B2457" s="242"/>
      <c r="C2457" s="243"/>
      <c r="D2457" s="244"/>
      <c r="E2457" s="243"/>
      <c r="F2457" s="243"/>
      <c r="G2457" s="244"/>
      <c r="H2457" s="245"/>
      <c r="I2457" s="244"/>
      <c r="J2457" s="245"/>
      <c r="K2457" s="244"/>
      <c r="L2457" s="245"/>
      <c r="M2457" s="244"/>
      <c r="N2457" s="246"/>
      <c r="O2457" s="243"/>
      <c r="P2457" s="243"/>
      <c r="Q2457" s="243"/>
      <c r="R2457" s="244"/>
      <c r="S2457" s="247"/>
      <c r="T2457" s="70" t="str">
        <f t="shared" si="204"/>
        <v/>
      </c>
      <c r="U2457" s="71" t="str">
        <f t="shared" si="205"/>
        <v/>
      </c>
      <c r="V2457" s="71" t="str">
        <f t="shared" si="203"/>
        <v/>
      </c>
      <c r="W2457" s="71" t="str">
        <f>IF(U2457="","",SUM($U$18:U2457))</f>
        <v/>
      </c>
      <c r="X2457" s="71" t="str">
        <f>IF(U2457="","",IF(U2458="",SUM($U$18:U2457)-SUM($X$17:X2456)))</f>
        <v/>
      </c>
      <c r="Y2457" s="70" t="str">
        <f t="shared" si="206"/>
        <v/>
      </c>
      <c r="Z2457" s="71" t="str">
        <f t="shared" si="207"/>
        <v/>
      </c>
      <c r="AB2457" s="70"/>
    </row>
    <row r="2458" spans="2:28" s="71" customFormat="1" x14ac:dyDescent="0.3">
      <c r="B2458" s="242"/>
      <c r="C2458" s="243"/>
      <c r="D2458" s="244"/>
      <c r="E2458" s="243"/>
      <c r="F2458" s="243"/>
      <c r="G2458" s="244"/>
      <c r="H2458" s="245"/>
      <c r="I2458" s="244"/>
      <c r="J2458" s="245"/>
      <c r="K2458" s="244"/>
      <c r="L2458" s="245"/>
      <c r="M2458" s="244"/>
      <c r="N2458" s="246"/>
      <c r="O2458" s="243"/>
      <c r="P2458" s="243"/>
      <c r="Q2458" s="243"/>
      <c r="R2458" s="244"/>
      <c r="S2458" s="247"/>
      <c r="T2458" s="70" t="str">
        <f t="shared" si="204"/>
        <v/>
      </c>
      <c r="U2458" s="71" t="str">
        <f t="shared" si="205"/>
        <v/>
      </c>
      <c r="V2458" s="71" t="str">
        <f t="shared" si="203"/>
        <v/>
      </c>
      <c r="W2458" s="71" t="str">
        <f>IF(U2458="","",SUM($U$18:U2458))</f>
        <v/>
      </c>
      <c r="X2458" s="71" t="str">
        <f>IF(U2458="","",IF(U2459="",SUM($U$18:U2458)-SUM($X$17:X2457)))</f>
        <v/>
      </c>
      <c r="Y2458" s="70" t="str">
        <f t="shared" si="206"/>
        <v/>
      </c>
      <c r="Z2458" s="71" t="str">
        <f t="shared" si="207"/>
        <v/>
      </c>
      <c r="AB2458" s="70"/>
    </row>
    <row r="2459" spans="2:28" s="71" customFormat="1" x14ac:dyDescent="0.3">
      <c r="B2459" s="242"/>
      <c r="C2459" s="243"/>
      <c r="D2459" s="244"/>
      <c r="E2459" s="243"/>
      <c r="F2459" s="243"/>
      <c r="G2459" s="244"/>
      <c r="H2459" s="245"/>
      <c r="I2459" s="244"/>
      <c r="J2459" s="245"/>
      <c r="K2459" s="244"/>
      <c r="L2459" s="245"/>
      <c r="M2459" s="244"/>
      <c r="N2459" s="246"/>
      <c r="O2459" s="243"/>
      <c r="P2459" s="243"/>
      <c r="Q2459" s="243"/>
      <c r="R2459" s="244"/>
      <c r="S2459" s="247"/>
      <c r="T2459" s="70" t="str">
        <f t="shared" si="204"/>
        <v/>
      </c>
      <c r="U2459" s="71" t="str">
        <f t="shared" si="205"/>
        <v/>
      </c>
      <c r="V2459" s="71" t="str">
        <f t="shared" si="203"/>
        <v/>
      </c>
      <c r="W2459" s="71" t="str">
        <f>IF(U2459="","",SUM($U$18:U2459))</f>
        <v/>
      </c>
      <c r="X2459" s="71" t="str">
        <f>IF(U2459="","",IF(U2460="",SUM($U$18:U2459)-SUM($X$17:X2458)))</f>
        <v/>
      </c>
      <c r="Y2459" s="70" t="str">
        <f t="shared" si="206"/>
        <v/>
      </c>
      <c r="Z2459" s="71" t="str">
        <f t="shared" si="207"/>
        <v/>
      </c>
      <c r="AB2459" s="70"/>
    </row>
    <row r="2460" spans="2:28" s="71" customFormat="1" x14ac:dyDescent="0.3">
      <c r="B2460" s="242"/>
      <c r="C2460" s="243"/>
      <c r="D2460" s="244"/>
      <c r="E2460" s="243"/>
      <c r="F2460" s="243"/>
      <c r="G2460" s="244"/>
      <c r="H2460" s="245"/>
      <c r="I2460" s="244"/>
      <c r="J2460" s="245"/>
      <c r="K2460" s="244"/>
      <c r="L2460" s="245"/>
      <c r="M2460" s="244"/>
      <c r="N2460" s="246"/>
      <c r="O2460" s="243"/>
      <c r="P2460" s="243"/>
      <c r="Q2460" s="243"/>
      <c r="R2460" s="244"/>
      <c r="S2460" s="247"/>
      <c r="T2460" s="70" t="str">
        <f t="shared" si="204"/>
        <v/>
      </c>
      <c r="U2460" s="71" t="str">
        <f t="shared" si="205"/>
        <v/>
      </c>
      <c r="V2460" s="71" t="str">
        <f t="shared" si="203"/>
        <v/>
      </c>
      <c r="W2460" s="71" t="str">
        <f>IF(U2460="","",SUM($U$18:U2460))</f>
        <v/>
      </c>
      <c r="X2460" s="71" t="str">
        <f>IF(U2460="","",IF(U2461="",SUM($U$18:U2460)-SUM($X$17:X2459)))</f>
        <v/>
      </c>
      <c r="Y2460" s="70" t="str">
        <f t="shared" si="206"/>
        <v/>
      </c>
      <c r="Z2460" s="71" t="str">
        <f t="shared" si="207"/>
        <v/>
      </c>
      <c r="AB2460" s="70"/>
    </row>
    <row r="2461" spans="2:28" s="71" customFormat="1" x14ac:dyDescent="0.3">
      <c r="B2461" s="242"/>
      <c r="C2461" s="243"/>
      <c r="D2461" s="244"/>
      <c r="E2461" s="243"/>
      <c r="F2461" s="243"/>
      <c r="G2461" s="244"/>
      <c r="H2461" s="245"/>
      <c r="I2461" s="244"/>
      <c r="J2461" s="245"/>
      <c r="K2461" s="244"/>
      <c r="L2461" s="245"/>
      <c r="M2461" s="244"/>
      <c r="N2461" s="246"/>
      <c r="O2461" s="243"/>
      <c r="P2461" s="243"/>
      <c r="Q2461" s="243"/>
      <c r="R2461" s="244"/>
      <c r="S2461" s="247"/>
      <c r="T2461" s="70" t="str">
        <f t="shared" si="204"/>
        <v/>
      </c>
      <c r="U2461" s="71" t="str">
        <f t="shared" si="205"/>
        <v/>
      </c>
      <c r="V2461" s="71" t="str">
        <f t="shared" si="203"/>
        <v/>
      </c>
      <c r="W2461" s="71" t="str">
        <f>IF(U2461="","",SUM($U$18:U2461))</f>
        <v/>
      </c>
      <c r="X2461" s="71" t="str">
        <f>IF(U2461="","",IF(U2462="",SUM($U$18:U2461)-SUM($X$17:X2460)))</f>
        <v/>
      </c>
      <c r="Y2461" s="70" t="str">
        <f t="shared" si="206"/>
        <v/>
      </c>
      <c r="Z2461" s="71" t="str">
        <f t="shared" si="207"/>
        <v/>
      </c>
      <c r="AB2461" s="70"/>
    </row>
    <row r="2462" spans="2:28" s="71" customFormat="1" x14ac:dyDescent="0.3">
      <c r="B2462" s="242"/>
      <c r="C2462" s="243"/>
      <c r="D2462" s="244"/>
      <c r="E2462" s="243"/>
      <c r="F2462" s="243"/>
      <c r="G2462" s="244"/>
      <c r="H2462" s="245"/>
      <c r="I2462" s="244"/>
      <c r="J2462" s="245"/>
      <c r="K2462" s="244"/>
      <c r="L2462" s="245"/>
      <c r="M2462" s="244"/>
      <c r="N2462" s="246"/>
      <c r="O2462" s="243"/>
      <c r="P2462" s="243"/>
      <c r="Q2462" s="243"/>
      <c r="R2462" s="244"/>
      <c r="S2462" s="247"/>
      <c r="T2462" s="70" t="str">
        <f t="shared" si="204"/>
        <v/>
      </c>
      <c r="U2462" s="71" t="str">
        <f t="shared" si="205"/>
        <v/>
      </c>
      <c r="V2462" s="71" t="str">
        <f t="shared" si="203"/>
        <v/>
      </c>
      <c r="W2462" s="71" t="str">
        <f>IF(U2462="","",SUM($U$18:U2462))</f>
        <v/>
      </c>
      <c r="X2462" s="71" t="str">
        <f>IF(U2462="","",IF(U2463="",SUM($U$18:U2462)-SUM($X$17:X2461)))</f>
        <v/>
      </c>
      <c r="Y2462" s="70" t="str">
        <f t="shared" si="206"/>
        <v/>
      </c>
      <c r="Z2462" s="71" t="str">
        <f t="shared" si="207"/>
        <v/>
      </c>
      <c r="AB2462" s="70"/>
    </row>
    <row r="2463" spans="2:28" s="71" customFormat="1" x14ac:dyDescent="0.3">
      <c r="B2463" s="242"/>
      <c r="C2463" s="243"/>
      <c r="D2463" s="244"/>
      <c r="E2463" s="243"/>
      <c r="F2463" s="243"/>
      <c r="G2463" s="244"/>
      <c r="H2463" s="245"/>
      <c r="I2463" s="244"/>
      <c r="J2463" s="245"/>
      <c r="K2463" s="244"/>
      <c r="L2463" s="245"/>
      <c r="M2463" s="244"/>
      <c r="N2463" s="246"/>
      <c r="O2463" s="243"/>
      <c r="P2463" s="243"/>
      <c r="Q2463" s="243"/>
      <c r="R2463" s="244"/>
      <c r="S2463" s="247"/>
      <c r="T2463" s="70" t="str">
        <f t="shared" si="204"/>
        <v/>
      </c>
      <c r="U2463" s="71" t="str">
        <f t="shared" si="205"/>
        <v/>
      </c>
      <c r="V2463" s="71" t="str">
        <f t="shared" si="203"/>
        <v/>
      </c>
      <c r="W2463" s="71" t="str">
        <f>IF(U2463="","",SUM($U$18:U2463))</f>
        <v/>
      </c>
      <c r="X2463" s="71" t="str">
        <f>IF(U2463="","",IF(U2464="",SUM($U$18:U2463)-SUM($X$17:X2462)))</f>
        <v/>
      </c>
      <c r="Y2463" s="70" t="str">
        <f t="shared" si="206"/>
        <v/>
      </c>
      <c r="Z2463" s="71" t="str">
        <f t="shared" si="207"/>
        <v/>
      </c>
      <c r="AB2463" s="70"/>
    </row>
    <row r="2464" spans="2:28" s="71" customFormat="1" x14ac:dyDescent="0.3">
      <c r="B2464" s="242"/>
      <c r="C2464" s="243"/>
      <c r="D2464" s="244"/>
      <c r="E2464" s="243"/>
      <c r="F2464" s="243"/>
      <c r="G2464" s="244"/>
      <c r="H2464" s="245"/>
      <c r="I2464" s="244"/>
      <c r="J2464" s="245"/>
      <c r="K2464" s="244"/>
      <c r="L2464" s="245"/>
      <c r="M2464" s="244"/>
      <c r="N2464" s="246"/>
      <c r="O2464" s="243"/>
      <c r="P2464" s="243"/>
      <c r="Q2464" s="243"/>
      <c r="R2464" s="244"/>
      <c r="S2464" s="247"/>
      <c r="T2464" s="70" t="str">
        <f t="shared" si="204"/>
        <v/>
      </c>
      <c r="U2464" s="71" t="str">
        <f t="shared" si="205"/>
        <v/>
      </c>
      <c r="V2464" s="71" t="str">
        <f t="shared" si="203"/>
        <v/>
      </c>
      <c r="W2464" s="71" t="str">
        <f>IF(U2464="","",SUM($U$18:U2464))</f>
        <v/>
      </c>
      <c r="X2464" s="71" t="str">
        <f>IF(U2464="","",IF(U2465="",SUM($U$18:U2464)-SUM($X$17:X2463)))</f>
        <v/>
      </c>
      <c r="Y2464" s="70" t="str">
        <f t="shared" si="206"/>
        <v/>
      </c>
      <c r="Z2464" s="71" t="str">
        <f t="shared" si="207"/>
        <v/>
      </c>
      <c r="AB2464" s="70"/>
    </row>
    <row r="2465" spans="2:28" s="71" customFormat="1" x14ac:dyDescent="0.3">
      <c r="B2465" s="242"/>
      <c r="C2465" s="243"/>
      <c r="D2465" s="244"/>
      <c r="E2465" s="243"/>
      <c r="F2465" s="243"/>
      <c r="G2465" s="244"/>
      <c r="H2465" s="245"/>
      <c r="I2465" s="244"/>
      <c r="J2465" s="245"/>
      <c r="K2465" s="244"/>
      <c r="L2465" s="245"/>
      <c r="M2465" s="244"/>
      <c r="N2465" s="246"/>
      <c r="O2465" s="243"/>
      <c r="P2465" s="243"/>
      <c r="Q2465" s="243"/>
      <c r="R2465" s="244"/>
      <c r="S2465" s="247"/>
      <c r="T2465" s="70" t="str">
        <f t="shared" si="204"/>
        <v/>
      </c>
      <c r="U2465" s="71" t="str">
        <f t="shared" si="205"/>
        <v/>
      </c>
      <c r="V2465" s="71" t="str">
        <f t="shared" si="203"/>
        <v/>
      </c>
      <c r="W2465" s="71" t="str">
        <f>IF(U2465="","",SUM($U$18:U2465))</f>
        <v/>
      </c>
      <c r="X2465" s="71" t="str">
        <f>IF(U2465="","",IF(U2466="",SUM($U$18:U2465)-SUM($X$17:X2464)))</f>
        <v/>
      </c>
      <c r="Y2465" s="70" t="str">
        <f t="shared" si="206"/>
        <v/>
      </c>
      <c r="Z2465" s="71" t="str">
        <f t="shared" si="207"/>
        <v/>
      </c>
      <c r="AB2465" s="70"/>
    </row>
    <row r="2466" spans="2:28" s="71" customFormat="1" x14ac:dyDescent="0.3">
      <c r="B2466" s="242"/>
      <c r="C2466" s="243"/>
      <c r="D2466" s="244"/>
      <c r="E2466" s="243"/>
      <c r="F2466" s="243"/>
      <c r="G2466" s="244"/>
      <c r="H2466" s="245"/>
      <c r="I2466" s="244"/>
      <c r="J2466" s="245"/>
      <c r="K2466" s="244"/>
      <c r="L2466" s="245"/>
      <c r="M2466" s="244"/>
      <c r="N2466" s="246"/>
      <c r="O2466" s="243"/>
      <c r="P2466" s="243"/>
      <c r="Q2466" s="243"/>
      <c r="R2466" s="244"/>
      <c r="S2466" s="247"/>
      <c r="T2466" s="70" t="str">
        <f t="shared" si="204"/>
        <v/>
      </c>
      <c r="U2466" s="71" t="str">
        <f t="shared" si="205"/>
        <v/>
      </c>
      <c r="V2466" s="71" t="str">
        <f t="shared" si="203"/>
        <v/>
      </c>
      <c r="W2466" s="71" t="str">
        <f>IF(U2466="","",SUM($U$18:U2466))</f>
        <v/>
      </c>
      <c r="X2466" s="71" t="str">
        <f>IF(U2466="","",IF(U2467="",SUM($U$18:U2466)-SUM($X$17:X2465)))</f>
        <v/>
      </c>
      <c r="Y2466" s="70" t="str">
        <f t="shared" si="206"/>
        <v/>
      </c>
      <c r="Z2466" s="71" t="str">
        <f t="shared" si="207"/>
        <v/>
      </c>
      <c r="AB2466" s="70"/>
    </row>
    <row r="2467" spans="2:28" s="71" customFormat="1" x14ac:dyDescent="0.3">
      <c r="B2467" s="242"/>
      <c r="C2467" s="243"/>
      <c r="D2467" s="244"/>
      <c r="E2467" s="243"/>
      <c r="F2467" s="243"/>
      <c r="G2467" s="244"/>
      <c r="H2467" s="245"/>
      <c r="I2467" s="244"/>
      <c r="J2467" s="245"/>
      <c r="K2467" s="244"/>
      <c r="L2467" s="245"/>
      <c r="M2467" s="244"/>
      <c r="N2467" s="246"/>
      <c r="O2467" s="243"/>
      <c r="P2467" s="243"/>
      <c r="Q2467" s="243"/>
      <c r="R2467" s="244"/>
      <c r="S2467" s="247"/>
      <c r="T2467" s="70" t="str">
        <f t="shared" si="204"/>
        <v/>
      </c>
      <c r="U2467" s="71" t="str">
        <f t="shared" si="205"/>
        <v/>
      </c>
      <c r="V2467" s="71" t="str">
        <f t="shared" si="203"/>
        <v/>
      </c>
      <c r="W2467" s="71" t="str">
        <f>IF(U2467="","",SUM($U$18:U2467))</f>
        <v/>
      </c>
      <c r="X2467" s="71" t="str">
        <f>IF(U2467="","",IF(U2468="",SUM($U$18:U2467)-SUM($X$17:X2466)))</f>
        <v/>
      </c>
      <c r="Y2467" s="70" t="str">
        <f t="shared" si="206"/>
        <v/>
      </c>
      <c r="Z2467" s="71" t="str">
        <f t="shared" si="207"/>
        <v/>
      </c>
      <c r="AB2467" s="70"/>
    </row>
    <row r="2468" spans="2:28" s="71" customFormat="1" x14ac:dyDescent="0.3">
      <c r="B2468" s="242"/>
      <c r="C2468" s="243"/>
      <c r="D2468" s="244"/>
      <c r="E2468" s="243"/>
      <c r="F2468" s="243"/>
      <c r="G2468" s="244"/>
      <c r="H2468" s="245"/>
      <c r="I2468" s="244"/>
      <c r="J2468" s="245"/>
      <c r="K2468" s="244"/>
      <c r="L2468" s="245"/>
      <c r="M2468" s="244"/>
      <c r="N2468" s="246"/>
      <c r="O2468" s="243"/>
      <c r="P2468" s="243"/>
      <c r="Q2468" s="243"/>
      <c r="R2468" s="244"/>
      <c r="S2468" s="247"/>
      <c r="T2468" s="70" t="str">
        <f t="shared" si="204"/>
        <v/>
      </c>
      <c r="U2468" s="71" t="str">
        <f t="shared" si="205"/>
        <v/>
      </c>
      <c r="V2468" s="71" t="str">
        <f t="shared" si="203"/>
        <v/>
      </c>
      <c r="W2468" s="71" t="str">
        <f>IF(U2468="","",SUM($U$18:U2468))</f>
        <v/>
      </c>
      <c r="X2468" s="71" t="str">
        <f>IF(U2468="","",IF(U2469="",SUM($U$18:U2468)-SUM($X$17:X2467)))</f>
        <v/>
      </c>
      <c r="Y2468" s="70" t="str">
        <f t="shared" si="206"/>
        <v/>
      </c>
      <c r="Z2468" s="71" t="str">
        <f t="shared" si="207"/>
        <v/>
      </c>
      <c r="AB2468" s="70"/>
    </row>
    <row r="2469" spans="2:28" s="71" customFormat="1" x14ac:dyDescent="0.3">
      <c r="B2469" s="242"/>
      <c r="C2469" s="243"/>
      <c r="D2469" s="244"/>
      <c r="E2469" s="243"/>
      <c r="F2469" s="243"/>
      <c r="G2469" s="244"/>
      <c r="H2469" s="245"/>
      <c r="I2469" s="244"/>
      <c r="J2469" s="245"/>
      <c r="K2469" s="244"/>
      <c r="L2469" s="245"/>
      <c r="M2469" s="244"/>
      <c r="N2469" s="246"/>
      <c r="O2469" s="243"/>
      <c r="P2469" s="243"/>
      <c r="Q2469" s="243"/>
      <c r="R2469" s="244"/>
      <c r="S2469" s="247"/>
      <c r="T2469" s="70" t="str">
        <f t="shared" si="204"/>
        <v/>
      </c>
      <c r="U2469" s="71" t="str">
        <f t="shared" si="205"/>
        <v/>
      </c>
      <c r="V2469" s="71" t="str">
        <f t="shared" si="203"/>
        <v/>
      </c>
      <c r="W2469" s="71" t="str">
        <f>IF(U2469="","",SUM($U$18:U2469))</f>
        <v/>
      </c>
      <c r="X2469" s="71" t="str">
        <f>IF(U2469="","",IF(U2470="",SUM($U$18:U2469)-SUM($X$17:X2468)))</f>
        <v/>
      </c>
      <c r="Y2469" s="70" t="str">
        <f t="shared" si="206"/>
        <v/>
      </c>
      <c r="Z2469" s="71" t="str">
        <f t="shared" si="207"/>
        <v/>
      </c>
      <c r="AB2469" s="70"/>
    </row>
    <row r="2470" spans="2:28" s="71" customFormat="1" x14ac:dyDescent="0.3">
      <c r="B2470" s="242"/>
      <c r="C2470" s="243"/>
      <c r="D2470" s="244"/>
      <c r="E2470" s="243"/>
      <c r="F2470" s="243"/>
      <c r="G2470" s="244"/>
      <c r="H2470" s="245"/>
      <c r="I2470" s="244"/>
      <c r="J2470" s="245"/>
      <c r="K2470" s="244"/>
      <c r="L2470" s="245"/>
      <c r="M2470" s="244"/>
      <c r="N2470" s="246"/>
      <c r="O2470" s="243"/>
      <c r="P2470" s="243"/>
      <c r="Q2470" s="243"/>
      <c r="R2470" s="244"/>
      <c r="S2470" s="247"/>
      <c r="T2470" s="70" t="str">
        <f t="shared" si="204"/>
        <v/>
      </c>
      <c r="U2470" s="71" t="str">
        <f t="shared" si="205"/>
        <v/>
      </c>
      <c r="V2470" s="71" t="str">
        <f t="shared" si="203"/>
        <v/>
      </c>
      <c r="W2470" s="71" t="str">
        <f>IF(U2470="","",SUM($U$18:U2470))</f>
        <v/>
      </c>
      <c r="X2470" s="71" t="str">
        <f>IF(U2470="","",IF(U2471="",SUM($U$18:U2470)-SUM($X$17:X2469)))</f>
        <v/>
      </c>
      <c r="Y2470" s="70" t="str">
        <f t="shared" si="206"/>
        <v/>
      </c>
      <c r="Z2470" s="71" t="str">
        <f t="shared" si="207"/>
        <v/>
      </c>
      <c r="AB2470" s="70"/>
    </row>
    <row r="2471" spans="2:28" s="71" customFormat="1" x14ac:dyDescent="0.3">
      <c r="B2471" s="242"/>
      <c r="C2471" s="243"/>
      <c r="D2471" s="244"/>
      <c r="E2471" s="243"/>
      <c r="F2471" s="243"/>
      <c r="G2471" s="244"/>
      <c r="H2471" s="245"/>
      <c r="I2471" s="244"/>
      <c r="J2471" s="245"/>
      <c r="K2471" s="244"/>
      <c r="L2471" s="245"/>
      <c r="M2471" s="244"/>
      <c r="N2471" s="246"/>
      <c r="O2471" s="243"/>
      <c r="P2471" s="243"/>
      <c r="Q2471" s="243"/>
      <c r="R2471" s="244"/>
      <c r="S2471" s="247"/>
      <c r="T2471" s="70" t="str">
        <f t="shared" si="204"/>
        <v/>
      </c>
      <c r="U2471" s="71" t="str">
        <f t="shared" si="205"/>
        <v/>
      </c>
      <c r="V2471" s="71" t="str">
        <f t="shared" si="203"/>
        <v/>
      </c>
      <c r="W2471" s="71" t="str">
        <f>IF(U2471="","",SUM($U$18:U2471))</f>
        <v/>
      </c>
      <c r="X2471" s="71" t="str">
        <f>IF(U2471="","",IF(U2472="",SUM($U$18:U2471)-SUM($X$17:X2470)))</f>
        <v/>
      </c>
      <c r="Y2471" s="70" t="str">
        <f t="shared" si="206"/>
        <v/>
      </c>
      <c r="Z2471" s="71" t="str">
        <f t="shared" si="207"/>
        <v/>
      </c>
      <c r="AB2471" s="70"/>
    </row>
    <row r="2472" spans="2:28" s="71" customFormat="1" x14ac:dyDescent="0.3">
      <c r="B2472" s="242"/>
      <c r="C2472" s="243"/>
      <c r="D2472" s="244"/>
      <c r="E2472" s="243"/>
      <c r="F2472" s="243"/>
      <c r="G2472" s="244"/>
      <c r="H2472" s="245"/>
      <c r="I2472" s="244"/>
      <c r="J2472" s="245"/>
      <c r="K2472" s="244"/>
      <c r="L2472" s="245"/>
      <c r="M2472" s="244"/>
      <c r="N2472" s="246"/>
      <c r="O2472" s="243"/>
      <c r="P2472" s="243"/>
      <c r="Q2472" s="243"/>
      <c r="R2472" s="244"/>
      <c r="S2472" s="247"/>
      <c r="T2472" s="70" t="str">
        <f t="shared" si="204"/>
        <v/>
      </c>
      <c r="U2472" s="71" t="str">
        <f t="shared" si="205"/>
        <v/>
      </c>
      <c r="V2472" s="71" t="str">
        <f t="shared" si="203"/>
        <v/>
      </c>
      <c r="W2472" s="71" t="str">
        <f>IF(U2472="","",SUM($U$18:U2472))</f>
        <v/>
      </c>
      <c r="X2472" s="71" t="str">
        <f>IF(U2472="","",IF(U2473="",SUM($U$18:U2472)-SUM($X$17:X2471)))</f>
        <v/>
      </c>
      <c r="Y2472" s="70" t="str">
        <f t="shared" si="206"/>
        <v/>
      </c>
      <c r="Z2472" s="71" t="str">
        <f t="shared" si="207"/>
        <v/>
      </c>
      <c r="AB2472" s="70"/>
    </row>
    <row r="2473" spans="2:28" s="71" customFormat="1" x14ac:dyDescent="0.3">
      <c r="B2473" s="242"/>
      <c r="C2473" s="243"/>
      <c r="D2473" s="244"/>
      <c r="E2473" s="243"/>
      <c r="F2473" s="243"/>
      <c r="G2473" s="244"/>
      <c r="H2473" s="245"/>
      <c r="I2473" s="244"/>
      <c r="J2473" s="245"/>
      <c r="K2473" s="244"/>
      <c r="L2473" s="245"/>
      <c r="M2473" s="244"/>
      <c r="N2473" s="246"/>
      <c r="O2473" s="243"/>
      <c r="P2473" s="243"/>
      <c r="Q2473" s="243"/>
      <c r="R2473" s="244"/>
      <c r="S2473" s="247"/>
      <c r="T2473" s="70" t="str">
        <f t="shared" si="204"/>
        <v/>
      </c>
      <c r="U2473" s="71" t="str">
        <f t="shared" si="205"/>
        <v/>
      </c>
      <c r="V2473" s="71" t="str">
        <f t="shared" si="203"/>
        <v/>
      </c>
      <c r="W2473" s="71" t="str">
        <f>IF(U2473="","",SUM($U$18:U2473))</f>
        <v/>
      </c>
      <c r="X2473" s="71" t="str">
        <f>IF(U2473="","",IF(U2474="",SUM($U$18:U2473)-SUM($X$17:X2472)))</f>
        <v/>
      </c>
      <c r="Y2473" s="70" t="str">
        <f t="shared" si="206"/>
        <v/>
      </c>
      <c r="Z2473" s="71" t="str">
        <f t="shared" si="207"/>
        <v/>
      </c>
      <c r="AB2473" s="70"/>
    </row>
    <row r="2474" spans="2:28" s="71" customFormat="1" x14ac:dyDescent="0.3">
      <c r="B2474" s="242"/>
      <c r="C2474" s="243"/>
      <c r="D2474" s="244"/>
      <c r="E2474" s="243"/>
      <c r="F2474" s="243"/>
      <c r="G2474" s="244"/>
      <c r="H2474" s="245"/>
      <c r="I2474" s="244"/>
      <c r="J2474" s="245"/>
      <c r="K2474" s="244"/>
      <c r="L2474" s="245"/>
      <c r="M2474" s="244"/>
      <c r="N2474" s="246"/>
      <c r="O2474" s="243"/>
      <c r="P2474" s="243"/>
      <c r="Q2474" s="243"/>
      <c r="R2474" s="244"/>
      <c r="S2474" s="247"/>
      <c r="T2474" s="70" t="str">
        <f t="shared" si="204"/>
        <v/>
      </c>
      <c r="U2474" s="71" t="str">
        <f t="shared" si="205"/>
        <v/>
      </c>
      <c r="V2474" s="71" t="str">
        <f t="shared" si="203"/>
        <v/>
      </c>
      <c r="W2474" s="71" t="str">
        <f>IF(U2474="","",SUM($U$18:U2474))</f>
        <v/>
      </c>
      <c r="X2474" s="71" t="str">
        <f>IF(U2474="","",IF(U2475="",SUM($U$18:U2474)-SUM($X$17:X2473)))</f>
        <v/>
      </c>
      <c r="Y2474" s="70" t="str">
        <f t="shared" si="206"/>
        <v/>
      </c>
      <c r="Z2474" s="71" t="str">
        <f t="shared" si="207"/>
        <v/>
      </c>
      <c r="AB2474" s="70"/>
    </row>
    <row r="2475" spans="2:28" s="71" customFormat="1" x14ac:dyDescent="0.3">
      <c r="B2475" s="242"/>
      <c r="C2475" s="243"/>
      <c r="D2475" s="244"/>
      <c r="E2475" s="243"/>
      <c r="F2475" s="243"/>
      <c r="G2475" s="244"/>
      <c r="H2475" s="245"/>
      <c r="I2475" s="244"/>
      <c r="J2475" s="245"/>
      <c r="K2475" s="244"/>
      <c r="L2475" s="245"/>
      <c r="M2475" s="244"/>
      <c r="N2475" s="246"/>
      <c r="O2475" s="243"/>
      <c r="P2475" s="243"/>
      <c r="Q2475" s="243"/>
      <c r="R2475" s="244"/>
      <c r="S2475" s="247"/>
      <c r="T2475" s="70" t="str">
        <f t="shared" si="204"/>
        <v/>
      </c>
      <c r="U2475" s="71" t="str">
        <f t="shared" si="205"/>
        <v/>
      </c>
      <c r="V2475" s="71" t="str">
        <f t="shared" si="203"/>
        <v/>
      </c>
      <c r="W2475" s="71" t="str">
        <f>IF(U2475="","",SUM($U$18:U2475))</f>
        <v/>
      </c>
      <c r="X2475" s="71" t="str">
        <f>IF(U2475="","",IF(U2476="",SUM($U$18:U2475)-SUM($X$17:X2474)))</f>
        <v/>
      </c>
      <c r="Y2475" s="70" t="str">
        <f t="shared" si="206"/>
        <v/>
      </c>
      <c r="Z2475" s="71" t="str">
        <f t="shared" si="207"/>
        <v/>
      </c>
      <c r="AB2475" s="70"/>
    </row>
    <row r="2476" spans="2:28" s="71" customFormat="1" x14ac:dyDescent="0.3">
      <c r="B2476" s="242"/>
      <c r="C2476" s="243"/>
      <c r="D2476" s="244"/>
      <c r="E2476" s="243"/>
      <c r="F2476" s="243"/>
      <c r="G2476" s="244"/>
      <c r="H2476" s="245"/>
      <c r="I2476" s="244"/>
      <c r="J2476" s="245"/>
      <c r="K2476" s="244"/>
      <c r="L2476" s="245"/>
      <c r="M2476" s="244"/>
      <c r="N2476" s="246"/>
      <c r="O2476" s="243"/>
      <c r="P2476" s="243"/>
      <c r="Q2476" s="243"/>
      <c r="R2476" s="244"/>
      <c r="S2476" s="247"/>
      <c r="T2476" s="70" t="str">
        <f t="shared" si="204"/>
        <v/>
      </c>
      <c r="U2476" s="71" t="str">
        <f t="shared" si="205"/>
        <v/>
      </c>
      <c r="V2476" s="71" t="str">
        <f t="shared" si="203"/>
        <v/>
      </c>
      <c r="W2476" s="71" t="str">
        <f>IF(U2476="","",SUM($U$18:U2476))</f>
        <v/>
      </c>
      <c r="X2476" s="71" t="str">
        <f>IF(U2476="","",IF(U2477="",SUM($U$18:U2476)-SUM($X$17:X2475)))</f>
        <v/>
      </c>
      <c r="Y2476" s="70" t="str">
        <f t="shared" si="206"/>
        <v/>
      </c>
      <c r="Z2476" s="71" t="str">
        <f t="shared" si="207"/>
        <v/>
      </c>
      <c r="AB2476" s="70"/>
    </row>
    <row r="2477" spans="2:28" s="71" customFormat="1" x14ac:dyDescent="0.3">
      <c r="B2477" s="242"/>
      <c r="C2477" s="243"/>
      <c r="D2477" s="244"/>
      <c r="E2477" s="243"/>
      <c r="F2477" s="243"/>
      <c r="G2477" s="244"/>
      <c r="H2477" s="245"/>
      <c r="I2477" s="244"/>
      <c r="J2477" s="245"/>
      <c r="K2477" s="244"/>
      <c r="L2477" s="245"/>
      <c r="M2477" s="244"/>
      <c r="N2477" s="246"/>
      <c r="O2477" s="243"/>
      <c r="P2477" s="243"/>
      <c r="Q2477" s="243"/>
      <c r="R2477" s="244"/>
      <c r="S2477" s="247"/>
      <c r="T2477" s="70" t="str">
        <f t="shared" si="204"/>
        <v/>
      </c>
      <c r="U2477" s="71" t="str">
        <f t="shared" si="205"/>
        <v/>
      </c>
      <c r="V2477" s="71" t="str">
        <f t="shared" si="203"/>
        <v/>
      </c>
      <c r="W2477" s="71" t="str">
        <f>IF(U2477="","",SUM($U$18:U2477))</f>
        <v/>
      </c>
      <c r="X2477" s="71" t="str">
        <f>IF(U2477="","",IF(U2478="",SUM($U$18:U2477)-SUM($X$17:X2476)))</f>
        <v/>
      </c>
      <c r="Y2477" s="70" t="str">
        <f t="shared" si="206"/>
        <v/>
      </c>
      <c r="Z2477" s="71" t="str">
        <f t="shared" si="207"/>
        <v/>
      </c>
      <c r="AB2477" s="70"/>
    </row>
    <row r="2478" spans="2:28" s="71" customFormat="1" x14ac:dyDescent="0.3">
      <c r="B2478" s="242"/>
      <c r="C2478" s="243"/>
      <c r="D2478" s="244"/>
      <c r="E2478" s="243"/>
      <c r="F2478" s="243"/>
      <c r="G2478" s="244"/>
      <c r="H2478" s="245"/>
      <c r="I2478" s="244"/>
      <c r="J2478" s="245"/>
      <c r="K2478" s="244"/>
      <c r="L2478" s="245"/>
      <c r="M2478" s="244"/>
      <c r="N2478" s="246"/>
      <c r="O2478" s="243"/>
      <c r="P2478" s="243"/>
      <c r="Q2478" s="243"/>
      <c r="R2478" s="244"/>
      <c r="S2478" s="247"/>
      <c r="T2478" s="70" t="str">
        <f t="shared" si="204"/>
        <v/>
      </c>
      <c r="U2478" s="71" t="str">
        <f t="shared" si="205"/>
        <v/>
      </c>
      <c r="V2478" s="71" t="str">
        <f t="shared" si="203"/>
        <v/>
      </c>
      <c r="W2478" s="71" t="str">
        <f>IF(U2478="","",SUM($U$18:U2478))</f>
        <v/>
      </c>
      <c r="X2478" s="71" t="str">
        <f>IF(U2478="","",IF(U2479="",SUM($U$18:U2478)-SUM($X$17:X2477)))</f>
        <v/>
      </c>
      <c r="Y2478" s="70" t="str">
        <f t="shared" si="206"/>
        <v/>
      </c>
      <c r="Z2478" s="71" t="str">
        <f t="shared" si="207"/>
        <v/>
      </c>
      <c r="AB2478" s="70"/>
    </row>
    <row r="2479" spans="2:28" s="71" customFormat="1" x14ac:dyDescent="0.3">
      <c r="B2479" s="242"/>
      <c r="C2479" s="243"/>
      <c r="D2479" s="244"/>
      <c r="E2479" s="243"/>
      <c r="F2479" s="243"/>
      <c r="G2479" s="244"/>
      <c r="H2479" s="245"/>
      <c r="I2479" s="244"/>
      <c r="J2479" s="245"/>
      <c r="K2479" s="244"/>
      <c r="L2479" s="245"/>
      <c r="M2479" s="244"/>
      <c r="N2479" s="246"/>
      <c r="O2479" s="243"/>
      <c r="P2479" s="243"/>
      <c r="Q2479" s="243"/>
      <c r="R2479" s="244"/>
      <c r="S2479" s="247"/>
      <c r="T2479" s="70" t="str">
        <f t="shared" si="204"/>
        <v/>
      </c>
      <c r="U2479" s="71" t="str">
        <f t="shared" si="205"/>
        <v/>
      </c>
      <c r="V2479" s="71" t="str">
        <f t="shared" si="203"/>
        <v/>
      </c>
      <c r="W2479" s="71" t="str">
        <f>IF(U2479="","",SUM($U$18:U2479))</f>
        <v/>
      </c>
      <c r="X2479" s="71" t="str">
        <f>IF(U2479="","",IF(U2480="",SUM($U$18:U2479)-SUM($X$17:X2478)))</f>
        <v/>
      </c>
      <c r="Y2479" s="70" t="str">
        <f t="shared" si="206"/>
        <v/>
      </c>
      <c r="Z2479" s="71" t="str">
        <f t="shared" si="207"/>
        <v/>
      </c>
      <c r="AB2479" s="70"/>
    </row>
    <row r="2480" spans="2:28" s="71" customFormat="1" x14ac:dyDescent="0.3">
      <c r="B2480" s="242"/>
      <c r="C2480" s="243"/>
      <c r="D2480" s="244"/>
      <c r="E2480" s="243"/>
      <c r="F2480" s="243"/>
      <c r="G2480" s="244"/>
      <c r="H2480" s="245"/>
      <c r="I2480" s="244"/>
      <c r="J2480" s="245"/>
      <c r="K2480" s="244"/>
      <c r="L2480" s="245"/>
      <c r="M2480" s="244"/>
      <c r="N2480" s="246"/>
      <c r="O2480" s="243"/>
      <c r="P2480" s="243"/>
      <c r="Q2480" s="243"/>
      <c r="R2480" s="244"/>
      <c r="S2480" s="247"/>
      <c r="T2480" s="70" t="str">
        <f t="shared" si="204"/>
        <v/>
      </c>
      <c r="U2480" s="71" t="str">
        <f t="shared" si="205"/>
        <v/>
      </c>
      <c r="V2480" s="71" t="str">
        <f t="shared" ref="V2480:V2503" si="208">IF(H2480="","",IF(M2480="",(H2480)*-1,IF(M2480=G2480,H2480/2*N2480-(H2480),IF(M2480=I2480,J2480/2*N2480-(H2480),IF(M2480=K2480,L2480/2*N2480-(H2480))))))</f>
        <v/>
      </c>
      <c r="W2480" s="71" t="str">
        <f>IF(U2480="","",SUM($U$18:U2480))</f>
        <v/>
      </c>
      <c r="X2480" s="71" t="str">
        <f>IF(U2480="","",IF(U2481="",SUM($U$18:U2480)-SUM($X$17:X2479)))</f>
        <v/>
      </c>
      <c r="Y2480" s="70" t="str">
        <f t="shared" si="206"/>
        <v/>
      </c>
      <c r="Z2480" s="71" t="str">
        <f t="shared" si="207"/>
        <v/>
      </c>
      <c r="AB2480" s="70"/>
    </row>
    <row r="2481" spans="2:28" s="71" customFormat="1" x14ac:dyDescent="0.3">
      <c r="B2481" s="242"/>
      <c r="C2481" s="243"/>
      <c r="D2481" s="244"/>
      <c r="E2481" s="243"/>
      <c r="F2481" s="243"/>
      <c r="G2481" s="244"/>
      <c r="H2481" s="245"/>
      <c r="I2481" s="244"/>
      <c r="J2481" s="245"/>
      <c r="K2481" s="244"/>
      <c r="L2481" s="245"/>
      <c r="M2481" s="244"/>
      <c r="N2481" s="246"/>
      <c r="O2481" s="243"/>
      <c r="P2481" s="243"/>
      <c r="Q2481" s="243"/>
      <c r="R2481" s="244"/>
      <c r="S2481" s="247"/>
      <c r="T2481" s="70" t="str">
        <f t="shared" si="204"/>
        <v/>
      </c>
      <c r="U2481" s="71" t="str">
        <f t="shared" si="205"/>
        <v/>
      </c>
      <c r="V2481" s="71" t="str">
        <f t="shared" si="208"/>
        <v/>
      </c>
      <c r="W2481" s="71" t="str">
        <f>IF(U2481="","",SUM($U$18:U2481))</f>
        <v/>
      </c>
      <c r="X2481" s="71" t="str">
        <f>IF(U2481="","",IF(U2482="",SUM($U$18:U2481)-SUM($X$17:X2480)))</f>
        <v/>
      </c>
      <c r="Y2481" s="70" t="str">
        <f t="shared" si="206"/>
        <v/>
      </c>
      <c r="Z2481" s="71" t="str">
        <f t="shared" si="207"/>
        <v/>
      </c>
      <c r="AB2481" s="70"/>
    </row>
    <row r="2482" spans="2:28" s="71" customFormat="1" x14ac:dyDescent="0.3">
      <c r="B2482" s="242"/>
      <c r="C2482" s="243"/>
      <c r="D2482" s="244"/>
      <c r="E2482" s="243"/>
      <c r="F2482" s="243"/>
      <c r="G2482" s="244"/>
      <c r="H2482" s="245"/>
      <c r="I2482" s="244"/>
      <c r="J2482" s="245"/>
      <c r="K2482" s="244"/>
      <c r="L2482" s="245"/>
      <c r="M2482" s="244"/>
      <c r="N2482" s="246"/>
      <c r="O2482" s="243"/>
      <c r="P2482" s="243"/>
      <c r="Q2482" s="243"/>
      <c r="R2482" s="244"/>
      <c r="S2482" s="247"/>
      <c r="T2482" s="70" t="str">
        <f t="shared" si="204"/>
        <v/>
      </c>
      <c r="U2482" s="71" t="str">
        <f t="shared" si="205"/>
        <v/>
      </c>
      <c r="V2482" s="71" t="str">
        <f t="shared" si="208"/>
        <v/>
      </c>
      <c r="W2482" s="71" t="str">
        <f>IF(U2482="","",SUM($U$18:U2482))</f>
        <v/>
      </c>
      <c r="X2482" s="71" t="str">
        <f>IF(U2482="","",IF(U2483="",SUM($U$18:U2482)-SUM($X$17:X2481)))</f>
        <v/>
      </c>
      <c r="Y2482" s="70" t="str">
        <f t="shared" si="206"/>
        <v/>
      </c>
      <c r="Z2482" s="71" t="str">
        <f t="shared" si="207"/>
        <v/>
      </c>
      <c r="AB2482" s="70"/>
    </row>
    <row r="2483" spans="2:28" s="71" customFormat="1" x14ac:dyDescent="0.3">
      <c r="B2483" s="242"/>
      <c r="C2483" s="243"/>
      <c r="D2483" s="244"/>
      <c r="E2483" s="243"/>
      <c r="F2483" s="243"/>
      <c r="G2483" s="244"/>
      <c r="H2483" s="245"/>
      <c r="I2483" s="244"/>
      <c r="J2483" s="245"/>
      <c r="K2483" s="244"/>
      <c r="L2483" s="245"/>
      <c r="M2483" s="244"/>
      <c r="N2483" s="246"/>
      <c r="O2483" s="243"/>
      <c r="P2483" s="243"/>
      <c r="Q2483" s="243"/>
      <c r="R2483" s="244"/>
      <c r="S2483" s="247"/>
      <c r="T2483" s="70" t="str">
        <f t="shared" si="204"/>
        <v/>
      </c>
      <c r="U2483" s="71" t="str">
        <f t="shared" si="205"/>
        <v/>
      </c>
      <c r="V2483" s="71" t="str">
        <f t="shared" si="208"/>
        <v/>
      </c>
      <c r="W2483" s="71" t="str">
        <f>IF(U2483="","",SUM($U$18:U2483))</f>
        <v/>
      </c>
      <c r="X2483" s="71" t="str">
        <f>IF(U2483="","",IF(U2484="",SUM($U$18:U2483)-SUM($X$17:X2482)))</f>
        <v/>
      </c>
      <c r="Y2483" s="70" t="str">
        <f t="shared" si="206"/>
        <v/>
      </c>
      <c r="Z2483" s="71" t="str">
        <f t="shared" si="207"/>
        <v/>
      </c>
      <c r="AB2483" s="70"/>
    </row>
    <row r="2484" spans="2:28" s="71" customFormat="1" x14ac:dyDescent="0.3">
      <c r="B2484" s="242"/>
      <c r="C2484" s="243"/>
      <c r="D2484" s="244"/>
      <c r="E2484" s="243"/>
      <c r="F2484" s="243"/>
      <c r="G2484" s="244"/>
      <c r="H2484" s="245"/>
      <c r="I2484" s="244"/>
      <c r="J2484" s="245"/>
      <c r="K2484" s="244"/>
      <c r="L2484" s="245"/>
      <c r="M2484" s="244"/>
      <c r="N2484" s="246"/>
      <c r="O2484" s="243"/>
      <c r="P2484" s="243"/>
      <c r="Q2484" s="243"/>
      <c r="R2484" s="244"/>
      <c r="S2484" s="247"/>
      <c r="T2484" s="70" t="str">
        <f t="shared" si="204"/>
        <v/>
      </c>
      <c r="U2484" s="71" t="str">
        <f t="shared" si="205"/>
        <v/>
      </c>
      <c r="V2484" s="71" t="str">
        <f t="shared" si="208"/>
        <v/>
      </c>
      <c r="W2484" s="71" t="str">
        <f>IF(U2484="","",SUM($U$18:U2484))</f>
        <v/>
      </c>
      <c r="X2484" s="71" t="str">
        <f>IF(U2484="","",IF(U2485="",SUM($U$18:U2484)-SUM($X$17:X2483)))</f>
        <v/>
      </c>
      <c r="Y2484" s="70" t="str">
        <f t="shared" si="206"/>
        <v/>
      </c>
      <c r="Z2484" s="71" t="str">
        <f t="shared" si="207"/>
        <v/>
      </c>
      <c r="AB2484" s="70"/>
    </row>
    <row r="2485" spans="2:28" s="71" customFormat="1" x14ac:dyDescent="0.3">
      <c r="B2485" s="242"/>
      <c r="C2485" s="243"/>
      <c r="D2485" s="244"/>
      <c r="E2485" s="243"/>
      <c r="F2485" s="243"/>
      <c r="G2485" s="244"/>
      <c r="H2485" s="245"/>
      <c r="I2485" s="244"/>
      <c r="J2485" s="245"/>
      <c r="K2485" s="244"/>
      <c r="L2485" s="245"/>
      <c r="M2485" s="244"/>
      <c r="N2485" s="246"/>
      <c r="O2485" s="243"/>
      <c r="P2485" s="243"/>
      <c r="Q2485" s="243"/>
      <c r="R2485" s="244"/>
      <c r="S2485" s="247"/>
      <c r="T2485" s="70" t="str">
        <f t="shared" si="204"/>
        <v/>
      </c>
      <c r="U2485" s="71" t="str">
        <f t="shared" si="205"/>
        <v/>
      </c>
      <c r="V2485" s="71" t="str">
        <f t="shared" si="208"/>
        <v/>
      </c>
      <c r="W2485" s="71" t="str">
        <f>IF(U2485="","",SUM($U$18:U2485))</f>
        <v/>
      </c>
      <c r="X2485" s="71" t="str">
        <f>IF(U2485="","",IF(U2486="",SUM($U$18:U2485)-SUM($X$17:X2484)))</f>
        <v/>
      </c>
      <c r="Y2485" s="70" t="str">
        <f t="shared" si="206"/>
        <v/>
      </c>
      <c r="Z2485" s="71" t="str">
        <f t="shared" si="207"/>
        <v/>
      </c>
      <c r="AB2485" s="70"/>
    </row>
    <row r="2486" spans="2:28" s="71" customFormat="1" x14ac:dyDescent="0.3">
      <c r="B2486" s="242"/>
      <c r="C2486" s="243"/>
      <c r="D2486" s="244"/>
      <c r="E2486" s="243"/>
      <c r="F2486" s="243"/>
      <c r="G2486" s="244"/>
      <c r="H2486" s="245"/>
      <c r="I2486" s="244"/>
      <c r="J2486" s="245"/>
      <c r="K2486" s="244"/>
      <c r="L2486" s="245"/>
      <c r="M2486" s="244"/>
      <c r="N2486" s="246"/>
      <c r="O2486" s="243"/>
      <c r="P2486" s="243"/>
      <c r="Q2486" s="243"/>
      <c r="R2486" s="244"/>
      <c r="S2486" s="247"/>
      <c r="T2486" s="70" t="str">
        <f t="shared" si="204"/>
        <v/>
      </c>
      <c r="U2486" s="71" t="str">
        <f t="shared" si="205"/>
        <v/>
      </c>
      <c r="V2486" s="71" t="str">
        <f t="shared" si="208"/>
        <v/>
      </c>
      <c r="W2486" s="71" t="str">
        <f>IF(U2486="","",SUM($U$18:U2486))</f>
        <v/>
      </c>
      <c r="X2486" s="71" t="str">
        <f>IF(U2486="","",IF(U2487="",SUM($U$18:U2486)-SUM($X$17:X2485)))</f>
        <v/>
      </c>
      <c r="Y2486" s="70" t="str">
        <f t="shared" si="206"/>
        <v/>
      </c>
      <c r="Z2486" s="71" t="str">
        <f t="shared" si="207"/>
        <v/>
      </c>
      <c r="AB2486" s="70"/>
    </row>
    <row r="2487" spans="2:28" s="71" customFormat="1" x14ac:dyDescent="0.3">
      <c r="B2487" s="242"/>
      <c r="C2487" s="243"/>
      <c r="D2487" s="244"/>
      <c r="E2487" s="243"/>
      <c r="F2487" s="243"/>
      <c r="G2487" s="244"/>
      <c r="H2487" s="245"/>
      <c r="I2487" s="244"/>
      <c r="J2487" s="245"/>
      <c r="K2487" s="244"/>
      <c r="L2487" s="245"/>
      <c r="M2487" s="244"/>
      <c r="N2487" s="246"/>
      <c r="O2487" s="243"/>
      <c r="P2487" s="243"/>
      <c r="Q2487" s="243"/>
      <c r="R2487" s="244"/>
      <c r="S2487" s="247"/>
      <c r="T2487" s="70" t="str">
        <f t="shared" si="204"/>
        <v/>
      </c>
      <c r="U2487" s="71" t="str">
        <f t="shared" si="205"/>
        <v/>
      </c>
      <c r="V2487" s="71" t="str">
        <f t="shared" si="208"/>
        <v/>
      </c>
      <c r="W2487" s="71" t="str">
        <f>IF(U2487="","",SUM($U$18:U2487))</f>
        <v/>
      </c>
      <c r="X2487" s="71" t="str">
        <f>IF(U2487="","",IF(U2488="",SUM($U$18:U2487)-SUM($X$17:X2486)))</f>
        <v/>
      </c>
      <c r="Y2487" s="70" t="str">
        <f t="shared" si="206"/>
        <v/>
      </c>
      <c r="Z2487" s="71" t="str">
        <f t="shared" si="207"/>
        <v/>
      </c>
      <c r="AB2487" s="70"/>
    </row>
    <row r="2488" spans="2:28" s="71" customFormat="1" x14ac:dyDescent="0.3">
      <c r="B2488" s="242"/>
      <c r="C2488" s="243"/>
      <c r="D2488" s="244"/>
      <c r="E2488" s="243"/>
      <c r="F2488" s="243"/>
      <c r="G2488" s="244"/>
      <c r="H2488" s="245"/>
      <c r="I2488" s="244"/>
      <c r="J2488" s="245"/>
      <c r="K2488" s="244"/>
      <c r="L2488" s="245"/>
      <c r="M2488" s="244"/>
      <c r="N2488" s="246"/>
      <c r="O2488" s="243"/>
      <c r="P2488" s="243"/>
      <c r="Q2488" s="243"/>
      <c r="R2488" s="244"/>
      <c r="S2488" s="247"/>
      <c r="T2488" s="70" t="str">
        <f t="shared" si="204"/>
        <v/>
      </c>
      <c r="U2488" s="71" t="str">
        <f t="shared" si="205"/>
        <v/>
      </c>
      <c r="V2488" s="71" t="str">
        <f t="shared" si="208"/>
        <v/>
      </c>
      <c r="W2488" s="71" t="str">
        <f>IF(U2488="","",SUM($U$18:U2488))</f>
        <v/>
      </c>
      <c r="X2488" s="71" t="str">
        <f>IF(U2488="","",IF(U2489="",SUM($U$18:U2488)-SUM($X$17:X2487)))</f>
        <v/>
      </c>
      <c r="Y2488" s="70" t="str">
        <f t="shared" si="206"/>
        <v/>
      </c>
      <c r="Z2488" s="71" t="str">
        <f t="shared" si="207"/>
        <v/>
      </c>
      <c r="AB2488" s="70"/>
    </row>
    <row r="2489" spans="2:28" s="71" customFormat="1" x14ac:dyDescent="0.3">
      <c r="B2489" s="242"/>
      <c r="C2489" s="243"/>
      <c r="D2489" s="244"/>
      <c r="E2489" s="243"/>
      <c r="F2489" s="243"/>
      <c r="G2489" s="244"/>
      <c r="H2489" s="245"/>
      <c r="I2489" s="244"/>
      <c r="J2489" s="245"/>
      <c r="K2489" s="244"/>
      <c r="L2489" s="245"/>
      <c r="M2489" s="244"/>
      <c r="N2489" s="246"/>
      <c r="O2489" s="243"/>
      <c r="P2489" s="243"/>
      <c r="Q2489" s="243"/>
      <c r="R2489" s="244"/>
      <c r="S2489" s="247"/>
      <c r="T2489" s="70" t="str">
        <f t="shared" si="204"/>
        <v/>
      </c>
      <c r="U2489" s="71" t="str">
        <f t="shared" si="205"/>
        <v/>
      </c>
      <c r="V2489" s="71" t="str">
        <f t="shared" si="208"/>
        <v/>
      </c>
      <c r="W2489" s="71" t="str">
        <f>IF(U2489="","",SUM($U$18:U2489))</f>
        <v/>
      </c>
      <c r="X2489" s="71" t="str">
        <f>IF(U2489="","",IF(U2490="",SUM($U$18:U2489)-SUM($X$17:X2488)))</f>
        <v/>
      </c>
      <c r="Y2489" s="70" t="str">
        <f t="shared" si="206"/>
        <v/>
      </c>
      <c r="Z2489" s="71" t="str">
        <f t="shared" si="207"/>
        <v/>
      </c>
      <c r="AB2489" s="70"/>
    </row>
    <row r="2490" spans="2:28" s="71" customFormat="1" x14ac:dyDescent="0.3">
      <c r="B2490" s="242"/>
      <c r="C2490" s="243"/>
      <c r="D2490" s="244"/>
      <c r="E2490" s="243"/>
      <c r="F2490" s="243"/>
      <c r="G2490" s="244"/>
      <c r="H2490" s="245"/>
      <c r="I2490" s="244"/>
      <c r="J2490" s="245"/>
      <c r="K2490" s="244"/>
      <c r="L2490" s="245"/>
      <c r="M2490" s="244"/>
      <c r="N2490" s="246"/>
      <c r="O2490" s="243"/>
      <c r="P2490" s="243"/>
      <c r="Q2490" s="243"/>
      <c r="R2490" s="244"/>
      <c r="S2490" s="247"/>
      <c r="T2490" s="70" t="str">
        <f t="shared" si="204"/>
        <v/>
      </c>
      <c r="U2490" s="71" t="str">
        <f t="shared" si="205"/>
        <v/>
      </c>
      <c r="V2490" s="71" t="str">
        <f t="shared" si="208"/>
        <v/>
      </c>
      <c r="W2490" s="71" t="str">
        <f>IF(U2490="","",SUM($U$18:U2490))</f>
        <v/>
      </c>
      <c r="X2490" s="71" t="str">
        <f>IF(U2490="","",IF(U2491="",SUM($U$18:U2490)-SUM($X$17:X2489)))</f>
        <v/>
      </c>
      <c r="Y2490" s="70" t="str">
        <f t="shared" si="206"/>
        <v/>
      </c>
      <c r="Z2490" s="71" t="str">
        <f t="shared" si="207"/>
        <v/>
      </c>
      <c r="AB2490" s="70"/>
    </row>
    <row r="2491" spans="2:28" s="71" customFormat="1" x14ac:dyDescent="0.3">
      <c r="B2491" s="242"/>
      <c r="C2491" s="243"/>
      <c r="D2491" s="244"/>
      <c r="E2491" s="243"/>
      <c r="F2491" s="243"/>
      <c r="G2491" s="244"/>
      <c r="H2491" s="245"/>
      <c r="I2491" s="244"/>
      <c r="J2491" s="245"/>
      <c r="K2491" s="244"/>
      <c r="L2491" s="245"/>
      <c r="M2491" s="244"/>
      <c r="N2491" s="246"/>
      <c r="O2491" s="243"/>
      <c r="P2491" s="243"/>
      <c r="Q2491" s="243"/>
      <c r="R2491" s="244"/>
      <c r="S2491" s="247"/>
      <c r="T2491" s="70" t="str">
        <f t="shared" si="204"/>
        <v/>
      </c>
      <c r="U2491" s="71" t="str">
        <f t="shared" si="205"/>
        <v/>
      </c>
      <c r="V2491" s="71" t="str">
        <f t="shared" si="208"/>
        <v/>
      </c>
      <c r="W2491" s="71" t="str">
        <f>IF(U2491="","",SUM($U$18:U2491))</f>
        <v/>
      </c>
      <c r="X2491" s="71" t="str">
        <f>IF(U2491="","",IF(U2492="",SUM($U$18:U2491)-SUM($X$17:X2490)))</f>
        <v/>
      </c>
      <c r="Y2491" s="70" t="str">
        <f t="shared" si="206"/>
        <v/>
      </c>
      <c r="Z2491" s="71" t="str">
        <f t="shared" si="207"/>
        <v/>
      </c>
      <c r="AB2491" s="70"/>
    </row>
    <row r="2492" spans="2:28" s="71" customFormat="1" x14ac:dyDescent="0.3">
      <c r="B2492" s="242"/>
      <c r="C2492" s="243"/>
      <c r="D2492" s="244"/>
      <c r="E2492" s="243"/>
      <c r="F2492" s="243"/>
      <c r="G2492" s="244"/>
      <c r="H2492" s="245"/>
      <c r="I2492" s="244"/>
      <c r="J2492" s="245"/>
      <c r="K2492" s="244"/>
      <c r="L2492" s="245"/>
      <c r="M2492" s="244"/>
      <c r="N2492" s="246"/>
      <c r="O2492" s="243"/>
      <c r="P2492" s="243"/>
      <c r="Q2492" s="243"/>
      <c r="R2492" s="244"/>
      <c r="S2492" s="247"/>
      <c r="T2492" s="70" t="str">
        <f t="shared" si="204"/>
        <v/>
      </c>
      <c r="U2492" s="71" t="str">
        <f t="shared" si="205"/>
        <v/>
      </c>
      <c r="V2492" s="71" t="str">
        <f t="shared" si="208"/>
        <v/>
      </c>
      <c r="W2492" s="71" t="str">
        <f>IF(U2492="","",SUM($U$18:U2492))</f>
        <v/>
      </c>
      <c r="X2492" s="71" t="str">
        <f>IF(U2492="","",IF(U2493="",SUM($U$18:U2492)-SUM($X$17:X2491)))</f>
        <v/>
      </c>
      <c r="Y2492" s="70" t="str">
        <f t="shared" si="206"/>
        <v/>
      </c>
      <c r="Z2492" s="71" t="str">
        <f t="shared" si="207"/>
        <v/>
      </c>
      <c r="AB2492" s="70"/>
    </row>
    <row r="2493" spans="2:28" s="71" customFormat="1" x14ac:dyDescent="0.3">
      <c r="B2493" s="242"/>
      <c r="C2493" s="243"/>
      <c r="D2493" s="244"/>
      <c r="E2493" s="243"/>
      <c r="F2493" s="243"/>
      <c r="G2493" s="244"/>
      <c r="H2493" s="245"/>
      <c r="I2493" s="244"/>
      <c r="J2493" s="245"/>
      <c r="K2493" s="244"/>
      <c r="L2493" s="245"/>
      <c r="M2493" s="244"/>
      <c r="N2493" s="246"/>
      <c r="O2493" s="243"/>
      <c r="P2493" s="243"/>
      <c r="Q2493" s="243"/>
      <c r="R2493" s="244"/>
      <c r="S2493" s="247"/>
      <c r="T2493" s="70" t="str">
        <f t="shared" si="204"/>
        <v/>
      </c>
      <c r="U2493" s="71" t="str">
        <f t="shared" si="205"/>
        <v/>
      </c>
      <c r="V2493" s="71" t="str">
        <f t="shared" si="208"/>
        <v/>
      </c>
      <c r="W2493" s="71" t="str">
        <f>IF(U2493="","",SUM($U$18:U2493))</f>
        <v/>
      </c>
      <c r="X2493" s="71" t="str">
        <f>IF(U2493="","",IF(U2494="",SUM($U$18:U2493)-SUM($X$17:X2492)))</f>
        <v/>
      </c>
      <c r="Y2493" s="70" t="str">
        <f t="shared" si="206"/>
        <v/>
      </c>
      <c r="Z2493" s="71" t="str">
        <f t="shared" si="207"/>
        <v/>
      </c>
      <c r="AB2493" s="70"/>
    </row>
    <row r="2494" spans="2:28" s="71" customFormat="1" x14ac:dyDescent="0.3">
      <c r="B2494" s="242"/>
      <c r="C2494" s="243"/>
      <c r="D2494" s="244"/>
      <c r="E2494" s="243"/>
      <c r="F2494" s="243"/>
      <c r="G2494" s="244"/>
      <c r="H2494" s="245"/>
      <c r="I2494" s="244"/>
      <c r="J2494" s="245"/>
      <c r="K2494" s="244"/>
      <c r="L2494" s="245"/>
      <c r="M2494" s="244"/>
      <c r="N2494" s="246"/>
      <c r="O2494" s="243"/>
      <c r="P2494" s="243"/>
      <c r="Q2494" s="243"/>
      <c r="R2494" s="244"/>
      <c r="S2494" s="247"/>
      <c r="T2494" s="70" t="str">
        <f t="shared" si="204"/>
        <v/>
      </c>
      <c r="U2494" s="71" t="str">
        <f t="shared" si="205"/>
        <v/>
      </c>
      <c r="V2494" s="71" t="str">
        <f t="shared" si="208"/>
        <v/>
      </c>
      <c r="W2494" s="71" t="str">
        <f>IF(U2494="","",SUM($U$18:U2494))</f>
        <v/>
      </c>
      <c r="X2494" s="71" t="str">
        <f>IF(U2494="","",IF(U2495="",SUM($U$18:U2494)-SUM($X$17:X2493)))</f>
        <v/>
      </c>
      <c r="Y2494" s="70" t="str">
        <f t="shared" si="206"/>
        <v/>
      </c>
      <c r="Z2494" s="71" t="str">
        <f t="shared" si="207"/>
        <v/>
      </c>
      <c r="AB2494" s="70"/>
    </row>
    <row r="2495" spans="2:28" s="71" customFormat="1" x14ac:dyDescent="0.3">
      <c r="B2495" s="242"/>
      <c r="C2495" s="243"/>
      <c r="D2495" s="244"/>
      <c r="E2495" s="243"/>
      <c r="F2495" s="243"/>
      <c r="G2495" s="244"/>
      <c r="H2495" s="245"/>
      <c r="I2495" s="244"/>
      <c r="J2495" s="245"/>
      <c r="K2495" s="244"/>
      <c r="L2495" s="245"/>
      <c r="M2495" s="244"/>
      <c r="N2495" s="246"/>
      <c r="O2495" s="243"/>
      <c r="P2495" s="243"/>
      <c r="Q2495" s="243"/>
      <c r="R2495" s="244"/>
      <c r="S2495" s="247"/>
      <c r="T2495" s="70" t="str">
        <f t="shared" si="204"/>
        <v/>
      </c>
      <c r="U2495" s="71" t="str">
        <f t="shared" si="205"/>
        <v/>
      </c>
      <c r="V2495" s="71" t="str">
        <f t="shared" si="208"/>
        <v/>
      </c>
      <c r="W2495" s="71" t="str">
        <f>IF(U2495="","",SUM($U$18:U2495))</f>
        <v/>
      </c>
      <c r="X2495" s="71" t="str">
        <f>IF(U2495="","",IF(U2496="",SUM($U$18:U2495)-SUM($X$17:X2494)))</f>
        <v/>
      </c>
      <c r="Y2495" s="70" t="str">
        <f t="shared" si="206"/>
        <v/>
      </c>
      <c r="Z2495" s="71" t="str">
        <f t="shared" si="207"/>
        <v/>
      </c>
      <c r="AB2495" s="70"/>
    </row>
    <row r="2496" spans="2:28" s="71" customFormat="1" x14ac:dyDescent="0.3">
      <c r="B2496" s="242"/>
      <c r="C2496" s="243"/>
      <c r="D2496" s="244"/>
      <c r="E2496" s="243"/>
      <c r="F2496" s="243"/>
      <c r="G2496" s="244"/>
      <c r="H2496" s="245"/>
      <c r="I2496" s="244"/>
      <c r="J2496" s="245"/>
      <c r="K2496" s="244"/>
      <c r="L2496" s="245"/>
      <c r="M2496" s="244"/>
      <c r="N2496" s="246"/>
      <c r="O2496" s="243"/>
      <c r="P2496" s="243"/>
      <c r="Q2496" s="243"/>
      <c r="R2496" s="244"/>
      <c r="S2496" s="247"/>
      <c r="T2496" s="70" t="str">
        <f t="shared" si="204"/>
        <v/>
      </c>
      <c r="U2496" s="71" t="str">
        <f t="shared" si="205"/>
        <v/>
      </c>
      <c r="V2496" s="71" t="str">
        <f t="shared" si="208"/>
        <v/>
      </c>
      <c r="W2496" s="71" t="str">
        <f>IF(U2496="","",SUM($U$18:U2496))</f>
        <v/>
      </c>
      <c r="X2496" s="71" t="str">
        <f>IF(U2496="","",IF(U2497="",SUM($U$18:U2496)-SUM($X$17:X2495)))</f>
        <v/>
      </c>
      <c r="Y2496" s="70" t="str">
        <f t="shared" si="206"/>
        <v/>
      </c>
      <c r="Z2496" s="71" t="str">
        <f t="shared" si="207"/>
        <v/>
      </c>
      <c r="AB2496" s="70"/>
    </row>
    <row r="2497" spans="2:54" s="71" customFormat="1" x14ac:dyDescent="0.3">
      <c r="B2497" s="242"/>
      <c r="C2497" s="243"/>
      <c r="D2497" s="244"/>
      <c r="E2497" s="243"/>
      <c r="F2497" s="243"/>
      <c r="G2497" s="244"/>
      <c r="H2497" s="245"/>
      <c r="I2497" s="244"/>
      <c r="J2497" s="245"/>
      <c r="K2497" s="244"/>
      <c r="L2497" s="245"/>
      <c r="M2497" s="244"/>
      <c r="N2497" s="246"/>
      <c r="O2497" s="243"/>
      <c r="P2497" s="243"/>
      <c r="Q2497" s="243"/>
      <c r="R2497" s="244"/>
      <c r="S2497" s="247"/>
      <c r="T2497" s="70" t="str">
        <f t="shared" si="204"/>
        <v/>
      </c>
      <c r="U2497" s="71" t="str">
        <f t="shared" si="205"/>
        <v/>
      </c>
      <c r="V2497" s="71" t="str">
        <f t="shared" si="208"/>
        <v/>
      </c>
      <c r="W2497" s="71" t="str">
        <f>IF(U2497="","",SUM($U$18:U2497))</f>
        <v/>
      </c>
      <c r="X2497" s="71" t="str">
        <f>IF(U2497="","",IF(U2498="",SUM($U$18:U2497)-SUM($X$17:X2496)))</f>
        <v/>
      </c>
      <c r="Y2497" s="70" t="str">
        <f t="shared" si="206"/>
        <v/>
      </c>
      <c r="Z2497" s="71" t="str">
        <f t="shared" si="207"/>
        <v/>
      </c>
      <c r="AB2497" s="70"/>
    </row>
    <row r="2498" spans="2:54" s="71" customFormat="1" x14ac:dyDescent="0.3">
      <c r="B2498" s="242"/>
      <c r="C2498" s="243"/>
      <c r="D2498" s="244"/>
      <c r="E2498" s="243"/>
      <c r="F2498" s="243"/>
      <c r="G2498" s="244"/>
      <c r="H2498" s="245"/>
      <c r="I2498" s="244"/>
      <c r="J2498" s="245"/>
      <c r="K2498" s="244"/>
      <c r="L2498" s="245"/>
      <c r="M2498" s="244"/>
      <c r="N2498" s="246"/>
      <c r="O2498" s="243"/>
      <c r="P2498" s="243"/>
      <c r="Q2498" s="243"/>
      <c r="R2498" s="244"/>
      <c r="S2498" s="247"/>
      <c r="T2498" s="70" t="str">
        <f t="shared" si="204"/>
        <v/>
      </c>
      <c r="U2498" s="71" t="str">
        <f t="shared" si="205"/>
        <v/>
      </c>
      <c r="V2498" s="71" t="str">
        <f t="shared" si="208"/>
        <v/>
      </c>
      <c r="W2498" s="71" t="str">
        <f>IF(U2498="","",SUM($U$18:U2498))</f>
        <v/>
      </c>
      <c r="X2498" s="71" t="str">
        <f>IF(U2498="","",IF(U2499="",SUM($U$18:U2498)-SUM($X$17:X2497)))</f>
        <v/>
      </c>
      <c r="Y2498" s="70" t="str">
        <f t="shared" si="206"/>
        <v/>
      </c>
      <c r="Z2498" s="71" t="str">
        <f t="shared" si="207"/>
        <v/>
      </c>
      <c r="AB2498" s="70"/>
    </row>
    <row r="2499" spans="2:54" s="71" customFormat="1" x14ac:dyDescent="0.3">
      <c r="B2499" s="242"/>
      <c r="C2499" s="243"/>
      <c r="D2499" s="244"/>
      <c r="E2499" s="243"/>
      <c r="F2499" s="243"/>
      <c r="G2499" s="244"/>
      <c r="H2499" s="245"/>
      <c r="I2499" s="244"/>
      <c r="J2499" s="245"/>
      <c r="K2499" s="244"/>
      <c r="L2499" s="245"/>
      <c r="M2499" s="244"/>
      <c r="N2499" s="246"/>
      <c r="O2499" s="243"/>
      <c r="P2499" s="243"/>
      <c r="Q2499" s="243"/>
      <c r="R2499" s="244"/>
      <c r="S2499" s="247"/>
      <c r="T2499" s="70" t="str">
        <f t="shared" si="204"/>
        <v/>
      </c>
      <c r="U2499" s="71" t="str">
        <f t="shared" si="205"/>
        <v/>
      </c>
      <c r="V2499" s="71" t="str">
        <f t="shared" si="208"/>
        <v/>
      </c>
      <c r="W2499" s="71" t="str">
        <f>IF(U2499="","",SUM($U$18:U2499))</f>
        <v/>
      </c>
      <c r="X2499" s="71" t="str">
        <f>IF(U2499="","",IF(U2500="",SUM($U$18:U2499)-SUM($X$17:X2498)))</f>
        <v/>
      </c>
      <c r="Y2499" s="70" t="str">
        <f t="shared" si="206"/>
        <v/>
      </c>
      <c r="Z2499" s="71" t="str">
        <f t="shared" si="207"/>
        <v/>
      </c>
      <c r="AB2499" s="70"/>
    </row>
    <row r="2500" spans="2:54" s="71" customFormat="1" x14ac:dyDescent="0.3">
      <c r="B2500" s="242"/>
      <c r="C2500" s="243"/>
      <c r="D2500" s="244"/>
      <c r="E2500" s="243"/>
      <c r="F2500" s="243"/>
      <c r="G2500" s="244"/>
      <c r="H2500" s="245"/>
      <c r="I2500" s="244"/>
      <c r="J2500" s="245"/>
      <c r="K2500" s="244"/>
      <c r="L2500" s="245"/>
      <c r="M2500" s="244"/>
      <c r="N2500" s="246"/>
      <c r="O2500" s="243"/>
      <c r="P2500" s="243"/>
      <c r="Q2500" s="243"/>
      <c r="R2500" s="244"/>
      <c r="S2500" s="247"/>
      <c r="T2500" s="70" t="str">
        <f t="shared" si="204"/>
        <v/>
      </c>
      <c r="U2500" s="71" t="str">
        <f t="shared" si="205"/>
        <v/>
      </c>
      <c r="V2500" s="71" t="str">
        <f t="shared" si="208"/>
        <v/>
      </c>
      <c r="W2500" s="71" t="str">
        <f>IF(U2500="","",SUM($U$18:U2500))</f>
        <v/>
      </c>
      <c r="X2500" s="71" t="str">
        <f>IF(U2500="","",IF(U2501="",SUM($U$18:U2500)-SUM($X$17:X2499)))</f>
        <v/>
      </c>
      <c r="Y2500" s="70" t="str">
        <f t="shared" si="206"/>
        <v/>
      </c>
      <c r="Z2500" s="71" t="str">
        <f t="shared" si="207"/>
        <v/>
      </c>
      <c r="AB2500" s="70"/>
    </row>
    <row r="2501" spans="2:54" s="71" customFormat="1" x14ac:dyDescent="0.3">
      <c r="B2501" s="242"/>
      <c r="C2501" s="243"/>
      <c r="D2501" s="244"/>
      <c r="E2501" s="243"/>
      <c r="F2501" s="243"/>
      <c r="G2501" s="244"/>
      <c r="H2501" s="245"/>
      <c r="I2501" s="244"/>
      <c r="J2501" s="245"/>
      <c r="K2501" s="244"/>
      <c r="L2501" s="245"/>
      <c r="M2501" s="244"/>
      <c r="N2501" s="246"/>
      <c r="O2501" s="243"/>
      <c r="P2501" s="243"/>
      <c r="Q2501" s="243"/>
      <c r="R2501" s="244"/>
      <c r="S2501" s="247"/>
      <c r="T2501" s="70" t="str">
        <f t="shared" si="204"/>
        <v/>
      </c>
      <c r="U2501" s="71" t="str">
        <f t="shared" si="205"/>
        <v/>
      </c>
      <c r="V2501" s="71" t="str">
        <f t="shared" si="208"/>
        <v/>
      </c>
      <c r="W2501" s="71" t="str">
        <f>IF(U2501="","",SUM($U$18:U2501))</f>
        <v/>
      </c>
      <c r="X2501" s="71" t="str">
        <f>IF(U2501="","",IF(U2502="",SUM($U$18:U2501)-SUM($X$17:X2500)))</f>
        <v/>
      </c>
      <c r="Y2501" s="70" t="str">
        <f t="shared" si="206"/>
        <v/>
      </c>
      <c r="Z2501" s="71" t="str">
        <f t="shared" si="207"/>
        <v/>
      </c>
      <c r="AB2501" s="70"/>
    </row>
    <row r="2502" spans="2:54" s="71" customFormat="1" x14ac:dyDescent="0.3">
      <c r="B2502" s="242"/>
      <c r="C2502" s="243"/>
      <c r="D2502" s="244"/>
      <c r="E2502" s="243"/>
      <c r="F2502" s="243"/>
      <c r="G2502" s="244"/>
      <c r="H2502" s="245"/>
      <c r="I2502" s="244"/>
      <c r="J2502" s="245"/>
      <c r="K2502" s="244"/>
      <c r="L2502" s="245"/>
      <c r="M2502" s="244"/>
      <c r="N2502" s="246"/>
      <c r="O2502" s="243"/>
      <c r="P2502" s="243"/>
      <c r="Q2502" s="243"/>
      <c r="R2502" s="244"/>
      <c r="S2502" s="247"/>
      <c r="T2502" s="70" t="str">
        <f t="shared" si="204"/>
        <v/>
      </c>
      <c r="U2502" s="71" t="str">
        <f t="shared" si="205"/>
        <v/>
      </c>
      <c r="V2502" s="71" t="str">
        <f t="shared" si="208"/>
        <v/>
      </c>
      <c r="W2502" s="71" t="str">
        <f>IF(U2502="","",SUM($U$18:U2502))</f>
        <v/>
      </c>
      <c r="X2502" s="71" t="str">
        <f>IF(U2502="","",IF(U2503="",SUM($U$18:U2502)-SUM($X$17:X2501)))</f>
        <v/>
      </c>
      <c r="Y2502" s="70" t="str">
        <f t="shared" si="206"/>
        <v/>
      </c>
      <c r="Z2502" s="71" t="str">
        <f t="shared" si="207"/>
        <v/>
      </c>
      <c r="AB2502" s="70"/>
    </row>
    <row r="2503" spans="2:54" s="71" customFormat="1" x14ac:dyDescent="0.3">
      <c r="B2503" s="242"/>
      <c r="C2503" s="243"/>
      <c r="D2503" s="244"/>
      <c r="E2503" s="243"/>
      <c r="F2503" s="243"/>
      <c r="G2503" s="244"/>
      <c r="H2503" s="245"/>
      <c r="I2503" s="244"/>
      <c r="J2503" s="245"/>
      <c r="K2503" s="244"/>
      <c r="L2503" s="245"/>
      <c r="M2503" s="244"/>
      <c r="N2503" s="246"/>
      <c r="O2503" s="243"/>
      <c r="P2503" s="243"/>
      <c r="Q2503" s="243"/>
      <c r="R2503" s="244"/>
      <c r="S2503" s="247"/>
      <c r="T2503" s="70" t="str">
        <f t="shared" si="204"/>
        <v/>
      </c>
      <c r="U2503" s="71" t="str">
        <f t="shared" si="205"/>
        <v/>
      </c>
      <c r="V2503" s="71" t="str">
        <f t="shared" si="208"/>
        <v/>
      </c>
      <c r="W2503" s="71" t="str">
        <f>IF(U2503="","",SUM($U$18:U2503))</f>
        <v/>
      </c>
      <c r="X2503" s="71" t="str">
        <f>IF(U2503="","",IF(U2504="",SUM($U$18:U2503)-SUM($X$17:X2502)))</f>
        <v/>
      </c>
      <c r="Y2503" s="70" t="str">
        <f t="shared" si="206"/>
        <v/>
      </c>
      <c r="Z2503" s="71" t="str">
        <f t="shared" si="207"/>
        <v/>
      </c>
      <c r="AB2503" s="70"/>
    </row>
    <row r="2504" spans="2:54" s="71" customFormat="1" x14ac:dyDescent="0.3">
      <c r="B2504" s="242"/>
      <c r="C2504" s="243"/>
      <c r="D2504" s="244"/>
      <c r="E2504" s="243"/>
      <c r="F2504" s="243"/>
      <c r="G2504" s="244"/>
      <c r="H2504" s="245"/>
      <c r="I2504" s="244"/>
      <c r="J2504" s="245"/>
      <c r="K2504" s="244"/>
      <c r="L2504" s="245"/>
      <c r="M2504" s="244"/>
      <c r="N2504" s="246"/>
      <c r="O2504" s="243"/>
      <c r="P2504" s="243"/>
      <c r="Q2504" s="243"/>
      <c r="R2504" s="244"/>
      <c r="S2504" s="247"/>
      <c r="T2504" s="70" t="str">
        <f t="shared" si="204"/>
        <v/>
      </c>
      <c r="U2504" s="71" t="str">
        <f>IF(H2504="","",IF(M2504="",(H2504+J2504)*-1,IF(M2504=G2504,H2504/2*N2504-(H2504+J2504),IF(M2504=I2504,J2504/2*N2504-(H2504+J2504)))))</f>
        <v/>
      </c>
      <c r="W2504" s="71" t="str">
        <f>IF(U2504="","",SUM($U$18:U2504))</f>
        <v/>
      </c>
      <c r="X2504" s="71" t="str">
        <f>IF(U2504="","",IF(U2505="",SUM($U$18:U2504)-SUM($X$17:X2503)))</f>
        <v/>
      </c>
      <c r="Y2504" s="70" t="str">
        <f t="shared" si="206"/>
        <v/>
      </c>
      <c r="AB2504" s="70"/>
    </row>
    <row r="2505" spans="2:54" s="71" customFormat="1" x14ac:dyDescent="0.3">
      <c r="B2505" s="242"/>
      <c r="C2505" s="243"/>
      <c r="D2505" s="244"/>
      <c r="E2505" s="243"/>
      <c r="F2505" s="243"/>
      <c r="G2505" s="244"/>
      <c r="H2505" s="245"/>
      <c r="I2505" s="244"/>
      <c r="J2505" s="245"/>
      <c r="K2505" s="244"/>
      <c r="L2505" s="245"/>
      <c r="M2505" s="244"/>
      <c r="N2505" s="246"/>
      <c r="O2505" s="243"/>
      <c r="P2505" s="243"/>
      <c r="Q2505" s="243"/>
      <c r="R2505" s="244"/>
      <c r="S2505" s="247"/>
      <c r="T2505" s="70" t="str">
        <f t="shared" si="204"/>
        <v/>
      </c>
      <c r="U2505" s="71" t="str">
        <f>IF(C2505="","",IF(M2505="",(H2505+J2505)*-1,IF(M2505=G2505,H2505/2*N2505-(H2505+J2505),IF(M2505=I2505,J2505/2*N2505-(H2505+J2505)))))</f>
        <v/>
      </c>
      <c r="W2505" s="71" t="str">
        <f>IF(U2505="","",SUM($U$18:U2505))</f>
        <v/>
      </c>
      <c r="X2505" s="71" t="str">
        <f>IF(U2505="","",IF(U2506="",SUM($U$18:U2505)-SUM($X$17:X2504)))</f>
        <v/>
      </c>
      <c r="Y2505" s="70"/>
      <c r="AB2505" s="70"/>
    </row>
    <row r="2506" spans="2:54" s="71" customFormat="1" x14ac:dyDescent="0.3">
      <c r="B2506" s="242"/>
      <c r="C2506" s="243"/>
      <c r="D2506" s="244"/>
      <c r="E2506" s="243"/>
      <c r="F2506" s="243"/>
      <c r="G2506" s="244"/>
      <c r="H2506" s="245"/>
      <c r="I2506" s="244"/>
      <c r="J2506" s="245"/>
      <c r="K2506" s="244"/>
      <c r="L2506" s="245"/>
      <c r="M2506" s="244"/>
      <c r="N2506" s="246"/>
      <c r="O2506" s="243"/>
      <c r="P2506" s="243"/>
      <c r="Q2506" s="243"/>
      <c r="R2506" s="244"/>
      <c r="S2506" s="247"/>
      <c r="T2506" s="70" t="str">
        <f t="shared" si="204"/>
        <v/>
      </c>
      <c r="U2506" s="71" t="str">
        <f>IF(C2506="","",IF(M2506="",(H2506+J2506)*-1,IF(M2506=G2506,H2506/2*N2506-(H2506+J2506),IF(M2506=I2506,J2506/2*N2506-(H2506+J2506)))))</f>
        <v/>
      </c>
      <c r="W2506" s="71" t="str">
        <f>IF(U2506="","",SUM($U$18:U2506))</f>
        <v/>
      </c>
      <c r="X2506" s="71" t="str">
        <f>IF(U2506="","",IF(U2507="",SUM($U$18:U2506)-SUM($X$17:X2505)))</f>
        <v/>
      </c>
      <c r="Y2506" s="70"/>
      <c r="AB2506" s="70"/>
    </row>
    <row r="2507" spans="2:54" s="71" customFormat="1" x14ac:dyDescent="0.3">
      <c r="B2507" s="242"/>
      <c r="C2507" s="243"/>
      <c r="D2507" s="244"/>
      <c r="E2507" s="243"/>
      <c r="F2507" s="243"/>
      <c r="G2507" s="244"/>
      <c r="H2507" s="245"/>
      <c r="I2507" s="244"/>
      <c r="J2507" s="245"/>
      <c r="K2507" s="244"/>
      <c r="L2507" s="245"/>
      <c r="M2507" s="244"/>
      <c r="N2507" s="246"/>
      <c r="O2507" s="243"/>
      <c r="P2507" s="243"/>
      <c r="Q2507" s="243"/>
      <c r="R2507" s="244"/>
      <c r="S2507" s="247"/>
      <c r="T2507" s="70"/>
      <c r="U2507" s="71" t="str">
        <f>IF(C2507="","",IF(M2507="",(H2507+J2507)*-1,IF(M2507=G2507,H2507/2*N2507-(H2507+J2507),IF(M2507=I2507,J2507/2*N2507-(H2507+J2507)))))</f>
        <v/>
      </c>
      <c r="Y2507" s="70"/>
      <c r="AB2507" s="70"/>
      <c r="AP2507" s="70"/>
      <c r="AQ2507" s="70"/>
      <c r="AR2507" s="70"/>
      <c r="AS2507" s="70"/>
      <c r="AT2507" s="70"/>
      <c r="AU2507" s="70"/>
      <c r="AV2507" s="70"/>
      <c r="AW2507" s="70"/>
      <c r="AX2507" s="70"/>
      <c r="AY2507" s="70"/>
      <c r="AZ2507" s="70"/>
      <c r="BA2507" s="70"/>
      <c r="BB2507" s="70"/>
    </row>
  </sheetData>
  <sheetProtection password="DB8D" sheet="1" objects="1" scenarios="1" formatCells="0" formatColumns="0" formatRows="0" selectLockedCells="1"/>
  <mergeCells count="1">
    <mergeCell ref="B5:D5"/>
  </mergeCells>
  <conditionalFormatting sqref="W16:X65539 Y16:Z16">
    <cfRule type="cellIs" dxfId="49" priority="10" operator="equal">
      <formula>FALSE</formula>
    </cfRule>
  </conditionalFormatting>
  <conditionalFormatting sqref="C14:I14">
    <cfRule type="cellIs" dxfId="48" priority="9" operator="lessThan">
      <formula>0</formula>
    </cfRule>
  </conditionalFormatting>
  <conditionalFormatting sqref="M15 M17 O6 M1 M4 M42 M76:M65539">
    <cfRule type="cellIs" dxfId="47" priority="8" operator="greaterThan">
      <formula>0</formula>
    </cfRule>
  </conditionalFormatting>
  <conditionalFormatting sqref="K5:M5">
    <cfRule type="cellIs" dxfId="46" priority="7" stopIfTrue="1" operator="equal">
      <formula>"iserror"</formula>
    </cfRule>
  </conditionalFormatting>
  <conditionalFormatting sqref="M18:M29 M33:M41">
    <cfRule type="cellIs" dxfId="45" priority="6" operator="greaterThan">
      <formula>0</formula>
    </cfRule>
  </conditionalFormatting>
  <conditionalFormatting sqref="M30:M32">
    <cfRule type="cellIs" dxfId="44" priority="5" operator="greaterThan">
      <formula>0</formula>
    </cfRule>
  </conditionalFormatting>
  <conditionalFormatting sqref="M67:M75">
    <cfRule type="cellIs" dxfId="7" priority="4" operator="greaterThan">
      <formula>0</formula>
    </cfRule>
  </conditionalFormatting>
  <conditionalFormatting sqref="M49:M54 M58:M66">
    <cfRule type="cellIs" dxfId="5" priority="3" operator="greaterThan">
      <formula>0</formula>
    </cfRule>
  </conditionalFormatting>
  <conditionalFormatting sqref="M55:M57">
    <cfRule type="cellIs" dxfId="3" priority="2" operator="greaterThan">
      <formula>0</formula>
    </cfRule>
  </conditionalFormatting>
  <conditionalFormatting sqref="M43:M48">
    <cfRule type="cellIs" dxfId="1" priority="1" operator="greaterThan">
      <formula>0</formula>
    </cfRule>
  </conditionalFormatting>
  <dataValidations count="3">
    <dataValidation type="list" allowBlank="1" showInputMessage="1" showErrorMessage="1" sqref="Q7">
      <formula1>$AD$6:$AO$6</formula1>
    </dataValidation>
    <dataValidation type="custom" errorStyle="warning" allowBlank="1" showInputMessage="1" showErrorMessage="1" error="Are you sure you didn't mean to type &quot;e&quot;?" sqref="S19:S23">
      <formula1>AND(O19="e",S19=1)</formula1>
    </dataValidation>
    <dataValidation type="custom" errorStyle="warning" allowBlank="1" showInputMessage="1" showErrorMessage="1" error="Did you mean to enter &quot;1&quot;?" sqref="S18">
      <formula1>AND(O18="e",R18=1)</formula1>
    </dataValidation>
  </dataValidation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07"/>
  <sheetViews>
    <sheetView zoomScale="75" zoomScaleNormal="75" workbookViewId="0">
      <pane ySplit="16" topLeftCell="A17" activePane="bottomLeft" state="frozen"/>
      <selection activeCell="S1" sqref="S1:Z1048576"/>
      <selection pane="bottomLeft" activeCell="J20" sqref="J20"/>
    </sheetView>
  </sheetViews>
  <sheetFormatPr defaultColWidth="9.109375" defaultRowHeight="14.4" x14ac:dyDescent="0.3"/>
  <cols>
    <col min="1" max="1" width="0.6640625" style="70" customWidth="1"/>
    <col min="2" max="2" width="13.88671875" style="242" bestFit="1" customWidth="1"/>
    <col min="3" max="3" width="13.44140625" style="243" bestFit="1" customWidth="1"/>
    <col min="4" max="4" width="11.5546875" style="244" bestFit="1" customWidth="1"/>
    <col min="5" max="5" width="13.44140625" style="243" bestFit="1" customWidth="1"/>
    <col min="6" max="6" width="11.109375" style="243" bestFit="1" customWidth="1"/>
    <col min="7" max="7" width="12.6640625" style="244" bestFit="1" customWidth="1"/>
    <col min="8" max="8" width="13.109375" style="245" bestFit="1" customWidth="1"/>
    <col min="9" max="9" width="9.88671875" style="244" bestFit="1" customWidth="1"/>
    <col min="10" max="10" width="13.44140625" style="245" bestFit="1" customWidth="1"/>
    <col min="11" max="11" width="11.44140625" style="244" bestFit="1" customWidth="1"/>
    <col min="12" max="12" width="9" style="245" bestFit="1" customWidth="1"/>
    <col min="13" max="13" width="8.5546875" style="244" bestFit="1" customWidth="1"/>
    <col min="14" max="14" width="8.5546875" style="246" bestFit="1" customWidth="1"/>
    <col min="15" max="15" width="8.5546875" style="243" bestFit="1" customWidth="1"/>
    <col min="16" max="16" width="13.109375" style="243" bestFit="1" customWidth="1"/>
    <col min="17" max="17" width="8.5546875" style="243" bestFit="1" customWidth="1"/>
    <col min="18" max="18" width="9.109375" style="244" bestFit="1" customWidth="1"/>
    <col min="19" max="19" width="8.109375" style="247" bestFit="1" customWidth="1"/>
    <col min="20" max="20" width="8.5546875" style="70" bestFit="1" customWidth="1"/>
    <col min="21" max="21" width="8.5546875" style="71" bestFit="1" customWidth="1"/>
    <col min="22" max="22" width="11.6640625" style="71" bestFit="1" customWidth="1"/>
    <col min="23" max="23" width="9.33203125" style="71" bestFit="1" customWidth="1"/>
    <col min="24" max="24" width="9" style="71" bestFit="1" customWidth="1"/>
    <col min="25" max="25" width="11" style="70" bestFit="1" customWidth="1"/>
    <col min="26" max="26" width="10.6640625" style="71" bestFit="1" customWidth="1"/>
    <col min="27" max="27" width="9.109375" style="71" bestFit="1" customWidth="1"/>
    <col min="28" max="28" width="7.88671875" style="70" bestFit="1" customWidth="1"/>
    <col min="29" max="29" width="1.6640625" style="71" hidden="1" customWidth="1"/>
    <col min="30" max="30" width="2.109375" style="71" hidden="1" customWidth="1"/>
    <col min="31" max="38" width="2.109375" style="70" hidden="1" customWidth="1"/>
    <col min="39" max="41" width="3.109375" style="70" hidden="1" customWidth="1"/>
    <col min="42" max="42" width="10.44140625" style="70" customWidth="1"/>
    <col min="43" max="44" width="12" style="70" bestFit="1" customWidth="1"/>
    <col min="45" max="45" width="12.6640625" style="70" bestFit="1" customWidth="1"/>
    <col min="46" max="46" width="10.6640625" style="70" bestFit="1" customWidth="1"/>
    <col min="47" max="47" width="12.44140625" style="70" bestFit="1" customWidth="1"/>
    <col min="48" max="48" width="12.33203125" style="70" bestFit="1" customWidth="1"/>
    <col min="49" max="49" width="12.5546875" style="70" bestFit="1" customWidth="1"/>
    <col min="50" max="50" width="13.6640625" style="70" bestFit="1" customWidth="1"/>
    <col min="51" max="51" width="12.5546875" style="70" bestFit="1" customWidth="1"/>
    <col min="52" max="52" width="12" style="70" bestFit="1" customWidth="1"/>
    <col min="53" max="53" width="11.109375" style="70" bestFit="1" customWidth="1"/>
    <col min="54" max="55" width="12" style="70" bestFit="1" customWidth="1"/>
    <col min="56" max="56" width="8.6640625" style="70" bestFit="1" customWidth="1"/>
    <col min="57" max="57" width="8" style="70" bestFit="1" customWidth="1"/>
    <col min="58" max="58" width="7.5546875" style="70" bestFit="1" customWidth="1"/>
    <col min="59" max="61" width="7" style="70" bestFit="1" customWidth="1"/>
    <col min="62" max="62" width="6.109375" style="70" bestFit="1" customWidth="1"/>
    <col min="63" max="63" width="7.33203125" style="70" bestFit="1" customWidth="1"/>
    <col min="64" max="64" width="8" style="70" bestFit="1" customWidth="1"/>
    <col min="65" max="65" width="7.5546875" style="70" bestFit="1" customWidth="1"/>
    <col min="66" max="68" width="6.109375" style="70" bestFit="1" customWidth="1"/>
    <col min="69" max="16384" width="9.109375" style="70"/>
  </cols>
  <sheetData>
    <row r="1" spans="2:41" ht="6" customHeight="1" thickBot="1" x14ac:dyDescent="0.35">
      <c r="B1" s="145"/>
      <c r="C1" s="247"/>
      <c r="D1" s="77"/>
      <c r="E1" s="247"/>
      <c r="F1" s="247"/>
      <c r="G1" s="77"/>
      <c r="H1" s="262"/>
      <c r="I1" s="77"/>
      <c r="J1" s="262"/>
      <c r="K1" s="77"/>
      <c r="L1" s="262"/>
      <c r="M1" s="77"/>
      <c r="N1" s="71"/>
      <c r="O1" s="247"/>
      <c r="P1" s="247"/>
      <c r="Q1" s="247"/>
      <c r="R1" s="77"/>
    </row>
    <row r="2" spans="2:41" ht="16.2" thickBot="1" x14ac:dyDescent="0.35">
      <c r="B2" s="317" t="s">
        <v>82</v>
      </c>
      <c r="C2" s="318" t="s">
        <v>81</v>
      </c>
      <c r="D2" s="317" t="s">
        <v>87</v>
      </c>
      <c r="E2" s="317" t="s">
        <v>79</v>
      </c>
      <c r="F2" s="317" t="s">
        <v>80</v>
      </c>
      <c r="G2" s="317" t="s">
        <v>89</v>
      </c>
      <c r="H2" s="317" t="s">
        <v>90</v>
      </c>
      <c r="I2" s="323" t="s">
        <v>91</v>
      </c>
      <c r="J2" s="317" t="s">
        <v>88</v>
      </c>
      <c r="K2" s="319" t="s">
        <v>106</v>
      </c>
      <c r="L2" s="324" t="s">
        <v>84</v>
      </c>
      <c r="M2" s="325" t="s">
        <v>83</v>
      </c>
      <c r="N2" s="325" t="s">
        <v>85</v>
      </c>
      <c r="O2" s="326" t="s">
        <v>86</v>
      </c>
      <c r="P2" s="341" t="s">
        <v>103</v>
      </c>
      <c r="Q2" s="339" t="s">
        <v>93</v>
      </c>
      <c r="R2" s="315" t="s">
        <v>94</v>
      </c>
      <c r="S2" s="315" t="s">
        <v>96</v>
      </c>
      <c r="T2" s="315" t="s">
        <v>95</v>
      </c>
      <c r="U2" s="315" t="s">
        <v>97</v>
      </c>
      <c r="V2" s="315" t="s">
        <v>98</v>
      </c>
      <c r="W2" s="315" t="s">
        <v>99</v>
      </c>
      <c r="X2" s="315" t="s">
        <v>100</v>
      </c>
      <c r="Y2" s="320" t="s">
        <v>102</v>
      </c>
      <c r="Z2" s="320" t="s">
        <v>101</v>
      </c>
      <c r="AA2" s="320" t="s">
        <v>107</v>
      </c>
      <c r="AB2" s="320" t="s">
        <v>108</v>
      </c>
    </row>
    <row r="3" spans="2:41" ht="15" thickBot="1" x14ac:dyDescent="0.35">
      <c r="B3" s="327">
        <f>IFERROR(AVERAGEIF(X18:X5002,"&gt;0"),0)</f>
        <v>62.666666666666664</v>
      </c>
      <c r="C3" s="328">
        <f>IFERROR(AVERAGEIF(X18:X5002,"&lt;0"),0)</f>
        <v>-14.25</v>
      </c>
      <c r="D3" s="327">
        <f>IFERROR(AVERAGE(X18:X5001),0)</f>
        <v>31.9</v>
      </c>
      <c r="E3" s="329">
        <f>COUNT(X18:X5002)</f>
        <v>5</v>
      </c>
      <c r="F3" s="329">
        <f>COUNTIF($X$18:$X$5001,"&gt;0")</f>
        <v>3</v>
      </c>
      <c r="G3" s="329">
        <f>COUNTIF($X$18:$X$5001,"&lt;0")</f>
        <v>2</v>
      </c>
      <c r="H3" s="330">
        <f>IFERROR(F3/E3,0)</f>
        <v>0.6</v>
      </c>
      <c r="I3" s="331">
        <f>IFERROR(I8/E3,0)</f>
        <v>3</v>
      </c>
      <c r="J3" s="327">
        <f>IFERROR(AVERAGE(H18:H5001),0)</f>
        <v>10</v>
      </c>
      <c r="K3" s="328">
        <f>IFERROR(I13/I8,0)</f>
        <v>10.633333333333333</v>
      </c>
      <c r="L3" s="332">
        <f>IFERROR(M8/O8,0)</f>
        <v>0</v>
      </c>
      <c r="M3" s="333">
        <f>IFERROR(N8/I8,0)</f>
        <v>0</v>
      </c>
      <c r="N3" s="333">
        <f>IFERROR(L8/I8,0)</f>
        <v>0</v>
      </c>
      <c r="O3" s="334">
        <f>IFERROR(M8/I8,0)</f>
        <v>0</v>
      </c>
      <c r="P3" s="342" t="s">
        <v>92</v>
      </c>
      <c r="Q3" s="340">
        <f>C13+D13</f>
        <v>209.5</v>
      </c>
      <c r="R3" s="321">
        <f>E13+F13</f>
        <v>-50</v>
      </c>
      <c r="S3" s="321">
        <f>G13+H13</f>
        <v>0</v>
      </c>
      <c r="T3" s="321">
        <f>SUM(C13,E13,G13)</f>
        <v>177</v>
      </c>
      <c r="U3" s="321">
        <f>SUM(D13,F13,H13)</f>
        <v>-17.5</v>
      </c>
      <c r="V3" s="322">
        <f>IFERROR((C$9+$D10)/(C8+D8),0)</f>
        <v>0.5</v>
      </c>
      <c r="W3" s="322">
        <f>IFERROR((E$9+F$9)/(E8+F8),0)</f>
        <v>0</v>
      </c>
      <c r="X3" s="322">
        <f>IFERROR((G$9+H$9)/(G8+H8),0)</f>
        <v>0</v>
      </c>
      <c r="Y3" s="322">
        <f>IFERROR(SUM(C9,E9,G9)/SUM(C8,E8,G8),0)</f>
        <v>0.625</v>
      </c>
      <c r="Z3" s="322">
        <f>IFERROR(SUM(D9,F9,H9)/SUM(D8,F8,H8),0)</f>
        <v>0.2857142857142857</v>
      </c>
      <c r="AA3" s="322">
        <f>IFERROR(SUM(C13,E13,G13)/SUM(C11,E11,G11),0)</f>
        <v>1.9666666666666666</v>
      </c>
      <c r="AB3" s="322">
        <f>IFERROR(SUM(D13,F13,H13)/SUM(D11,F11,H11),0)</f>
        <v>-0.17499999999999999</v>
      </c>
    </row>
    <row r="4" spans="2:41" ht="5.25" customHeight="1" thickBot="1" x14ac:dyDescent="0.35">
      <c r="B4" s="344"/>
      <c r="C4" s="345"/>
      <c r="D4" s="346"/>
      <c r="E4" s="345"/>
      <c r="F4" s="345"/>
      <c r="G4" s="346"/>
      <c r="H4" s="347"/>
      <c r="I4" s="346"/>
      <c r="J4" s="347"/>
      <c r="K4" s="346"/>
      <c r="L4" s="347"/>
      <c r="M4" s="346"/>
      <c r="N4" s="348"/>
      <c r="O4" s="345"/>
      <c r="P4" s="247"/>
      <c r="Q4" s="247"/>
      <c r="R4" s="77"/>
    </row>
    <row r="5" spans="2:41" ht="15" thickBot="1" x14ac:dyDescent="0.35">
      <c r="B5" s="369" t="s">
        <v>29</v>
      </c>
      <c r="C5" s="370"/>
      <c r="D5" s="370"/>
      <c r="E5" s="72" t="str">
        <f ca="1">MID(CELL("Filename",E5),FIND("]",CELL("Filename",E5))+1,255)</f>
        <v>WIN(2)</v>
      </c>
      <c r="F5" s="248" t="s">
        <v>65</v>
      </c>
      <c r="G5" s="249">
        <f>IFERROR(AVERAGE($T$18:$T$2501),0)</f>
        <v>3.9928571428571429</v>
      </c>
      <c r="H5" s="250" t="s">
        <v>30</v>
      </c>
      <c r="I5" s="251">
        <f>IFERROR(AVERAGE($N$18:$N$2003),0)</f>
        <v>9.985714285714284</v>
      </c>
      <c r="J5" s="73" t="s">
        <v>30</v>
      </c>
      <c r="K5" s="252">
        <f>IFERROR(IF(COUNTIF($Y$18:$Y$2503,"e")=0,0,SUMIF($Y$18:$Y$2503,"e",$N$18:$N$2503)/COUNTIF($Y$18:$Y$2503,"e")),0)</f>
        <v>0</v>
      </c>
      <c r="L5" s="253">
        <f>IFERROR(IF(COUNTIF('WIN(2)'!$Y$18:$Y$2503,"p")=0,0,SUMIF('WIN(2)'!$Y$18:$Y$2503,"p",'WIN(2)'!$N$18:$N$2503)/COUNTIF('WIN(2)'!$Y$18:$Y$2503,"p")),0)</f>
        <v>0</v>
      </c>
      <c r="M5" s="254">
        <f>IFERROR(IF(COUNTIF($Y$18:$Y$2503,"s")=0,0,SUMIF($Y$18:$Y$2503,"s",$N$18:$N$2503)/COUNTIF($Y$18:$Y$2503,"s")),0)</f>
        <v>0</v>
      </c>
      <c r="N5" s="255">
        <f>IF(COUNTIF($Y$18:$Y$2503,"e")=0,0,SUMIF($Y$18:$Y$2503,"e",$N$18:$N$2503)/COUNTIF($Y$18:$Y$2503,"e"))</f>
        <v>0</v>
      </c>
      <c r="O5" s="256">
        <f>IFERROR((L5+M5)/2,0)</f>
        <v>0</v>
      </c>
      <c r="P5" s="312" t="s">
        <v>30</v>
      </c>
      <c r="Q5" s="74">
        <f t="array" ref="Q5">IFERROR(AVERAGE(IF(('WIN(2)'!$R$18:$R$2503=Q7)*('WIN(2)'!$G$18:$G$2503='WIN(2)'!$M$18:$M$2503),('WIN(2)'!$N$18:$N$2503))),0)</f>
        <v>0</v>
      </c>
      <c r="R5" s="75">
        <f t="array" ref="R5">IFERROR(AVERAGE(IF(('WIN(2)'!$R$18:$R$2503=R7)*('WIN(2)'!$G$18:$G$2503='WIN(2)'!$M$18:$M$2503),('WIN(2)'!$N$18:$N$2503))),0)</f>
        <v>0</v>
      </c>
      <c r="S5" s="75">
        <f t="array" ref="S5">IFERROR(AVERAGE(IF(('WIN(2)'!$R$18:$R$2503=S7)*('WIN(2)'!$G$18:$G$2503='WIN(2)'!$M$18:$M$2503),('WIN(2)'!$N$18:$N$2503))),0)</f>
        <v>0</v>
      </c>
      <c r="T5" s="75">
        <f t="array" ref="T5">IFERROR(AVERAGE(IF(('WIN(2)'!$R$18:$R$2503=T7)*('WIN(2)'!$G$18:$G$2503='WIN(2)'!$M$18:$M$2503),('WIN(2)'!$N$18:$N$2503))),0)</f>
        <v>0</v>
      </c>
      <c r="U5" s="75">
        <f t="array" ref="U5">IFERROR(AVERAGE(IF(('WIN(2)'!$R$18:$R$2503=U7)*('WIN(2)'!$G$18:$G$2503='WIN(2)'!$M$18:$M$2503),('WIN(2)'!$N$18:$N$2503))),0)</f>
        <v>0</v>
      </c>
      <c r="V5" s="75">
        <f t="array" ref="V5">IFERROR(AVERAGE(IF(('WIN(2)'!$R$18:$R$2503=V7)*('WIN(2)'!$G$18:$G$2503='WIN(2)'!$M$18:$M$2503),('WIN(2)'!$N$18:$N$2503))),0)</f>
        <v>0</v>
      </c>
      <c r="W5" s="75">
        <f t="array" ref="W5">IFERROR(AVERAGE(IF(('WIN(2)'!$R$18:$R$2503=W7)*('WIN(2)'!$G$18:$G$2503='WIN(2)'!$M$18:$M$2503),('WIN(2)'!$N$18:$N$2503))),0)</f>
        <v>0</v>
      </c>
      <c r="X5" s="75">
        <f t="array" ref="X5">IFERROR(AVERAGE(IF(('WIN(2)'!$R$18:$R$2503=X7)*('WIN(2)'!$G$18:$G$2503='WIN(2)'!$M$18:$M$2503),('WIN(2)'!$N$18:$N$2503))),0)</f>
        <v>0</v>
      </c>
      <c r="Y5" s="75">
        <f t="array" ref="Y5">IFERROR(AVERAGE(IF(('WIN(2)'!$R$18:$R$2503=Y7)*('WIN(2)'!$G$18:$G$2503='WIN(2)'!$M$18:$M$2503),('WIN(2)'!$N$18:$N$2503))),0)</f>
        <v>0</v>
      </c>
      <c r="Z5" s="75">
        <f t="array" ref="Z5">IFERROR(AVERAGE(IF(('WIN(2)'!$R$18:$R$2503=Z7)*('WIN(2)'!$G$18:$G$2503='WIN(2)'!$M$18:$M$2503),('WIN(2)'!$N$18:$N$2503))),0)</f>
        <v>0</v>
      </c>
      <c r="AA5" s="75">
        <f t="array" ref="AA5">IFERROR(AVERAGE(IF(('WIN(2)'!$R$18:$R$2503=AA7)*('WIN(2)'!$G$18:$G$2503='WIN(2)'!$M$18:$M$2503),('WIN(2)'!$N$18:$N$2503))),0)</f>
        <v>0</v>
      </c>
      <c r="AB5" s="76">
        <f t="array" ref="AB5">IFERROR(AVERAGE(IF(('WIN(2)'!$R$18:$R$2503=AB7)*('WIN(2)'!$G$18:$G$2503='WIN(2)'!$M$18:$M$2503),('WIN(2)'!$N$18:$N$2503))),0)</f>
        <v>0</v>
      </c>
      <c r="AC5" s="70"/>
      <c r="AD5" s="70"/>
    </row>
    <row r="6" spans="2:41" ht="3.75" customHeight="1" thickBot="1" x14ac:dyDescent="0.3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7"/>
      <c r="O6" s="77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D6" s="70"/>
    </row>
    <row r="7" spans="2:41" ht="15" thickBot="1" x14ac:dyDescent="0.35">
      <c r="B7" s="156" t="s">
        <v>56</v>
      </c>
      <c r="C7" s="285" t="s">
        <v>57</v>
      </c>
      <c r="D7" s="286" t="s">
        <v>58</v>
      </c>
      <c r="E7" s="286" t="s">
        <v>59</v>
      </c>
      <c r="F7" s="287" t="s">
        <v>60</v>
      </c>
      <c r="G7" s="286" t="s">
        <v>61</v>
      </c>
      <c r="H7" s="287" t="s">
        <v>62</v>
      </c>
      <c r="I7" s="257" t="s">
        <v>63</v>
      </c>
      <c r="J7" s="158" t="s">
        <v>64</v>
      </c>
      <c r="K7" s="300" t="s">
        <v>2</v>
      </c>
      <c r="L7" s="296" t="s">
        <v>3</v>
      </c>
      <c r="M7" s="301" t="s">
        <v>4</v>
      </c>
      <c r="N7" s="302" t="s">
        <v>5</v>
      </c>
      <c r="O7" s="303" t="s">
        <v>6</v>
      </c>
      <c r="P7" s="305" t="s">
        <v>67</v>
      </c>
      <c r="Q7" s="304">
        <v>1</v>
      </c>
      <c r="R7" s="199">
        <v>2</v>
      </c>
      <c r="S7" s="199">
        <v>3</v>
      </c>
      <c r="T7" s="199">
        <v>4</v>
      </c>
      <c r="U7" s="199">
        <v>5</v>
      </c>
      <c r="V7" s="199">
        <v>6</v>
      </c>
      <c r="W7" s="199">
        <v>7</v>
      </c>
      <c r="X7" s="199">
        <v>8</v>
      </c>
      <c r="Y7" s="199">
        <v>9</v>
      </c>
      <c r="Z7" s="199">
        <v>10</v>
      </c>
      <c r="AA7" s="199">
        <v>11</v>
      </c>
      <c r="AB7" s="200">
        <v>12</v>
      </c>
      <c r="AD7" s="70">
        <v>1</v>
      </c>
      <c r="AE7" s="70">
        <v>2</v>
      </c>
      <c r="AF7" s="70">
        <v>3</v>
      </c>
      <c r="AG7" s="70">
        <v>4</v>
      </c>
      <c r="AH7" s="70">
        <v>5</v>
      </c>
      <c r="AI7" s="70">
        <v>6</v>
      </c>
      <c r="AJ7" s="70">
        <v>7</v>
      </c>
      <c r="AK7" s="70">
        <v>8</v>
      </c>
      <c r="AL7" s="70">
        <v>9</v>
      </c>
      <c r="AM7" s="70">
        <v>10</v>
      </c>
      <c r="AN7" s="70">
        <v>11</v>
      </c>
      <c r="AO7" s="70">
        <v>12</v>
      </c>
    </row>
    <row r="8" spans="2:41" x14ac:dyDescent="0.3">
      <c r="B8" s="211" t="s">
        <v>68</v>
      </c>
      <c r="C8" s="283">
        <f>SUMPRODUCT(($E$18:$E$2008="d")*($F$18:$F$2008="s"))</f>
        <v>7</v>
      </c>
      <c r="D8" s="284">
        <f>SUMPRODUCT(($E$18:$E$2008="d")*($F$18:$F$2008="r"))</f>
        <v>4</v>
      </c>
      <c r="E8" s="284">
        <f>SUMPRODUCT(($E$18:$E$2008="t")*($F$18:$F$2008="s"))</f>
        <v>1</v>
      </c>
      <c r="F8" s="284">
        <f>SUMPRODUCT(($E$18:$E$2008="t")*($F$18:$F$2008="r"))</f>
        <v>3</v>
      </c>
      <c r="G8" s="284">
        <f>SUMPRODUCT(($E$18:$E$2008="p")*($F$18:$F$2008="s"))</f>
        <v>0</v>
      </c>
      <c r="H8" s="288">
        <f>SUMPRODUCT(($E$18:$E$2008="p")*($F$18:$F$2008="r"))</f>
        <v>0</v>
      </c>
      <c r="I8" s="308">
        <f>SUM($C$8:$H$8)</f>
        <v>15</v>
      </c>
      <c r="J8" s="335" t="s">
        <v>71</v>
      </c>
      <c r="K8" s="293">
        <f>COUNTIF($O$18:$O$2503,"e")+(COUNTIF($P$18:$P$2503,"e")+(COUNTIF($Q$18:$Q$2503,"e")))</f>
        <v>0</v>
      </c>
      <c r="L8" s="294">
        <f>COUNTIF($O$18:$O$2503,"p")+(COUNTIF($P$18:$P$2503,"p")+(COUNTIF($Q$18:$Q$2503,"p")))</f>
        <v>0</v>
      </c>
      <c r="M8" s="295">
        <f>COUNTIF($O$18:$O$2503,"s")+(COUNTIF($P$18:$P$2503,"s")+(COUNTIF($Q$18:$Q$2503,"s")))</f>
        <v>0</v>
      </c>
      <c r="N8" s="297">
        <f>COUNTIF($S$18:$S$2503,"e")</f>
        <v>0</v>
      </c>
      <c r="O8" s="298">
        <f>COUNTIF($S$18:$S$2503,"ote")</f>
        <v>0</v>
      </c>
      <c r="P8" s="336" t="s">
        <v>7</v>
      </c>
      <c r="Q8" s="299">
        <f>COUNTIF('WIN(2)'!$R$18:$R$2503,Q7)</f>
        <v>0</v>
      </c>
      <c r="R8" s="202">
        <f>COUNTIF('WIN(2)'!$R$18:$R$2503,R7)</f>
        <v>0</v>
      </c>
      <c r="S8" s="202">
        <f>COUNTIF('WIN(2)'!$R$18:$R$2503,S7)</f>
        <v>0</v>
      </c>
      <c r="T8" s="202">
        <f>COUNTIF('WIN(2)'!$R$18:$R$2503,T7)</f>
        <v>0</v>
      </c>
      <c r="U8" s="202">
        <f>COUNTIF('WIN(2)'!$R$18:$R$2503,U7)</f>
        <v>0</v>
      </c>
      <c r="V8" s="202">
        <f>COUNTIF('WIN(2)'!$R$18:$R$2503,V7)</f>
        <v>0</v>
      </c>
      <c r="W8" s="202">
        <f>COUNTIF('WIN(2)'!$R$18:$R$2503,W7)</f>
        <v>0</v>
      </c>
      <c r="X8" s="202">
        <f>COUNTIF('WIN(2)'!$R$18:$R$2503,X7)</f>
        <v>0</v>
      </c>
      <c r="Y8" s="202">
        <f>COUNTIF('WIN(2)'!$R$18:$R$2503,Y7)</f>
        <v>0</v>
      </c>
      <c r="Z8" s="202">
        <f>COUNTIF('WIN(2)'!$R$18:$R$2503,Z7)</f>
        <v>0</v>
      </c>
      <c r="AA8" s="202">
        <f>COUNTIF('WIN(2)'!$R$18:$R$2503,AA7)</f>
        <v>0</v>
      </c>
      <c r="AB8" s="203">
        <f>COUNTIF('WIN(2)'!$R$18:$R$2503,AB7)</f>
        <v>0</v>
      </c>
      <c r="AD8" s="70"/>
    </row>
    <row r="9" spans="2:41" x14ac:dyDescent="0.3">
      <c r="B9" s="216" t="s">
        <v>8</v>
      </c>
      <c r="C9" s="99">
        <f>SUMPRODUCT(($E$18:$E$2008="d")*($F$18:$F$2008="s")*($N$18:$N$2008&gt;0))</f>
        <v>5</v>
      </c>
      <c r="D9" s="100">
        <f>SUMPRODUCT(($E$18:$E$2008="d")*($F$18:$F$2008="r")*($N$18:$N$2008&gt;0))</f>
        <v>2</v>
      </c>
      <c r="E9" s="100">
        <f>SUMPRODUCT(($E$18:$E$2008="t")*($F$18:$F$2008="s")*($N$18:$N$2008&gt;0))</f>
        <v>0</v>
      </c>
      <c r="F9" s="100">
        <f>SUMPRODUCT(($E$18:$E$2008="t")*($F$18:$F$2008="r")*($N$18:$N$2008&gt;0))</f>
        <v>0</v>
      </c>
      <c r="G9" s="100">
        <f>SUMPRODUCT(($E$18:$E$2008="p")*($F$18:$F$2008="s")*($N$18:$N$2008&gt;0))</f>
        <v>0</v>
      </c>
      <c r="H9" s="289">
        <f>SUMPRODUCT(($E$18:$E$2008="p")*($F$18:$F$2008="r")*($N$18:$N$2008&gt;0))</f>
        <v>0</v>
      </c>
      <c r="I9" s="277">
        <f>SUM($C$9:$H$9)</f>
        <v>7</v>
      </c>
      <c r="J9" s="306" t="s">
        <v>72</v>
      </c>
      <c r="K9" s="103">
        <f>COUNTIF($Y$18:$Y$2503,"e")</f>
        <v>0</v>
      </c>
      <c r="L9" s="104">
        <f>COUNTIF($Y$18:$Y$2503,"p")</f>
        <v>0</v>
      </c>
      <c r="M9" s="105">
        <f>COUNTIF($Y$18:$Y$2503,"s")</f>
        <v>0</v>
      </c>
      <c r="N9" s="106">
        <f>COUNTIF($Y$18:$Y$2503,"e")</f>
        <v>0</v>
      </c>
      <c r="O9" s="258">
        <f>COUNTIF($Y$18:$Y$2503,"p")+(COUNTIF($Y$18:$Y$2503,"s"))</f>
        <v>0</v>
      </c>
      <c r="P9" s="337" t="s">
        <v>8</v>
      </c>
      <c r="Q9" s="278">
        <f>SUMPRODUCT(('WIN(2)'!$M$18:$M$2503='WIN(2)'!$G$18:$G$2503)*('WIN(2)'!$R$18:$R$2503=Q7))</f>
        <v>0</v>
      </c>
      <c r="R9" s="108">
        <f>SUMPRODUCT(('WIN(2)'!$M$18:$M$2503='WIN(2)'!$G$18:$G$2503)*('WIN(2)'!$R$18:$R$2503=R7))</f>
        <v>0</v>
      </c>
      <c r="S9" s="108">
        <f>SUMPRODUCT(('WIN(2)'!$M$18:$M$2503='WIN(2)'!$G$18:$G$2503)*('WIN(2)'!$R$18:$R$2503=S7))</f>
        <v>0</v>
      </c>
      <c r="T9" s="108">
        <f>SUMPRODUCT(('WIN(2)'!$M$18:$M$2503='WIN(2)'!$G$18:$G$2503)*('WIN(2)'!$R$18:$R$2503=T7))</f>
        <v>0</v>
      </c>
      <c r="U9" s="108">
        <f>SUMPRODUCT(('WIN(2)'!$M$18:$M$2503='WIN(2)'!$G$18:$G$2503)*('WIN(2)'!$R$18:$R$2503=U7))</f>
        <v>0</v>
      </c>
      <c r="V9" s="108">
        <f>SUMPRODUCT(('WIN(2)'!$M$18:$M$2503='WIN(2)'!$G$18:$G$2503)*('WIN(2)'!$R$18:$R$2503=V7))</f>
        <v>0</v>
      </c>
      <c r="W9" s="108">
        <f>SUMPRODUCT(('WIN(2)'!$M$18:$M$2503='WIN(2)'!$G$18:$G$2503)*('WIN(2)'!$R$18:$R$2503=W7))</f>
        <v>0</v>
      </c>
      <c r="X9" s="108">
        <f>SUMPRODUCT(('WIN(2)'!$M$18:$M$2503='WIN(2)'!$G$18:$G$2503)*('WIN(2)'!$R$18:$R$2503=X7))</f>
        <v>0</v>
      </c>
      <c r="Y9" s="108">
        <f>SUMPRODUCT(('WIN(2)'!$M$18:$M$2503='WIN(2)'!$G$18:$G$2503)*('WIN(2)'!$R$18:$R$2503=Y7))</f>
        <v>0</v>
      </c>
      <c r="Z9" s="108">
        <f>SUMPRODUCT(('WIN(2)'!$M$18:$M$2503='WIN(2)'!$G$18:$G$2503)*('WIN(2)'!$R$18:$R$2503=Z7))</f>
        <v>0</v>
      </c>
      <c r="AA9" s="108">
        <f>SUMPRODUCT(('WIN(2)'!$M$18:$M$2503='WIN(2)'!$G$18:$G$2503)*('WIN(2)'!$R$18:$R$2503=AA7))</f>
        <v>0</v>
      </c>
      <c r="AB9" s="109">
        <f>SUMPRODUCT(('WIN(2)'!$M$18:$M$2503='WIN(2)'!$G$18:$G$2503)*('WIN(2)'!$R$18:$R$2503=AB7))</f>
        <v>0</v>
      </c>
      <c r="AD9" s="70"/>
    </row>
    <row r="10" spans="2:41" x14ac:dyDescent="0.3">
      <c r="B10" s="216" t="s">
        <v>69</v>
      </c>
      <c r="C10" s="110">
        <f t="shared" ref="C10:F10" si="0">IF(ISERROR(C9/C8),0,C9/C8)</f>
        <v>0.7142857142857143</v>
      </c>
      <c r="D10" s="111">
        <f t="shared" si="0"/>
        <v>0.5</v>
      </c>
      <c r="E10" s="111">
        <f t="shared" si="0"/>
        <v>0</v>
      </c>
      <c r="F10" s="111">
        <f t="shared" si="0"/>
        <v>0</v>
      </c>
      <c r="G10" s="111">
        <f>IF(ISERROR(G9/G8),0,G9/G8)</f>
        <v>0</v>
      </c>
      <c r="H10" s="290">
        <f>IF(ISERROR(H9/H8),0,H9/H8)</f>
        <v>0</v>
      </c>
      <c r="I10" s="309">
        <f>IF(ISERROR(I9/I8),0,I9/I8)</f>
        <v>0.46666666666666667</v>
      </c>
      <c r="J10" s="306" t="s">
        <v>73</v>
      </c>
      <c r="K10" s="113">
        <f>IF(ISERROR(K9/ K8),0,K9/K8)</f>
        <v>0</v>
      </c>
      <c r="L10" s="114">
        <f>IF(ISERROR(L9/ L8),0,L9/L8)</f>
        <v>0</v>
      </c>
      <c r="M10" s="115">
        <f>IF(ISERROR(M9/ M8),0,M9/M8)</f>
        <v>0</v>
      </c>
      <c r="N10" s="116">
        <f>IF(ISERROR(N9/ N8),0,N9/N8)</f>
        <v>0</v>
      </c>
      <c r="O10" s="259">
        <f>IF(ISERROR(O9/ O8),0,O9/O8)</f>
        <v>0</v>
      </c>
      <c r="P10" s="337" t="s">
        <v>9</v>
      </c>
      <c r="Q10" s="279">
        <f t="shared" ref="Q10:Y10" si="1">IF(ISERROR(Q9/Q8),0,Q9/Q8)</f>
        <v>0</v>
      </c>
      <c r="R10" s="118">
        <f t="shared" si="1"/>
        <v>0</v>
      </c>
      <c r="S10" s="118">
        <f t="shared" si="1"/>
        <v>0</v>
      </c>
      <c r="T10" s="118">
        <f t="shared" si="1"/>
        <v>0</v>
      </c>
      <c r="U10" s="118">
        <f t="shared" si="1"/>
        <v>0</v>
      </c>
      <c r="V10" s="118">
        <f t="shared" si="1"/>
        <v>0</v>
      </c>
      <c r="W10" s="118">
        <f t="shared" si="1"/>
        <v>0</v>
      </c>
      <c r="X10" s="118">
        <f t="shared" si="1"/>
        <v>0</v>
      </c>
      <c r="Y10" s="118">
        <f t="shared" si="1"/>
        <v>0</v>
      </c>
      <c r="Z10" s="118">
        <f>IF(ISERROR(Z9/Z8),0,Z9/Z8)</f>
        <v>0</v>
      </c>
      <c r="AA10" s="118">
        <f>IF(ISERROR(AA9/AA8),0,AA9/AA8)</f>
        <v>0</v>
      </c>
      <c r="AB10" s="119">
        <f>IF(ISERROR(AB9/AB8),0,AB9/AB8)</f>
        <v>0</v>
      </c>
      <c r="AD10" s="70"/>
    </row>
    <row r="11" spans="2:41" x14ac:dyDescent="0.3">
      <c r="B11" s="216" t="s">
        <v>70</v>
      </c>
      <c r="C11" s="120">
        <f>SUMPRODUCT(($E$18:$E$2003="d")*($F$18:$F$2003="S")*(($H$18:$H$2003)+($J$18:$J$2003)+($L$18:$L$2003)))</f>
        <v>80</v>
      </c>
      <c r="D11" s="121">
        <f>SUMPRODUCT(($E$18:$E$2003="d")*($F$18:$F$2003="r")*(($H$18:$H$2003)+($J$18:$J$2003)+($L$18:$L$2003)))</f>
        <v>60</v>
      </c>
      <c r="E11" s="121">
        <f>SUMPRODUCT(($E$18:$E$2003="t")*($F$18:$F$2003="s")*(($H$18:$H$2003)+($J$18:$J$2003)+($L$18:$L$2003)))</f>
        <v>10</v>
      </c>
      <c r="F11" s="121">
        <f>SUMPRODUCT(($E$18:$E$2003="t")*($F$18:$F$2003="r")*(($H$18:$H$2003)+($J$18:$J$2003)+($L$18:$L$2003)))</f>
        <v>40</v>
      </c>
      <c r="G11" s="121">
        <f>SUMPRODUCT(($E$18:$E$2003="p")*($F$18:$F$2003="s")*(($H$18:$H$2003)+($J$18:$J$2003)+($L$18:$L$2003)))</f>
        <v>0</v>
      </c>
      <c r="H11" s="291">
        <f>SUMPRODUCT(($E$18:$E$2003="p")*($F$18:$F$2003="r")*(($H$18:$H$2003)+($J$18:$J$2003)+($L$18:$L$2003)))</f>
        <v>0</v>
      </c>
      <c r="I11" s="310">
        <f>SUM(C11:H11)</f>
        <v>190</v>
      </c>
      <c r="J11" s="306" t="s">
        <v>70</v>
      </c>
      <c r="K11" s="123">
        <f>(SUMPRODUCT(($O$18:$O$2503="e")*($H$18:$H$2503))+(SUMPRODUCT(($P$18:$P$2503="e")*($J$18:$J$2503))+(SUMPRODUCT(($Q$18:$Q$2503="e")*($L$18:$L$2503)))))</f>
        <v>0</v>
      </c>
      <c r="L11" s="124">
        <f>(SUMPRODUCT(('WIN(2)'!$O$18:$O$2503="p")*('WIN(2)'!$H$18:$H$2503)))+(SUMPRODUCT(('WIN(2)'!$P$18:$P$2503="p")*('WIN(2)'!$J$18:$J$2503)))+(SUMPRODUCT(('WIN(2)'!$Q$18:$Q$2503="p")*('WIN(2)'!$L$18:$L$2503)))</f>
        <v>0</v>
      </c>
      <c r="M11" s="125">
        <f>(SUMPRODUCT(('WIN(2)'!$O$18:$O$2503="s")*('WIN(2)'!$H$18:$H$2503)))+(SUMPRODUCT(('WIN(2)'!$P$18:$P$2503="s")*('WIN(2)'!$J$18:$J$2503)))+(SUMPRODUCT(('WIN(2)'!$Q$18:$Q$2503="s")*('WIN(2)'!$L$18:$L$2503)))</f>
        <v>0</v>
      </c>
      <c r="N11" s="126">
        <f>SUMPRODUCT(($H$18:$H$2503)*($S$18:$S$2503="e"))+((SUMPRODUCT(($L$18:$L$2503)*($S$18:$S$2503="e"))+SUMPRODUCT(($J$18:$J$2503)*($S$18:$S$2503="e"))))</f>
        <v>0</v>
      </c>
      <c r="O11" s="260">
        <f>SUMPRODUCT(($H$18:$H$2503)*($S$18:$S$2503="ote"))+((SUMPRODUCT(($L$18:$L$2503)*($S$18:$S$2503="ote"))+SUMPRODUCT(($J$18:$J$2503)*($S$18:$S$2503="ote"))))</f>
        <v>0</v>
      </c>
      <c r="P11" s="337" t="s">
        <v>70</v>
      </c>
      <c r="Q11" s="280">
        <f>SUMPRODUCT(('WIN(2)'!$H$18:$H$2503)*('WIN(2)'!$R$18:$R$2503=Q7))</f>
        <v>0</v>
      </c>
      <c r="R11" s="128">
        <f>SUMPRODUCT(('WIN(2)'!$H$18:$H$2503)*('WIN(2)'!$R$18:$R$2503=R7))</f>
        <v>0</v>
      </c>
      <c r="S11" s="128">
        <f>SUMPRODUCT(('WIN(2)'!$H$18:$H$2503)*('WIN(2)'!$R$18:$R$2503=S7))</f>
        <v>0</v>
      </c>
      <c r="T11" s="128">
        <f>SUMPRODUCT(('WIN(2)'!$H$18:$H$2503)*('WIN(2)'!$R$18:$R$2503=T7))</f>
        <v>0</v>
      </c>
      <c r="U11" s="128">
        <f>SUMPRODUCT(('WIN(2)'!$H$18:$H$2503)*('WIN(2)'!$R$18:$R$2503=U7))</f>
        <v>0</v>
      </c>
      <c r="V11" s="128">
        <f>SUMPRODUCT(('WIN(2)'!$H$18:$H$2503)*('WIN(2)'!$R$18:$R$2503=V7))</f>
        <v>0</v>
      </c>
      <c r="W11" s="128">
        <f>SUMPRODUCT(('WIN(2)'!$H$18:$H$2503)*('WIN(2)'!$R$18:$R$2503=W7))</f>
        <v>0</v>
      </c>
      <c r="X11" s="128">
        <f>SUMPRODUCT(('WIN(2)'!$H$18:$H$2503)*('WIN(2)'!$R$18:$R$2503=X7))</f>
        <v>0</v>
      </c>
      <c r="Y11" s="128">
        <f>SUMPRODUCT(('WIN(2)'!$H$18:$H$2503)*('WIN(2)'!$R$18:$R$2503=Y7))</f>
        <v>0</v>
      </c>
      <c r="Z11" s="128">
        <f>SUMPRODUCT(('WIN(2)'!$H$18:$H$2503)*('WIN(2)'!$R$18:$R$2503=Z7))</f>
        <v>0</v>
      </c>
      <c r="AA11" s="128">
        <f>SUMPRODUCT(('WIN(2)'!$H$18:$H$2503)*('WIN(2)'!$R$18:$R$2503=AA7))</f>
        <v>0</v>
      </c>
      <c r="AB11" s="129">
        <f>SUMPRODUCT(('WIN(2)'!$H$18:$H$2503)*('WIN(2)'!$R$18:$R$2503=AB7))</f>
        <v>0</v>
      </c>
      <c r="AD11" s="70"/>
    </row>
    <row r="12" spans="2:41" x14ac:dyDescent="0.3">
      <c r="B12" s="216" t="s">
        <v>50</v>
      </c>
      <c r="C12" s="120">
        <f t="shared" ref="C12:F12" si="2">C11+C13</f>
        <v>267</v>
      </c>
      <c r="D12" s="121">
        <f t="shared" si="2"/>
        <v>82.5</v>
      </c>
      <c r="E12" s="121">
        <f t="shared" si="2"/>
        <v>0</v>
      </c>
      <c r="F12" s="121">
        <f t="shared" si="2"/>
        <v>0</v>
      </c>
      <c r="G12" s="121">
        <f>G11+G13</f>
        <v>0</v>
      </c>
      <c r="H12" s="291">
        <f>H11+H13</f>
        <v>0</v>
      </c>
      <c r="I12" s="310">
        <f>SUM(C12:H12)</f>
        <v>349.5</v>
      </c>
      <c r="J12" s="306" t="s">
        <v>50</v>
      </c>
      <c r="K12" s="130">
        <f>IFERROR(SUMPRODUCT(--($Y$18:$Y$2503="e"),($Z$18:$Z$2503)),0)</f>
        <v>0</v>
      </c>
      <c r="L12" s="131">
        <f>IFERROR(SUMPRODUCT(--($Y$18:$Y$2503="p"),($Z$18:$Z$2503)),0)</f>
        <v>0</v>
      </c>
      <c r="M12" s="132">
        <f>IFERROR(SUMPRODUCT(--($Y$18:$Y$2503="s"),($Z$18:$Z$2503)),0)</f>
        <v>0</v>
      </c>
      <c r="N12" s="126">
        <f>IFERROR(SUMPRODUCT(--($S$18:$S$2503="e"),($Z$18:$Z$2503)),0)</f>
        <v>0</v>
      </c>
      <c r="O12" s="260">
        <f>IFERROR(SUMPRODUCT(--($S$18:$S$2503="ote"),($Z$18:$Z$2503)),0)</f>
        <v>0</v>
      </c>
      <c r="P12" s="337" t="s">
        <v>50</v>
      </c>
      <c r="Q12" s="280">
        <f>IFERROR(SUMPRODUCT(('WIN(2)'!$G$18:$G$2503='WIN(2)'!$M$18:$M$2503)*('WIN(2)'!$R$18:$R$2503=Q7),('WIN(2)'!$Z$18:$Z$2503)),0)</f>
        <v>0</v>
      </c>
      <c r="R12" s="128">
        <f>IFERROR(SUMPRODUCT(('WIN(2)'!$G$18:$G$2503='WIN(2)'!$M$18:$M$2503)*('WIN(2)'!$R$18:$R$2503=R7),('WIN(2)'!$Z$18:$Z$2503)),0)</f>
        <v>0</v>
      </c>
      <c r="S12" s="128">
        <f>IFERROR(SUMPRODUCT(('WIN(2)'!$G$18:$G$2503='WIN(2)'!$M$18:$M$2503)*('WIN(2)'!$R$18:$R$2503=S7),('WIN(2)'!$Z$18:$Z$2503)),0)</f>
        <v>0</v>
      </c>
      <c r="T12" s="128">
        <f>IFERROR(SUMPRODUCT(('WIN(2)'!$G$18:$G$2503='WIN(2)'!$M$18:$M$2503)*('WIN(2)'!$R$18:$R$2503=T7),('WIN(2)'!$Z$18:$Z$2503)),0)</f>
        <v>0</v>
      </c>
      <c r="U12" s="128">
        <f>IFERROR(SUMPRODUCT(('WIN(2)'!$G$18:$G$2503='WIN(2)'!$M$18:$M$2503)*('WIN(2)'!$R$18:$R$2503=U7),('WIN(2)'!$Z$18:$Z$2503)),0)</f>
        <v>0</v>
      </c>
      <c r="V12" s="128">
        <f>IFERROR(SUMPRODUCT(('WIN(2)'!$G$18:$G$2503='WIN(2)'!$M$18:$M$2503)*('WIN(2)'!$R$18:$R$2503=V7),('WIN(2)'!$Z$18:$Z$2503)),0)</f>
        <v>0</v>
      </c>
      <c r="W12" s="128">
        <f>IFERROR(SUMPRODUCT(('WIN(2)'!$G$18:$G$2503='WIN(2)'!$M$18:$M$2503)*('WIN(2)'!$R$18:$R$2503=W7),('WIN(2)'!$Z$18:$Z$2503)),0)</f>
        <v>0</v>
      </c>
      <c r="X12" s="128">
        <f>IFERROR(SUMPRODUCT(('WIN(2)'!$G$18:$G$2503='WIN(2)'!$M$18:$M$2503)*('WIN(2)'!$R$18:$R$2503=X7),('WIN(2)'!$Z$18:$Z$2503)),0)</f>
        <v>0</v>
      </c>
      <c r="Y12" s="128">
        <f>IFERROR(SUMPRODUCT(('WIN(2)'!$G$18:$G$2503='WIN(2)'!$M$18:$M$2503)*('WIN(2)'!$R$18:$R$2503=Y7),('WIN(2)'!$Z$18:$Z$2503)),0)</f>
        <v>0</v>
      </c>
      <c r="Z12" s="128">
        <f>IFERROR(SUMPRODUCT(('WIN(2)'!$G$18:$G$2503='WIN(2)'!$M$18:$M$2503)*('WIN(2)'!$R$18:$R$2503=Z7),('WIN(2)'!$Z$18:$Z$2503)),0)</f>
        <v>0</v>
      </c>
      <c r="AA12" s="128">
        <f>IFERROR(SUMPRODUCT(('WIN(2)'!$G$18:$G$2503='WIN(2)'!$M$18:$M$2503)*('WIN(2)'!$R$18:$R$2503=AA7),('WIN(2)'!$Z$18:$Z$2503)),0)</f>
        <v>0</v>
      </c>
      <c r="AB12" s="129">
        <f>IFERROR(SUMPRODUCT(('WIN(2)'!$G$18:$G$2503='WIN(2)'!$M$18:$M$2503)*('WIN(2)'!$R$18:$R$2503=AB7),('WIN(2)'!$Z$18:$Z$2503)),0)</f>
        <v>0</v>
      </c>
      <c r="AD12" s="70"/>
    </row>
    <row r="13" spans="2:41" x14ac:dyDescent="0.3">
      <c r="B13" s="216" t="s">
        <v>45</v>
      </c>
      <c r="C13" s="120">
        <f>SUMPRODUCT(--($E$18:$E$2005="d"),--($F$18:$F$2005="s"),$U$18:$U$2005)</f>
        <v>187</v>
      </c>
      <c r="D13" s="121">
        <f>SUMPRODUCT(--($E$17:$E$2005="d"),--($F$17:$F$2005="r"),$U$17:$U$2005)</f>
        <v>22.5</v>
      </c>
      <c r="E13" s="121">
        <f>SUMPRODUCT(--($E$17:$E$2005="t"),--($F$17:$F$2005="s"),$U$17:$U$2005)</f>
        <v>-10</v>
      </c>
      <c r="F13" s="121">
        <f>SUMPRODUCT(--($E$17:$E$2005="t"),--($F$17:$F$2005="r"),$U$17:$U$2005)</f>
        <v>-40</v>
      </c>
      <c r="G13" s="121">
        <f>SUMPRODUCT(--($E$17:$E$2005="p"),--($F$17:$F$2005="s"),$U$17:$U$2005)</f>
        <v>0</v>
      </c>
      <c r="H13" s="291">
        <f>SUMPRODUCT(--($E$17:$E$2005="p"),--($F$17:$F$2005="r"),$U$17:$U$2005)</f>
        <v>0</v>
      </c>
      <c r="I13" s="310">
        <f>SUM(C13:H13)</f>
        <v>159.5</v>
      </c>
      <c r="J13" s="306" t="s">
        <v>45</v>
      </c>
      <c r="K13" s="130">
        <f>IF(ISERROR(K12-K11),0,K12-K11)</f>
        <v>0</v>
      </c>
      <c r="L13" s="131">
        <f>IF(ISERROR(L12-L11),0,L12-L11)</f>
        <v>0</v>
      </c>
      <c r="M13" s="132">
        <f>IF(ISERROR(M12-M11),0,M12-M11)</f>
        <v>0</v>
      </c>
      <c r="N13" s="126">
        <f>IF(ISERROR(N12-N11),0,N12-N11)</f>
        <v>0</v>
      </c>
      <c r="O13" s="260">
        <f>IF(ISERROR(O12-O11),0,O12-O11)</f>
        <v>0</v>
      </c>
      <c r="P13" s="337" t="s">
        <v>45</v>
      </c>
      <c r="Q13" s="280">
        <f t="shared" ref="Q13:Y13" si="3">IF(ISERROR(Q12-Q11),0,(Q12-Q11))</f>
        <v>0</v>
      </c>
      <c r="R13" s="128">
        <f t="shared" si="3"/>
        <v>0</v>
      </c>
      <c r="S13" s="128">
        <f t="shared" si="3"/>
        <v>0</v>
      </c>
      <c r="T13" s="128">
        <f t="shared" si="3"/>
        <v>0</v>
      </c>
      <c r="U13" s="128">
        <f t="shared" si="3"/>
        <v>0</v>
      </c>
      <c r="V13" s="128">
        <f t="shared" si="3"/>
        <v>0</v>
      </c>
      <c r="W13" s="128">
        <f t="shared" si="3"/>
        <v>0</v>
      </c>
      <c r="X13" s="128">
        <f t="shared" si="3"/>
        <v>0</v>
      </c>
      <c r="Y13" s="128">
        <f t="shared" si="3"/>
        <v>0</v>
      </c>
      <c r="Z13" s="128">
        <f>IF(ISERROR(Z12-Z11),0,(Z12-Z11))</f>
        <v>0</v>
      </c>
      <c r="AA13" s="128">
        <f>IF(ISERROR(AA12-AA11),0,(AA12-AA11))</f>
        <v>0</v>
      </c>
      <c r="AB13" s="129">
        <f>IF(ISERROR(AB12-AB11),0,(AB12-AB11))</f>
        <v>0</v>
      </c>
      <c r="AD13" s="70"/>
    </row>
    <row r="14" spans="2:41" ht="15" thickBot="1" x14ac:dyDescent="0.35">
      <c r="B14" s="281" t="s">
        <v>10</v>
      </c>
      <c r="C14" s="134">
        <f t="shared" ref="C14:F14" si="4">IFERROR((C13/C11),0)</f>
        <v>2.3374999999999999</v>
      </c>
      <c r="D14" s="135">
        <f t="shared" si="4"/>
        <v>0.375</v>
      </c>
      <c r="E14" s="135">
        <f t="shared" si="4"/>
        <v>-1</v>
      </c>
      <c r="F14" s="135">
        <f t="shared" si="4"/>
        <v>-1</v>
      </c>
      <c r="G14" s="135">
        <f>IFERROR((G13/G11),0)</f>
        <v>0</v>
      </c>
      <c r="H14" s="292">
        <f>IFERROR((H13/H11),0)</f>
        <v>0</v>
      </c>
      <c r="I14" s="311">
        <f>IFERROR((I13/I11),0)</f>
        <v>0.83947368421052626</v>
      </c>
      <c r="J14" s="307" t="s">
        <v>10</v>
      </c>
      <c r="K14" s="138">
        <f>IFERROR((K13/K11),0)</f>
        <v>0</v>
      </c>
      <c r="L14" s="139">
        <f>IFERROR((L13/L11),0)</f>
        <v>0</v>
      </c>
      <c r="M14" s="140">
        <f>IFERROR((M13/M11),0)</f>
        <v>0</v>
      </c>
      <c r="N14" s="141">
        <f>IFERROR((N13/N11),0)</f>
        <v>0</v>
      </c>
      <c r="O14" s="261">
        <f>IFERROR((O13/O11),0)</f>
        <v>0</v>
      </c>
      <c r="P14" s="338" t="s">
        <v>10</v>
      </c>
      <c r="Q14" s="282">
        <f t="shared" ref="Q14:Y14" si="5">IF(ISERROR(Q13/Q11),0,(Q13/Q11))</f>
        <v>0</v>
      </c>
      <c r="R14" s="143">
        <f t="shared" si="5"/>
        <v>0</v>
      </c>
      <c r="S14" s="143">
        <f t="shared" si="5"/>
        <v>0</v>
      </c>
      <c r="T14" s="143">
        <f t="shared" si="5"/>
        <v>0</v>
      </c>
      <c r="U14" s="143">
        <f t="shared" si="5"/>
        <v>0</v>
      </c>
      <c r="V14" s="143">
        <f t="shared" si="5"/>
        <v>0</v>
      </c>
      <c r="W14" s="143">
        <f t="shared" si="5"/>
        <v>0</v>
      </c>
      <c r="X14" s="143">
        <f t="shared" si="5"/>
        <v>0</v>
      </c>
      <c r="Y14" s="143">
        <f t="shared" si="5"/>
        <v>0</v>
      </c>
      <c r="Z14" s="143">
        <f>IF(ISERROR(Z13/Z11),0,(Z13/Z11))</f>
        <v>0</v>
      </c>
      <c r="AA14" s="143">
        <f>IF(ISERROR(AA13/AA11),0,(AA13/AA11))</f>
        <v>0</v>
      </c>
      <c r="AB14" s="144">
        <f>IF(ISERROR(AB13/AB11),0,(AB13/AB11))</f>
        <v>0</v>
      </c>
      <c r="AD14" s="70"/>
    </row>
    <row r="15" spans="2:41" ht="6.75" customHeight="1" thickBot="1" x14ac:dyDescent="0.35">
      <c r="B15" s="145"/>
      <c r="C15" s="71"/>
      <c r="D15" s="71"/>
      <c r="E15" s="71"/>
      <c r="F15" s="71"/>
      <c r="G15" s="71"/>
      <c r="H15" s="262"/>
      <c r="I15" s="71"/>
      <c r="J15" s="263"/>
      <c r="K15" s="77"/>
      <c r="L15" s="262"/>
      <c r="M15" s="77"/>
      <c r="N15" s="71"/>
      <c r="O15" s="264"/>
      <c r="P15" s="264"/>
      <c r="Q15" s="264"/>
      <c r="R15" s="77"/>
      <c r="S15" s="264"/>
      <c r="T15" s="71"/>
      <c r="W15" s="70"/>
      <c r="AD15" s="70"/>
    </row>
    <row r="16" spans="2:41" ht="15" thickBot="1" x14ac:dyDescent="0.35">
      <c r="B16" s="265" t="s">
        <v>51</v>
      </c>
      <c r="C16" s="266" t="s">
        <v>33</v>
      </c>
      <c r="D16" s="267" t="s">
        <v>34</v>
      </c>
      <c r="E16" s="267" t="s">
        <v>32</v>
      </c>
      <c r="F16" s="267" t="s">
        <v>76</v>
      </c>
      <c r="G16" s="267" t="s">
        <v>36</v>
      </c>
      <c r="H16" s="268" t="s">
        <v>37</v>
      </c>
      <c r="I16" s="267" t="s">
        <v>38</v>
      </c>
      <c r="J16" s="268" t="s">
        <v>37</v>
      </c>
      <c r="K16" s="267" t="s">
        <v>39</v>
      </c>
      <c r="L16" s="268" t="s">
        <v>37</v>
      </c>
      <c r="M16" s="269" t="s">
        <v>41</v>
      </c>
      <c r="N16" s="269" t="s">
        <v>42</v>
      </c>
      <c r="O16" s="270" t="s">
        <v>11</v>
      </c>
      <c r="P16" s="270" t="s">
        <v>12</v>
      </c>
      <c r="Q16" s="270" t="s">
        <v>13</v>
      </c>
      <c r="R16" s="271" t="s">
        <v>43</v>
      </c>
      <c r="S16" s="272" t="s">
        <v>14</v>
      </c>
      <c r="T16" s="273" t="s">
        <v>44</v>
      </c>
      <c r="U16" s="274" t="s">
        <v>45</v>
      </c>
      <c r="V16" s="274" t="s">
        <v>46</v>
      </c>
      <c r="W16" s="273" t="s">
        <v>47</v>
      </c>
      <c r="X16" s="274" t="s">
        <v>48</v>
      </c>
      <c r="Y16" s="274" t="s">
        <v>49</v>
      </c>
      <c r="Z16" s="275" t="s">
        <v>50</v>
      </c>
      <c r="AD16" s="70"/>
    </row>
    <row r="17" spans="2:54" x14ac:dyDescent="0.3">
      <c r="B17" s="145"/>
      <c r="C17" s="247"/>
      <c r="D17" s="77"/>
      <c r="E17" s="247"/>
      <c r="F17" s="247"/>
      <c r="G17" s="77"/>
      <c r="H17" s="262"/>
      <c r="I17" s="77"/>
      <c r="J17" s="262"/>
      <c r="K17" s="77"/>
      <c r="L17" s="262"/>
      <c r="M17" s="77"/>
      <c r="N17" s="71"/>
      <c r="O17" s="247"/>
      <c r="P17" s="247"/>
      <c r="Q17" s="247"/>
      <c r="R17" s="77"/>
    </row>
    <row r="18" spans="2:54" ht="15.6" x14ac:dyDescent="0.3">
      <c r="B18" s="24">
        <v>42327</v>
      </c>
      <c r="C18" s="25" t="s">
        <v>109</v>
      </c>
      <c r="D18" s="26">
        <v>1</v>
      </c>
      <c r="E18" s="25" t="s">
        <v>118</v>
      </c>
      <c r="F18" s="25" t="s">
        <v>111</v>
      </c>
      <c r="G18" s="26">
        <v>5</v>
      </c>
      <c r="H18" s="27">
        <v>10</v>
      </c>
      <c r="I18" s="26"/>
      <c r="J18" s="27"/>
      <c r="K18" s="26"/>
      <c r="L18" s="27"/>
      <c r="M18" s="26"/>
      <c r="N18" s="28"/>
      <c r="O18" s="25"/>
      <c r="P18" s="25"/>
      <c r="Q18" s="25"/>
      <c r="R18" s="26"/>
      <c r="S18" s="247" t="str">
        <f>IF(R18="","",IF(R18&gt;=2,"ote",IF(R18&lt;2,"e")))</f>
        <v/>
      </c>
      <c r="T18" s="70" t="str">
        <f>IF(N18&lt;0,"",IF(N18="","",(N18-2)/2))</f>
        <v/>
      </c>
      <c r="U18" s="71">
        <f>IF(H18="","",IF(M18="",(H18+J18+L18)*-1,IF(M18=G18,H18/2*N18-(H18+J18+L18),IF(M18=I18,J18/2*N18-(H18+J18+L18),IF(M18=K18,L18/2*N18-(H18+J18+L18))))))</f>
        <v>-10</v>
      </c>
      <c r="V18" s="71">
        <f t="shared" ref="V18:V21" si="6">IF(H18="","",IF(M18="",(H18)*-1,IF(M18=G18,H18/2*N18-(H18),H18*-1)))</f>
        <v>-10</v>
      </c>
      <c r="W18" s="71">
        <f>IF(U18="","",SUM($U$18:U18))</f>
        <v>-10</v>
      </c>
      <c r="X18" s="71">
        <f>IF(U18="","",IF(U19="",SUM($U$18:U18)-SUM($X17:X$17)))</f>
        <v>-10</v>
      </c>
      <c r="Y18" s="70" t="str">
        <f t="shared" ref="Y18:Y82" si="7">IF(O18="","",IF(M18="","",IF(G18=M18,O18,IF(I18=M18,P18,IF(K18=M18,Q18)))))</f>
        <v/>
      </c>
      <c r="Z18" s="71" t="str">
        <f t="shared" ref="Z18:Z21" si="8">(IF(C18="","",IF(N18="","",IF(U18&lt;0,SUM(H18+J18+L18+U18),IF(U18=0,SUM(H18+J18+L18+U18),IF(U18=0,"",IF(U18&gt;0,SUM(H18+J18+L18+U18))))))))</f>
        <v/>
      </c>
    </row>
    <row r="19" spans="2:54" ht="15.6" x14ac:dyDescent="0.3">
      <c r="B19" s="24"/>
      <c r="C19" s="25"/>
      <c r="D19" s="26"/>
      <c r="E19" s="25"/>
      <c r="F19" s="25"/>
      <c r="G19" s="26"/>
      <c r="H19" s="27"/>
      <c r="I19" s="26"/>
      <c r="J19" s="27"/>
      <c r="K19" s="26"/>
      <c r="L19" s="27"/>
      <c r="M19" s="26"/>
      <c r="N19" s="28"/>
      <c r="O19" s="25"/>
      <c r="P19" s="25"/>
      <c r="Q19" s="25"/>
      <c r="R19" s="26"/>
      <c r="S19" s="276" t="str">
        <f t="shared" ref="S19:S82" si="9">IF(R19="","",IF(R19&gt;=2,"ote",IF(R19&lt;2,"e")))</f>
        <v/>
      </c>
      <c r="T19" s="70" t="str">
        <f t="shared" ref="T19:T82" si="10">IF(N19&lt;0,"",IF(N19="","",(N19-2)/2))</f>
        <v/>
      </c>
      <c r="U19" s="71" t="str">
        <f t="shared" ref="U19:U82" si="11">IF(H19="","",IF(M19="",(H19+J19+L19)*-1,IF(M19=G19,H19/2*N19-(H19+J19+L19),IF(M19=I19,J19/2*N19-(H19+J19+L19),IF(M19=K19,L19/2*N19-(H19+J19+L19))))))</f>
        <v/>
      </c>
      <c r="V19" s="71" t="str">
        <f t="shared" si="6"/>
        <v/>
      </c>
      <c r="W19" s="71" t="str">
        <f>IF(U19="","",SUM($U$18:U19))</f>
        <v/>
      </c>
      <c r="X19" s="71" t="str">
        <f>IF(U19="","",IF(U20="",SUM($U$18:U19)-SUM($X$17:X18)))</f>
        <v/>
      </c>
      <c r="Y19" s="70" t="str">
        <f t="shared" si="7"/>
        <v/>
      </c>
      <c r="Z19" s="71" t="str">
        <f t="shared" si="8"/>
        <v/>
      </c>
    </row>
    <row r="20" spans="2:54" s="71" customFormat="1" ht="15.6" x14ac:dyDescent="0.3">
      <c r="B20" s="24">
        <v>42328</v>
      </c>
      <c r="C20" s="25" t="s">
        <v>123</v>
      </c>
      <c r="D20" s="26">
        <v>2</v>
      </c>
      <c r="E20" s="25" t="s">
        <v>118</v>
      </c>
      <c r="F20" s="25" t="s">
        <v>111</v>
      </c>
      <c r="G20" s="26">
        <v>4</v>
      </c>
      <c r="H20" s="27">
        <v>10</v>
      </c>
      <c r="I20" s="26"/>
      <c r="J20" s="27"/>
      <c r="K20" s="26"/>
      <c r="L20" s="27"/>
      <c r="M20" s="26">
        <v>4</v>
      </c>
      <c r="N20" s="28">
        <v>8.8000000000000007</v>
      </c>
      <c r="O20" s="25"/>
      <c r="P20" s="25"/>
      <c r="Q20" s="25"/>
      <c r="R20" s="26"/>
      <c r="S20" s="247" t="str">
        <f t="shared" si="9"/>
        <v/>
      </c>
      <c r="T20" s="70">
        <f t="shared" si="10"/>
        <v>3.4000000000000004</v>
      </c>
      <c r="U20" s="71">
        <f>IF(H20="","",IF(M20="",(H20+J20+L20)*-1,IF(M20=G20,H20/2*N20-(H20+J20+L20),IF(M20=#REF!,J20/2*N20-(H20+J20+L20),IF(M20=K20,L20/2*N20-(H20+J20+L20))))))</f>
        <v>34</v>
      </c>
      <c r="V20" s="71">
        <f t="shared" si="6"/>
        <v>34</v>
      </c>
      <c r="W20" s="71">
        <f>IF(U20="","",SUM($U$18:U20))</f>
        <v>24</v>
      </c>
      <c r="X20" s="71">
        <f>IF(U20="","",IF(U21="",SUM($U$18:U20)-SUM($X$17:X19)))</f>
        <v>34</v>
      </c>
      <c r="Y20" s="70" t="str">
        <f>IF(O20="","",IF(M20="","",IF(G20=M20,O20,IF(#REF!=M20,P20,IF(K20=M20,Q20)))))</f>
        <v/>
      </c>
      <c r="Z20" s="71">
        <f t="shared" si="8"/>
        <v>44</v>
      </c>
      <c r="AB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</row>
    <row r="21" spans="2:54" s="71" customFormat="1" ht="15.6" x14ac:dyDescent="0.3">
      <c r="B21" s="24"/>
      <c r="C21" s="25"/>
      <c r="D21" s="26"/>
      <c r="E21" s="25"/>
      <c r="F21" s="25"/>
      <c r="G21" s="26"/>
      <c r="H21" s="27"/>
      <c r="I21" s="246"/>
      <c r="J21" s="27"/>
      <c r="K21" s="26"/>
      <c r="L21" s="27"/>
      <c r="M21" s="26"/>
      <c r="N21" s="28"/>
      <c r="O21" s="25"/>
      <c r="P21" s="25"/>
      <c r="Q21" s="25"/>
      <c r="R21" s="26"/>
      <c r="S21" s="247" t="str">
        <f t="shared" si="9"/>
        <v/>
      </c>
      <c r="T21" s="70" t="str">
        <f t="shared" si="10"/>
        <v/>
      </c>
      <c r="U21" s="71" t="str">
        <f>IF(H21="","",IF(M21="",(H21+J21+L21)*-1,IF(M21=G21,H21/2*N21-(H21+J21+L21),IF(M21=#REF!,J21/2*N21-(H21+J21+L21),IF(M21=K21,L21/2*N21-(H21+J21+L21))))))</f>
        <v/>
      </c>
      <c r="V21" s="71" t="str">
        <f t="shared" si="6"/>
        <v/>
      </c>
      <c r="W21" s="71" t="str">
        <f>IF(U21="","",SUM($U$18:U21))</f>
        <v/>
      </c>
      <c r="X21" s="71" t="str">
        <f>IF(U21="","",IF(U22="",SUM($U$18:U21)-SUM($X$17:X20)))</f>
        <v/>
      </c>
      <c r="Y21" s="70" t="str">
        <f>IF(O21="","",IF(M21="","",IF(G21=M21,O21,IF(#REF!=M21,P21,IF(K21=M21,Q21)))))</f>
        <v/>
      </c>
      <c r="Z21" s="71" t="str">
        <f t="shared" si="8"/>
        <v/>
      </c>
      <c r="AB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</row>
    <row r="22" spans="2:54" s="71" customFormat="1" ht="15.6" x14ac:dyDescent="0.3">
      <c r="B22" s="24">
        <v>42327</v>
      </c>
      <c r="C22" s="25" t="s">
        <v>123</v>
      </c>
      <c r="D22" s="26">
        <v>1</v>
      </c>
      <c r="E22" s="25" t="s">
        <v>118</v>
      </c>
      <c r="F22" s="25" t="s">
        <v>111</v>
      </c>
      <c r="G22" s="26">
        <v>5</v>
      </c>
      <c r="H22" s="27">
        <v>10</v>
      </c>
      <c r="I22" s="26"/>
      <c r="J22" s="27"/>
      <c r="K22" s="26"/>
      <c r="L22" s="27"/>
      <c r="M22" s="26">
        <v>5</v>
      </c>
      <c r="N22" s="28">
        <v>10.8</v>
      </c>
      <c r="O22" s="25"/>
      <c r="P22" s="25"/>
      <c r="Q22" s="25"/>
      <c r="R22" s="26"/>
      <c r="S22" s="247" t="str">
        <f>IF(R22="","",IF(R22&gt;=2,"ote",IF(R22&lt;2,"e")))</f>
        <v/>
      </c>
      <c r="T22" s="70">
        <f>IF(N22&lt;0,"",IF(N22="","",(N22-2)/2))</f>
        <v>4.4000000000000004</v>
      </c>
      <c r="U22" s="71">
        <f>IF(H22="","",IF(M22="",(H22+J22+L22)*-1,IF(M22=G22,H22/2*N22-(H22+J22+L22),IF(M22=I22,J22/2*N22-(H22+J22+L22),IF(M22=K22,L22/2*N22-(H22+J22+L22))))))</f>
        <v>44</v>
      </c>
      <c r="V22" s="71">
        <f>IF(H22="","",IF(M22="",(H22)*-1,IF(M22=G22,H22/2*N22-(H22),H22*-1)))</f>
        <v>44</v>
      </c>
      <c r="W22" s="71">
        <f>IF(U22="","",SUM($U$18:U22))</f>
        <v>68</v>
      </c>
      <c r="X22" s="71" t="b">
        <f>IF(U22="","",IF(U23="",SUM($U$18:U22)-SUM($X$17:X21)))</f>
        <v>0</v>
      </c>
      <c r="Y22" s="70" t="str">
        <f>IF(O22="","",IF(M22="","",IF(G22=M22,O22,IF(I22=M22,P22,IF(K22=M22,Q22)))))</f>
        <v/>
      </c>
      <c r="Z22" s="71">
        <f>(IF(C22="","",IF(N22="","",IF(U22&lt;0,SUM(H22+J22+L22+U22),IF(U22=0,SUM(H22+J22+L22+U22),IF(U22=0,"",IF(U22&gt;0,SUM(H22+J22+L22+U22))))))))</f>
        <v>54</v>
      </c>
      <c r="AB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</row>
    <row r="23" spans="2:54" s="71" customFormat="1" ht="15.6" x14ac:dyDescent="0.3">
      <c r="B23" s="24"/>
      <c r="C23" s="25" t="s">
        <v>123</v>
      </c>
      <c r="D23" s="26">
        <v>2</v>
      </c>
      <c r="E23" s="25" t="s">
        <v>113</v>
      </c>
      <c r="F23" s="25" t="s">
        <v>114</v>
      </c>
      <c r="G23" s="26">
        <v>9</v>
      </c>
      <c r="H23" s="27">
        <v>10</v>
      </c>
      <c r="I23" s="26"/>
      <c r="J23" s="27"/>
      <c r="K23" s="26"/>
      <c r="L23" s="27"/>
      <c r="M23" s="26"/>
      <c r="N23" s="28"/>
      <c r="O23" s="25"/>
      <c r="P23" s="25"/>
      <c r="Q23" s="25"/>
      <c r="R23" s="26"/>
      <c r="S23" s="247" t="str">
        <f>IF(R23="","",IF(R23&gt;=2,"ote",IF(R23&lt;2,"e")))</f>
        <v/>
      </c>
      <c r="T23" s="70" t="str">
        <f>IF(N23&lt;0,"",IF(N23="","",(N23-2)/2))</f>
        <v/>
      </c>
      <c r="U23" s="71">
        <f>IF(H23="","",IF(M23="",(H23+J23+L23)*-1,IF(M23=G23,H23/2*N23-(H23+J23+L23),IF(M23=I23,J23/2*N23-(H23+J23+L23),IF(M23=K23,L23/2*N23-(H23+J23+L23))))))</f>
        <v>-10</v>
      </c>
      <c r="V23" s="71">
        <f>IF(H23="","",IF(M23="",(H23)*-1,IF(M23=G23,H23/2*N23-(H23),H23*-1)))</f>
        <v>-10</v>
      </c>
      <c r="W23" s="71">
        <f>IF(U23="","",SUM($U$18:U23))</f>
        <v>58</v>
      </c>
      <c r="X23" s="71" t="b">
        <f>IF(U23="","",IF(U24="",SUM($U$18:U23)-SUM($X$17:X22)))</f>
        <v>0</v>
      </c>
      <c r="Y23" s="70" t="str">
        <f>IF(O23="","",IF(M23="","",IF(G23=M23,O23,IF(I23=M23,P23,IF(K23=M23,Q23)))))</f>
        <v/>
      </c>
      <c r="Z23" s="71" t="str">
        <f>(IF(C23="","",IF(N23="","",IF(U23&lt;0,SUM(H23+J23+L23+U23),IF(U23=0,SUM(H23+J23+L23+U23),IF(U23=0,"",IF(U23&gt;0,SUM(H23+J23+L23+U23))))))))</f>
        <v/>
      </c>
      <c r="AB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</row>
    <row r="24" spans="2:54" s="71" customFormat="1" ht="15.6" x14ac:dyDescent="0.3">
      <c r="B24" s="24"/>
      <c r="C24" s="25" t="s">
        <v>123</v>
      </c>
      <c r="D24" s="26">
        <v>3</v>
      </c>
      <c r="E24" s="25" t="s">
        <v>118</v>
      </c>
      <c r="F24" s="25" t="s">
        <v>114</v>
      </c>
      <c r="G24" s="26">
        <v>11</v>
      </c>
      <c r="H24" s="27">
        <v>10</v>
      </c>
      <c r="I24" s="246"/>
      <c r="J24" s="27"/>
      <c r="K24" s="26"/>
      <c r="L24" s="27"/>
      <c r="M24" s="26">
        <v>11</v>
      </c>
      <c r="N24" s="28">
        <v>6.6</v>
      </c>
      <c r="O24" s="25"/>
      <c r="P24" s="25"/>
      <c r="Q24" s="25"/>
      <c r="R24" s="26"/>
      <c r="S24" s="247" t="str">
        <f>IF(R24="","",IF(R24&gt;=2,"ote",IF(R24&lt;2,"e")))</f>
        <v/>
      </c>
      <c r="T24" s="70">
        <f>IF(N24&lt;0,"",IF(N24="","",(N24-2)/2))</f>
        <v>2.2999999999999998</v>
      </c>
      <c r="U24" s="71">
        <f>IF(H24="","",IF(M24="",(H24+J24+L24)*-1,IF(M24=G24,H24/2*N24-(H24+J24+L24),IF(M24=I24,J24/2*N24-(H24+J24+L24),IF(M24=K24,L24/2*N24-(H24+J24+L24))))))</f>
        <v>23</v>
      </c>
      <c r="V24" s="71">
        <f>IF(H24="","",IF(M24="",(H24)*-1,IF(M24=G24,H24/2*N24-(H24),H24*-1)))</f>
        <v>23</v>
      </c>
      <c r="W24" s="71">
        <f>IF(U24="","",SUM($U$18:U24))</f>
        <v>81</v>
      </c>
      <c r="X24" s="71" t="b">
        <f>IF(U24="","",IF(U25="",SUM($U$18:U24)-SUM($X$17:X23)))</f>
        <v>0</v>
      </c>
      <c r="Y24" s="70" t="str">
        <f>IF(O24="","",IF(M24="","",IF(G24=M24,O24,IF(I24=M24,P24,IF(K24=M24,Q24)))))</f>
        <v/>
      </c>
      <c r="Z24" s="71">
        <f>(IF(C24="","",IF(N24="","",IF(U24&lt;0,SUM(H24+J24+L24+U24),IF(U24=0,SUM(H24+J24+L24+U24),IF(U24=0,"",IF(U24&gt;0,SUM(H24+J24+L24+U24))))))))</f>
        <v>33</v>
      </c>
      <c r="AB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</row>
    <row r="25" spans="2:54" s="71" customFormat="1" ht="15.6" x14ac:dyDescent="0.3">
      <c r="B25" s="24"/>
      <c r="C25" s="25" t="s">
        <v>123</v>
      </c>
      <c r="D25" s="26">
        <v>4</v>
      </c>
      <c r="E25" s="25" t="s">
        <v>113</v>
      </c>
      <c r="F25" s="25" t="s">
        <v>111</v>
      </c>
      <c r="G25" s="26">
        <v>9</v>
      </c>
      <c r="H25" s="27">
        <v>10</v>
      </c>
      <c r="I25" s="246"/>
      <c r="J25" s="27"/>
      <c r="K25" s="26"/>
      <c r="L25" s="27"/>
      <c r="M25" s="26"/>
      <c r="N25" s="28"/>
      <c r="O25" s="25"/>
      <c r="P25" s="25"/>
      <c r="Q25" s="25"/>
      <c r="R25" s="26"/>
      <c r="S25" s="247" t="str">
        <f>IF(R25="","",IF(R25&gt;=2,"ote",IF(R25&lt;2,"e")))</f>
        <v/>
      </c>
      <c r="T25" s="70" t="str">
        <f>IF(N25&lt;0,"",IF(N25="","",(N25-2)/2))</f>
        <v/>
      </c>
      <c r="U25" s="71">
        <f>IF(H25="","",IF(M25="",(H25+J25+L25)*-1,IF(M25=G25,H25/2*N25-(H25+J25+L25),IF(M25=I25,J25/2*N25-(H25+J25+L25),IF(M25=K25,L25/2*N25-(H25+J25+L25))))))</f>
        <v>-10</v>
      </c>
      <c r="V25" s="71">
        <f>IF(H25="","",IF(M25="",(H25)*-1,IF(M25=G25,H25/2*N25-(H25),H25*-1)))</f>
        <v>-10</v>
      </c>
      <c r="W25" s="71">
        <f>IF(U25="","",SUM($U$18:U25))</f>
        <v>71</v>
      </c>
      <c r="X25" s="71" t="b">
        <f>IF(U25="","",IF(U26="",SUM($U$18:U25)-SUM($X$17:X24)))</f>
        <v>0</v>
      </c>
      <c r="Y25" s="70" t="str">
        <f>IF(O25="","",IF(M25="","",IF(G25=M25,O25,IF(I25=M25,P25,IF(K25=M25,Q25)))))</f>
        <v/>
      </c>
      <c r="Z25" s="71" t="str">
        <f>(IF(C25="","",IF(N25="","",IF(U25&lt;0,SUM(H25+J25+L25+U25),IF(U25=0,SUM(H25+J25+L25+U25),IF(U25=0,"",IF(U25&gt;0,SUM(H25+J25+L25+U25))))))))</f>
        <v/>
      </c>
      <c r="AB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</row>
    <row r="26" spans="2:54" s="71" customFormat="1" ht="15.6" x14ac:dyDescent="0.3">
      <c r="B26" s="24"/>
      <c r="C26" s="25" t="s">
        <v>123</v>
      </c>
      <c r="D26" s="26">
        <v>5</v>
      </c>
      <c r="E26" s="25" t="s">
        <v>118</v>
      </c>
      <c r="F26" s="25" t="s">
        <v>111</v>
      </c>
      <c r="G26" s="26">
        <v>8</v>
      </c>
      <c r="H26" s="27">
        <v>10</v>
      </c>
      <c r="I26" s="26"/>
      <c r="J26" s="27"/>
      <c r="K26" s="26"/>
      <c r="L26" s="27"/>
      <c r="M26" s="26">
        <v>8</v>
      </c>
      <c r="N26" s="28">
        <v>22.8</v>
      </c>
      <c r="O26" s="25"/>
      <c r="P26" s="25"/>
      <c r="Q26" s="25"/>
      <c r="R26" s="26"/>
      <c r="S26" s="247" t="str">
        <f>IF(R26="","",IF(R26&gt;=2,"ote",IF(R26&lt;2,"e")))</f>
        <v/>
      </c>
      <c r="T26" s="70">
        <f>IF(N26&lt;0,"",IF(N26="","",(N26-2)/2))</f>
        <v>10.4</v>
      </c>
      <c r="U26" s="71">
        <f>IF(H26="","",IF(M26="",(H26+J26+L26)*-1,IF(M26=G26,H26/2*N26-(H26+J26+L26),IF(M26=I26,J26/2*N26-(H26+J26+L26),IF(M26=K26,L26/2*N26-(H26+J26+L26))))))</f>
        <v>104</v>
      </c>
      <c r="V26" s="71">
        <f>IF(H26="","",IF(M26="",(H26)*-1,IF(M26=G26,H26/2*N26-(H26),H26*-1)))</f>
        <v>104</v>
      </c>
      <c r="W26" s="71">
        <f>IF(U26="","",SUM($U$18:U26))</f>
        <v>175</v>
      </c>
      <c r="X26" s="71" t="b">
        <f>IF(U26="","",IF(U27="",SUM($U$18:U26)-SUM($X$17:X25)))</f>
        <v>0</v>
      </c>
      <c r="Y26" s="70" t="str">
        <f>IF(O26="","",IF(M26="","",IF(G26=M26,O26,IF(I26=M26,P26,IF(K26=M26,Q26)))))</f>
        <v/>
      </c>
      <c r="Z26" s="71">
        <f>(IF(C26="","",IF(N26="","",IF(U26&lt;0,SUM(H26+J26+L26+U26),IF(U26=0,SUM(H26+J26+L26+U26),IF(U26=0,"",IF(U26&gt;0,SUM(H26+J26+L26+U26))))))))</f>
        <v>114</v>
      </c>
      <c r="AB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</row>
    <row r="27" spans="2:54" s="71" customFormat="1" ht="15.6" x14ac:dyDescent="0.3">
      <c r="B27" s="24"/>
      <c r="C27" s="25" t="s">
        <v>128</v>
      </c>
      <c r="D27" s="26">
        <v>9</v>
      </c>
      <c r="E27" s="25" t="s">
        <v>118</v>
      </c>
      <c r="F27" s="25" t="s">
        <v>111</v>
      </c>
      <c r="G27" s="26">
        <v>4</v>
      </c>
      <c r="H27" s="27">
        <v>10</v>
      </c>
      <c r="I27" s="26"/>
      <c r="J27" s="27"/>
      <c r="K27" s="26"/>
      <c r="L27" s="27"/>
      <c r="M27" s="26"/>
      <c r="N27" s="28"/>
      <c r="O27" s="25"/>
      <c r="P27" s="25"/>
      <c r="Q27" s="25"/>
      <c r="R27" s="26"/>
      <c r="S27" s="247" t="str">
        <f>IF(R27="","",IF(R27&gt;=2,"ote",IF(R27&lt;2,"e")))</f>
        <v/>
      </c>
      <c r="T27" s="70" t="str">
        <f>IF(N27&lt;0,"",IF(N27="","",(N27-2)/2))</f>
        <v/>
      </c>
      <c r="U27" s="71">
        <f>IF(H27="","",IF(M27="",(H27+J27+L27)*-1,IF(M27=G27,H27/2*N27-(H27+J27+L27),IF(M27=I27,J27/2*N27-(H27+J27+L27),IF(M27=K27,L27/2*N27-(H27+J27+L27))))))</f>
        <v>-10</v>
      </c>
      <c r="V27" s="71">
        <f>IF(H27="","",IF(M27="",(H27)*-1,IF(M27=G27,H27/2*N27-(H27),H27*-1)))</f>
        <v>-10</v>
      </c>
      <c r="W27" s="71">
        <f>IF(U27="","",SUM($U$18:U27))</f>
        <v>165</v>
      </c>
      <c r="X27" s="71" t="b">
        <f>IF(U27="","",IF(U28="",SUM($U$18:U27)-SUM($X$17:X26)))</f>
        <v>0</v>
      </c>
      <c r="Y27" s="70" t="str">
        <f>IF(O27="","",IF(M27="","",IF(G27=M27,O27,IF(I27=M27,P27,IF(K27=M27,Q27)))))</f>
        <v/>
      </c>
      <c r="Z27" s="71" t="str">
        <f>(IF(C27="","",IF(N27="","",IF(U27&lt;0,SUM(H27+J27+L27+U27),IF(U27=0,SUM(H27+J27+L27+U27),IF(U27=0,"",IF(U27&gt;0,SUM(H27+J27+L27+U27))))))))</f>
        <v/>
      </c>
      <c r="AB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</row>
    <row r="28" spans="2:54" s="71" customFormat="1" ht="15.6" x14ac:dyDescent="0.3">
      <c r="B28" s="24"/>
      <c r="C28" s="25" t="s">
        <v>128</v>
      </c>
      <c r="D28" s="26">
        <v>10</v>
      </c>
      <c r="E28" s="25" t="s">
        <v>118</v>
      </c>
      <c r="F28" s="25" t="s">
        <v>114</v>
      </c>
      <c r="G28" s="26">
        <v>9</v>
      </c>
      <c r="H28" s="27">
        <v>10</v>
      </c>
      <c r="I28" s="26"/>
      <c r="J28" s="27"/>
      <c r="K28" s="26"/>
      <c r="L28" s="27"/>
      <c r="M28" s="26"/>
      <c r="N28" s="28"/>
      <c r="O28" s="25"/>
      <c r="P28" s="25"/>
      <c r="Q28" s="25"/>
      <c r="R28" s="26"/>
      <c r="S28" s="247" t="str">
        <f>IF(R28="","",IF(R28&gt;=2,"ote",IF(R28&lt;2,"e")))</f>
        <v/>
      </c>
      <c r="T28" s="70" t="str">
        <f>IF(N28&lt;0,"",IF(N28="","",(N28-2)/2))</f>
        <v/>
      </c>
      <c r="U28" s="71">
        <f>IF(H28="","",IF(M28="",(H28+J28+L28)*-1,IF(M28=G28,H28/2*N28-(H28+J28+L28),IF(M28=I28,J28/2*N28-(H28+J28+L28),IF(M28=K28,L28/2*N28-(H28+J28+L28))))))</f>
        <v>-10</v>
      </c>
      <c r="V28" s="71">
        <f>IF(H28="","",IF(M28="",(H28)*-1,IF(M28=G28,H28/2*N28-(H28),H28*-1)))</f>
        <v>-10</v>
      </c>
      <c r="W28" s="71">
        <f>IF(U28="","",SUM($U$18:U28))</f>
        <v>155</v>
      </c>
      <c r="X28" s="71">
        <f>IF(U28="","",IF(U29="",SUM($U$18:U28)-SUM($X$17:X27)))</f>
        <v>131</v>
      </c>
      <c r="Y28" s="70" t="str">
        <f>IF(O28="","",IF(M28="","",IF(G28=M28,O28,IF(I28=M28,P28,IF(K28=M28,Q28)))))</f>
        <v/>
      </c>
      <c r="Z28" s="71" t="str">
        <f>(IF(C28="","",IF(N28="","",IF(U28&lt;0,SUM(H28+J28+L28+U28),IF(U28=0,SUM(H28+J28+L28+U28),IF(U28=0,"",IF(U28&gt;0,SUM(H28+J28+L28+U28))))))))</f>
        <v/>
      </c>
      <c r="AB28" s="70"/>
    </row>
    <row r="29" spans="2:54" s="71" customFormat="1" ht="15.6" x14ac:dyDescent="0.3">
      <c r="B29" s="24"/>
      <c r="C29" s="25"/>
      <c r="D29" s="26"/>
      <c r="E29" s="25"/>
      <c r="F29" s="25"/>
      <c r="G29" s="26"/>
      <c r="H29" s="27"/>
      <c r="I29" s="26"/>
      <c r="J29" s="27"/>
      <c r="K29" s="26"/>
      <c r="L29" s="27"/>
      <c r="M29" s="26"/>
      <c r="N29" s="28"/>
      <c r="O29" s="25"/>
      <c r="P29" s="25"/>
      <c r="Q29" s="25"/>
      <c r="R29" s="26"/>
      <c r="S29" s="247" t="str">
        <f>IF(R29="","",IF(R29&gt;=2,"ote",IF(R29&lt;2,"e")))</f>
        <v/>
      </c>
      <c r="T29" s="70" t="str">
        <f>IF(N29&lt;0,"",IF(N29="","",(N29-2)/2))</f>
        <v/>
      </c>
      <c r="U29" s="71" t="str">
        <f>IF(H29="","",IF(M29="",(H29+J29+L29)*-1,IF(M29=G29,H29/2*N29-(H29+J29+L29),IF(M29=I29,J29/2*N29-(H29+J29+L29),IF(M29=K29,L29/2*N29-(H29+J29+L29))))))</f>
        <v/>
      </c>
      <c r="V29" s="71" t="str">
        <f>IF(H29="","",IF(M29="",(H29)*-1,IF(M29=G29,H29/2*N29-(H29),H29*-1)))</f>
        <v/>
      </c>
      <c r="W29" s="71" t="str">
        <f>IF(U29="","",SUM($U$18:U29))</f>
        <v/>
      </c>
      <c r="X29" s="71" t="str">
        <f>IF(U29="","",IF(U30="",SUM($U$18:U29)-SUM($X$17:X28)))</f>
        <v/>
      </c>
      <c r="Y29" s="70" t="str">
        <f>IF(O29="","",IF(M29="","",IF(G29=M29,O29,IF(I29=M29,P29,IF(K29=M29,Q29)))))</f>
        <v/>
      </c>
      <c r="Z29" s="71" t="str">
        <f>(IF(C29="","",IF(N29="","",IF(U29&lt;0,SUM(H29+J29+L29+U29),IF(U29=0,SUM(H29+J29+L29+U29),IF(U29=0,"",IF(U29&gt;0,SUM(H29+J29+L29+U29))))))))</f>
        <v/>
      </c>
      <c r="AB29" s="70"/>
    </row>
    <row r="30" spans="2:54" s="71" customFormat="1" ht="15.6" x14ac:dyDescent="0.3">
      <c r="B30" s="24">
        <v>42328</v>
      </c>
      <c r="C30" s="25" t="s">
        <v>153</v>
      </c>
      <c r="D30" s="26">
        <v>1</v>
      </c>
      <c r="E30" s="25" t="s">
        <v>118</v>
      </c>
      <c r="F30" s="25" t="s">
        <v>114</v>
      </c>
      <c r="G30" s="26">
        <v>8</v>
      </c>
      <c r="H30" s="27">
        <v>10</v>
      </c>
      <c r="I30" s="26">
        <v>9</v>
      </c>
      <c r="J30" s="27">
        <v>10</v>
      </c>
      <c r="K30" s="26"/>
      <c r="L30" s="27"/>
      <c r="M30" s="26"/>
      <c r="N30" s="28"/>
      <c r="O30" s="25"/>
      <c r="P30" s="25"/>
      <c r="Q30" s="25"/>
      <c r="R30" s="26"/>
      <c r="S30" s="247" t="str">
        <f>IF(R30="","",IF(R30&gt;=2,"ote",IF(R30&lt;2,"e")))</f>
        <v/>
      </c>
      <c r="T30" s="70" t="str">
        <f>IF(N30&lt;0,"",IF(N30="","",(N30-2)/2))</f>
        <v/>
      </c>
      <c r="U30" s="71">
        <f>IF(H30="","",IF(M30="",(H30+J30+L30)*-1,IF(M30=G30,H30/2*N30-(H30+J30+L30),IF(M30=I30,J30/2*N30-(H30+J30+L30),IF(M30=K30,L30/2*N30-(H30+J30+L30))))))</f>
        <v>-20</v>
      </c>
      <c r="V30" s="71">
        <f>IF(H30="","",IF(M30="",(H30)*-1,IF(M30=G30,H30/2*N30-(H30),H30*-1)))</f>
        <v>-10</v>
      </c>
      <c r="W30" s="71">
        <f>IF(U30="","",SUM($U$18:U30))</f>
        <v>135</v>
      </c>
      <c r="X30" s="71" t="b">
        <f>IF(U30="","",IF(U31="",SUM($U$18:U30)-SUM($X$17:X29)))</f>
        <v>0</v>
      </c>
      <c r="Y30" s="70" t="str">
        <f>IF(O30="","",IF(M30="","",IF(G30=M30,O30,IF(I30=M30,P30,IF(K30=M30,Q30)))))</f>
        <v/>
      </c>
      <c r="Z30" s="71" t="str">
        <f>(IF(C30="","",IF(N30="","",IF(U30&lt;0,SUM(H30+J30+L30+U30),IF(U30=0,SUM(H30+J30+L30+U30),IF(U30=0,"",IF(U30&gt;0,SUM(H30+J30+L30+U30))))))))</f>
        <v/>
      </c>
      <c r="AB30" s="70"/>
    </row>
    <row r="31" spans="2:54" s="71" customFormat="1" ht="15.6" x14ac:dyDescent="0.3">
      <c r="B31" s="24"/>
      <c r="C31" s="25" t="s">
        <v>153</v>
      </c>
      <c r="D31" s="26">
        <v>2</v>
      </c>
      <c r="E31" s="25" t="s">
        <v>118</v>
      </c>
      <c r="F31" s="25" t="s">
        <v>111</v>
      </c>
      <c r="G31" s="26">
        <v>9</v>
      </c>
      <c r="H31" s="27">
        <v>10</v>
      </c>
      <c r="I31" s="26">
        <v>8</v>
      </c>
      <c r="J31" s="27">
        <v>10</v>
      </c>
      <c r="K31" s="26"/>
      <c r="L31" s="27"/>
      <c r="M31" s="26">
        <v>8</v>
      </c>
      <c r="N31" s="28">
        <v>4.4000000000000004</v>
      </c>
      <c r="O31" s="25"/>
      <c r="P31" s="25"/>
      <c r="Q31" s="25"/>
      <c r="R31" s="26"/>
      <c r="S31" s="247" t="str">
        <f>IF(R31="","",IF(R31&gt;=2,"ote",IF(R31&lt;2,"e")))</f>
        <v/>
      </c>
      <c r="T31" s="70">
        <f>IF(N31&lt;0,"",IF(N31="","",(N31-2)/2))</f>
        <v>1.2000000000000002</v>
      </c>
      <c r="U31" s="71">
        <f>IF(H31="","",IF(M31="",(H31+J31+L31)*-1,IF(M31=G31,H31/2*N31-(H31+J31+L31),IF(M31=I31,J31/2*N31-(H31+J31+L31),IF(M31=K31,L31/2*N31-(H31+J31+L31))))))</f>
        <v>2</v>
      </c>
      <c r="V31" s="71">
        <f>IF(H31="","",IF(M31="",(H31)*-1,IF(M31=G31,H31/2*N31-(H31),H31*-1)))</f>
        <v>-10</v>
      </c>
      <c r="W31" s="71">
        <f>IF(U31="","",SUM($U$18:U31))</f>
        <v>137</v>
      </c>
      <c r="X31" s="71" t="b">
        <f>IF(U31="","",IF(U32="",SUM($U$18:U31)-SUM($X$17:X30)))</f>
        <v>0</v>
      </c>
      <c r="Y31" s="70" t="str">
        <f>IF(O31="","",IF(M31="","",IF(G31=M31,O31,IF(I31=M31,P31,IF(K31=M31,Q31)))))</f>
        <v/>
      </c>
      <c r="Z31" s="71">
        <f>(IF(C31="","",IF(N31="","",IF(U31&lt;0,SUM(H31+J31+L31+U31),IF(U31=0,SUM(H31+J31+L31+U31),IF(U31=0,"",IF(U31&gt;0,SUM(H31+J31+L31+U31))))))))</f>
        <v>22</v>
      </c>
      <c r="AB31" s="70"/>
    </row>
    <row r="32" spans="2:54" s="71" customFormat="1" ht="15.6" x14ac:dyDescent="0.3">
      <c r="B32" s="24"/>
      <c r="C32" s="25" t="s">
        <v>153</v>
      </c>
      <c r="D32" s="26">
        <v>3</v>
      </c>
      <c r="E32" s="25" t="s">
        <v>113</v>
      </c>
      <c r="F32" s="25" t="s">
        <v>114</v>
      </c>
      <c r="G32" s="26">
        <v>10</v>
      </c>
      <c r="H32" s="27">
        <v>10</v>
      </c>
      <c r="I32" s="26"/>
      <c r="J32" s="27"/>
      <c r="K32" s="26"/>
      <c r="L32" s="27"/>
      <c r="M32" s="26"/>
      <c r="N32" s="28"/>
      <c r="O32" s="25"/>
      <c r="P32" s="25"/>
      <c r="Q32" s="25"/>
      <c r="R32" s="26"/>
      <c r="S32" s="247" t="str">
        <f>IF(R32="","",IF(R32&gt;=2,"ote",IF(R32&lt;2,"e")))</f>
        <v/>
      </c>
      <c r="T32" s="70" t="str">
        <f>IF(N32&lt;0,"",IF(N32="","",(N32-2)/2))</f>
        <v/>
      </c>
      <c r="U32" s="71">
        <f>IF(H32="","",IF(M32="",(H32+J32+L32)*-1,IF(M32=G32,H32/2*N32-(H32+J32+L32),IF(M32=I32,J32/2*N32-(H32+J32+L32),IF(M32=K32,L32/2*N32-(H32+J32+L32))))))</f>
        <v>-10</v>
      </c>
      <c r="V32" s="71">
        <f>IF(H32="","",IF(M32="",(H32)*-1,IF(M32=G32,H32/2*N32-(H32),H32*-1)))</f>
        <v>-10</v>
      </c>
      <c r="W32" s="71">
        <f>IF(U32="","",SUM($U$18:U32))</f>
        <v>127</v>
      </c>
      <c r="X32" s="71" t="b">
        <f>IF(U32="","",IF(U33="",SUM($U$18:U32)-SUM($X$17:X31)))</f>
        <v>0</v>
      </c>
      <c r="Y32" s="70" t="str">
        <f>IF(O32="","",IF(M32="","",IF(G32=M32,O32,IF(I32=M32,P32,IF(K32=M32,Q32)))))</f>
        <v/>
      </c>
      <c r="Z32" s="71" t="str">
        <f>(IF(C32="","",IF(N32="","",IF(U32&lt;0,SUM(H32+J32+L32+U32),IF(U32=0,SUM(H32+J32+L32+U32),IF(U32=0,"",IF(U32&gt;0,SUM(H32+J32+L32+U32))))))))</f>
        <v/>
      </c>
      <c r="AB32" s="70"/>
    </row>
    <row r="33" spans="2:54" s="71" customFormat="1" ht="15.6" x14ac:dyDescent="0.3">
      <c r="B33" s="24"/>
      <c r="C33" s="25" t="s">
        <v>153</v>
      </c>
      <c r="D33" s="26">
        <v>5</v>
      </c>
      <c r="E33" s="25" t="s">
        <v>113</v>
      </c>
      <c r="F33" s="25" t="s">
        <v>114</v>
      </c>
      <c r="G33" s="26">
        <v>9</v>
      </c>
      <c r="H33" s="27">
        <v>10</v>
      </c>
      <c r="I33" s="26">
        <v>8</v>
      </c>
      <c r="J33" s="27">
        <v>10</v>
      </c>
      <c r="K33" s="26"/>
      <c r="L33" s="27"/>
      <c r="M33" s="26"/>
      <c r="N33" s="28"/>
      <c r="O33" s="25"/>
      <c r="P33" s="25"/>
      <c r="Q33" s="25"/>
      <c r="R33" s="26"/>
      <c r="S33" s="247" t="str">
        <f>IF(R33="","",IF(R33&gt;=2,"ote",IF(R33&lt;2,"e")))</f>
        <v/>
      </c>
      <c r="T33" s="70" t="str">
        <f>IF(N33&lt;0,"",IF(N33="","",(N33-2)/2))</f>
        <v/>
      </c>
      <c r="U33" s="71">
        <f>IF(H33="","",IF(M33="",(H33+J33+L33)*-1,IF(M33=G33,H33/2*N33-(H33+J33+L33),IF(M33=I33,J33/2*N33-(H33+J33+L33),IF(M33=K33,L33/2*N33-(H33+J33+L33))))))</f>
        <v>-20</v>
      </c>
      <c r="V33" s="71">
        <f>IF(H33="","",IF(M33="",(H33)*-1,IF(M33=G33,H33/2*N33-(H33),H33*-1)))</f>
        <v>-10</v>
      </c>
      <c r="W33" s="71">
        <f>IF(U33="","",SUM($U$18:U33))</f>
        <v>107</v>
      </c>
      <c r="X33" s="71" t="b">
        <f>IF(U33="","",IF(U34="",SUM($U$18:U33)-SUM($X$17:X32)))</f>
        <v>0</v>
      </c>
      <c r="Y33" s="70" t="str">
        <f>IF(O33="","",IF(M33="","",IF(G33=M33,O33,IF(I33=M33,P33,IF(K33=M33,Q33)))))</f>
        <v/>
      </c>
      <c r="Z33" s="71" t="str">
        <f>(IF(C33="","",IF(N33="","",IF(U33&lt;0,SUM(H33+J33+L33+U33),IF(U33=0,SUM(H33+J33+L33+U33),IF(U33=0,"",IF(U33&gt;0,SUM(H33+J33+L33+U33))))))))</f>
        <v/>
      </c>
      <c r="AB33" s="70"/>
    </row>
    <row r="34" spans="2:54" s="71" customFormat="1" ht="15.6" x14ac:dyDescent="0.3">
      <c r="B34" s="24"/>
      <c r="C34" s="25" t="s">
        <v>153</v>
      </c>
      <c r="D34" s="26">
        <v>9</v>
      </c>
      <c r="E34" s="25" t="s">
        <v>118</v>
      </c>
      <c r="F34" s="25" t="s">
        <v>114</v>
      </c>
      <c r="G34" s="26">
        <v>7</v>
      </c>
      <c r="H34" s="27">
        <v>10</v>
      </c>
      <c r="I34" s="26">
        <v>8</v>
      </c>
      <c r="J34" s="27">
        <v>10</v>
      </c>
      <c r="K34" s="26"/>
      <c r="L34" s="27"/>
      <c r="M34" s="26">
        <v>7</v>
      </c>
      <c r="N34" s="28">
        <v>9.9</v>
      </c>
      <c r="O34" s="25"/>
      <c r="P34" s="25"/>
      <c r="Q34" s="25"/>
      <c r="R34" s="26"/>
      <c r="S34" s="247" t="str">
        <f>IF(R34="","",IF(R34&gt;=2,"ote",IF(R34&lt;2,"e")))</f>
        <v/>
      </c>
      <c r="T34" s="70">
        <f>IF(N34&lt;0,"",IF(N34="","",(N34-2)/2))</f>
        <v>3.95</v>
      </c>
      <c r="U34" s="71">
        <f>IF(H34="","",IF(M34="",(H34+J34+L34)*-1,IF(M34=G34,H34/2*N34-(H34+J34+L34),IF(M34=I34,J34/2*N34-(H34+J34+L34),IF(M34=K34,L34/2*N34-(H34+J34+L34))))))</f>
        <v>29.5</v>
      </c>
      <c r="V34" s="71">
        <f>IF(H34="","",IF(M34="",(H34)*-1,IF(M34=G34,H34/2*N34-(H34),H34*-1)))</f>
        <v>39.5</v>
      </c>
      <c r="W34" s="71">
        <f>IF(U34="","",SUM($U$18:U34))</f>
        <v>136.5</v>
      </c>
      <c r="X34" s="71">
        <f>IF(U34="","",IF(U35="",SUM($U$18:U34)-SUM($X$17:X33)))</f>
        <v>-18.5</v>
      </c>
      <c r="Y34" s="70" t="str">
        <f>IF(O34="","",IF(M34="","",IF(G34=M34,O34,IF(I34=M34,P34,IF(K34=M34,Q34)))))</f>
        <v/>
      </c>
      <c r="Z34" s="71">
        <f>(IF(C34="","",IF(N34="","",IF(U34&lt;0,SUM(H34+J34+L34+U34),IF(U34=0,SUM(H34+J34+L34+U34),IF(U34=0,"",IF(U34&gt;0,SUM(H34+J34+L34+U34))))))))</f>
        <v>49.5</v>
      </c>
      <c r="AB34" s="70"/>
    </row>
    <row r="35" spans="2:54" s="71" customFormat="1" ht="15.6" x14ac:dyDescent="0.3">
      <c r="B35" s="24"/>
      <c r="C35" s="25"/>
      <c r="D35" s="26"/>
      <c r="E35" s="25"/>
      <c r="F35" s="25"/>
      <c r="G35" s="26"/>
      <c r="H35" s="27"/>
      <c r="I35" s="26"/>
      <c r="J35" s="27"/>
      <c r="K35" s="26"/>
      <c r="L35" s="27"/>
      <c r="M35" s="26"/>
      <c r="N35" s="28"/>
      <c r="O35" s="25"/>
      <c r="P35" s="25"/>
      <c r="Q35" s="25"/>
      <c r="R35" s="26"/>
      <c r="S35" s="247" t="str">
        <f>IF(R35="","",IF(R35&gt;=2,"ote",IF(R35&lt;2,"e")))</f>
        <v/>
      </c>
      <c r="T35" s="70" t="str">
        <f>IF(N35&lt;0,"",IF(N35="","",(N35-2)/2))</f>
        <v/>
      </c>
      <c r="U35" s="71" t="str">
        <f>IF(H35="","",IF(M35="",(H35+J35+L35)*-1,IF(M35=G35,H35/2*N35-(H35+J35+L35),IF(M35=I35,J35/2*N35-(H35+J35+L35),IF(M35=K35,L35/2*N35-(H35+J35+L35))))))</f>
        <v/>
      </c>
      <c r="V35" s="71" t="str">
        <f>IF(H35="","",IF(M35="",(H35)*-1,IF(M35=G35,H35/2*N35-(H35),H35*-1)))</f>
        <v/>
      </c>
      <c r="W35" s="71" t="str">
        <f>IF(U35="","",SUM($U$18:U35))</f>
        <v/>
      </c>
      <c r="X35" s="71" t="str">
        <f>IF(U35="","",IF(U36="",SUM($U$18:U35)-SUM($X$17:X34)))</f>
        <v/>
      </c>
      <c r="Y35" s="70" t="str">
        <f>IF(O35="","",IF(M35="","",IF(G35=M35,O35,IF(I35=M35,P35,IF(K35=M35,Q35)))))</f>
        <v/>
      </c>
      <c r="Z35" s="71" t="str">
        <f>(IF(C35="","",IF(N35="","",IF(U35&lt;0,SUM(H35+J35+L35+U35),IF(U35=0,SUM(H35+J35+L35+U35),IF(U35=0,"",IF(U35&gt;0,SUM(H35+J35+L35+U35))))))))</f>
        <v/>
      </c>
      <c r="AB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</row>
    <row r="36" spans="2:54" s="71" customFormat="1" ht="15.6" x14ac:dyDescent="0.3">
      <c r="B36" s="24">
        <v>42329</v>
      </c>
      <c r="C36" s="25" t="s">
        <v>152</v>
      </c>
      <c r="D36" s="26">
        <v>3</v>
      </c>
      <c r="E36" s="25" t="s">
        <v>118</v>
      </c>
      <c r="F36" s="25" t="s">
        <v>111</v>
      </c>
      <c r="G36" s="26">
        <v>5</v>
      </c>
      <c r="H36" s="27">
        <v>10</v>
      </c>
      <c r="I36" s="26"/>
      <c r="J36" s="27"/>
      <c r="K36" s="26"/>
      <c r="L36" s="27"/>
      <c r="M36" s="26">
        <v>5</v>
      </c>
      <c r="N36" s="28">
        <v>6.6</v>
      </c>
      <c r="O36" s="25"/>
      <c r="P36" s="25"/>
      <c r="Q36" s="25"/>
      <c r="R36" s="26"/>
      <c r="S36" s="247" t="str">
        <f>IF(R36="","",IF(R36&gt;=2,"ote",IF(R36&lt;2,"e")))</f>
        <v/>
      </c>
      <c r="T36" s="70">
        <f>IF(N36&lt;0,"",IF(N36="","",(N36-2)/2))</f>
        <v>2.2999999999999998</v>
      </c>
      <c r="U36" s="71">
        <f>IF(H36="","",IF(M36="",(H36+J36+L36)*-1,IF(M36=G36,H36/2*N36-(H36+J36+L36),IF(M36=I36,J36/2*N36-(H36+J36+L36),IF(M36=K36,L36/2*N36-(H36+J36+L36))))))</f>
        <v>23</v>
      </c>
      <c r="V36" s="71">
        <f>IF(H36="","",IF(M36="",(H36)*-1,IF(M36=G36,H36/2*N36-(H36),H36*-1)))</f>
        <v>23</v>
      </c>
      <c r="W36" s="71">
        <f>IF(U36="","",SUM($U$18:U36))</f>
        <v>159.5</v>
      </c>
      <c r="X36" s="71">
        <f>IF(U36="","",IF(U37="",SUM($U$18:U36)-SUM($X$17:X35)))</f>
        <v>23</v>
      </c>
      <c r="Y36" s="70" t="str">
        <f>IF(O36="","",IF(M36="","",IF(G36=M36,O36,IF(I36=M36,P36,IF(K36=M36,Q36)))))</f>
        <v/>
      </c>
      <c r="Z36" s="71">
        <f>(IF(C36="","",IF(N36="","",IF(U36&lt;0,SUM(H36+J36+L36+U36),IF(U36=0,SUM(H36+J36+L36+U36),IF(U36=0,"",IF(U36&gt;0,SUM(H36+J36+L36+U36))))))))</f>
        <v>33</v>
      </c>
      <c r="AB36" s="70"/>
    </row>
    <row r="37" spans="2:54" s="71" customFormat="1" ht="15.6" x14ac:dyDescent="0.3">
      <c r="B37" s="24"/>
      <c r="C37" s="25"/>
      <c r="D37" s="26"/>
      <c r="E37" s="25"/>
      <c r="F37" s="25"/>
      <c r="G37" s="26"/>
      <c r="H37" s="27"/>
      <c r="I37" s="26"/>
      <c r="J37" s="27"/>
      <c r="K37" s="26"/>
      <c r="L37" s="27"/>
      <c r="M37" s="26"/>
      <c r="N37" s="28"/>
      <c r="O37" s="25"/>
      <c r="P37" s="25"/>
      <c r="Q37" s="25"/>
      <c r="R37" s="26"/>
      <c r="S37" s="247" t="str">
        <f>IF(R37="","",IF(R37&gt;=2,"ote",IF(R37&lt;2,"e")))</f>
        <v/>
      </c>
      <c r="T37" s="70" t="str">
        <f>IF(N37&lt;0,"",IF(N37="","",(N37-2)/2))</f>
        <v/>
      </c>
      <c r="U37" s="71" t="str">
        <f>IF(H37="","",IF(M37="",(H37+J37+L37)*-1,IF(M37=G37,H37/2*N37-(H37+J37+L37),IF(M37=I37,J37/2*N37-(H37+J37+L37),IF(M37=K37,L37/2*N37-(H37+J37+L37))))))</f>
        <v/>
      </c>
      <c r="V37" s="71" t="str">
        <f>IF(H37="","",IF(M37="",(H37)*-1,IF(M37=G37,H37/2*N37-(H37),H37*-1)))</f>
        <v/>
      </c>
      <c r="W37" s="71" t="str">
        <f>IF(U37="","",SUM($U$18:U37))</f>
        <v/>
      </c>
      <c r="X37" s="71" t="str">
        <f>IF(U37="","",IF(U38="",SUM($U$18:U37)-SUM($X$17:X36)))</f>
        <v/>
      </c>
      <c r="Y37" s="70" t="str">
        <f>IF(O37="","",IF(M37="","",IF(G37=M37,O37,IF(I37=M37,P37,IF(K37=M37,Q37)))))</f>
        <v/>
      </c>
      <c r="Z37" s="71" t="str">
        <f>(IF(C37="","",IF(N37="","",IF(U37&lt;0,SUM(H37+J37+L37+U37),IF(U37=0,SUM(H37+J37+L37+U37),IF(U37=0,"",IF(U37&gt;0,SUM(H37+J37+L37+U37))))))))</f>
        <v/>
      </c>
      <c r="AB37" s="70"/>
    </row>
    <row r="38" spans="2:54" s="71" customFormat="1" ht="15.6" x14ac:dyDescent="0.3">
      <c r="B38" s="24"/>
      <c r="C38" s="25"/>
      <c r="D38" s="26"/>
      <c r="E38" s="25"/>
      <c r="F38" s="25"/>
      <c r="G38" s="26"/>
      <c r="H38" s="27"/>
      <c r="I38" s="26"/>
      <c r="J38" s="27"/>
      <c r="K38" s="26"/>
      <c r="L38" s="27"/>
      <c r="M38" s="26"/>
      <c r="N38" s="28"/>
      <c r="O38" s="25"/>
      <c r="P38" s="25"/>
      <c r="Q38" s="25"/>
      <c r="R38" s="26"/>
      <c r="S38" s="247" t="str">
        <f>IF(R38="","",IF(R38&gt;=2,"ote",IF(R38&lt;2,"e")))</f>
        <v/>
      </c>
      <c r="T38" s="70" t="str">
        <f>IF(N38&lt;0,"",IF(N38="","",(N38-2)/2))</f>
        <v/>
      </c>
      <c r="U38" s="71" t="str">
        <f>IF(H38="","",IF(M38="",(H38+J38+L38)*-1,IF(M38=G38,H38/2*N38-(H38+J38+L38),IF(M38=I38,J38/2*N38-(H38+J38+L38),IF(M38=K38,L38/2*N38-(H38+J38+L38))))))</f>
        <v/>
      </c>
      <c r="V38" s="71" t="str">
        <f>IF(H38="","",IF(M38="",(H38)*-1,IF(M38=G38,H38/2*N38-(H38),H38*-1)))</f>
        <v/>
      </c>
      <c r="W38" s="71" t="str">
        <f>IF(U38="","",SUM($U$18:U38))</f>
        <v/>
      </c>
      <c r="X38" s="71" t="str">
        <f>IF(U38="","",IF(U39="",SUM($U$18:U38)-SUM($X$17:X37)))</f>
        <v/>
      </c>
      <c r="Y38" s="70" t="str">
        <f>IF(O38="","",IF(M38="","",IF(G38=M38,O38,IF(I38=M38,P38,IF(K38=M38,Q38)))))</f>
        <v/>
      </c>
      <c r="Z38" s="71" t="str">
        <f>(IF(C38="","",IF(N38="","",IF(U38&lt;0,SUM(H38+J38+L38+U38),IF(U38=0,SUM(H38+J38+L38+U38),IF(U38=0,"",IF(U38&gt;0,SUM(H38+J38+L38+U38))))))))</f>
        <v/>
      </c>
      <c r="AB38" s="70"/>
    </row>
    <row r="39" spans="2:54" s="71" customFormat="1" ht="15.6" x14ac:dyDescent="0.3">
      <c r="B39" s="24"/>
      <c r="C39" s="25"/>
      <c r="D39" s="26"/>
      <c r="E39" s="25"/>
      <c r="F39" s="25"/>
      <c r="G39" s="26"/>
      <c r="H39" s="27"/>
      <c r="I39" s="26"/>
      <c r="J39" s="27"/>
      <c r="K39" s="26"/>
      <c r="L39" s="27"/>
      <c r="M39" s="26"/>
      <c r="N39" s="28"/>
      <c r="O39" s="25"/>
      <c r="P39" s="25"/>
      <c r="Q39" s="25"/>
      <c r="R39" s="26"/>
      <c r="S39" s="247" t="str">
        <f>IF(R39="","",IF(R39&gt;=2,"ote",IF(R39&lt;2,"e")))</f>
        <v/>
      </c>
      <c r="T39" s="70" t="str">
        <f>IF(N39&lt;0,"",IF(N39="","",(N39-2)/2))</f>
        <v/>
      </c>
      <c r="U39" s="71" t="str">
        <f>IF(H39="","",IF(M39="",(H39+J39+L39)*-1,IF(M39=G39,H39/2*N39-(H39+J39+L39),IF(M39=I39,J39/2*N39-(H39+J39+L39),IF(M39=K39,L39/2*N39-(H39+J39+L39))))))</f>
        <v/>
      </c>
      <c r="V39" s="71" t="str">
        <f>IF(H39="","",IF(M39="",(H39)*-1,IF(M39=G39,H39/2*N39-(H39),H39*-1)))</f>
        <v/>
      </c>
      <c r="W39" s="71" t="str">
        <f>IF(U39="","",SUM($U$18:U39))</f>
        <v/>
      </c>
      <c r="X39" s="71" t="str">
        <f>IF(U39="","",IF(U40="",SUM($U$18:U39)-SUM($X$17:X38)))</f>
        <v/>
      </c>
      <c r="Y39" s="70" t="str">
        <f>IF(O39="","",IF(M39="","",IF(G39=M39,O39,IF(I39=M39,P39,IF(K39=M39,Q39)))))</f>
        <v/>
      </c>
      <c r="Z39" s="71" t="str">
        <f>(IF(C39="","",IF(N39="","",IF(U39&lt;0,SUM(H39+J39+L39+U39),IF(U39=0,SUM(H39+J39+L39+U39),IF(U39=0,"",IF(U39&gt;0,SUM(H39+J39+L39+U39))))))))</f>
        <v/>
      </c>
      <c r="AB39" s="70"/>
    </row>
    <row r="40" spans="2:54" s="71" customFormat="1" ht="15.6" x14ac:dyDescent="0.3">
      <c r="B40" s="24"/>
      <c r="C40" s="25"/>
      <c r="D40" s="26"/>
      <c r="E40" s="25"/>
      <c r="F40" s="25"/>
      <c r="G40" s="26"/>
      <c r="H40" s="27"/>
      <c r="I40" s="26"/>
      <c r="J40" s="27"/>
      <c r="K40" s="26"/>
      <c r="L40" s="27"/>
      <c r="M40" s="26"/>
      <c r="N40" s="28"/>
      <c r="O40" s="25"/>
      <c r="P40" s="25"/>
      <c r="Q40" s="25"/>
      <c r="R40" s="26"/>
      <c r="S40" s="247" t="str">
        <f>IF(R40="","",IF(R40&gt;=2,"ote",IF(R40&lt;2,"e")))</f>
        <v/>
      </c>
      <c r="T40" s="70" t="str">
        <f>IF(N40&lt;0,"",IF(N40="","",(N40-2)/2))</f>
        <v/>
      </c>
      <c r="U40" s="71" t="str">
        <f>IF(H40="","",IF(M40="",(H40+J40+L40)*-1,IF(M40=G40,H40/2*N40-(H40+J40+L40),IF(M40=I40,J40/2*N40-(H40+J40+L40),IF(M40=K40,L40/2*N40-(H40+J40+L40))))))</f>
        <v/>
      </c>
      <c r="V40" s="71" t="str">
        <f>IF(H40="","",IF(M40="",(H40)*-1,IF(M40=G40,H40/2*N40-(H40),H40*-1)))</f>
        <v/>
      </c>
      <c r="W40" s="71" t="str">
        <f>IF(U40="","",SUM($U$18:U40))</f>
        <v/>
      </c>
      <c r="X40" s="71" t="str">
        <f>IF(U40="","",IF(U41="",SUM($U$18:U40)-SUM($X$17:X39)))</f>
        <v/>
      </c>
      <c r="Y40" s="70" t="str">
        <f>IF(O40="","",IF(M40="","",IF(G40=M40,O40,IF(I40=M40,P40,IF(K40=M40,Q40)))))</f>
        <v/>
      </c>
      <c r="Z40" s="71" t="str">
        <f>(IF(C40="","",IF(N40="","",IF(U40&lt;0,SUM(H40+J40+L40+U40),IF(U40=0,SUM(H40+J40+L40+U40),IF(U40=0,"",IF(U40&gt;0,SUM(H40+J40+L40+U40))))))))</f>
        <v/>
      </c>
      <c r="AB40" s="70"/>
    </row>
    <row r="41" spans="2:54" s="71" customFormat="1" ht="15.6" x14ac:dyDescent="0.3">
      <c r="B41" s="24"/>
      <c r="C41" s="25"/>
      <c r="D41" s="26"/>
      <c r="E41" s="25"/>
      <c r="F41" s="25"/>
      <c r="G41" s="26"/>
      <c r="H41" s="27"/>
      <c r="I41" s="26"/>
      <c r="J41" s="27"/>
      <c r="K41" s="26"/>
      <c r="L41" s="27"/>
      <c r="M41" s="26"/>
      <c r="N41" s="28"/>
      <c r="O41" s="25"/>
      <c r="P41" s="25"/>
      <c r="Q41" s="25"/>
      <c r="R41" s="26"/>
      <c r="S41" s="247" t="str">
        <f>IF(R41="","",IF(R41&gt;=2,"ote",IF(R41&lt;2,"e")))</f>
        <v/>
      </c>
      <c r="T41" s="70" t="str">
        <f>IF(N41&lt;0,"",IF(N41="","",(N41-2)/2))</f>
        <v/>
      </c>
      <c r="U41" s="71" t="str">
        <f>IF(H41="","",IF(M41="",(H41+J41+L41)*-1,IF(M41=G41,H41/2*N41-(H41+J41+L41),IF(M41=I41,J41/2*N41-(H41+J41+L41),IF(M41=K41,L41/2*N41-(H41+J41+L41))))))</f>
        <v/>
      </c>
      <c r="V41" s="71" t="str">
        <f>IF(H41="","",IF(M41="",(H41)*-1,IF(M41=G41,H41/2*N41-(H41),H41*-1)))</f>
        <v/>
      </c>
      <c r="W41" s="71" t="str">
        <f>IF(U41="","",SUM($U$18:U41))</f>
        <v/>
      </c>
      <c r="X41" s="71" t="str">
        <f>IF(U41="","",IF(U42="",SUM($U$18:U41)-SUM($X$17:X40)))</f>
        <v/>
      </c>
      <c r="Y41" s="70" t="str">
        <f>IF(O41="","",IF(M41="","",IF(G41=M41,O41,IF(I41=M41,P41,IF(K41=M41,Q41)))))</f>
        <v/>
      </c>
      <c r="Z41" s="71" t="str">
        <f>(IF(C41="","",IF(N41="","",IF(U41&lt;0,SUM(H41+J41+L41+U41),IF(U41=0,SUM(H41+J41+L41+U41),IF(U41=0,"",IF(U41&gt;0,SUM(H41+J41+L41+U41))))))))</f>
        <v/>
      </c>
      <c r="AB41" s="70"/>
    </row>
    <row r="42" spans="2:54" s="71" customFormat="1" ht="15.6" x14ac:dyDescent="0.3">
      <c r="B42" s="24"/>
      <c r="C42" s="25"/>
      <c r="D42" s="26"/>
      <c r="E42" s="25"/>
      <c r="F42" s="25"/>
      <c r="G42" s="26"/>
      <c r="H42" s="27"/>
      <c r="I42" s="26"/>
      <c r="J42" s="27"/>
      <c r="K42" s="26"/>
      <c r="L42" s="27"/>
      <c r="M42" s="26"/>
      <c r="N42" s="28"/>
      <c r="O42" s="25"/>
      <c r="P42" s="25"/>
      <c r="Q42" s="25"/>
      <c r="R42" s="26"/>
      <c r="S42" s="247" t="str">
        <f>IF(R42="","",IF(R42&gt;=2,"ote",IF(R42&lt;2,"e")))</f>
        <v/>
      </c>
      <c r="T42" s="70" t="str">
        <f>IF(N42&lt;0,"",IF(N42="","",(N42-2)/2))</f>
        <v/>
      </c>
      <c r="U42" s="71" t="str">
        <f>IF(H42="","",IF(M42="",(H42+J42+L42)*-1,IF(M42=G42,H42/2*N42-(H42+J42+L42),IF(M42=I42,J42/2*N42-(H42+J42+L42),IF(M42=K42,L42/2*N42-(H42+J42+L42))))))</f>
        <v/>
      </c>
      <c r="V42" s="71" t="str">
        <f>IF(H42="","",IF(M42="",(H42)*-1,IF(M42=G42,H42/2*N42-(H42),H42*-1)))</f>
        <v/>
      </c>
      <c r="W42" s="71" t="str">
        <f>IF(U42="","",SUM($U$18:U42))</f>
        <v/>
      </c>
      <c r="X42" s="71" t="str">
        <f>IF(U42="","",IF(U43="",SUM($U$18:U42)-SUM($X$17:X41)))</f>
        <v/>
      </c>
      <c r="Y42" s="70" t="str">
        <f>IF(O42="","",IF(M42="","",IF(G42=M42,O42,IF(I42=M42,P42,IF(K42=M42,Q42)))))</f>
        <v/>
      </c>
      <c r="Z42" s="71" t="str">
        <f>(IF(C42="","",IF(N42="","",IF(U42&lt;0,SUM(H42+J42+L42+U42),IF(U42=0,SUM(H42+J42+L42+U42),IF(U42=0,"",IF(U42&gt;0,SUM(H42+J42+L42+U42))))))))</f>
        <v/>
      </c>
      <c r="AB42" s="70"/>
    </row>
    <row r="43" spans="2:54" s="71" customFormat="1" ht="15.6" x14ac:dyDescent="0.3">
      <c r="B43" s="24"/>
      <c r="C43" s="25"/>
      <c r="D43" s="26"/>
      <c r="E43" s="25"/>
      <c r="F43" s="25"/>
      <c r="G43" s="26"/>
      <c r="H43" s="27"/>
      <c r="I43" s="26"/>
      <c r="J43" s="27"/>
      <c r="K43" s="26"/>
      <c r="L43" s="27"/>
      <c r="M43" s="26"/>
      <c r="N43" s="28"/>
      <c r="O43" s="25"/>
      <c r="P43" s="25"/>
      <c r="Q43" s="25"/>
      <c r="R43" s="26"/>
      <c r="S43" s="247" t="str">
        <f>IF(R43="","",IF(R43&gt;=2,"ote",IF(R43&lt;2,"e")))</f>
        <v/>
      </c>
      <c r="T43" s="70" t="str">
        <f>IF(N43&lt;0,"",IF(N43="","",(N43-2)/2))</f>
        <v/>
      </c>
      <c r="U43" s="71" t="str">
        <f>IF(H43="","",IF(M43="",(H43+J43+L43)*-1,IF(M43=G43,H43/2*N43-(H43+J43+L43),IF(M43=I43,J43/2*N43-(H43+J43+L43),IF(M43=K43,L43/2*N43-(H43+J43+L43))))))</f>
        <v/>
      </c>
      <c r="V43" s="71" t="str">
        <f>IF(H43="","",IF(M43="",(H43)*-1,IF(M43=G43,H43/2*N43-(H43),H43*-1)))</f>
        <v/>
      </c>
      <c r="W43" s="71" t="str">
        <f>IF(U43="","",SUM($U$18:U43))</f>
        <v/>
      </c>
      <c r="X43" s="71" t="str">
        <f>IF(U43="","",IF(U44="",SUM($U$18:U43)-SUM($X$17:X42)))</f>
        <v/>
      </c>
      <c r="Y43" s="70" t="str">
        <f>IF(O43="","",IF(M43="","",IF(G43=M43,O43,IF(I43=M43,P43,IF(K43=M43,Q43)))))</f>
        <v/>
      </c>
      <c r="Z43" s="71" t="str">
        <f>(IF(C43="","",IF(N43="","",IF(U43&lt;0,SUM(H43+J43+L43+U43),IF(U43=0,SUM(H43+J43+L43+U43),IF(U43=0,"",IF(U43&gt;0,SUM(H43+J43+L43+U43))))))))</f>
        <v/>
      </c>
      <c r="AB43" s="70"/>
    </row>
    <row r="44" spans="2:54" s="71" customFormat="1" ht="15.6" x14ac:dyDescent="0.3">
      <c r="B44" s="24"/>
      <c r="C44" s="25"/>
      <c r="D44" s="26"/>
      <c r="E44" s="25"/>
      <c r="F44" s="25"/>
      <c r="G44" s="26"/>
      <c r="H44" s="27"/>
      <c r="I44" s="26"/>
      <c r="J44" s="27"/>
      <c r="K44" s="26"/>
      <c r="L44" s="27"/>
      <c r="M44" s="26"/>
      <c r="N44" s="28"/>
      <c r="O44" s="25"/>
      <c r="P44" s="25"/>
      <c r="Q44" s="25"/>
      <c r="R44" s="26"/>
      <c r="S44" s="247" t="str">
        <f>IF(R44="","",IF(R44&gt;=2,"ote",IF(R44&lt;2,"e")))</f>
        <v/>
      </c>
      <c r="T44" s="70" t="str">
        <f>IF(N44&lt;0,"",IF(N44="","",(N44-2)/2))</f>
        <v/>
      </c>
      <c r="U44" s="71" t="str">
        <f>IF(H44="","",IF(M44="",(H44+J44+L44)*-1,IF(M44=G44,H44/2*N44-(H44+J44+L44),IF(M44=I44,J44/2*N44-(H44+J44+L44),IF(M44=K44,L44/2*N44-(H44+J44+L44))))))</f>
        <v/>
      </c>
      <c r="V44" s="71" t="str">
        <f>IF(H44="","",IF(M44="",(H44)*-1,IF(M44=G44,H44/2*N44-(H44),H44*-1)))</f>
        <v/>
      </c>
      <c r="W44" s="71" t="str">
        <f>IF(U44="","",SUM($U$18:U44))</f>
        <v/>
      </c>
      <c r="X44" s="71" t="str">
        <f>IF(U44="","",IF(U45="",SUM($U$18:U44)-SUM($X$17:X43)))</f>
        <v/>
      </c>
      <c r="Y44" s="70" t="str">
        <f>IF(O44="","",IF(M44="","",IF(G44=M44,O44,IF(I44=M44,P44,IF(K44=M44,Q44)))))</f>
        <v/>
      </c>
      <c r="Z44" s="71" t="str">
        <f>(IF(C44="","",IF(N44="","",IF(U44&lt;0,SUM(H44+J44+L44+U44),IF(U44=0,SUM(H44+J44+L44+U44),IF(U44=0,"",IF(U44&gt;0,SUM(H44+J44+L44+U44))))))))</f>
        <v/>
      </c>
      <c r="AB44" s="70"/>
    </row>
    <row r="45" spans="2:54" s="71" customFormat="1" x14ac:dyDescent="0.3">
      <c r="B45" s="242"/>
      <c r="C45" s="243"/>
      <c r="D45" s="244"/>
      <c r="E45" s="243"/>
      <c r="F45" s="243"/>
      <c r="G45" s="244"/>
      <c r="H45" s="245"/>
      <c r="I45" s="244"/>
      <c r="J45" s="245"/>
      <c r="K45" s="244"/>
      <c r="L45" s="245"/>
      <c r="M45" s="244"/>
      <c r="N45" s="246"/>
      <c r="O45" s="243"/>
      <c r="P45" s="243"/>
      <c r="Q45" s="243"/>
      <c r="R45" s="244"/>
      <c r="S45" s="247" t="str">
        <f>IF(R45="","",IF(R45&gt;=2,"ote",IF(R45&lt;2,"e")))</f>
        <v/>
      </c>
      <c r="T45" s="70" t="str">
        <f>IF(N45&lt;0,"",IF(N45="","",(N45-2)/2))</f>
        <v/>
      </c>
      <c r="U45" s="71" t="str">
        <f>IF(H45="","",IF(M45="",(H45+J45+L45)*-1,IF(M45=G45,H45/2*N45-(H45+J45+L45),IF(M45=I45,J45/2*N45-(H45+J45+L45),IF(M45=K45,L45/2*N45-(H45+J45+L45))))))</f>
        <v/>
      </c>
      <c r="V45" s="71" t="str">
        <f>IF(H45="","",IF(M45="",(H45)*-1,IF(M45=G45,H45/2*N45-(H45),H45*-1)))</f>
        <v/>
      </c>
      <c r="W45" s="71" t="str">
        <f>IF(U45="","",SUM($U$18:U45))</f>
        <v/>
      </c>
      <c r="X45" s="71" t="str">
        <f>IF(U45="","",IF(U46="",SUM($U$18:U45)-SUM($X$17:X44)))</f>
        <v/>
      </c>
      <c r="Y45" s="70" t="str">
        <f>IF(O45="","",IF(M45="","",IF(G45=M45,O45,IF(I45=M45,P45,IF(K45=M45,Q45)))))</f>
        <v/>
      </c>
      <c r="Z45" s="71" t="str">
        <f>(IF(C45="","",IF(N45="","",IF(U45&lt;0,SUM(H45+J45+L45+U45),IF(U45=0,SUM(H45+J45+L45+U45),IF(U45=0,"",IF(U45&gt;0,SUM(H45+J45+L45+U45))))))))</f>
        <v/>
      </c>
      <c r="AB45" s="70"/>
    </row>
    <row r="46" spans="2:54" s="71" customFormat="1" x14ac:dyDescent="0.3">
      <c r="B46" s="242"/>
      <c r="C46" s="243"/>
      <c r="D46" s="244"/>
      <c r="E46" s="243"/>
      <c r="F46" s="243"/>
      <c r="G46" s="244"/>
      <c r="H46" s="245"/>
      <c r="I46" s="244"/>
      <c r="J46" s="245"/>
      <c r="K46" s="244"/>
      <c r="L46" s="245"/>
      <c r="M46" s="244"/>
      <c r="N46" s="246"/>
      <c r="O46" s="243"/>
      <c r="P46" s="243"/>
      <c r="Q46" s="243"/>
      <c r="R46" s="244"/>
      <c r="S46" s="247" t="str">
        <f>IF(R46="","",IF(R46&gt;=2,"ote",IF(R46&lt;2,"e")))</f>
        <v/>
      </c>
      <c r="T46" s="70" t="str">
        <f>IF(N46&lt;0,"",IF(N46="","",(N46-2)/2))</f>
        <v/>
      </c>
      <c r="U46" s="71" t="str">
        <f>IF(H46="","",IF(M46="",(H46+J46+L46)*-1,IF(M46=G46,H46/2*N46-(H46+J46+L46),IF(M46=I46,J46/2*N46-(H46+J46+L46),IF(M46=K46,L46/2*N46-(H46+J46+L46))))))</f>
        <v/>
      </c>
      <c r="V46" s="71" t="str">
        <f>IF(H46="","",IF(M46="",(H46)*-1,IF(M46=G46,H46/2*N46-(H46),H46*-1)))</f>
        <v/>
      </c>
      <c r="W46" s="71" t="str">
        <f>IF(U46="","",SUM($U$18:U46))</f>
        <v/>
      </c>
      <c r="X46" s="71" t="str">
        <f>IF(U46="","",IF(U47="",SUM($U$18:U46)-SUM($X$17:X45)))</f>
        <v/>
      </c>
      <c r="Y46" s="70" t="str">
        <f>IF(O46="","",IF(M46="","",IF(G46=M46,O46,IF(I46=M46,P46,IF(K46=M46,Q46)))))</f>
        <v/>
      </c>
      <c r="Z46" s="71" t="str">
        <f>(IF(C46="","",IF(N46="","",IF(U46&lt;0,SUM(H46+J46+L46+U46),IF(U46=0,SUM(H46+J46+L46+U46),IF(U46=0,"",IF(U46&gt;0,SUM(H46+J46+L46+U46))))))))</f>
        <v/>
      </c>
      <c r="AB46" s="70"/>
    </row>
    <row r="47" spans="2:54" s="71" customFormat="1" x14ac:dyDescent="0.3">
      <c r="B47" s="242"/>
      <c r="C47" s="243"/>
      <c r="D47" s="244"/>
      <c r="E47" s="243"/>
      <c r="F47" s="243"/>
      <c r="G47" s="244"/>
      <c r="H47" s="245"/>
      <c r="I47" s="244"/>
      <c r="J47" s="245"/>
      <c r="K47" s="244"/>
      <c r="L47" s="245"/>
      <c r="M47" s="244"/>
      <c r="N47" s="246"/>
      <c r="O47" s="243"/>
      <c r="P47" s="243"/>
      <c r="Q47" s="243"/>
      <c r="R47" s="244"/>
      <c r="S47" s="247" t="str">
        <f>IF(R47="","",IF(R47&gt;=2,"ote",IF(R47&lt;2,"e")))</f>
        <v/>
      </c>
      <c r="T47" s="70" t="str">
        <f>IF(N47&lt;0,"",IF(N47="","",(N47-2)/2))</f>
        <v/>
      </c>
      <c r="U47" s="71" t="str">
        <f>IF(H47="","",IF(M47="",(H47+J47+L47)*-1,IF(M47=G47,H47/2*N47-(H47+J47+L47),IF(M47=I47,J47/2*N47-(H47+J47+L47),IF(M47=K47,L47/2*N47-(H47+J47+L47))))))</f>
        <v/>
      </c>
      <c r="V47" s="71" t="str">
        <f>IF(H47="","",IF(M47="",(H47)*-1,IF(M47=G47,H47/2*N47-(H47))))</f>
        <v/>
      </c>
      <c r="W47" s="71" t="str">
        <f>IF(U47="","",SUM($U$18:U47))</f>
        <v/>
      </c>
      <c r="X47" s="71" t="str">
        <f>IF(U47="","",IF(U48="",SUM($U$18:U47)-SUM($X$17:X46)))</f>
        <v/>
      </c>
      <c r="Y47" s="70" t="str">
        <f>IF(O47="","",IF(M47="","",IF(G47=M47,O47,IF(I47=M47,P47,IF(K47=M47,Q47)))))</f>
        <v/>
      </c>
      <c r="Z47" s="71" t="str">
        <f>(IF(C47="","",IF(N47="","",IF(U47&lt;0,SUM(H47+J47+L47+U47),IF(U47=0,SUM(H47+J47+L47+U47),IF(U47=0,"",IF(U47&gt;0,SUM(H47+J47+L47+U47))))))))</f>
        <v/>
      </c>
      <c r="AB47" s="70"/>
    </row>
    <row r="48" spans="2:54" s="71" customFormat="1" x14ac:dyDescent="0.3">
      <c r="B48" s="242"/>
      <c r="C48" s="243"/>
      <c r="D48" s="244"/>
      <c r="E48" s="243"/>
      <c r="F48" s="243"/>
      <c r="G48" s="244"/>
      <c r="H48" s="245"/>
      <c r="I48" s="244"/>
      <c r="J48" s="245"/>
      <c r="K48" s="244"/>
      <c r="L48" s="245"/>
      <c r="M48" s="244"/>
      <c r="N48" s="246"/>
      <c r="O48" s="243"/>
      <c r="P48" s="243"/>
      <c r="Q48" s="243"/>
      <c r="R48" s="244"/>
      <c r="S48" s="247" t="str">
        <f>IF(R48="","",IF(R48&gt;=2,"ote",IF(R48&lt;2,"e")))</f>
        <v/>
      </c>
      <c r="T48" s="70" t="str">
        <f>IF(N48&lt;0,"",IF(N48="","",(N48-2)/2))</f>
        <v/>
      </c>
      <c r="U48" s="71" t="str">
        <f>IF(H48="","",IF(M48="",(H48+J48+L48)*-1,IF(M48=G48,H48/2*N48-(H48+J48+L48),IF(M48=I48,J48/2*N48-(H48+J48+L48),IF(M48=K48,L48/2*N48-(H48+J48+L48))))))</f>
        <v/>
      </c>
      <c r="V48" s="71" t="str">
        <f>IF(H48="","",IF(M48="",(H48)*-1,IF(M48=G48,H48/2*N48-(H48),IF(M48=I48,J48/2*N48-(H48),IF(M48=K48,L48/2*N48-(H48))))))</f>
        <v/>
      </c>
      <c r="W48" s="71" t="str">
        <f>IF(U48="","",SUM($U$18:U48))</f>
        <v/>
      </c>
      <c r="X48" s="71" t="str">
        <f>IF(U48="","",IF(U49="",SUM($U$18:U48)-SUM($X$17:X47)))</f>
        <v/>
      </c>
      <c r="Y48" s="70" t="str">
        <f>IF(O48="","",IF(M48="","",IF(G48=M48,O48,IF(I48=M48,P48,IF(K48=M48,Q48)))))</f>
        <v/>
      </c>
      <c r="Z48" s="71" t="str">
        <f>(IF(C48="","",IF(N48="","",IF(U48&lt;0,SUM(H48+J48+L48+U48),IF(U48=0,SUM(H48+J48+L48+U48),IF(U48=0,"",IF(U48&gt;0,SUM(H48+J48+L48+U48))))))))</f>
        <v/>
      </c>
      <c r="AB48" s="70"/>
    </row>
    <row r="49" spans="2:28" s="71" customFormat="1" x14ac:dyDescent="0.3">
      <c r="B49" s="242"/>
      <c r="C49" s="243"/>
      <c r="D49" s="244"/>
      <c r="E49" s="243"/>
      <c r="F49" s="243"/>
      <c r="G49" s="244"/>
      <c r="H49" s="245"/>
      <c r="I49" s="244"/>
      <c r="J49" s="245"/>
      <c r="K49" s="244"/>
      <c r="L49" s="245"/>
      <c r="M49" s="244"/>
      <c r="N49" s="246"/>
      <c r="O49" s="243"/>
      <c r="P49" s="243"/>
      <c r="Q49" s="243"/>
      <c r="R49" s="244"/>
      <c r="S49" s="247" t="str">
        <f t="shared" si="9"/>
        <v/>
      </c>
      <c r="T49" s="70" t="str">
        <f t="shared" si="10"/>
        <v/>
      </c>
      <c r="U49" s="71" t="str">
        <f t="shared" si="11"/>
        <v/>
      </c>
      <c r="V49" s="71" t="str">
        <f t="shared" ref="V49:V111" si="12">IF(H49="","",IF(M49="",(H49)*-1,IF(M49=G49,H49/2*N49-(H49),IF(M49=I49,J49/2*N49-(H49),IF(M49=K49,L49/2*N49-(H49))))))</f>
        <v/>
      </c>
      <c r="W49" s="71" t="str">
        <f>IF(U49="","",SUM($U$18:U49))</f>
        <v/>
      </c>
      <c r="X49" s="71" t="str">
        <f>IF(U49="","",IF(U50="",SUM($U$18:U49)-SUM($X$17:X48)))</f>
        <v/>
      </c>
      <c r="Y49" s="70" t="str">
        <f t="shared" si="7"/>
        <v/>
      </c>
      <c r="Z49" s="71" t="str">
        <f t="shared" ref="Z49:Z86" si="13">(IF(C49="","",IF(N49="","",IF(U49&lt;0,SUM(H49+J49+L49+U49),IF(U49=0,SUM(H49+J49+L49+U49),IF(U49=0,"",IF(U49&gt;0,SUM(H49+J49+L49+U49))))))))</f>
        <v/>
      </c>
      <c r="AB49" s="70"/>
    </row>
    <row r="50" spans="2:28" s="71" customFormat="1" x14ac:dyDescent="0.3">
      <c r="B50" s="242"/>
      <c r="C50" s="243"/>
      <c r="D50" s="244"/>
      <c r="E50" s="243"/>
      <c r="F50" s="243"/>
      <c r="G50" s="244"/>
      <c r="H50" s="245"/>
      <c r="I50" s="244"/>
      <c r="J50" s="245"/>
      <c r="K50" s="244"/>
      <c r="L50" s="245"/>
      <c r="M50" s="244"/>
      <c r="N50" s="246"/>
      <c r="O50" s="243"/>
      <c r="P50" s="243"/>
      <c r="Q50" s="243"/>
      <c r="R50" s="244"/>
      <c r="S50" s="247" t="str">
        <f t="shared" si="9"/>
        <v/>
      </c>
      <c r="T50" s="70" t="str">
        <f t="shared" si="10"/>
        <v/>
      </c>
      <c r="U50" s="71" t="str">
        <f t="shared" si="11"/>
        <v/>
      </c>
      <c r="V50" s="71" t="str">
        <f t="shared" si="12"/>
        <v/>
      </c>
      <c r="W50" s="71" t="str">
        <f>IF(U50="","",SUM($U$18:U50))</f>
        <v/>
      </c>
      <c r="X50" s="71" t="str">
        <f>IF(U50="","",IF(U51="",SUM($U$18:U50)-SUM($X$17:X49)))</f>
        <v/>
      </c>
      <c r="Y50" s="70" t="str">
        <f t="shared" si="7"/>
        <v/>
      </c>
      <c r="Z50" s="71" t="str">
        <f t="shared" si="13"/>
        <v/>
      </c>
      <c r="AB50" s="70"/>
    </row>
    <row r="51" spans="2:28" s="71" customFormat="1" x14ac:dyDescent="0.3">
      <c r="B51" s="242"/>
      <c r="C51" s="243"/>
      <c r="D51" s="244"/>
      <c r="E51" s="243"/>
      <c r="F51" s="243"/>
      <c r="G51" s="244"/>
      <c r="H51" s="245"/>
      <c r="I51" s="244"/>
      <c r="J51" s="245"/>
      <c r="K51" s="244"/>
      <c r="L51" s="245"/>
      <c r="M51" s="244"/>
      <c r="N51" s="246"/>
      <c r="O51" s="243"/>
      <c r="P51" s="243"/>
      <c r="Q51" s="243"/>
      <c r="R51" s="244"/>
      <c r="S51" s="247" t="str">
        <f t="shared" si="9"/>
        <v/>
      </c>
      <c r="T51" s="70" t="str">
        <f t="shared" si="10"/>
        <v/>
      </c>
      <c r="U51" s="71" t="str">
        <f t="shared" si="11"/>
        <v/>
      </c>
      <c r="V51" s="71" t="str">
        <f t="shared" si="12"/>
        <v/>
      </c>
      <c r="W51" s="71" t="str">
        <f>IF(U51="","",SUM($U$18:U51))</f>
        <v/>
      </c>
      <c r="X51" s="71" t="str">
        <f>IF(U51="","",IF(U52="",SUM($U$18:U51)-SUM($X$17:X50)))</f>
        <v/>
      </c>
      <c r="Y51" s="70" t="str">
        <f t="shared" si="7"/>
        <v/>
      </c>
      <c r="Z51" s="71" t="str">
        <f t="shared" si="13"/>
        <v/>
      </c>
      <c r="AB51" s="70"/>
    </row>
    <row r="52" spans="2:28" s="71" customFormat="1" x14ac:dyDescent="0.3">
      <c r="B52" s="242"/>
      <c r="C52" s="243"/>
      <c r="D52" s="244"/>
      <c r="E52" s="243"/>
      <c r="F52" s="243"/>
      <c r="G52" s="244"/>
      <c r="H52" s="245"/>
      <c r="I52" s="244"/>
      <c r="J52" s="245"/>
      <c r="K52" s="244"/>
      <c r="L52" s="245"/>
      <c r="M52" s="244"/>
      <c r="N52" s="246"/>
      <c r="O52" s="243"/>
      <c r="P52" s="243"/>
      <c r="Q52" s="243"/>
      <c r="R52" s="244"/>
      <c r="S52" s="247" t="str">
        <f t="shared" si="9"/>
        <v/>
      </c>
      <c r="T52" s="70" t="str">
        <f t="shared" si="10"/>
        <v/>
      </c>
      <c r="U52" s="71" t="str">
        <f t="shared" si="11"/>
        <v/>
      </c>
      <c r="V52" s="71" t="str">
        <f t="shared" si="12"/>
        <v/>
      </c>
      <c r="W52" s="71" t="str">
        <f>IF(U52="","",SUM($U$18:U52))</f>
        <v/>
      </c>
      <c r="X52" s="71" t="str">
        <f>IF(U52="","",IF(U53="",SUM($U$18:U52)-SUM($X$17:X51)))</f>
        <v/>
      </c>
      <c r="Y52" s="70" t="str">
        <f t="shared" si="7"/>
        <v/>
      </c>
      <c r="Z52" s="71" t="str">
        <f t="shared" si="13"/>
        <v/>
      </c>
      <c r="AB52" s="70"/>
    </row>
    <row r="53" spans="2:28" s="71" customFormat="1" x14ac:dyDescent="0.3">
      <c r="B53" s="242"/>
      <c r="C53" s="243"/>
      <c r="D53" s="244"/>
      <c r="E53" s="243"/>
      <c r="F53" s="243"/>
      <c r="G53" s="244"/>
      <c r="H53" s="245"/>
      <c r="I53" s="244"/>
      <c r="J53" s="245"/>
      <c r="K53" s="244"/>
      <c r="L53" s="245"/>
      <c r="M53" s="244"/>
      <c r="N53" s="246"/>
      <c r="O53" s="243"/>
      <c r="P53" s="243"/>
      <c r="Q53" s="243"/>
      <c r="R53" s="244"/>
      <c r="S53" s="247" t="str">
        <f t="shared" si="9"/>
        <v/>
      </c>
      <c r="T53" s="70" t="str">
        <f t="shared" si="10"/>
        <v/>
      </c>
      <c r="U53" s="71" t="str">
        <f t="shared" si="11"/>
        <v/>
      </c>
      <c r="V53" s="71" t="str">
        <f t="shared" si="12"/>
        <v/>
      </c>
      <c r="W53" s="71" t="str">
        <f>IF(U53="","",SUM($U$18:U53))</f>
        <v/>
      </c>
      <c r="X53" s="71" t="str">
        <f>IF(U53="","",IF(U54="",SUM($U$18:U53)-SUM($X$17:X52)))</f>
        <v/>
      </c>
      <c r="Y53" s="70" t="str">
        <f t="shared" si="7"/>
        <v/>
      </c>
      <c r="Z53" s="71" t="str">
        <f t="shared" si="13"/>
        <v/>
      </c>
      <c r="AB53" s="70"/>
    </row>
    <row r="54" spans="2:28" s="71" customFormat="1" x14ac:dyDescent="0.3">
      <c r="B54" s="242"/>
      <c r="C54" s="243"/>
      <c r="D54" s="244"/>
      <c r="E54" s="243"/>
      <c r="F54" s="243"/>
      <c r="G54" s="244"/>
      <c r="H54" s="245"/>
      <c r="I54" s="244"/>
      <c r="J54" s="245"/>
      <c r="K54" s="244"/>
      <c r="L54" s="245"/>
      <c r="M54" s="244"/>
      <c r="N54" s="246"/>
      <c r="O54" s="243"/>
      <c r="P54" s="243"/>
      <c r="Q54" s="243"/>
      <c r="R54" s="244"/>
      <c r="S54" s="247" t="str">
        <f t="shared" si="9"/>
        <v/>
      </c>
      <c r="T54" s="70" t="str">
        <f t="shared" si="10"/>
        <v/>
      </c>
      <c r="U54" s="71" t="str">
        <f t="shared" si="11"/>
        <v/>
      </c>
      <c r="V54" s="71" t="str">
        <f t="shared" si="12"/>
        <v/>
      </c>
      <c r="W54" s="71" t="str">
        <f>IF(U54="","",SUM($U$18:U54))</f>
        <v/>
      </c>
      <c r="X54" s="71" t="str">
        <f>IF(U54="","",IF(U55="",SUM($U$18:U54)-SUM($X$17:X53)))</f>
        <v/>
      </c>
      <c r="Y54" s="70" t="str">
        <f t="shared" si="7"/>
        <v/>
      </c>
      <c r="Z54" s="71" t="str">
        <f t="shared" si="13"/>
        <v/>
      </c>
      <c r="AB54" s="70"/>
    </row>
    <row r="55" spans="2:28" s="71" customFormat="1" x14ac:dyDescent="0.3">
      <c r="B55" s="242"/>
      <c r="C55" s="243"/>
      <c r="D55" s="244"/>
      <c r="E55" s="243"/>
      <c r="F55" s="243"/>
      <c r="G55" s="244"/>
      <c r="H55" s="245"/>
      <c r="I55" s="244"/>
      <c r="J55" s="245"/>
      <c r="K55" s="244"/>
      <c r="L55" s="245"/>
      <c r="M55" s="244"/>
      <c r="N55" s="246"/>
      <c r="O55" s="243"/>
      <c r="P55" s="243"/>
      <c r="Q55" s="243"/>
      <c r="R55" s="244"/>
      <c r="S55" s="247" t="str">
        <f t="shared" si="9"/>
        <v/>
      </c>
      <c r="T55" s="70" t="str">
        <f t="shared" si="10"/>
        <v/>
      </c>
      <c r="U55" s="71" t="str">
        <f t="shared" si="11"/>
        <v/>
      </c>
      <c r="V55" s="71" t="str">
        <f t="shared" si="12"/>
        <v/>
      </c>
      <c r="W55" s="71" t="str">
        <f>IF(U55="","",SUM($U$18:U55))</f>
        <v/>
      </c>
      <c r="X55" s="71" t="str">
        <f>IF(U55="","",IF(U56="",SUM($U$18:U55)-SUM($X$17:X54)))</f>
        <v/>
      </c>
      <c r="Y55" s="70" t="str">
        <f t="shared" si="7"/>
        <v/>
      </c>
      <c r="Z55" s="71" t="str">
        <f t="shared" si="13"/>
        <v/>
      </c>
      <c r="AB55" s="70"/>
    </row>
    <row r="56" spans="2:28" s="71" customFormat="1" x14ac:dyDescent="0.3">
      <c r="B56" s="242"/>
      <c r="C56" s="243"/>
      <c r="D56" s="244"/>
      <c r="E56" s="243"/>
      <c r="F56" s="243"/>
      <c r="G56" s="244"/>
      <c r="H56" s="245"/>
      <c r="I56" s="244"/>
      <c r="J56" s="245"/>
      <c r="K56" s="244"/>
      <c r="L56" s="245"/>
      <c r="M56" s="244"/>
      <c r="N56" s="246"/>
      <c r="O56" s="243"/>
      <c r="P56" s="243"/>
      <c r="Q56" s="243"/>
      <c r="R56" s="244"/>
      <c r="S56" s="247" t="str">
        <f t="shared" si="9"/>
        <v/>
      </c>
      <c r="T56" s="70" t="str">
        <f t="shared" si="10"/>
        <v/>
      </c>
      <c r="U56" s="71" t="str">
        <f t="shared" si="11"/>
        <v/>
      </c>
      <c r="V56" s="71" t="str">
        <f t="shared" si="12"/>
        <v/>
      </c>
      <c r="W56" s="71" t="str">
        <f>IF(U56="","",SUM($U$18:U56))</f>
        <v/>
      </c>
      <c r="X56" s="71" t="str">
        <f>IF(U56="","",IF(U57="",SUM($U$18:U56)-SUM($X$17:X55)))</f>
        <v/>
      </c>
      <c r="Y56" s="70" t="str">
        <f t="shared" si="7"/>
        <v/>
      </c>
      <c r="Z56" s="71" t="str">
        <f t="shared" si="13"/>
        <v/>
      </c>
      <c r="AB56" s="70"/>
    </row>
    <row r="57" spans="2:28" s="71" customFormat="1" x14ac:dyDescent="0.3">
      <c r="B57" s="242"/>
      <c r="C57" s="243"/>
      <c r="D57" s="244"/>
      <c r="E57" s="243"/>
      <c r="F57" s="243"/>
      <c r="G57" s="244"/>
      <c r="H57" s="245"/>
      <c r="I57" s="244"/>
      <c r="J57" s="245"/>
      <c r="K57" s="244"/>
      <c r="L57" s="245"/>
      <c r="M57" s="244"/>
      <c r="N57" s="246"/>
      <c r="O57" s="243"/>
      <c r="P57" s="243"/>
      <c r="Q57" s="243"/>
      <c r="R57" s="244"/>
      <c r="S57" s="247" t="str">
        <f t="shared" si="9"/>
        <v/>
      </c>
      <c r="T57" s="70" t="str">
        <f t="shared" si="10"/>
        <v/>
      </c>
      <c r="U57" s="71" t="str">
        <f t="shared" si="11"/>
        <v/>
      </c>
      <c r="V57" s="71" t="str">
        <f t="shared" si="12"/>
        <v/>
      </c>
      <c r="W57" s="71" t="str">
        <f>IF(U57="","",SUM($U$18:U57))</f>
        <v/>
      </c>
      <c r="X57" s="71" t="str">
        <f>IF(U57="","",IF(U58="",SUM($U$18:U57)-SUM($X$17:X56)))</f>
        <v/>
      </c>
      <c r="Y57" s="70" t="str">
        <f t="shared" si="7"/>
        <v/>
      </c>
      <c r="Z57" s="71" t="str">
        <f t="shared" si="13"/>
        <v/>
      </c>
      <c r="AB57" s="70"/>
    </row>
    <row r="58" spans="2:28" s="71" customFormat="1" x14ac:dyDescent="0.3">
      <c r="B58" s="242"/>
      <c r="C58" s="243"/>
      <c r="D58" s="244"/>
      <c r="E58" s="243"/>
      <c r="F58" s="243"/>
      <c r="G58" s="244"/>
      <c r="H58" s="245"/>
      <c r="I58" s="244"/>
      <c r="J58" s="245"/>
      <c r="K58" s="244"/>
      <c r="L58" s="245"/>
      <c r="M58" s="244"/>
      <c r="N58" s="246"/>
      <c r="O58" s="243"/>
      <c r="P58" s="243"/>
      <c r="Q58" s="243"/>
      <c r="R58" s="244"/>
      <c r="S58" s="247" t="str">
        <f t="shared" si="9"/>
        <v/>
      </c>
      <c r="T58" s="70" t="str">
        <f t="shared" si="10"/>
        <v/>
      </c>
      <c r="U58" s="71" t="str">
        <f t="shared" si="11"/>
        <v/>
      </c>
      <c r="V58" s="71" t="str">
        <f t="shared" si="12"/>
        <v/>
      </c>
      <c r="W58" s="71" t="str">
        <f>IF(U58="","",SUM($U$18:U58))</f>
        <v/>
      </c>
      <c r="X58" s="71" t="str">
        <f>IF(U58="","",IF(U59="",SUM($U$18:U58)-SUM($X$17:X57)))</f>
        <v/>
      </c>
      <c r="Y58" s="70" t="str">
        <f t="shared" si="7"/>
        <v/>
      </c>
      <c r="Z58" s="71" t="str">
        <f t="shared" si="13"/>
        <v/>
      </c>
      <c r="AB58" s="70"/>
    </row>
    <row r="59" spans="2:28" s="71" customFormat="1" x14ac:dyDescent="0.3">
      <c r="B59" s="242"/>
      <c r="C59" s="243"/>
      <c r="D59" s="244"/>
      <c r="E59" s="243"/>
      <c r="F59" s="243"/>
      <c r="G59" s="244"/>
      <c r="H59" s="245"/>
      <c r="I59" s="244"/>
      <c r="J59" s="245"/>
      <c r="K59" s="244"/>
      <c r="L59" s="245"/>
      <c r="M59" s="244"/>
      <c r="N59" s="246"/>
      <c r="O59" s="243"/>
      <c r="P59" s="243"/>
      <c r="Q59" s="243"/>
      <c r="R59" s="244"/>
      <c r="S59" s="247" t="str">
        <f t="shared" si="9"/>
        <v/>
      </c>
      <c r="T59" s="70" t="str">
        <f t="shared" si="10"/>
        <v/>
      </c>
      <c r="U59" s="71" t="str">
        <f t="shared" si="11"/>
        <v/>
      </c>
      <c r="V59" s="71" t="str">
        <f t="shared" si="12"/>
        <v/>
      </c>
      <c r="W59" s="71" t="str">
        <f>IF(U59="","",SUM($U$18:U59))</f>
        <v/>
      </c>
      <c r="X59" s="71" t="str">
        <f>IF(U59="","",IF(U60="",SUM($U$18:U59)-SUM($X$17:X58)))</f>
        <v/>
      </c>
      <c r="Y59" s="70" t="str">
        <f t="shared" si="7"/>
        <v/>
      </c>
      <c r="Z59" s="71" t="str">
        <f t="shared" si="13"/>
        <v/>
      </c>
      <c r="AB59" s="70"/>
    </row>
    <row r="60" spans="2:28" s="71" customFormat="1" x14ac:dyDescent="0.3">
      <c r="B60" s="242"/>
      <c r="C60" s="243"/>
      <c r="D60" s="244"/>
      <c r="E60" s="243"/>
      <c r="F60" s="243"/>
      <c r="G60" s="244"/>
      <c r="H60" s="245"/>
      <c r="I60" s="244"/>
      <c r="J60" s="245"/>
      <c r="K60" s="244"/>
      <c r="L60" s="245"/>
      <c r="M60" s="244"/>
      <c r="N60" s="246"/>
      <c r="O60" s="243"/>
      <c r="P60" s="243"/>
      <c r="Q60" s="243"/>
      <c r="R60" s="244"/>
      <c r="S60" s="247" t="str">
        <f t="shared" si="9"/>
        <v/>
      </c>
      <c r="T60" s="70" t="str">
        <f t="shared" si="10"/>
        <v/>
      </c>
      <c r="U60" s="71" t="str">
        <f t="shared" si="11"/>
        <v/>
      </c>
      <c r="V60" s="71" t="str">
        <f t="shared" si="12"/>
        <v/>
      </c>
      <c r="W60" s="71" t="str">
        <f>IF(U60="","",SUM($U$18:U60))</f>
        <v/>
      </c>
      <c r="X60" s="71" t="str">
        <f>IF(U60="","",IF(U61="",SUM($U$18:U60)-SUM($X$17:X59)))</f>
        <v/>
      </c>
      <c r="Y60" s="70" t="str">
        <f t="shared" si="7"/>
        <v/>
      </c>
      <c r="Z60" s="71" t="str">
        <f t="shared" si="13"/>
        <v/>
      </c>
      <c r="AB60" s="70"/>
    </row>
    <row r="61" spans="2:28" s="71" customFormat="1" x14ac:dyDescent="0.3">
      <c r="B61" s="242"/>
      <c r="C61" s="243"/>
      <c r="D61" s="244"/>
      <c r="E61" s="243"/>
      <c r="F61" s="243"/>
      <c r="G61" s="244"/>
      <c r="H61" s="245"/>
      <c r="I61" s="244"/>
      <c r="J61" s="245"/>
      <c r="K61" s="244"/>
      <c r="L61" s="245"/>
      <c r="M61" s="244"/>
      <c r="N61" s="246"/>
      <c r="O61" s="243"/>
      <c r="P61" s="243"/>
      <c r="Q61" s="243"/>
      <c r="R61" s="244"/>
      <c r="S61" s="247" t="str">
        <f t="shared" si="9"/>
        <v/>
      </c>
      <c r="T61" s="70" t="str">
        <f t="shared" si="10"/>
        <v/>
      </c>
      <c r="U61" s="71" t="str">
        <f t="shared" si="11"/>
        <v/>
      </c>
      <c r="V61" s="71" t="str">
        <f t="shared" si="12"/>
        <v/>
      </c>
      <c r="W61" s="71" t="str">
        <f>IF(U61="","",SUM($U$18:U61))</f>
        <v/>
      </c>
      <c r="X61" s="71" t="str">
        <f>IF(U61="","",IF(U62="",SUM($U$18:U61)-SUM($X$17:X60)))</f>
        <v/>
      </c>
      <c r="Y61" s="70" t="str">
        <f t="shared" si="7"/>
        <v/>
      </c>
      <c r="Z61" s="71" t="str">
        <f t="shared" si="13"/>
        <v/>
      </c>
      <c r="AB61" s="70"/>
    </row>
    <row r="62" spans="2:28" s="71" customFormat="1" x14ac:dyDescent="0.3">
      <c r="B62" s="242"/>
      <c r="C62" s="243"/>
      <c r="D62" s="244"/>
      <c r="E62" s="243"/>
      <c r="F62" s="243"/>
      <c r="G62" s="244"/>
      <c r="H62" s="245"/>
      <c r="I62" s="244"/>
      <c r="J62" s="245"/>
      <c r="K62" s="244"/>
      <c r="L62" s="245"/>
      <c r="M62" s="244"/>
      <c r="N62" s="246"/>
      <c r="O62" s="243"/>
      <c r="P62" s="243"/>
      <c r="Q62" s="243"/>
      <c r="R62" s="244"/>
      <c r="S62" s="247" t="str">
        <f t="shared" si="9"/>
        <v/>
      </c>
      <c r="T62" s="70" t="str">
        <f t="shared" si="10"/>
        <v/>
      </c>
      <c r="U62" s="71" t="str">
        <f t="shared" si="11"/>
        <v/>
      </c>
      <c r="V62" s="71" t="str">
        <f t="shared" si="12"/>
        <v/>
      </c>
      <c r="W62" s="71" t="str">
        <f>IF(U62="","",SUM($U$18:U62))</f>
        <v/>
      </c>
      <c r="X62" s="71" t="str">
        <f>IF(U62="","",IF(U63="",SUM($U$18:U62)-SUM($X$17:X61)))</f>
        <v/>
      </c>
      <c r="Y62" s="70" t="str">
        <f t="shared" si="7"/>
        <v/>
      </c>
      <c r="Z62" s="71" t="str">
        <f t="shared" si="13"/>
        <v/>
      </c>
      <c r="AB62" s="70"/>
    </row>
    <row r="63" spans="2:28" s="71" customFormat="1" x14ac:dyDescent="0.3">
      <c r="B63" s="242"/>
      <c r="C63" s="243"/>
      <c r="D63" s="244"/>
      <c r="E63" s="243"/>
      <c r="F63" s="243"/>
      <c r="G63" s="244"/>
      <c r="H63" s="245"/>
      <c r="I63" s="244"/>
      <c r="J63" s="245"/>
      <c r="K63" s="244"/>
      <c r="L63" s="245"/>
      <c r="M63" s="244"/>
      <c r="N63" s="246"/>
      <c r="O63" s="243"/>
      <c r="P63" s="243"/>
      <c r="Q63" s="243"/>
      <c r="R63" s="244"/>
      <c r="S63" s="247" t="str">
        <f t="shared" si="9"/>
        <v/>
      </c>
      <c r="T63" s="70" t="str">
        <f t="shared" si="10"/>
        <v/>
      </c>
      <c r="U63" s="71" t="str">
        <f t="shared" si="11"/>
        <v/>
      </c>
      <c r="V63" s="71" t="str">
        <f t="shared" si="12"/>
        <v/>
      </c>
      <c r="W63" s="71" t="str">
        <f>IF(U63="","",SUM($U$18:U63))</f>
        <v/>
      </c>
      <c r="X63" s="71" t="str">
        <f>IF(U63="","",IF(U64="",SUM($U$18:U63)-SUM($X$17:X62)))</f>
        <v/>
      </c>
      <c r="Y63" s="70" t="str">
        <f t="shared" si="7"/>
        <v/>
      </c>
      <c r="Z63" s="71" t="str">
        <f t="shared" si="13"/>
        <v/>
      </c>
      <c r="AB63" s="70"/>
    </row>
    <row r="64" spans="2:28" s="71" customFormat="1" x14ac:dyDescent="0.3">
      <c r="B64" s="242"/>
      <c r="C64" s="243"/>
      <c r="D64" s="244"/>
      <c r="E64" s="243"/>
      <c r="F64" s="243"/>
      <c r="G64" s="244"/>
      <c r="H64" s="245"/>
      <c r="I64" s="244"/>
      <c r="J64" s="245"/>
      <c r="K64" s="244"/>
      <c r="L64" s="245"/>
      <c r="M64" s="244"/>
      <c r="N64" s="246"/>
      <c r="O64" s="243"/>
      <c r="P64" s="243"/>
      <c r="Q64" s="243"/>
      <c r="R64" s="244"/>
      <c r="S64" s="247" t="str">
        <f t="shared" si="9"/>
        <v/>
      </c>
      <c r="T64" s="70" t="str">
        <f t="shared" si="10"/>
        <v/>
      </c>
      <c r="U64" s="71" t="str">
        <f t="shared" si="11"/>
        <v/>
      </c>
      <c r="V64" s="71" t="str">
        <f t="shared" si="12"/>
        <v/>
      </c>
      <c r="W64" s="71" t="str">
        <f>IF(U64="","",SUM($U$18:U64))</f>
        <v/>
      </c>
      <c r="X64" s="71" t="str">
        <f>IF(U64="","",IF(U65="",SUM($U$18:U64)-SUM($X$17:X63)))</f>
        <v/>
      </c>
      <c r="Y64" s="70" t="str">
        <f t="shared" si="7"/>
        <v/>
      </c>
      <c r="Z64" s="71" t="str">
        <f t="shared" si="13"/>
        <v/>
      </c>
      <c r="AB64" s="70"/>
    </row>
    <row r="65" spans="2:28" s="71" customFormat="1" x14ac:dyDescent="0.3">
      <c r="B65" s="242"/>
      <c r="C65" s="243"/>
      <c r="D65" s="244"/>
      <c r="E65" s="243"/>
      <c r="F65" s="243"/>
      <c r="G65" s="244"/>
      <c r="H65" s="245"/>
      <c r="I65" s="244"/>
      <c r="J65" s="245"/>
      <c r="K65" s="244"/>
      <c r="L65" s="245"/>
      <c r="M65" s="244"/>
      <c r="N65" s="246"/>
      <c r="O65" s="243"/>
      <c r="P65" s="243"/>
      <c r="Q65" s="243"/>
      <c r="R65" s="244"/>
      <c r="S65" s="247" t="str">
        <f t="shared" si="9"/>
        <v/>
      </c>
      <c r="T65" s="70" t="str">
        <f t="shared" si="10"/>
        <v/>
      </c>
      <c r="U65" s="71" t="str">
        <f t="shared" si="11"/>
        <v/>
      </c>
      <c r="V65" s="71" t="str">
        <f t="shared" si="12"/>
        <v/>
      </c>
      <c r="W65" s="71" t="str">
        <f>IF(U65="","",SUM($U$18:U65))</f>
        <v/>
      </c>
      <c r="X65" s="71" t="str">
        <f>IF(U65="","",IF(U66="",SUM($U$18:U65)-SUM($X$17:X64)))</f>
        <v/>
      </c>
      <c r="Y65" s="70" t="str">
        <f t="shared" si="7"/>
        <v/>
      </c>
      <c r="Z65" s="71" t="str">
        <f t="shared" si="13"/>
        <v/>
      </c>
      <c r="AB65" s="70"/>
    </row>
    <row r="66" spans="2:28" s="71" customFormat="1" x14ac:dyDescent="0.3">
      <c r="B66" s="242"/>
      <c r="C66" s="243"/>
      <c r="D66" s="244"/>
      <c r="E66" s="243"/>
      <c r="F66" s="243"/>
      <c r="G66" s="244"/>
      <c r="H66" s="245"/>
      <c r="I66" s="244"/>
      <c r="J66" s="245"/>
      <c r="K66" s="244"/>
      <c r="L66" s="245"/>
      <c r="M66" s="244"/>
      <c r="N66" s="246"/>
      <c r="O66" s="243"/>
      <c r="P66" s="243"/>
      <c r="Q66" s="243"/>
      <c r="R66" s="244"/>
      <c r="S66" s="247" t="str">
        <f t="shared" si="9"/>
        <v/>
      </c>
      <c r="T66" s="70" t="str">
        <f t="shared" si="10"/>
        <v/>
      </c>
      <c r="U66" s="71" t="str">
        <f t="shared" si="11"/>
        <v/>
      </c>
      <c r="V66" s="71" t="str">
        <f t="shared" si="12"/>
        <v/>
      </c>
      <c r="W66" s="71" t="str">
        <f>IF(U66="","",SUM($U$18:U66))</f>
        <v/>
      </c>
      <c r="X66" s="71" t="str">
        <f>IF(U66="","",IF(U67="",SUM($U$18:U66)-SUM($X$17:X65)))</f>
        <v/>
      </c>
      <c r="Y66" s="70" t="str">
        <f t="shared" si="7"/>
        <v/>
      </c>
      <c r="Z66" s="71" t="str">
        <f t="shared" si="13"/>
        <v/>
      </c>
      <c r="AB66" s="70"/>
    </row>
    <row r="67" spans="2:28" s="71" customFormat="1" x14ac:dyDescent="0.3">
      <c r="B67" s="242"/>
      <c r="C67" s="243"/>
      <c r="D67" s="244"/>
      <c r="E67" s="243"/>
      <c r="F67" s="243"/>
      <c r="G67" s="244"/>
      <c r="H67" s="245"/>
      <c r="I67" s="244"/>
      <c r="J67" s="245"/>
      <c r="K67" s="244"/>
      <c r="L67" s="245"/>
      <c r="M67" s="244"/>
      <c r="N67" s="246"/>
      <c r="O67" s="243"/>
      <c r="P67" s="243"/>
      <c r="Q67" s="243"/>
      <c r="R67" s="244"/>
      <c r="S67" s="247" t="str">
        <f t="shared" si="9"/>
        <v/>
      </c>
      <c r="T67" s="70" t="str">
        <f t="shared" si="10"/>
        <v/>
      </c>
      <c r="U67" s="71" t="str">
        <f t="shared" si="11"/>
        <v/>
      </c>
      <c r="V67" s="71" t="str">
        <f t="shared" si="12"/>
        <v/>
      </c>
      <c r="W67" s="71" t="str">
        <f>IF(U67="","",SUM($U$18:U67))</f>
        <v/>
      </c>
      <c r="X67" s="71" t="str">
        <f>IF(U67="","",IF(U68="",SUM($U$18:U67)-SUM($X$17:X66)))</f>
        <v/>
      </c>
      <c r="Y67" s="70" t="str">
        <f t="shared" si="7"/>
        <v/>
      </c>
      <c r="Z67" s="71" t="str">
        <f t="shared" si="13"/>
        <v/>
      </c>
      <c r="AB67" s="70"/>
    </row>
    <row r="68" spans="2:28" s="71" customFormat="1" x14ac:dyDescent="0.3">
      <c r="B68" s="242"/>
      <c r="C68" s="243"/>
      <c r="D68" s="244"/>
      <c r="E68" s="243"/>
      <c r="F68" s="243"/>
      <c r="G68" s="244"/>
      <c r="H68" s="245"/>
      <c r="I68" s="244"/>
      <c r="J68" s="245"/>
      <c r="K68" s="244"/>
      <c r="L68" s="245"/>
      <c r="M68" s="244"/>
      <c r="N68" s="246"/>
      <c r="O68" s="243"/>
      <c r="P68" s="243"/>
      <c r="Q68" s="243"/>
      <c r="R68" s="244"/>
      <c r="S68" s="247" t="str">
        <f t="shared" si="9"/>
        <v/>
      </c>
      <c r="T68" s="70" t="str">
        <f>IF(N68&lt;0,"",IF(N68="","",(N68-2)/2))</f>
        <v/>
      </c>
      <c r="U68" s="71" t="str">
        <f t="shared" si="11"/>
        <v/>
      </c>
      <c r="V68" s="71" t="str">
        <f t="shared" si="12"/>
        <v/>
      </c>
      <c r="W68" s="71" t="str">
        <f>IF(U68="","",SUM($U$18:U68))</f>
        <v/>
      </c>
      <c r="X68" s="71" t="str">
        <f>IF(U68="","",IF(U69="",SUM($U$18:U68)-SUM($X$17:X67)))</f>
        <v/>
      </c>
      <c r="Y68" s="70" t="str">
        <f t="shared" si="7"/>
        <v/>
      </c>
      <c r="Z68" s="71" t="str">
        <f t="shared" si="13"/>
        <v/>
      </c>
      <c r="AB68" s="70"/>
    </row>
    <row r="69" spans="2:28" s="71" customFormat="1" x14ac:dyDescent="0.3">
      <c r="B69" s="242"/>
      <c r="C69" s="243"/>
      <c r="D69" s="244"/>
      <c r="E69" s="243"/>
      <c r="F69" s="243"/>
      <c r="G69" s="244"/>
      <c r="H69" s="245"/>
      <c r="I69" s="244"/>
      <c r="J69" s="245"/>
      <c r="K69" s="244"/>
      <c r="L69" s="245"/>
      <c r="M69" s="244"/>
      <c r="N69" s="246"/>
      <c r="O69" s="243"/>
      <c r="P69" s="243"/>
      <c r="Q69" s="243"/>
      <c r="R69" s="244"/>
      <c r="S69" s="247" t="str">
        <f t="shared" si="9"/>
        <v/>
      </c>
      <c r="T69" s="70" t="str">
        <f t="shared" si="10"/>
        <v/>
      </c>
      <c r="U69" s="71" t="str">
        <f t="shared" si="11"/>
        <v/>
      </c>
      <c r="V69" s="71" t="str">
        <f t="shared" si="12"/>
        <v/>
      </c>
      <c r="W69" s="71" t="str">
        <f>IF(U69="","",SUM($U$18:U69))</f>
        <v/>
      </c>
      <c r="X69" s="71" t="str">
        <f>IF(U69="","",IF(U70="",SUM($U$18:U69)-SUM($X$17:X68)))</f>
        <v/>
      </c>
      <c r="Y69" s="70" t="str">
        <f t="shared" si="7"/>
        <v/>
      </c>
      <c r="Z69" s="71" t="str">
        <f t="shared" si="13"/>
        <v/>
      </c>
      <c r="AB69" s="70"/>
    </row>
    <row r="70" spans="2:28" s="71" customFormat="1" x14ac:dyDescent="0.3">
      <c r="B70" s="242"/>
      <c r="C70" s="243"/>
      <c r="D70" s="244"/>
      <c r="E70" s="243"/>
      <c r="F70" s="243"/>
      <c r="G70" s="244"/>
      <c r="H70" s="245"/>
      <c r="I70" s="244"/>
      <c r="J70" s="245"/>
      <c r="K70" s="244"/>
      <c r="L70" s="245"/>
      <c r="M70" s="244"/>
      <c r="N70" s="246"/>
      <c r="O70" s="243"/>
      <c r="P70" s="243"/>
      <c r="Q70" s="243"/>
      <c r="R70" s="244"/>
      <c r="S70" s="247" t="str">
        <f t="shared" si="9"/>
        <v/>
      </c>
      <c r="T70" s="70" t="str">
        <f t="shared" si="10"/>
        <v/>
      </c>
      <c r="U70" s="71" t="str">
        <f t="shared" si="11"/>
        <v/>
      </c>
      <c r="V70" s="71" t="str">
        <f t="shared" si="12"/>
        <v/>
      </c>
      <c r="W70" s="71" t="str">
        <f>IF(U70="","",SUM($U$18:U70))</f>
        <v/>
      </c>
      <c r="X70" s="71" t="str">
        <f>IF(U70="","",IF(U71="",SUM($U$18:U70)-SUM($X$17:X69)))</f>
        <v/>
      </c>
      <c r="Y70" s="70" t="str">
        <f t="shared" si="7"/>
        <v/>
      </c>
      <c r="Z70" s="71" t="str">
        <f t="shared" si="13"/>
        <v/>
      </c>
      <c r="AB70" s="70"/>
    </row>
    <row r="71" spans="2:28" s="71" customFormat="1" x14ac:dyDescent="0.3">
      <c r="B71" s="242"/>
      <c r="C71" s="243"/>
      <c r="D71" s="244"/>
      <c r="E71" s="243"/>
      <c r="F71" s="243"/>
      <c r="G71" s="244"/>
      <c r="H71" s="245"/>
      <c r="I71" s="244"/>
      <c r="J71" s="245"/>
      <c r="K71" s="244"/>
      <c r="L71" s="245"/>
      <c r="M71" s="244"/>
      <c r="N71" s="246"/>
      <c r="O71" s="243"/>
      <c r="P71" s="243"/>
      <c r="Q71" s="243"/>
      <c r="R71" s="244"/>
      <c r="S71" s="247" t="str">
        <f t="shared" si="9"/>
        <v/>
      </c>
      <c r="T71" s="70" t="str">
        <f t="shared" si="10"/>
        <v/>
      </c>
      <c r="U71" s="71" t="str">
        <f t="shared" si="11"/>
        <v/>
      </c>
      <c r="V71" s="71" t="str">
        <f t="shared" si="12"/>
        <v/>
      </c>
      <c r="W71" s="71" t="str">
        <f>IF(U71="","",SUM($U$18:U71))</f>
        <v/>
      </c>
      <c r="X71" s="71" t="str">
        <f>IF(U71="","",IF(U72="",SUM($U$18:U71)-SUM($X$17:X70)))</f>
        <v/>
      </c>
      <c r="Y71" s="70" t="str">
        <f t="shared" si="7"/>
        <v/>
      </c>
      <c r="Z71" s="71" t="str">
        <f t="shared" si="13"/>
        <v/>
      </c>
      <c r="AB71" s="70"/>
    </row>
    <row r="72" spans="2:28" s="71" customFormat="1" x14ac:dyDescent="0.3">
      <c r="B72" s="242"/>
      <c r="C72" s="243"/>
      <c r="D72" s="244"/>
      <c r="E72" s="243"/>
      <c r="F72" s="243"/>
      <c r="G72" s="244"/>
      <c r="H72" s="245"/>
      <c r="I72" s="244"/>
      <c r="J72" s="245"/>
      <c r="K72" s="244"/>
      <c r="L72" s="245"/>
      <c r="M72" s="244"/>
      <c r="N72" s="246"/>
      <c r="O72" s="243"/>
      <c r="P72" s="243"/>
      <c r="Q72" s="243"/>
      <c r="R72" s="244"/>
      <c r="S72" s="247" t="str">
        <f t="shared" si="9"/>
        <v/>
      </c>
      <c r="T72" s="70" t="str">
        <f t="shared" si="10"/>
        <v/>
      </c>
      <c r="U72" s="71" t="str">
        <f t="shared" si="11"/>
        <v/>
      </c>
      <c r="V72" s="71" t="str">
        <f t="shared" si="12"/>
        <v/>
      </c>
      <c r="W72" s="71" t="str">
        <f>IF(U72="","",SUM($U$18:U72))</f>
        <v/>
      </c>
      <c r="X72" s="71" t="str">
        <f>IF(U72="","",IF(U73="",SUM($U$18:U72)-SUM($X$17:X71)))</f>
        <v/>
      </c>
      <c r="Y72" s="70" t="str">
        <f t="shared" si="7"/>
        <v/>
      </c>
      <c r="Z72" s="71" t="str">
        <f t="shared" si="13"/>
        <v/>
      </c>
      <c r="AB72" s="70"/>
    </row>
    <row r="73" spans="2:28" s="71" customFormat="1" x14ac:dyDescent="0.3">
      <c r="B73" s="242"/>
      <c r="C73" s="243"/>
      <c r="D73" s="244"/>
      <c r="E73" s="243"/>
      <c r="F73" s="243"/>
      <c r="G73" s="244"/>
      <c r="H73" s="245"/>
      <c r="I73" s="244"/>
      <c r="J73" s="245"/>
      <c r="K73" s="244"/>
      <c r="L73" s="245"/>
      <c r="M73" s="244"/>
      <c r="N73" s="246"/>
      <c r="O73" s="243"/>
      <c r="P73" s="243"/>
      <c r="Q73" s="243"/>
      <c r="R73" s="244"/>
      <c r="S73" s="247" t="str">
        <f t="shared" si="9"/>
        <v/>
      </c>
      <c r="T73" s="70" t="str">
        <f t="shared" si="10"/>
        <v/>
      </c>
      <c r="U73" s="71" t="str">
        <f t="shared" si="11"/>
        <v/>
      </c>
      <c r="V73" s="71" t="str">
        <f t="shared" si="12"/>
        <v/>
      </c>
      <c r="W73" s="71" t="str">
        <f>IF(U73="","",SUM($U$18:U73))</f>
        <v/>
      </c>
      <c r="X73" s="71" t="str">
        <f>IF(U73="","",IF(U74="",SUM($U$18:U73)-SUM($X$17:X72)))</f>
        <v/>
      </c>
      <c r="Y73" s="70" t="str">
        <f t="shared" si="7"/>
        <v/>
      </c>
      <c r="Z73" s="71" t="str">
        <f t="shared" si="13"/>
        <v/>
      </c>
      <c r="AB73" s="70"/>
    </row>
    <row r="74" spans="2:28" s="71" customFormat="1" x14ac:dyDescent="0.3">
      <c r="B74" s="242"/>
      <c r="C74" s="243"/>
      <c r="D74" s="244"/>
      <c r="E74" s="243"/>
      <c r="F74" s="243"/>
      <c r="G74" s="244"/>
      <c r="H74" s="245"/>
      <c r="I74" s="244"/>
      <c r="J74" s="245"/>
      <c r="K74" s="244"/>
      <c r="L74" s="245"/>
      <c r="M74" s="244"/>
      <c r="N74" s="246"/>
      <c r="O74" s="243"/>
      <c r="P74" s="243"/>
      <c r="Q74" s="243"/>
      <c r="R74" s="244"/>
      <c r="S74" s="247" t="str">
        <f t="shared" si="9"/>
        <v/>
      </c>
      <c r="T74" s="70" t="str">
        <f t="shared" si="10"/>
        <v/>
      </c>
      <c r="U74" s="71" t="str">
        <f t="shared" si="11"/>
        <v/>
      </c>
      <c r="V74" s="71" t="str">
        <f t="shared" si="12"/>
        <v/>
      </c>
      <c r="W74" s="71" t="str">
        <f>IF(U74="","",SUM($U$18:U74))</f>
        <v/>
      </c>
      <c r="X74" s="71" t="str">
        <f>IF(U74="","",IF(U75="",SUM($U$18:U74)-SUM($X$17:X73)))</f>
        <v/>
      </c>
      <c r="Y74" s="70" t="str">
        <f t="shared" si="7"/>
        <v/>
      </c>
      <c r="Z74" s="71" t="str">
        <f t="shared" si="13"/>
        <v/>
      </c>
      <c r="AB74" s="70"/>
    </row>
    <row r="75" spans="2:28" s="71" customFormat="1" x14ac:dyDescent="0.3">
      <c r="B75" s="242"/>
      <c r="C75" s="243"/>
      <c r="D75" s="244"/>
      <c r="E75" s="243"/>
      <c r="F75" s="243"/>
      <c r="G75" s="244"/>
      <c r="H75" s="245"/>
      <c r="I75" s="244"/>
      <c r="J75" s="245"/>
      <c r="K75" s="244"/>
      <c r="L75" s="245"/>
      <c r="M75" s="244"/>
      <c r="N75" s="246"/>
      <c r="O75" s="243"/>
      <c r="P75" s="243"/>
      <c r="Q75" s="243"/>
      <c r="R75" s="244"/>
      <c r="S75" s="247" t="str">
        <f t="shared" si="9"/>
        <v/>
      </c>
      <c r="T75" s="70" t="str">
        <f t="shared" si="10"/>
        <v/>
      </c>
      <c r="U75" s="71" t="str">
        <f t="shared" si="11"/>
        <v/>
      </c>
      <c r="V75" s="71" t="str">
        <f t="shared" si="12"/>
        <v/>
      </c>
      <c r="W75" s="71" t="str">
        <f>IF(U75="","",SUM($U$18:U75))</f>
        <v/>
      </c>
      <c r="X75" s="71" t="str">
        <f>IF(U75="","",IF(U76="",SUM($U$18:U75)-SUM($X$17:X74)))</f>
        <v/>
      </c>
      <c r="Y75" s="70" t="str">
        <f t="shared" si="7"/>
        <v/>
      </c>
      <c r="Z75" s="71" t="str">
        <f t="shared" si="13"/>
        <v/>
      </c>
      <c r="AB75" s="70"/>
    </row>
    <row r="76" spans="2:28" s="71" customFormat="1" x14ac:dyDescent="0.3">
      <c r="B76" s="242"/>
      <c r="C76" s="243"/>
      <c r="D76" s="244"/>
      <c r="E76" s="243"/>
      <c r="F76" s="243"/>
      <c r="G76" s="244"/>
      <c r="H76" s="245"/>
      <c r="I76" s="244"/>
      <c r="J76" s="245"/>
      <c r="K76" s="244"/>
      <c r="L76" s="245"/>
      <c r="M76" s="244"/>
      <c r="N76" s="246"/>
      <c r="O76" s="243"/>
      <c r="P76" s="243"/>
      <c r="Q76" s="243"/>
      <c r="R76" s="244"/>
      <c r="S76" s="247" t="str">
        <f t="shared" si="9"/>
        <v/>
      </c>
      <c r="T76" s="70" t="str">
        <f t="shared" si="10"/>
        <v/>
      </c>
      <c r="U76" s="71" t="str">
        <f t="shared" si="11"/>
        <v/>
      </c>
      <c r="V76" s="71" t="str">
        <f t="shared" si="12"/>
        <v/>
      </c>
      <c r="W76" s="71" t="str">
        <f>IF(U76="","",SUM($U$18:U76))</f>
        <v/>
      </c>
      <c r="X76" s="71" t="str">
        <f>IF(U76="","",IF(U77="",SUM($U$18:U76)-SUM($X$17:X75)))</f>
        <v/>
      </c>
      <c r="Y76" s="70" t="str">
        <f t="shared" si="7"/>
        <v/>
      </c>
      <c r="Z76" s="71" t="str">
        <f t="shared" si="13"/>
        <v/>
      </c>
      <c r="AB76" s="70"/>
    </row>
    <row r="77" spans="2:28" s="71" customFormat="1" x14ac:dyDescent="0.3">
      <c r="B77" s="242"/>
      <c r="C77" s="243"/>
      <c r="D77" s="244"/>
      <c r="E77" s="243"/>
      <c r="F77" s="243"/>
      <c r="G77" s="244"/>
      <c r="H77" s="245"/>
      <c r="I77" s="244"/>
      <c r="J77" s="245"/>
      <c r="K77" s="244"/>
      <c r="L77" s="245"/>
      <c r="M77" s="244"/>
      <c r="N77" s="246"/>
      <c r="O77" s="243"/>
      <c r="P77" s="243"/>
      <c r="Q77" s="243"/>
      <c r="R77" s="244"/>
      <c r="S77" s="247" t="str">
        <f t="shared" si="9"/>
        <v/>
      </c>
      <c r="T77" s="70" t="str">
        <f t="shared" si="10"/>
        <v/>
      </c>
      <c r="U77" s="71" t="str">
        <f t="shared" si="11"/>
        <v/>
      </c>
      <c r="V77" s="71" t="str">
        <f t="shared" si="12"/>
        <v/>
      </c>
      <c r="W77" s="71" t="str">
        <f>IF(U77="","",SUM($U$18:U77))</f>
        <v/>
      </c>
      <c r="X77" s="71" t="str">
        <f>IF(U77="","",IF(U78="",SUM($U$18:U77)-SUM($X$17:X76)))</f>
        <v/>
      </c>
      <c r="Y77" s="70" t="str">
        <f t="shared" si="7"/>
        <v/>
      </c>
      <c r="Z77" s="71" t="str">
        <f t="shared" si="13"/>
        <v/>
      </c>
      <c r="AB77" s="70"/>
    </row>
    <row r="78" spans="2:28" s="71" customFormat="1" x14ac:dyDescent="0.3">
      <c r="B78" s="242"/>
      <c r="C78" s="243"/>
      <c r="D78" s="244"/>
      <c r="E78" s="243"/>
      <c r="F78" s="243"/>
      <c r="G78" s="244"/>
      <c r="H78" s="245"/>
      <c r="I78" s="244"/>
      <c r="J78" s="245"/>
      <c r="K78" s="244"/>
      <c r="L78" s="245"/>
      <c r="M78" s="244"/>
      <c r="N78" s="246"/>
      <c r="O78" s="243"/>
      <c r="P78" s="243"/>
      <c r="Q78" s="243"/>
      <c r="R78" s="244"/>
      <c r="S78" s="247" t="str">
        <f t="shared" si="9"/>
        <v/>
      </c>
      <c r="T78" s="70" t="str">
        <f t="shared" si="10"/>
        <v/>
      </c>
      <c r="U78" s="71" t="str">
        <f t="shared" si="11"/>
        <v/>
      </c>
      <c r="V78" s="71" t="str">
        <f t="shared" si="12"/>
        <v/>
      </c>
      <c r="W78" s="71" t="str">
        <f>IF(U78="","",SUM($U$18:U78))</f>
        <v/>
      </c>
      <c r="X78" s="71" t="str">
        <f>IF(U78="","",IF(U79="",SUM($U$18:U78)-SUM($X$17:X77)))</f>
        <v/>
      </c>
      <c r="Y78" s="70" t="str">
        <f t="shared" si="7"/>
        <v/>
      </c>
      <c r="Z78" s="71" t="str">
        <f t="shared" si="13"/>
        <v/>
      </c>
      <c r="AB78" s="70"/>
    </row>
    <row r="79" spans="2:28" s="71" customFormat="1" x14ac:dyDescent="0.3">
      <c r="B79" s="242"/>
      <c r="C79" s="243"/>
      <c r="D79" s="244"/>
      <c r="E79" s="243"/>
      <c r="F79" s="243"/>
      <c r="G79" s="244"/>
      <c r="H79" s="245"/>
      <c r="I79" s="244"/>
      <c r="J79" s="245"/>
      <c r="K79" s="244"/>
      <c r="L79" s="245"/>
      <c r="M79" s="244"/>
      <c r="N79" s="246"/>
      <c r="O79" s="243"/>
      <c r="P79" s="243"/>
      <c r="Q79" s="243"/>
      <c r="R79" s="244"/>
      <c r="S79" s="247" t="str">
        <f t="shared" si="9"/>
        <v/>
      </c>
      <c r="T79" s="70" t="str">
        <f t="shared" si="10"/>
        <v/>
      </c>
      <c r="U79" s="71" t="str">
        <f t="shared" si="11"/>
        <v/>
      </c>
      <c r="V79" s="71" t="str">
        <f t="shared" si="12"/>
        <v/>
      </c>
      <c r="W79" s="71" t="str">
        <f>IF(U79="","",SUM($U$18:U79))</f>
        <v/>
      </c>
      <c r="X79" s="71" t="str">
        <f>IF(U79="","",IF(U80="",SUM($U$18:U79)-SUM($X$17:X78)))</f>
        <v/>
      </c>
      <c r="Y79" s="70" t="str">
        <f t="shared" si="7"/>
        <v/>
      </c>
      <c r="Z79" s="71" t="str">
        <f t="shared" si="13"/>
        <v/>
      </c>
      <c r="AB79" s="70"/>
    </row>
    <row r="80" spans="2:28" s="71" customFormat="1" x14ac:dyDescent="0.3">
      <c r="B80" s="242"/>
      <c r="C80" s="243"/>
      <c r="D80" s="244"/>
      <c r="E80" s="243"/>
      <c r="F80" s="243"/>
      <c r="G80" s="244"/>
      <c r="H80" s="245"/>
      <c r="I80" s="244"/>
      <c r="J80" s="245"/>
      <c r="K80" s="244"/>
      <c r="L80" s="245"/>
      <c r="M80" s="244"/>
      <c r="N80" s="246"/>
      <c r="O80" s="243"/>
      <c r="P80" s="243"/>
      <c r="Q80" s="243"/>
      <c r="R80" s="244"/>
      <c r="S80" s="247" t="str">
        <f t="shared" si="9"/>
        <v/>
      </c>
      <c r="T80" s="70" t="str">
        <f t="shared" si="10"/>
        <v/>
      </c>
      <c r="U80" s="71" t="str">
        <f t="shared" si="11"/>
        <v/>
      </c>
      <c r="V80" s="71" t="str">
        <f t="shared" si="12"/>
        <v/>
      </c>
      <c r="W80" s="71" t="str">
        <f>IF(U80="","",SUM($U$18:U80))</f>
        <v/>
      </c>
      <c r="X80" s="71" t="str">
        <f>IF(U80="","",IF(U81="",SUM($U$18:U80)-SUM($X$17:X79)))</f>
        <v/>
      </c>
      <c r="Y80" s="70" t="str">
        <f t="shared" si="7"/>
        <v/>
      </c>
      <c r="Z80" s="71" t="str">
        <f t="shared" si="13"/>
        <v/>
      </c>
      <c r="AB80" s="70"/>
    </row>
    <row r="81" spans="2:28" s="71" customFormat="1" x14ac:dyDescent="0.3">
      <c r="B81" s="242"/>
      <c r="C81" s="243"/>
      <c r="D81" s="244"/>
      <c r="E81" s="243"/>
      <c r="F81" s="243"/>
      <c r="G81" s="244"/>
      <c r="H81" s="245"/>
      <c r="I81" s="244"/>
      <c r="J81" s="245"/>
      <c r="K81" s="244"/>
      <c r="L81" s="245"/>
      <c r="M81" s="244"/>
      <c r="N81" s="246"/>
      <c r="O81" s="243"/>
      <c r="P81" s="243"/>
      <c r="Q81" s="243"/>
      <c r="R81" s="244"/>
      <c r="S81" s="247" t="str">
        <f t="shared" si="9"/>
        <v/>
      </c>
      <c r="T81" s="70" t="str">
        <f t="shared" si="10"/>
        <v/>
      </c>
      <c r="U81" s="71" t="str">
        <f t="shared" si="11"/>
        <v/>
      </c>
      <c r="V81" s="71" t="str">
        <f t="shared" si="12"/>
        <v/>
      </c>
      <c r="W81" s="71" t="str">
        <f>IF(U81="","",SUM($U$18:U81))</f>
        <v/>
      </c>
      <c r="X81" s="71" t="str">
        <f>IF(U81="","",IF(U82="",SUM($U$18:U81)-SUM($X$17:X80)))</f>
        <v/>
      </c>
      <c r="Y81" s="70" t="str">
        <f t="shared" si="7"/>
        <v/>
      </c>
      <c r="Z81" s="71" t="str">
        <f t="shared" si="13"/>
        <v/>
      </c>
      <c r="AB81" s="70"/>
    </row>
    <row r="82" spans="2:28" s="71" customFormat="1" x14ac:dyDescent="0.3">
      <c r="B82" s="242"/>
      <c r="C82" s="243"/>
      <c r="D82" s="244"/>
      <c r="E82" s="243"/>
      <c r="F82" s="243"/>
      <c r="G82" s="244"/>
      <c r="H82" s="245"/>
      <c r="I82" s="244"/>
      <c r="J82" s="245"/>
      <c r="K82" s="244"/>
      <c r="L82" s="245"/>
      <c r="M82" s="244"/>
      <c r="N82" s="246"/>
      <c r="O82" s="243"/>
      <c r="P82" s="243"/>
      <c r="Q82" s="243"/>
      <c r="R82" s="244"/>
      <c r="S82" s="247" t="str">
        <f t="shared" si="9"/>
        <v/>
      </c>
      <c r="T82" s="70" t="str">
        <f t="shared" si="10"/>
        <v/>
      </c>
      <c r="U82" s="71" t="str">
        <f t="shared" si="11"/>
        <v/>
      </c>
      <c r="V82" s="71" t="str">
        <f t="shared" si="12"/>
        <v/>
      </c>
      <c r="W82" s="71" t="str">
        <f>IF(U82="","",SUM($U$18:U82))</f>
        <v/>
      </c>
      <c r="X82" s="71" t="str">
        <f>IF(U82="","",IF(U83="",SUM($U$18:U82)-SUM($X$17:X81)))</f>
        <v/>
      </c>
      <c r="Y82" s="70" t="str">
        <f t="shared" si="7"/>
        <v/>
      </c>
      <c r="Z82" s="71" t="str">
        <f t="shared" si="13"/>
        <v/>
      </c>
      <c r="AB82" s="70"/>
    </row>
    <row r="83" spans="2:28" s="71" customFormat="1" x14ac:dyDescent="0.3">
      <c r="B83" s="242"/>
      <c r="C83" s="243"/>
      <c r="D83" s="244"/>
      <c r="E83" s="243"/>
      <c r="F83" s="243"/>
      <c r="G83" s="244"/>
      <c r="H83" s="245"/>
      <c r="I83" s="244"/>
      <c r="J83" s="245"/>
      <c r="K83" s="244"/>
      <c r="L83" s="245"/>
      <c r="M83" s="244"/>
      <c r="N83" s="246"/>
      <c r="O83" s="243"/>
      <c r="P83" s="243"/>
      <c r="Q83" s="243"/>
      <c r="R83" s="244"/>
      <c r="S83" s="247" t="str">
        <f t="shared" ref="S83:S146" si="14">IF(R83="","",IF(R83&gt;=2,"ote",IF(R83&lt;2,"e")))</f>
        <v/>
      </c>
      <c r="T83" s="70" t="str">
        <f t="shared" ref="T83:T146" si="15">IF(N83&lt;0,"",IF(N83="","",(N83-2)/2))</f>
        <v/>
      </c>
      <c r="U83" s="71" t="str">
        <f t="shared" ref="U83:U146" si="16">IF(H83="","",IF(M83="",(H83+J83+L83)*-1,IF(M83=G83,H83/2*N83-(H83+J83+L83),IF(M83=I83,J83/2*N83-(H83+J83+L83),IF(M83=K83,L83/2*N83-(H83+J83+L83))))))</f>
        <v/>
      </c>
      <c r="V83" s="71" t="str">
        <f t="shared" si="12"/>
        <v/>
      </c>
      <c r="W83" s="71" t="str">
        <f>IF(U83="","",SUM($U$18:U83))</f>
        <v/>
      </c>
      <c r="X83" s="71" t="str">
        <f>IF(U83="","",IF(U84="",SUM($U$18:U83)-SUM($X$17:X82)))</f>
        <v/>
      </c>
      <c r="Y83" s="70" t="str">
        <f t="shared" ref="Y83:Y146" si="17">IF(O83="","",IF(M83="","",IF(G83=M83,O83,IF(I83=M83,P83,IF(K83=M83,Q83)))))</f>
        <v/>
      </c>
      <c r="Z83" s="71" t="str">
        <f t="shared" si="13"/>
        <v/>
      </c>
      <c r="AB83" s="70"/>
    </row>
    <row r="84" spans="2:28" s="71" customFormat="1" x14ac:dyDescent="0.3">
      <c r="B84" s="242"/>
      <c r="C84" s="243"/>
      <c r="D84" s="244"/>
      <c r="E84" s="243"/>
      <c r="F84" s="243"/>
      <c r="G84" s="244"/>
      <c r="H84" s="245"/>
      <c r="I84" s="244"/>
      <c r="J84" s="245"/>
      <c r="K84" s="244"/>
      <c r="L84" s="245"/>
      <c r="M84" s="244"/>
      <c r="N84" s="246"/>
      <c r="O84" s="243"/>
      <c r="P84" s="243"/>
      <c r="Q84" s="243"/>
      <c r="R84" s="244"/>
      <c r="S84" s="247" t="str">
        <f t="shared" si="14"/>
        <v/>
      </c>
      <c r="T84" s="70" t="str">
        <f t="shared" si="15"/>
        <v/>
      </c>
      <c r="U84" s="71" t="str">
        <f t="shared" si="16"/>
        <v/>
      </c>
      <c r="V84" s="71" t="str">
        <f t="shared" si="12"/>
        <v/>
      </c>
      <c r="W84" s="71" t="str">
        <f>IF(U84="","",SUM($U$18:U84))</f>
        <v/>
      </c>
      <c r="X84" s="71" t="str">
        <f>IF(U84="","",IF(U85="",SUM($U$18:U84)-SUM($X$17:X83)))</f>
        <v/>
      </c>
      <c r="Y84" s="70" t="str">
        <f t="shared" si="17"/>
        <v/>
      </c>
      <c r="Z84" s="71" t="str">
        <f t="shared" si="13"/>
        <v/>
      </c>
      <c r="AB84" s="70"/>
    </row>
    <row r="85" spans="2:28" s="71" customFormat="1" x14ac:dyDescent="0.3">
      <c r="B85" s="242"/>
      <c r="C85" s="243"/>
      <c r="D85" s="244"/>
      <c r="E85" s="243"/>
      <c r="F85" s="243"/>
      <c r="G85" s="244"/>
      <c r="H85" s="245"/>
      <c r="I85" s="244"/>
      <c r="J85" s="245"/>
      <c r="K85" s="244"/>
      <c r="L85" s="245"/>
      <c r="M85" s="244"/>
      <c r="N85" s="246"/>
      <c r="O85" s="243"/>
      <c r="P85" s="243"/>
      <c r="Q85" s="243"/>
      <c r="R85" s="244"/>
      <c r="S85" s="247" t="str">
        <f t="shared" si="14"/>
        <v/>
      </c>
      <c r="T85" s="70" t="str">
        <f t="shared" si="15"/>
        <v/>
      </c>
      <c r="U85" s="71" t="str">
        <f t="shared" si="16"/>
        <v/>
      </c>
      <c r="V85" s="71" t="str">
        <f t="shared" si="12"/>
        <v/>
      </c>
      <c r="W85" s="71" t="str">
        <f>IF(U85="","",SUM($U$18:U85))</f>
        <v/>
      </c>
      <c r="X85" s="71" t="str">
        <f>IF(U85="","",IF(U86="",SUM($U$18:U85)-SUM($X$17:X84)))</f>
        <v/>
      </c>
      <c r="Y85" s="70" t="str">
        <f t="shared" si="17"/>
        <v/>
      </c>
      <c r="Z85" s="71" t="str">
        <f t="shared" si="13"/>
        <v/>
      </c>
      <c r="AB85" s="70"/>
    </row>
    <row r="86" spans="2:28" s="71" customFormat="1" x14ac:dyDescent="0.3">
      <c r="B86" s="242"/>
      <c r="C86" s="243"/>
      <c r="D86" s="244"/>
      <c r="E86" s="243"/>
      <c r="F86" s="243"/>
      <c r="G86" s="244"/>
      <c r="H86" s="245"/>
      <c r="I86" s="244"/>
      <c r="J86" s="245"/>
      <c r="K86" s="244"/>
      <c r="L86" s="245"/>
      <c r="M86" s="244"/>
      <c r="N86" s="246"/>
      <c r="O86" s="243"/>
      <c r="P86" s="243"/>
      <c r="Q86" s="243"/>
      <c r="R86" s="244"/>
      <c r="S86" s="247" t="str">
        <f t="shared" si="14"/>
        <v/>
      </c>
      <c r="T86" s="70" t="str">
        <f t="shared" si="15"/>
        <v/>
      </c>
      <c r="U86" s="71" t="str">
        <f t="shared" si="16"/>
        <v/>
      </c>
      <c r="V86" s="71" t="str">
        <f t="shared" si="12"/>
        <v/>
      </c>
      <c r="W86" s="71" t="str">
        <f>IF(U86="","",SUM($U$18:U86))</f>
        <v/>
      </c>
      <c r="X86" s="71" t="str">
        <f>IF(U86="","",IF(U87="",SUM($U$18:U86)-SUM($X$17:X85)))</f>
        <v/>
      </c>
      <c r="Y86" s="70" t="str">
        <f t="shared" si="17"/>
        <v/>
      </c>
      <c r="Z86" s="71" t="str">
        <f t="shared" si="13"/>
        <v/>
      </c>
      <c r="AB86" s="70"/>
    </row>
    <row r="87" spans="2:28" s="71" customFormat="1" x14ac:dyDescent="0.3">
      <c r="B87" s="242"/>
      <c r="C87" s="243"/>
      <c r="D87" s="244"/>
      <c r="E87" s="243"/>
      <c r="F87" s="243"/>
      <c r="G87" s="244"/>
      <c r="H87" s="245"/>
      <c r="I87" s="244"/>
      <c r="J87" s="245"/>
      <c r="K87" s="244"/>
      <c r="L87" s="245"/>
      <c r="M87" s="244"/>
      <c r="N87" s="246"/>
      <c r="O87" s="243"/>
      <c r="P87" s="243"/>
      <c r="Q87" s="243"/>
      <c r="R87" s="244"/>
      <c r="S87" s="247" t="str">
        <f t="shared" si="14"/>
        <v/>
      </c>
      <c r="T87" s="70" t="str">
        <f t="shared" si="15"/>
        <v/>
      </c>
      <c r="U87" s="71" t="str">
        <f t="shared" si="16"/>
        <v/>
      </c>
      <c r="V87" s="71" t="str">
        <f t="shared" si="12"/>
        <v/>
      </c>
      <c r="W87" s="71" t="str">
        <f>IF(U87="","",SUM($U$18:U87))</f>
        <v/>
      </c>
      <c r="X87" s="71" t="str">
        <f>IF(U87="","",IF(U88="",SUM($U$18:U87)-SUM($X$17:X86)))</f>
        <v/>
      </c>
      <c r="Y87" s="70" t="str">
        <f t="shared" si="17"/>
        <v/>
      </c>
      <c r="Z87" s="71" t="str">
        <f t="shared" ref="Z87:Z150" si="18">(IF(C87="","",IF(N87="","",IF(U87&lt;0,SUM(H87+J87+L87+U87),IF(U87=0,SUM(H87+J87+L87+U87),IF(U87=0,"",IF(U87&gt;0,SUM(H87+J87+L87+U87))))))))</f>
        <v/>
      </c>
      <c r="AB87" s="70"/>
    </row>
    <row r="88" spans="2:28" s="71" customFormat="1" x14ac:dyDescent="0.3">
      <c r="B88" s="242"/>
      <c r="C88" s="243"/>
      <c r="D88" s="244"/>
      <c r="E88" s="243"/>
      <c r="F88" s="243"/>
      <c r="G88" s="244"/>
      <c r="H88" s="245"/>
      <c r="I88" s="244"/>
      <c r="J88" s="245"/>
      <c r="K88" s="244"/>
      <c r="L88" s="245"/>
      <c r="M88" s="244"/>
      <c r="N88" s="246"/>
      <c r="O88" s="243"/>
      <c r="P88" s="243"/>
      <c r="Q88" s="243"/>
      <c r="R88" s="244"/>
      <c r="S88" s="247" t="str">
        <f t="shared" si="14"/>
        <v/>
      </c>
      <c r="T88" s="70" t="str">
        <f t="shared" si="15"/>
        <v/>
      </c>
      <c r="U88" s="71" t="str">
        <f t="shared" si="16"/>
        <v/>
      </c>
      <c r="V88" s="71" t="str">
        <f t="shared" si="12"/>
        <v/>
      </c>
      <c r="W88" s="71" t="str">
        <f>IF(U88="","",SUM($U$18:U88))</f>
        <v/>
      </c>
      <c r="X88" s="71" t="str">
        <f>IF(U88="","",IF(U89="",SUM($U$18:U88)-SUM($X$17:X87)))</f>
        <v/>
      </c>
      <c r="Y88" s="70" t="str">
        <f t="shared" si="17"/>
        <v/>
      </c>
      <c r="Z88" s="71" t="str">
        <f t="shared" si="18"/>
        <v/>
      </c>
      <c r="AB88" s="70"/>
    </row>
    <row r="89" spans="2:28" s="71" customFormat="1" x14ac:dyDescent="0.3">
      <c r="B89" s="242"/>
      <c r="C89" s="243"/>
      <c r="D89" s="244"/>
      <c r="E89" s="243"/>
      <c r="F89" s="243"/>
      <c r="G89" s="244"/>
      <c r="H89" s="245"/>
      <c r="I89" s="244"/>
      <c r="J89" s="245"/>
      <c r="K89" s="244"/>
      <c r="L89" s="245"/>
      <c r="M89" s="244"/>
      <c r="N89" s="246"/>
      <c r="O89" s="243"/>
      <c r="P89" s="243"/>
      <c r="Q89" s="243"/>
      <c r="R89" s="244"/>
      <c r="S89" s="247" t="str">
        <f t="shared" si="14"/>
        <v/>
      </c>
      <c r="T89" s="70" t="str">
        <f t="shared" si="15"/>
        <v/>
      </c>
      <c r="U89" s="71" t="str">
        <f t="shared" si="16"/>
        <v/>
      </c>
      <c r="V89" s="71" t="str">
        <f t="shared" si="12"/>
        <v/>
      </c>
      <c r="W89" s="71" t="str">
        <f>IF(U89="","",SUM($U$18:U89))</f>
        <v/>
      </c>
      <c r="X89" s="71" t="str">
        <f>IF(U89="","",IF(U90="",SUM($U$18:U89)-SUM($X$17:X88)))</f>
        <v/>
      </c>
      <c r="Y89" s="70" t="str">
        <f t="shared" si="17"/>
        <v/>
      </c>
      <c r="Z89" s="71" t="str">
        <f t="shared" si="18"/>
        <v/>
      </c>
      <c r="AB89" s="70"/>
    </row>
    <row r="90" spans="2:28" s="71" customFormat="1" x14ac:dyDescent="0.3">
      <c r="B90" s="242"/>
      <c r="C90" s="243"/>
      <c r="D90" s="244"/>
      <c r="E90" s="243"/>
      <c r="F90" s="243"/>
      <c r="G90" s="244"/>
      <c r="H90" s="245"/>
      <c r="I90" s="244"/>
      <c r="J90" s="245"/>
      <c r="K90" s="244"/>
      <c r="L90" s="245"/>
      <c r="M90" s="244"/>
      <c r="N90" s="246"/>
      <c r="O90" s="243"/>
      <c r="P90" s="243"/>
      <c r="Q90" s="243"/>
      <c r="R90" s="244"/>
      <c r="S90" s="247" t="str">
        <f t="shared" si="14"/>
        <v/>
      </c>
      <c r="T90" s="70" t="str">
        <f t="shared" si="15"/>
        <v/>
      </c>
      <c r="U90" s="71" t="str">
        <f t="shared" si="16"/>
        <v/>
      </c>
      <c r="V90" s="71" t="str">
        <f t="shared" si="12"/>
        <v/>
      </c>
      <c r="W90" s="71" t="str">
        <f>IF(U90="","",SUM($U$18:U90))</f>
        <v/>
      </c>
      <c r="X90" s="71" t="str">
        <f>IF(U90="","",IF(U91="",SUM($U$18:U90)-SUM($X$17:X89)))</f>
        <v/>
      </c>
      <c r="Y90" s="70" t="str">
        <f t="shared" si="17"/>
        <v/>
      </c>
      <c r="Z90" s="71" t="str">
        <f t="shared" si="18"/>
        <v/>
      </c>
      <c r="AB90" s="70"/>
    </row>
    <row r="91" spans="2:28" s="71" customFormat="1" x14ac:dyDescent="0.3">
      <c r="B91" s="242"/>
      <c r="C91" s="243"/>
      <c r="D91" s="244"/>
      <c r="E91" s="243"/>
      <c r="F91" s="243"/>
      <c r="G91" s="244"/>
      <c r="H91" s="245"/>
      <c r="I91" s="244"/>
      <c r="J91" s="245"/>
      <c r="K91" s="244"/>
      <c r="L91" s="245"/>
      <c r="M91" s="244"/>
      <c r="N91" s="246"/>
      <c r="O91" s="243"/>
      <c r="P91" s="243"/>
      <c r="Q91" s="243"/>
      <c r="R91" s="244"/>
      <c r="S91" s="247" t="str">
        <f t="shared" si="14"/>
        <v/>
      </c>
      <c r="T91" s="70" t="str">
        <f t="shared" si="15"/>
        <v/>
      </c>
      <c r="U91" s="71" t="str">
        <f t="shared" si="16"/>
        <v/>
      </c>
      <c r="V91" s="71" t="str">
        <f t="shared" si="12"/>
        <v/>
      </c>
      <c r="W91" s="71" t="str">
        <f>IF(U91="","",SUM($U$18:U91))</f>
        <v/>
      </c>
      <c r="X91" s="71" t="str">
        <f>IF(U91="","",IF(U92="",SUM($U$18:U91)-SUM($X$17:X90)))</f>
        <v/>
      </c>
      <c r="Y91" s="70" t="str">
        <f t="shared" si="17"/>
        <v/>
      </c>
      <c r="Z91" s="71" t="str">
        <f t="shared" si="18"/>
        <v/>
      </c>
      <c r="AB91" s="70"/>
    </row>
    <row r="92" spans="2:28" s="71" customFormat="1" x14ac:dyDescent="0.3">
      <c r="B92" s="242"/>
      <c r="C92" s="243"/>
      <c r="D92" s="244"/>
      <c r="E92" s="243"/>
      <c r="F92" s="243"/>
      <c r="G92" s="244"/>
      <c r="H92" s="245"/>
      <c r="I92" s="244"/>
      <c r="J92" s="245"/>
      <c r="K92" s="244"/>
      <c r="L92" s="245"/>
      <c r="M92" s="244"/>
      <c r="N92" s="246"/>
      <c r="O92" s="243"/>
      <c r="P92" s="243"/>
      <c r="Q92" s="243"/>
      <c r="R92" s="244"/>
      <c r="S92" s="247" t="str">
        <f t="shared" si="14"/>
        <v/>
      </c>
      <c r="T92" s="70" t="str">
        <f t="shared" si="15"/>
        <v/>
      </c>
      <c r="U92" s="71" t="str">
        <f t="shared" si="16"/>
        <v/>
      </c>
      <c r="V92" s="71" t="str">
        <f t="shared" si="12"/>
        <v/>
      </c>
      <c r="W92" s="71" t="str">
        <f>IF(U92="","",SUM($U$18:U92))</f>
        <v/>
      </c>
      <c r="X92" s="71" t="str">
        <f>IF(U92="","",IF(U93="",SUM($U$18:U92)-SUM($X$17:X91)))</f>
        <v/>
      </c>
      <c r="Y92" s="70" t="str">
        <f t="shared" si="17"/>
        <v/>
      </c>
      <c r="Z92" s="71" t="str">
        <f t="shared" si="18"/>
        <v/>
      </c>
      <c r="AB92" s="70"/>
    </row>
    <row r="93" spans="2:28" s="71" customFormat="1" x14ac:dyDescent="0.3">
      <c r="B93" s="242"/>
      <c r="C93" s="243"/>
      <c r="D93" s="244"/>
      <c r="E93" s="243"/>
      <c r="F93" s="243"/>
      <c r="G93" s="244"/>
      <c r="H93" s="245"/>
      <c r="I93" s="244"/>
      <c r="J93" s="245"/>
      <c r="K93" s="244"/>
      <c r="L93" s="245"/>
      <c r="M93" s="244"/>
      <c r="N93" s="246"/>
      <c r="O93" s="243"/>
      <c r="P93" s="243"/>
      <c r="Q93" s="243"/>
      <c r="R93" s="244"/>
      <c r="S93" s="247" t="str">
        <f t="shared" si="14"/>
        <v/>
      </c>
      <c r="T93" s="70" t="str">
        <f t="shared" si="15"/>
        <v/>
      </c>
      <c r="U93" s="71" t="str">
        <f t="shared" si="16"/>
        <v/>
      </c>
      <c r="V93" s="71" t="str">
        <f t="shared" si="12"/>
        <v/>
      </c>
      <c r="W93" s="71" t="str">
        <f>IF(U93="","",SUM($U$18:U93))</f>
        <v/>
      </c>
      <c r="X93" s="71" t="str">
        <f>IF(U93="","",IF(U94="",SUM($U$18:U93)-SUM($X$17:X92)))</f>
        <v/>
      </c>
      <c r="Y93" s="70" t="str">
        <f t="shared" si="17"/>
        <v/>
      </c>
      <c r="Z93" s="71" t="str">
        <f t="shared" si="18"/>
        <v/>
      </c>
      <c r="AB93" s="70"/>
    </row>
    <row r="94" spans="2:28" s="71" customFormat="1" x14ac:dyDescent="0.3">
      <c r="B94" s="242"/>
      <c r="C94" s="243"/>
      <c r="D94" s="244"/>
      <c r="E94" s="243"/>
      <c r="F94" s="243"/>
      <c r="G94" s="244"/>
      <c r="H94" s="245"/>
      <c r="I94" s="244"/>
      <c r="J94" s="245"/>
      <c r="K94" s="244"/>
      <c r="L94" s="245"/>
      <c r="M94" s="244"/>
      <c r="N94" s="246"/>
      <c r="O94" s="243"/>
      <c r="P94" s="243"/>
      <c r="Q94" s="243"/>
      <c r="R94" s="244"/>
      <c r="S94" s="247" t="str">
        <f t="shared" si="14"/>
        <v/>
      </c>
      <c r="T94" s="70" t="str">
        <f t="shared" si="15"/>
        <v/>
      </c>
      <c r="U94" s="71" t="str">
        <f t="shared" si="16"/>
        <v/>
      </c>
      <c r="V94" s="71" t="str">
        <f t="shared" si="12"/>
        <v/>
      </c>
      <c r="W94" s="71" t="str">
        <f>IF(U94="","",SUM($U$18:U94))</f>
        <v/>
      </c>
      <c r="X94" s="71" t="str">
        <f>IF(U94="","",IF(U95="",SUM($U$18:U94)-SUM($X$17:X93)))</f>
        <v/>
      </c>
      <c r="Y94" s="70" t="str">
        <f t="shared" si="17"/>
        <v/>
      </c>
      <c r="Z94" s="71" t="str">
        <f t="shared" si="18"/>
        <v/>
      </c>
      <c r="AB94" s="70"/>
    </row>
    <row r="95" spans="2:28" s="71" customFormat="1" x14ac:dyDescent="0.3">
      <c r="B95" s="242"/>
      <c r="C95" s="243"/>
      <c r="D95" s="244"/>
      <c r="E95" s="243"/>
      <c r="F95" s="243"/>
      <c r="G95" s="244"/>
      <c r="H95" s="245"/>
      <c r="I95" s="244"/>
      <c r="J95" s="245"/>
      <c r="K95" s="244"/>
      <c r="L95" s="245"/>
      <c r="M95" s="244"/>
      <c r="N95" s="246"/>
      <c r="O95" s="243"/>
      <c r="P95" s="243"/>
      <c r="Q95" s="243"/>
      <c r="R95" s="244"/>
      <c r="S95" s="247" t="str">
        <f t="shared" si="14"/>
        <v/>
      </c>
      <c r="T95" s="70" t="str">
        <f t="shared" si="15"/>
        <v/>
      </c>
      <c r="U95" s="71" t="str">
        <f t="shared" si="16"/>
        <v/>
      </c>
      <c r="V95" s="71" t="str">
        <f t="shared" si="12"/>
        <v/>
      </c>
      <c r="W95" s="71" t="str">
        <f>IF(U95="","",SUM($U$18:U95))</f>
        <v/>
      </c>
      <c r="X95" s="71" t="str">
        <f>IF(U95="","",IF(U96="",SUM($U$18:U95)-SUM($X$17:X94)))</f>
        <v/>
      </c>
      <c r="Y95" s="70" t="str">
        <f t="shared" si="17"/>
        <v/>
      </c>
      <c r="Z95" s="71" t="str">
        <f t="shared" si="18"/>
        <v/>
      </c>
      <c r="AB95" s="70"/>
    </row>
    <row r="96" spans="2:28" s="71" customFormat="1" x14ac:dyDescent="0.3">
      <c r="B96" s="242"/>
      <c r="C96" s="243"/>
      <c r="D96" s="244"/>
      <c r="E96" s="243"/>
      <c r="F96" s="243"/>
      <c r="G96" s="244"/>
      <c r="H96" s="245"/>
      <c r="I96" s="244"/>
      <c r="J96" s="245"/>
      <c r="K96" s="244"/>
      <c r="L96" s="245"/>
      <c r="M96" s="244"/>
      <c r="N96" s="246"/>
      <c r="O96" s="243"/>
      <c r="P96" s="243"/>
      <c r="Q96" s="243"/>
      <c r="R96" s="244"/>
      <c r="S96" s="247" t="str">
        <f t="shared" si="14"/>
        <v/>
      </c>
      <c r="T96" s="70" t="str">
        <f t="shared" si="15"/>
        <v/>
      </c>
      <c r="U96" s="71" t="str">
        <f t="shared" si="16"/>
        <v/>
      </c>
      <c r="V96" s="71" t="str">
        <f t="shared" si="12"/>
        <v/>
      </c>
      <c r="W96" s="71" t="str">
        <f>IF(U96="","",SUM($U$18:U96))</f>
        <v/>
      </c>
      <c r="X96" s="71" t="str">
        <f>IF(U96="","",IF(U97="",SUM($U$18:U96)-SUM($X$17:X95)))</f>
        <v/>
      </c>
      <c r="Y96" s="70" t="str">
        <f t="shared" si="17"/>
        <v/>
      </c>
      <c r="Z96" s="71" t="str">
        <f t="shared" si="18"/>
        <v/>
      </c>
      <c r="AB96" s="70"/>
    </row>
    <row r="97" spans="2:28" s="71" customFormat="1" x14ac:dyDescent="0.3">
      <c r="B97" s="242"/>
      <c r="C97" s="243"/>
      <c r="D97" s="244"/>
      <c r="E97" s="243"/>
      <c r="F97" s="243"/>
      <c r="G97" s="244"/>
      <c r="H97" s="245"/>
      <c r="I97" s="244"/>
      <c r="J97" s="245"/>
      <c r="K97" s="244"/>
      <c r="L97" s="245"/>
      <c r="M97" s="244"/>
      <c r="N97" s="246"/>
      <c r="O97" s="243"/>
      <c r="P97" s="243"/>
      <c r="Q97" s="243"/>
      <c r="R97" s="244"/>
      <c r="S97" s="247" t="str">
        <f t="shared" si="14"/>
        <v/>
      </c>
      <c r="T97" s="70" t="str">
        <f t="shared" si="15"/>
        <v/>
      </c>
      <c r="U97" s="71" t="str">
        <f t="shared" si="16"/>
        <v/>
      </c>
      <c r="V97" s="71" t="str">
        <f t="shared" si="12"/>
        <v/>
      </c>
      <c r="W97" s="71" t="str">
        <f>IF(U97="","",SUM($U$18:U97))</f>
        <v/>
      </c>
      <c r="X97" s="71" t="str">
        <f>IF(U97="","",IF(U98="",SUM($U$18:U97)-SUM($X$17:X96)))</f>
        <v/>
      </c>
      <c r="Y97" s="70" t="str">
        <f t="shared" si="17"/>
        <v/>
      </c>
      <c r="Z97" s="71" t="str">
        <f t="shared" si="18"/>
        <v/>
      </c>
      <c r="AB97" s="70"/>
    </row>
    <row r="98" spans="2:28" s="71" customFormat="1" x14ac:dyDescent="0.3">
      <c r="B98" s="242"/>
      <c r="C98" s="243"/>
      <c r="D98" s="244"/>
      <c r="E98" s="243"/>
      <c r="F98" s="243"/>
      <c r="G98" s="244"/>
      <c r="H98" s="245"/>
      <c r="I98" s="244"/>
      <c r="J98" s="245"/>
      <c r="K98" s="244"/>
      <c r="L98" s="245"/>
      <c r="M98" s="244"/>
      <c r="N98" s="246"/>
      <c r="O98" s="243"/>
      <c r="P98" s="243"/>
      <c r="Q98" s="243"/>
      <c r="R98" s="244"/>
      <c r="S98" s="247" t="str">
        <f t="shared" si="14"/>
        <v/>
      </c>
      <c r="T98" s="70" t="str">
        <f t="shared" si="15"/>
        <v/>
      </c>
      <c r="U98" s="71" t="str">
        <f t="shared" si="16"/>
        <v/>
      </c>
      <c r="V98" s="71" t="str">
        <f t="shared" si="12"/>
        <v/>
      </c>
      <c r="W98" s="71" t="str">
        <f>IF(U98="","",SUM($U$18:U98))</f>
        <v/>
      </c>
      <c r="X98" s="71" t="str">
        <f>IF(U98="","",IF(U99="",SUM($U$18:U98)-SUM($X$17:X97)))</f>
        <v/>
      </c>
      <c r="Y98" s="70" t="str">
        <f t="shared" si="17"/>
        <v/>
      </c>
      <c r="Z98" s="71" t="str">
        <f t="shared" si="18"/>
        <v/>
      </c>
      <c r="AB98" s="70"/>
    </row>
    <row r="99" spans="2:28" s="71" customFormat="1" x14ac:dyDescent="0.3">
      <c r="B99" s="242"/>
      <c r="C99" s="243"/>
      <c r="D99" s="244"/>
      <c r="E99" s="243"/>
      <c r="F99" s="243"/>
      <c r="G99" s="244"/>
      <c r="H99" s="245"/>
      <c r="I99" s="244"/>
      <c r="J99" s="245"/>
      <c r="K99" s="244"/>
      <c r="L99" s="245"/>
      <c r="M99" s="244"/>
      <c r="N99" s="246"/>
      <c r="O99" s="243"/>
      <c r="P99" s="243"/>
      <c r="Q99" s="243"/>
      <c r="R99" s="244"/>
      <c r="S99" s="247" t="str">
        <f t="shared" si="14"/>
        <v/>
      </c>
      <c r="T99" s="70" t="str">
        <f t="shared" si="15"/>
        <v/>
      </c>
      <c r="U99" s="71" t="str">
        <f t="shared" si="16"/>
        <v/>
      </c>
      <c r="V99" s="71" t="str">
        <f t="shared" si="12"/>
        <v/>
      </c>
      <c r="W99" s="71" t="str">
        <f>IF(U99="","",SUM($U$18:U99))</f>
        <v/>
      </c>
      <c r="X99" s="71" t="str">
        <f>IF(U99="","",IF(U100="",SUM($U$18:U99)-SUM($X$17:X98)))</f>
        <v/>
      </c>
      <c r="Y99" s="70" t="str">
        <f t="shared" si="17"/>
        <v/>
      </c>
      <c r="Z99" s="71" t="str">
        <f t="shared" si="18"/>
        <v/>
      </c>
      <c r="AB99" s="70"/>
    </row>
    <row r="100" spans="2:28" s="71" customFormat="1" x14ac:dyDescent="0.3">
      <c r="B100" s="242"/>
      <c r="C100" s="243"/>
      <c r="D100" s="244"/>
      <c r="E100" s="243"/>
      <c r="F100" s="243"/>
      <c r="G100" s="244"/>
      <c r="H100" s="245"/>
      <c r="I100" s="244"/>
      <c r="J100" s="245"/>
      <c r="K100" s="244"/>
      <c r="L100" s="245"/>
      <c r="M100" s="244"/>
      <c r="N100" s="246"/>
      <c r="O100" s="243"/>
      <c r="P100" s="243"/>
      <c r="Q100" s="243"/>
      <c r="R100" s="244"/>
      <c r="S100" s="247" t="str">
        <f t="shared" si="14"/>
        <v/>
      </c>
      <c r="T100" s="70" t="str">
        <f t="shared" si="15"/>
        <v/>
      </c>
      <c r="U100" s="71" t="str">
        <f t="shared" si="16"/>
        <v/>
      </c>
      <c r="V100" s="71" t="str">
        <f t="shared" si="12"/>
        <v/>
      </c>
      <c r="W100" s="71" t="str">
        <f>IF(U100="","",SUM($U$18:U100))</f>
        <v/>
      </c>
      <c r="X100" s="71" t="str">
        <f>IF(U100="","",IF(U101="",SUM($U$18:U100)-SUM($X$17:X99)))</f>
        <v/>
      </c>
      <c r="Y100" s="70" t="str">
        <f t="shared" si="17"/>
        <v/>
      </c>
      <c r="Z100" s="71" t="str">
        <f t="shared" si="18"/>
        <v/>
      </c>
      <c r="AB100" s="70"/>
    </row>
    <row r="101" spans="2:28" s="71" customFormat="1" x14ac:dyDescent="0.3">
      <c r="B101" s="242"/>
      <c r="C101" s="243"/>
      <c r="D101" s="244"/>
      <c r="E101" s="243"/>
      <c r="F101" s="243"/>
      <c r="G101" s="244"/>
      <c r="H101" s="245"/>
      <c r="I101" s="244"/>
      <c r="J101" s="245"/>
      <c r="K101" s="244"/>
      <c r="L101" s="245"/>
      <c r="M101" s="244"/>
      <c r="N101" s="246"/>
      <c r="O101" s="243"/>
      <c r="P101" s="243"/>
      <c r="Q101" s="243"/>
      <c r="R101" s="244"/>
      <c r="S101" s="247" t="str">
        <f t="shared" si="14"/>
        <v/>
      </c>
      <c r="T101" s="70" t="str">
        <f t="shared" si="15"/>
        <v/>
      </c>
      <c r="U101" s="71" t="str">
        <f t="shared" si="16"/>
        <v/>
      </c>
      <c r="V101" s="71" t="str">
        <f t="shared" si="12"/>
        <v/>
      </c>
      <c r="W101" s="71" t="str">
        <f>IF(U101="","",SUM($U$18:U101))</f>
        <v/>
      </c>
      <c r="X101" s="71" t="str">
        <f>IF(U101="","",IF(U102="",SUM($U$18:U101)-SUM($X$17:X100)))</f>
        <v/>
      </c>
      <c r="Y101" s="70" t="str">
        <f t="shared" si="17"/>
        <v/>
      </c>
      <c r="Z101" s="71" t="str">
        <f t="shared" si="18"/>
        <v/>
      </c>
      <c r="AB101" s="70"/>
    </row>
    <row r="102" spans="2:28" s="71" customFormat="1" x14ac:dyDescent="0.3">
      <c r="B102" s="242"/>
      <c r="C102" s="243"/>
      <c r="D102" s="244"/>
      <c r="E102" s="243"/>
      <c r="F102" s="243"/>
      <c r="G102" s="244"/>
      <c r="H102" s="245"/>
      <c r="I102" s="244"/>
      <c r="J102" s="245"/>
      <c r="K102" s="244"/>
      <c r="L102" s="245"/>
      <c r="M102" s="244"/>
      <c r="N102" s="246"/>
      <c r="O102" s="243"/>
      <c r="P102" s="243"/>
      <c r="Q102" s="243"/>
      <c r="R102" s="244"/>
      <c r="S102" s="247" t="str">
        <f t="shared" si="14"/>
        <v/>
      </c>
      <c r="T102" s="70" t="str">
        <f t="shared" si="15"/>
        <v/>
      </c>
      <c r="U102" s="71" t="str">
        <f t="shared" si="16"/>
        <v/>
      </c>
      <c r="V102" s="71" t="str">
        <f t="shared" si="12"/>
        <v/>
      </c>
      <c r="W102" s="71" t="str">
        <f>IF(U102="","",SUM($U$18:U102))</f>
        <v/>
      </c>
      <c r="X102" s="71" t="str">
        <f>IF(U102="","",IF(U103="",SUM($U$18:U102)-SUM($X$17:X101)))</f>
        <v/>
      </c>
      <c r="Y102" s="70" t="str">
        <f t="shared" si="17"/>
        <v/>
      </c>
      <c r="Z102" s="71" t="str">
        <f t="shared" si="18"/>
        <v/>
      </c>
      <c r="AB102" s="70"/>
    </row>
    <row r="103" spans="2:28" s="71" customFormat="1" x14ac:dyDescent="0.3">
      <c r="B103" s="242"/>
      <c r="C103" s="243"/>
      <c r="D103" s="244"/>
      <c r="E103" s="243"/>
      <c r="F103" s="243"/>
      <c r="G103" s="244"/>
      <c r="H103" s="245"/>
      <c r="I103" s="244"/>
      <c r="J103" s="245"/>
      <c r="K103" s="244"/>
      <c r="L103" s="245"/>
      <c r="M103" s="244"/>
      <c r="N103" s="246"/>
      <c r="O103" s="243"/>
      <c r="P103" s="243"/>
      <c r="Q103" s="243"/>
      <c r="R103" s="244"/>
      <c r="S103" s="247" t="str">
        <f t="shared" si="14"/>
        <v/>
      </c>
      <c r="T103" s="70" t="str">
        <f t="shared" si="15"/>
        <v/>
      </c>
      <c r="U103" s="71" t="str">
        <f t="shared" si="16"/>
        <v/>
      </c>
      <c r="V103" s="71" t="str">
        <f t="shared" si="12"/>
        <v/>
      </c>
      <c r="W103" s="71" t="str">
        <f>IF(U103="","",SUM($U$18:U103))</f>
        <v/>
      </c>
      <c r="X103" s="71" t="str">
        <f>IF(U103="","",IF(U104="",SUM($U$18:U103)-SUM($X$17:X102)))</f>
        <v/>
      </c>
      <c r="Y103" s="70" t="str">
        <f t="shared" si="17"/>
        <v/>
      </c>
      <c r="Z103" s="71" t="str">
        <f t="shared" si="18"/>
        <v/>
      </c>
      <c r="AB103" s="70"/>
    </row>
    <row r="104" spans="2:28" s="71" customFormat="1" x14ac:dyDescent="0.3">
      <c r="B104" s="242"/>
      <c r="C104" s="243"/>
      <c r="D104" s="244"/>
      <c r="E104" s="243"/>
      <c r="F104" s="243"/>
      <c r="G104" s="244"/>
      <c r="H104" s="245"/>
      <c r="I104" s="244"/>
      <c r="J104" s="245"/>
      <c r="K104" s="244"/>
      <c r="L104" s="245"/>
      <c r="M104" s="244"/>
      <c r="N104" s="246"/>
      <c r="O104" s="243"/>
      <c r="P104" s="243"/>
      <c r="Q104" s="243"/>
      <c r="R104" s="244"/>
      <c r="S104" s="247" t="str">
        <f t="shared" si="14"/>
        <v/>
      </c>
      <c r="T104" s="70" t="str">
        <f t="shared" si="15"/>
        <v/>
      </c>
      <c r="U104" s="71" t="str">
        <f t="shared" si="16"/>
        <v/>
      </c>
      <c r="V104" s="71" t="str">
        <f t="shared" si="12"/>
        <v/>
      </c>
      <c r="W104" s="71" t="str">
        <f>IF(U104="","",SUM($U$18:U104))</f>
        <v/>
      </c>
      <c r="X104" s="71" t="str">
        <f>IF(U104="","",IF(U105="",SUM($U$18:U104)-SUM($X$17:X103)))</f>
        <v/>
      </c>
      <c r="Y104" s="70" t="str">
        <f t="shared" si="17"/>
        <v/>
      </c>
      <c r="Z104" s="71" t="str">
        <f t="shared" si="18"/>
        <v/>
      </c>
      <c r="AB104" s="70"/>
    </row>
    <row r="105" spans="2:28" s="71" customFormat="1" x14ac:dyDescent="0.3">
      <c r="B105" s="242"/>
      <c r="C105" s="243"/>
      <c r="D105" s="244"/>
      <c r="E105" s="243"/>
      <c r="F105" s="243"/>
      <c r="G105" s="244"/>
      <c r="H105" s="245"/>
      <c r="I105" s="244"/>
      <c r="J105" s="245"/>
      <c r="K105" s="244"/>
      <c r="L105" s="245"/>
      <c r="M105" s="244"/>
      <c r="N105" s="246"/>
      <c r="O105" s="243"/>
      <c r="P105" s="243"/>
      <c r="Q105" s="243"/>
      <c r="R105" s="244"/>
      <c r="S105" s="247" t="str">
        <f t="shared" si="14"/>
        <v/>
      </c>
      <c r="T105" s="70" t="str">
        <f t="shared" si="15"/>
        <v/>
      </c>
      <c r="U105" s="71" t="str">
        <f t="shared" si="16"/>
        <v/>
      </c>
      <c r="V105" s="71" t="str">
        <f t="shared" si="12"/>
        <v/>
      </c>
      <c r="W105" s="71" t="str">
        <f>IF(U105="","",SUM($U$18:U105))</f>
        <v/>
      </c>
      <c r="X105" s="71" t="str">
        <f>IF(U105="","",IF(U106="",SUM($U$18:U105)-SUM($X$17:X104)))</f>
        <v/>
      </c>
      <c r="Y105" s="70" t="str">
        <f t="shared" si="17"/>
        <v/>
      </c>
      <c r="Z105" s="71" t="str">
        <f t="shared" si="18"/>
        <v/>
      </c>
      <c r="AB105" s="70"/>
    </row>
    <row r="106" spans="2:28" s="71" customFormat="1" x14ac:dyDescent="0.3">
      <c r="B106" s="242"/>
      <c r="C106" s="243"/>
      <c r="D106" s="244"/>
      <c r="E106" s="243"/>
      <c r="F106" s="243"/>
      <c r="G106" s="244"/>
      <c r="H106" s="245"/>
      <c r="I106" s="244"/>
      <c r="J106" s="245"/>
      <c r="K106" s="244"/>
      <c r="L106" s="245"/>
      <c r="M106" s="244"/>
      <c r="N106" s="246"/>
      <c r="O106" s="243"/>
      <c r="P106" s="243"/>
      <c r="Q106" s="243"/>
      <c r="R106" s="244"/>
      <c r="S106" s="247" t="str">
        <f t="shared" si="14"/>
        <v/>
      </c>
      <c r="T106" s="70" t="str">
        <f t="shared" si="15"/>
        <v/>
      </c>
      <c r="U106" s="71" t="str">
        <f t="shared" si="16"/>
        <v/>
      </c>
      <c r="V106" s="71" t="str">
        <f t="shared" si="12"/>
        <v/>
      </c>
      <c r="W106" s="71" t="str">
        <f>IF(U106="","",SUM($U$18:U106))</f>
        <v/>
      </c>
      <c r="X106" s="71" t="str">
        <f>IF(U106="","",IF(U107="",SUM($U$18:U106)-SUM($X$17:X105)))</f>
        <v/>
      </c>
      <c r="Y106" s="70" t="str">
        <f t="shared" si="17"/>
        <v/>
      </c>
      <c r="Z106" s="71" t="str">
        <f t="shared" si="18"/>
        <v/>
      </c>
      <c r="AB106" s="70"/>
    </row>
    <row r="107" spans="2:28" s="71" customFormat="1" x14ac:dyDescent="0.3">
      <c r="B107" s="242"/>
      <c r="C107" s="243"/>
      <c r="D107" s="244"/>
      <c r="E107" s="243"/>
      <c r="F107" s="243"/>
      <c r="G107" s="244"/>
      <c r="H107" s="245"/>
      <c r="I107" s="244"/>
      <c r="J107" s="245"/>
      <c r="K107" s="244"/>
      <c r="L107" s="245"/>
      <c r="M107" s="244"/>
      <c r="N107" s="246"/>
      <c r="O107" s="243"/>
      <c r="P107" s="243"/>
      <c r="Q107" s="243"/>
      <c r="R107" s="244"/>
      <c r="S107" s="247" t="str">
        <f t="shared" si="14"/>
        <v/>
      </c>
      <c r="T107" s="70" t="str">
        <f t="shared" si="15"/>
        <v/>
      </c>
      <c r="U107" s="71" t="str">
        <f t="shared" si="16"/>
        <v/>
      </c>
      <c r="V107" s="71" t="str">
        <f t="shared" si="12"/>
        <v/>
      </c>
      <c r="W107" s="71" t="str">
        <f>IF(U107="","",SUM($U$18:U107))</f>
        <v/>
      </c>
      <c r="X107" s="71" t="str">
        <f>IF(U107="","",IF(U108="",SUM($U$18:U107)-SUM($X$17:X106)))</f>
        <v/>
      </c>
      <c r="Y107" s="70" t="str">
        <f t="shared" si="17"/>
        <v/>
      </c>
      <c r="Z107" s="71" t="str">
        <f t="shared" si="18"/>
        <v/>
      </c>
      <c r="AB107" s="70"/>
    </row>
    <row r="108" spans="2:28" s="71" customFormat="1" x14ac:dyDescent="0.3">
      <c r="B108" s="242"/>
      <c r="C108" s="243"/>
      <c r="D108" s="244"/>
      <c r="E108" s="243"/>
      <c r="F108" s="243"/>
      <c r="G108" s="244"/>
      <c r="H108" s="245"/>
      <c r="I108" s="244"/>
      <c r="J108" s="245"/>
      <c r="K108" s="244"/>
      <c r="L108" s="245"/>
      <c r="M108" s="244"/>
      <c r="N108" s="246"/>
      <c r="O108" s="243"/>
      <c r="P108" s="243"/>
      <c r="Q108" s="243"/>
      <c r="R108" s="244"/>
      <c r="S108" s="247" t="str">
        <f t="shared" si="14"/>
        <v/>
      </c>
      <c r="T108" s="70" t="str">
        <f t="shared" si="15"/>
        <v/>
      </c>
      <c r="U108" s="71" t="str">
        <f t="shared" si="16"/>
        <v/>
      </c>
      <c r="V108" s="71" t="str">
        <f t="shared" si="12"/>
        <v/>
      </c>
      <c r="W108" s="71" t="str">
        <f>IF(U108="","",SUM($U$18:U108))</f>
        <v/>
      </c>
      <c r="X108" s="71" t="str">
        <f>IF(U108="","",IF(U109="",SUM($U$18:U108)-SUM($X$17:X107)))</f>
        <v/>
      </c>
      <c r="Y108" s="70" t="str">
        <f t="shared" si="17"/>
        <v/>
      </c>
      <c r="Z108" s="71" t="str">
        <f t="shared" si="18"/>
        <v/>
      </c>
      <c r="AB108" s="70"/>
    </row>
    <row r="109" spans="2:28" s="71" customFormat="1" x14ac:dyDescent="0.3">
      <c r="B109" s="242"/>
      <c r="C109" s="243"/>
      <c r="D109" s="244"/>
      <c r="E109" s="243"/>
      <c r="F109" s="243"/>
      <c r="G109" s="244"/>
      <c r="H109" s="245"/>
      <c r="I109" s="244"/>
      <c r="J109" s="245"/>
      <c r="K109" s="244"/>
      <c r="L109" s="245"/>
      <c r="M109" s="244"/>
      <c r="N109" s="246"/>
      <c r="O109" s="243"/>
      <c r="P109" s="243"/>
      <c r="Q109" s="243"/>
      <c r="R109" s="244"/>
      <c r="S109" s="247" t="str">
        <f t="shared" si="14"/>
        <v/>
      </c>
      <c r="T109" s="70" t="str">
        <f t="shared" si="15"/>
        <v/>
      </c>
      <c r="U109" s="71" t="str">
        <f t="shared" si="16"/>
        <v/>
      </c>
      <c r="V109" s="71" t="str">
        <f t="shared" si="12"/>
        <v/>
      </c>
      <c r="W109" s="71" t="str">
        <f>IF(U109="","",SUM($U$18:U109))</f>
        <v/>
      </c>
      <c r="X109" s="71" t="str">
        <f>IF(U109="","",IF(U110="",SUM($U$18:U109)-SUM($X$17:X108)))</f>
        <v/>
      </c>
      <c r="Y109" s="70" t="str">
        <f t="shared" si="17"/>
        <v/>
      </c>
      <c r="Z109" s="71" t="str">
        <f t="shared" si="18"/>
        <v/>
      </c>
      <c r="AB109" s="70"/>
    </row>
    <row r="110" spans="2:28" s="71" customFormat="1" x14ac:dyDescent="0.3">
      <c r="B110" s="242"/>
      <c r="C110" s="243"/>
      <c r="D110" s="244"/>
      <c r="E110" s="243"/>
      <c r="F110" s="243"/>
      <c r="G110" s="244"/>
      <c r="H110" s="245"/>
      <c r="I110" s="244"/>
      <c r="J110" s="245"/>
      <c r="K110" s="244"/>
      <c r="L110" s="245"/>
      <c r="M110" s="244"/>
      <c r="N110" s="246"/>
      <c r="O110" s="243"/>
      <c r="P110" s="243"/>
      <c r="Q110" s="243"/>
      <c r="R110" s="244"/>
      <c r="S110" s="247" t="str">
        <f t="shared" si="14"/>
        <v/>
      </c>
      <c r="T110" s="70" t="str">
        <f t="shared" si="15"/>
        <v/>
      </c>
      <c r="U110" s="71" t="str">
        <f t="shared" si="16"/>
        <v/>
      </c>
      <c r="V110" s="71" t="str">
        <f t="shared" si="12"/>
        <v/>
      </c>
      <c r="W110" s="71" t="str">
        <f>IF(U110="","",SUM($U$18:U110))</f>
        <v/>
      </c>
      <c r="X110" s="71" t="str">
        <f>IF(U110="","",IF(U111="",SUM($U$18:U110)-SUM($X$17:X109)))</f>
        <v/>
      </c>
      <c r="Y110" s="70" t="str">
        <f t="shared" si="17"/>
        <v/>
      </c>
      <c r="Z110" s="71" t="str">
        <f t="shared" si="18"/>
        <v/>
      </c>
      <c r="AB110" s="70"/>
    </row>
    <row r="111" spans="2:28" s="71" customFormat="1" x14ac:dyDescent="0.3">
      <c r="B111" s="242"/>
      <c r="C111" s="243"/>
      <c r="D111" s="244"/>
      <c r="E111" s="243"/>
      <c r="F111" s="243"/>
      <c r="G111" s="244"/>
      <c r="H111" s="245"/>
      <c r="I111" s="244"/>
      <c r="J111" s="245"/>
      <c r="K111" s="244"/>
      <c r="L111" s="245"/>
      <c r="M111" s="244"/>
      <c r="N111" s="246"/>
      <c r="O111" s="243"/>
      <c r="P111" s="243"/>
      <c r="Q111" s="243"/>
      <c r="R111" s="244"/>
      <c r="S111" s="247" t="str">
        <f t="shared" si="14"/>
        <v/>
      </c>
      <c r="T111" s="70" t="str">
        <f t="shared" si="15"/>
        <v/>
      </c>
      <c r="U111" s="71" t="str">
        <f t="shared" si="16"/>
        <v/>
      </c>
      <c r="V111" s="71" t="str">
        <f t="shared" si="12"/>
        <v/>
      </c>
      <c r="W111" s="71" t="str">
        <f>IF(U111="","",SUM($U$18:U111))</f>
        <v/>
      </c>
      <c r="X111" s="71" t="str">
        <f>IF(U111="","",IF(U112="",SUM($U$18:U111)-SUM($X$17:X110)))</f>
        <v/>
      </c>
      <c r="Y111" s="70" t="str">
        <f t="shared" si="17"/>
        <v/>
      </c>
      <c r="Z111" s="71" t="str">
        <f t="shared" si="18"/>
        <v/>
      </c>
      <c r="AB111" s="70"/>
    </row>
    <row r="112" spans="2:28" s="71" customFormat="1" x14ac:dyDescent="0.3">
      <c r="B112" s="242"/>
      <c r="C112" s="243"/>
      <c r="D112" s="244"/>
      <c r="E112" s="243"/>
      <c r="F112" s="243"/>
      <c r="G112" s="244"/>
      <c r="H112" s="245"/>
      <c r="I112" s="244"/>
      <c r="J112" s="245"/>
      <c r="K112" s="244"/>
      <c r="L112" s="245"/>
      <c r="M112" s="244"/>
      <c r="N112" s="246"/>
      <c r="O112" s="243"/>
      <c r="P112" s="243"/>
      <c r="Q112" s="243"/>
      <c r="R112" s="244"/>
      <c r="S112" s="247" t="str">
        <f t="shared" si="14"/>
        <v/>
      </c>
      <c r="T112" s="70" t="str">
        <f t="shared" si="15"/>
        <v/>
      </c>
      <c r="U112" s="71" t="str">
        <f t="shared" si="16"/>
        <v/>
      </c>
      <c r="V112" s="71" t="str">
        <f t="shared" ref="V112:V175" si="19">IF(H112="","",IF(M112="",(H112)*-1,IF(M112=G112,H112/2*N112-(H112),IF(M112=I112,J112/2*N112-(H112),IF(M112=K112,L112/2*N112-(H112))))))</f>
        <v/>
      </c>
      <c r="W112" s="71" t="str">
        <f>IF(U112="","",SUM($U$18:U112))</f>
        <v/>
      </c>
      <c r="X112" s="71" t="str">
        <f>IF(U112="","",IF(U113="",SUM($U$18:U112)-SUM($X$17:X111)))</f>
        <v/>
      </c>
      <c r="Y112" s="70" t="str">
        <f t="shared" si="17"/>
        <v/>
      </c>
      <c r="Z112" s="71" t="str">
        <f t="shared" si="18"/>
        <v/>
      </c>
      <c r="AB112" s="70"/>
    </row>
    <row r="113" spans="2:28" s="71" customFormat="1" x14ac:dyDescent="0.3">
      <c r="B113" s="242"/>
      <c r="C113" s="243"/>
      <c r="D113" s="244"/>
      <c r="E113" s="243"/>
      <c r="F113" s="243"/>
      <c r="G113" s="244"/>
      <c r="H113" s="245"/>
      <c r="I113" s="244"/>
      <c r="J113" s="245"/>
      <c r="K113" s="244"/>
      <c r="L113" s="245"/>
      <c r="M113" s="244"/>
      <c r="N113" s="246"/>
      <c r="O113" s="243"/>
      <c r="P113" s="243"/>
      <c r="Q113" s="243"/>
      <c r="R113" s="244"/>
      <c r="S113" s="247" t="str">
        <f t="shared" si="14"/>
        <v/>
      </c>
      <c r="T113" s="70" t="str">
        <f t="shared" si="15"/>
        <v/>
      </c>
      <c r="U113" s="71" t="str">
        <f t="shared" si="16"/>
        <v/>
      </c>
      <c r="V113" s="71" t="str">
        <f t="shared" si="19"/>
        <v/>
      </c>
      <c r="W113" s="71" t="str">
        <f>IF(U113="","",SUM($U$18:U113))</f>
        <v/>
      </c>
      <c r="X113" s="71" t="str">
        <f>IF(U113="","",IF(U114="",SUM($U$18:U113)-SUM($X$17:X112)))</f>
        <v/>
      </c>
      <c r="Y113" s="70" t="str">
        <f t="shared" si="17"/>
        <v/>
      </c>
      <c r="Z113" s="71" t="str">
        <f t="shared" si="18"/>
        <v/>
      </c>
      <c r="AB113" s="70"/>
    </row>
    <row r="114" spans="2:28" s="71" customFormat="1" x14ac:dyDescent="0.3">
      <c r="B114" s="242"/>
      <c r="C114" s="243"/>
      <c r="D114" s="244"/>
      <c r="E114" s="243"/>
      <c r="F114" s="243"/>
      <c r="G114" s="244"/>
      <c r="H114" s="245"/>
      <c r="I114" s="244"/>
      <c r="J114" s="245"/>
      <c r="K114" s="244"/>
      <c r="L114" s="245"/>
      <c r="M114" s="244"/>
      <c r="N114" s="246"/>
      <c r="O114" s="243"/>
      <c r="P114" s="243"/>
      <c r="Q114" s="243"/>
      <c r="R114" s="244"/>
      <c r="S114" s="247" t="str">
        <f t="shared" si="14"/>
        <v/>
      </c>
      <c r="T114" s="70" t="str">
        <f t="shared" si="15"/>
        <v/>
      </c>
      <c r="U114" s="71" t="str">
        <f t="shared" si="16"/>
        <v/>
      </c>
      <c r="V114" s="71" t="str">
        <f t="shared" si="19"/>
        <v/>
      </c>
      <c r="W114" s="71" t="str">
        <f>IF(U114="","",SUM($U$18:U114))</f>
        <v/>
      </c>
      <c r="X114" s="71" t="str">
        <f>IF(U114="","",IF(U115="",SUM($U$18:U114)-SUM($X$17:X113)))</f>
        <v/>
      </c>
      <c r="Y114" s="70" t="str">
        <f t="shared" si="17"/>
        <v/>
      </c>
      <c r="Z114" s="71" t="str">
        <f t="shared" si="18"/>
        <v/>
      </c>
      <c r="AB114" s="70"/>
    </row>
    <row r="115" spans="2:28" s="71" customFormat="1" x14ac:dyDescent="0.3">
      <c r="B115" s="242"/>
      <c r="C115" s="243"/>
      <c r="D115" s="244"/>
      <c r="E115" s="243"/>
      <c r="F115" s="243"/>
      <c r="G115" s="244"/>
      <c r="H115" s="245"/>
      <c r="I115" s="244"/>
      <c r="J115" s="245"/>
      <c r="K115" s="244"/>
      <c r="L115" s="245"/>
      <c r="M115" s="244"/>
      <c r="N115" s="246"/>
      <c r="O115" s="243"/>
      <c r="P115" s="243"/>
      <c r="Q115" s="243"/>
      <c r="R115" s="244"/>
      <c r="S115" s="247" t="str">
        <f t="shared" si="14"/>
        <v/>
      </c>
      <c r="T115" s="70" t="str">
        <f t="shared" si="15"/>
        <v/>
      </c>
      <c r="U115" s="71" t="str">
        <f t="shared" si="16"/>
        <v/>
      </c>
      <c r="V115" s="71" t="str">
        <f t="shared" si="19"/>
        <v/>
      </c>
      <c r="W115" s="71" t="str">
        <f>IF(U115="","",SUM($U$18:U115))</f>
        <v/>
      </c>
      <c r="X115" s="71" t="str">
        <f>IF(U115="","",IF(U116="",SUM($U$18:U115)-SUM($X$17:X114)))</f>
        <v/>
      </c>
      <c r="Y115" s="70" t="str">
        <f t="shared" si="17"/>
        <v/>
      </c>
      <c r="Z115" s="71" t="str">
        <f t="shared" si="18"/>
        <v/>
      </c>
      <c r="AB115" s="70"/>
    </row>
    <row r="116" spans="2:28" s="71" customFormat="1" x14ac:dyDescent="0.3">
      <c r="B116" s="242"/>
      <c r="C116" s="243"/>
      <c r="D116" s="244"/>
      <c r="E116" s="243"/>
      <c r="F116" s="243"/>
      <c r="G116" s="244"/>
      <c r="H116" s="245"/>
      <c r="I116" s="244"/>
      <c r="J116" s="245"/>
      <c r="K116" s="244"/>
      <c r="L116" s="245"/>
      <c r="M116" s="244"/>
      <c r="N116" s="246"/>
      <c r="O116" s="243"/>
      <c r="P116" s="243"/>
      <c r="Q116" s="243"/>
      <c r="R116" s="244"/>
      <c r="S116" s="247" t="str">
        <f t="shared" si="14"/>
        <v/>
      </c>
      <c r="T116" s="70" t="str">
        <f t="shared" si="15"/>
        <v/>
      </c>
      <c r="U116" s="71" t="str">
        <f t="shared" si="16"/>
        <v/>
      </c>
      <c r="V116" s="71" t="str">
        <f t="shared" si="19"/>
        <v/>
      </c>
      <c r="W116" s="71" t="str">
        <f>IF(U116="","",SUM($U$18:U116))</f>
        <v/>
      </c>
      <c r="X116" s="71" t="str">
        <f>IF(U116="","",IF(U117="",SUM($U$18:U116)-SUM($X$17:X115)))</f>
        <v/>
      </c>
      <c r="Y116" s="70" t="str">
        <f t="shared" si="17"/>
        <v/>
      </c>
      <c r="Z116" s="71" t="str">
        <f t="shared" si="18"/>
        <v/>
      </c>
      <c r="AB116" s="70"/>
    </row>
    <row r="117" spans="2:28" s="71" customFormat="1" x14ac:dyDescent="0.3">
      <c r="B117" s="242"/>
      <c r="C117" s="243"/>
      <c r="D117" s="244"/>
      <c r="E117" s="243"/>
      <c r="F117" s="243"/>
      <c r="G117" s="244"/>
      <c r="H117" s="245"/>
      <c r="I117" s="244"/>
      <c r="J117" s="245"/>
      <c r="K117" s="244"/>
      <c r="L117" s="245"/>
      <c r="M117" s="244"/>
      <c r="N117" s="246"/>
      <c r="O117" s="243"/>
      <c r="P117" s="243"/>
      <c r="Q117" s="243"/>
      <c r="R117" s="244"/>
      <c r="S117" s="247" t="str">
        <f t="shared" si="14"/>
        <v/>
      </c>
      <c r="T117" s="70" t="str">
        <f t="shared" si="15"/>
        <v/>
      </c>
      <c r="U117" s="71" t="str">
        <f t="shared" si="16"/>
        <v/>
      </c>
      <c r="V117" s="71" t="str">
        <f t="shared" si="19"/>
        <v/>
      </c>
      <c r="W117" s="71" t="str">
        <f>IF(U117="","",SUM($U$18:U117))</f>
        <v/>
      </c>
      <c r="X117" s="71" t="str">
        <f>IF(U117="","",IF(U118="",SUM($U$18:U117)-SUM($X$17:X116)))</f>
        <v/>
      </c>
      <c r="Y117" s="70" t="str">
        <f t="shared" si="17"/>
        <v/>
      </c>
      <c r="Z117" s="71" t="str">
        <f t="shared" si="18"/>
        <v/>
      </c>
      <c r="AB117" s="70"/>
    </row>
    <row r="118" spans="2:28" s="71" customFormat="1" x14ac:dyDescent="0.3">
      <c r="B118" s="242"/>
      <c r="C118" s="243"/>
      <c r="D118" s="244"/>
      <c r="E118" s="243"/>
      <c r="F118" s="243"/>
      <c r="G118" s="244"/>
      <c r="H118" s="245"/>
      <c r="I118" s="244"/>
      <c r="J118" s="245"/>
      <c r="K118" s="244"/>
      <c r="L118" s="245"/>
      <c r="M118" s="244"/>
      <c r="N118" s="246"/>
      <c r="O118" s="243"/>
      <c r="P118" s="243"/>
      <c r="Q118" s="243"/>
      <c r="R118" s="244"/>
      <c r="S118" s="247" t="str">
        <f t="shared" si="14"/>
        <v/>
      </c>
      <c r="T118" s="70" t="str">
        <f t="shared" si="15"/>
        <v/>
      </c>
      <c r="U118" s="71" t="str">
        <f t="shared" si="16"/>
        <v/>
      </c>
      <c r="V118" s="71" t="str">
        <f t="shared" si="19"/>
        <v/>
      </c>
      <c r="W118" s="71" t="str">
        <f>IF(U118="","",SUM($U$18:U118))</f>
        <v/>
      </c>
      <c r="X118" s="71" t="str">
        <f>IF(U118="","",IF(U119="",SUM($U$18:U118)-SUM($X$17:X117)))</f>
        <v/>
      </c>
      <c r="Y118" s="70" t="str">
        <f t="shared" si="17"/>
        <v/>
      </c>
      <c r="Z118" s="71" t="str">
        <f t="shared" si="18"/>
        <v/>
      </c>
      <c r="AB118" s="70"/>
    </row>
    <row r="119" spans="2:28" s="71" customFormat="1" x14ac:dyDescent="0.3">
      <c r="B119" s="242"/>
      <c r="C119" s="243"/>
      <c r="D119" s="244"/>
      <c r="E119" s="243"/>
      <c r="F119" s="243"/>
      <c r="G119" s="244"/>
      <c r="H119" s="245"/>
      <c r="I119" s="244"/>
      <c r="J119" s="245"/>
      <c r="K119" s="244"/>
      <c r="L119" s="245"/>
      <c r="M119" s="244"/>
      <c r="N119" s="246"/>
      <c r="O119" s="243"/>
      <c r="P119" s="243"/>
      <c r="Q119" s="243"/>
      <c r="R119" s="244"/>
      <c r="S119" s="247" t="str">
        <f t="shared" si="14"/>
        <v/>
      </c>
      <c r="T119" s="70" t="str">
        <f t="shared" si="15"/>
        <v/>
      </c>
      <c r="U119" s="71" t="str">
        <f t="shared" si="16"/>
        <v/>
      </c>
      <c r="V119" s="71" t="str">
        <f t="shared" si="19"/>
        <v/>
      </c>
      <c r="W119" s="71" t="str">
        <f>IF(U119="","",SUM($U$18:U119))</f>
        <v/>
      </c>
      <c r="X119" s="71" t="str">
        <f>IF(U119="","",IF(U120="",SUM($U$18:U119)-SUM($X$17:X118)))</f>
        <v/>
      </c>
      <c r="Y119" s="70" t="str">
        <f t="shared" si="17"/>
        <v/>
      </c>
      <c r="Z119" s="71" t="str">
        <f t="shared" si="18"/>
        <v/>
      </c>
      <c r="AB119" s="70"/>
    </row>
    <row r="120" spans="2:28" s="71" customFormat="1" x14ac:dyDescent="0.3">
      <c r="B120" s="242"/>
      <c r="C120" s="243"/>
      <c r="D120" s="244"/>
      <c r="E120" s="243"/>
      <c r="F120" s="243"/>
      <c r="G120" s="244"/>
      <c r="H120" s="245"/>
      <c r="I120" s="244"/>
      <c r="J120" s="245"/>
      <c r="K120" s="244"/>
      <c r="L120" s="245"/>
      <c r="M120" s="244"/>
      <c r="N120" s="246"/>
      <c r="O120" s="243"/>
      <c r="P120" s="243"/>
      <c r="Q120" s="243"/>
      <c r="R120" s="244"/>
      <c r="S120" s="247" t="str">
        <f t="shared" si="14"/>
        <v/>
      </c>
      <c r="T120" s="70" t="str">
        <f t="shared" si="15"/>
        <v/>
      </c>
      <c r="U120" s="71" t="str">
        <f t="shared" si="16"/>
        <v/>
      </c>
      <c r="V120" s="71" t="str">
        <f t="shared" si="19"/>
        <v/>
      </c>
      <c r="W120" s="71" t="str">
        <f>IF(U120="","",SUM($U$18:U120))</f>
        <v/>
      </c>
      <c r="X120" s="71" t="str">
        <f>IF(U120="","",IF(U121="",SUM($U$18:U120)-SUM($X$17:X119)))</f>
        <v/>
      </c>
      <c r="Y120" s="70" t="str">
        <f t="shared" si="17"/>
        <v/>
      </c>
      <c r="Z120" s="71" t="str">
        <f t="shared" si="18"/>
        <v/>
      </c>
      <c r="AB120" s="70"/>
    </row>
    <row r="121" spans="2:28" s="71" customFormat="1" x14ac:dyDescent="0.3">
      <c r="B121" s="242"/>
      <c r="C121" s="243"/>
      <c r="D121" s="244"/>
      <c r="E121" s="243"/>
      <c r="F121" s="243"/>
      <c r="G121" s="244"/>
      <c r="H121" s="245"/>
      <c r="I121" s="244"/>
      <c r="J121" s="245"/>
      <c r="K121" s="244"/>
      <c r="L121" s="245"/>
      <c r="M121" s="244"/>
      <c r="N121" s="246"/>
      <c r="O121" s="243"/>
      <c r="P121" s="243"/>
      <c r="Q121" s="243"/>
      <c r="R121" s="244"/>
      <c r="S121" s="247" t="str">
        <f t="shared" si="14"/>
        <v/>
      </c>
      <c r="T121" s="70" t="str">
        <f t="shared" si="15"/>
        <v/>
      </c>
      <c r="U121" s="71" t="str">
        <f t="shared" si="16"/>
        <v/>
      </c>
      <c r="V121" s="71" t="str">
        <f t="shared" si="19"/>
        <v/>
      </c>
      <c r="W121" s="71" t="str">
        <f>IF(U121="","",SUM($U$18:U121))</f>
        <v/>
      </c>
      <c r="X121" s="71" t="str">
        <f>IF(U121="","",IF(U122="",SUM($U$18:U121)-SUM($X$17:X120)))</f>
        <v/>
      </c>
      <c r="Y121" s="70" t="str">
        <f t="shared" si="17"/>
        <v/>
      </c>
      <c r="Z121" s="71" t="str">
        <f t="shared" si="18"/>
        <v/>
      </c>
      <c r="AB121" s="70"/>
    </row>
    <row r="122" spans="2:28" s="71" customFormat="1" x14ac:dyDescent="0.3">
      <c r="B122" s="242"/>
      <c r="C122" s="243"/>
      <c r="D122" s="244"/>
      <c r="E122" s="243"/>
      <c r="F122" s="243"/>
      <c r="G122" s="244"/>
      <c r="H122" s="245"/>
      <c r="I122" s="244"/>
      <c r="J122" s="245"/>
      <c r="K122" s="244"/>
      <c r="L122" s="245"/>
      <c r="M122" s="244"/>
      <c r="N122" s="246"/>
      <c r="O122" s="243"/>
      <c r="P122" s="243"/>
      <c r="Q122" s="243"/>
      <c r="R122" s="244"/>
      <c r="S122" s="247" t="str">
        <f t="shared" si="14"/>
        <v/>
      </c>
      <c r="T122" s="70" t="str">
        <f t="shared" si="15"/>
        <v/>
      </c>
      <c r="U122" s="71" t="str">
        <f t="shared" si="16"/>
        <v/>
      </c>
      <c r="V122" s="71" t="str">
        <f t="shared" si="19"/>
        <v/>
      </c>
      <c r="W122" s="71" t="str">
        <f>IF(U122="","",SUM($U$18:U122))</f>
        <v/>
      </c>
      <c r="X122" s="71" t="str">
        <f>IF(U122="","",IF(U123="",SUM($U$18:U122)-SUM($X$17:X121)))</f>
        <v/>
      </c>
      <c r="Y122" s="70" t="str">
        <f t="shared" si="17"/>
        <v/>
      </c>
      <c r="Z122" s="71" t="str">
        <f t="shared" si="18"/>
        <v/>
      </c>
      <c r="AB122" s="70"/>
    </row>
    <row r="123" spans="2:28" s="71" customFormat="1" x14ac:dyDescent="0.3">
      <c r="B123" s="242"/>
      <c r="C123" s="243"/>
      <c r="D123" s="244"/>
      <c r="E123" s="243"/>
      <c r="F123" s="243"/>
      <c r="G123" s="244"/>
      <c r="H123" s="245"/>
      <c r="I123" s="244"/>
      <c r="J123" s="245"/>
      <c r="K123" s="244"/>
      <c r="L123" s="245"/>
      <c r="M123" s="244"/>
      <c r="N123" s="246"/>
      <c r="O123" s="243"/>
      <c r="P123" s="243"/>
      <c r="Q123" s="243"/>
      <c r="R123" s="244"/>
      <c r="S123" s="247" t="str">
        <f t="shared" si="14"/>
        <v/>
      </c>
      <c r="T123" s="70" t="str">
        <f t="shared" si="15"/>
        <v/>
      </c>
      <c r="U123" s="71" t="str">
        <f t="shared" si="16"/>
        <v/>
      </c>
      <c r="V123" s="71" t="str">
        <f t="shared" si="19"/>
        <v/>
      </c>
      <c r="W123" s="71" t="str">
        <f>IF(U123="","",SUM($U$18:U123))</f>
        <v/>
      </c>
      <c r="X123" s="71" t="str">
        <f>IF(U123="","",IF(U124="",SUM($U$18:U123)-SUM($X$17:X122)))</f>
        <v/>
      </c>
      <c r="Y123" s="70" t="str">
        <f t="shared" si="17"/>
        <v/>
      </c>
      <c r="Z123" s="71" t="str">
        <f t="shared" si="18"/>
        <v/>
      </c>
      <c r="AB123" s="70"/>
    </row>
    <row r="124" spans="2:28" s="71" customFormat="1" x14ac:dyDescent="0.3">
      <c r="B124" s="242"/>
      <c r="C124" s="243"/>
      <c r="D124" s="244"/>
      <c r="E124" s="243"/>
      <c r="F124" s="243"/>
      <c r="G124" s="244"/>
      <c r="H124" s="245"/>
      <c r="I124" s="244"/>
      <c r="J124" s="245"/>
      <c r="K124" s="244"/>
      <c r="L124" s="245"/>
      <c r="M124" s="244"/>
      <c r="N124" s="246"/>
      <c r="O124" s="243"/>
      <c r="P124" s="243"/>
      <c r="Q124" s="243"/>
      <c r="R124" s="244"/>
      <c r="S124" s="247" t="str">
        <f t="shared" si="14"/>
        <v/>
      </c>
      <c r="T124" s="70" t="str">
        <f t="shared" si="15"/>
        <v/>
      </c>
      <c r="U124" s="71" t="str">
        <f t="shared" si="16"/>
        <v/>
      </c>
      <c r="V124" s="71" t="str">
        <f t="shared" si="19"/>
        <v/>
      </c>
      <c r="W124" s="71" t="str">
        <f>IF(U124="","",SUM($U$18:U124))</f>
        <v/>
      </c>
      <c r="X124" s="71" t="str">
        <f>IF(U124="","",IF(U125="",SUM($U$18:U124)-SUM($X$17:X123)))</f>
        <v/>
      </c>
      <c r="Y124" s="70" t="str">
        <f t="shared" si="17"/>
        <v/>
      </c>
      <c r="Z124" s="71" t="str">
        <f t="shared" si="18"/>
        <v/>
      </c>
      <c r="AB124" s="70"/>
    </row>
    <row r="125" spans="2:28" s="71" customFormat="1" x14ac:dyDescent="0.3">
      <c r="B125" s="242"/>
      <c r="C125" s="243"/>
      <c r="D125" s="244"/>
      <c r="E125" s="243"/>
      <c r="F125" s="243"/>
      <c r="G125" s="244"/>
      <c r="H125" s="245"/>
      <c r="I125" s="244"/>
      <c r="J125" s="245"/>
      <c r="K125" s="244"/>
      <c r="L125" s="245"/>
      <c r="M125" s="244"/>
      <c r="N125" s="246"/>
      <c r="O125" s="243"/>
      <c r="P125" s="243"/>
      <c r="Q125" s="243"/>
      <c r="R125" s="244"/>
      <c r="S125" s="247" t="str">
        <f t="shared" si="14"/>
        <v/>
      </c>
      <c r="T125" s="70" t="str">
        <f t="shared" si="15"/>
        <v/>
      </c>
      <c r="U125" s="71" t="str">
        <f t="shared" si="16"/>
        <v/>
      </c>
      <c r="V125" s="71" t="str">
        <f t="shared" si="19"/>
        <v/>
      </c>
      <c r="W125" s="71" t="str">
        <f>IF(U125="","",SUM($U$18:U125))</f>
        <v/>
      </c>
      <c r="X125" s="71" t="str">
        <f>IF(U125="","",IF(U126="",SUM($U$18:U125)-SUM($X$17:X124)))</f>
        <v/>
      </c>
      <c r="Y125" s="70" t="str">
        <f t="shared" si="17"/>
        <v/>
      </c>
      <c r="Z125" s="71" t="str">
        <f t="shared" si="18"/>
        <v/>
      </c>
      <c r="AB125" s="70"/>
    </row>
    <row r="126" spans="2:28" s="71" customFormat="1" x14ac:dyDescent="0.3">
      <c r="B126" s="242"/>
      <c r="C126" s="243"/>
      <c r="D126" s="244"/>
      <c r="E126" s="243"/>
      <c r="F126" s="243"/>
      <c r="G126" s="244"/>
      <c r="H126" s="245"/>
      <c r="I126" s="244"/>
      <c r="J126" s="245"/>
      <c r="K126" s="244"/>
      <c r="L126" s="245"/>
      <c r="M126" s="244"/>
      <c r="N126" s="246"/>
      <c r="O126" s="243"/>
      <c r="P126" s="243"/>
      <c r="Q126" s="243"/>
      <c r="R126" s="244"/>
      <c r="S126" s="247" t="str">
        <f t="shared" si="14"/>
        <v/>
      </c>
      <c r="T126" s="70" t="str">
        <f t="shared" si="15"/>
        <v/>
      </c>
      <c r="U126" s="71" t="str">
        <f t="shared" si="16"/>
        <v/>
      </c>
      <c r="V126" s="71" t="str">
        <f t="shared" si="19"/>
        <v/>
      </c>
      <c r="W126" s="71" t="str">
        <f>IF(U126="","",SUM($U$18:U126))</f>
        <v/>
      </c>
      <c r="X126" s="71" t="str">
        <f>IF(U126="","",IF(U127="",SUM($U$18:U126)-SUM($X$17:X125)))</f>
        <v/>
      </c>
      <c r="Y126" s="70" t="str">
        <f t="shared" si="17"/>
        <v/>
      </c>
      <c r="Z126" s="71" t="str">
        <f t="shared" si="18"/>
        <v/>
      </c>
      <c r="AB126" s="70"/>
    </row>
    <row r="127" spans="2:28" s="71" customFormat="1" x14ac:dyDescent="0.3">
      <c r="B127" s="242"/>
      <c r="C127" s="243"/>
      <c r="D127" s="244"/>
      <c r="E127" s="243"/>
      <c r="F127" s="243"/>
      <c r="G127" s="244"/>
      <c r="H127" s="245"/>
      <c r="I127" s="244"/>
      <c r="J127" s="245"/>
      <c r="K127" s="244"/>
      <c r="L127" s="245"/>
      <c r="M127" s="244"/>
      <c r="N127" s="246"/>
      <c r="O127" s="243"/>
      <c r="P127" s="243"/>
      <c r="Q127" s="243"/>
      <c r="R127" s="244"/>
      <c r="S127" s="247" t="str">
        <f t="shared" si="14"/>
        <v/>
      </c>
      <c r="T127" s="70" t="str">
        <f t="shared" si="15"/>
        <v/>
      </c>
      <c r="U127" s="71" t="str">
        <f t="shared" si="16"/>
        <v/>
      </c>
      <c r="V127" s="71" t="str">
        <f t="shared" si="19"/>
        <v/>
      </c>
      <c r="W127" s="71" t="str">
        <f>IF(U127="","",SUM($U$18:U127))</f>
        <v/>
      </c>
      <c r="X127" s="71" t="str">
        <f>IF(U127="","",IF(U128="",SUM($U$18:U127)-SUM($X$17:X126)))</f>
        <v/>
      </c>
      <c r="Y127" s="70" t="str">
        <f t="shared" si="17"/>
        <v/>
      </c>
      <c r="Z127" s="71" t="str">
        <f t="shared" si="18"/>
        <v/>
      </c>
      <c r="AB127" s="70"/>
    </row>
    <row r="128" spans="2:28" s="71" customFormat="1" x14ac:dyDescent="0.3">
      <c r="B128" s="242"/>
      <c r="C128" s="243"/>
      <c r="D128" s="244"/>
      <c r="E128" s="243"/>
      <c r="F128" s="243"/>
      <c r="G128" s="244"/>
      <c r="H128" s="245"/>
      <c r="I128" s="244"/>
      <c r="J128" s="245"/>
      <c r="K128" s="244"/>
      <c r="L128" s="245"/>
      <c r="M128" s="244"/>
      <c r="N128" s="246"/>
      <c r="O128" s="243"/>
      <c r="P128" s="243"/>
      <c r="Q128" s="243"/>
      <c r="R128" s="244"/>
      <c r="S128" s="247" t="str">
        <f t="shared" si="14"/>
        <v/>
      </c>
      <c r="T128" s="70" t="str">
        <f t="shared" si="15"/>
        <v/>
      </c>
      <c r="U128" s="71" t="str">
        <f t="shared" si="16"/>
        <v/>
      </c>
      <c r="V128" s="71" t="str">
        <f t="shared" si="19"/>
        <v/>
      </c>
      <c r="W128" s="71" t="str">
        <f>IF(U128="","",SUM($U$18:U128))</f>
        <v/>
      </c>
      <c r="X128" s="71" t="str">
        <f>IF(U128="","",IF(U129="",SUM($U$18:U128)-SUM($X$17:X127)))</f>
        <v/>
      </c>
      <c r="Y128" s="70" t="str">
        <f t="shared" si="17"/>
        <v/>
      </c>
      <c r="Z128" s="71" t="str">
        <f t="shared" si="18"/>
        <v/>
      </c>
      <c r="AB128" s="70"/>
    </row>
    <row r="129" spans="2:28" s="71" customFormat="1" x14ac:dyDescent="0.3">
      <c r="B129" s="242"/>
      <c r="C129" s="243"/>
      <c r="D129" s="244"/>
      <c r="E129" s="243"/>
      <c r="F129" s="243"/>
      <c r="G129" s="244"/>
      <c r="H129" s="245"/>
      <c r="I129" s="244"/>
      <c r="J129" s="245"/>
      <c r="K129" s="244"/>
      <c r="L129" s="245"/>
      <c r="M129" s="244"/>
      <c r="N129" s="246"/>
      <c r="O129" s="243"/>
      <c r="P129" s="243"/>
      <c r="Q129" s="243"/>
      <c r="R129" s="244"/>
      <c r="S129" s="247" t="str">
        <f t="shared" si="14"/>
        <v/>
      </c>
      <c r="T129" s="70" t="str">
        <f t="shared" si="15"/>
        <v/>
      </c>
      <c r="U129" s="71" t="str">
        <f t="shared" si="16"/>
        <v/>
      </c>
      <c r="V129" s="71" t="str">
        <f t="shared" si="19"/>
        <v/>
      </c>
      <c r="W129" s="71" t="str">
        <f>IF(U129="","",SUM($U$18:U129))</f>
        <v/>
      </c>
      <c r="X129" s="71" t="str">
        <f>IF(U129="","",IF(U130="",SUM($U$18:U129)-SUM($X$17:X128)))</f>
        <v/>
      </c>
      <c r="Y129" s="70" t="str">
        <f t="shared" si="17"/>
        <v/>
      </c>
      <c r="Z129" s="71" t="str">
        <f t="shared" si="18"/>
        <v/>
      </c>
      <c r="AB129" s="70"/>
    </row>
    <row r="130" spans="2:28" s="71" customFormat="1" x14ac:dyDescent="0.3">
      <c r="B130" s="242"/>
      <c r="C130" s="243"/>
      <c r="D130" s="244"/>
      <c r="E130" s="243"/>
      <c r="F130" s="243"/>
      <c r="G130" s="244"/>
      <c r="H130" s="245"/>
      <c r="I130" s="244"/>
      <c r="J130" s="245"/>
      <c r="K130" s="244"/>
      <c r="L130" s="245"/>
      <c r="M130" s="244"/>
      <c r="N130" s="246"/>
      <c r="O130" s="243"/>
      <c r="P130" s="243"/>
      <c r="Q130" s="243"/>
      <c r="R130" s="244"/>
      <c r="S130" s="247" t="str">
        <f t="shared" si="14"/>
        <v/>
      </c>
      <c r="T130" s="70" t="str">
        <f t="shared" si="15"/>
        <v/>
      </c>
      <c r="U130" s="71" t="str">
        <f t="shared" si="16"/>
        <v/>
      </c>
      <c r="V130" s="71" t="str">
        <f t="shared" si="19"/>
        <v/>
      </c>
      <c r="W130" s="71" t="str">
        <f>IF(U130="","",SUM($U$18:U130))</f>
        <v/>
      </c>
      <c r="X130" s="71" t="str">
        <f>IF(U130="","",IF(U131="",SUM($U$18:U130)-SUM($X$17:X129)))</f>
        <v/>
      </c>
      <c r="Y130" s="70" t="str">
        <f t="shared" si="17"/>
        <v/>
      </c>
      <c r="Z130" s="71" t="str">
        <f t="shared" si="18"/>
        <v/>
      </c>
      <c r="AB130" s="70"/>
    </row>
    <row r="131" spans="2:28" s="71" customFormat="1" x14ac:dyDescent="0.3">
      <c r="B131" s="242"/>
      <c r="C131" s="243"/>
      <c r="D131" s="244"/>
      <c r="E131" s="243"/>
      <c r="F131" s="243"/>
      <c r="G131" s="244"/>
      <c r="H131" s="245"/>
      <c r="I131" s="244"/>
      <c r="J131" s="245"/>
      <c r="K131" s="244"/>
      <c r="L131" s="245"/>
      <c r="M131" s="244"/>
      <c r="N131" s="246"/>
      <c r="O131" s="243"/>
      <c r="P131" s="243"/>
      <c r="Q131" s="243"/>
      <c r="R131" s="244"/>
      <c r="S131" s="247" t="str">
        <f t="shared" si="14"/>
        <v/>
      </c>
      <c r="T131" s="70" t="str">
        <f t="shared" si="15"/>
        <v/>
      </c>
      <c r="U131" s="71" t="str">
        <f t="shared" si="16"/>
        <v/>
      </c>
      <c r="V131" s="71" t="str">
        <f t="shared" si="19"/>
        <v/>
      </c>
      <c r="W131" s="71" t="str">
        <f>IF(U131="","",SUM($U$18:U131))</f>
        <v/>
      </c>
      <c r="X131" s="71" t="str">
        <f>IF(U131="","",IF(U132="",SUM($U$18:U131)-SUM($X$17:X130)))</f>
        <v/>
      </c>
      <c r="Y131" s="70" t="str">
        <f t="shared" si="17"/>
        <v/>
      </c>
      <c r="Z131" s="71" t="str">
        <f t="shared" si="18"/>
        <v/>
      </c>
      <c r="AB131" s="70"/>
    </row>
    <row r="132" spans="2:28" s="71" customFormat="1" x14ac:dyDescent="0.3">
      <c r="B132" s="242"/>
      <c r="C132" s="243"/>
      <c r="D132" s="244"/>
      <c r="E132" s="243"/>
      <c r="F132" s="243"/>
      <c r="G132" s="244"/>
      <c r="H132" s="245"/>
      <c r="I132" s="244"/>
      <c r="J132" s="245"/>
      <c r="K132" s="244"/>
      <c r="L132" s="245"/>
      <c r="M132" s="244"/>
      <c r="N132" s="246"/>
      <c r="O132" s="243"/>
      <c r="P132" s="243"/>
      <c r="Q132" s="243"/>
      <c r="R132" s="244"/>
      <c r="S132" s="247" t="str">
        <f t="shared" si="14"/>
        <v/>
      </c>
      <c r="T132" s="70" t="str">
        <f t="shared" si="15"/>
        <v/>
      </c>
      <c r="U132" s="71" t="str">
        <f t="shared" si="16"/>
        <v/>
      </c>
      <c r="V132" s="71" t="str">
        <f t="shared" si="19"/>
        <v/>
      </c>
      <c r="W132" s="71" t="str">
        <f>IF(U132="","",SUM($U$18:U132))</f>
        <v/>
      </c>
      <c r="X132" s="71" t="str">
        <f>IF(U132="","",IF(U133="",SUM($U$18:U132)-SUM($X$17:X131)))</f>
        <v/>
      </c>
      <c r="Y132" s="70" t="str">
        <f t="shared" si="17"/>
        <v/>
      </c>
      <c r="Z132" s="71" t="str">
        <f t="shared" si="18"/>
        <v/>
      </c>
      <c r="AB132" s="70"/>
    </row>
    <row r="133" spans="2:28" s="71" customFormat="1" x14ac:dyDescent="0.3">
      <c r="B133" s="242"/>
      <c r="C133" s="243"/>
      <c r="D133" s="244"/>
      <c r="E133" s="243"/>
      <c r="F133" s="243"/>
      <c r="G133" s="244"/>
      <c r="H133" s="245"/>
      <c r="I133" s="244"/>
      <c r="J133" s="245"/>
      <c r="K133" s="244"/>
      <c r="L133" s="245"/>
      <c r="M133" s="244"/>
      <c r="N133" s="246"/>
      <c r="O133" s="243"/>
      <c r="P133" s="243"/>
      <c r="Q133" s="243"/>
      <c r="R133" s="244"/>
      <c r="S133" s="247" t="str">
        <f t="shared" si="14"/>
        <v/>
      </c>
      <c r="T133" s="70" t="str">
        <f t="shared" si="15"/>
        <v/>
      </c>
      <c r="U133" s="71" t="str">
        <f t="shared" si="16"/>
        <v/>
      </c>
      <c r="V133" s="71" t="str">
        <f t="shared" si="19"/>
        <v/>
      </c>
      <c r="W133" s="71" t="str">
        <f>IF(U133="","",SUM($U$18:U133))</f>
        <v/>
      </c>
      <c r="X133" s="71" t="str">
        <f>IF(U133="","",IF(U134="",SUM($U$18:U133)-SUM($X$17:X132)))</f>
        <v/>
      </c>
      <c r="Y133" s="70" t="str">
        <f t="shared" si="17"/>
        <v/>
      </c>
      <c r="Z133" s="71" t="str">
        <f t="shared" si="18"/>
        <v/>
      </c>
      <c r="AB133" s="70"/>
    </row>
    <row r="134" spans="2:28" s="71" customFormat="1" x14ac:dyDescent="0.3">
      <c r="B134" s="242"/>
      <c r="C134" s="243"/>
      <c r="D134" s="244"/>
      <c r="E134" s="243"/>
      <c r="F134" s="243"/>
      <c r="G134" s="244"/>
      <c r="H134" s="245"/>
      <c r="I134" s="244"/>
      <c r="J134" s="245"/>
      <c r="K134" s="244"/>
      <c r="L134" s="245"/>
      <c r="M134" s="244"/>
      <c r="N134" s="246"/>
      <c r="O134" s="243"/>
      <c r="P134" s="243"/>
      <c r="Q134" s="243"/>
      <c r="R134" s="244"/>
      <c r="S134" s="247" t="str">
        <f t="shared" si="14"/>
        <v/>
      </c>
      <c r="T134" s="70" t="str">
        <f t="shared" si="15"/>
        <v/>
      </c>
      <c r="U134" s="71" t="str">
        <f t="shared" si="16"/>
        <v/>
      </c>
      <c r="V134" s="71" t="str">
        <f t="shared" si="19"/>
        <v/>
      </c>
      <c r="W134" s="71" t="str">
        <f>IF(U134="","",SUM($U$18:U134))</f>
        <v/>
      </c>
      <c r="X134" s="71" t="str">
        <f>IF(U134="","",IF(U135="",SUM($U$18:U134)-SUM($X$17:X133)))</f>
        <v/>
      </c>
      <c r="Y134" s="70" t="str">
        <f t="shared" si="17"/>
        <v/>
      </c>
      <c r="Z134" s="71" t="str">
        <f t="shared" si="18"/>
        <v/>
      </c>
      <c r="AB134" s="70"/>
    </row>
    <row r="135" spans="2:28" s="71" customFormat="1" x14ac:dyDescent="0.3">
      <c r="B135" s="242"/>
      <c r="C135" s="243"/>
      <c r="D135" s="244"/>
      <c r="E135" s="243"/>
      <c r="F135" s="243"/>
      <c r="G135" s="244"/>
      <c r="H135" s="245"/>
      <c r="I135" s="244"/>
      <c r="J135" s="245"/>
      <c r="K135" s="244"/>
      <c r="L135" s="245"/>
      <c r="M135" s="244"/>
      <c r="N135" s="246"/>
      <c r="O135" s="243"/>
      <c r="P135" s="243"/>
      <c r="Q135" s="243"/>
      <c r="R135" s="244"/>
      <c r="S135" s="247" t="str">
        <f t="shared" si="14"/>
        <v/>
      </c>
      <c r="T135" s="70" t="str">
        <f t="shared" si="15"/>
        <v/>
      </c>
      <c r="U135" s="71" t="str">
        <f t="shared" si="16"/>
        <v/>
      </c>
      <c r="V135" s="71" t="str">
        <f t="shared" si="19"/>
        <v/>
      </c>
      <c r="W135" s="71" t="str">
        <f>IF(U135="","",SUM($U$18:U135))</f>
        <v/>
      </c>
      <c r="X135" s="71" t="str">
        <f>IF(U135="","",IF(U136="",SUM($U$18:U135)-SUM($X$17:X134)))</f>
        <v/>
      </c>
      <c r="Y135" s="70" t="str">
        <f t="shared" si="17"/>
        <v/>
      </c>
      <c r="Z135" s="71" t="str">
        <f t="shared" si="18"/>
        <v/>
      </c>
      <c r="AB135" s="70"/>
    </row>
    <row r="136" spans="2:28" s="71" customFormat="1" x14ac:dyDescent="0.3">
      <c r="B136" s="242"/>
      <c r="C136" s="243"/>
      <c r="D136" s="244"/>
      <c r="E136" s="243"/>
      <c r="F136" s="243"/>
      <c r="G136" s="244"/>
      <c r="H136" s="245"/>
      <c r="I136" s="244"/>
      <c r="J136" s="245"/>
      <c r="K136" s="244"/>
      <c r="L136" s="245"/>
      <c r="M136" s="244"/>
      <c r="N136" s="246"/>
      <c r="O136" s="243"/>
      <c r="P136" s="243"/>
      <c r="Q136" s="243"/>
      <c r="R136" s="244"/>
      <c r="S136" s="247" t="str">
        <f t="shared" si="14"/>
        <v/>
      </c>
      <c r="T136" s="70" t="str">
        <f t="shared" si="15"/>
        <v/>
      </c>
      <c r="U136" s="71" t="str">
        <f t="shared" si="16"/>
        <v/>
      </c>
      <c r="V136" s="71" t="str">
        <f t="shared" si="19"/>
        <v/>
      </c>
      <c r="W136" s="71" t="str">
        <f>IF(U136="","",SUM($U$18:U136))</f>
        <v/>
      </c>
      <c r="X136" s="71" t="str">
        <f>IF(U136="","",IF(U137="",SUM($U$18:U136)-SUM($X$17:X135)))</f>
        <v/>
      </c>
      <c r="Y136" s="70" t="str">
        <f t="shared" si="17"/>
        <v/>
      </c>
      <c r="Z136" s="71" t="str">
        <f t="shared" si="18"/>
        <v/>
      </c>
      <c r="AB136" s="70"/>
    </row>
    <row r="137" spans="2:28" s="71" customFormat="1" x14ac:dyDescent="0.3">
      <c r="B137" s="242"/>
      <c r="C137" s="243"/>
      <c r="D137" s="244"/>
      <c r="E137" s="243"/>
      <c r="F137" s="243"/>
      <c r="G137" s="244"/>
      <c r="H137" s="245"/>
      <c r="I137" s="244"/>
      <c r="J137" s="245"/>
      <c r="K137" s="244"/>
      <c r="L137" s="245"/>
      <c r="M137" s="244"/>
      <c r="N137" s="246"/>
      <c r="O137" s="243"/>
      <c r="P137" s="243"/>
      <c r="Q137" s="243"/>
      <c r="R137" s="244"/>
      <c r="S137" s="247" t="str">
        <f t="shared" si="14"/>
        <v/>
      </c>
      <c r="T137" s="70" t="str">
        <f t="shared" si="15"/>
        <v/>
      </c>
      <c r="U137" s="71" t="str">
        <f t="shared" si="16"/>
        <v/>
      </c>
      <c r="V137" s="71" t="str">
        <f t="shared" si="19"/>
        <v/>
      </c>
      <c r="W137" s="71" t="str">
        <f>IF(U137="","",SUM($U$18:U137))</f>
        <v/>
      </c>
      <c r="X137" s="71" t="str">
        <f>IF(U137="","",IF(U138="",SUM($U$18:U137)-SUM($X$17:X136)))</f>
        <v/>
      </c>
      <c r="Y137" s="70" t="str">
        <f t="shared" si="17"/>
        <v/>
      </c>
      <c r="Z137" s="71" t="str">
        <f t="shared" si="18"/>
        <v/>
      </c>
      <c r="AB137" s="70"/>
    </row>
    <row r="138" spans="2:28" s="71" customFormat="1" x14ac:dyDescent="0.3">
      <c r="B138" s="242"/>
      <c r="C138" s="243"/>
      <c r="D138" s="244"/>
      <c r="E138" s="243"/>
      <c r="F138" s="243"/>
      <c r="G138" s="244"/>
      <c r="H138" s="245"/>
      <c r="I138" s="244"/>
      <c r="J138" s="245"/>
      <c r="K138" s="244"/>
      <c r="L138" s="245"/>
      <c r="M138" s="244"/>
      <c r="N138" s="246"/>
      <c r="O138" s="243"/>
      <c r="P138" s="243"/>
      <c r="Q138" s="243"/>
      <c r="R138" s="244"/>
      <c r="S138" s="247" t="str">
        <f t="shared" si="14"/>
        <v/>
      </c>
      <c r="T138" s="70" t="str">
        <f t="shared" si="15"/>
        <v/>
      </c>
      <c r="U138" s="71" t="str">
        <f t="shared" si="16"/>
        <v/>
      </c>
      <c r="V138" s="71" t="str">
        <f t="shared" si="19"/>
        <v/>
      </c>
      <c r="W138" s="71" t="str">
        <f>IF(U138="","",SUM($U$18:U138))</f>
        <v/>
      </c>
      <c r="X138" s="71" t="str">
        <f>IF(U138="","",IF(U139="",SUM($U$18:U138)-SUM($X$17:X137)))</f>
        <v/>
      </c>
      <c r="Y138" s="70" t="str">
        <f t="shared" si="17"/>
        <v/>
      </c>
      <c r="Z138" s="71" t="str">
        <f t="shared" si="18"/>
        <v/>
      </c>
      <c r="AB138" s="70"/>
    </row>
    <row r="139" spans="2:28" s="71" customFormat="1" x14ac:dyDescent="0.3">
      <c r="B139" s="242"/>
      <c r="C139" s="243"/>
      <c r="D139" s="244"/>
      <c r="E139" s="243"/>
      <c r="F139" s="243"/>
      <c r="G139" s="244"/>
      <c r="H139" s="245"/>
      <c r="I139" s="244"/>
      <c r="J139" s="245"/>
      <c r="K139" s="244"/>
      <c r="L139" s="245"/>
      <c r="M139" s="244"/>
      <c r="N139" s="246"/>
      <c r="O139" s="243"/>
      <c r="P139" s="243"/>
      <c r="Q139" s="243"/>
      <c r="R139" s="244"/>
      <c r="S139" s="247" t="str">
        <f t="shared" si="14"/>
        <v/>
      </c>
      <c r="T139" s="70" t="str">
        <f t="shared" si="15"/>
        <v/>
      </c>
      <c r="U139" s="71" t="str">
        <f t="shared" si="16"/>
        <v/>
      </c>
      <c r="V139" s="71" t="str">
        <f t="shared" si="19"/>
        <v/>
      </c>
      <c r="W139" s="71" t="str">
        <f>IF(U139="","",SUM($U$18:U139))</f>
        <v/>
      </c>
      <c r="X139" s="71" t="str">
        <f>IF(U139="","",IF(U140="",SUM($U$18:U139)-SUM($X$17:X138)))</f>
        <v/>
      </c>
      <c r="Y139" s="70" t="str">
        <f t="shared" si="17"/>
        <v/>
      </c>
      <c r="Z139" s="71" t="str">
        <f t="shared" si="18"/>
        <v/>
      </c>
      <c r="AB139" s="70"/>
    </row>
    <row r="140" spans="2:28" s="71" customFormat="1" x14ac:dyDescent="0.3">
      <c r="B140" s="242"/>
      <c r="C140" s="243"/>
      <c r="D140" s="244"/>
      <c r="E140" s="243"/>
      <c r="F140" s="243"/>
      <c r="G140" s="244"/>
      <c r="H140" s="245"/>
      <c r="I140" s="244"/>
      <c r="J140" s="245"/>
      <c r="K140" s="244"/>
      <c r="L140" s="245"/>
      <c r="M140" s="244"/>
      <c r="N140" s="246"/>
      <c r="O140" s="243"/>
      <c r="P140" s="243"/>
      <c r="Q140" s="243"/>
      <c r="R140" s="244"/>
      <c r="S140" s="247" t="str">
        <f t="shared" si="14"/>
        <v/>
      </c>
      <c r="T140" s="70" t="str">
        <f t="shared" si="15"/>
        <v/>
      </c>
      <c r="U140" s="71" t="str">
        <f t="shared" si="16"/>
        <v/>
      </c>
      <c r="V140" s="71" t="str">
        <f t="shared" si="19"/>
        <v/>
      </c>
      <c r="W140" s="71" t="str">
        <f>IF(U140="","",SUM($U$18:U140))</f>
        <v/>
      </c>
      <c r="X140" s="71" t="str">
        <f>IF(U140="","",IF(U141="",SUM($U$18:U140)-SUM($X$17:X139)))</f>
        <v/>
      </c>
      <c r="Y140" s="70" t="str">
        <f t="shared" si="17"/>
        <v/>
      </c>
      <c r="Z140" s="71" t="str">
        <f t="shared" si="18"/>
        <v/>
      </c>
      <c r="AB140" s="70"/>
    </row>
    <row r="141" spans="2:28" s="71" customFormat="1" x14ac:dyDescent="0.3">
      <c r="B141" s="242"/>
      <c r="C141" s="243"/>
      <c r="D141" s="244"/>
      <c r="E141" s="243"/>
      <c r="F141" s="243"/>
      <c r="G141" s="244"/>
      <c r="H141" s="245"/>
      <c r="I141" s="244"/>
      <c r="J141" s="245"/>
      <c r="K141" s="244"/>
      <c r="L141" s="245"/>
      <c r="M141" s="244"/>
      <c r="N141" s="246"/>
      <c r="O141" s="243"/>
      <c r="P141" s="243"/>
      <c r="Q141" s="243"/>
      <c r="R141" s="244"/>
      <c r="S141" s="247" t="str">
        <f t="shared" si="14"/>
        <v/>
      </c>
      <c r="T141" s="70" t="str">
        <f t="shared" si="15"/>
        <v/>
      </c>
      <c r="U141" s="71" t="str">
        <f t="shared" si="16"/>
        <v/>
      </c>
      <c r="V141" s="71" t="str">
        <f t="shared" si="19"/>
        <v/>
      </c>
      <c r="W141" s="71" t="str">
        <f>IF(U141="","",SUM($U$18:U141))</f>
        <v/>
      </c>
      <c r="X141" s="71" t="str">
        <f>IF(U141="","",IF(U142="",SUM($U$18:U141)-SUM($X$17:X140)))</f>
        <v/>
      </c>
      <c r="Y141" s="70" t="str">
        <f t="shared" si="17"/>
        <v/>
      </c>
      <c r="Z141" s="71" t="str">
        <f t="shared" si="18"/>
        <v/>
      </c>
      <c r="AB141" s="70"/>
    </row>
    <row r="142" spans="2:28" s="71" customFormat="1" x14ac:dyDescent="0.3">
      <c r="B142" s="242"/>
      <c r="C142" s="243"/>
      <c r="D142" s="244"/>
      <c r="E142" s="243"/>
      <c r="F142" s="243"/>
      <c r="G142" s="244"/>
      <c r="H142" s="245"/>
      <c r="I142" s="244"/>
      <c r="J142" s="245"/>
      <c r="K142" s="244"/>
      <c r="L142" s="245"/>
      <c r="M142" s="244"/>
      <c r="N142" s="246"/>
      <c r="O142" s="243"/>
      <c r="P142" s="243"/>
      <c r="Q142" s="243"/>
      <c r="R142" s="244"/>
      <c r="S142" s="247" t="str">
        <f t="shared" si="14"/>
        <v/>
      </c>
      <c r="T142" s="70" t="str">
        <f t="shared" si="15"/>
        <v/>
      </c>
      <c r="U142" s="71" t="str">
        <f t="shared" si="16"/>
        <v/>
      </c>
      <c r="V142" s="71" t="str">
        <f t="shared" si="19"/>
        <v/>
      </c>
      <c r="W142" s="71" t="str">
        <f>IF(U142="","",SUM($U$18:U142))</f>
        <v/>
      </c>
      <c r="X142" s="71" t="str">
        <f>IF(U142="","",IF(U143="",SUM($U$18:U142)-SUM($X$17:X141)))</f>
        <v/>
      </c>
      <c r="Y142" s="70" t="str">
        <f t="shared" si="17"/>
        <v/>
      </c>
      <c r="Z142" s="71" t="str">
        <f t="shared" si="18"/>
        <v/>
      </c>
      <c r="AB142" s="70"/>
    </row>
    <row r="143" spans="2:28" s="71" customFormat="1" x14ac:dyDescent="0.3">
      <c r="B143" s="242"/>
      <c r="C143" s="243"/>
      <c r="D143" s="244"/>
      <c r="E143" s="243"/>
      <c r="F143" s="243"/>
      <c r="G143" s="244"/>
      <c r="H143" s="245"/>
      <c r="I143" s="244"/>
      <c r="J143" s="245"/>
      <c r="K143" s="244"/>
      <c r="L143" s="245"/>
      <c r="M143" s="244"/>
      <c r="N143" s="246"/>
      <c r="O143" s="243"/>
      <c r="P143" s="243"/>
      <c r="Q143" s="243"/>
      <c r="R143" s="244"/>
      <c r="S143" s="247" t="str">
        <f t="shared" si="14"/>
        <v/>
      </c>
      <c r="T143" s="70" t="str">
        <f t="shared" si="15"/>
        <v/>
      </c>
      <c r="U143" s="71" t="str">
        <f t="shared" si="16"/>
        <v/>
      </c>
      <c r="V143" s="71" t="str">
        <f t="shared" si="19"/>
        <v/>
      </c>
      <c r="W143" s="71" t="str">
        <f>IF(U143="","",SUM($U$18:U143))</f>
        <v/>
      </c>
      <c r="X143" s="71" t="str">
        <f>IF(U143="","",IF(U144="",SUM($U$18:U143)-SUM($X$17:X142)))</f>
        <v/>
      </c>
      <c r="Y143" s="70" t="str">
        <f t="shared" si="17"/>
        <v/>
      </c>
      <c r="Z143" s="71" t="str">
        <f t="shared" si="18"/>
        <v/>
      </c>
      <c r="AB143" s="70"/>
    </row>
    <row r="144" spans="2:28" s="71" customFormat="1" x14ac:dyDescent="0.3">
      <c r="B144" s="242"/>
      <c r="C144" s="243"/>
      <c r="D144" s="244"/>
      <c r="E144" s="243"/>
      <c r="F144" s="243"/>
      <c r="G144" s="244"/>
      <c r="H144" s="245"/>
      <c r="I144" s="244"/>
      <c r="J144" s="245"/>
      <c r="K144" s="244"/>
      <c r="L144" s="245"/>
      <c r="M144" s="244"/>
      <c r="N144" s="246"/>
      <c r="O144" s="243"/>
      <c r="P144" s="243"/>
      <c r="Q144" s="243"/>
      <c r="R144" s="244"/>
      <c r="S144" s="247" t="str">
        <f t="shared" si="14"/>
        <v/>
      </c>
      <c r="T144" s="70" t="str">
        <f t="shared" si="15"/>
        <v/>
      </c>
      <c r="U144" s="71" t="str">
        <f t="shared" si="16"/>
        <v/>
      </c>
      <c r="V144" s="71" t="str">
        <f t="shared" si="19"/>
        <v/>
      </c>
      <c r="W144" s="71" t="str">
        <f>IF(U144="","",SUM($U$18:U144))</f>
        <v/>
      </c>
      <c r="X144" s="71" t="str">
        <f>IF(U144="","",IF(U145="",SUM($U$18:U144)-SUM($X$17:X143)))</f>
        <v/>
      </c>
      <c r="Y144" s="70" t="str">
        <f t="shared" si="17"/>
        <v/>
      </c>
      <c r="Z144" s="71" t="str">
        <f t="shared" si="18"/>
        <v/>
      </c>
      <c r="AB144" s="70"/>
    </row>
    <row r="145" spans="2:28" s="71" customFormat="1" x14ac:dyDescent="0.3">
      <c r="B145" s="242"/>
      <c r="C145" s="243"/>
      <c r="D145" s="244"/>
      <c r="E145" s="243"/>
      <c r="F145" s="243"/>
      <c r="G145" s="244"/>
      <c r="H145" s="245"/>
      <c r="I145" s="244"/>
      <c r="J145" s="245"/>
      <c r="K145" s="244"/>
      <c r="L145" s="245"/>
      <c r="M145" s="244"/>
      <c r="N145" s="246"/>
      <c r="O145" s="243"/>
      <c r="P145" s="243"/>
      <c r="Q145" s="243"/>
      <c r="R145" s="244"/>
      <c r="S145" s="247" t="str">
        <f t="shared" si="14"/>
        <v/>
      </c>
      <c r="T145" s="70" t="str">
        <f t="shared" si="15"/>
        <v/>
      </c>
      <c r="U145" s="71" t="str">
        <f t="shared" si="16"/>
        <v/>
      </c>
      <c r="V145" s="71" t="str">
        <f t="shared" si="19"/>
        <v/>
      </c>
      <c r="W145" s="71" t="str">
        <f>IF(U145="","",SUM($U$18:U145))</f>
        <v/>
      </c>
      <c r="X145" s="71" t="str">
        <f>IF(U145="","",IF(U146="",SUM($U$18:U145)-SUM($X$17:X144)))</f>
        <v/>
      </c>
      <c r="Y145" s="70" t="str">
        <f t="shared" si="17"/>
        <v/>
      </c>
      <c r="Z145" s="71" t="str">
        <f t="shared" si="18"/>
        <v/>
      </c>
      <c r="AB145" s="70"/>
    </row>
    <row r="146" spans="2:28" s="71" customFormat="1" x14ac:dyDescent="0.3">
      <c r="B146" s="242"/>
      <c r="C146" s="243"/>
      <c r="D146" s="244"/>
      <c r="E146" s="243"/>
      <c r="F146" s="243"/>
      <c r="G146" s="244"/>
      <c r="H146" s="245"/>
      <c r="I146" s="244"/>
      <c r="J146" s="245"/>
      <c r="K146" s="244"/>
      <c r="L146" s="245"/>
      <c r="M146" s="244"/>
      <c r="N146" s="246"/>
      <c r="O146" s="243"/>
      <c r="P146" s="243"/>
      <c r="Q146" s="243"/>
      <c r="R146" s="244"/>
      <c r="S146" s="247" t="str">
        <f t="shared" si="14"/>
        <v/>
      </c>
      <c r="T146" s="70" t="str">
        <f t="shared" si="15"/>
        <v/>
      </c>
      <c r="U146" s="71" t="str">
        <f t="shared" si="16"/>
        <v/>
      </c>
      <c r="V146" s="71" t="str">
        <f t="shared" si="19"/>
        <v/>
      </c>
      <c r="W146" s="71" t="str">
        <f>IF(U146="","",SUM($U$18:U146))</f>
        <v/>
      </c>
      <c r="X146" s="71" t="str">
        <f>IF(U146="","",IF(U147="",SUM($U$18:U146)-SUM($X$17:X145)))</f>
        <v/>
      </c>
      <c r="Y146" s="70" t="str">
        <f t="shared" si="17"/>
        <v/>
      </c>
      <c r="Z146" s="71" t="str">
        <f t="shared" si="18"/>
        <v/>
      </c>
      <c r="AB146" s="70"/>
    </row>
    <row r="147" spans="2:28" s="71" customFormat="1" x14ac:dyDescent="0.3">
      <c r="B147" s="242"/>
      <c r="C147" s="243"/>
      <c r="D147" s="244"/>
      <c r="E147" s="243"/>
      <c r="F147" s="243"/>
      <c r="G147" s="244"/>
      <c r="H147" s="245"/>
      <c r="I147" s="244"/>
      <c r="J147" s="245"/>
      <c r="K147" s="244"/>
      <c r="L147" s="245"/>
      <c r="M147" s="244"/>
      <c r="N147" s="246"/>
      <c r="O147" s="243"/>
      <c r="P147" s="243"/>
      <c r="Q147" s="243"/>
      <c r="R147" s="244"/>
      <c r="S147" s="247" t="str">
        <f t="shared" ref="S147:S210" si="20">IF(R147="","",IF(R147&gt;=2,"ote",IF(R147&lt;2,"e")))</f>
        <v/>
      </c>
      <c r="T147" s="70" t="str">
        <f t="shared" ref="T147:T210" si="21">IF(N147&lt;0,"",IF(N147="","",(N147-2)/2))</f>
        <v/>
      </c>
      <c r="U147" s="71" t="str">
        <f t="shared" ref="U147:U210" si="22">IF(H147="","",IF(M147="",(H147+J147+L147)*-1,IF(M147=G147,H147/2*N147-(H147+J147+L147),IF(M147=I147,J147/2*N147-(H147+J147+L147),IF(M147=K147,L147/2*N147-(H147+J147+L147))))))</f>
        <v/>
      </c>
      <c r="V147" s="71" t="str">
        <f t="shared" si="19"/>
        <v/>
      </c>
      <c r="W147" s="71" t="str">
        <f>IF(U147="","",SUM($U$18:U147))</f>
        <v/>
      </c>
      <c r="X147" s="71" t="str">
        <f>IF(U147="","",IF(U148="",SUM($U$18:U147)-SUM($X$17:X146)))</f>
        <v/>
      </c>
      <c r="Y147" s="70" t="str">
        <f t="shared" ref="Y147:Y210" si="23">IF(O147="","",IF(M147="","",IF(G147=M147,O147,IF(I147=M147,P147,IF(K147=M147,Q147)))))</f>
        <v/>
      </c>
      <c r="Z147" s="71" t="str">
        <f t="shared" si="18"/>
        <v/>
      </c>
      <c r="AB147" s="70"/>
    </row>
    <row r="148" spans="2:28" s="71" customFormat="1" x14ac:dyDescent="0.3">
      <c r="B148" s="242"/>
      <c r="C148" s="243"/>
      <c r="D148" s="244"/>
      <c r="E148" s="243"/>
      <c r="F148" s="243"/>
      <c r="G148" s="244"/>
      <c r="H148" s="245"/>
      <c r="I148" s="244"/>
      <c r="J148" s="245"/>
      <c r="K148" s="244"/>
      <c r="L148" s="245"/>
      <c r="M148" s="244"/>
      <c r="N148" s="246"/>
      <c r="O148" s="243"/>
      <c r="P148" s="243"/>
      <c r="Q148" s="243"/>
      <c r="R148" s="244"/>
      <c r="S148" s="247" t="str">
        <f t="shared" si="20"/>
        <v/>
      </c>
      <c r="T148" s="70" t="str">
        <f t="shared" si="21"/>
        <v/>
      </c>
      <c r="U148" s="71" t="str">
        <f t="shared" si="22"/>
        <v/>
      </c>
      <c r="V148" s="71" t="str">
        <f t="shared" si="19"/>
        <v/>
      </c>
      <c r="W148" s="71" t="str">
        <f>IF(U148="","",SUM($U$18:U148))</f>
        <v/>
      </c>
      <c r="X148" s="71" t="str">
        <f>IF(U148="","",IF(U149="",SUM($U$18:U148)-SUM($X$17:X147)))</f>
        <v/>
      </c>
      <c r="Y148" s="70" t="str">
        <f t="shared" si="23"/>
        <v/>
      </c>
      <c r="Z148" s="71" t="str">
        <f t="shared" si="18"/>
        <v/>
      </c>
      <c r="AB148" s="70"/>
    </row>
    <row r="149" spans="2:28" s="71" customFormat="1" x14ac:dyDescent="0.3">
      <c r="B149" s="242"/>
      <c r="C149" s="243"/>
      <c r="D149" s="244"/>
      <c r="E149" s="243"/>
      <c r="F149" s="243"/>
      <c r="G149" s="244"/>
      <c r="H149" s="245"/>
      <c r="I149" s="244"/>
      <c r="J149" s="245"/>
      <c r="K149" s="244"/>
      <c r="L149" s="245"/>
      <c r="M149" s="244"/>
      <c r="N149" s="246"/>
      <c r="O149" s="243"/>
      <c r="P149" s="243"/>
      <c r="Q149" s="243"/>
      <c r="R149" s="244"/>
      <c r="S149" s="247" t="str">
        <f t="shared" si="20"/>
        <v/>
      </c>
      <c r="T149" s="70" t="str">
        <f t="shared" si="21"/>
        <v/>
      </c>
      <c r="U149" s="71" t="str">
        <f t="shared" si="22"/>
        <v/>
      </c>
      <c r="V149" s="71" t="str">
        <f t="shared" si="19"/>
        <v/>
      </c>
      <c r="W149" s="71" t="str">
        <f>IF(U149="","",SUM($U$18:U149))</f>
        <v/>
      </c>
      <c r="X149" s="71" t="str">
        <f>IF(U149="","",IF(U150="",SUM($U$18:U149)-SUM($X$17:X148)))</f>
        <v/>
      </c>
      <c r="Y149" s="70" t="str">
        <f t="shared" si="23"/>
        <v/>
      </c>
      <c r="Z149" s="71" t="str">
        <f t="shared" si="18"/>
        <v/>
      </c>
      <c r="AB149" s="70"/>
    </row>
    <row r="150" spans="2:28" s="71" customFormat="1" x14ac:dyDescent="0.3">
      <c r="B150" s="242"/>
      <c r="C150" s="243"/>
      <c r="D150" s="244"/>
      <c r="E150" s="243"/>
      <c r="F150" s="243"/>
      <c r="G150" s="244"/>
      <c r="H150" s="245"/>
      <c r="I150" s="244"/>
      <c r="J150" s="245"/>
      <c r="K150" s="244"/>
      <c r="L150" s="245"/>
      <c r="M150" s="244"/>
      <c r="N150" s="246"/>
      <c r="O150" s="243"/>
      <c r="P150" s="243"/>
      <c r="Q150" s="243"/>
      <c r="R150" s="244"/>
      <c r="S150" s="247" t="str">
        <f t="shared" si="20"/>
        <v/>
      </c>
      <c r="T150" s="70" t="str">
        <f t="shared" si="21"/>
        <v/>
      </c>
      <c r="U150" s="71" t="str">
        <f t="shared" si="22"/>
        <v/>
      </c>
      <c r="V150" s="71" t="str">
        <f t="shared" si="19"/>
        <v/>
      </c>
      <c r="W150" s="71" t="str">
        <f>IF(U150="","",SUM($U$18:U150))</f>
        <v/>
      </c>
      <c r="X150" s="71" t="str">
        <f>IF(U150="","",IF(U151="",SUM($U$18:U150)-SUM($X$17:X149)))</f>
        <v/>
      </c>
      <c r="Y150" s="70" t="str">
        <f t="shared" si="23"/>
        <v/>
      </c>
      <c r="Z150" s="71" t="str">
        <f t="shared" si="18"/>
        <v/>
      </c>
      <c r="AB150" s="70"/>
    </row>
    <row r="151" spans="2:28" s="71" customFormat="1" x14ac:dyDescent="0.3">
      <c r="B151" s="242"/>
      <c r="C151" s="243"/>
      <c r="D151" s="244"/>
      <c r="E151" s="243"/>
      <c r="F151" s="243"/>
      <c r="G151" s="244"/>
      <c r="H151" s="245"/>
      <c r="I151" s="244"/>
      <c r="J151" s="245"/>
      <c r="K151" s="244"/>
      <c r="L151" s="245"/>
      <c r="M151" s="244"/>
      <c r="N151" s="246"/>
      <c r="O151" s="243"/>
      <c r="P151" s="243"/>
      <c r="Q151" s="243"/>
      <c r="R151" s="244"/>
      <c r="S151" s="247" t="str">
        <f t="shared" si="20"/>
        <v/>
      </c>
      <c r="T151" s="70" t="str">
        <f t="shared" si="21"/>
        <v/>
      </c>
      <c r="U151" s="71" t="str">
        <f t="shared" si="22"/>
        <v/>
      </c>
      <c r="V151" s="71" t="str">
        <f t="shared" si="19"/>
        <v/>
      </c>
      <c r="W151" s="71" t="str">
        <f>IF(U151="","",SUM($U$18:U151))</f>
        <v/>
      </c>
      <c r="X151" s="71" t="str">
        <f>IF(U151="","",IF(U152="",SUM($U$18:U151)-SUM($X$17:X150)))</f>
        <v/>
      </c>
      <c r="Y151" s="70" t="str">
        <f t="shared" si="23"/>
        <v/>
      </c>
      <c r="Z151" s="71" t="str">
        <f t="shared" ref="Z151:Z214" si="24">(IF(C151="","",IF(N151="","",IF(U151&lt;0,SUM(H151+J151+L151+U151),IF(U151=0,SUM(H151+J151+L151+U151),IF(U151=0,"",IF(U151&gt;0,SUM(H151+J151+L151+U151))))))))</f>
        <v/>
      </c>
      <c r="AB151" s="70"/>
    </row>
    <row r="152" spans="2:28" s="71" customFormat="1" x14ac:dyDescent="0.3">
      <c r="B152" s="242"/>
      <c r="C152" s="243"/>
      <c r="D152" s="244"/>
      <c r="E152" s="243"/>
      <c r="F152" s="243"/>
      <c r="G152" s="244"/>
      <c r="H152" s="245"/>
      <c r="I152" s="244"/>
      <c r="J152" s="245"/>
      <c r="K152" s="244"/>
      <c r="L152" s="245"/>
      <c r="M152" s="244"/>
      <c r="N152" s="246"/>
      <c r="O152" s="243"/>
      <c r="P152" s="243"/>
      <c r="Q152" s="243"/>
      <c r="R152" s="244"/>
      <c r="S152" s="247" t="str">
        <f t="shared" si="20"/>
        <v/>
      </c>
      <c r="T152" s="70" t="str">
        <f t="shared" si="21"/>
        <v/>
      </c>
      <c r="U152" s="71" t="str">
        <f t="shared" si="22"/>
        <v/>
      </c>
      <c r="V152" s="71" t="str">
        <f t="shared" si="19"/>
        <v/>
      </c>
      <c r="W152" s="71" t="str">
        <f>IF(U152="","",SUM($U$18:U152))</f>
        <v/>
      </c>
      <c r="X152" s="71" t="str">
        <f>IF(U152="","",IF(U153="",SUM($U$18:U152)-SUM($X$17:X151)))</f>
        <v/>
      </c>
      <c r="Y152" s="70" t="str">
        <f t="shared" si="23"/>
        <v/>
      </c>
      <c r="Z152" s="71" t="str">
        <f t="shared" si="24"/>
        <v/>
      </c>
      <c r="AB152" s="70"/>
    </row>
    <row r="153" spans="2:28" s="71" customFormat="1" x14ac:dyDescent="0.3">
      <c r="B153" s="242"/>
      <c r="C153" s="243"/>
      <c r="D153" s="244"/>
      <c r="E153" s="243"/>
      <c r="F153" s="243"/>
      <c r="G153" s="244"/>
      <c r="H153" s="245"/>
      <c r="I153" s="244"/>
      <c r="J153" s="245"/>
      <c r="K153" s="244"/>
      <c r="L153" s="245"/>
      <c r="M153" s="244"/>
      <c r="N153" s="246"/>
      <c r="O153" s="243"/>
      <c r="P153" s="243"/>
      <c r="Q153" s="243"/>
      <c r="R153" s="244"/>
      <c r="S153" s="247" t="str">
        <f t="shared" si="20"/>
        <v/>
      </c>
      <c r="T153" s="70" t="str">
        <f t="shared" si="21"/>
        <v/>
      </c>
      <c r="U153" s="71" t="str">
        <f t="shared" si="22"/>
        <v/>
      </c>
      <c r="V153" s="71" t="str">
        <f t="shared" si="19"/>
        <v/>
      </c>
      <c r="W153" s="71" t="str">
        <f>IF(U153="","",SUM($U$18:U153))</f>
        <v/>
      </c>
      <c r="X153" s="71" t="str">
        <f>IF(U153="","",IF(U154="",SUM($U$18:U153)-SUM($X$17:X152)))</f>
        <v/>
      </c>
      <c r="Y153" s="70" t="str">
        <f t="shared" si="23"/>
        <v/>
      </c>
      <c r="Z153" s="71" t="str">
        <f t="shared" si="24"/>
        <v/>
      </c>
      <c r="AB153" s="70"/>
    </row>
    <row r="154" spans="2:28" s="71" customFormat="1" x14ac:dyDescent="0.3">
      <c r="B154" s="242"/>
      <c r="C154" s="243"/>
      <c r="D154" s="244"/>
      <c r="E154" s="243"/>
      <c r="F154" s="243"/>
      <c r="G154" s="244"/>
      <c r="H154" s="245"/>
      <c r="I154" s="244"/>
      <c r="J154" s="245"/>
      <c r="K154" s="244"/>
      <c r="L154" s="245"/>
      <c r="M154" s="244"/>
      <c r="N154" s="246"/>
      <c r="O154" s="243"/>
      <c r="P154" s="243"/>
      <c r="Q154" s="243"/>
      <c r="R154" s="244"/>
      <c r="S154" s="247" t="str">
        <f t="shared" si="20"/>
        <v/>
      </c>
      <c r="T154" s="70" t="str">
        <f t="shared" si="21"/>
        <v/>
      </c>
      <c r="U154" s="71" t="str">
        <f t="shared" si="22"/>
        <v/>
      </c>
      <c r="V154" s="71" t="str">
        <f t="shared" si="19"/>
        <v/>
      </c>
      <c r="W154" s="71" t="str">
        <f>IF(U154="","",SUM($U$18:U154))</f>
        <v/>
      </c>
      <c r="X154" s="71" t="str">
        <f>IF(U154="","",IF(U155="",SUM($U$18:U154)-SUM($X$17:X153)))</f>
        <v/>
      </c>
      <c r="Y154" s="70" t="str">
        <f t="shared" si="23"/>
        <v/>
      </c>
      <c r="Z154" s="71" t="str">
        <f t="shared" si="24"/>
        <v/>
      </c>
      <c r="AB154" s="70"/>
    </row>
    <row r="155" spans="2:28" s="71" customFormat="1" x14ac:dyDescent="0.3">
      <c r="B155" s="242"/>
      <c r="C155" s="243"/>
      <c r="D155" s="244"/>
      <c r="E155" s="243"/>
      <c r="F155" s="243"/>
      <c r="G155" s="244"/>
      <c r="H155" s="245"/>
      <c r="I155" s="244"/>
      <c r="J155" s="245"/>
      <c r="K155" s="244"/>
      <c r="L155" s="245"/>
      <c r="M155" s="244"/>
      <c r="N155" s="246"/>
      <c r="O155" s="243"/>
      <c r="P155" s="243"/>
      <c r="Q155" s="243"/>
      <c r="R155" s="244"/>
      <c r="S155" s="247" t="str">
        <f t="shared" si="20"/>
        <v/>
      </c>
      <c r="T155" s="70" t="str">
        <f t="shared" si="21"/>
        <v/>
      </c>
      <c r="U155" s="71" t="str">
        <f t="shared" si="22"/>
        <v/>
      </c>
      <c r="V155" s="71" t="str">
        <f t="shared" si="19"/>
        <v/>
      </c>
      <c r="W155" s="71" t="str">
        <f>IF(U155="","",SUM($U$18:U155))</f>
        <v/>
      </c>
      <c r="X155" s="71" t="str">
        <f>IF(U155="","",IF(U156="",SUM($U$18:U155)-SUM($X$17:X154)))</f>
        <v/>
      </c>
      <c r="Y155" s="70" t="str">
        <f t="shared" si="23"/>
        <v/>
      </c>
      <c r="Z155" s="71" t="str">
        <f t="shared" si="24"/>
        <v/>
      </c>
      <c r="AB155" s="70"/>
    </row>
    <row r="156" spans="2:28" s="71" customFormat="1" x14ac:dyDescent="0.3">
      <c r="B156" s="242"/>
      <c r="C156" s="243"/>
      <c r="D156" s="244"/>
      <c r="E156" s="243"/>
      <c r="F156" s="243"/>
      <c r="G156" s="244"/>
      <c r="H156" s="245"/>
      <c r="I156" s="244"/>
      <c r="J156" s="245"/>
      <c r="K156" s="244"/>
      <c r="L156" s="245"/>
      <c r="M156" s="244"/>
      <c r="N156" s="246"/>
      <c r="O156" s="243"/>
      <c r="P156" s="243"/>
      <c r="Q156" s="243"/>
      <c r="R156" s="244"/>
      <c r="S156" s="247" t="str">
        <f t="shared" si="20"/>
        <v/>
      </c>
      <c r="T156" s="70" t="str">
        <f t="shared" si="21"/>
        <v/>
      </c>
      <c r="U156" s="71" t="str">
        <f t="shared" si="22"/>
        <v/>
      </c>
      <c r="V156" s="71" t="str">
        <f t="shared" si="19"/>
        <v/>
      </c>
      <c r="W156" s="71" t="str">
        <f>IF(U156="","",SUM($U$18:U156))</f>
        <v/>
      </c>
      <c r="X156" s="71" t="str">
        <f>IF(U156="","",IF(U157="",SUM($U$18:U156)-SUM($X$17:X155)))</f>
        <v/>
      </c>
      <c r="Y156" s="70" t="str">
        <f t="shared" si="23"/>
        <v/>
      </c>
      <c r="Z156" s="71" t="str">
        <f t="shared" si="24"/>
        <v/>
      </c>
      <c r="AB156" s="70"/>
    </row>
    <row r="157" spans="2:28" s="71" customFormat="1" x14ac:dyDescent="0.3">
      <c r="B157" s="242"/>
      <c r="C157" s="243"/>
      <c r="D157" s="244"/>
      <c r="E157" s="243"/>
      <c r="F157" s="243"/>
      <c r="G157" s="244"/>
      <c r="H157" s="245"/>
      <c r="I157" s="244"/>
      <c r="J157" s="245"/>
      <c r="K157" s="244"/>
      <c r="L157" s="245"/>
      <c r="M157" s="244"/>
      <c r="N157" s="246"/>
      <c r="O157" s="243"/>
      <c r="P157" s="243"/>
      <c r="Q157" s="243"/>
      <c r="R157" s="244"/>
      <c r="S157" s="247" t="str">
        <f t="shared" si="20"/>
        <v/>
      </c>
      <c r="T157" s="70" t="str">
        <f t="shared" si="21"/>
        <v/>
      </c>
      <c r="U157" s="71" t="str">
        <f t="shared" si="22"/>
        <v/>
      </c>
      <c r="V157" s="71" t="str">
        <f t="shared" si="19"/>
        <v/>
      </c>
      <c r="W157" s="71" t="str">
        <f>IF(U157="","",SUM($U$18:U157))</f>
        <v/>
      </c>
      <c r="X157" s="71" t="str">
        <f>IF(U157="","",IF(U158="",SUM($U$18:U157)-SUM($X$17:X156)))</f>
        <v/>
      </c>
      <c r="Y157" s="70" t="str">
        <f t="shared" si="23"/>
        <v/>
      </c>
      <c r="Z157" s="71" t="str">
        <f t="shared" si="24"/>
        <v/>
      </c>
      <c r="AB157" s="70"/>
    </row>
    <row r="158" spans="2:28" s="71" customFormat="1" x14ac:dyDescent="0.3">
      <c r="B158" s="242"/>
      <c r="C158" s="243"/>
      <c r="D158" s="244"/>
      <c r="E158" s="243"/>
      <c r="F158" s="243"/>
      <c r="G158" s="244"/>
      <c r="H158" s="245"/>
      <c r="I158" s="244"/>
      <c r="J158" s="245"/>
      <c r="K158" s="244"/>
      <c r="L158" s="245"/>
      <c r="M158" s="244"/>
      <c r="N158" s="246"/>
      <c r="O158" s="243"/>
      <c r="P158" s="243"/>
      <c r="Q158" s="243"/>
      <c r="R158" s="244"/>
      <c r="S158" s="247" t="str">
        <f t="shared" si="20"/>
        <v/>
      </c>
      <c r="T158" s="70" t="str">
        <f t="shared" si="21"/>
        <v/>
      </c>
      <c r="U158" s="71" t="str">
        <f t="shared" si="22"/>
        <v/>
      </c>
      <c r="V158" s="71" t="str">
        <f t="shared" si="19"/>
        <v/>
      </c>
      <c r="W158" s="71" t="str">
        <f>IF(U158="","",SUM($U$18:U158))</f>
        <v/>
      </c>
      <c r="X158" s="71" t="str">
        <f>IF(U158="","",IF(U159="",SUM($U$18:U158)-SUM($X$17:X157)))</f>
        <v/>
      </c>
      <c r="Y158" s="70" t="str">
        <f t="shared" si="23"/>
        <v/>
      </c>
      <c r="Z158" s="71" t="str">
        <f t="shared" si="24"/>
        <v/>
      </c>
      <c r="AB158" s="70"/>
    </row>
    <row r="159" spans="2:28" s="71" customFormat="1" x14ac:dyDescent="0.3">
      <c r="B159" s="242"/>
      <c r="C159" s="243"/>
      <c r="D159" s="244"/>
      <c r="E159" s="243"/>
      <c r="F159" s="243"/>
      <c r="G159" s="244"/>
      <c r="H159" s="245"/>
      <c r="I159" s="244"/>
      <c r="J159" s="245"/>
      <c r="K159" s="244"/>
      <c r="L159" s="245"/>
      <c r="M159" s="244"/>
      <c r="N159" s="246"/>
      <c r="O159" s="243"/>
      <c r="P159" s="243"/>
      <c r="Q159" s="243"/>
      <c r="R159" s="244"/>
      <c r="S159" s="247" t="str">
        <f t="shared" si="20"/>
        <v/>
      </c>
      <c r="T159" s="70" t="str">
        <f t="shared" si="21"/>
        <v/>
      </c>
      <c r="U159" s="71" t="str">
        <f t="shared" si="22"/>
        <v/>
      </c>
      <c r="V159" s="71" t="str">
        <f t="shared" si="19"/>
        <v/>
      </c>
      <c r="W159" s="71" t="str">
        <f>IF(U159="","",SUM($U$18:U159))</f>
        <v/>
      </c>
      <c r="X159" s="71" t="str">
        <f>IF(U159="","",IF(U160="",SUM($U$18:U159)-SUM($X$17:X158)))</f>
        <v/>
      </c>
      <c r="Y159" s="70" t="str">
        <f t="shared" si="23"/>
        <v/>
      </c>
      <c r="Z159" s="71" t="str">
        <f t="shared" si="24"/>
        <v/>
      </c>
      <c r="AB159" s="70"/>
    </row>
    <row r="160" spans="2:28" s="71" customFormat="1" x14ac:dyDescent="0.3">
      <c r="B160" s="242"/>
      <c r="C160" s="243"/>
      <c r="D160" s="244"/>
      <c r="E160" s="243"/>
      <c r="F160" s="243"/>
      <c r="G160" s="244"/>
      <c r="H160" s="245"/>
      <c r="I160" s="244"/>
      <c r="J160" s="245"/>
      <c r="K160" s="244"/>
      <c r="L160" s="245"/>
      <c r="M160" s="244"/>
      <c r="N160" s="246"/>
      <c r="O160" s="243"/>
      <c r="P160" s="243"/>
      <c r="Q160" s="243"/>
      <c r="R160" s="244"/>
      <c r="S160" s="247" t="str">
        <f t="shared" si="20"/>
        <v/>
      </c>
      <c r="T160" s="70" t="str">
        <f t="shared" si="21"/>
        <v/>
      </c>
      <c r="U160" s="71" t="str">
        <f t="shared" si="22"/>
        <v/>
      </c>
      <c r="V160" s="71" t="str">
        <f t="shared" si="19"/>
        <v/>
      </c>
      <c r="W160" s="71" t="str">
        <f>IF(U160="","",SUM($U$18:U160))</f>
        <v/>
      </c>
      <c r="X160" s="71" t="str">
        <f>IF(U160="","",IF(U161="",SUM($U$18:U160)-SUM($X$17:X159)))</f>
        <v/>
      </c>
      <c r="Y160" s="70" t="str">
        <f t="shared" si="23"/>
        <v/>
      </c>
      <c r="Z160" s="71" t="str">
        <f t="shared" si="24"/>
        <v/>
      </c>
      <c r="AB160" s="70"/>
    </row>
    <row r="161" spans="2:28" s="71" customFormat="1" x14ac:dyDescent="0.3">
      <c r="B161" s="242"/>
      <c r="C161" s="243"/>
      <c r="D161" s="244"/>
      <c r="E161" s="243"/>
      <c r="F161" s="243"/>
      <c r="G161" s="244"/>
      <c r="H161" s="245"/>
      <c r="I161" s="244"/>
      <c r="J161" s="245"/>
      <c r="K161" s="244"/>
      <c r="L161" s="245"/>
      <c r="M161" s="244"/>
      <c r="N161" s="246"/>
      <c r="O161" s="243"/>
      <c r="P161" s="243"/>
      <c r="Q161" s="243"/>
      <c r="R161" s="244"/>
      <c r="S161" s="247" t="str">
        <f t="shared" si="20"/>
        <v/>
      </c>
      <c r="T161" s="70" t="str">
        <f t="shared" si="21"/>
        <v/>
      </c>
      <c r="U161" s="71" t="str">
        <f t="shared" si="22"/>
        <v/>
      </c>
      <c r="V161" s="71" t="str">
        <f t="shared" si="19"/>
        <v/>
      </c>
      <c r="W161" s="71" t="str">
        <f>IF(U161="","",SUM($U$18:U161))</f>
        <v/>
      </c>
      <c r="X161" s="71" t="str">
        <f>IF(U161="","",IF(U162="",SUM($U$18:U161)-SUM($X$17:X160)))</f>
        <v/>
      </c>
      <c r="Y161" s="70" t="str">
        <f t="shared" si="23"/>
        <v/>
      </c>
      <c r="Z161" s="71" t="str">
        <f t="shared" si="24"/>
        <v/>
      </c>
      <c r="AB161" s="70"/>
    </row>
    <row r="162" spans="2:28" s="71" customFormat="1" x14ac:dyDescent="0.3">
      <c r="B162" s="242"/>
      <c r="C162" s="243"/>
      <c r="D162" s="244"/>
      <c r="E162" s="243"/>
      <c r="F162" s="243"/>
      <c r="G162" s="244"/>
      <c r="H162" s="245"/>
      <c r="I162" s="244"/>
      <c r="J162" s="245"/>
      <c r="K162" s="244"/>
      <c r="L162" s="245"/>
      <c r="M162" s="244"/>
      <c r="N162" s="246"/>
      <c r="O162" s="243"/>
      <c r="P162" s="243"/>
      <c r="Q162" s="243"/>
      <c r="R162" s="244"/>
      <c r="S162" s="247" t="str">
        <f t="shared" si="20"/>
        <v/>
      </c>
      <c r="T162" s="70" t="str">
        <f t="shared" si="21"/>
        <v/>
      </c>
      <c r="U162" s="71" t="str">
        <f t="shared" si="22"/>
        <v/>
      </c>
      <c r="V162" s="71" t="str">
        <f t="shared" si="19"/>
        <v/>
      </c>
      <c r="W162" s="71" t="str">
        <f>IF(U162="","",SUM($U$18:U162))</f>
        <v/>
      </c>
      <c r="X162" s="71" t="str">
        <f>IF(U162="","",IF(U163="",SUM($U$18:U162)-SUM($X$17:X161)))</f>
        <v/>
      </c>
      <c r="Y162" s="70" t="str">
        <f t="shared" si="23"/>
        <v/>
      </c>
      <c r="Z162" s="71" t="str">
        <f t="shared" si="24"/>
        <v/>
      </c>
      <c r="AB162" s="70"/>
    </row>
    <row r="163" spans="2:28" s="71" customFormat="1" x14ac:dyDescent="0.3">
      <c r="B163" s="242"/>
      <c r="C163" s="243"/>
      <c r="D163" s="244"/>
      <c r="E163" s="243"/>
      <c r="F163" s="243"/>
      <c r="G163" s="244"/>
      <c r="H163" s="245"/>
      <c r="I163" s="244"/>
      <c r="J163" s="245"/>
      <c r="K163" s="244"/>
      <c r="L163" s="245"/>
      <c r="M163" s="244"/>
      <c r="N163" s="246"/>
      <c r="O163" s="243"/>
      <c r="P163" s="243"/>
      <c r="Q163" s="243"/>
      <c r="R163" s="244"/>
      <c r="S163" s="247" t="str">
        <f t="shared" si="20"/>
        <v/>
      </c>
      <c r="T163" s="70" t="str">
        <f t="shared" si="21"/>
        <v/>
      </c>
      <c r="U163" s="71" t="str">
        <f t="shared" si="22"/>
        <v/>
      </c>
      <c r="V163" s="71" t="str">
        <f t="shared" si="19"/>
        <v/>
      </c>
      <c r="W163" s="71" t="str">
        <f>IF(U163="","",SUM($U$18:U163))</f>
        <v/>
      </c>
      <c r="X163" s="71" t="str">
        <f>IF(U163="","",IF(U164="",SUM($U$18:U163)-SUM($X$17:X162)))</f>
        <v/>
      </c>
      <c r="Y163" s="70" t="str">
        <f t="shared" si="23"/>
        <v/>
      </c>
      <c r="Z163" s="71" t="str">
        <f t="shared" si="24"/>
        <v/>
      </c>
      <c r="AB163" s="70"/>
    </row>
    <row r="164" spans="2:28" s="71" customFormat="1" x14ac:dyDescent="0.3">
      <c r="B164" s="242"/>
      <c r="C164" s="243"/>
      <c r="D164" s="244"/>
      <c r="E164" s="243"/>
      <c r="F164" s="243"/>
      <c r="G164" s="244"/>
      <c r="H164" s="245"/>
      <c r="I164" s="244"/>
      <c r="J164" s="245"/>
      <c r="K164" s="244"/>
      <c r="L164" s="245"/>
      <c r="M164" s="244"/>
      <c r="N164" s="246"/>
      <c r="O164" s="243"/>
      <c r="P164" s="243"/>
      <c r="Q164" s="243"/>
      <c r="R164" s="244"/>
      <c r="S164" s="247" t="str">
        <f t="shared" si="20"/>
        <v/>
      </c>
      <c r="T164" s="70" t="str">
        <f t="shared" si="21"/>
        <v/>
      </c>
      <c r="U164" s="71" t="str">
        <f t="shared" si="22"/>
        <v/>
      </c>
      <c r="V164" s="71" t="str">
        <f t="shared" si="19"/>
        <v/>
      </c>
      <c r="W164" s="71" t="str">
        <f>IF(U164="","",SUM($U$18:U164))</f>
        <v/>
      </c>
      <c r="X164" s="71" t="str">
        <f>IF(U164="","",IF(U165="",SUM($U$18:U164)-SUM($X$17:X163)))</f>
        <v/>
      </c>
      <c r="Y164" s="70" t="str">
        <f t="shared" si="23"/>
        <v/>
      </c>
      <c r="Z164" s="71" t="str">
        <f t="shared" si="24"/>
        <v/>
      </c>
      <c r="AB164" s="70"/>
    </row>
    <row r="165" spans="2:28" s="71" customFormat="1" x14ac:dyDescent="0.3">
      <c r="B165" s="242"/>
      <c r="C165" s="243"/>
      <c r="D165" s="244"/>
      <c r="E165" s="243"/>
      <c r="F165" s="243"/>
      <c r="G165" s="244"/>
      <c r="H165" s="245"/>
      <c r="I165" s="244"/>
      <c r="J165" s="245"/>
      <c r="K165" s="244"/>
      <c r="L165" s="245"/>
      <c r="M165" s="244"/>
      <c r="N165" s="246"/>
      <c r="O165" s="243"/>
      <c r="P165" s="243"/>
      <c r="Q165" s="243"/>
      <c r="R165" s="244"/>
      <c r="S165" s="247" t="str">
        <f t="shared" si="20"/>
        <v/>
      </c>
      <c r="T165" s="70" t="str">
        <f t="shared" si="21"/>
        <v/>
      </c>
      <c r="U165" s="71" t="str">
        <f t="shared" si="22"/>
        <v/>
      </c>
      <c r="V165" s="71" t="str">
        <f t="shared" si="19"/>
        <v/>
      </c>
      <c r="W165" s="71" t="str">
        <f>IF(U165="","",SUM($U$18:U165))</f>
        <v/>
      </c>
      <c r="X165" s="71" t="str">
        <f>IF(U165="","",IF(U166="",SUM($U$18:U165)-SUM($X$17:X164)))</f>
        <v/>
      </c>
      <c r="Y165" s="70" t="str">
        <f t="shared" si="23"/>
        <v/>
      </c>
      <c r="Z165" s="71" t="str">
        <f t="shared" si="24"/>
        <v/>
      </c>
      <c r="AB165" s="70"/>
    </row>
    <row r="166" spans="2:28" s="71" customFormat="1" x14ac:dyDescent="0.3">
      <c r="B166" s="242"/>
      <c r="C166" s="243"/>
      <c r="D166" s="244"/>
      <c r="E166" s="243"/>
      <c r="F166" s="243"/>
      <c r="G166" s="244"/>
      <c r="H166" s="245"/>
      <c r="I166" s="244"/>
      <c r="J166" s="245"/>
      <c r="K166" s="244"/>
      <c r="L166" s="245"/>
      <c r="M166" s="244"/>
      <c r="N166" s="246"/>
      <c r="O166" s="243"/>
      <c r="P166" s="243"/>
      <c r="Q166" s="243"/>
      <c r="R166" s="244"/>
      <c r="S166" s="247" t="str">
        <f t="shared" si="20"/>
        <v/>
      </c>
      <c r="T166" s="70" t="str">
        <f t="shared" si="21"/>
        <v/>
      </c>
      <c r="U166" s="71" t="str">
        <f t="shared" si="22"/>
        <v/>
      </c>
      <c r="V166" s="71" t="str">
        <f t="shared" si="19"/>
        <v/>
      </c>
      <c r="W166" s="71" t="str">
        <f>IF(U166="","",SUM($U$18:U166))</f>
        <v/>
      </c>
      <c r="X166" s="71" t="str">
        <f>IF(U166="","",IF(U167="",SUM($U$18:U166)-SUM($X$17:X165)))</f>
        <v/>
      </c>
      <c r="Y166" s="70" t="str">
        <f t="shared" si="23"/>
        <v/>
      </c>
      <c r="Z166" s="71" t="str">
        <f t="shared" si="24"/>
        <v/>
      </c>
      <c r="AB166" s="70"/>
    </row>
    <row r="167" spans="2:28" s="71" customFormat="1" x14ac:dyDescent="0.3">
      <c r="B167" s="242"/>
      <c r="C167" s="243"/>
      <c r="D167" s="244"/>
      <c r="E167" s="243"/>
      <c r="F167" s="243"/>
      <c r="G167" s="244"/>
      <c r="H167" s="245"/>
      <c r="I167" s="244"/>
      <c r="J167" s="245"/>
      <c r="K167" s="244"/>
      <c r="L167" s="245"/>
      <c r="M167" s="244"/>
      <c r="N167" s="246"/>
      <c r="O167" s="243"/>
      <c r="P167" s="243"/>
      <c r="Q167" s="243"/>
      <c r="R167" s="244"/>
      <c r="S167" s="247" t="str">
        <f t="shared" si="20"/>
        <v/>
      </c>
      <c r="T167" s="70" t="str">
        <f t="shared" si="21"/>
        <v/>
      </c>
      <c r="U167" s="71" t="str">
        <f t="shared" si="22"/>
        <v/>
      </c>
      <c r="V167" s="71" t="str">
        <f t="shared" si="19"/>
        <v/>
      </c>
      <c r="W167" s="71" t="str">
        <f>IF(U167="","",SUM($U$18:U167))</f>
        <v/>
      </c>
      <c r="X167" s="71" t="str">
        <f>IF(U167="","",IF(U168="",SUM($U$18:U167)-SUM($X$17:X166)))</f>
        <v/>
      </c>
      <c r="Y167" s="70" t="str">
        <f t="shared" si="23"/>
        <v/>
      </c>
      <c r="Z167" s="71" t="str">
        <f t="shared" si="24"/>
        <v/>
      </c>
      <c r="AB167" s="70"/>
    </row>
    <row r="168" spans="2:28" s="71" customFormat="1" x14ac:dyDescent="0.3">
      <c r="B168" s="242"/>
      <c r="C168" s="243"/>
      <c r="D168" s="244"/>
      <c r="E168" s="243"/>
      <c r="F168" s="243"/>
      <c r="G168" s="244"/>
      <c r="H168" s="245"/>
      <c r="I168" s="244"/>
      <c r="J168" s="245"/>
      <c r="K168" s="244"/>
      <c r="L168" s="245"/>
      <c r="M168" s="244"/>
      <c r="N168" s="246"/>
      <c r="O168" s="243"/>
      <c r="P168" s="243"/>
      <c r="Q168" s="243"/>
      <c r="R168" s="244"/>
      <c r="S168" s="247" t="str">
        <f t="shared" si="20"/>
        <v/>
      </c>
      <c r="T168" s="70" t="str">
        <f t="shared" si="21"/>
        <v/>
      </c>
      <c r="U168" s="71" t="str">
        <f t="shared" si="22"/>
        <v/>
      </c>
      <c r="V168" s="71" t="str">
        <f t="shared" si="19"/>
        <v/>
      </c>
      <c r="W168" s="71" t="str">
        <f>IF(U168="","",SUM($U$18:U168))</f>
        <v/>
      </c>
      <c r="X168" s="71" t="str">
        <f>IF(U168="","",IF(U169="",SUM($U$18:U168)-SUM($X$17:X167)))</f>
        <v/>
      </c>
      <c r="Y168" s="70" t="str">
        <f t="shared" si="23"/>
        <v/>
      </c>
      <c r="Z168" s="71" t="str">
        <f t="shared" si="24"/>
        <v/>
      </c>
      <c r="AB168" s="70"/>
    </row>
    <row r="169" spans="2:28" s="71" customFormat="1" x14ac:dyDescent="0.3">
      <c r="B169" s="242"/>
      <c r="C169" s="243"/>
      <c r="D169" s="244"/>
      <c r="E169" s="243"/>
      <c r="F169" s="243"/>
      <c r="G169" s="244"/>
      <c r="H169" s="245"/>
      <c r="I169" s="244"/>
      <c r="J169" s="245"/>
      <c r="K169" s="244"/>
      <c r="L169" s="245"/>
      <c r="M169" s="244"/>
      <c r="N169" s="246"/>
      <c r="O169" s="243"/>
      <c r="P169" s="243"/>
      <c r="Q169" s="243"/>
      <c r="R169" s="244"/>
      <c r="S169" s="247" t="str">
        <f t="shared" si="20"/>
        <v/>
      </c>
      <c r="T169" s="70" t="str">
        <f t="shared" si="21"/>
        <v/>
      </c>
      <c r="U169" s="71" t="str">
        <f t="shared" si="22"/>
        <v/>
      </c>
      <c r="V169" s="71" t="str">
        <f t="shared" si="19"/>
        <v/>
      </c>
      <c r="W169" s="71" t="str">
        <f>IF(U169="","",SUM($U$18:U169))</f>
        <v/>
      </c>
      <c r="X169" s="71" t="str">
        <f>IF(U169="","",IF(U170="",SUM($U$18:U169)-SUM($X$17:X168)))</f>
        <v/>
      </c>
      <c r="Y169" s="70" t="str">
        <f t="shared" si="23"/>
        <v/>
      </c>
      <c r="Z169" s="71" t="str">
        <f t="shared" si="24"/>
        <v/>
      </c>
      <c r="AB169" s="70"/>
    </row>
    <row r="170" spans="2:28" s="71" customFormat="1" x14ac:dyDescent="0.3">
      <c r="B170" s="242"/>
      <c r="C170" s="243"/>
      <c r="D170" s="244"/>
      <c r="E170" s="243"/>
      <c r="F170" s="243"/>
      <c r="G170" s="244"/>
      <c r="H170" s="245"/>
      <c r="I170" s="244"/>
      <c r="J170" s="245"/>
      <c r="K170" s="244"/>
      <c r="L170" s="245"/>
      <c r="M170" s="244"/>
      <c r="N170" s="246"/>
      <c r="O170" s="243"/>
      <c r="P170" s="243"/>
      <c r="Q170" s="243"/>
      <c r="R170" s="244"/>
      <c r="S170" s="247" t="str">
        <f t="shared" si="20"/>
        <v/>
      </c>
      <c r="T170" s="70" t="str">
        <f t="shared" si="21"/>
        <v/>
      </c>
      <c r="U170" s="71" t="str">
        <f t="shared" si="22"/>
        <v/>
      </c>
      <c r="V170" s="71" t="str">
        <f t="shared" si="19"/>
        <v/>
      </c>
      <c r="W170" s="71" t="str">
        <f>IF(U170="","",SUM($U$18:U170))</f>
        <v/>
      </c>
      <c r="X170" s="71" t="str">
        <f>IF(U170="","",IF(U171="",SUM($U$18:U170)-SUM($X$17:X169)))</f>
        <v/>
      </c>
      <c r="Y170" s="70" t="str">
        <f t="shared" si="23"/>
        <v/>
      </c>
      <c r="Z170" s="71" t="str">
        <f t="shared" si="24"/>
        <v/>
      </c>
      <c r="AB170" s="70"/>
    </row>
    <row r="171" spans="2:28" s="71" customFormat="1" x14ac:dyDescent="0.3">
      <c r="B171" s="242"/>
      <c r="C171" s="243"/>
      <c r="D171" s="244"/>
      <c r="E171" s="243"/>
      <c r="F171" s="243"/>
      <c r="G171" s="244"/>
      <c r="H171" s="245"/>
      <c r="I171" s="244"/>
      <c r="J171" s="245"/>
      <c r="K171" s="244"/>
      <c r="L171" s="245"/>
      <c r="M171" s="244"/>
      <c r="N171" s="246"/>
      <c r="O171" s="243"/>
      <c r="P171" s="243"/>
      <c r="Q171" s="243"/>
      <c r="R171" s="244"/>
      <c r="S171" s="247" t="str">
        <f t="shared" si="20"/>
        <v/>
      </c>
      <c r="T171" s="70" t="str">
        <f t="shared" si="21"/>
        <v/>
      </c>
      <c r="U171" s="71" t="str">
        <f t="shared" si="22"/>
        <v/>
      </c>
      <c r="V171" s="71" t="str">
        <f t="shared" si="19"/>
        <v/>
      </c>
      <c r="W171" s="71" t="str">
        <f>IF(U171="","",SUM($U$18:U171))</f>
        <v/>
      </c>
      <c r="X171" s="71" t="str">
        <f>IF(U171="","",IF(U172="",SUM($U$18:U171)-SUM($X$17:X170)))</f>
        <v/>
      </c>
      <c r="Y171" s="70" t="str">
        <f t="shared" si="23"/>
        <v/>
      </c>
      <c r="Z171" s="71" t="str">
        <f t="shared" si="24"/>
        <v/>
      </c>
      <c r="AB171" s="70"/>
    </row>
    <row r="172" spans="2:28" s="71" customFormat="1" x14ac:dyDescent="0.3">
      <c r="B172" s="242"/>
      <c r="C172" s="243"/>
      <c r="D172" s="244"/>
      <c r="E172" s="243"/>
      <c r="F172" s="243"/>
      <c r="G172" s="244"/>
      <c r="H172" s="245"/>
      <c r="I172" s="244"/>
      <c r="J172" s="245"/>
      <c r="K172" s="244"/>
      <c r="L172" s="245"/>
      <c r="M172" s="244"/>
      <c r="N172" s="246"/>
      <c r="O172" s="243"/>
      <c r="P172" s="243"/>
      <c r="Q172" s="243"/>
      <c r="R172" s="244"/>
      <c r="S172" s="247" t="str">
        <f t="shared" si="20"/>
        <v/>
      </c>
      <c r="T172" s="70" t="str">
        <f t="shared" si="21"/>
        <v/>
      </c>
      <c r="U172" s="71" t="str">
        <f t="shared" si="22"/>
        <v/>
      </c>
      <c r="V172" s="71" t="str">
        <f t="shared" si="19"/>
        <v/>
      </c>
      <c r="W172" s="71" t="str">
        <f>IF(U172="","",SUM($U$18:U172))</f>
        <v/>
      </c>
      <c r="X172" s="71" t="str">
        <f>IF(U172="","",IF(U173="",SUM($U$18:U172)-SUM($X$17:X171)))</f>
        <v/>
      </c>
      <c r="Y172" s="70" t="str">
        <f t="shared" si="23"/>
        <v/>
      </c>
      <c r="Z172" s="71" t="str">
        <f t="shared" si="24"/>
        <v/>
      </c>
      <c r="AB172" s="70"/>
    </row>
    <row r="173" spans="2:28" s="71" customFormat="1" x14ac:dyDescent="0.3">
      <c r="B173" s="242"/>
      <c r="C173" s="243"/>
      <c r="D173" s="244"/>
      <c r="E173" s="243"/>
      <c r="F173" s="243"/>
      <c r="G173" s="244"/>
      <c r="H173" s="245"/>
      <c r="I173" s="244"/>
      <c r="J173" s="245"/>
      <c r="K173" s="244"/>
      <c r="L173" s="245"/>
      <c r="M173" s="244"/>
      <c r="N173" s="246"/>
      <c r="O173" s="243"/>
      <c r="P173" s="243"/>
      <c r="Q173" s="243"/>
      <c r="R173" s="244"/>
      <c r="S173" s="247" t="str">
        <f t="shared" si="20"/>
        <v/>
      </c>
      <c r="T173" s="70" t="str">
        <f t="shared" si="21"/>
        <v/>
      </c>
      <c r="U173" s="71" t="str">
        <f t="shared" si="22"/>
        <v/>
      </c>
      <c r="V173" s="71" t="str">
        <f t="shared" si="19"/>
        <v/>
      </c>
      <c r="W173" s="71" t="str">
        <f>IF(U173="","",SUM($U$18:U173))</f>
        <v/>
      </c>
      <c r="X173" s="71" t="str">
        <f>IF(U173="","",IF(U174="",SUM($U$18:U173)-SUM($X$17:X172)))</f>
        <v/>
      </c>
      <c r="Y173" s="70" t="str">
        <f t="shared" si="23"/>
        <v/>
      </c>
      <c r="Z173" s="71" t="str">
        <f t="shared" si="24"/>
        <v/>
      </c>
      <c r="AB173" s="70"/>
    </row>
    <row r="174" spans="2:28" s="71" customFormat="1" x14ac:dyDescent="0.3">
      <c r="B174" s="242"/>
      <c r="C174" s="243"/>
      <c r="D174" s="244"/>
      <c r="E174" s="243"/>
      <c r="F174" s="243"/>
      <c r="G174" s="244"/>
      <c r="H174" s="245"/>
      <c r="I174" s="244"/>
      <c r="J174" s="245"/>
      <c r="K174" s="244"/>
      <c r="L174" s="245"/>
      <c r="M174" s="244"/>
      <c r="N174" s="246"/>
      <c r="O174" s="243"/>
      <c r="P174" s="243"/>
      <c r="Q174" s="243"/>
      <c r="R174" s="244"/>
      <c r="S174" s="247" t="str">
        <f t="shared" si="20"/>
        <v/>
      </c>
      <c r="T174" s="70" t="str">
        <f t="shared" si="21"/>
        <v/>
      </c>
      <c r="U174" s="71" t="str">
        <f t="shared" si="22"/>
        <v/>
      </c>
      <c r="V174" s="71" t="str">
        <f t="shared" si="19"/>
        <v/>
      </c>
      <c r="W174" s="71" t="str">
        <f>IF(U174="","",SUM($U$18:U174))</f>
        <v/>
      </c>
      <c r="X174" s="71" t="str">
        <f>IF(U174="","",IF(U175="",SUM($U$18:U174)-SUM($X$17:X173)))</f>
        <v/>
      </c>
      <c r="Y174" s="70" t="str">
        <f t="shared" si="23"/>
        <v/>
      </c>
      <c r="Z174" s="71" t="str">
        <f t="shared" si="24"/>
        <v/>
      </c>
      <c r="AB174" s="70"/>
    </row>
    <row r="175" spans="2:28" s="71" customFormat="1" x14ac:dyDescent="0.3">
      <c r="B175" s="242"/>
      <c r="C175" s="243"/>
      <c r="D175" s="244"/>
      <c r="E175" s="243"/>
      <c r="F175" s="243"/>
      <c r="G175" s="244"/>
      <c r="H175" s="245"/>
      <c r="I175" s="244"/>
      <c r="J175" s="245"/>
      <c r="K175" s="244"/>
      <c r="L175" s="245"/>
      <c r="M175" s="244"/>
      <c r="N175" s="246"/>
      <c r="O175" s="243"/>
      <c r="P175" s="243"/>
      <c r="Q175" s="243"/>
      <c r="R175" s="244"/>
      <c r="S175" s="247" t="str">
        <f t="shared" si="20"/>
        <v/>
      </c>
      <c r="T175" s="70" t="str">
        <f t="shared" si="21"/>
        <v/>
      </c>
      <c r="U175" s="71" t="str">
        <f t="shared" si="22"/>
        <v/>
      </c>
      <c r="V175" s="71" t="str">
        <f t="shared" si="19"/>
        <v/>
      </c>
      <c r="W175" s="71" t="str">
        <f>IF(U175="","",SUM($U$18:U175))</f>
        <v/>
      </c>
      <c r="X175" s="71" t="str">
        <f>IF(U175="","",IF(U176="",SUM($U$18:U175)-SUM($X$17:X174)))</f>
        <v/>
      </c>
      <c r="Y175" s="70" t="str">
        <f t="shared" si="23"/>
        <v/>
      </c>
      <c r="Z175" s="71" t="str">
        <f t="shared" si="24"/>
        <v/>
      </c>
      <c r="AB175" s="70"/>
    </row>
    <row r="176" spans="2:28" s="71" customFormat="1" x14ac:dyDescent="0.3">
      <c r="B176" s="242"/>
      <c r="C176" s="243"/>
      <c r="D176" s="244"/>
      <c r="E176" s="243"/>
      <c r="F176" s="243"/>
      <c r="G176" s="244"/>
      <c r="H176" s="245"/>
      <c r="I176" s="244"/>
      <c r="J176" s="245"/>
      <c r="K176" s="244"/>
      <c r="L176" s="245"/>
      <c r="M176" s="244"/>
      <c r="N176" s="246"/>
      <c r="O176" s="243"/>
      <c r="P176" s="243"/>
      <c r="Q176" s="243"/>
      <c r="R176" s="244"/>
      <c r="S176" s="247" t="str">
        <f t="shared" si="20"/>
        <v/>
      </c>
      <c r="T176" s="70" t="str">
        <f t="shared" si="21"/>
        <v/>
      </c>
      <c r="U176" s="71" t="str">
        <f t="shared" si="22"/>
        <v/>
      </c>
      <c r="V176" s="71" t="str">
        <f t="shared" ref="V176:V239" si="25">IF(H176="","",IF(M176="",(H176)*-1,IF(M176=G176,H176/2*N176-(H176),IF(M176=I176,J176/2*N176-(H176),IF(M176=K176,L176/2*N176-(H176))))))</f>
        <v/>
      </c>
      <c r="W176" s="71" t="str">
        <f>IF(U176="","",SUM($U$18:U176))</f>
        <v/>
      </c>
      <c r="X176" s="71" t="str">
        <f>IF(U176="","",IF(U177="",SUM($U$18:U176)-SUM($X$17:X175)))</f>
        <v/>
      </c>
      <c r="Y176" s="70" t="str">
        <f t="shared" si="23"/>
        <v/>
      </c>
      <c r="Z176" s="71" t="str">
        <f t="shared" si="24"/>
        <v/>
      </c>
      <c r="AB176" s="70"/>
    </row>
    <row r="177" spans="2:28" s="71" customFormat="1" x14ac:dyDescent="0.3">
      <c r="B177" s="242"/>
      <c r="C177" s="243"/>
      <c r="D177" s="244"/>
      <c r="E177" s="243"/>
      <c r="F177" s="243"/>
      <c r="G177" s="244"/>
      <c r="H177" s="245"/>
      <c r="I177" s="244"/>
      <c r="J177" s="245"/>
      <c r="K177" s="244"/>
      <c r="L177" s="245"/>
      <c r="M177" s="244"/>
      <c r="N177" s="246"/>
      <c r="O177" s="243"/>
      <c r="P177" s="243"/>
      <c r="Q177" s="243"/>
      <c r="R177" s="244"/>
      <c r="S177" s="247" t="str">
        <f t="shared" si="20"/>
        <v/>
      </c>
      <c r="T177" s="70" t="str">
        <f t="shared" si="21"/>
        <v/>
      </c>
      <c r="U177" s="71" t="str">
        <f t="shared" si="22"/>
        <v/>
      </c>
      <c r="V177" s="71" t="str">
        <f t="shared" si="25"/>
        <v/>
      </c>
      <c r="W177" s="71" t="str">
        <f>IF(U177="","",SUM($U$18:U177))</f>
        <v/>
      </c>
      <c r="X177" s="71" t="str">
        <f>IF(U177="","",IF(U178="",SUM($U$18:U177)-SUM($X$17:X176)))</f>
        <v/>
      </c>
      <c r="Y177" s="70" t="str">
        <f t="shared" si="23"/>
        <v/>
      </c>
      <c r="Z177" s="71" t="str">
        <f t="shared" si="24"/>
        <v/>
      </c>
      <c r="AB177" s="70"/>
    </row>
    <row r="178" spans="2:28" s="71" customFormat="1" x14ac:dyDescent="0.3">
      <c r="B178" s="242"/>
      <c r="C178" s="243"/>
      <c r="D178" s="244"/>
      <c r="E178" s="243"/>
      <c r="F178" s="243"/>
      <c r="G178" s="244"/>
      <c r="H178" s="245"/>
      <c r="I178" s="244"/>
      <c r="J178" s="245"/>
      <c r="K178" s="244"/>
      <c r="L178" s="245"/>
      <c r="M178" s="244"/>
      <c r="N178" s="246"/>
      <c r="O178" s="243"/>
      <c r="P178" s="243"/>
      <c r="Q178" s="243"/>
      <c r="R178" s="244"/>
      <c r="S178" s="247" t="str">
        <f t="shared" si="20"/>
        <v/>
      </c>
      <c r="T178" s="70" t="str">
        <f t="shared" si="21"/>
        <v/>
      </c>
      <c r="U178" s="71" t="str">
        <f t="shared" si="22"/>
        <v/>
      </c>
      <c r="V178" s="71" t="str">
        <f t="shared" si="25"/>
        <v/>
      </c>
      <c r="W178" s="71" t="str">
        <f>IF(U178="","",SUM($U$18:U178))</f>
        <v/>
      </c>
      <c r="X178" s="71" t="str">
        <f>IF(U178="","",IF(U179="",SUM($U$18:U178)-SUM($X$17:X177)))</f>
        <v/>
      </c>
      <c r="Y178" s="70" t="str">
        <f t="shared" si="23"/>
        <v/>
      </c>
      <c r="Z178" s="71" t="str">
        <f t="shared" si="24"/>
        <v/>
      </c>
      <c r="AB178" s="70"/>
    </row>
    <row r="179" spans="2:28" s="71" customFormat="1" x14ac:dyDescent="0.3">
      <c r="B179" s="242"/>
      <c r="C179" s="243"/>
      <c r="D179" s="244"/>
      <c r="E179" s="243"/>
      <c r="F179" s="243"/>
      <c r="G179" s="244"/>
      <c r="H179" s="245"/>
      <c r="I179" s="244"/>
      <c r="J179" s="245"/>
      <c r="K179" s="244"/>
      <c r="L179" s="245"/>
      <c r="M179" s="244"/>
      <c r="N179" s="246"/>
      <c r="O179" s="243"/>
      <c r="P179" s="243"/>
      <c r="Q179" s="243"/>
      <c r="R179" s="244"/>
      <c r="S179" s="247" t="str">
        <f t="shared" si="20"/>
        <v/>
      </c>
      <c r="T179" s="70" t="str">
        <f t="shared" si="21"/>
        <v/>
      </c>
      <c r="U179" s="71" t="str">
        <f t="shared" si="22"/>
        <v/>
      </c>
      <c r="V179" s="71" t="str">
        <f t="shared" si="25"/>
        <v/>
      </c>
      <c r="W179" s="71" t="str">
        <f>IF(U179="","",SUM($U$18:U179))</f>
        <v/>
      </c>
      <c r="X179" s="71" t="str">
        <f>IF(U179="","",IF(U180="",SUM($U$18:U179)-SUM($X$17:X178)))</f>
        <v/>
      </c>
      <c r="Y179" s="70" t="str">
        <f t="shared" si="23"/>
        <v/>
      </c>
      <c r="Z179" s="71" t="str">
        <f t="shared" si="24"/>
        <v/>
      </c>
      <c r="AB179" s="70"/>
    </row>
    <row r="180" spans="2:28" s="71" customFormat="1" x14ac:dyDescent="0.3">
      <c r="B180" s="242"/>
      <c r="C180" s="243"/>
      <c r="D180" s="244"/>
      <c r="E180" s="243"/>
      <c r="F180" s="243"/>
      <c r="G180" s="244"/>
      <c r="H180" s="245"/>
      <c r="I180" s="244"/>
      <c r="J180" s="245"/>
      <c r="K180" s="244"/>
      <c r="L180" s="245"/>
      <c r="M180" s="244"/>
      <c r="N180" s="246"/>
      <c r="O180" s="243"/>
      <c r="P180" s="243"/>
      <c r="Q180" s="243"/>
      <c r="R180" s="244"/>
      <c r="S180" s="247" t="str">
        <f t="shared" si="20"/>
        <v/>
      </c>
      <c r="T180" s="70" t="str">
        <f t="shared" si="21"/>
        <v/>
      </c>
      <c r="U180" s="71" t="str">
        <f t="shared" si="22"/>
        <v/>
      </c>
      <c r="V180" s="71" t="str">
        <f t="shared" si="25"/>
        <v/>
      </c>
      <c r="W180" s="71" t="str">
        <f>IF(U180="","",SUM($U$18:U180))</f>
        <v/>
      </c>
      <c r="X180" s="71" t="str">
        <f>IF(U180="","",IF(U181="",SUM($U$18:U180)-SUM($X$17:X179)))</f>
        <v/>
      </c>
      <c r="Y180" s="70" t="str">
        <f t="shared" si="23"/>
        <v/>
      </c>
      <c r="Z180" s="71" t="str">
        <f t="shared" si="24"/>
        <v/>
      </c>
      <c r="AB180" s="70"/>
    </row>
    <row r="181" spans="2:28" s="71" customFormat="1" x14ac:dyDescent="0.3">
      <c r="B181" s="242"/>
      <c r="C181" s="243"/>
      <c r="D181" s="244"/>
      <c r="E181" s="243"/>
      <c r="F181" s="243"/>
      <c r="G181" s="244"/>
      <c r="H181" s="245"/>
      <c r="I181" s="244"/>
      <c r="J181" s="245"/>
      <c r="K181" s="244"/>
      <c r="L181" s="245"/>
      <c r="M181" s="244"/>
      <c r="N181" s="246"/>
      <c r="O181" s="243"/>
      <c r="P181" s="243"/>
      <c r="Q181" s="243"/>
      <c r="R181" s="244"/>
      <c r="S181" s="247" t="str">
        <f t="shared" si="20"/>
        <v/>
      </c>
      <c r="T181" s="70" t="str">
        <f t="shared" si="21"/>
        <v/>
      </c>
      <c r="U181" s="71" t="str">
        <f t="shared" si="22"/>
        <v/>
      </c>
      <c r="V181" s="71" t="str">
        <f t="shared" si="25"/>
        <v/>
      </c>
      <c r="W181" s="71" t="str">
        <f>IF(U181="","",SUM($U$18:U181))</f>
        <v/>
      </c>
      <c r="X181" s="71" t="str">
        <f>IF(U181="","",IF(U182="",SUM($U$18:U181)-SUM($X$17:X180)))</f>
        <v/>
      </c>
      <c r="Y181" s="70" t="str">
        <f t="shared" si="23"/>
        <v/>
      </c>
      <c r="Z181" s="71" t="str">
        <f t="shared" si="24"/>
        <v/>
      </c>
      <c r="AB181" s="70"/>
    </row>
    <row r="182" spans="2:28" s="71" customFormat="1" x14ac:dyDescent="0.3">
      <c r="B182" s="242"/>
      <c r="C182" s="243"/>
      <c r="D182" s="244"/>
      <c r="E182" s="243"/>
      <c r="F182" s="243"/>
      <c r="G182" s="244"/>
      <c r="H182" s="245"/>
      <c r="I182" s="244"/>
      <c r="J182" s="245"/>
      <c r="K182" s="244"/>
      <c r="L182" s="245"/>
      <c r="M182" s="244"/>
      <c r="N182" s="246"/>
      <c r="O182" s="243"/>
      <c r="P182" s="243"/>
      <c r="Q182" s="243"/>
      <c r="R182" s="244"/>
      <c r="S182" s="247" t="str">
        <f t="shared" si="20"/>
        <v/>
      </c>
      <c r="T182" s="70" t="str">
        <f t="shared" si="21"/>
        <v/>
      </c>
      <c r="U182" s="71" t="str">
        <f t="shared" si="22"/>
        <v/>
      </c>
      <c r="V182" s="71" t="str">
        <f t="shared" si="25"/>
        <v/>
      </c>
      <c r="W182" s="71" t="str">
        <f>IF(U182="","",SUM($U$18:U182))</f>
        <v/>
      </c>
      <c r="X182" s="71" t="str">
        <f>IF(U182="","",IF(U183="",SUM($U$18:U182)-SUM($X$17:X181)))</f>
        <v/>
      </c>
      <c r="Y182" s="70" t="str">
        <f t="shared" si="23"/>
        <v/>
      </c>
      <c r="Z182" s="71" t="str">
        <f t="shared" si="24"/>
        <v/>
      </c>
      <c r="AB182" s="70"/>
    </row>
    <row r="183" spans="2:28" s="71" customFormat="1" x14ac:dyDescent="0.3">
      <c r="B183" s="242"/>
      <c r="C183" s="243"/>
      <c r="D183" s="244"/>
      <c r="E183" s="243"/>
      <c r="F183" s="243"/>
      <c r="G183" s="244"/>
      <c r="H183" s="245"/>
      <c r="I183" s="244"/>
      <c r="J183" s="245"/>
      <c r="K183" s="244"/>
      <c r="L183" s="245"/>
      <c r="M183" s="244"/>
      <c r="N183" s="246"/>
      <c r="O183" s="243"/>
      <c r="P183" s="243"/>
      <c r="Q183" s="243"/>
      <c r="R183" s="244"/>
      <c r="S183" s="247" t="str">
        <f t="shared" si="20"/>
        <v/>
      </c>
      <c r="T183" s="70" t="str">
        <f t="shared" si="21"/>
        <v/>
      </c>
      <c r="U183" s="71" t="str">
        <f t="shared" si="22"/>
        <v/>
      </c>
      <c r="V183" s="71" t="str">
        <f t="shared" si="25"/>
        <v/>
      </c>
      <c r="W183" s="71" t="str">
        <f>IF(U183="","",SUM($U$18:U183))</f>
        <v/>
      </c>
      <c r="X183" s="71" t="str">
        <f>IF(U183="","",IF(U184="",SUM($U$18:U183)-SUM($X$17:X182)))</f>
        <v/>
      </c>
      <c r="Y183" s="70" t="str">
        <f t="shared" si="23"/>
        <v/>
      </c>
      <c r="Z183" s="71" t="str">
        <f t="shared" si="24"/>
        <v/>
      </c>
      <c r="AB183" s="70"/>
    </row>
    <row r="184" spans="2:28" s="71" customFormat="1" x14ac:dyDescent="0.3">
      <c r="B184" s="242"/>
      <c r="C184" s="243"/>
      <c r="D184" s="244"/>
      <c r="E184" s="243"/>
      <c r="F184" s="243"/>
      <c r="G184" s="244"/>
      <c r="H184" s="245"/>
      <c r="I184" s="244"/>
      <c r="J184" s="245"/>
      <c r="K184" s="244"/>
      <c r="L184" s="245"/>
      <c r="M184" s="244"/>
      <c r="N184" s="246"/>
      <c r="O184" s="243"/>
      <c r="P184" s="243"/>
      <c r="Q184" s="243"/>
      <c r="R184" s="244"/>
      <c r="S184" s="247" t="str">
        <f t="shared" si="20"/>
        <v/>
      </c>
      <c r="T184" s="70" t="str">
        <f t="shared" si="21"/>
        <v/>
      </c>
      <c r="U184" s="71" t="str">
        <f t="shared" si="22"/>
        <v/>
      </c>
      <c r="V184" s="71" t="str">
        <f t="shared" si="25"/>
        <v/>
      </c>
      <c r="W184" s="71" t="str">
        <f>IF(U184="","",SUM($U$18:U184))</f>
        <v/>
      </c>
      <c r="X184" s="71" t="str">
        <f>IF(U184="","",IF(U185="",SUM($U$18:U184)-SUM($X$17:X183)))</f>
        <v/>
      </c>
      <c r="Y184" s="70" t="str">
        <f t="shared" si="23"/>
        <v/>
      </c>
      <c r="Z184" s="71" t="str">
        <f t="shared" si="24"/>
        <v/>
      </c>
      <c r="AB184" s="70"/>
    </row>
    <row r="185" spans="2:28" s="71" customFormat="1" x14ac:dyDescent="0.3">
      <c r="B185" s="242"/>
      <c r="C185" s="243"/>
      <c r="D185" s="244"/>
      <c r="E185" s="243"/>
      <c r="F185" s="243"/>
      <c r="G185" s="244"/>
      <c r="H185" s="245"/>
      <c r="I185" s="244"/>
      <c r="J185" s="245"/>
      <c r="K185" s="244"/>
      <c r="L185" s="245"/>
      <c r="M185" s="244"/>
      <c r="N185" s="246"/>
      <c r="O185" s="243"/>
      <c r="P185" s="243"/>
      <c r="Q185" s="243"/>
      <c r="R185" s="244"/>
      <c r="S185" s="247" t="str">
        <f t="shared" si="20"/>
        <v/>
      </c>
      <c r="T185" s="70" t="str">
        <f t="shared" si="21"/>
        <v/>
      </c>
      <c r="U185" s="71" t="str">
        <f t="shared" si="22"/>
        <v/>
      </c>
      <c r="V185" s="71" t="str">
        <f t="shared" si="25"/>
        <v/>
      </c>
      <c r="W185" s="71" t="str">
        <f>IF(U185="","",SUM($U$18:U185))</f>
        <v/>
      </c>
      <c r="X185" s="71" t="str">
        <f>IF(U185="","",IF(U186="",SUM($U$18:U185)-SUM($X$17:X184)))</f>
        <v/>
      </c>
      <c r="Y185" s="70" t="str">
        <f t="shared" si="23"/>
        <v/>
      </c>
      <c r="Z185" s="71" t="str">
        <f t="shared" si="24"/>
        <v/>
      </c>
      <c r="AB185" s="70"/>
    </row>
    <row r="186" spans="2:28" s="71" customFormat="1" x14ac:dyDescent="0.3">
      <c r="B186" s="242"/>
      <c r="C186" s="243"/>
      <c r="D186" s="244"/>
      <c r="E186" s="243"/>
      <c r="F186" s="243"/>
      <c r="G186" s="244"/>
      <c r="H186" s="245"/>
      <c r="I186" s="244"/>
      <c r="J186" s="245"/>
      <c r="K186" s="244"/>
      <c r="L186" s="245"/>
      <c r="M186" s="244"/>
      <c r="N186" s="246"/>
      <c r="O186" s="243"/>
      <c r="P186" s="243"/>
      <c r="Q186" s="243"/>
      <c r="R186" s="244"/>
      <c r="S186" s="247" t="str">
        <f t="shared" si="20"/>
        <v/>
      </c>
      <c r="T186" s="70" t="str">
        <f t="shared" si="21"/>
        <v/>
      </c>
      <c r="U186" s="71" t="str">
        <f t="shared" si="22"/>
        <v/>
      </c>
      <c r="V186" s="71" t="str">
        <f t="shared" si="25"/>
        <v/>
      </c>
      <c r="W186" s="71" t="str">
        <f>IF(U186="","",SUM($U$18:U186))</f>
        <v/>
      </c>
      <c r="X186" s="71" t="str">
        <f>IF(U186="","",IF(U187="",SUM($U$18:U186)-SUM($X$17:X185)))</f>
        <v/>
      </c>
      <c r="Y186" s="70" t="str">
        <f t="shared" si="23"/>
        <v/>
      </c>
      <c r="Z186" s="71" t="str">
        <f t="shared" si="24"/>
        <v/>
      </c>
      <c r="AB186" s="70"/>
    </row>
    <row r="187" spans="2:28" s="71" customFormat="1" x14ac:dyDescent="0.3">
      <c r="B187" s="242"/>
      <c r="C187" s="243"/>
      <c r="D187" s="244"/>
      <c r="E187" s="243"/>
      <c r="F187" s="243"/>
      <c r="G187" s="244"/>
      <c r="H187" s="245"/>
      <c r="I187" s="244"/>
      <c r="J187" s="245"/>
      <c r="K187" s="244"/>
      <c r="L187" s="245"/>
      <c r="M187" s="244"/>
      <c r="N187" s="246"/>
      <c r="O187" s="243"/>
      <c r="P187" s="243"/>
      <c r="Q187" s="243"/>
      <c r="R187" s="244"/>
      <c r="S187" s="247" t="str">
        <f t="shared" si="20"/>
        <v/>
      </c>
      <c r="T187" s="70" t="str">
        <f t="shared" si="21"/>
        <v/>
      </c>
      <c r="U187" s="71" t="str">
        <f t="shared" si="22"/>
        <v/>
      </c>
      <c r="V187" s="71" t="str">
        <f t="shared" si="25"/>
        <v/>
      </c>
      <c r="W187" s="71" t="str">
        <f>IF(U187="","",SUM($U$18:U187))</f>
        <v/>
      </c>
      <c r="X187" s="71" t="str">
        <f>IF(U187="","",IF(U188="",SUM($U$18:U187)-SUM($X$17:X186)))</f>
        <v/>
      </c>
      <c r="Y187" s="70" t="str">
        <f t="shared" si="23"/>
        <v/>
      </c>
      <c r="Z187" s="71" t="str">
        <f t="shared" si="24"/>
        <v/>
      </c>
      <c r="AB187" s="70"/>
    </row>
    <row r="188" spans="2:28" s="71" customFormat="1" x14ac:dyDescent="0.3">
      <c r="B188" s="242"/>
      <c r="C188" s="243"/>
      <c r="D188" s="244"/>
      <c r="E188" s="243"/>
      <c r="F188" s="243"/>
      <c r="G188" s="244"/>
      <c r="H188" s="245"/>
      <c r="I188" s="244"/>
      <c r="J188" s="245"/>
      <c r="K188" s="244"/>
      <c r="L188" s="245"/>
      <c r="M188" s="244"/>
      <c r="N188" s="246"/>
      <c r="O188" s="243"/>
      <c r="P188" s="243"/>
      <c r="Q188" s="243"/>
      <c r="R188" s="244"/>
      <c r="S188" s="247" t="str">
        <f t="shared" si="20"/>
        <v/>
      </c>
      <c r="T188" s="70" t="str">
        <f t="shared" si="21"/>
        <v/>
      </c>
      <c r="U188" s="71" t="str">
        <f t="shared" si="22"/>
        <v/>
      </c>
      <c r="V188" s="71" t="str">
        <f t="shared" si="25"/>
        <v/>
      </c>
      <c r="W188" s="71" t="str">
        <f>IF(U188="","",SUM($U$18:U188))</f>
        <v/>
      </c>
      <c r="X188" s="71" t="str">
        <f>IF(U188="","",IF(U189="",SUM($U$18:U188)-SUM($X$17:X187)))</f>
        <v/>
      </c>
      <c r="Y188" s="70" t="str">
        <f t="shared" si="23"/>
        <v/>
      </c>
      <c r="Z188" s="71" t="str">
        <f t="shared" si="24"/>
        <v/>
      </c>
      <c r="AB188" s="70"/>
    </row>
    <row r="189" spans="2:28" s="71" customFormat="1" x14ac:dyDescent="0.3">
      <c r="B189" s="242"/>
      <c r="C189" s="243"/>
      <c r="D189" s="244"/>
      <c r="E189" s="243"/>
      <c r="F189" s="243"/>
      <c r="G189" s="244"/>
      <c r="H189" s="245"/>
      <c r="I189" s="244"/>
      <c r="J189" s="245"/>
      <c r="K189" s="244"/>
      <c r="L189" s="245"/>
      <c r="M189" s="244"/>
      <c r="N189" s="246"/>
      <c r="O189" s="243"/>
      <c r="P189" s="243"/>
      <c r="Q189" s="243"/>
      <c r="R189" s="244"/>
      <c r="S189" s="247" t="str">
        <f t="shared" si="20"/>
        <v/>
      </c>
      <c r="T189" s="70" t="str">
        <f t="shared" si="21"/>
        <v/>
      </c>
      <c r="U189" s="71" t="str">
        <f t="shared" si="22"/>
        <v/>
      </c>
      <c r="V189" s="71" t="str">
        <f t="shared" si="25"/>
        <v/>
      </c>
      <c r="W189" s="71" t="str">
        <f>IF(U189="","",SUM($U$18:U189))</f>
        <v/>
      </c>
      <c r="X189" s="71" t="str">
        <f>IF(U189="","",IF(U190="",SUM($U$18:U189)-SUM($X$17:X188)))</f>
        <v/>
      </c>
      <c r="Y189" s="70" t="str">
        <f t="shared" si="23"/>
        <v/>
      </c>
      <c r="Z189" s="71" t="str">
        <f t="shared" si="24"/>
        <v/>
      </c>
      <c r="AB189" s="70"/>
    </row>
    <row r="190" spans="2:28" s="71" customFormat="1" x14ac:dyDescent="0.3">
      <c r="B190" s="242"/>
      <c r="C190" s="243"/>
      <c r="D190" s="244"/>
      <c r="E190" s="243"/>
      <c r="F190" s="243"/>
      <c r="G190" s="244"/>
      <c r="H190" s="245"/>
      <c r="I190" s="244"/>
      <c r="J190" s="245"/>
      <c r="K190" s="244"/>
      <c r="L190" s="245"/>
      <c r="M190" s="244"/>
      <c r="N190" s="246"/>
      <c r="O190" s="243"/>
      <c r="P190" s="243"/>
      <c r="Q190" s="243"/>
      <c r="R190" s="244"/>
      <c r="S190" s="247" t="str">
        <f t="shared" si="20"/>
        <v/>
      </c>
      <c r="T190" s="70" t="str">
        <f t="shared" si="21"/>
        <v/>
      </c>
      <c r="U190" s="71" t="str">
        <f t="shared" si="22"/>
        <v/>
      </c>
      <c r="V190" s="71" t="str">
        <f t="shared" si="25"/>
        <v/>
      </c>
      <c r="W190" s="71" t="str">
        <f>IF(U190="","",SUM($U$18:U190))</f>
        <v/>
      </c>
      <c r="X190" s="71" t="str">
        <f>IF(U190="","",IF(U191="",SUM($U$18:U190)-SUM($X$17:X189)))</f>
        <v/>
      </c>
      <c r="Y190" s="70" t="str">
        <f t="shared" si="23"/>
        <v/>
      </c>
      <c r="Z190" s="71" t="str">
        <f t="shared" si="24"/>
        <v/>
      </c>
      <c r="AB190" s="70"/>
    </row>
    <row r="191" spans="2:28" s="71" customFormat="1" x14ac:dyDescent="0.3">
      <c r="B191" s="242"/>
      <c r="C191" s="243"/>
      <c r="D191" s="244"/>
      <c r="E191" s="243"/>
      <c r="F191" s="243"/>
      <c r="G191" s="244"/>
      <c r="H191" s="245"/>
      <c r="I191" s="244"/>
      <c r="J191" s="245"/>
      <c r="K191" s="244"/>
      <c r="L191" s="245"/>
      <c r="M191" s="244"/>
      <c r="N191" s="246"/>
      <c r="O191" s="243"/>
      <c r="P191" s="243"/>
      <c r="Q191" s="243"/>
      <c r="R191" s="244"/>
      <c r="S191" s="247" t="str">
        <f t="shared" si="20"/>
        <v/>
      </c>
      <c r="T191" s="70" t="str">
        <f t="shared" si="21"/>
        <v/>
      </c>
      <c r="U191" s="71" t="str">
        <f t="shared" si="22"/>
        <v/>
      </c>
      <c r="V191" s="71" t="str">
        <f t="shared" si="25"/>
        <v/>
      </c>
      <c r="W191" s="71" t="str">
        <f>IF(U191="","",SUM($U$18:U191))</f>
        <v/>
      </c>
      <c r="X191" s="71" t="str">
        <f>IF(U191="","",IF(U192="",SUM($U$18:U191)-SUM($X$17:X190)))</f>
        <v/>
      </c>
      <c r="Y191" s="70" t="str">
        <f t="shared" si="23"/>
        <v/>
      </c>
      <c r="Z191" s="71" t="str">
        <f t="shared" si="24"/>
        <v/>
      </c>
      <c r="AB191" s="70"/>
    </row>
    <row r="192" spans="2:28" s="71" customFormat="1" x14ac:dyDescent="0.3">
      <c r="B192" s="242"/>
      <c r="C192" s="243"/>
      <c r="D192" s="244"/>
      <c r="E192" s="243"/>
      <c r="F192" s="243"/>
      <c r="G192" s="244"/>
      <c r="H192" s="245"/>
      <c r="I192" s="244"/>
      <c r="J192" s="245"/>
      <c r="K192" s="244"/>
      <c r="L192" s="245"/>
      <c r="M192" s="244"/>
      <c r="N192" s="246"/>
      <c r="O192" s="243"/>
      <c r="P192" s="243"/>
      <c r="Q192" s="243"/>
      <c r="R192" s="244"/>
      <c r="S192" s="247" t="str">
        <f t="shared" si="20"/>
        <v/>
      </c>
      <c r="T192" s="70" t="str">
        <f t="shared" si="21"/>
        <v/>
      </c>
      <c r="U192" s="71" t="str">
        <f t="shared" si="22"/>
        <v/>
      </c>
      <c r="V192" s="71" t="str">
        <f t="shared" si="25"/>
        <v/>
      </c>
      <c r="W192" s="71" t="str">
        <f>IF(U192="","",SUM($U$18:U192))</f>
        <v/>
      </c>
      <c r="X192" s="71" t="str">
        <f>IF(U192="","",IF(U193="",SUM($U$18:U192)-SUM($X$17:X191)))</f>
        <v/>
      </c>
      <c r="Y192" s="70" t="str">
        <f t="shared" si="23"/>
        <v/>
      </c>
      <c r="Z192" s="71" t="str">
        <f t="shared" si="24"/>
        <v/>
      </c>
      <c r="AB192" s="70"/>
    </row>
    <row r="193" spans="2:28" s="71" customFormat="1" x14ac:dyDescent="0.3">
      <c r="B193" s="242"/>
      <c r="C193" s="243"/>
      <c r="D193" s="244"/>
      <c r="E193" s="243"/>
      <c r="F193" s="243"/>
      <c r="G193" s="244"/>
      <c r="H193" s="245"/>
      <c r="I193" s="244"/>
      <c r="J193" s="245"/>
      <c r="K193" s="244"/>
      <c r="L193" s="245"/>
      <c r="M193" s="244"/>
      <c r="N193" s="246"/>
      <c r="O193" s="243"/>
      <c r="P193" s="243"/>
      <c r="Q193" s="243"/>
      <c r="R193" s="244"/>
      <c r="S193" s="247" t="str">
        <f t="shared" si="20"/>
        <v/>
      </c>
      <c r="T193" s="70" t="str">
        <f t="shared" si="21"/>
        <v/>
      </c>
      <c r="U193" s="71" t="str">
        <f t="shared" si="22"/>
        <v/>
      </c>
      <c r="V193" s="71" t="str">
        <f t="shared" si="25"/>
        <v/>
      </c>
      <c r="W193" s="71" t="str">
        <f>IF(U193="","",SUM($U$18:U193))</f>
        <v/>
      </c>
      <c r="X193" s="71" t="str">
        <f>IF(U193="","",IF(U194="",SUM($U$18:U193)-SUM($X$17:X192)))</f>
        <v/>
      </c>
      <c r="Y193" s="70" t="str">
        <f t="shared" si="23"/>
        <v/>
      </c>
      <c r="Z193" s="71" t="str">
        <f t="shared" si="24"/>
        <v/>
      </c>
      <c r="AB193" s="70"/>
    </row>
    <row r="194" spans="2:28" s="71" customFormat="1" x14ac:dyDescent="0.3">
      <c r="B194" s="242"/>
      <c r="C194" s="243"/>
      <c r="D194" s="244"/>
      <c r="E194" s="243"/>
      <c r="F194" s="243"/>
      <c r="G194" s="244"/>
      <c r="H194" s="245"/>
      <c r="I194" s="244"/>
      <c r="J194" s="245"/>
      <c r="K194" s="244"/>
      <c r="L194" s="245"/>
      <c r="M194" s="244"/>
      <c r="N194" s="246"/>
      <c r="O194" s="243"/>
      <c r="P194" s="243"/>
      <c r="Q194" s="243"/>
      <c r="R194" s="244"/>
      <c r="S194" s="247" t="str">
        <f t="shared" si="20"/>
        <v/>
      </c>
      <c r="T194" s="70" t="str">
        <f t="shared" si="21"/>
        <v/>
      </c>
      <c r="U194" s="71" t="str">
        <f t="shared" si="22"/>
        <v/>
      </c>
      <c r="V194" s="71" t="str">
        <f t="shared" si="25"/>
        <v/>
      </c>
      <c r="W194" s="71" t="str">
        <f>IF(U194="","",SUM($U$18:U194))</f>
        <v/>
      </c>
      <c r="X194" s="71" t="str">
        <f>IF(U194="","",IF(U195="",SUM($U$18:U194)-SUM($X$17:X193)))</f>
        <v/>
      </c>
      <c r="Y194" s="70" t="str">
        <f t="shared" si="23"/>
        <v/>
      </c>
      <c r="Z194" s="71" t="str">
        <f t="shared" si="24"/>
        <v/>
      </c>
      <c r="AB194" s="70"/>
    </row>
    <row r="195" spans="2:28" s="71" customFormat="1" x14ac:dyDescent="0.3">
      <c r="B195" s="242"/>
      <c r="C195" s="243"/>
      <c r="D195" s="244"/>
      <c r="E195" s="243"/>
      <c r="F195" s="243"/>
      <c r="G195" s="244"/>
      <c r="H195" s="245"/>
      <c r="I195" s="244"/>
      <c r="J195" s="245"/>
      <c r="K195" s="244"/>
      <c r="L195" s="245"/>
      <c r="M195" s="244"/>
      <c r="N195" s="246"/>
      <c r="O195" s="243"/>
      <c r="P195" s="243"/>
      <c r="Q195" s="243"/>
      <c r="R195" s="244"/>
      <c r="S195" s="247" t="str">
        <f t="shared" si="20"/>
        <v/>
      </c>
      <c r="T195" s="70" t="str">
        <f t="shared" si="21"/>
        <v/>
      </c>
      <c r="U195" s="71" t="str">
        <f t="shared" si="22"/>
        <v/>
      </c>
      <c r="V195" s="71" t="str">
        <f t="shared" si="25"/>
        <v/>
      </c>
      <c r="W195" s="71" t="str">
        <f>IF(U195="","",SUM($U$18:U195))</f>
        <v/>
      </c>
      <c r="X195" s="71" t="str">
        <f>IF(U195="","",IF(U196="",SUM($U$18:U195)-SUM($X$17:X194)))</f>
        <v/>
      </c>
      <c r="Y195" s="70" t="str">
        <f t="shared" si="23"/>
        <v/>
      </c>
      <c r="Z195" s="71" t="str">
        <f t="shared" si="24"/>
        <v/>
      </c>
      <c r="AB195" s="70"/>
    </row>
    <row r="196" spans="2:28" s="71" customFormat="1" x14ac:dyDescent="0.3">
      <c r="B196" s="242"/>
      <c r="C196" s="243"/>
      <c r="D196" s="244"/>
      <c r="E196" s="243"/>
      <c r="F196" s="243"/>
      <c r="G196" s="244"/>
      <c r="H196" s="245"/>
      <c r="I196" s="244"/>
      <c r="J196" s="245"/>
      <c r="K196" s="244"/>
      <c r="L196" s="245"/>
      <c r="M196" s="244"/>
      <c r="N196" s="246"/>
      <c r="O196" s="243"/>
      <c r="P196" s="243"/>
      <c r="Q196" s="243"/>
      <c r="R196" s="244"/>
      <c r="S196" s="247" t="str">
        <f t="shared" si="20"/>
        <v/>
      </c>
      <c r="T196" s="70" t="str">
        <f t="shared" si="21"/>
        <v/>
      </c>
      <c r="U196" s="71" t="str">
        <f t="shared" si="22"/>
        <v/>
      </c>
      <c r="V196" s="71" t="str">
        <f t="shared" si="25"/>
        <v/>
      </c>
      <c r="W196" s="71" t="str">
        <f>IF(U196="","",SUM($U$18:U196))</f>
        <v/>
      </c>
      <c r="X196" s="71" t="str">
        <f>IF(U196="","",IF(U197="",SUM($U$18:U196)-SUM($X$17:X195)))</f>
        <v/>
      </c>
      <c r="Y196" s="70" t="str">
        <f t="shared" si="23"/>
        <v/>
      </c>
      <c r="Z196" s="71" t="str">
        <f t="shared" si="24"/>
        <v/>
      </c>
      <c r="AB196" s="70"/>
    </row>
    <row r="197" spans="2:28" s="71" customFormat="1" x14ac:dyDescent="0.3">
      <c r="B197" s="242"/>
      <c r="C197" s="243"/>
      <c r="D197" s="244"/>
      <c r="E197" s="243"/>
      <c r="F197" s="243"/>
      <c r="G197" s="244"/>
      <c r="H197" s="245"/>
      <c r="I197" s="244"/>
      <c r="J197" s="245"/>
      <c r="K197" s="244"/>
      <c r="L197" s="245"/>
      <c r="M197" s="244"/>
      <c r="N197" s="246"/>
      <c r="O197" s="243"/>
      <c r="P197" s="243"/>
      <c r="Q197" s="243"/>
      <c r="R197" s="244"/>
      <c r="S197" s="247" t="str">
        <f t="shared" si="20"/>
        <v/>
      </c>
      <c r="T197" s="70" t="str">
        <f t="shared" si="21"/>
        <v/>
      </c>
      <c r="U197" s="71" t="str">
        <f t="shared" si="22"/>
        <v/>
      </c>
      <c r="V197" s="71" t="str">
        <f t="shared" si="25"/>
        <v/>
      </c>
      <c r="W197" s="71" t="str">
        <f>IF(U197="","",SUM($U$18:U197))</f>
        <v/>
      </c>
      <c r="X197" s="71" t="str">
        <f>IF(U197="","",IF(U198="",SUM($U$18:U197)-SUM($X$17:X196)))</f>
        <v/>
      </c>
      <c r="Y197" s="70" t="str">
        <f t="shared" si="23"/>
        <v/>
      </c>
      <c r="Z197" s="71" t="str">
        <f t="shared" si="24"/>
        <v/>
      </c>
      <c r="AB197" s="70"/>
    </row>
    <row r="198" spans="2:28" s="71" customFormat="1" x14ac:dyDescent="0.3">
      <c r="B198" s="242"/>
      <c r="C198" s="243"/>
      <c r="D198" s="244"/>
      <c r="E198" s="243"/>
      <c r="F198" s="243"/>
      <c r="G198" s="244"/>
      <c r="H198" s="245"/>
      <c r="I198" s="244"/>
      <c r="J198" s="245"/>
      <c r="K198" s="244"/>
      <c r="L198" s="245"/>
      <c r="M198" s="244"/>
      <c r="N198" s="246"/>
      <c r="O198" s="243"/>
      <c r="P198" s="243"/>
      <c r="Q198" s="243"/>
      <c r="R198" s="244"/>
      <c r="S198" s="247" t="str">
        <f t="shared" si="20"/>
        <v/>
      </c>
      <c r="T198" s="70" t="str">
        <f t="shared" si="21"/>
        <v/>
      </c>
      <c r="U198" s="71" t="str">
        <f t="shared" si="22"/>
        <v/>
      </c>
      <c r="V198" s="71" t="str">
        <f t="shared" si="25"/>
        <v/>
      </c>
      <c r="W198" s="71" t="str">
        <f>IF(U198="","",SUM($U$18:U198))</f>
        <v/>
      </c>
      <c r="X198" s="71" t="str">
        <f>IF(U198="","",IF(U199="",SUM($U$18:U198)-SUM($X$17:X197)))</f>
        <v/>
      </c>
      <c r="Y198" s="70" t="str">
        <f t="shared" si="23"/>
        <v/>
      </c>
      <c r="Z198" s="71" t="str">
        <f t="shared" si="24"/>
        <v/>
      </c>
      <c r="AB198" s="70"/>
    </row>
    <row r="199" spans="2:28" s="71" customFormat="1" x14ac:dyDescent="0.3">
      <c r="B199" s="242"/>
      <c r="C199" s="243"/>
      <c r="D199" s="244"/>
      <c r="E199" s="243"/>
      <c r="F199" s="243"/>
      <c r="G199" s="244"/>
      <c r="H199" s="245"/>
      <c r="I199" s="244"/>
      <c r="J199" s="245"/>
      <c r="K199" s="244"/>
      <c r="L199" s="245"/>
      <c r="M199" s="244"/>
      <c r="N199" s="246"/>
      <c r="O199" s="243"/>
      <c r="P199" s="243"/>
      <c r="Q199" s="243"/>
      <c r="R199" s="244"/>
      <c r="S199" s="247" t="str">
        <f t="shared" si="20"/>
        <v/>
      </c>
      <c r="T199" s="70" t="str">
        <f t="shared" si="21"/>
        <v/>
      </c>
      <c r="U199" s="71" t="str">
        <f t="shared" si="22"/>
        <v/>
      </c>
      <c r="V199" s="71" t="str">
        <f t="shared" si="25"/>
        <v/>
      </c>
      <c r="W199" s="71" t="str">
        <f>IF(U199="","",SUM($U$18:U199))</f>
        <v/>
      </c>
      <c r="X199" s="71" t="str">
        <f>IF(U199="","",IF(U200="",SUM($U$18:U199)-SUM($X$17:X198)))</f>
        <v/>
      </c>
      <c r="Y199" s="70" t="str">
        <f t="shared" si="23"/>
        <v/>
      </c>
      <c r="Z199" s="71" t="str">
        <f t="shared" si="24"/>
        <v/>
      </c>
      <c r="AB199" s="70"/>
    </row>
    <row r="200" spans="2:28" s="71" customFormat="1" x14ac:dyDescent="0.3">
      <c r="B200" s="242"/>
      <c r="C200" s="243"/>
      <c r="D200" s="244"/>
      <c r="E200" s="243"/>
      <c r="F200" s="243"/>
      <c r="G200" s="244"/>
      <c r="H200" s="245"/>
      <c r="I200" s="244"/>
      <c r="J200" s="245"/>
      <c r="K200" s="244"/>
      <c r="L200" s="245"/>
      <c r="M200" s="244"/>
      <c r="N200" s="246"/>
      <c r="O200" s="243"/>
      <c r="P200" s="243"/>
      <c r="Q200" s="243"/>
      <c r="R200" s="244"/>
      <c r="S200" s="247" t="str">
        <f t="shared" si="20"/>
        <v/>
      </c>
      <c r="T200" s="70" t="str">
        <f t="shared" si="21"/>
        <v/>
      </c>
      <c r="U200" s="71" t="str">
        <f t="shared" si="22"/>
        <v/>
      </c>
      <c r="V200" s="71" t="str">
        <f t="shared" si="25"/>
        <v/>
      </c>
      <c r="W200" s="71" t="str">
        <f>IF(U200="","",SUM($U$18:U200))</f>
        <v/>
      </c>
      <c r="X200" s="71" t="str">
        <f>IF(U200="","",IF(U201="",SUM($U$18:U200)-SUM($X$17:X199)))</f>
        <v/>
      </c>
      <c r="Y200" s="70" t="str">
        <f t="shared" si="23"/>
        <v/>
      </c>
      <c r="Z200" s="71" t="str">
        <f t="shared" si="24"/>
        <v/>
      </c>
      <c r="AB200" s="70"/>
    </row>
    <row r="201" spans="2:28" s="71" customFormat="1" x14ac:dyDescent="0.3">
      <c r="B201" s="242"/>
      <c r="C201" s="243"/>
      <c r="D201" s="244"/>
      <c r="E201" s="243"/>
      <c r="F201" s="243"/>
      <c r="G201" s="244"/>
      <c r="H201" s="245"/>
      <c r="I201" s="244"/>
      <c r="J201" s="245"/>
      <c r="K201" s="244"/>
      <c r="L201" s="245"/>
      <c r="M201" s="244"/>
      <c r="N201" s="246"/>
      <c r="O201" s="243"/>
      <c r="P201" s="243"/>
      <c r="Q201" s="243"/>
      <c r="R201" s="244"/>
      <c r="S201" s="247" t="str">
        <f t="shared" si="20"/>
        <v/>
      </c>
      <c r="T201" s="70" t="str">
        <f t="shared" si="21"/>
        <v/>
      </c>
      <c r="U201" s="71" t="str">
        <f t="shared" si="22"/>
        <v/>
      </c>
      <c r="V201" s="71" t="str">
        <f t="shared" si="25"/>
        <v/>
      </c>
      <c r="W201" s="71" t="str">
        <f>IF(U201="","",SUM($U$18:U201))</f>
        <v/>
      </c>
      <c r="X201" s="71" t="str">
        <f>IF(U201="","",IF(U202="",SUM($U$18:U201)-SUM($X$17:X200)))</f>
        <v/>
      </c>
      <c r="Y201" s="70" t="str">
        <f t="shared" si="23"/>
        <v/>
      </c>
      <c r="Z201" s="71" t="str">
        <f t="shared" si="24"/>
        <v/>
      </c>
      <c r="AB201" s="70"/>
    </row>
    <row r="202" spans="2:28" s="71" customFormat="1" x14ac:dyDescent="0.3">
      <c r="B202" s="242"/>
      <c r="C202" s="243"/>
      <c r="D202" s="244"/>
      <c r="E202" s="243"/>
      <c r="F202" s="243"/>
      <c r="G202" s="244"/>
      <c r="H202" s="245"/>
      <c r="I202" s="244"/>
      <c r="J202" s="245"/>
      <c r="K202" s="244"/>
      <c r="L202" s="245"/>
      <c r="M202" s="244"/>
      <c r="N202" s="246"/>
      <c r="O202" s="243"/>
      <c r="P202" s="243"/>
      <c r="Q202" s="243"/>
      <c r="R202" s="244"/>
      <c r="S202" s="247" t="str">
        <f t="shared" si="20"/>
        <v/>
      </c>
      <c r="T202" s="70" t="str">
        <f t="shared" si="21"/>
        <v/>
      </c>
      <c r="U202" s="71" t="str">
        <f t="shared" si="22"/>
        <v/>
      </c>
      <c r="V202" s="71" t="str">
        <f t="shared" si="25"/>
        <v/>
      </c>
      <c r="W202" s="71" t="str">
        <f>IF(U202="","",SUM($U$18:U202))</f>
        <v/>
      </c>
      <c r="X202" s="71" t="str">
        <f>IF(U202="","",IF(U203="",SUM($U$18:U202)-SUM($X$17:X201)))</f>
        <v/>
      </c>
      <c r="Y202" s="70" t="str">
        <f t="shared" si="23"/>
        <v/>
      </c>
      <c r="Z202" s="71" t="str">
        <f t="shared" si="24"/>
        <v/>
      </c>
      <c r="AB202" s="70"/>
    </row>
    <row r="203" spans="2:28" s="71" customFormat="1" x14ac:dyDescent="0.3">
      <c r="B203" s="242"/>
      <c r="C203" s="243"/>
      <c r="D203" s="244"/>
      <c r="E203" s="243"/>
      <c r="F203" s="243"/>
      <c r="G203" s="244"/>
      <c r="H203" s="245"/>
      <c r="I203" s="244"/>
      <c r="J203" s="245"/>
      <c r="K203" s="244"/>
      <c r="L203" s="245"/>
      <c r="M203" s="244"/>
      <c r="N203" s="246"/>
      <c r="O203" s="243"/>
      <c r="P203" s="243"/>
      <c r="Q203" s="243"/>
      <c r="R203" s="244"/>
      <c r="S203" s="247" t="str">
        <f t="shared" si="20"/>
        <v/>
      </c>
      <c r="T203" s="70" t="str">
        <f t="shared" si="21"/>
        <v/>
      </c>
      <c r="U203" s="71" t="str">
        <f t="shared" si="22"/>
        <v/>
      </c>
      <c r="V203" s="71" t="str">
        <f t="shared" si="25"/>
        <v/>
      </c>
      <c r="W203" s="71" t="str">
        <f>IF(U203="","",SUM($U$18:U203))</f>
        <v/>
      </c>
      <c r="X203" s="71" t="str">
        <f>IF(U203="","",IF(U204="",SUM($U$18:U203)-SUM($X$17:X202)))</f>
        <v/>
      </c>
      <c r="Y203" s="70" t="str">
        <f t="shared" si="23"/>
        <v/>
      </c>
      <c r="Z203" s="71" t="str">
        <f t="shared" si="24"/>
        <v/>
      </c>
      <c r="AB203" s="70"/>
    </row>
    <row r="204" spans="2:28" s="71" customFormat="1" x14ac:dyDescent="0.3">
      <c r="B204" s="242"/>
      <c r="C204" s="243"/>
      <c r="D204" s="244"/>
      <c r="E204" s="243"/>
      <c r="F204" s="243"/>
      <c r="G204" s="244"/>
      <c r="H204" s="245"/>
      <c r="I204" s="244"/>
      <c r="J204" s="245"/>
      <c r="K204" s="244"/>
      <c r="L204" s="245"/>
      <c r="M204" s="244"/>
      <c r="N204" s="246"/>
      <c r="O204" s="243"/>
      <c r="P204" s="243"/>
      <c r="Q204" s="243"/>
      <c r="R204" s="244"/>
      <c r="S204" s="247" t="str">
        <f t="shared" si="20"/>
        <v/>
      </c>
      <c r="T204" s="70" t="str">
        <f t="shared" si="21"/>
        <v/>
      </c>
      <c r="U204" s="71" t="str">
        <f t="shared" si="22"/>
        <v/>
      </c>
      <c r="V204" s="71" t="str">
        <f t="shared" si="25"/>
        <v/>
      </c>
      <c r="W204" s="71" t="str">
        <f>IF(U204="","",SUM($U$18:U204))</f>
        <v/>
      </c>
      <c r="X204" s="71" t="str">
        <f>IF(U204="","",IF(U205="",SUM($U$18:U204)-SUM($X$17:X203)))</f>
        <v/>
      </c>
      <c r="Y204" s="70" t="str">
        <f t="shared" si="23"/>
        <v/>
      </c>
      <c r="Z204" s="71" t="str">
        <f t="shared" si="24"/>
        <v/>
      </c>
      <c r="AB204" s="70"/>
    </row>
    <row r="205" spans="2:28" s="71" customFormat="1" x14ac:dyDescent="0.3">
      <c r="B205" s="242"/>
      <c r="C205" s="243"/>
      <c r="D205" s="244"/>
      <c r="E205" s="243"/>
      <c r="F205" s="243"/>
      <c r="G205" s="244"/>
      <c r="H205" s="245"/>
      <c r="I205" s="244"/>
      <c r="J205" s="245"/>
      <c r="K205" s="244"/>
      <c r="L205" s="245"/>
      <c r="M205" s="244"/>
      <c r="N205" s="246"/>
      <c r="O205" s="243"/>
      <c r="P205" s="243"/>
      <c r="Q205" s="243"/>
      <c r="R205" s="244"/>
      <c r="S205" s="247" t="str">
        <f t="shared" si="20"/>
        <v/>
      </c>
      <c r="T205" s="70" t="str">
        <f t="shared" si="21"/>
        <v/>
      </c>
      <c r="U205" s="71" t="str">
        <f t="shared" si="22"/>
        <v/>
      </c>
      <c r="V205" s="71" t="str">
        <f t="shared" si="25"/>
        <v/>
      </c>
      <c r="W205" s="71" t="str">
        <f>IF(U205="","",SUM($U$18:U205))</f>
        <v/>
      </c>
      <c r="X205" s="71" t="str">
        <f>IF(U205="","",IF(U206="",SUM($U$18:U205)-SUM($X$17:X204)))</f>
        <v/>
      </c>
      <c r="Y205" s="70" t="str">
        <f t="shared" si="23"/>
        <v/>
      </c>
      <c r="Z205" s="71" t="str">
        <f t="shared" si="24"/>
        <v/>
      </c>
      <c r="AB205" s="70"/>
    </row>
    <row r="206" spans="2:28" s="71" customFormat="1" x14ac:dyDescent="0.3">
      <c r="B206" s="242"/>
      <c r="C206" s="243"/>
      <c r="D206" s="244"/>
      <c r="E206" s="243"/>
      <c r="F206" s="243"/>
      <c r="G206" s="244"/>
      <c r="H206" s="245"/>
      <c r="I206" s="244"/>
      <c r="J206" s="245"/>
      <c r="K206" s="244"/>
      <c r="L206" s="245"/>
      <c r="M206" s="244"/>
      <c r="N206" s="246"/>
      <c r="O206" s="243"/>
      <c r="P206" s="243"/>
      <c r="Q206" s="243"/>
      <c r="R206" s="244"/>
      <c r="S206" s="247" t="str">
        <f t="shared" si="20"/>
        <v/>
      </c>
      <c r="T206" s="70" t="str">
        <f t="shared" si="21"/>
        <v/>
      </c>
      <c r="U206" s="71" t="str">
        <f t="shared" si="22"/>
        <v/>
      </c>
      <c r="V206" s="71" t="str">
        <f t="shared" si="25"/>
        <v/>
      </c>
      <c r="W206" s="71" t="str">
        <f>IF(U206="","",SUM($U$18:U206))</f>
        <v/>
      </c>
      <c r="X206" s="71" t="str">
        <f>IF(U206="","",IF(U207="",SUM($U$18:U206)-SUM($X$17:X205)))</f>
        <v/>
      </c>
      <c r="Y206" s="70" t="str">
        <f t="shared" si="23"/>
        <v/>
      </c>
      <c r="Z206" s="71" t="str">
        <f t="shared" si="24"/>
        <v/>
      </c>
      <c r="AB206" s="70"/>
    </row>
    <row r="207" spans="2:28" s="71" customFormat="1" x14ac:dyDescent="0.3">
      <c r="B207" s="242"/>
      <c r="C207" s="243"/>
      <c r="D207" s="244"/>
      <c r="E207" s="243"/>
      <c r="F207" s="243"/>
      <c r="G207" s="244"/>
      <c r="H207" s="245"/>
      <c r="I207" s="244"/>
      <c r="J207" s="245"/>
      <c r="K207" s="244"/>
      <c r="L207" s="245"/>
      <c r="M207" s="244"/>
      <c r="N207" s="246"/>
      <c r="O207" s="243"/>
      <c r="P207" s="243"/>
      <c r="Q207" s="243"/>
      <c r="R207" s="244"/>
      <c r="S207" s="247" t="str">
        <f t="shared" si="20"/>
        <v/>
      </c>
      <c r="T207" s="70" t="str">
        <f t="shared" si="21"/>
        <v/>
      </c>
      <c r="U207" s="71" t="str">
        <f t="shared" si="22"/>
        <v/>
      </c>
      <c r="V207" s="71" t="str">
        <f t="shared" si="25"/>
        <v/>
      </c>
      <c r="W207" s="71" t="str">
        <f>IF(U207="","",SUM($U$18:U207))</f>
        <v/>
      </c>
      <c r="X207" s="71" t="str">
        <f>IF(U207="","",IF(U208="",SUM($U$18:U207)-SUM($X$17:X206)))</f>
        <v/>
      </c>
      <c r="Y207" s="70" t="str">
        <f t="shared" si="23"/>
        <v/>
      </c>
      <c r="Z207" s="71" t="str">
        <f t="shared" si="24"/>
        <v/>
      </c>
      <c r="AB207" s="70"/>
    </row>
    <row r="208" spans="2:28" s="71" customFormat="1" x14ac:dyDescent="0.3">
      <c r="B208" s="242"/>
      <c r="C208" s="243"/>
      <c r="D208" s="244"/>
      <c r="E208" s="243"/>
      <c r="F208" s="243"/>
      <c r="G208" s="244"/>
      <c r="H208" s="245"/>
      <c r="I208" s="244"/>
      <c r="J208" s="245"/>
      <c r="K208" s="244"/>
      <c r="L208" s="245"/>
      <c r="M208" s="244"/>
      <c r="N208" s="246"/>
      <c r="O208" s="243"/>
      <c r="P208" s="243"/>
      <c r="Q208" s="243"/>
      <c r="R208" s="244"/>
      <c r="S208" s="247" t="str">
        <f t="shared" si="20"/>
        <v/>
      </c>
      <c r="T208" s="70" t="str">
        <f t="shared" si="21"/>
        <v/>
      </c>
      <c r="U208" s="71" t="str">
        <f t="shared" si="22"/>
        <v/>
      </c>
      <c r="V208" s="71" t="str">
        <f t="shared" si="25"/>
        <v/>
      </c>
      <c r="W208" s="71" t="str">
        <f>IF(U208="","",SUM($U$18:U208))</f>
        <v/>
      </c>
      <c r="X208" s="71" t="str">
        <f>IF(U208="","",IF(U209="",SUM($U$18:U208)-SUM($X$17:X207)))</f>
        <v/>
      </c>
      <c r="Y208" s="70" t="str">
        <f t="shared" si="23"/>
        <v/>
      </c>
      <c r="Z208" s="71" t="str">
        <f t="shared" si="24"/>
        <v/>
      </c>
      <c r="AB208" s="70"/>
    </row>
    <row r="209" spans="2:28" s="71" customFormat="1" x14ac:dyDescent="0.3">
      <c r="B209" s="242"/>
      <c r="C209" s="243"/>
      <c r="D209" s="244"/>
      <c r="E209" s="243"/>
      <c r="F209" s="243"/>
      <c r="G209" s="244"/>
      <c r="H209" s="245"/>
      <c r="I209" s="244"/>
      <c r="J209" s="245"/>
      <c r="K209" s="244"/>
      <c r="L209" s="245"/>
      <c r="M209" s="244"/>
      <c r="N209" s="246"/>
      <c r="O209" s="243"/>
      <c r="P209" s="243"/>
      <c r="Q209" s="243"/>
      <c r="R209" s="244"/>
      <c r="S209" s="247" t="str">
        <f t="shared" si="20"/>
        <v/>
      </c>
      <c r="T209" s="70" t="str">
        <f t="shared" si="21"/>
        <v/>
      </c>
      <c r="U209" s="71" t="str">
        <f t="shared" si="22"/>
        <v/>
      </c>
      <c r="V209" s="71" t="str">
        <f t="shared" si="25"/>
        <v/>
      </c>
      <c r="W209" s="71" t="str">
        <f>IF(U209="","",SUM($U$18:U209))</f>
        <v/>
      </c>
      <c r="X209" s="71" t="str">
        <f>IF(U209="","",IF(U210="",SUM($U$18:U209)-SUM($X$17:X208)))</f>
        <v/>
      </c>
      <c r="Y209" s="70" t="str">
        <f t="shared" si="23"/>
        <v/>
      </c>
      <c r="Z209" s="71" t="str">
        <f t="shared" si="24"/>
        <v/>
      </c>
      <c r="AB209" s="70"/>
    </row>
    <row r="210" spans="2:28" s="71" customFormat="1" x14ac:dyDescent="0.3">
      <c r="B210" s="242"/>
      <c r="C210" s="243"/>
      <c r="D210" s="244"/>
      <c r="E210" s="243"/>
      <c r="F210" s="243"/>
      <c r="G210" s="244"/>
      <c r="H210" s="245"/>
      <c r="I210" s="244"/>
      <c r="J210" s="245"/>
      <c r="K210" s="244"/>
      <c r="L210" s="245"/>
      <c r="M210" s="244"/>
      <c r="N210" s="246"/>
      <c r="O210" s="243"/>
      <c r="P210" s="243"/>
      <c r="Q210" s="243"/>
      <c r="R210" s="244"/>
      <c r="S210" s="247" t="str">
        <f t="shared" si="20"/>
        <v/>
      </c>
      <c r="T210" s="70" t="str">
        <f t="shared" si="21"/>
        <v/>
      </c>
      <c r="U210" s="71" t="str">
        <f t="shared" si="22"/>
        <v/>
      </c>
      <c r="V210" s="71" t="str">
        <f t="shared" si="25"/>
        <v/>
      </c>
      <c r="W210" s="71" t="str">
        <f>IF(U210="","",SUM($U$18:U210))</f>
        <v/>
      </c>
      <c r="X210" s="71" t="str">
        <f>IF(U210="","",IF(U211="",SUM($U$18:U210)-SUM($X$17:X209)))</f>
        <v/>
      </c>
      <c r="Y210" s="70" t="str">
        <f t="shared" si="23"/>
        <v/>
      </c>
      <c r="Z210" s="71" t="str">
        <f t="shared" si="24"/>
        <v/>
      </c>
      <c r="AB210" s="70"/>
    </row>
    <row r="211" spans="2:28" s="71" customFormat="1" x14ac:dyDescent="0.3">
      <c r="B211" s="242"/>
      <c r="C211" s="243"/>
      <c r="D211" s="244"/>
      <c r="E211" s="243"/>
      <c r="F211" s="243"/>
      <c r="G211" s="244"/>
      <c r="H211" s="245"/>
      <c r="I211" s="244"/>
      <c r="J211" s="245"/>
      <c r="K211" s="244"/>
      <c r="L211" s="245"/>
      <c r="M211" s="244"/>
      <c r="N211" s="246"/>
      <c r="O211" s="243"/>
      <c r="P211" s="243"/>
      <c r="Q211" s="243"/>
      <c r="R211" s="244"/>
      <c r="S211" s="247" t="str">
        <f t="shared" ref="S211:S232" si="26">IF(R211="","",IF(R211&gt;=2,"ote",IF(R211&lt;2,"e")))</f>
        <v/>
      </c>
      <c r="T211" s="70" t="str">
        <f t="shared" ref="T211:T274" si="27">IF(N211&lt;0,"",IF(N211="","",(N211-2)/2))</f>
        <v/>
      </c>
      <c r="U211" s="71" t="str">
        <f t="shared" ref="U211:U274" si="28">IF(H211="","",IF(M211="",(H211+J211+L211)*-1,IF(M211=G211,H211/2*N211-(H211+J211+L211),IF(M211=I211,J211/2*N211-(H211+J211+L211),IF(M211=K211,L211/2*N211-(H211+J211+L211))))))</f>
        <v/>
      </c>
      <c r="V211" s="71" t="str">
        <f t="shared" si="25"/>
        <v/>
      </c>
      <c r="W211" s="71" t="str">
        <f>IF(U211="","",SUM($U$18:U211))</f>
        <v/>
      </c>
      <c r="X211" s="71" t="str">
        <f>IF(U211="","",IF(U212="",SUM($U$18:U211)-SUM($X$17:X210)))</f>
        <v/>
      </c>
      <c r="Y211" s="70" t="str">
        <f t="shared" ref="Y211:Y274" si="29">IF(O211="","",IF(M211="","",IF(G211=M211,O211,IF(I211=M211,P211,IF(K211=M211,Q211)))))</f>
        <v/>
      </c>
      <c r="Z211" s="71" t="str">
        <f t="shared" si="24"/>
        <v/>
      </c>
      <c r="AB211" s="70"/>
    </row>
    <row r="212" spans="2:28" s="71" customFormat="1" x14ac:dyDescent="0.3">
      <c r="B212" s="242"/>
      <c r="C212" s="243"/>
      <c r="D212" s="244"/>
      <c r="E212" s="243"/>
      <c r="F212" s="243"/>
      <c r="G212" s="244"/>
      <c r="H212" s="245"/>
      <c r="I212" s="244"/>
      <c r="J212" s="245"/>
      <c r="K212" s="244"/>
      <c r="L212" s="245"/>
      <c r="M212" s="244"/>
      <c r="N212" s="246"/>
      <c r="O212" s="243"/>
      <c r="P212" s="243"/>
      <c r="Q212" s="243"/>
      <c r="R212" s="244"/>
      <c r="S212" s="247" t="str">
        <f t="shared" si="26"/>
        <v/>
      </c>
      <c r="T212" s="70" t="str">
        <f t="shared" si="27"/>
        <v/>
      </c>
      <c r="U212" s="71" t="str">
        <f t="shared" si="28"/>
        <v/>
      </c>
      <c r="V212" s="71" t="str">
        <f t="shared" si="25"/>
        <v/>
      </c>
      <c r="W212" s="71" t="str">
        <f>IF(U212="","",SUM($U$18:U212))</f>
        <v/>
      </c>
      <c r="X212" s="71" t="str">
        <f>IF(U212="","",IF(U213="",SUM($U$18:U212)-SUM($X$17:X211)))</f>
        <v/>
      </c>
      <c r="Y212" s="70" t="str">
        <f t="shared" si="29"/>
        <v/>
      </c>
      <c r="Z212" s="71" t="str">
        <f t="shared" si="24"/>
        <v/>
      </c>
      <c r="AB212" s="70"/>
    </row>
    <row r="213" spans="2:28" s="71" customFormat="1" x14ac:dyDescent="0.3">
      <c r="B213" s="242"/>
      <c r="C213" s="243"/>
      <c r="D213" s="244"/>
      <c r="E213" s="243"/>
      <c r="F213" s="243"/>
      <c r="G213" s="244"/>
      <c r="H213" s="245"/>
      <c r="I213" s="244"/>
      <c r="J213" s="245"/>
      <c r="K213" s="244"/>
      <c r="L213" s="245"/>
      <c r="M213" s="244"/>
      <c r="N213" s="246"/>
      <c r="O213" s="243"/>
      <c r="P213" s="243"/>
      <c r="Q213" s="243"/>
      <c r="R213" s="244"/>
      <c r="S213" s="247" t="str">
        <f t="shared" si="26"/>
        <v/>
      </c>
      <c r="T213" s="70" t="str">
        <f t="shared" si="27"/>
        <v/>
      </c>
      <c r="U213" s="71" t="str">
        <f t="shared" si="28"/>
        <v/>
      </c>
      <c r="V213" s="71" t="str">
        <f t="shared" si="25"/>
        <v/>
      </c>
      <c r="W213" s="71" t="str">
        <f>IF(U213="","",SUM($U$18:U213))</f>
        <v/>
      </c>
      <c r="X213" s="71" t="str">
        <f>IF(U213="","",IF(U214="",SUM($U$18:U213)-SUM($X$17:X212)))</f>
        <v/>
      </c>
      <c r="Y213" s="70" t="str">
        <f t="shared" si="29"/>
        <v/>
      </c>
      <c r="Z213" s="71" t="str">
        <f t="shared" si="24"/>
        <v/>
      </c>
      <c r="AB213" s="70"/>
    </row>
    <row r="214" spans="2:28" s="71" customFormat="1" x14ac:dyDescent="0.3">
      <c r="B214" s="242"/>
      <c r="C214" s="243"/>
      <c r="D214" s="244"/>
      <c r="E214" s="243"/>
      <c r="F214" s="243"/>
      <c r="G214" s="244"/>
      <c r="H214" s="245"/>
      <c r="I214" s="244"/>
      <c r="J214" s="245"/>
      <c r="K214" s="244"/>
      <c r="L214" s="245"/>
      <c r="M214" s="244"/>
      <c r="N214" s="246"/>
      <c r="O214" s="243"/>
      <c r="P214" s="243"/>
      <c r="Q214" s="243"/>
      <c r="R214" s="244"/>
      <c r="S214" s="247" t="str">
        <f t="shared" si="26"/>
        <v/>
      </c>
      <c r="T214" s="70" t="str">
        <f t="shared" si="27"/>
        <v/>
      </c>
      <c r="U214" s="71" t="str">
        <f t="shared" si="28"/>
        <v/>
      </c>
      <c r="V214" s="71" t="str">
        <f t="shared" si="25"/>
        <v/>
      </c>
      <c r="W214" s="71" t="str">
        <f>IF(U214="","",SUM($U$18:U214))</f>
        <v/>
      </c>
      <c r="X214" s="71" t="str">
        <f>IF(U214="","",IF(U215="",SUM($U$18:U214)-SUM($X$17:X213)))</f>
        <v/>
      </c>
      <c r="Y214" s="70" t="str">
        <f t="shared" si="29"/>
        <v/>
      </c>
      <c r="Z214" s="71" t="str">
        <f t="shared" si="24"/>
        <v/>
      </c>
      <c r="AB214" s="70"/>
    </row>
    <row r="215" spans="2:28" s="71" customFormat="1" x14ac:dyDescent="0.3">
      <c r="B215" s="242"/>
      <c r="C215" s="243"/>
      <c r="D215" s="244"/>
      <c r="E215" s="243"/>
      <c r="F215" s="243"/>
      <c r="G215" s="244"/>
      <c r="H215" s="245"/>
      <c r="I215" s="244"/>
      <c r="J215" s="245"/>
      <c r="K215" s="244"/>
      <c r="L215" s="245"/>
      <c r="M215" s="244"/>
      <c r="N215" s="246"/>
      <c r="O215" s="243"/>
      <c r="P215" s="243"/>
      <c r="Q215" s="243"/>
      <c r="R215" s="244"/>
      <c r="S215" s="247" t="str">
        <f t="shared" si="26"/>
        <v/>
      </c>
      <c r="T215" s="70" t="str">
        <f t="shared" si="27"/>
        <v/>
      </c>
      <c r="U215" s="71" t="str">
        <f t="shared" si="28"/>
        <v/>
      </c>
      <c r="V215" s="71" t="str">
        <f t="shared" si="25"/>
        <v/>
      </c>
      <c r="W215" s="71" t="str">
        <f>IF(U215="","",SUM($U$18:U215))</f>
        <v/>
      </c>
      <c r="X215" s="71" t="str">
        <f>IF(U215="","",IF(U216="",SUM($U$18:U215)-SUM($X$17:X214)))</f>
        <v/>
      </c>
      <c r="Y215" s="70" t="str">
        <f t="shared" si="29"/>
        <v/>
      </c>
      <c r="Z215" s="71" t="str">
        <f t="shared" ref="Z215:Z278" si="30">(IF(C215="","",IF(N215="","",IF(U215&lt;0,SUM(H215+J215+L215+U215),IF(U215=0,SUM(H215+J215+L215+U215),IF(U215=0,"",IF(U215&gt;0,SUM(H215+J215+L215+U215))))))))</f>
        <v/>
      </c>
      <c r="AB215" s="70"/>
    </row>
    <row r="216" spans="2:28" s="71" customFormat="1" x14ac:dyDescent="0.3">
      <c r="B216" s="242"/>
      <c r="C216" s="243"/>
      <c r="D216" s="244"/>
      <c r="E216" s="243"/>
      <c r="F216" s="243"/>
      <c r="G216" s="244"/>
      <c r="H216" s="245"/>
      <c r="I216" s="244"/>
      <c r="J216" s="245"/>
      <c r="K216" s="244"/>
      <c r="L216" s="245"/>
      <c r="M216" s="244"/>
      <c r="N216" s="246"/>
      <c r="O216" s="243"/>
      <c r="P216" s="243"/>
      <c r="Q216" s="243"/>
      <c r="R216" s="244"/>
      <c r="S216" s="247" t="str">
        <f t="shared" si="26"/>
        <v/>
      </c>
      <c r="T216" s="70" t="str">
        <f t="shared" si="27"/>
        <v/>
      </c>
      <c r="U216" s="71" t="str">
        <f t="shared" si="28"/>
        <v/>
      </c>
      <c r="V216" s="71" t="str">
        <f t="shared" si="25"/>
        <v/>
      </c>
      <c r="W216" s="71" t="str">
        <f>IF(U216="","",SUM($U$18:U216))</f>
        <v/>
      </c>
      <c r="X216" s="71" t="str">
        <f>IF(U216="","",IF(U217="",SUM($U$18:U216)-SUM($X$17:X215)))</f>
        <v/>
      </c>
      <c r="Y216" s="70" t="str">
        <f t="shared" si="29"/>
        <v/>
      </c>
      <c r="Z216" s="71" t="str">
        <f t="shared" si="30"/>
        <v/>
      </c>
      <c r="AB216" s="70"/>
    </row>
    <row r="217" spans="2:28" s="71" customFormat="1" x14ac:dyDescent="0.3">
      <c r="B217" s="242"/>
      <c r="C217" s="243"/>
      <c r="D217" s="244"/>
      <c r="E217" s="243"/>
      <c r="F217" s="243"/>
      <c r="G217" s="244"/>
      <c r="H217" s="245"/>
      <c r="I217" s="244"/>
      <c r="J217" s="245"/>
      <c r="K217" s="244"/>
      <c r="L217" s="245"/>
      <c r="M217" s="244"/>
      <c r="N217" s="246"/>
      <c r="O217" s="243"/>
      <c r="P217" s="243"/>
      <c r="Q217" s="243"/>
      <c r="R217" s="244"/>
      <c r="S217" s="247" t="str">
        <f t="shared" si="26"/>
        <v/>
      </c>
      <c r="T217" s="70" t="str">
        <f t="shared" si="27"/>
        <v/>
      </c>
      <c r="U217" s="71" t="str">
        <f t="shared" si="28"/>
        <v/>
      </c>
      <c r="V217" s="71" t="str">
        <f t="shared" si="25"/>
        <v/>
      </c>
      <c r="W217" s="71" t="str">
        <f>IF(U217="","",SUM($U$18:U217))</f>
        <v/>
      </c>
      <c r="X217" s="71" t="str">
        <f>IF(U217="","",IF(U218="",SUM($U$18:U217)-SUM($X$17:X216)))</f>
        <v/>
      </c>
      <c r="Y217" s="70" t="str">
        <f t="shared" si="29"/>
        <v/>
      </c>
      <c r="Z217" s="71" t="str">
        <f t="shared" si="30"/>
        <v/>
      </c>
      <c r="AB217" s="70"/>
    </row>
    <row r="218" spans="2:28" s="71" customFormat="1" x14ac:dyDescent="0.3">
      <c r="B218" s="242"/>
      <c r="C218" s="243"/>
      <c r="D218" s="244"/>
      <c r="E218" s="243"/>
      <c r="F218" s="243"/>
      <c r="G218" s="244"/>
      <c r="H218" s="245"/>
      <c r="I218" s="244"/>
      <c r="J218" s="245"/>
      <c r="K218" s="244"/>
      <c r="L218" s="245"/>
      <c r="M218" s="244"/>
      <c r="N218" s="246"/>
      <c r="O218" s="243"/>
      <c r="P218" s="243"/>
      <c r="Q218" s="243"/>
      <c r="R218" s="244"/>
      <c r="S218" s="247" t="str">
        <f t="shared" si="26"/>
        <v/>
      </c>
      <c r="T218" s="70" t="str">
        <f t="shared" si="27"/>
        <v/>
      </c>
      <c r="U218" s="71" t="str">
        <f t="shared" si="28"/>
        <v/>
      </c>
      <c r="V218" s="71" t="str">
        <f t="shared" si="25"/>
        <v/>
      </c>
      <c r="W218" s="71" t="str">
        <f>IF(U218="","",SUM($U$18:U218))</f>
        <v/>
      </c>
      <c r="X218" s="71" t="str">
        <f>IF(U218="","",IF(U219="",SUM($U$18:U218)-SUM($X$17:X217)))</f>
        <v/>
      </c>
      <c r="Y218" s="70" t="str">
        <f t="shared" si="29"/>
        <v/>
      </c>
      <c r="Z218" s="71" t="str">
        <f t="shared" si="30"/>
        <v/>
      </c>
      <c r="AB218" s="70"/>
    </row>
    <row r="219" spans="2:28" s="71" customFormat="1" x14ac:dyDescent="0.3">
      <c r="B219" s="242"/>
      <c r="C219" s="243"/>
      <c r="D219" s="244"/>
      <c r="E219" s="243"/>
      <c r="F219" s="243"/>
      <c r="G219" s="244"/>
      <c r="H219" s="245"/>
      <c r="I219" s="244"/>
      <c r="J219" s="245"/>
      <c r="K219" s="244"/>
      <c r="L219" s="245"/>
      <c r="M219" s="244"/>
      <c r="N219" s="246"/>
      <c r="O219" s="243"/>
      <c r="P219" s="243"/>
      <c r="Q219" s="243"/>
      <c r="R219" s="244"/>
      <c r="S219" s="247" t="str">
        <f t="shared" si="26"/>
        <v/>
      </c>
      <c r="T219" s="70" t="str">
        <f t="shared" si="27"/>
        <v/>
      </c>
      <c r="U219" s="71" t="str">
        <f t="shared" si="28"/>
        <v/>
      </c>
      <c r="V219" s="71" t="str">
        <f t="shared" si="25"/>
        <v/>
      </c>
      <c r="W219" s="71" t="str">
        <f>IF(U219="","",SUM($U$18:U219))</f>
        <v/>
      </c>
      <c r="X219" s="71" t="str">
        <f>IF(U219="","",IF(U220="",SUM($U$18:U219)-SUM($X$17:X218)))</f>
        <v/>
      </c>
      <c r="Y219" s="70" t="str">
        <f t="shared" si="29"/>
        <v/>
      </c>
      <c r="Z219" s="71" t="str">
        <f t="shared" si="30"/>
        <v/>
      </c>
      <c r="AB219" s="70"/>
    </row>
    <row r="220" spans="2:28" s="71" customFormat="1" x14ac:dyDescent="0.3">
      <c r="B220" s="242"/>
      <c r="C220" s="243"/>
      <c r="D220" s="244"/>
      <c r="E220" s="243"/>
      <c r="F220" s="243"/>
      <c r="G220" s="244"/>
      <c r="H220" s="245"/>
      <c r="I220" s="244"/>
      <c r="J220" s="245"/>
      <c r="K220" s="244"/>
      <c r="L220" s="245"/>
      <c r="M220" s="244"/>
      <c r="N220" s="246"/>
      <c r="O220" s="243"/>
      <c r="P220" s="243"/>
      <c r="Q220" s="243"/>
      <c r="R220" s="244"/>
      <c r="S220" s="247" t="str">
        <f t="shared" si="26"/>
        <v/>
      </c>
      <c r="T220" s="70" t="str">
        <f t="shared" si="27"/>
        <v/>
      </c>
      <c r="U220" s="71" t="str">
        <f t="shared" si="28"/>
        <v/>
      </c>
      <c r="V220" s="71" t="str">
        <f t="shared" si="25"/>
        <v/>
      </c>
      <c r="W220" s="71" t="str">
        <f>IF(U220="","",SUM($U$18:U220))</f>
        <v/>
      </c>
      <c r="X220" s="71" t="str">
        <f>IF(U220="","",IF(U221="",SUM($U$18:U220)-SUM($X$17:X219)))</f>
        <v/>
      </c>
      <c r="Y220" s="70" t="str">
        <f t="shared" si="29"/>
        <v/>
      </c>
      <c r="Z220" s="71" t="str">
        <f t="shared" si="30"/>
        <v/>
      </c>
      <c r="AB220" s="70"/>
    </row>
    <row r="221" spans="2:28" s="71" customFormat="1" x14ac:dyDescent="0.3">
      <c r="B221" s="242"/>
      <c r="C221" s="243"/>
      <c r="D221" s="244"/>
      <c r="E221" s="243"/>
      <c r="F221" s="243"/>
      <c r="G221" s="244"/>
      <c r="H221" s="245"/>
      <c r="I221" s="244"/>
      <c r="J221" s="245"/>
      <c r="K221" s="244"/>
      <c r="L221" s="245"/>
      <c r="M221" s="244"/>
      <c r="N221" s="246"/>
      <c r="O221" s="243"/>
      <c r="P221" s="243"/>
      <c r="Q221" s="243"/>
      <c r="R221" s="244"/>
      <c r="S221" s="247" t="str">
        <f t="shared" si="26"/>
        <v/>
      </c>
      <c r="T221" s="70" t="str">
        <f t="shared" si="27"/>
        <v/>
      </c>
      <c r="U221" s="71" t="str">
        <f t="shared" si="28"/>
        <v/>
      </c>
      <c r="V221" s="71" t="str">
        <f t="shared" si="25"/>
        <v/>
      </c>
      <c r="W221" s="71" t="str">
        <f>IF(U221="","",SUM($U$18:U221))</f>
        <v/>
      </c>
      <c r="X221" s="71" t="str">
        <f>IF(U221="","",IF(U222="",SUM($U$18:U221)-SUM($X$17:X220)))</f>
        <v/>
      </c>
      <c r="Y221" s="70" t="str">
        <f t="shared" si="29"/>
        <v/>
      </c>
      <c r="Z221" s="71" t="str">
        <f t="shared" si="30"/>
        <v/>
      </c>
      <c r="AB221" s="70"/>
    </row>
    <row r="222" spans="2:28" s="71" customFormat="1" x14ac:dyDescent="0.3">
      <c r="B222" s="242"/>
      <c r="C222" s="243"/>
      <c r="D222" s="244"/>
      <c r="E222" s="243"/>
      <c r="F222" s="243"/>
      <c r="G222" s="244"/>
      <c r="H222" s="245"/>
      <c r="I222" s="244"/>
      <c r="J222" s="245"/>
      <c r="K222" s="244"/>
      <c r="L222" s="245"/>
      <c r="M222" s="244"/>
      <c r="N222" s="246"/>
      <c r="O222" s="243"/>
      <c r="P222" s="243"/>
      <c r="Q222" s="243"/>
      <c r="R222" s="244"/>
      <c r="S222" s="247" t="str">
        <f t="shared" si="26"/>
        <v/>
      </c>
      <c r="T222" s="70" t="str">
        <f t="shared" si="27"/>
        <v/>
      </c>
      <c r="U222" s="71" t="str">
        <f t="shared" si="28"/>
        <v/>
      </c>
      <c r="V222" s="71" t="str">
        <f t="shared" si="25"/>
        <v/>
      </c>
      <c r="W222" s="71" t="str">
        <f>IF(U222="","",SUM($U$18:U222))</f>
        <v/>
      </c>
      <c r="X222" s="71" t="str">
        <f>IF(U222="","",IF(U223="",SUM($U$18:U222)-SUM($X$17:X221)))</f>
        <v/>
      </c>
      <c r="Y222" s="70" t="str">
        <f t="shared" si="29"/>
        <v/>
      </c>
      <c r="Z222" s="71" t="str">
        <f t="shared" si="30"/>
        <v/>
      </c>
      <c r="AB222" s="70"/>
    </row>
    <row r="223" spans="2:28" s="71" customFormat="1" x14ac:dyDescent="0.3">
      <c r="B223" s="242"/>
      <c r="C223" s="243"/>
      <c r="D223" s="244"/>
      <c r="E223" s="243"/>
      <c r="F223" s="243"/>
      <c r="G223" s="244"/>
      <c r="H223" s="245"/>
      <c r="I223" s="244"/>
      <c r="J223" s="245"/>
      <c r="K223" s="244"/>
      <c r="L223" s="245"/>
      <c r="M223" s="244"/>
      <c r="N223" s="246"/>
      <c r="O223" s="243"/>
      <c r="P223" s="243"/>
      <c r="Q223" s="243"/>
      <c r="R223" s="244"/>
      <c r="S223" s="247" t="str">
        <f t="shared" si="26"/>
        <v/>
      </c>
      <c r="T223" s="70" t="str">
        <f t="shared" si="27"/>
        <v/>
      </c>
      <c r="U223" s="71" t="str">
        <f t="shared" si="28"/>
        <v/>
      </c>
      <c r="V223" s="71" t="str">
        <f t="shared" si="25"/>
        <v/>
      </c>
      <c r="W223" s="71" t="str">
        <f>IF(U223="","",SUM($U$18:U223))</f>
        <v/>
      </c>
      <c r="X223" s="71" t="str">
        <f>IF(U223="","",IF(U224="",SUM($U$18:U223)-SUM($X$17:X222)))</f>
        <v/>
      </c>
      <c r="Y223" s="70" t="str">
        <f t="shared" si="29"/>
        <v/>
      </c>
      <c r="Z223" s="71" t="str">
        <f t="shared" si="30"/>
        <v/>
      </c>
      <c r="AB223" s="70"/>
    </row>
    <row r="224" spans="2:28" s="71" customFormat="1" x14ac:dyDescent="0.3">
      <c r="B224" s="242"/>
      <c r="C224" s="243"/>
      <c r="D224" s="244"/>
      <c r="E224" s="243"/>
      <c r="F224" s="243"/>
      <c r="G224" s="244"/>
      <c r="H224" s="245"/>
      <c r="I224" s="244"/>
      <c r="J224" s="245"/>
      <c r="K224" s="244"/>
      <c r="L224" s="245"/>
      <c r="M224" s="244"/>
      <c r="N224" s="246"/>
      <c r="O224" s="243"/>
      <c r="P224" s="243"/>
      <c r="Q224" s="243"/>
      <c r="R224" s="244"/>
      <c r="S224" s="247" t="str">
        <f t="shared" si="26"/>
        <v/>
      </c>
      <c r="T224" s="70" t="str">
        <f t="shared" si="27"/>
        <v/>
      </c>
      <c r="U224" s="71" t="str">
        <f t="shared" si="28"/>
        <v/>
      </c>
      <c r="V224" s="71" t="str">
        <f t="shared" si="25"/>
        <v/>
      </c>
      <c r="W224" s="71" t="str">
        <f>IF(U224="","",SUM($U$18:U224))</f>
        <v/>
      </c>
      <c r="X224" s="71" t="str">
        <f>IF(U224="","",IF(U225="",SUM($U$18:U224)-SUM($X$17:X223)))</f>
        <v/>
      </c>
      <c r="Y224" s="70" t="str">
        <f t="shared" si="29"/>
        <v/>
      </c>
      <c r="Z224" s="71" t="str">
        <f t="shared" si="30"/>
        <v/>
      </c>
      <c r="AB224" s="70"/>
    </row>
    <row r="225" spans="2:28" s="71" customFormat="1" x14ac:dyDescent="0.3">
      <c r="B225" s="242"/>
      <c r="C225" s="243"/>
      <c r="D225" s="244"/>
      <c r="E225" s="243"/>
      <c r="F225" s="243"/>
      <c r="G225" s="244"/>
      <c r="H225" s="245"/>
      <c r="I225" s="244"/>
      <c r="J225" s="245"/>
      <c r="K225" s="244"/>
      <c r="L225" s="245"/>
      <c r="M225" s="244"/>
      <c r="N225" s="246"/>
      <c r="O225" s="243"/>
      <c r="P225" s="243"/>
      <c r="Q225" s="243"/>
      <c r="R225" s="244"/>
      <c r="S225" s="247" t="str">
        <f t="shared" si="26"/>
        <v/>
      </c>
      <c r="T225" s="70" t="str">
        <f t="shared" si="27"/>
        <v/>
      </c>
      <c r="U225" s="71" t="str">
        <f t="shared" si="28"/>
        <v/>
      </c>
      <c r="V225" s="71" t="str">
        <f t="shared" si="25"/>
        <v/>
      </c>
      <c r="W225" s="71" t="str">
        <f>IF(U225="","",SUM($U$18:U225))</f>
        <v/>
      </c>
      <c r="X225" s="71" t="str">
        <f>IF(U225="","",IF(U226="",SUM($U$18:U225)-SUM($X$17:X224)))</f>
        <v/>
      </c>
      <c r="Y225" s="70" t="str">
        <f t="shared" si="29"/>
        <v/>
      </c>
      <c r="Z225" s="71" t="str">
        <f t="shared" si="30"/>
        <v/>
      </c>
      <c r="AB225" s="70"/>
    </row>
    <row r="226" spans="2:28" s="71" customFormat="1" x14ac:dyDescent="0.3">
      <c r="B226" s="242"/>
      <c r="C226" s="243"/>
      <c r="D226" s="244"/>
      <c r="E226" s="243"/>
      <c r="F226" s="243"/>
      <c r="G226" s="244"/>
      <c r="H226" s="245"/>
      <c r="I226" s="244"/>
      <c r="J226" s="245"/>
      <c r="K226" s="244"/>
      <c r="L226" s="245"/>
      <c r="M226" s="244"/>
      <c r="N226" s="246"/>
      <c r="O226" s="243"/>
      <c r="P226" s="243"/>
      <c r="Q226" s="243"/>
      <c r="R226" s="244"/>
      <c r="S226" s="247" t="str">
        <f t="shared" si="26"/>
        <v/>
      </c>
      <c r="T226" s="70" t="str">
        <f t="shared" si="27"/>
        <v/>
      </c>
      <c r="U226" s="71" t="str">
        <f t="shared" si="28"/>
        <v/>
      </c>
      <c r="V226" s="71" t="str">
        <f t="shared" si="25"/>
        <v/>
      </c>
      <c r="W226" s="71" t="str">
        <f>IF(U226="","",SUM($U$18:U226))</f>
        <v/>
      </c>
      <c r="X226" s="71" t="str">
        <f>IF(U226="","",IF(U227="",SUM($U$18:U226)-SUM($X$17:X225)))</f>
        <v/>
      </c>
      <c r="Y226" s="70" t="str">
        <f t="shared" si="29"/>
        <v/>
      </c>
      <c r="Z226" s="71" t="str">
        <f t="shared" si="30"/>
        <v/>
      </c>
      <c r="AB226" s="70"/>
    </row>
    <row r="227" spans="2:28" s="71" customFormat="1" x14ac:dyDescent="0.3">
      <c r="B227" s="242"/>
      <c r="C227" s="243"/>
      <c r="D227" s="244"/>
      <c r="E227" s="243"/>
      <c r="F227" s="243"/>
      <c r="G227" s="244"/>
      <c r="H227" s="245"/>
      <c r="I227" s="244"/>
      <c r="J227" s="245"/>
      <c r="K227" s="244"/>
      <c r="L227" s="245"/>
      <c r="M227" s="244"/>
      <c r="N227" s="246"/>
      <c r="O227" s="243"/>
      <c r="P227" s="243"/>
      <c r="Q227" s="243"/>
      <c r="R227" s="244"/>
      <c r="S227" s="247" t="str">
        <f t="shared" si="26"/>
        <v/>
      </c>
      <c r="T227" s="70" t="str">
        <f t="shared" si="27"/>
        <v/>
      </c>
      <c r="U227" s="71" t="str">
        <f t="shared" si="28"/>
        <v/>
      </c>
      <c r="V227" s="71" t="str">
        <f t="shared" si="25"/>
        <v/>
      </c>
      <c r="W227" s="71" t="str">
        <f>IF(U227="","",SUM($U$18:U227))</f>
        <v/>
      </c>
      <c r="X227" s="71" t="str">
        <f>IF(U227="","",IF(U228="",SUM($U$18:U227)-SUM($X$17:X226)))</f>
        <v/>
      </c>
      <c r="Y227" s="70" t="str">
        <f t="shared" si="29"/>
        <v/>
      </c>
      <c r="Z227" s="71" t="str">
        <f t="shared" si="30"/>
        <v/>
      </c>
      <c r="AB227" s="70"/>
    </row>
    <row r="228" spans="2:28" s="71" customFormat="1" x14ac:dyDescent="0.3">
      <c r="B228" s="242"/>
      <c r="C228" s="243"/>
      <c r="D228" s="244"/>
      <c r="E228" s="243"/>
      <c r="F228" s="243"/>
      <c r="G228" s="244"/>
      <c r="H228" s="245"/>
      <c r="I228" s="244"/>
      <c r="J228" s="245"/>
      <c r="K228" s="244"/>
      <c r="L228" s="245"/>
      <c r="M228" s="244"/>
      <c r="N228" s="246"/>
      <c r="O228" s="243"/>
      <c r="P228" s="243"/>
      <c r="Q228" s="243"/>
      <c r="R228" s="244"/>
      <c r="S228" s="247" t="str">
        <f t="shared" si="26"/>
        <v/>
      </c>
      <c r="T228" s="70" t="str">
        <f t="shared" si="27"/>
        <v/>
      </c>
      <c r="U228" s="71" t="str">
        <f t="shared" si="28"/>
        <v/>
      </c>
      <c r="V228" s="71" t="str">
        <f t="shared" si="25"/>
        <v/>
      </c>
      <c r="W228" s="71" t="str">
        <f>IF(U228="","",SUM($U$18:U228))</f>
        <v/>
      </c>
      <c r="X228" s="71" t="str">
        <f>IF(U228="","",IF(U229="",SUM($U$18:U228)-SUM($X$17:X227)))</f>
        <v/>
      </c>
      <c r="Y228" s="70" t="str">
        <f t="shared" si="29"/>
        <v/>
      </c>
      <c r="Z228" s="71" t="str">
        <f t="shared" si="30"/>
        <v/>
      </c>
      <c r="AB228" s="70"/>
    </row>
    <row r="229" spans="2:28" s="71" customFormat="1" x14ac:dyDescent="0.3">
      <c r="B229" s="242"/>
      <c r="C229" s="243"/>
      <c r="D229" s="244"/>
      <c r="E229" s="243"/>
      <c r="F229" s="243"/>
      <c r="G229" s="244"/>
      <c r="H229" s="245"/>
      <c r="I229" s="244"/>
      <c r="J229" s="245"/>
      <c r="K229" s="244"/>
      <c r="L229" s="245"/>
      <c r="M229" s="244"/>
      <c r="N229" s="246"/>
      <c r="O229" s="243"/>
      <c r="P229" s="243"/>
      <c r="Q229" s="243"/>
      <c r="R229" s="244"/>
      <c r="S229" s="247" t="str">
        <f t="shared" si="26"/>
        <v/>
      </c>
      <c r="T229" s="70" t="str">
        <f t="shared" si="27"/>
        <v/>
      </c>
      <c r="U229" s="71" t="str">
        <f t="shared" si="28"/>
        <v/>
      </c>
      <c r="V229" s="71" t="str">
        <f t="shared" si="25"/>
        <v/>
      </c>
      <c r="W229" s="71" t="str">
        <f>IF(U229="","",SUM($U$18:U229))</f>
        <v/>
      </c>
      <c r="X229" s="71" t="str">
        <f>IF(U229="","",IF(U230="",SUM($U$18:U229)-SUM($X$17:X228)))</f>
        <v/>
      </c>
      <c r="Y229" s="70" t="str">
        <f t="shared" si="29"/>
        <v/>
      </c>
      <c r="Z229" s="71" t="str">
        <f t="shared" si="30"/>
        <v/>
      </c>
      <c r="AB229" s="70"/>
    </row>
    <row r="230" spans="2:28" s="71" customFormat="1" x14ac:dyDescent="0.3">
      <c r="B230" s="242"/>
      <c r="C230" s="243"/>
      <c r="D230" s="244"/>
      <c r="E230" s="243"/>
      <c r="F230" s="243"/>
      <c r="G230" s="244"/>
      <c r="H230" s="245"/>
      <c r="I230" s="244"/>
      <c r="J230" s="245"/>
      <c r="K230" s="244"/>
      <c r="L230" s="245"/>
      <c r="M230" s="244"/>
      <c r="N230" s="246"/>
      <c r="O230" s="243"/>
      <c r="P230" s="243"/>
      <c r="Q230" s="243"/>
      <c r="R230" s="244"/>
      <c r="S230" s="247" t="str">
        <f t="shared" si="26"/>
        <v/>
      </c>
      <c r="T230" s="70" t="str">
        <f t="shared" si="27"/>
        <v/>
      </c>
      <c r="U230" s="71" t="str">
        <f t="shared" si="28"/>
        <v/>
      </c>
      <c r="V230" s="71" t="str">
        <f t="shared" si="25"/>
        <v/>
      </c>
      <c r="W230" s="71" t="str">
        <f>IF(U230="","",SUM($U$18:U230))</f>
        <v/>
      </c>
      <c r="X230" s="71" t="str">
        <f>IF(U230="","",IF(U231="",SUM($U$18:U230)-SUM($X$17:X229)))</f>
        <v/>
      </c>
      <c r="Y230" s="70" t="str">
        <f t="shared" si="29"/>
        <v/>
      </c>
      <c r="Z230" s="71" t="str">
        <f t="shared" si="30"/>
        <v/>
      </c>
      <c r="AB230" s="70"/>
    </row>
    <row r="231" spans="2:28" s="71" customFormat="1" x14ac:dyDescent="0.3">
      <c r="B231" s="242"/>
      <c r="C231" s="243"/>
      <c r="D231" s="244"/>
      <c r="E231" s="243"/>
      <c r="F231" s="243"/>
      <c r="G231" s="244"/>
      <c r="H231" s="245"/>
      <c r="I231" s="244"/>
      <c r="J231" s="245"/>
      <c r="K231" s="244"/>
      <c r="L231" s="245"/>
      <c r="M231" s="244"/>
      <c r="N231" s="246"/>
      <c r="O231" s="243"/>
      <c r="P231" s="243"/>
      <c r="Q231" s="243"/>
      <c r="R231" s="244"/>
      <c r="S231" s="247" t="str">
        <f t="shared" si="26"/>
        <v/>
      </c>
      <c r="T231" s="70" t="str">
        <f t="shared" si="27"/>
        <v/>
      </c>
      <c r="U231" s="71" t="str">
        <f t="shared" si="28"/>
        <v/>
      </c>
      <c r="V231" s="71" t="str">
        <f t="shared" si="25"/>
        <v/>
      </c>
      <c r="W231" s="71" t="str">
        <f>IF(U231="","",SUM($U$18:U231))</f>
        <v/>
      </c>
      <c r="X231" s="71" t="str">
        <f>IF(U231="","",IF(U232="",SUM($U$18:U231)-SUM($X$17:X230)))</f>
        <v/>
      </c>
      <c r="Y231" s="70" t="str">
        <f t="shared" si="29"/>
        <v/>
      </c>
      <c r="Z231" s="71" t="str">
        <f t="shared" si="30"/>
        <v/>
      </c>
      <c r="AB231" s="70"/>
    </row>
    <row r="232" spans="2:28" s="71" customFormat="1" x14ac:dyDescent="0.3">
      <c r="B232" s="242"/>
      <c r="C232" s="243"/>
      <c r="D232" s="244"/>
      <c r="E232" s="243"/>
      <c r="F232" s="243"/>
      <c r="G232" s="244"/>
      <c r="H232" s="245"/>
      <c r="I232" s="244"/>
      <c r="J232" s="245"/>
      <c r="K232" s="244"/>
      <c r="L232" s="245"/>
      <c r="M232" s="244"/>
      <c r="N232" s="246"/>
      <c r="O232" s="243"/>
      <c r="P232" s="243"/>
      <c r="Q232" s="243"/>
      <c r="R232" s="244"/>
      <c r="S232" s="247" t="str">
        <f t="shared" si="26"/>
        <v/>
      </c>
      <c r="T232" s="70" t="str">
        <f t="shared" si="27"/>
        <v/>
      </c>
      <c r="U232" s="71" t="str">
        <f t="shared" si="28"/>
        <v/>
      </c>
      <c r="V232" s="71" t="str">
        <f t="shared" si="25"/>
        <v/>
      </c>
      <c r="W232" s="71" t="str">
        <f>IF(U232="","",SUM($U$18:U232))</f>
        <v/>
      </c>
      <c r="X232" s="71" t="str">
        <f>IF(U232="","",IF(U233="",SUM($U$18:U232)-SUM($X$17:X231)))</f>
        <v/>
      </c>
      <c r="Y232" s="70" t="str">
        <f t="shared" si="29"/>
        <v/>
      </c>
      <c r="Z232" s="71" t="str">
        <f t="shared" si="30"/>
        <v/>
      </c>
      <c r="AB232" s="70"/>
    </row>
    <row r="233" spans="2:28" s="71" customFormat="1" x14ac:dyDescent="0.3">
      <c r="B233" s="242"/>
      <c r="C233" s="243"/>
      <c r="D233" s="244"/>
      <c r="E233" s="243"/>
      <c r="F233" s="243"/>
      <c r="G233" s="244"/>
      <c r="H233" s="245"/>
      <c r="I233" s="244"/>
      <c r="J233" s="245"/>
      <c r="K233" s="244"/>
      <c r="L233" s="245"/>
      <c r="M233" s="244"/>
      <c r="N233" s="246"/>
      <c r="O233" s="243"/>
      <c r="P233" s="243"/>
      <c r="Q233" s="243"/>
      <c r="R233" s="244"/>
      <c r="S233" s="247"/>
      <c r="T233" s="70" t="str">
        <f t="shared" si="27"/>
        <v/>
      </c>
      <c r="U233" s="71" t="str">
        <f t="shared" si="28"/>
        <v/>
      </c>
      <c r="V233" s="71" t="str">
        <f t="shared" si="25"/>
        <v/>
      </c>
      <c r="W233" s="71" t="str">
        <f>IF(U233="","",SUM($U$18:U233))</f>
        <v/>
      </c>
      <c r="X233" s="71" t="str">
        <f>IF(U233="","",IF(U234="",SUM($U$18:U233)-SUM($X$17:X232)))</f>
        <v/>
      </c>
      <c r="Y233" s="70" t="str">
        <f t="shared" si="29"/>
        <v/>
      </c>
      <c r="Z233" s="71" t="str">
        <f t="shared" si="30"/>
        <v/>
      </c>
      <c r="AB233" s="70"/>
    </row>
    <row r="234" spans="2:28" s="71" customFormat="1" x14ac:dyDescent="0.3">
      <c r="B234" s="242"/>
      <c r="C234" s="243"/>
      <c r="D234" s="244"/>
      <c r="E234" s="243"/>
      <c r="F234" s="243"/>
      <c r="G234" s="244"/>
      <c r="H234" s="245"/>
      <c r="I234" s="244"/>
      <c r="J234" s="245"/>
      <c r="K234" s="244"/>
      <c r="L234" s="245"/>
      <c r="M234" s="244"/>
      <c r="N234" s="246"/>
      <c r="O234" s="243"/>
      <c r="P234" s="243"/>
      <c r="Q234" s="243"/>
      <c r="R234" s="244"/>
      <c r="S234" s="247"/>
      <c r="T234" s="70" t="str">
        <f t="shared" si="27"/>
        <v/>
      </c>
      <c r="U234" s="71" t="str">
        <f t="shared" si="28"/>
        <v/>
      </c>
      <c r="V234" s="71" t="str">
        <f t="shared" si="25"/>
        <v/>
      </c>
      <c r="W234" s="71" t="str">
        <f>IF(U234="","",SUM($U$18:U234))</f>
        <v/>
      </c>
      <c r="X234" s="71" t="str">
        <f>IF(U234="","",IF(U235="",SUM($U$18:U234)-SUM($X$17:X233)))</f>
        <v/>
      </c>
      <c r="Y234" s="70" t="str">
        <f t="shared" si="29"/>
        <v/>
      </c>
      <c r="Z234" s="71" t="str">
        <f t="shared" si="30"/>
        <v/>
      </c>
      <c r="AB234" s="70"/>
    </row>
    <row r="235" spans="2:28" s="71" customFormat="1" x14ac:dyDescent="0.3">
      <c r="B235" s="242"/>
      <c r="C235" s="243"/>
      <c r="D235" s="244"/>
      <c r="E235" s="243"/>
      <c r="F235" s="243"/>
      <c r="G235" s="244"/>
      <c r="H235" s="245"/>
      <c r="I235" s="244"/>
      <c r="J235" s="245"/>
      <c r="K235" s="244"/>
      <c r="L235" s="245"/>
      <c r="M235" s="244"/>
      <c r="N235" s="246"/>
      <c r="O235" s="243"/>
      <c r="P235" s="243"/>
      <c r="Q235" s="243"/>
      <c r="R235" s="244"/>
      <c r="S235" s="247"/>
      <c r="T235" s="70" t="str">
        <f t="shared" si="27"/>
        <v/>
      </c>
      <c r="U235" s="71" t="str">
        <f t="shared" si="28"/>
        <v/>
      </c>
      <c r="V235" s="71" t="str">
        <f t="shared" si="25"/>
        <v/>
      </c>
      <c r="W235" s="71" t="str">
        <f>IF(U235="","",SUM($U$18:U235))</f>
        <v/>
      </c>
      <c r="X235" s="71" t="str">
        <f>IF(U235="","",IF(U236="",SUM($U$18:U235)-SUM($X$17:X234)))</f>
        <v/>
      </c>
      <c r="Y235" s="70" t="str">
        <f t="shared" si="29"/>
        <v/>
      </c>
      <c r="Z235" s="71" t="str">
        <f t="shared" si="30"/>
        <v/>
      </c>
      <c r="AB235" s="70"/>
    </row>
    <row r="236" spans="2:28" s="71" customFormat="1" x14ac:dyDescent="0.3">
      <c r="B236" s="242"/>
      <c r="C236" s="243"/>
      <c r="D236" s="244"/>
      <c r="E236" s="243"/>
      <c r="F236" s="243"/>
      <c r="G236" s="244"/>
      <c r="H236" s="245"/>
      <c r="I236" s="244"/>
      <c r="J236" s="245"/>
      <c r="K236" s="244"/>
      <c r="L236" s="245"/>
      <c r="M236" s="244"/>
      <c r="N236" s="246"/>
      <c r="O236" s="243"/>
      <c r="P236" s="243"/>
      <c r="Q236" s="243"/>
      <c r="R236" s="244"/>
      <c r="S236" s="247"/>
      <c r="T236" s="70" t="str">
        <f t="shared" si="27"/>
        <v/>
      </c>
      <c r="U236" s="71" t="str">
        <f t="shared" si="28"/>
        <v/>
      </c>
      <c r="V236" s="71" t="str">
        <f t="shared" si="25"/>
        <v/>
      </c>
      <c r="W236" s="71" t="str">
        <f>IF(U236="","",SUM($U$18:U236))</f>
        <v/>
      </c>
      <c r="X236" s="71" t="str">
        <f>IF(U236="","",IF(U237="",SUM($U$18:U236)-SUM($X$17:X235)))</f>
        <v/>
      </c>
      <c r="Y236" s="70" t="str">
        <f t="shared" si="29"/>
        <v/>
      </c>
      <c r="Z236" s="71" t="str">
        <f t="shared" si="30"/>
        <v/>
      </c>
      <c r="AB236" s="70"/>
    </row>
    <row r="237" spans="2:28" s="71" customFormat="1" x14ac:dyDescent="0.3">
      <c r="B237" s="242"/>
      <c r="C237" s="243"/>
      <c r="D237" s="244"/>
      <c r="E237" s="243"/>
      <c r="F237" s="243"/>
      <c r="G237" s="244"/>
      <c r="H237" s="245"/>
      <c r="I237" s="244"/>
      <c r="J237" s="245"/>
      <c r="K237" s="244"/>
      <c r="L237" s="245"/>
      <c r="M237" s="244"/>
      <c r="N237" s="246"/>
      <c r="O237" s="243"/>
      <c r="P237" s="243"/>
      <c r="Q237" s="243"/>
      <c r="R237" s="244"/>
      <c r="S237" s="247"/>
      <c r="T237" s="70" t="str">
        <f t="shared" si="27"/>
        <v/>
      </c>
      <c r="U237" s="71" t="str">
        <f t="shared" si="28"/>
        <v/>
      </c>
      <c r="V237" s="71" t="str">
        <f t="shared" si="25"/>
        <v/>
      </c>
      <c r="W237" s="71" t="str">
        <f>IF(U237="","",SUM($U$18:U237))</f>
        <v/>
      </c>
      <c r="X237" s="71" t="str">
        <f>IF(U237="","",IF(U238="",SUM($U$18:U237)-SUM($X$17:X236)))</f>
        <v/>
      </c>
      <c r="Y237" s="70" t="str">
        <f t="shared" si="29"/>
        <v/>
      </c>
      <c r="Z237" s="71" t="str">
        <f t="shared" si="30"/>
        <v/>
      </c>
      <c r="AB237" s="70"/>
    </row>
    <row r="238" spans="2:28" s="71" customFormat="1" x14ac:dyDescent="0.3">
      <c r="B238" s="242"/>
      <c r="C238" s="243"/>
      <c r="D238" s="244"/>
      <c r="E238" s="243"/>
      <c r="F238" s="243"/>
      <c r="G238" s="244"/>
      <c r="H238" s="245"/>
      <c r="I238" s="244"/>
      <c r="J238" s="245"/>
      <c r="K238" s="244"/>
      <c r="L238" s="245"/>
      <c r="M238" s="244"/>
      <c r="N238" s="246"/>
      <c r="O238" s="243"/>
      <c r="P238" s="243"/>
      <c r="Q238" s="243"/>
      <c r="R238" s="244"/>
      <c r="S238" s="247"/>
      <c r="T238" s="70" t="str">
        <f t="shared" si="27"/>
        <v/>
      </c>
      <c r="U238" s="71" t="str">
        <f t="shared" si="28"/>
        <v/>
      </c>
      <c r="V238" s="71" t="str">
        <f t="shared" si="25"/>
        <v/>
      </c>
      <c r="W238" s="71" t="str">
        <f>IF(U238="","",SUM($U$18:U238))</f>
        <v/>
      </c>
      <c r="X238" s="71" t="str">
        <f>IF(U238="","",IF(U239="",SUM($U$18:U238)-SUM($X$17:X237)))</f>
        <v/>
      </c>
      <c r="Y238" s="70" t="str">
        <f t="shared" si="29"/>
        <v/>
      </c>
      <c r="Z238" s="71" t="str">
        <f t="shared" si="30"/>
        <v/>
      </c>
      <c r="AB238" s="70"/>
    </row>
    <row r="239" spans="2:28" s="71" customFormat="1" x14ac:dyDescent="0.3">
      <c r="B239" s="242"/>
      <c r="C239" s="243"/>
      <c r="D239" s="244"/>
      <c r="E239" s="243"/>
      <c r="F239" s="243"/>
      <c r="G239" s="244"/>
      <c r="H239" s="245"/>
      <c r="I239" s="244"/>
      <c r="J239" s="245"/>
      <c r="K239" s="244"/>
      <c r="L239" s="245"/>
      <c r="M239" s="244"/>
      <c r="N239" s="246"/>
      <c r="O239" s="243"/>
      <c r="P239" s="243"/>
      <c r="Q239" s="243"/>
      <c r="R239" s="244"/>
      <c r="S239" s="247"/>
      <c r="T239" s="70" t="str">
        <f t="shared" si="27"/>
        <v/>
      </c>
      <c r="U239" s="71" t="str">
        <f t="shared" si="28"/>
        <v/>
      </c>
      <c r="V239" s="71" t="str">
        <f t="shared" si="25"/>
        <v/>
      </c>
      <c r="W239" s="71" t="str">
        <f>IF(U239="","",SUM($U$18:U239))</f>
        <v/>
      </c>
      <c r="X239" s="71" t="str">
        <f>IF(U239="","",IF(U240="",SUM($U$18:U239)-SUM($X$17:X238)))</f>
        <v/>
      </c>
      <c r="Y239" s="70" t="str">
        <f t="shared" si="29"/>
        <v/>
      </c>
      <c r="Z239" s="71" t="str">
        <f t="shared" si="30"/>
        <v/>
      </c>
      <c r="AB239" s="70"/>
    </row>
    <row r="240" spans="2:28" s="71" customFormat="1" x14ac:dyDescent="0.3">
      <c r="B240" s="242"/>
      <c r="C240" s="243"/>
      <c r="D240" s="244"/>
      <c r="E240" s="243"/>
      <c r="F240" s="243"/>
      <c r="G240" s="244"/>
      <c r="H240" s="245"/>
      <c r="I240" s="244"/>
      <c r="J240" s="245"/>
      <c r="K240" s="244"/>
      <c r="L240" s="245"/>
      <c r="M240" s="244"/>
      <c r="N240" s="246"/>
      <c r="O240" s="243"/>
      <c r="P240" s="243"/>
      <c r="Q240" s="243"/>
      <c r="R240" s="244"/>
      <c r="S240" s="247"/>
      <c r="T240" s="70" t="str">
        <f t="shared" si="27"/>
        <v/>
      </c>
      <c r="U240" s="71" t="str">
        <f t="shared" si="28"/>
        <v/>
      </c>
      <c r="V240" s="71" t="str">
        <f t="shared" ref="V240:V303" si="31">IF(H240="","",IF(M240="",(H240)*-1,IF(M240=G240,H240/2*N240-(H240),IF(M240=I240,J240/2*N240-(H240),IF(M240=K240,L240/2*N240-(H240))))))</f>
        <v/>
      </c>
      <c r="W240" s="71" t="str">
        <f>IF(U240="","",SUM($U$18:U240))</f>
        <v/>
      </c>
      <c r="X240" s="71" t="str">
        <f>IF(U240="","",IF(U241="",SUM($U$18:U240)-SUM($X$17:X239)))</f>
        <v/>
      </c>
      <c r="Y240" s="70" t="str">
        <f t="shared" si="29"/>
        <v/>
      </c>
      <c r="Z240" s="71" t="str">
        <f t="shared" si="30"/>
        <v/>
      </c>
      <c r="AB240" s="70"/>
    </row>
    <row r="241" spans="2:28" s="71" customFormat="1" x14ac:dyDescent="0.3">
      <c r="B241" s="242"/>
      <c r="C241" s="243"/>
      <c r="D241" s="244"/>
      <c r="E241" s="243"/>
      <c r="F241" s="243"/>
      <c r="G241" s="244"/>
      <c r="H241" s="245"/>
      <c r="I241" s="244"/>
      <c r="J241" s="245"/>
      <c r="K241" s="244"/>
      <c r="L241" s="245"/>
      <c r="M241" s="244"/>
      <c r="N241" s="246"/>
      <c r="O241" s="243"/>
      <c r="P241" s="243"/>
      <c r="Q241" s="243"/>
      <c r="R241" s="244"/>
      <c r="S241" s="247"/>
      <c r="T241" s="70" t="str">
        <f t="shared" si="27"/>
        <v/>
      </c>
      <c r="U241" s="71" t="str">
        <f t="shared" si="28"/>
        <v/>
      </c>
      <c r="V241" s="71" t="str">
        <f t="shared" si="31"/>
        <v/>
      </c>
      <c r="W241" s="71" t="str">
        <f>IF(U241="","",SUM($U$18:U241))</f>
        <v/>
      </c>
      <c r="X241" s="71" t="str">
        <f>IF(U241="","",IF(U242="",SUM($U$18:U241)-SUM($X$17:X240)))</f>
        <v/>
      </c>
      <c r="Y241" s="70" t="str">
        <f t="shared" si="29"/>
        <v/>
      </c>
      <c r="Z241" s="71" t="str">
        <f t="shared" si="30"/>
        <v/>
      </c>
      <c r="AB241" s="70"/>
    </row>
    <row r="242" spans="2:28" s="71" customFormat="1" x14ac:dyDescent="0.3">
      <c r="B242" s="242"/>
      <c r="C242" s="243"/>
      <c r="D242" s="244"/>
      <c r="E242" s="243"/>
      <c r="F242" s="243"/>
      <c r="G242" s="244"/>
      <c r="H242" s="245"/>
      <c r="I242" s="244"/>
      <c r="J242" s="245"/>
      <c r="K242" s="244"/>
      <c r="L242" s="245"/>
      <c r="M242" s="244"/>
      <c r="N242" s="246"/>
      <c r="O242" s="243"/>
      <c r="P242" s="243"/>
      <c r="Q242" s="243"/>
      <c r="R242" s="244"/>
      <c r="S242" s="247"/>
      <c r="T242" s="70" t="str">
        <f t="shared" si="27"/>
        <v/>
      </c>
      <c r="U242" s="71" t="str">
        <f t="shared" si="28"/>
        <v/>
      </c>
      <c r="V242" s="71" t="str">
        <f t="shared" si="31"/>
        <v/>
      </c>
      <c r="W242" s="71" t="str">
        <f>IF(U242="","",SUM($U$18:U242))</f>
        <v/>
      </c>
      <c r="X242" s="71" t="str">
        <f>IF(U242="","",IF(U243="",SUM($U$18:U242)-SUM($X$17:X241)))</f>
        <v/>
      </c>
      <c r="Y242" s="70" t="str">
        <f t="shared" si="29"/>
        <v/>
      </c>
      <c r="Z242" s="71" t="str">
        <f t="shared" si="30"/>
        <v/>
      </c>
      <c r="AB242" s="70"/>
    </row>
    <row r="243" spans="2:28" s="71" customFormat="1" x14ac:dyDescent="0.3">
      <c r="B243" s="242"/>
      <c r="C243" s="243"/>
      <c r="D243" s="244"/>
      <c r="E243" s="243"/>
      <c r="F243" s="243"/>
      <c r="G243" s="244"/>
      <c r="H243" s="245"/>
      <c r="I243" s="244"/>
      <c r="J243" s="245"/>
      <c r="K243" s="244"/>
      <c r="L243" s="245"/>
      <c r="M243" s="244"/>
      <c r="N243" s="246"/>
      <c r="O243" s="243"/>
      <c r="P243" s="243"/>
      <c r="Q243" s="243"/>
      <c r="R243" s="244"/>
      <c r="S243" s="247"/>
      <c r="T243" s="70" t="str">
        <f t="shared" si="27"/>
        <v/>
      </c>
      <c r="U243" s="71" t="str">
        <f t="shared" si="28"/>
        <v/>
      </c>
      <c r="V243" s="71" t="str">
        <f t="shared" si="31"/>
        <v/>
      </c>
      <c r="W243" s="71" t="str">
        <f>IF(U243="","",SUM($U$18:U243))</f>
        <v/>
      </c>
      <c r="X243" s="71" t="str">
        <f>IF(U243="","",IF(U244="",SUM($U$18:U243)-SUM($X$17:X242)))</f>
        <v/>
      </c>
      <c r="Y243" s="70" t="str">
        <f t="shared" si="29"/>
        <v/>
      </c>
      <c r="Z243" s="71" t="str">
        <f t="shared" si="30"/>
        <v/>
      </c>
      <c r="AB243" s="70"/>
    </row>
    <row r="244" spans="2:28" s="71" customFormat="1" x14ac:dyDescent="0.3">
      <c r="B244" s="242"/>
      <c r="C244" s="243"/>
      <c r="D244" s="244"/>
      <c r="E244" s="243"/>
      <c r="F244" s="243"/>
      <c r="G244" s="244"/>
      <c r="H244" s="245"/>
      <c r="I244" s="244"/>
      <c r="J244" s="245"/>
      <c r="K244" s="244"/>
      <c r="L244" s="245"/>
      <c r="M244" s="244"/>
      <c r="N244" s="246"/>
      <c r="O244" s="243"/>
      <c r="P244" s="243"/>
      <c r="Q244" s="243"/>
      <c r="R244" s="244"/>
      <c r="S244" s="247"/>
      <c r="T244" s="70" t="str">
        <f t="shared" si="27"/>
        <v/>
      </c>
      <c r="U244" s="71" t="str">
        <f t="shared" si="28"/>
        <v/>
      </c>
      <c r="V244" s="71" t="str">
        <f t="shared" si="31"/>
        <v/>
      </c>
      <c r="W244" s="71" t="str">
        <f>IF(U244="","",SUM($U$18:U244))</f>
        <v/>
      </c>
      <c r="X244" s="71" t="str">
        <f>IF(U244="","",IF(U245="",SUM($U$18:U244)-SUM($X$17:X243)))</f>
        <v/>
      </c>
      <c r="Y244" s="70" t="str">
        <f t="shared" si="29"/>
        <v/>
      </c>
      <c r="Z244" s="71" t="str">
        <f t="shared" si="30"/>
        <v/>
      </c>
      <c r="AB244" s="70"/>
    </row>
    <row r="245" spans="2:28" s="71" customFormat="1" x14ac:dyDescent="0.3">
      <c r="B245" s="242"/>
      <c r="C245" s="243"/>
      <c r="D245" s="244"/>
      <c r="E245" s="243"/>
      <c r="F245" s="243"/>
      <c r="G245" s="244"/>
      <c r="H245" s="245"/>
      <c r="I245" s="244"/>
      <c r="J245" s="245"/>
      <c r="K245" s="244"/>
      <c r="L245" s="245"/>
      <c r="M245" s="244"/>
      <c r="N245" s="246"/>
      <c r="O245" s="243"/>
      <c r="P245" s="243"/>
      <c r="Q245" s="243"/>
      <c r="R245" s="244"/>
      <c r="S245" s="247"/>
      <c r="T245" s="70" t="str">
        <f t="shared" si="27"/>
        <v/>
      </c>
      <c r="U245" s="71" t="str">
        <f t="shared" si="28"/>
        <v/>
      </c>
      <c r="V245" s="71" t="str">
        <f t="shared" si="31"/>
        <v/>
      </c>
      <c r="W245" s="71" t="str">
        <f>IF(U245="","",SUM($U$18:U245))</f>
        <v/>
      </c>
      <c r="X245" s="71" t="str">
        <f>IF(U245="","",IF(U246="",SUM($U$18:U245)-SUM($X$17:X244)))</f>
        <v/>
      </c>
      <c r="Y245" s="70" t="str">
        <f t="shared" si="29"/>
        <v/>
      </c>
      <c r="Z245" s="71" t="str">
        <f t="shared" si="30"/>
        <v/>
      </c>
      <c r="AB245" s="70"/>
    </row>
    <row r="246" spans="2:28" s="71" customFormat="1" x14ac:dyDescent="0.3">
      <c r="B246" s="242"/>
      <c r="C246" s="243"/>
      <c r="D246" s="244"/>
      <c r="E246" s="243"/>
      <c r="F246" s="243"/>
      <c r="G246" s="244"/>
      <c r="H246" s="245"/>
      <c r="I246" s="244"/>
      <c r="J246" s="245"/>
      <c r="K246" s="244"/>
      <c r="L246" s="245"/>
      <c r="M246" s="244"/>
      <c r="N246" s="246"/>
      <c r="O246" s="243"/>
      <c r="P246" s="243"/>
      <c r="Q246" s="243"/>
      <c r="R246" s="244"/>
      <c r="S246" s="247"/>
      <c r="T246" s="70" t="str">
        <f t="shared" si="27"/>
        <v/>
      </c>
      <c r="U246" s="71" t="str">
        <f t="shared" si="28"/>
        <v/>
      </c>
      <c r="V246" s="71" t="str">
        <f t="shared" si="31"/>
        <v/>
      </c>
      <c r="W246" s="71" t="str">
        <f>IF(U246="","",SUM($U$18:U246))</f>
        <v/>
      </c>
      <c r="X246" s="71" t="str">
        <f>IF(U246="","",IF(U247="",SUM($U$18:U246)-SUM($X$17:X245)))</f>
        <v/>
      </c>
      <c r="Y246" s="70" t="str">
        <f t="shared" si="29"/>
        <v/>
      </c>
      <c r="Z246" s="71" t="str">
        <f t="shared" si="30"/>
        <v/>
      </c>
      <c r="AB246" s="70"/>
    </row>
    <row r="247" spans="2:28" s="71" customFormat="1" x14ac:dyDescent="0.3">
      <c r="B247" s="242"/>
      <c r="C247" s="243"/>
      <c r="D247" s="244"/>
      <c r="E247" s="243"/>
      <c r="F247" s="243"/>
      <c r="G247" s="244"/>
      <c r="H247" s="245"/>
      <c r="I247" s="244"/>
      <c r="J247" s="245"/>
      <c r="K247" s="244"/>
      <c r="L247" s="245"/>
      <c r="M247" s="244"/>
      <c r="N247" s="246"/>
      <c r="O247" s="243"/>
      <c r="P247" s="243"/>
      <c r="Q247" s="243"/>
      <c r="R247" s="244"/>
      <c r="S247" s="247"/>
      <c r="T247" s="70" t="str">
        <f t="shared" si="27"/>
        <v/>
      </c>
      <c r="U247" s="71" t="str">
        <f t="shared" si="28"/>
        <v/>
      </c>
      <c r="V247" s="71" t="str">
        <f t="shared" si="31"/>
        <v/>
      </c>
      <c r="W247" s="71" t="str">
        <f>IF(U247="","",SUM($U$18:U247))</f>
        <v/>
      </c>
      <c r="X247" s="71" t="str">
        <f>IF(U247="","",IF(U248="",SUM($U$18:U247)-SUM($X$17:X246)))</f>
        <v/>
      </c>
      <c r="Y247" s="70" t="str">
        <f t="shared" si="29"/>
        <v/>
      </c>
      <c r="Z247" s="71" t="str">
        <f t="shared" si="30"/>
        <v/>
      </c>
      <c r="AB247" s="70"/>
    </row>
    <row r="248" spans="2:28" s="71" customFormat="1" x14ac:dyDescent="0.3">
      <c r="B248" s="242"/>
      <c r="C248" s="243"/>
      <c r="D248" s="244"/>
      <c r="E248" s="243"/>
      <c r="F248" s="243"/>
      <c r="G248" s="244"/>
      <c r="H248" s="245"/>
      <c r="I248" s="244"/>
      <c r="J248" s="245"/>
      <c r="K248" s="244"/>
      <c r="L248" s="245"/>
      <c r="M248" s="244"/>
      <c r="N248" s="246"/>
      <c r="O248" s="243"/>
      <c r="P248" s="243"/>
      <c r="Q248" s="243"/>
      <c r="R248" s="244"/>
      <c r="S248" s="247"/>
      <c r="T248" s="70" t="str">
        <f t="shared" si="27"/>
        <v/>
      </c>
      <c r="U248" s="71" t="str">
        <f t="shared" si="28"/>
        <v/>
      </c>
      <c r="V248" s="71" t="str">
        <f t="shared" si="31"/>
        <v/>
      </c>
      <c r="W248" s="71" t="str">
        <f>IF(U248="","",SUM($U$18:U248))</f>
        <v/>
      </c>
      <c r="X248" s="71" t="str">
        <f>IF(U248="","",IF(U249="",SUM($U$18:U248)-SUM($X$17:X247)))</f>
        <v/>
      </c>
      <c r="Y248" s="70" t="str">
        <f t="shared" si="29"/>
        <v/>
      </c>
      <c r="Z248" s="71" t="str">
        <f t="shared" si="30"/>
        <v/>
      </c>
      <c r="AB248" s="70"/>
    </row>
    <row r="249" spans="2:28" s="71" customFormat="1" x14ac:dyDescent="0.3">
      <c r="B249" s="242"/>
      <c r="C249" s="243"/>
      <c r="D249" s="244"/>
      <c r="E249" s="243"/>
      <c r="F249" s="243"/>
      <c r="G249" s="244"/>
      <c r="H249" s="245"/>
      <c r="I249" s="244"/>
      <c r="J249" s="245"/>
      <c r="K249" s="244"/>
      <c r="L249" s="245"/>
      <c r="M249" s="244"/>
      <c r="N249" s="246"/>
      <c r="O249" s="243"/>
      <c r="P249" s="243"/>
      <c r="Q249" s="243"/>
      <c r="R249" s="244"/>
      <c r="S249" s="247"/>
      <c r="T249" s="70" t="str">
        <f t="shared" si="27"/>
        <v/>
      </c>
      <c r="U249" s="71" t="str">
        <f t="shared" si="28"/>
        <v/>
      </c>
      <c r="V249" s="71" t="str">
        <f t="shared" si="31"/>
        <v/>
      </c>
      <c r="W249" s="71" t="str">
        <f>IF(U249="","",SUM($U$18:U249))</f>
        <v/>
      </c>
      <c r="X249" s="71" t="str">
        <f>IF(U249="","",IF(U250="",SUM($U$18:U249)-SUM($X$17:X248)))</f>
        <v/>
      </c>
      <c r="Y249" s="70" t="str">
        <f t="shared" si="29"/>
        <v/>
      </c>
      <c r="Z249" s="71" t="str">
        <f t="shared" si="30"/>
        <v/>
      </c>
      <c r="AB249" s="70"/>
    </row>
    <row r="250" spans="2:28" s="71" customFormat="1" x14ac:dyDescent="0.3">
      <c r="B250" s="242"/>
      <c r="C250" s="243"/>
      <c r="D250" s="244"/>
      <c r="E250" s="243"/>
      <c r="F250" s="243"/>
      <c r="G250" s="244"/>
      <c r="H250" s="245"/>
      <c r="I250" s="244"/>
      <c r="J250" s="245"/>
      <c r="K250" s="244"/>
      <c r="L250" s="245"/>
      <c r="M250" s="244"/>
      <c r="N250" s="246"/>
      <c r="O250" s="243"/>
      <c r="P250" s="243"/>
      <c r="Q250" s="243"/>
      <c r="R250" s="244"/>
      <c r="S250" s="247"/>
      <c r="T250" s="70" t="str">
        <f t="shared" si="27"/>
        <v/>
      </c>
      <c r="U250" s="71" t="str">
        <f t="shared" si="28"/>
        <v/>
      </c>
      <c r="V250" s="71" t="str">
        <f t="shared" si="31"/>
        <v/>
      </c>
      <c r="W250" s="71" t="str">
        <f>IF(U250="","",SUM($U$18:U250))</f>
        <v/>
      </c>
      <c r="X250" s="71" t="str">
        <f>IF(U250="","",IF(U251="",SUM($U$18:U250)-SUM($X$17:X249)))</f>
        <v/>
      </c>
      <c r="Y250" s="70" t="str">
        <f t="shared" si="29"/>
        <v/>
      </c>
      <c r="Z250" s="71" t="str">
        <f t="shared" si="30"/>
        <v/>
      </c>
      <c r="AB250" s="70"/>
    </row>
    <row r="251" spans="2:28" s="71" customFormat="1" x14ac:dyDescent="0.3">
      <c r="B251" s="242"/>
      <c r="C251" s="243"/>
      <c r="D251" s="244"/>
      <c r="E251" s="243"/>
      <c r="F251" s="243"/>
      <c r="G251" s="244"/>
      <c r="H251" s="245"/>
      <c r="I251" s="244"/>
      <c r="J251" s="245"/>
      <c r="K251" s="244"/>
      <c r="L251" s="245"/>
      <c r="M251" s="244"/>
      <c r="N251" s="246"/>
      <c r="O251" s="243"/>
      <c r="P251" s="243"/>
      <c r="Q251" s="243"/>
      <c r="R251" s="244"/>
      <c r="S251" s="247"/>
      <c r="T251" s="70" t="str">
        <f t="shared" si="27"/>
        <v/>
      </c>
      <c r="U251" s="71" t="str">
        <f t="shared" si="28"/>
        <v/>
      </c>
      <c r="V251" s="71" t="str">
        <f t="shared" si="31"/>
        <v/>
      </c>
      <c r="W251" s="71" t="str">
        <f>IF(U251="","",SUM($U$18:U251))</f>
        <v/>
      </c>
      <c r="X251" s="71" t="str">
        <f>IF(U251="","",IF(U252="",SUM($U$18:U251)-SUM($X$17:X250)))</f>
        <v/>
      </c>
      <c r="Y251" s="70" t="str">
        <f t="shared" si="29"/>
        <v/>
      </c>
      <c r="Z251" s="71" t="str">
        <f t="shared" si="30"/>
        <v/>
      </c>
      <c r="AB251" s="70"/>
    </row>
    <row r="252" spans="2:28" s="71" customFormat="1" x14ac:dyDescent="0.3">
      <c r="B252" s="242"/>
      <c r="C252" s="243"/>
      <c r="D252" s="244"/>
      <c r="E252" s="243"/>
      <c r="F252" s="243"/>
      <c r="G252" s="244"/>
      <c r="H252" s="245"/>
      <c r="I252" s="244"/>
      <c r="J252" s="245"/>
      <c r="K252" s="244"/>
      <c r="L252" s="245"/>
      <c r="M252" s="244"/>
      <c r="N252" s="246"/>
      <c r="O252" s="243"/>
      <c r="P252" s="243"/>
      <c r="Q252" s="243"/>
      <c r="R252" s="244"/>
      <c r="S252" s="247"/>
      <c r="T252" s="70" t="str">
        <f t="shared" si="27"/>
        <v/>
      </c>
      <c r="U252" s="71" t="str">
        <f t="shared" si="28"/>
        <v/>
      </c>
      <c r="V252" s="71" t="str">
        <f t="shared" si="31"/>
        <v/>
      </c>
      <c r="W252" s="71" t="str">
        <f>IF(U252="","",SUM($U$18:U252))</f>
        <v/>
      </c>
      <c r="X252" s="71" t="str">
        <f>IF(U252="","",IF(U253="",SUM($U$18:U252)-SUM($X$17:X251)))</f>
        <v/>
      </c>
      <c r="Y252" s="70" t="str">
        <f t="shared" si="29"/>
        <v/>
      </c>
      <c r="Z252" s="71" t="str">
        <f t="shared" si="30"/>
        <v/>
      </c>
      <c r="AB252" s="70"/>
    </row>
    <row r="253" spans="2:28" s="71" customFormat="1" x14ac:dyDescent="0.3">
      <c r="B253" s="242"/>
      <c r="C253" s="243"/>
      <c r="D253" s="244"/>
      <c r="E253" s="243"/>
      <c r="F253" s="243"/>
      <c r="G253" s="244"/>
      <c r="H253" s="245"/>
      <c r="I253" s="244"/>
      <c r="J253" s="245"/>
      <c r="K253" s="244"/>
      <c r="L253" s="245"/>
      <c r="M253" s="244"/>
      <c r="N253" s="246"/>
      <c r="O253" s="243"/>
      <c r="P253" s="243"/>
      <c r="Q253" s="243"/>
      <c r="R253" s="244"/>
      <c r="S253" s="247"/>
      <c r="T253" s="70" t="str">
        <f t="shared" si="27"/>
        <v/>
      </c>
      <c r="U253" s="71" t="str">
        <f t="shared" si="28"/>
        <v/>
      </c>
      <c r="V253" s="71" t="str">
        <f t="shared" si="31"/>
        <v/>
      </c>
      <c r="W253" s="71" t="str">
        <f>IF(U253="","",SUM($U$18:U253))</f>
        <v/>
      </c>
      <c r="X253" s="71" t="str">
        <f>IF(U253="","",IF(U254="",SUM($U$18:U253)-SUM($X$17:X252)))</f>
        <v/>
      </c>
      <c r="Y253" s="70" t="str">
        <f t="shared" si="29"/>
        <v/>
      </c>
      <c r="Z253" s="71" t="str">
        <f t="shared" si="30"/>
        <v/>
      </c>
      <c r="AB253" s="70"/>
    </row>
    <row r="254" spans="2:28" s="71" customFormat="1" x14ac:dyDescent="0.3">
      <c r="B254" s="242"/>
      <c r="C254" s="243"/>
      <c r="D254" s="244"/>
      <c r="E254" s="243"/>
      <c r="F254" s="243"/>
      <c r="G254" s="244"/>
      <c r="H254" s="245"/>
      <c r="I254" s="244"/>
      <c r="J254" s="245"/>
      <c r="K254" s="244"/>
      <c r="L254" s="245"/>
      <c r="M254" s="244"/>
      <c r="N254" s="246"/>
      <c r="O254" s="243"/>
      <c r="P254" s="243"/>
      <c r="Q254" s="243"/>
      <c r="R254" s="244"/>
      <c r="S254" s="247"/>
      <c r="T254" s="70" t="str">
        <f t="shared" si="27"/>
        <v/>
      </c>
      <c r="U254" s="71" t="str">
        <f t="shared" si="28"/>
        <v/>
      </c>
      <c r="V254" s="71" t="str">
        <f t="shared" si="31"/>
        <v/>
      </c>
      <c r="W254" s="71" t="str">
        <f>IF(U254="","",SUM($U$18:U254))</f>
        <v/>
      </c>
      <c r="X254" s="71" t="str">
        <f>IF(U254="","",IF(U255="",SUM($U$18:U254)-SUM($X$17:X253)))</f>
        <v/>
      </c>
      <c r="Y254" s="70" t="str">
        <f t="shared" si="29"/>
        <v/>
      </c>
      <c r="Z254" s="71" t="str">
        <f t="shared" si="30"/>
        <v/>
      </c>
      <c r="AB254" s="70"/>
    </row>
    <row r="255" spans="2:28" s="71" customFormat="1" x14ac:dyDescent="0.3">
      <c r="B255" s="242"/>
      <c r="C255" s="243"/>
      <c r="D255" s="244"/>
      <c r="E255" s="243"/>
      <c r="F255" s="243"/>
      <c r="G255" s="244"/>
      <c r="H255" s="245"/>
      <c r="I255" s="244"/>
      <c r="J255" s="245"/>
      <c r="K255" s="244"/>
      <c r="L255" s="245"/>
      <c r="M255" s="244"/>
      <c r="N255" s="246"/>
      <c r="O255" s="243"/>
      <c r="P255" s="243"/>
      <c r="Q255" s="243"/>
      <c r="R255" s="244"/>
      <c r="S255" s="247"/>
      <c r="T255" s="70" t="str">
        <f t="shared" si="27"/>
        <v/>
      </c>
      <c r="U255" s="71" t="str">
        <f t="shared" si="28"/>
        <v/>
      </c>
      <c r="V255" s="71" t="str">
        <f t="shared" si="31"/>
        <v/>
      </c>
      <c r="W255" s="71" t="str">
        <f>IF(U255="","",SUM($U$18:U255))</f>
        <v/>
      </c>
      <c r="X255" s="71" t="str">
        <f>IF(U255="","",IF(U256="",SUM($U$18:U255)-SUM($X$17:X254)))</f>
        <v/>
      </c>
      <c r="Y255" s="70" t="str">
        <f t="shared" si="29"/>
        <v/>
      </c>
      <c r="Z255" s="71" t="str">
        <f t="shared" si="30"/>
        <v/>
      </c>
      <c r="AB255" s="70"/>
    </row>
    <row r="256" spans="2:28" s="71" customFormat="1" x14ac:dyDescent="0.3">
      <c r="B256" s="242"/>
      <c r="C256" s="243"/>
      <c r="D256" s="244"/>
      <c r="E256" s="243"/>
      <c r="F256" s="243"/>
      <c r="G256" s="244"/>
      <c r="H256" s="245"/>
      <c r="I256" s="244"/>
      <c r="J256" s="245"/>
      <c r="K256" s="244"/>
      <c r="L256" s="245"/>
      <c r="M256" s="244"/>
      <c r="N256" s="246"/>
      <c r="O256" s="243"/>
      <c r="P256" s="243"/>
      <c r="Q256" s="243"/>
      <c r="R256" s="244"/>
      <c r="S256" s="247"/>
      <c r="T256" s="70" t="str">
        <f t="shared" si="27"/>
        <v/>
      </c>
      <c r="U256" s="71" t="str">
        <f t="shared" si="28"/>
        <v/>
      </c>
      <c r="V256" s="71" t="str">
        <f t="shared" si="31"/>
        <v/>
      </c>
      <c r="W256" s="71" t="str">
        <f>IF(U256="","",SUM($U$18:U256))</f>
        <v/>
      </c>
      <c r="X256" s="71" t="str">
        <f>IF(U256="","",IF(U257="",SUM($U$18:U256)-SUM($X$17:X255)))</f>
        <v/>
      </c>
      <c r="Y256" s="70" t="str">
        <f t="shared" si="29"/>
        <v/>
      </c>
      <c r="Z256" s="71" t="str">
        <f t="shared" si="30"/>
        <v/>
      </c>
      <c r="AB256" s="70"/>
    </row>
    <row r="257" spans="2:28" s="71" customFormat="1" x14ac:dyDescent="0.3">
      <c r="B257" s="242"/>
      <c r="C257" s="243"/>
      <c r="D257" s="244"/>
      <c r="E257" s="243"/>
      <c r="F257" s="243"/>
      <c r="G257" s="244"/>
      <c r="H257" s="245"/>
      <c r="I257" s="244"/>
      <c r="J257" s="245"/>
      <c r="K257" s="244"/>
      <c r="L257" s="245"/>
      <c r="M257" s="244"/>
      <c r="N257" s="246"/>
      <c r="O257" s="243"/>
      <c r="P257" s="243"/>
      <c r="Q257" s="243"/>
      <c r="R257" s="244"/>
      <c r="S257" s="247"/>
      <c r="T257" s="70" t="str">
        <f t="shared" si="27"/>
        <v/>
      </c>
      <c r="U257" s="71" t="str">
        <f t="shared" si="28"/>
        <v/>
      </c>
      <c r="V257" s="71" t="str">
        <f t="shared" si="31"/>
        <v/>
      </c>
      <c r="W257" s="71" t="str">
        <f>IF(U257="","",SUM($U$18:U257))</f>
        <v/>
      </c>
      <c r="X257" s="71" t="str">
        <f>IF(U257="","",IF(U258="",SUM($U$18:U257)-SUM($X$17:X256)))</f>
        <v/>
      </c>
      <c r="Y257" s="70" t="str">
        <f t="shared" si="29"/>
        <v/>
      </c>
      <c r="Z257" s="71" t="str">
        <f t="shared" si="30"/>
        <v/>
      </c>
      <c r="AB257" s="70"/>
    </row>
    <row r="258" spans="2:28" s="71" customFormat="1" x14ac:dyDescent="0.3">
      <c r="B258" s="242"/>
      <c r="C258" s="243"/>
      <c r="D258" s="244"/>
      <c r="E258" s="243"/>
      <c r="F258" s="243"/>
      <c r="G258" s="244"/>
      <c r="H258" s="245"/>
      <c r="I258" s="244"/>
      <c r="J258" s="245"/>
      <c r="K258" s="244"/>
      <c r="L258" s="245"/>
      <c r="M258" s="244"/>
      <c r="N258" s="246"/>
      <c r="O258" s="243"/>
      <c r="P258" s="243"/>
      <c r="Q258" s="243"/>
      <c r="R258" s="244"/>
      <c r="S258" s="247"/>
      <c r="T258" s="70" t="str">
        <f t="shared" si="27"/>
        <v/>
      </c>
      <c r="U258" s="71" t="str">
        <f t="shared" si="28"/>
        <v/>
      </c>
      <c r="V258" s="71" t="str">
        <f t="shared" si="31"/>
        <v/>
      </c>
      <c r="W258" s="71" t="str">
        <f>IF(U258="","",SUM($U$18:U258))</f>
        <v/>
      </c>
      <c r="X258" s="71" t="str">
        <f>IF(U258="","",IF(U259="",SUM($U$18:U258)-SUM($X$17:X257)))</f>
        <v/>
      </c>
      <c r="Y258" s="70" t="str">
        <f t="shared" si="29"/>
        <v/>
      </c>
      <c r="Z258" s="71" t="str">
        <f t="shared" si="30"/>
        <v/>
      </c>
      <c r="AB258" s="70"/>
    </row>
    <row r="259" spans="2:28" s="71" customFormat="1" x14ac:dyDescent="0.3">
      <c r="B259" s="242"/>
      <c r="C259" s="243"/>
      <c r="D259" s="244"/>
      <c r="E259" s="243"/>
      <c r="F259" s="243"/>
      <c r="G259" s="244"/>
      <c r="H259" s="245"/>
      <c r="I259" s="244"/>
      <c r="J259" s="245"/>
      <c r="K259" s="244"/>
      <c r="L259" s="245"/>
      <c r="M259" s="244"/>
      <c r="N259" s="246"/>
      <c r="O259" s="243"/>
      <c r="P259" s="243"/>
      <c r="Q259" s="243"/>
      <c r="R259" s="244"/>
      <c r="S259" s="247"/>
      <c r="T259" s="70" t="str">
        <f t="shared" si="27"/>
        <v/>
      </c>
      <c r="U259" s="71" t="str">
        <f t="shared" si="28"/>
        <v/>
      </c>
      <c r="V259" s="71" t="str">
        <f t="shared" si="31"/>
        <v/>
      </c>
      <c r="W259" s="71" t="str">
        <f>IF(U259="","",SUM($U$18:U259))</f>
        <v/>
      </c>
      <c r="X259" s="71" t="str">
        <f>IF(U259="","",IF(U260="",SUM($U$18:U259)-SUM($X$17:X258)))</f>
        <v/>
      </c>
      <c r="Y259" s="70" t="str">
        <f t="shared" si="29"/>
        <v/>
      </c>
      <c r="Z259" s="71" t="str">
        <f t="shared" si="30"/>
        <v/>
      </c>
      <c r="AB259" s="70"/>
    </row>
    <row r="260" spans="2:28" s="71" customFormat="1" x14ac:dyDescent="0.3">
      <c r="B260" s="242"/>
      <c r="C260" s="243"/>
      <c r="D260" s="244"/>
      <c r="E260" s="243"/>
      <c r="F260" s="243"/>
      <c r="G260" s="244"/>
      <c r="H260" s="245"/>
      <c r="I260" s="244"/>
      <c r="J260" s="245"/>
      <c r="K260" s="244"/>
      <c r="L260" s="245"/>
      <c r="M260" s="244"/>
      <c r="N260" s="246"/>
      <c r="O260" s="243"/>
      <c r="P260" s="243"/>
      <c r="Q260" s="243"/>
      <c r="R260" s="244"/>
      <c r="S260" s="247"/>
      <c r="T260" s="70" t="str">
        <f t="shared" si="27"/>
        <v/>
      </c>
      <c r="U260" s="71" t="str">
        <f t="shared" si="28"/>
        <v/>
      </c>
      <c r="V260" s="71" t="str">
        <f t="shared" si="31"/>
        <v/>
      </c>
      <c r="W260" s="71" t="str">
        <f>IF(U260="","",SUM($U$18:U260))</f>
        <v/>
      </c>
      <c r="X260" s="71" t="str">
        <f>IF(U260="","",IF(U261="",SUM($U$18:U260)-SUM($X$17:X259)))</f>
        <v/>
      </c>
      <c r="Y260" s="70" t="str">
        <f t="shared" si="29"/>
        <v/>
      </c>
      <c r="Z260" s="71" t="str">
        <f t="shared" si="30"/>
        <v/>
      </c>
      <c r="AB260" s="70"/>
    </row>
    <row r="261" spans="2:28" s="71" customFormat="1" x14ac:dyDescent="0.3">
      <c r="B261" s="242"/>
      <c r="C261" s="243"/>
      <c r="D261" s="244"/>
      <c r="E261" s="243"/>
      <c r="F261" s="243"/>
      <c r="G261" s="244"/>
      <c r="H261" s="245"/>
      <c r="I261" s="244"/>
      <c r="J261" s="245"/>
      <c r="K261" s="244"/>
      <c r="L261" s="245"/>
      <c r="M261" s="244"/>
      <c r="N261" s="246"/>
      <c r="O261" s="243"/>
      <c r="P261" s="243"/>
      <c r="Q261" s="243"/>
      <c r="R261" s="244"/>
      <c r="S261" s="247"/>
      <c r="T261" s="70" t="str">
        <f t="shared" si="27"/>
        <v/>
      </c>
      <c r="U261" s="71" t="str">
        <f t="shared" si="28"/>
        <v/>
      </c>
      <c r="V261" s="71" t="str">
        <f t="shared" si="31"/>
        <v/>
      </c>
      <c r="W261" s="71" t="str">
        <f>IF(U261="","",SUM($U$18:U261))</f>
        <v/>
      </c>
      <c r="X261" s="71" t="str">
        <f>IF(U261="","",IF(U262="",SUM($U$18:U261)-SUM($X$17:X260)))</f>
        <v/>
      </c>
      <c r="Y261" s="70" t="str">
        <f t="shared" si="29"/>
        <v/>
      </c>
      <c r="Z261" s="71" t="str">
        <f t="shared" si="30"/>
        <v/>
      </c>
      <c r="AB261" s="70"/>
    </row>
    <row r="262" spans="2:28" s="71" customFormat="1" x14ac:dyDescent="0.3">
      <c r="B262" s="242"/>
      <c r="C262" s="243"/>
      <c r="D262" s="244"/>
      <c r="E262" s="243"/>
      <c r="F262" s="243"/>
      <c r="G262" s="244"/>
      <c r="H262" s="245"/>
      <c r="I262" s="244"/>
      <c r="J262" s="245"/>
      <c r="K262" s="244"/>
      <c r="L262" s="245"/>
      <c r="M262" s="244"/>
      <c r="N262" s="246"/>
      <c r="O262" s="243"/>
      <c r="P262" s="243"/>
      <c r="Q262" s="243"/>
      <c r="R262" s="244"/>
      <c r="S262" s="247"/>
      <c r="T262" s="70" t="str">
        <f t="shared" si="27"/>
        <v/>
      </c>
      <c r="U262" s="71" t="str">
        <f t="shared" si="28"/>
        <v/>
      </c>
      <c r="V262" s="71" t="str">
        <f t="shared" si="31"/>
        <v/>
      </c>
      <c r="W262" s="71" t="str">
        <f>IF(U262="","",SUM($U$18:U262))</f>
        <v/>
      </c>
      <c r="X262" s="71" t="str">
        <f>IF(U262="","",IF(U263="",SUM($U$18:U262)-SUM($X$17:X261)))</f>
        <v/>
      </c>
      <c r="Y262" s="70" t="str">
        <f t="shared" si="29"/>
        <v/>
      </c>
      <c r="Z262" s="71" t="str">
        <f t="shared" si="30"/>
        <v/>
      </c>
      <c r="AB262" s="70"/>
    </row>
    <row r="263" spans="2:28" s="71" customFormat="1" x14ac:dyDescent="0.3">
      <c r="B263" s="242"/>
      <c r="C263" s="243"/>
      <c r="D263" s="244"/>
      <c r="E263" s="243"/>
      <c r="F263" s="243"/>
      <c r="G263" s="244"/>
      <c r="H263" s="245"/>
      <c r="I263" s="244"/>
      <c r="J263" s="245"/>
      <c r="K263" s="244"/>
      <c r="L263" s="245"/>
      <c r="M263" s="244"/>
      <c r="N263" s="246"/>
      <c r="O263" s="243"/>
      <c r="P263" s="243"/>
      <c r="Q263" s="243"/>
      <c r="R263" s="244"/>
      <c r="S263" s="247"/>
      <c r="T263" s="70" t="str">
        <f t="shared" si="27"/>
        <v/>
      </c>
      <c r="U263" s="71" t="str">
        <f t="shared" si="28"/>
        <v/>
      </c>
      <c r="V263" s="71" t="str">
        <f t="shared" si="31"/>
        <v/>
      </c>
      <c r="W263" s="71" t="str">
        <f>IF(U263="","",SUM($U$18:U263))</f>
        <v/>
      </c>
      <c r="X263" s="71" t="str">
        <f>IF(U263="","",IF(U264="",SUM($U$18:U263)-SUM($X$17:X262)))</f>
        <v/>
      </c>
      <c r="Y263" s="70" t="str">
        <f t="shared" si="29"/>
        <v/>
      </c>
      <c r="Z263" s="71" t="str">
        <f t="shared" si="30"/>
        <v/>
      </c>
      <c r="AB263" s="70"/>
    </row>
    <row r="264" spans="2:28" s="71" customFormat="1" x14ac:dyDescent="0.3">
      <c r="B264" s="242"/>
      <c r="C264" s="243"/>
      <c r="D264" s="244"/>
      <c r="E264" s="243"/>
      <c r="F264" s="243"/>
      <c r="G264" s="244"/>
      <c r="H264" s="245"/>
      <c r="I264" s="244"/>
      <c r="J264" s="245"/>
      <c r="K264" s="244"/>
      <c r="L264" s="245"/>
      <c r="M264" s="244"/>
      <c r="N264" s="246"/>
      <c r="O264" s="243"/>
      <c r="P264" s="243"/>
      <c r="Q264" s="243"/>
      <c r="R264" s="244"/>
      <c r="S264" s="247"/>
      <c r="T264" s="70" t="str">
        <f t="shared" si="27"/>
        <v/>
      </c>
      <c r="U264" s="71" t="str">
        <f t="shared" si="28"/>
        <v/>
      </c>
      <c r="V264" s="71" t="str">
        <f t="shared" si="31"/>
        <v/>
      </c>
      <c r="W264" s="71" t="str">
        <f>IF(U264="","",SUM($U$18:U264))</f>
        <v/>
      </c>
      <c r="X264" s="71" t="str">
        <f>IF(U264="","",IF(U265="",SUM($U$18:U264)-SUM($X$17:X263)))</f>
        <v/>
      </c>
      <c r="Y264" s="70" t="str">
        <f t="shared" si="29"/>
        <v/>
      </c>
      <c r="Z264" s="71" t="str">
        <f t="shared" si="30"/>
        <v/>
      </c>
      <c r="AB264" s="70"/>
    </row>
    <row r="265" spans="2:28" s="71" customFormat="1" x14ac:dyDescent="0.3">
      <c r="B265" s="242"/>
      <c r="C265" s="243"/>
      <c r="D265" s="244"/>
      <c r="E265" s="243"/>
      <c r="F265" s="243"/>
      <c r="G265" s="244"/>
      <c r="H265" s="245"/>
      <c r="I265" s="244"/>
      <c r="J265" s="245"/>
      <c r="K265" s="244"/>
      <c r="L265" s="245"/>
      <c r="M265" s="244"/>
      <c r="N265" s="246"/>
      <c r="O265" s="243"/>
      <c r="P265" s="243"/>
      <c r="Q265" s="243"/>
      <c r="R265" s="244"/>
      <c r="S265" s="247"/>
      <c r="T265" s="70" t="str">
        <f t="shared" si="27"/>
        <v/>
      </c>
      <c r="U265" s="71" t="str">
        <f t="shared" si="28"/>
        <v/>
      </c>
      <c r="V265" s="71" t="str">
        <f t="shared" si="31"/>
        <v/>
      </c>
      <c r="W265" s="71" t="str">
        <f>IF(U265="","",SUM($U$18:U265))</f>
        <v/>
      </c>
      <c r="X265" s="71" t="str">
        <f>IF(U265="","",IF(U266="",SUM($U$18:U265)-SUM($X$17:X264)))</f>
        <v/>
      </c>
      <c r="Y265" s="70" t="str">
        <f t="shared" si="29"/>
        <v/>
      </c>
      <c r="Z265" s="71" t="str">
        <f t="shared" si="30"/>
        <v/>
      </c>
      <c r="AB265" s="70"/>
    </row>
    <row r="266" spans="2:28" s="71" customFormat="1" x14ac:dyDescent="0.3">
      <c r="B266" s="242"/>
      <c r="C266" s="243"/>
      <c r="D266" s="244"/>
      <c r="E266" s="243"/>
      <c r="F266" s="243"/>
      <c r="G266" s="244"/>
      <c r="H266" s="245"/>
      <c r="I266" s="244"/>
      <c r="J266" s="245"/>
      <c r="K266" s="244"/>
      <c r="L266" s="245"/>
      <c r="M266" s="244"/>
      <c r="N266" s="246"/>
      <c r="O266" s="243"/>
      <c r="P266" s="243"/>
      <c r="Q266" s="243"/>
      <c r="R266" s="244"/>
      <c r="S266" s="247"/>
      <c r="T266" s="70" t="str">
        <f t="shared" si="27"/>
        <v/>
      </c>
      <c r="U266" s="71" t="str">
        <f t="shared" si="28"/>
        <v/>
      </c>
      <c r="V266" s="71" t="str">
        <f t="shared" si="31"/>
        <v/>
      </c>
      <c r="W266" s="71" t="str">
        <f>IF(U266="","",SUM($U$18:U266))</f>
        <v/>
      </c>
      <c r="X266" s="71" t="str">
        <f>IF(U266="","",IF(U267="",SUM($U$18:U266)-SUM($X$17:X265)))</f>
        <v/>
      </c>
      <c r="Y266" s="70" t="str">
        <f t="shared" si="29"/>
        <v/>
      </c>
      <c r="Z266" s="71" t="str">
        <f t="shared" si="30"/>
        <v/>
      </c>
      <c r="AB266" s="70"/>
    </row>
    <row r="267" spans="2:28" s="71" customFormat="1" x14ac:dyDescent="0.3">
      <c r="B267" s="242"/>
      <c r="C267" s="243"/>
      <c r="D267" s="244"/>
      <c r="E267" s="243"/>
      <c r="F267" s="243"/>
      <c r="G267" s="244"/>
      <c r="H267" s="245"/>
      <c r="I267" s="244"/>
      <c r="J267" s="245"/>
      <c r="K267" s="244"/>
      <c r="L267" s="245"/>
      <c r="M267" s="244"/>
      <c r="N267" s="246"/>
      <c r="O267" s="243"/>
      <c r="P267" s="243"/>
      <c r="Q267" s="243"/>
      <c r="R267" s="244"/>
      <c r="S267" s="247"/>
      <c r="T267" s="70" t="str">
        <f t="shared" si="27"/>
        <v/>
      </c>
      <c r="U267" s="71" t="str">
        <f t="shared" si="28"/>
        <v/>
      </c>
      <c r="V267" s="71" t="str">
        <f t="shared" si="31"/>
        <v/>
      </c>
      <c r="W267" s="71" t="str">
        <f>IF(U267="","",SUM($U$18:U267))</f>
        <v/>
      </c>
      <c r="X267" s="71" t="str">
        <f>IF(U267="","",IF(U268="",SUM($U$18:U267)-SUM($X$17:X266)))</f>
        <v/>
      </c>
      <c r="Y267" s="70" t="str">
        <f t="shared" si="29"/>
        <v/>
      </c>
      <c r="Z267" s="71" t="str">
        <f t="shared" si="30"/>
        <v/>
      </c>
      <c r="AB267" s="70"/>
    </row>
    <row r="268" spans="2:28" s="71" customFormat="1" x14ac:dyDescent="0.3">
      <c r="B268" s="242"/>
      <c r="C268" s="243"/>
      <c r="D268" s="244"/>
      <c r="E268" s="243"/>
      <c r="F268" s="243"/>
      <c r="G268" s="244"/>
      <c r="H268" s="245"/>
      <c r="I268" s="244"/>
      <c r="J268" s="245"/>
      <c r="K268" s="244"/>
      <c r="L268" s="245"/>
      <c r="M268" s="244"/>
      <c r="N268" s="246"/>
      <c r="O268" s="243"/>
      <c r="P268" s="243"/>
      <c r="Q268" s="243"/>
      <c r="R268" s="244"/>
      <c r="S268" s="247"/>
      <c r="T268" s="70" t="str">
        <f t="shared" si="27"/>
        <v/>
      </c>
      <c r="U268" s="71" t="str">
        <f t="shared" si="28"/>
        <v/>
      </c>
      <c r="V268" s="71" t="str">
        <f t="shared" si="31"/>
        <v/>
      </c>
      <c r="W268" s="71" t="str">
        <f>IF(U268="","",SUM($U$18:U268))</f>
        <v/>
      </c>
      <c r="X268" s="71" t="str">
        <f>IF(U268="","",IF(U269="",SUM($U$18:U268)-SUM($X$17:X267)))</f>
        <v/>
      </c>
      <c r="Y268" s="70" t="str">
        <f t="shared" si="29"/>
        <v/>
      </c>
      <c r="Z268" s="71" t="str">
        <f t="shared" si="30"/>
        <v/>
      </c>
      <c r="AB268" s="70"/>
    </row>
    <row r="269" spans="2:28" s="71" customFormat="1" x14ac:dyDescent="0.3">
      <c r="B269" s="242"/>
      <c r="C269" s="243"/>
      <c r="D269" s="244"/>
      <c r="E269" s="243"/>
      <c r="F269" s="243"/>
      <c r="G269" s="244"/>
      <c r="H269" s="245"/>
      <c r="I269" s="244"/>
      <c r="J269" s="245"/>
      <c r="K269" s="244"/>
      <c r="L269" s="245"/>
      <c r="M269" s="244"/>
      <c r="N269" s="246"/>
      <c r="O269" s="243"/>
      <c r="P269" s="243"/>
      <c r="Q269" s="243"/>
      <c r="R269" s="244"/>
      <c r="S269" s="247"/>
      <c r="T269" s="70" t="str">
        <f t="shared" si="27"/>
        <v/>
      </c>
      <c r="U269" s="71" t="str">
        <f t="shared" si="28"/>
        <v/>
      </c>
      <c r="V269" s="71" t="str">
        <f t="shared" si="31"/>
        <v/>
      </c>
      <c r="W269" s="71" t="str">
        <f>IF(U269="","",SUM($U$18:U269))</f>
        <v/>
      </c>
      <c r="X269" s="71" t="str">
        <f>IF(U269="","",IF(U270="",SUM($U$18:U269)-SUM($X$17:X268)))</f>
        <v/>
      </c>
      <c r="Y269" s="70" t="str">
        <f t="shared" si="29"/>
        <v/>
      </c>
      <c r="Z269" s="71" t="str">
        <f t="shared" si="30"/>
        <v/>
      </c>
      <c r="AB269" s="70"/>
    </row>
    <row r="270" spans="2:28" s="71" customFormat="1" x14ac:dyDescent="0.3">
      <c r="B270" s="242"/>
      <c r="C270" s="243"/>
      <c r="D270" s="244"/>
      <c r="E270" s="243"/>
      <c r="F270" s="243"/>
      <c r="G270" s="244"/>
      <c r="H270" s="245"/>
      <c r="I270" s="244"/>
      <c r="J270" s="245"/>
      <c r="K270" s="244"/>
      <c r="L270" s="245"/>
      <c r="M270" s="244"/>
      <c r="N270" s="246"/>
      <c r="O270" s="243"/>
      <c r="P270" s="243"/>
      <c r="Q270" s="243"/>
      <c r="R270" s="244"/>
      <c r="S270" s="247"/>
      <c r="T270" s="70" t="str">
        <f t="shared" si="27"/>
        <v/>
      </c>
      <c r="U270" s="71" t="str">
        <f t="shared" si="28"/>
        <v/>
      </c>
      <c r="V270" s="71" t="str">
        <f t="shared" si="31"/>
        <v/>
      </c>
      <c r="W270" s="71" t="str">
        <f>IF(U270="","",SUM($U$18:U270))</f>
        <v/>
      </c>
      <c r="X270" s="71" t="str">
        <f>IF(U270="","",IF(U271="",SUM($U$18:U270)-SUM($X$17:X269)))</f>
        <v/>
      </c>
      <c r="Y270" s="70" t="str">
        <f t="shared" si="29"/>
        <v/>
      </c>
      <c r="Z270" s="71" t="str">
        <f t="shared" si="30"/>
        <v/>
      </c>
      <c r="AB270" s="70"/>
    </row>
    <row r="271" spans="2:28" s="71" customFormat="1" x14ac:dyDescent="0.3">
      <c r="B271" s="242"/>
      <c r="C271" s="243"/>
      <c r="D271" s="244"/>
      <c r="E271" s="243"/>
      <c r="F271" s="243"/>
      <c r="G271" s="244"/>
      <c r="H271" s="245"/>
      <c r="I271" s="244"/>
      <c r="J271" s="245"/>
      <c r="K271" s="244"/>
      <c r="L271" s="245"/>
      <c r="M271" s="244"/>
      <c r="N271" s="246"/>
      <c r="O271" s="243"/>
      <c r="P271" s="243"/>
      <c r="Q271" s="243"/>
      <c r="R271" s="244"/>
      <c r="S271" s="247"/>
      <c r="T271" s="70" t="str">
        <f t="shared" si="27"/>
        <v/>
      </c>
      <c r="U271" s="71" t="str">
        <f t="shared" si="28"/>
        <v/>
      </c>
      <c r="V271" s="71" t="str">
        <f t="shared" si="31"/>
        <v/>
      </c>
      <c r="W271" s="71" t="str">
        <f>IF(U271="","",SUM($U$18:U271))</f>
        <v/>
      </c>
      <c r="X271" s="71" t="str">
        <f>IF(U271="","",IF(U272="",SUM($U$18:U271)-SUM($X$17:X270)))</f>
        <v/>
      </c>
      <c r="Y271" s="70" t="str">
        <f t="shared" si="29"/>
        <v/>
      </c>
      <c r="Z271" s="71" t="str">
        <f t="shared" si="30"/>
        <v/>
      </c>
      <c r="AB271" s="70"/>
    </row>
    <row r="272" spans="2:28" s="71" customFormat="1" x14ac:dyDescent="0.3">
      <c r="B272" s="242"/>
      <c r="C272" s="243"/>
      <c r="D272" s="244"/>
      <c r="E272" s="243"/>
      <c r="F272" s="243"/>
      <c r="G272" s="244"/>
      <c r="H272" s="245"/>
      <c r="I272" s="244"/>
      <c r="J272" s="245"/>
      <c r="K272" s="244"/>
      <c r="L272" s="245"/>
      <c r="M272" s="244"/>
      <c r="N272" s="246"/>
      <c r="O272" s="243"/>
      <c r="P272" s="243"/>
      <c r="Q272" s="243"/>
      <c r="R272" s="244"/>
      <c r="S272" s="247"/>
      <c r="T272" s="70" t="str">
        <f t="shared" si="27"/>
        <v/>
      </c>
      <c r="U272" s="71" t="str">
        <f t="shared" si="28"/>
        <v/>
      </c>
      <c r="V272" s="71" t="str">
        <f t="shared" si="31"/>
        <v/>
      </c>
      <c r="W272" s="71" t="str">
        <f>IF(U272="","",SUM($U$18:U272))</f>
        <v/>
      </c>
      <c r="X272" s="71" t="str">
        <f>IF(U272="","",IF(U273="",SUM($U$18:U272)-SUM($X$17:X271)))</f>
        <v/>
      </c>
      <c r="Y272" s="70" t="str">
        <f t="shared" si="29"/>
        <v/>
      </c>
      <c r="Z272" s="71" t="str">
        <f t="shared" si="30"/>
        <v/>
      </c>
      <c r="AB272" s="70"/>
    </row>
    <row r="273" spans="2:28" s="71" customFormat="1" x14ac:dyDescent="0.3">
      <c r="B273" s="242"/>
      <c r="C273" s="243"/>
      <c r="D273" s="244"/>
      <c r="E273" s="243"/>
      <c r="F273" s="243"/>
      <c r="G273" s="244"/>
      <c r="H273" s="245"/>
      <c r="I273" s="244"/>
      <c r="J273" s="245"/>
      <c r="K273" s="244"/>
      <c r="L273" s="245"/>
      <c r="M273" s="244"/>
      <c r="N273" s="246"/>
      <c r="O273" s="243"/>
      <c r="P273" s="243"/>
      <c r="Q273" s="243"/>
      <c r="R273" s="244"/>
      <c r="S273" s="247"/>
      <c r="T273" s="70" t="str">
        <f t="shared" si="27"/>
        <v/>
      </c>
      <c r="U273" s="71" t="str">
        <f t="shared" si="28"/>
        <v/>
      </c>
      <c r="V273" s="71" t="str">
        <f t="shared" si="31"/>
        <v/>
      </c>
      <c r="W273" s="71" t="str">
        <f>IF(U273="","",SUM($U$18:U273))</f>
        <v/>
      </c>
      <c r="X273" s="71" t="str">
        <f>IF(U273="","",IF(U274="",SUM($U$18:U273)-SUM($X$17:X272)))</f>
        <v/>
      </c>
      <c r="Y273" s="70" t="str">
        <f t="shared" si="29"/>
        <v/>
      </c>
      <c r="Z273" s="71" t="str">
        <f t="shared" si="30"/>
        <v/>
      </c>
      <c r="AB273" s="70"/>
    </row>
    <row r="274" spans="2:28" s="71" customFormat="1" x14ac:dyDescent="0.3">
      <c r="B274" s="242"/>
      <c r="C274" s="243"/>
      <c r="D274" s="244"/>
      <c r="E274" s="243"/>
      <c r="F274" s="243"/>
      <c r="G274" s="244"/>
      <c r="H274" s="245"/>
      <c r="I274" s="244"/>
      <c r="J274" s="245"/>
      <c r="K274" s="244"/>
      <c r="L274" s="245"/>
      <c r="M274" s="244"/>
      <c r="N274" s="246"/>
      <c r="O274" s="243"/>
      <c r="P274" s="243"/>
      <c r="Q274" s="243"/>
      <c r="R274" s="244"/>
      <c r="S274" s="247"/>
      <c r="T274" s="70" t="str">
        <f t="shared" si="27"/>
        <v/>
      </c>
      <c r="U274" s="71" t="str">
        <f t="shared" si="28"/>
        <v/>
      </c>
      <c r="V274" s="71" t="str">
        <f t="shared" si="31"/>
        <v/>
      </c>
      <c r="W274" s="71" t="str">
        <f>IF(U274="","",SUM($U$18:U274))</f>
        <v/>
      </c>
      <c r="X274" s="71" t="str">
        <f>IF(U274="","",IF(U275="",SUM($U$18:U274)-SUM($X$17:X273)))</f>
        <v/>
      </c>
      <c r="Y274" s="70" t="str">
        <f t="shared" si="29"/>
        <v/>
      </c>
      <c r="Z274" s="71" t="str">
        <f t="shared" si="30"/>
        <v/>
      </c>
      <c r="AB274" s="70"/>
    </row>
    <row r="275" spans="2:28" s="71" customFormat="1" x14ac:dyDescent="0.3">
      <c r="B275" s="242"/>
      <c r="C275" s="243"/>
      <c r="D275" s="244"/>
      <c r="E275" s="243"/>
      <c r="F275" s="243"/>
      <c r="G275" s="244"/>
      <c r="H275" s="245"/>
      <c r="I275" s="244"/>
      <c r="J275" s="245"/>
      <c r="K275" s="244"/>
      <c r="L275" s="245"/>
      <c r="M275" s="244"/>
      <c r="N275" s="246"/>
      <c r="O275" s="243"/>
      <c r="P275" s="243"/>
      <c r="Q275" s="243"/>
      <c r="R275" s="244"/>
      <c r="S275" s="247"/>
      <c r="T275" s="70" t="str">
        <f t="shared" ref="T275:T338" si="32">IF(N275&lt;0,"",IF(N275="","",(N275-2)/2))</f>
        <v/>
      </c>
      <c r="U275" s="71" t="str">
        <f t="shared" ref="U275:U338" si="33">IF(H275="","",IF(M275="",(H275+J275+L275)*-1,IF(M275=G275,H275/2*N275-(H275+J275+L275),IF(M275=I275,J275/2*N275-(H275+J275+L275),IF(M275=K275,L275/2*N275-(H275+J275+L275))))))</f>
        <v/>
      </c>
      <c r="V275" s="71" t="str">
        <f t="shared" si="31"/>
        <v/>
      </c>
      <c r="W275" s="71" t="str">
        <f>IF(U275="","",SUM($U$18:U275))</f>
        <v/>
      </c>
      <c r="X275" s="71" t="str">
        <f>IF(U275="","",IF(U276="",SUM($U$18:U275)-SUM($X$17:X274)))</f>
        <v/>
      </c>
      <c r="Y275" s="70" t="str">
        <f t="shared" ref="Y275:Y338" si="34">IF(O275="","",IF(M275="","",IF(G275=M275,O275,IF(I275=M275,P275,IF(K275=M275,Q275)))))</f>
        <v/>
      </c>
      <c r="Z275" s="71" t="str">
        <f t="shared" si="30"/>
        <v/>
      </c>
      <c r="AB275" s="70"/>
    </row>
    <row r="276" spans="2:28" s="71" customFormat="1" x14ac:dyDescent="0.3">
      <c r="B276" s="242"/>
      <c r="C276" s="243"/>
      <c r="D276" s="244"/>
      <c r="E276" s="243"/>
      <c r="F276" s="243"/>
      <c r="G276" s="244"/>
      <c r="H276" s="245"/>
      <c r="I276" s="244"/>
      <c r="J276" s="245"/>
      <c r="K276" s="244"/>
      <c r="L276" s="245"/>
      <c r="M276" s="244"/>
      <c r="N276" s="246"/>
      <c r="O276" s="243"/>
      <c r="P276" s="243"/>
      <c r="Q276" s="243"/>
      <c r="R276" s="244"/>
      <c r="S276" s="247"/>
      <c r="T276" s="70" t="str">
        <f t="shared" si="32"/>
        <v/>
      </c>
      <c r="U276" s="71" t="str">
        <f t="shared" si="33"/>
        <v/>
      </c>
      <c r="V276" s="71" t="str">
        <f t="shared" si="31"/>
        <v/>
      </c>
      <c r="W276" s="71" t="str">
        <f>IF(U276="","",SUM($U$18:U276))</f>
        <v/>
      </c>
      <c r="X276" s="71" t="str">
        <f>IF(U276="","",IF(U277="",SUM($U$18:U276)-SUM($X$17:X275)))</f>
        <v/>
      </c>
      <c r="Y276" s="70" t="str">
        <f t="shared" si="34"/>
        <v/>
      </c>
      <c r="Z276" s="71" t="str">
        <f t="shared" si="30"/>
        <v/>
      </c>
      <c r="AB276" s="70"/>
    </row>
    <row r="277" spans="2:28" s="71" customFormat="1" x14ac:dyDescent="0.3">
      <c r="B277" s="242"/>
      <c r="C277" s="243"/>
      <c r="D277" s="244"/>
      <c r="E277" s="243"/>
      <c r="F277" s="243"/>
      <c r="G277" s="244"/>
      <c r="H277" s="245"/>
      <c r="I277" s="244"/>
      <c r="J277" s="245"/>
      <c r="K277" s="244"/>
      <c r="L277" s="245"/>
      <c r="M277" s="244"/>
      <c r="N277" s="246"/>
      <c r="O277" s="243"/>
      <c r="P277" s="243"/>
      <c r="Q277" s="243"/>
      <c r="R277" s="244"/>
      <c r="S277" s="247"/>
      <c r="T277" s="70" t="str">
        <f t="shared" si="32"/>
        <v/>
      </c>
      <c r="U277" s="71" t="str">
        <f t="shared" si="33"/>
        <v/>
      </c>
      <c r="V277" s="71" t="str">
        <f t="shared" si="31"/>
        <v/>
      </c>
      <c r="W277" s="71" t="str">
        <f>IF(U277="","",SUM($U$18:U277))</f>
        <v/>
      </c>
      <c r="X277" s="71" t="str">
        <f>IF(U277="","",IF(U278="",SUM($U$18:U277)-SUM($X$17:X276)))</f>
        <v/>
      </c>
      <c r="Y277" s="70" t="str">
        <f t="shared" si="34"/>
        <v/>
      </c>
      <c r="Z277" s="71" t="str">
        <f t="shared" si="30"/>
        <v/>
      </c>
      <c r="AB277" s="70"/>
    </row>
    <row r="278" spans="2:28" s="71" customFormat="1" x14ac:dyDescent="0.3">
      <c r="B278" s="242"/>
      <c r="C278" s="243"/>
      <c r="D278" s="244"/>
      <c r="E278" s="243"/>
      <c r="F278" s="243"/>
      <c r="G278" s="244"/>
      <c r="H278" s="245"/>
      <c r="I278" s="244"/>
      <c r="J278" s="245"/>
      <c r="K278" s="244"/>
      <c r="L278" s="245"/>
      <c r="M278" s="244"/>
      <c r="N278" s="246"/>
      <c r="O278" s="243"/>
      <c r="P278" s="243"/>
      <c r="Q278" s="243"/>
      <c r="R278" s="244"/>
      <c r="S278" s="247"/>
      <c r="T278" s="70" t="str">
        <f t="shared" si="32"/>
        <v/>
      </c>
      <c r="U278" s="71" t="str">
        <f t="shared" si="33"/>
        <v/>
      </c>
      <c r="V278" s="71" t="str">
        <f t="shared" si="31"/>
        <v/>
      </c>
      <c r="W278" s="71" t="str">
        <f>IF(U278="","",SUM($U$18:U278))</f>
        <v/>
      </c>
      <c r="X278" s="71" t="str">
        <f>IF(U278="","",IF(U279="",SUM($U$18:U278)-SUM($X$17:X277)))</f>
        <v/>
      </c>
      <c r="Y278" s="70" t="str">
        <f t="shared" si="34"/>
        <v/>
      </c>
      <c r="Z278" s="71" t="str">
        <f t="shared" si="30"/>
        <v/>
      </c>
      <c r="AB278" s="70"/>
    </row>
    <row r="279" spans="2:28" s="71" customFormat="1" x14ac:dyDescent="0.3">
      <c r="B279" s="242"/>
      <c r="C279" s="243"/>
      <c r="D279" s="244"/>
      <c r="E279" s="243"/>
      <c r="F279" s="243"/>
      <c r="G279" s="244"/>
      <c r="H279" s="245"/>
      <c r="I279" s="244"/>
      <c r="J279" s="245"/>
      <c r="K279" s="244"/>
      <c r="L279" s="245"/>
      <c r="M279" s="244"/>
      <c r="N279" s="246"/>
      <c r="O279" s="243"/>
      <c r="P279" s="243"/>
      <c r="Q279" s="243"/>
      <c r="R279" s="244"/>
      <c r="S279" s="247"/>
      <c r="T279" s="70" t="str">
        <f t="shared" si="32"/>
        <v/>
      </c>
      <c r="U279" s="71" t="str">
        <f t="shared" si="33"/>
        <v/>
      </c>
      <c r="V279" s="71" t="str">
        <f t="shared" si="31"/>
        <v/>
      </c>
      <c r="W279" s="71" t="str">
        <f>IF(U279="","",SUM($U$18:U279))</f>
        <v/>
      </c>
      <c r="X279" s="71" t="str">
        <f>IF(U279="","",IF(U280="",SUM($U$18:U279)-SUM($X$17:X278)))</f>
        <v/>
      </c>
      <c r="Y279" s="70" t="str">
        <f t="shared" si="34"/>
        <v/>
      </c>
      <c r="Z279" s="71" t="str">
        <f t="shared" ref="Z279:Z342" si="35">(IF(C279="","",IF(N279="","",IF(U279&lt;0,SUM(H279+J279+L279+U279),IF(U279=0,SUM(H279+J279+L279+U279),IF(U279=0,"",IF(U279&gt;0,SUM(H279+J279+L279+U279))))))))</f>
        <v/>
      </c>
      <c r="AB279" s="70"/>
    </row>
    <row r="280" spans="2:28" s="71" customFormat="1" x14ac:dyDescent="0.3">
      <c r="B280" s="242"/>
      <c r="C280" s="243"/>
      <c r="D280" s="244"/>
      <c r="E280" s="243"/>
      <c r="F280" s="243"/>
      <c r="G280" s="244"/>
      <c r="H280" s="245"/>
      <c r="I280" s="244"/>
      <c r="J280" s="245"/>
      <c r="K280" s="244"/>
      <c r="L280" s="245"/>
      <c r="M280" s="244"/>
      <c r="N280" s="246"/>
      <c r="O280" s="243"/>
      <c r="P280" s="243"/>
      <c r="Q280" s="243"/>
      <c r="R280" s="244"/>
      <c r="S280" s="247"/>
      <c r="T280" s="70" t="str">
        <f t="shared" si="32"/>
        <v/>
      </c>
      <c r="U280" s="71" t="str">
        <f t="shared" si="33"/>
        <v/>
      </c>
      <c r="V280" s="71" t="str">
        <f t="shared" si="31"/>
        <v/>
      </c>
      <c r="W280" s="71" t="str">
        <f>IF(U280="","",SUM($U$18:U280))</f>
        <v/>
      </c>
      <c r="X280" s="71" t="str">
        <f>IF(U280="","",IF(U281="",SUM($U$18:U280)-SUM($X$17:X279)))</f>
        <v/>
      </c>
      <c r="Y280" s="70" t="str">
        <f t="shared" si="34"/>
        <v/>
      </c>
      <c r="Z280" s="71" t="str">
        <f t="shared" si="35"/>
        <v/>
      </c>
      <c r="AB280" s="70"/>
    </row>
    <row r="281" spans="2:28" s="71" customFormat="1" x14ac:dyDescent="0.3">
      <c r="B281" s="242"/>
      <c r="C281" s="243"/>
      <c r="D281" s="244"/>
      <c r="E281" s="243"/>
      <c r="F281" s="243"/>
      <c r="G281" s="244"/>
      <c r="H281" s="245"/>
      <c r="I281" s="244"/>
      <c r="J281" s="245"/>
      <c r="K281" s="244"/>
      <c r="L281" s="245"/>
      <c r="M281" s="244"/>
      <c r="N281" s="246"/>
      <c r="O281" s="243"/>
      <c r="P281" s="243"/>
      <c r="Q281" s="243"/>
      <c r="R281" s="244"/>
      <c r="S281" s="247"/>
      <c r="T281" s="70" t="str">
        <f t="shared" si="32"/>
        <v/>
      </c>
      <c r="U281" s="71" t="str">
        <f t="shared" si="33"/>
        <v/>
      </c>
      <c r="V281" s="71" t="str">
        <f t="shared" si="31"/>
        <v/>
      </c>
      <c r="W281" s="71" t="str">
        <f>IF(U281="","",SUM($U$18:U281))</f>
        <v/>
      </c>
      <c r="X281" s="71" t="str">
        <f>IF(U281="","",IF(U282="",SUM($U$18:U281)-SUM($X$17:X280)))</f>
        <v/>
      </c>
      <c r="Y281" s="70" t="str">
        <f t="shared" si="34"/>
        <v/>
      </c>
      <c r="Z281" s="71" t="str">
        <f t="shared" si="35"/>
        <v/>
      </c>
      <c r="AB281" s="70"/>
    </row>
    <row r="282" spans="2:28" s="71" customFormat="1" x14ac:dyDescent="0.3">
      <c r="B282" s="242"/>
      <c r="C282" s="243"/>
      <c r="D282" s="244"/>
      <c r="E282" s="243"/>
      <c r="F282" s="243"/>
      <c r="G282" s="244"/>
      <c r="H282" s="245"/>
      <c r="I282" s="244"/>
      <c r="J282" s="245"/>
      <c r="K282" s="244"/>
      <c r="L282" s="245"/>
      <c r="M282" s="244"/>
      <c r="N282" s="246"/>
      <c r="O282" s="243"/>
      <c r="P282" s="243"/>
      <c r="Q282" s="243"/>
      <c r="R282" s="244"/>
      <c r="S282" s="247"/>
      <c r="T282" s="70" t="str">
        <f t="shared" si="32"/>
        <v/>
      </c>
      <c r="U282" s="71" t="str">
        <f t="shared" si="33"/>
        <v/>
      </c>
      <c r="V282" s="71" t="str">
        <f t="shared" si="31"/>
        <v/>
      </c>
      <c r="W282" s="71" t="str">
        <f>IF(U282="","",SUM($U$18:U282))</f>
        <v/>
      </c>
      <c r="X282" s="71" t="str">
        <f>IF(U282="","",IF(U283="",SUM($U$18:U282)-SUM($X$17:X281)))</f>
        <v/>
      </c>
      <c r="Y282" s="70" t="str">
        <f t="shared" si="34"/>
        <v/>
      </c>
      <c r="Z282" s="71" t="str">
        <f t="shared" si="35"/>
        <v/>
      </c>
      <c r="AB282" s="70"/>
    </row>
    <row r="283" spans="2:28" s="71" customFormat="1" x14ac:dyDescent="0.3">
      <c r="B283" s="242"/>
      <c r="C283" s="243"/>
      <c r="D283" s="244"/>
      <c r="E283" s="243"/>
      <c r="F283" s="243"/>
      <c r="G283" s="244"/>
      <c r="H283" s="245"/>
      <c r="I283" s="244"/>
      <c r="J283" s="245"/>
      <c r="K283" s="244"/>
      <c r="L283" s="245"/>
      <c r="M283" s="244"/>
      <c r="N283" s="246"/>
      <c r="O283" s="243"/>
      <c r="P283" s="243"/>
      <c r="Q283" s="243"/>
      <c r="R283" s="244"/>
      <c r="S283" s="247"/>
      <c r="T283" s="70" t="str">
        <f t="shared" si="32"/>
        <v/>
      </c>
      <c r="U283" s="71" t="str">
        <f t="shared" si="33"/>
        <v/>
      </c>
      <c r="V283" s="71" t="str">
        <f t="shared" si="31"/>
        <v/>
      </c>
      <c r="W283" s="71" t="str">
        <f>IF(U283="","",SUM($U$18:U283))</f>
        <v/>
      </c>
      <c r="X283" s="71" t="str">
        <f>IF(U283="","",IF(U284="",SUM($U$18:U283)-SUM($X$17:X282)))</f>
        <v/>
      </c>
      <c r="Y283" s="70" t="str">
        <f t="shared" si="34"/>
        <v/>
      </c>
      <c r="Z283" s="71" t="str">
        <f t="shared" si="35"/>
        <v/>
      </c>
      <c r="AB283" s="70"/>
    </row>
    <row r="284" spans="2:28" s="71" customFormat="1" x14ac:dyDescent="0.3">
      <c r="B284" s="242"/>
      <c r="C284" s="243"/>
      <c r="D284" s="244"/>
      <c r="E284" s="243"/>
      <c r="F284" s="243"/>
      <c r="G284" s="244"/>
      <c r="H284" s="245"/>
      <c r="I284" s="244"/>
      <c r="J284" s="245"/>
      <c r="K284" s="244"/>
      <c r="L284" s="245"/>
      <c r="M284" s="244"/>
      <c r="N284" s="246"/>
      <c r="O284" s="243"/>
      <c r="P284" s="243"/>
      <c r="Q284" s="243"/>
      <c r="R284" s="244"/>
      <c r="S284" s="247"/>
      <c r="T284" s="70" t="str">
        <f t="shared" si="32"/>
        <v/>
      </c>
      <c r="U284" s="71" t="str">
        <f t="shared" si="33"/>
        <v/>
      </c>
      <c r="V284" s="71" t="str">
        <f t="shared" si="31"/>
        <v/>
      </c>
      <c r="W284" s="71" t="str">
        <f>IF(U284="","",SUM($U$18:U284))</f>
        <v/>
      </c>
      <c r="X284" s="71" t="str">
        <f>IF(U284="","",IF(U285="",SUM($U$18:U284)-SUM($X$17:X283)))</f>
        <v/>
      </c>
      <c r="Y284" s="70" t="str">
        <f t="shared" si="34"/>
        <v/>
      </c>
      <c r="Z284" s="71" t="str">
        <f t="shared" si="35"/>
        <v/>
      </c>
      <c r="AB284" s="70"/>
    </row>
    <row r="285" spans="2:28" s="71" customFormat="1" x14ac:dyDescent="0.3">
      <c r="B285" s="242"/>
      <c r="C285" s="243"/>
      <c r="D285" s="244"/>
      <c r="E285" s="243"/>
      <c r="F285" s="243"/>
      <c r="G285" s="244"/>
      <c r="H285" s="245"/>
      <c r="I285" s="244"/>
      <c r="J285" s="245"/>
      <c r="K285" s="244"/>
      <c r="L285" s="245"/>
      <c r="M285" s="244"/>
      <c r="N285" s="246"/>
      <c r="O285" s="243"/>
      <c r="P285" s="243"/>
      <c r="Q285" s="243"/>
      <c r="R285" s="244"/>
      <c r="S285" s="247"/>
      <c r="T285" s="70" t="str">
        <f t="shared" si="32"/>
        <v/>
      </c>
      <c r="U285" s="71" t="str">
        <f t="shared" si="33"/>
        <v/>
      </c>
      <c r="V285" s="71" t="str">
        <f t="shared" si="31"/>
        <v/>
      </c>
      <c r="W285" s="71" t="str">
        <f>IF(U285="","",SUM($U$18:U285))</f>
        <v/>
      </c>
      <c r="X285" s="71" t="str">
        <f>IF(U285="","",IF(U286="",SUM($U$18:U285)-SUM($X$17:X284)))</f>
        <v/>
      </c>
      <c r="Y285" s="70" t="str">
        <f t="shared" si="34"/>
        <v/>
      </c>
      <c r="Z285" s="71" t="str">
        <f t="shared" si="35"/>
        <v/>
      </c>
      <c r="AB285" s="70"/>
    </row>
    <row r="286" spans="2:28" s="71" customFormat="1" x14ac:dyDescent="0.3">
      <c r="B286" s="242"/>
      <c r="C286" s="243"/>
      <c r="D286" s="244"/>
      <c r="E286" s="243"/>
      <c r="F286" s="243"/>
      <c r="G286" s="244"/>
      <c r="H286" s="245"/>
      <c r="I286" s="244"/>
      <c r="J286" s="245"/>
      <c r="K286" s="244"/>
      <c r="L286" s="245"/>
      <c r="M286" s="244"/>
      <c r="N286" s="246"/>
      <c r="O286" s="243"/>
      <c r="P286" s="243"/>
      <c r="Q286" s="243"/>
      <c r="R286" s="244"/>
      <c r="S286" s="247"/>
      <c r="T286" s="70" t="str">
        <f t="shared" si="32"/>
        <v/>
      </c>
      <c r="U286" s="71" t="str">
        <f t="shared" si="33"/>
        <v/>
      </c>
      <c r="V286" s="71" t="str">
        <f t="shared" si="31"/>
        <v/>
      </c>
      <c r="W286" s="71" t="str">
        <f>IF(U286="","",SUM($U$18:U286))</f>
        <v/>
      </c>
      <c r="X286" s="71" t="str">
        <f>IF(U286="","",IF(U287="",SUM($U$18:U286)-SUM($X$17:X285)))</f>
        <v/>
      </c>
      <c r="Y286" s="70" t="str">
        <f t="shared" si="34"/>
        <v/>
      </c>
      <c r="Z286" s="71" t="str">
        <f t="shared" si="35"/>
        <v/>
      </c>
      <c r="AB286" s="70"/>
    </row>
    <row r="287" spans="2:28" s="71" customFormat="1" x14ac:dyDescent="0.3">
      <c r="B287" s="242"/>
      <c r="C287" s="243"/>
      <c r="D287" s="244"/>
      <c r="E287" s="243"/>
      <c r="F287" s="243"/>
      <c r="G287" s="244"/>
      <c r="H287" s="245"/>
      <c r="I287" s="244"/>
      <c r="J287" s="245"/>
      <c r="K287" s="244"/>
      <c r="L287" s="245"/>
      <c r="M287" s="244"/>
      <c r="N287" s="246"/>
      <c r="O287" s="243"/>
      <c r="P287" s="243"/>
      <c r="Q287" s="243"/>
      <c r="R287" s="244"/>
      <c r="S287" s="247"/>
      <c r="T287" s="70" t="str">
        <f t="shared" si="32"/>
        <v/>
      </c>
      <c r="U287" s="71" t="str">
        <f t="shared" si="33"/>
        <v/>
      </c>
      <c r="V287" s="71" t="str">
        <f t="shared" si="31"/>
        <v/>
      </c>
      <c r="W287" s="71" t="str">
        <f>IF(U287="","",SUM($U$18:U287))</f>
        <v/>
      </c>
      <c r="X287" s="71" t="str">
        <f>IF(U287="","",IF(U288="",SUM($U$18:U287)-SUM($X$17:X286)))</f>
        <v/>
      </c>
      <c r="Y287" s="70" t="str">
        <f t="shared" si="34"/>
        <v/>
      </c>
      <c r="Z287" s="71" t="str">
        <f t="shared" si="35"/>
        <v/>
      </c>
      <c r="AB287" s="70"/>
    </row>
    <row r="288" spans="2:28" s="71" customFormat="1" x14ac:dyDescent="0.3">
      <c r="B288" s="242"/>
      <c r="C288" s="243"/>
      <c r="D288" s="244"/>
      <c r="E288" s="243"/>
      <c r="F288" s="243"/>
      <c r="G288" s="244"/>
      <c r="H288" s="245"/>
      <c r="I288" s="244"/>
      <c r="J288" s="245"/>
      <c r="K288" s="244"/>
      <c r="L288" s="245"/>
      <c r="M288" s="244"/>
      <c r="N288" s="246"/>
      <c r="O288" s="243"/>
      <c r="P288" s="243"/>
      <c r="Q288" s="243"/>
      <c r="R288" s="244"/>
      <c r="S288" s="247"/>
      <c r="T288" s="70" t="str">
        <f t="shared" si="32"/>
        <v/>
      </c>
      <c r="U288" s="71" t="str">
        <f t="shared" si="33"/>
        <v/>
      </c>
      <c r="V288" s="71" t="str">
        <f t="shared" si="31"/>
        <v/>
      </c>
      <c r="W288" s="71" t="str">
        <f>IF(U288="","",SUM($U$18:U288))</f>
        <v/>
      </c>
      <c r="X288" s="71" t="str">
        <f>IF(U288="","",IF(U289="",SUM($U$18:U288)-SUM($X$17:X287)))</f>
        <v/>
      </c>
      <c r="Y288" s="70" t="str">
        <f t="shared" si="34"/>
        <v/>
      </c>
      <c r="Z288" s="71" t="str">
        <f t="shared" si="35"/>
        <v/>
      </c>
      <c r="AB288" s="70"/>
    </row>
    <row r="289" spans="2:28" s="71" customFormat="1" x14ac:dyDescent="0.3">
      <c r="B289" s="242"/>
      <c r="C289" s="243"/>
      <c r="D289" s="244"/>
      <c r="E289" s="243"/>
      <c r="F289" s="243"/>
      <c r="G289" s="244"/>
      <c r="H289" s="245"/>
      <c r="I289" s="244"/>
      <c r="J289" s="245"/>
      <c r="K289" s="244"/>
      <c r="L289" s="245"/>
      <c r="M289" s="244"/>
      <c r="N289" s="246"/>
      <c r="O289" s="243"/>
      <c r="P289" s="243"/>
      <c r="Q289" s="243"/>
      <c r="R289" s="244"/>
      <c r="S289" s="247"/>
      <c r="T289" s="70" t="str">
        <f t="shared" si="32"/>
        <v/>
      </c>
      <c r="U289" s="71" t="str">
        <f t="shared" si="33"/>
        <v/>
      </c>
      <c r="V289" s="71" t="str">
        <f t="shared" si="31"/>
        <v/>
      </c>
      <c r="W289" s="71" t="str">
        <f>IF(U289="","",SUM($U$18:U289))</f>
        <v/>
      </c>
      <c r="X289" s="71" t="str">
        <f>IF(U289="","",IF(U290="",SUM($U$18:U289)-SUM($X$17:X288)))</f>
        <v/>
      </c>
      <c r="Y289" s="70" t="str">
        <f t="shared" si="34"/>
        <v/>
      </c>
      <c r="Z289" s="71" t="str">
        <f t="shared" si="35"/>
        <v/>
      </c>
      <c r="AB289" s="70"/>
    </row>
    <row r="290" spans="2:28" s="71" customFormat="1" x14ac:dyDescent="0.3">
      <c r="B290" s="242"/>
      <c r="C290" s="243"/>
      <c r="D290" s="244"/>
      <c r="E290" s="243"/>
      <c r="F290" s="243"/>
      <c r="G290" s="244"/>
      <c r="H290" s="245"/>
      <c r="I290" s="244"/>
      <c r="J290" s="245"/>
      <c r="K290" s="244"/>
      <c r="L290" s="245"/>
      <c r="M290" s="244"/>
      <c r="N290" s="246"/>
      <c r="O290" s="243"/>
      <c r="P290" s="243"/>
      <c r="Q290" s="243"/>
      <c r="R290" s="244"/>
      <c r="S290" s="247"/>
      <c r="T290" s="70" t="str">
        <f t="shared" si="32"/>
        <v/>
      </c>
      <c r="U290" s="71" t="str">
        <f t="shared" si="33"/>
        <v/>
      </c>
      <c r="V290" s="71" t="str">
        <f t="shared" si="31"/>
        <v/>
      </c>
      <c r="W290" s="71" t="str">
        <f>IF(U290="","",SUM($U$18:U290))</f>
        <v/>
      </c>
      <c r="X290" s="71" t="str">
        <f>IF(U290="","",IF(U291="",SUM($U$18:U290)-SUM($X$17:X289)))</f>
        <v/>
      </c>
      <c r="Y290" s="70" t="str">
        <f t="shared" si="34"/>
        <v/>
      </c>
      <c r="Z290" s="71" t="str">
        <f t="shared" si="35"/>
        <v/>
      </c>
      <c r="AB290" s="70"/>
    </row>
    <row r="291" spans="2:28" s="71" customFormat="1" x14ac:dyDescent="0.3">
      <c r="B291" s="242"/>
      <c r="C291" s="243"/>
      <c r="D291" s="244"/>
      <c r="E291" s="243"/>
      <c r="F291" s="243"/>
      <c r="G291" s="244"/>
      <c r="H291" s="245"/>
      <c r="I291" s="244"/>
      <c r="J291" s="245"/>
      <c r="K291" s="244"/>
      <c r="L291" s="245"/>
      <c r="M291" s="244"/>
      <c r="N291" s="246"/>
      <c r="O291" s="243"/>
      <c r="P291" s="243"/>
      <c r="Q291" s="243"/>
      <c r="R291" s="244"/>
      <c r="S291" s="247"/>
      <c r="T291" s="70" t="str">
        <f t="shared" si="32"/>
        <v/>
      </c>
      <c r="U291" s="71" t="str">
        <f t="shared" si="33"/>
        <v/>
      </c>
      <c r="V291" s="71" t="str">
        <f t="shared" si="31"/>
        <v/>
      </c>
      <c r="W291" s="71" t="str">
        <f>IF(U291="","",SUM($U$18:U291))</f>
        <v/>
      </c>
      <c r="X291" s="71" t="str">
        <f>IF(U291="","",IF(U292="",SUM($U$18:U291)-SUM($X$17:X290)))</f>
        <v/>
      </c>
      <c r="Y291" s="70" t="str">
        <f t="shared" si="34"/>
        <v/>
      </c>
      <c r="Z291" s="71" t="str">
        <f t="shared" si="35"/>
        <v/>
      </c>
      <c r="AB291" s="70"/>
    </row>
    <row r="292" spans="2:28" s="71" customFormat="1" x14ac:dyDescent="0.3">
      <c r="B292" s="242"/>
      <c r="C292" s="243"/>
      <c r="D292" s="244"/>
      <c r="E292" s="243"/>
      <c r="F292" s="243"/>
      <c r="G292" s="244"/>
      <c r="H292" s="245"/>
      <c r="I292" s="244"/>
      <c r="J292" s="245"/>
      <c r="K292" s="244"/>
      <c r="L292" s="245"/>
      <c r="M292" s="244"/>
      <c r="N292" s="246"/>
      <c r="O292" s="243"/>
      <c r="P292" s="243"/>
      <c r="Q292" s="243"/>
      <c r="R292" s="244"/>
      <c r="S292" s="247"/>
      <c r="T292" s="70" t="str">
        <f t="shared" si="32"/>
        <v/>
      </c>
      <c r="U292" s="71" t="str">
        <f t="shared" si="33"/>
        <v/>
      </c>
      <c r="V292" s="71" t="str">
        <f t="shared" si="31"/>
        <v/>
      </c>
      <c r="W292" s="71" t="str">
        <f>IF(U292="","",SUM($U$18:U292))</f>
        <v/>
      </c>
      <c r="X292" s="71" t="str">
        <f>IF(U292="","",IF(U293="",SUM($U$18:U292)-SUM($X$17:X291)))</f>
        <v/>
      </c>
      <c r="Y292" s="70" t="str">
        <f t="shared" si="34"/>
        <v/>
      </c>
      <c r="Z292" s="71" t="str">
        <f t="shared" si="35"/>
        <v/>
      </c>
      <c r="AB292" s="70"/>
    </row>
    <row r="293" spans="2:28" s="71" customFormat="1" x14ac:dyDescent="0.3">
      <c r="B293" s="242"/>
      <c r="C293" s="243"/>
      <c r="D293" s="244"/>
      <c r="E293" s="243"/>
      <c r="F293" s="243"/>
      <c r="G293" s="244"/>
      <c r="H293" s="245"/>
      <c r="I293" s="244"/>
      <c r="J293" s="245"/>
      <c r="K293" s="244"/>
      <c r="L293" s="245"/>
      <c r="M293" s="244"/>
      <c r="N293" s="246"/>
      <c r="O293" s="243"/>
      <c r="P293" s="243"/>
      <c r="Q293" s="243"/>
      <c r="R293" s="244"/>
      <c r="S293" s="247"/>
      <c r="T293" s="70" t="str">
        <f t="shared" si="32"/>
        <v/>
      </c>
      <c r="U293" s="71" t="str">
        <f t="shared" si="33"/>
        <v/>
      </c>
      <c r="V293" s="71" t="str">
        <f t="shared" si="31"/>
        <v/>
      </c>
      <c r="W293" s="71" t="str">
        <f>IF(U293="","",SUM($U$18:U293))</f>
        <v/>
      </c>
      <c r="X293" s="71" t="str">
        <f>IF(U293="","",IF(U294="",SUM($U$18:U293)-SUM($X$17:X292)))</f>
        <v/>
      </c>
      <c r="Y293" s="70" t="str">
        <f t="shared" si="34"/>
        <v/>
      </c>
      <c r="Z293" s="71" t="str">
        <f t="shared" si="35"/>
        <v/>
      </c>
      <c r="AB293" s="70"/>
    </row>
    <row r="294" spans="2:28" s="71" customFormat="1" x14ac:dyDescent="0.3">
      <c r="B294" s="242"/>
      <c r="C294" s="243"/>
      <c r="D294" s="244"/>
      <c r="E294" s="243"/>
      <c r="F294" s="243"/>
      <c r="G294" s="244"/>
      <c r="H294" s="245"/>
      <c r="I294" s="244"/>
      <c r="J294" s="245"/>
      <c r="K294" s="244"/>
      <c r="L294" s="245"/>
      <c r="M294" s="244"/>
      <c r="N294" s="246"/>
      <c r="O294" s="243"/>
      <c r="P294" s="243"/>
      <c r="Q294" s="243"/>
      <c r="R294" s="244"/>
      <c r="S294" s="247"/>
      <c r="T294" s="70" t="str">
        <f t="shared" si="32"/>
        <v/>
      </c>
      <c r="U294" s="71" t="str">
        <f t="shared" si="33"/>
        <v/>
      </c>
      <c r="V294" s="71" t="str">
        <f t="shared" si="31"/>
        <v/>
      </c>
      <c r="W294" s="71" t="str">
        <f>IF(U294="","",SUM($U$18:U294))</f>
        <v/>
      </c>
      <c r="X294" s="71" t="str">
        <f>IF(U294="","",IF(U295="",SUM($U$18:U294)-SUM($X$17:X293)))</f>
        <v/>
      </c>
      <c r="Y294" s="70" t="str">
        <f t="shared" si="34"/>
        <v/>
      </c>
      <c r="Z294" s="71" t="str">
        <f t="shared" si="35"/>
        <v/>
      </c>
      <c r="AB294" s="70"/>
    </row>
    <row r="295" spans="2:28" s="71" customFormat="1" x14ac:dyDescent="0.3">
      <c r="B295" s="242"/>
      <c r="C295" s="243"/>
      <c r="D295" s="244"/>
      <c r="E295" s="243"/>
      <c r="F295" s="243"/>
      <c r="G295" s="244"/>
      <c r="H295" s="245"/>
      <c r="I295" s="244"/>
      <c r="J295" s="245"/>
      <c r="K295" s="244"/>
      <c r="L295" s="245"/>
      <c r="M295" s="244"/>
      <c r="N295" s="246"/>
      <c r="O295" s="243"/>
      <c r="P295" s="243"/>
      <c r="Q295" s="243"/>
      <c r="R295" s="244"/>
      <c r="S295" s="247"/>
      <c r="T295" s="70" t="str">
        <f t="shared" si="32"/>
        <v/>
      </c>
      <c r="U295" s="71" t="str">
        <f t="shared" si="33"/>
        <v/>
      </c>
      <c r="V295" s="71" t="str">
        <f t="shared" si="31"/>
        <v/>
      </c>
      <c r="W295" s="71" t="str">
        <f>IF(U295="","",SUM($U$18:U295))</f>
        <v/>
      </c>
      <c r="X295" s="71" t="str">
        <f>IF(U295="","",IF(U296="",SUM($U$18:U295)-SUM($X$17:X294)))</f>
        <v/>
      </c>
      <c r="Y295" s="70" t="str">
        <f t="shared" si="34"/>
        <v/>
      </c>
      <c r="Z295" s="71" t="str">
        <f t="shared" si="35"/>
        <v/>
      </c>
      <c r="AB295" s="70"/>
    </row>
    <row r="296" spans="2:28" s="71" customFormat="1" x14ac:dyDescent="0.3">
      <c r="B296" s="242"/>
      <c r="C296" s="243"/>
      <c r="D296" s="244"/>
      <c r="E296" s="243"/>
      <c r="F296" s="243"/>
      <c r="G296" s="244"/>
      <c r="H296" s="245"/>
      <c r="I296" s="244"/>
      <c r="J296" s="245"/>
      <c r="K296" s="244"/>
      <c r="L296" s="245"/>
      <c r="M296" s="244"/>
      <c r="N296" s="246"/>
      <c r="O296" s="243"/>
      <c r="P296" s="243"/>
      <c r="Q296" s="243"/>
      <c r="R296" s="244"/>
      <c r="S296" s="247"/>
      <c r="T296" s="70" t="str">
        <f t="shared" si="32"/>
        <v/>
      </c>
      <c r="U296" s="71" t="str">
        <f t="shared" si="33"/>
        <v/>
      </c>
      <c r="V296" s="71" t="str">
        <f t="shared" si="31"/>
        <v/>
      </c>
      <c r="W296" s="71" t="str">
        <f>IF(U296="","",SUM($U$18:U296))</f>
        <v/>
      </c>
      <c r="X296" s="71" t="str">
        <f>IF(U296="","",IF(U297="",SUM($U$18:U296)-SUM($X$17:X295)))</f>
        <v/>
      </c>
      <c r="Y296" s="70" t="str">
        <f t="shared" si="34"/>
        <v/>
      </c>
      <c r="Z296" s="71" t="str">
        <f t="shared" si="35"/>
        <v/>
      </c>
      <c r="AB296" s="70"/>
    </row>
    <row r="297" spans="2:28" s="71" customFormat="1" x14ac:dyDescent="0.3">
      <c r="B297" s="242"/>
      <c r="C297" s="243"/>
      <c r="D297" s="244"/>
      <c r="E297" s="243"/>
      <c r="F297" s="243"/>
      <c r="G297" s="244"/>
      <c r="H297" s="245"/>
      <c r="I297" s="244"/>
      <c r="J297" s="245"/>
      <c r="K297" s="244"/>
      <c r="L297" s="245"/>
      <c r="M297" s="244"/>
      <c r="N297" s="246"/>
      <c r="O297" s="243"/>
      <c r="P297" s="243"/>
      <c r="Q297" s="243"/>
      <c r="R297" s="244"/>
      <c r="S297" s="247"/>
      <c r="T297" s="70" t="str">
        <f t="shared" si="32"/>
        <v/>
      </c>
      <c r="U297" s="71" t="str">
        <f t="shared" si="33"/>
        <v/>
      </c>
      <c r="V297" s="71" t="str">
        <f t="shared" si="31"/>
        <v/>
      </c>
      <c r="W297" s="71" t="str">
        <f>IF(U297="","",SUM($U$18:U297))</f>
        <v/>
      </c>
      <c r="X297" s="71" t="str">
        <f>IF(U297="","",IF(U298="",SUM($U$18:U297)-SUM($X$17:X296)))</f>
        <v/>
      </c>
      <c r="Y297" s="70" t="str">
        <f t="shared" si="34"/>
        <v/>
      </c>
      <c r="Z297" s="71" t="str">
        <f t="shared" si="35"/>
        <v/>
      </c>
      <c r="AB297" s="70"/>
    </row>
    <row r="298" spans="2:28" s="71" customFormat="1" x14ac:dyDescent="0.3">
      <c r="B298" s="242"/>
      <c r="C298" s="243"/>
      <c r="D298" s="244"/>
      <c r="E298" s="243"/>
      <c r="F298" s="243"/>
      <c r="G298" s="244"/>
      <c r="H298" s="245"/>
      <c r="I298" s="244"/>
      <c r="J298" s="245"/>
      <c r="K298" s="244"/>
      <c r="L298" s="245"/>
      <c r="M298" s="244"/>
      <c r="N298" s="246"/>
      <c r="O298" s="243"/>
      <c r="P298" s="243"/>
      <c r="Q298" s="243"/>
      <c r="R298" s="244"/>
      <c r="S298" s="247"/>
      <c r="T298" s="70" t="str">
        <f t="shared" si="32"/>
        <v/>
      </c>
      <c r="U298" s="71" t="str">
        <f t="shared" si="33"/>
        <v/>
      </c>
      <c r="V298" s="71" t="str">
        <f t="shared" si="31"/>
        <v/>
      </c>
      <c r="W298" s="71" t="str">
        <f>IF(U298="","",SUM($U$18:U298))</f>
        <v/>
      </c>
      <c r="X298" s="71" t="str">
        <f>IF(U298="","",IF(U299="",SUM($U$18:U298)-SUM($X$17:X297)))</f>
        <v/>
      </c>
      <c r="Y298" s="70" t="str">
        <f t="shared" si="34"/>
        <v/>
      </c>
      <c r="Z298" s="71" t="str">
        <f t="shared" si="35"/>
        <v/>
      </c>
      <c r="AB298" s="70"/>
    </row>
    <row r="299" spans="2:28" s="71" customFormat="1" x14ac:dyDescent="0.3">
      <c r="B299" s="242"/>
      <c r="C299" s="243"/>
      <c r="D299" s="244"/>
      <c r="E299" s="243"/>
      <c r="F299" s="243"/>
      <c r="G299" s="244"/>
      <c r="H299" s="245"/>
      <c r="I299" s="244"/>
      <c r="J299" s="245"/>
      <c r="K299" s="244"/>
      <c r="L299" s="245"/>
      <c r="M299" s="244"/>
      <c r="N299" s="246"/>
      <c r="O299" s="243"/>
      <c r="P299" s="243"/>
      <c r="Q299" s="243"/>
      <c r="R299" s="244"/>
      <c r="S299" s="247"/>
      <c r="T299" s="70" t="str">
        <f t="shared" si="32"/>
        <v/>
      </c>
      <c r="U299" s="71" t="str">
        <f t="shared" si="33"/>
        <v/>
      </c>
      <c r="V299" s="71" t="str">
        <f t="shared" si="31"/>
        <v/>
      </c>
      <c r="W299" s="71" t="str">
        <f>IF(U299="","",SUM($U$18:U299))</f>
        <v/>
      </c>
      <c r="X299" s="71" t="str">
        <f>IF(U299="","",IF(U300="",SUM($U$18:U299)-SUM($X$17:X298)))</f>
        <v/>
      </c>
      <c r="Y299" s="70" t="str">
        <f t="shared" si="34"/>
        <v/>
      </c>
      <c r="Z299" s="71" t="str">
        <f t="shared" si="35"/>
        <v/>
      </c>
      <c r="AB299" s="70"/>
    </row>
    <row r="300" spans="2:28" s="71" customFormat="1" x14ac:dyDescent="0.3">
      <c r="B300" s="242"/>
      <c r="C300" s="243"/>
      <c r="D300" s="244"/>
      <c r="E300" s="243"/>
      <c r="F300" s="243"/>
      <c r="G300" s="244"/>
      <c r="H300" s="245"/>
      <c r="I300" s="244"/>
      <c r="J300" s="245"/>
      <c r="K300" s="244"/>
      <c r="L300" s="245"/>
      <c r="M300" s="244"/>
      <c r="N300" s="246"/>
      <c r="O300" s="243"/>
      <c r="P300" s="243"/>
      <c r="Q300" s="243"/>
      <c r="R300" s="244"/>
      <c r="S300" s="247"/>
      <c r="T300" s="70" t="str">
        <f t="shared" si="32"/>
        <v/>
      </c>
      <c r="U300" s="71" t="str">
        <f t="shared" si="33"/>
        <v/>
      </c>
      <c r="V300" s="71" t="str">
        <f t="shared" si="31"/>
        <v/>
      </c>
      <c r="W300" s="71" t="str">
        <f>IF(U300="","",SUM($U$18:U300))</f>
        <v/>
      </c>
      <c r="X300" s="71" t="str">
        <f>IF(U300="","",IF(U301="",SUM($U$18:U300)-SUM($X$17:X299)))</f>
        <v/>
      </c>
      <c r="Y300" s="70" t="str">
        <f t="shared" si="34"/>
        <v/>
      </c>
      <c r="Z300" s="71" t="str">
        <f t="shared" si="35"/>
        <v/>
      </c>
      <c r="AB300" s="70"/>
    </row>
    <row r="301" spans="2:28" s="71" customFormat="1" x14ac:dyDescent="0.3">
      <c r="B301" s="242"/>
      <c r="C301" s="243"/>
      <c r="D301" s="244"/>
      <c r="E301" s="243"/>
      <c r="F301" s="243"/>
      <c r="G301" s="244"/>
      <c r="H301" s="245"/>
      <c r="I301" s="244"/>
      <c r="J301" s="245"/>
      <c r="K301" s="244"/>
      <c r="L301" s="245"/>
      <c r="M301" s="244"/>
      <c r="N301" s="246"/>
      <c r="O301" s="243"/>
      <c r="P301" s="243"/>
      <c r="Q301" s="243"/>
      <c r="R301" s="244"/>
      <c r="S301" s="247"/>
      <c r="T301" s="70" t="str">
        <f t="shared" si="32"/>
        <v/>
      </c>
      <c r="U301" s="71" t="str">
        <f t="shared" si="33"/>
        <v/>
      </c>
      <c r="V301" s="71" t="str">
        <f t="shared" si="31"/>
        <v/>
      </c>
      <c r="W301" s="71" t="str">
        <f>IF(U301="","",SUM($U$18:U301))</f>
        <v/>
      </c>
      <c r="X301" s="71" t="str">
        <f>IF(U301="","",IF(U302="",SUM($U$18:U301)-SUM($X$17:X300)))</f>
        <v/>
      </c>
      <c r="Y301" s="70" t="str">
        <f t="shared" si="34"/>
        <v/>
      </c>
      <c r="Z301" s="71" t="str">
        <f t="shared" si="35"/>
        <v/>
      </c>
      <c r="AB301" s="70"/>
    </row>
    <row r="302" spans="2:28" s="71" customFormat="1" x14ac:dyDescent="0.3">
      <c r="B302" s="242"/>
      <c r="C302" s="243"/>
      <c r="D302" s="244"/>
      <c r="E302" s="243"/>
      <c r="F302" s="243"/>
      <c r="G302" s="244"/>
      <c r="H302" s="245"/>
      <c r="I302" s="244"/>
      <c r="J302" s="245"/>
      <c r="K302" s="244"/>
      <c r="L302" s="245"/>
      <c r="M302" s="244"/>
      <c r="N302" s="246"/>
      <c r="O302" s="243"/>
      <c r="P302" s="243"/>
      <c r="Q302" s="243"/>
      <c r="R302" s="244"/>
      <c r="S302" s="247"/>
      <c r="T302" s="70" t="str">
        <f t="shared" si="32"/>
        <v/>
      </c>
      <c r="U302" s="71" t="str">
        <f t="shared" si="33"/>
        <v/>
      </c>
      <c r="V302" s="71" t="str">
        <f t="shared" si="31"/>
        <v/>
      </c>
      <c r="W302" s="71" t="str">
        <f>IF(U302="","",SUM($U$18:U302))</f>
        <v/>
      </c>
      <c r="X302" s="71" t="str">
        <f>IF(U302="","",IF(U303="",SUM($U$18:U302)-SUM($X$17:X301)))</f>
        <v/>
      </c>
      <c r="Y302" s="70" t="str">
        <f t="shared" si="34"/>
        <v/>
      </c>
      <c r="Z302" s="71" t="str">
        <f t="shared" si="35"/>
        <v/>
      </c>
      <c r="AB302" s="70"/>
    </row>
    <row r="303" spans="2:28" s="71" customFormat="1" x14ac:dyDescent="0.3">
      <c r="B303" s="242"/>
      <c r="C303" s="243"/>
      <c r="D303" s="244"/>
      <c r="E303" s="243"/>
      <c r="F303" s="243"/>
      <c r="G303" s="244"/>
      <c r="H303" s="245"/>
      <c r="I303" s="244"/>
      <c r="J303" s="245"/>
      <c r="K303" s="244"/>
      <c r="L303" s="245"/>
      <c r="M303" s="244"/>
      <c r="N303" s="246"/>
      <c r="O303" s="243"/>
      <c r="P303" s="243"/>
      <c r="Q303" s="243"/>
      <c r="R303" s="244"/>
      <c r="S303" s="247"/>
      <c r="T303" s="70" t="str">
        <f t="shared" si="32"/>
        <v/>
      </c>
      <c r="U303" s="71" t="str">
        <f t="shared" si="33"/>
        <v/>
      </c>
      <c r="V303" s="71" t="str">
        <f t="shared" si="31"/>
        <v/>
      </c>
      <c r="W303" s="71" t="str">
        <f>IF(U303="","",SUM($U$18:U303))</f>
        <v/>
      </c>
      <c r="X303" s="71" t="str">
        <f>IF(U303="","",IF(U304="",SUM($U$18:U303)-SUM($X$17:X302)))</f>
        <v/>
      </c>
      <c r="Y303" s="70" t="str">
        <f t="shared" si="34"/>
        <v/>
      </c>
      <c r="Z303" s="71" t="str">
        <f t="shared" si="35"/>
        <v/>
      </c>
      <c r="AB303" s="70"/>
    </row>
    <row r="304" spans="2:28" s="71" customFormat="1" x14ac:dyDescent="0.3">
      <c r="B304" s="242"/>
      <c r="C304" s="243"/>
      <c r="D304" s="244"/>
      <c r="E304" s="243"/>
      <c r="F304" s="243"/>
      <c r="G304" s="244"/>
      <c r="H304" s="245"/>
      <c r="I304" s="244"/>
      <c r="J304" s="245"/>
      <c r="K304" s="244"/>
      <c r="L304" s="245"/>
      <c r="M304" s="244"/>
      <c r="N304" s="246"/>
      <c r="O304" s="243"/>
      <c r="P304" s="243"/>
      <c r="Q304" s="243"/>
      <c r="R304" s="244"/>
      <c r="S304" s="247"/>
      <c r="T304" s="70" t="str">
        <f t="shared" si="32"/>
        <v/>
      </c>
      <c r="U304" s="71" t="str">
        <f t="shared" si="33"/>
        <v/>
      </c>
      <c r="V304" s="71" t="str">
        <f t="shared" ref="V304:V367" si="36">IF(H304="","",IF(M304="",(H304)*-1,IF(M304=G304,H304/2*N304-(H304),IF(M304=I304,J304/2*N304-(H304),IF(M304=K304,L304/2*N304-(H304))))))</f>
        <v/>
      </c>
      <c r="W304" s="71" t="str">
        <f>IF(U304="","",SUM($U$18:U304))</f>
        <v/>
      </c>
      <c r="X304" s="71" t="str">
        <f>IF(U304="","",IF(U305="",SUM($U$18:U304)-SUM($X$17:X303)))</f>
        <v/>
      </c>
      <c r="Y304" s="70" t="str">
        <f t="shared" si="34"/>
        <v/>
      </c>
      <c r="Z304" s="71" t="str">
        <f t="shared" si="35"/>
        <v/>
      </c>
      <c r="AB304" s="70"/>
    </row>
    <row r="305" spans="2:28" s="71" customFormat="1" x14ac:dyDescent="0.3">
      <c r="B305" s="242"/>
      <c r="C305" s="243"/>
      <c r="D305" s="244"/>
      <c r="E305" s="243"/>
      <c r="F305" s="243"/>
      <c r="G305" s="244"/>
      <c r="H305" s="245"/>
      <c r="I305" s="244"/>
      <c r="J305" s="245"/>
      <c r="K305" s="244"/>
      <c r="L305" s="245"/>
      <c r="M305" s="244"/>
      <c r="N305" s="246"/>
      <c r="O305" s="243"/>
      <c r="P305" s="243"/>
      <c r="Q305" s="243"/>
      <c r="R305" s="244"/>
      <c r="S305" s="247"/>
      <c r="T305" s="70" t="str">
        <f t="shared" si="32"/>
        <v/>
      </c>
      <c r="U305" s="71" t="str">
        <f t="shared" si="33"/>
        <v/>
      </c>
      <c r="V305" s="71" t="str">
        <f t="shared" si="36"/>
        <v/>
      </c>
      <c r="W305" s="71" t="str">
        <f>IF(U305="","",SUM($U$18:U305))</f>
        <v/>
      </c>
      <c r="X305" s="71" t="str">
        <f>IF(U305="","",IF(U306="",SUM($U$18:U305)-SUM($X$17:X304)))</f>
        <v/>
      </c>
      <c r="Y305" s="70" t="str">
        <f t="shared" si="34"/>
        <v/>
      </c>
      <c r="Z305" s="71" t="str">
        <f t="shared" si="35"/>
        <v/>
      </c>
      <c r="AB305" s="70"/>
    </row>
    <row r="306" spans="2:28" s="71" customFormat="1" x14ac:dyDescent="0.3">
      <c r="B306" s="242"/>
      <c r="C306" s="243"/>
      <c r="D306" s="244"/>
      <c r="E306" s="243"/>
      <c r="F306" s="243"/>
      <c r="G306" s="244"/>
      <c r="H306" s="245"/>
      <c r="I306" s="244"/>
      <c r="J306" s="245"/>
      <c r="K306" s="244"/>
      <c r="L306" s="245"/>
      <c r="M306" s="244"/>
      <c r="N306" s="246"/>
      <c r="O306" s="243"/>
      <c r="P306" s="243"/>
      <c r="Q306" s="243"/>
      <c r="R306" s="244"/>
      <c r="S306" s="247"/>
      <c r="T306" s="70" t="str">
        <f t="shared" si="32"/>
        <v/>
      </c>
      <c r="U306" s="71" t="str">
        <f t="shared" si="33"/>
        <v/>
      </c>
      <c r="V306" s="71" t="str">
        <f t="shared" si="36"/>
        <v/>
      </c>
      <c r="W306" s="71" t="str">
        <f>IF(U306="","",SUM($U$18:U306))</f>
        <v/>
      </c>
      <c r="X306" s="71" t="str">
        <f>IF(U306="","",IF(U307="",SUM($U$18:U306)-SUM($X$17:X305)))</f>
        <v/>
      </c>
      <c r="Y306" s="70" t="str">
        <f t="shared" si="34"/>
        <v/>
      </c>
      <c r="Z306" s="71" t="str">
        <f t="shared" si="35"/>
        <v/>
      </c>
      <c r="AB306" s="70"/>
    </row>
    <row r="307" spans="2:28" s="71" customFormat="1" x14ac:dyDescent="0.3">
      <c r="B307" s="242"/>
      <c r="C307" s="243"/>
      <c r="D307" s="244"/>
      <c r="E307" s="243"/>
      <c r="F307" s="243"/>
      <c r="G307" s="244"/>
      <c r="H307" s="245"/>
      <c r="I307" s="244"/>
      <c r="J307" s="245"/>
      <c r="K307" s="244"/>
      <c r="L307" s="245"/>
      <c r="M307" s="244"/>
      <c r="N307" s="246"/>
      <c r="O307" s="243"/>
      <c r="P307" s="243"/>
      <c r="Q307" s="243"/>
      <c r="R307" s="244"/>
      <c r="S307" s="247"/>
      <c r="T307" s="70" t="str">
        <f t="shared" si="32"/>
        <v/>
      </c>
      <c r="U307" s="71" t="str">
        <f t="shared" si="33"/>
        <v/>
      </c>
      <c r="V307" s="71" t="str">
        <f t="shared" si="36"/>
        <v/>
      </c>
      <c r="W307" s="71" t="str">
        <f>IF(U307="","",SUM($U$18:U307))</f>
        <v/>
      </c>
      <c r="X307" s="71" t="str">
        <f>IF(U307="","",IF(U308="",SUM($U$18:U307)-SUM($X$17:X306)))</f>
        <v/>
      </c>
      <c r="Y307" s="70" t="str">
        <f t="shared" si="34"/>
        <v/>
      </c>
      <c r="Z307" s="71" t="str">
        <f t="shared" si="35"/>
        <v/>
      </c>
      <c r="AB307" s="70"/>
    </row>
    <row r="308" spans="2:28" s="71" customFormat="1" x14ac:dyDescent="0.3">
      <c r="B308" s="242"/>
      <c r="C308" s="243"/>
      <c r="D308" s="244"/>
      <c r="E308" s="243"/>
      <c r="F308" s="243"/>
      <c r="G308" s="244"/>
      <c r="H308" s="245"/>
      <c r="I308" s="244"/>
      <c r="J308" s="245"/>
      <c r="K308" s="244"/>
      <c r="L308" s="245"/>
      <c r="M308" s="244"/>
      <c r="N308" s="246"/>
      <c r="O308" s="243"/>
      <c r="P308" s="243"/>
      <c r="Q308" s="243"/>
      <c r="R308" s="244"/>
      <c r="S308" s="247"/>
      <c r="T308" s="70" t="str">
        <f t="shared" si="32"/>
        <v/>
      </c>
      <c r="U308" s="71" t="str">
        <f t="shared" si="33"/>
        <v/>
      </c>
      <c r="V308" s="71" t="str">
        <f t="shared" si="36"/>
        <v/>
      </c>
      <c r="W308" s="71" t="str">
        <f>IF(U308="","",SUM($U$18:U308))</f>
        <v/>
      </c>
      <c r="X308" s="71" t="str">
        <f>IF(U308="","",IF(U309="",SUM($U$18:U308)-SUM($X$17:X307)))</f>
        <v/>
      </c>
      <c r="Y308" s="70" t="str">
        <f t="shared" si="34"/>
        <v/>
      </c>
      <c r="Z308" s="71" t="str">
        <f t="shared" si="35"/>
        <v/>
      </c>
      <c r="AB308" s="70"/>
    </row>
    <row r="309" spans="2:28" s="71" customFormat="1" x14ac:dyDescent="0.3">
      <c r="B309" s="242"/>
      <c r="C309" s="243"/>
      <c r="D309" s="244"/>
      <c r="E309" s="243"/>
      <c r="F309" s="243"/>
      <c r="G309" s="244"/>
      <c r="H309" s="245"/>
      <c r="I309" s="244"/>
      <c r="J309" s="245"/>
      <c r="K309" s="244"/>
      <c r="L309" s="245"/>
      <c r="M309" s="244"/>
      <c r="N309" s="246"/>
      <c r="O309" s="243"/>
      <c r="P309" s="243"/>
      <c r="Q309" s="243"/>
      <c r="R309" s="244"/>
      <c r="S309" s="247"/>
      <c r="T309" s="70" t="str">
        <f t="shared" si="32"/>
        <v/>
      </c>
      <c r="U309" s="71" t="str">
        <f t="shared" si="33"/>
        <v/>
      </c>
      <c r="V309" s="71" t="str">
        <f t="shared" si="36"/>
        <v/>
      </c>
      <c r="W309" s="71" t="str">
        <f>IF(U309="","",SUM($U$18:U309))</f>
        <v/>
      </c>
      <c r="X309" s="71" t="str">
        <f>IF(U309="","",IF(U310="",SUM($U$18:U309)-SUM($X$17:X308)))</f>
        <v/>
      </c>
      <c r="Y309" s="70" t="str">
        <f t="shared" si="34"/>
        <v/>
      </c>
      <c r="Z309" s="71" t="str">
        <f t="shared" si="35"/>
        <v/>
      </c>
      <c r="AB309" s="70"/>
    </row>
    <row r="310" spans="2:28" s="71" customFormat="1" x14ac:dyDescent="0.3">
      <c r="B310" s="242"/>
      <c r="C310" s="243"/>
      <c r="D310" s="244"/>
      <c r="E310" s="243"/>
      <c r="F310" s="243"/>
      <c r="G310" s="244"/>
      <c r="H310" s="245"/>
      <c r="I310" s="244"/>
      <c r="J310" s="245"/>
      <c r="K310" s="244"/>
      <c r="L310" s="245"/>
      <c r="M310" s="244"/>
      <c r="N310" s="246"/>
      <c r="O310" s="243"/>
      <c r="P310" s="243"/>
      <c r="Q310" s="243"/>
      <c r="R310" s="244"/>
      <c r="S310" s="247"/>
      <c r="T310" s="70" t="str">
        <f t="shared" si="32"/>
        <v/>
      </c>
      <c r="U310" s="71" t="str">
        <f t="shared" si="33"/>
        <v/>
      </c>
      <c r="V310" s="71" t="str">
        <f t="shared" si="36"/>
        <v/>
      </c>
      <c r="W310" s="71" t="str">
        <f>IF(U310="","",SUM($U$18:U310))</f>
        <v/>
      </c>
      <c r="X310" s="71" t="str">
        <f>IF(U310="","",IF(U311="",SUM($U$18:U310)-SUM($X$17:X309)))</f>
        <v/>
      </c>
      <c r="Y310" s="70" t="str">
        <f t="shared" si="34"/>
        <v/>
      </c>
      <c r="Z310" s="71" t="str">
        <f t="shared" si="35"/>
        <v/>
      </c>
      <c r="AB310" s="70"/>
    </row>
    <row r="311" spans="2:28" s="71" customFormat="1" x14ac:dyDescent="0.3">
      <c r="B311" s="242"/>
      <c r="C311" s="243"/>
      <c r="D311" s="244"/>
      <c r="E311" s="243"/>
      <c r="F311" s="243"/>
      <c r="G311" s="244"/>
      <c r="H311" s="245"/>
      <c r="I311" s="244"/>
      <c r="J311" s="245"/>
      <c r="K311" s="244"/>
      <c r="L311" s="245"/>
      <c r="M311" s="244"/>
      <c r="N311" s="246"/>
      <c r="O311" s="243"/>
      <c r="P311" s="243"/>
      <c r="Q311" s="243"/>
      <c r="R311" s="244"/>
      <c r="S311" s="247"/>
      <c r="T311" s="70" t="str">
        <f t="shared" si="32"/>
        <v/>
      </c>
      <c r="U311" s="71" t="str">
        <f t="shared" si="33"/>
        <v/>
      </c>
      <c r="V311" s="71" t="str">
        <f t="shared" si="36"/>
        <v/>
      </c>
      <c r="W311" s="71" t="str">
        <f>IF(U311="","",SUM($U$18:U311))</f>
        <v/>
      </c>
      <c r="X311" s="71" t="str">
        <f>IF(U311="","",IF(U312="",SUM($U$18:U311)-SUM($X$17:X310)))</f>
        <v/>
      </c>
      <c r="Y311" s="70" t="str">
        <f t="shared" si="34"/>
        <v/>
      </c>
      <c r="Z311" s="71" t="str">
        <f t="shared" si="35"/>
        <v/>
      </c>
      <c r="AB311" s="70"/>
    </row>
    <row r="312" spans="2:28" s="71" customFormat="1" x14ac:dyDescent="0.3">
      <c r="B312" s="242"/>
      <c r="C312" s="243"/>
      <c r="D312" s="244"/>
      <c r="E312" s="243"/>
      <c r="F312" s="243"/>
      <c r="G312" s="244"/>
      <c r="H312" s="245"/>
      <c r="I312" s="244"/>
      <c r="J312" s="245"/>
      <c r="K312" s="244"/>
      <c r="L312" s="245"/>
      <c r="M312" s="244"/>
      <c r="N312" s="246"/>
      <c r="O312" s="243"/>
      <c r="P312" s="243"/>
      <c r="Q312" s="243"/>
      <c r="R312" s="244"/>
      <c r="S312" s="247"/>
      <c r="T312" s="70" t="str">
        <f t="shared" si="32"/>
        <v/>
      </c>
      <c r="U312" s="71" t="str">
        <f t="shared" si="33"/>
        <v/>
      </c>
      <c r="V312" s="71" t="str">
        <f t="shared" si="36"/>
        <v/>
      </c>
      <c r="W312" s="71" t="str">
        <f>IF(U312="","",SUM($U$18:U312))</f>
        <v/>
      </c>
      <c r="X312" s="71" t="str">
        <f>IF(U312="","",IF(U313="",SUM($U$18:U312)-SUM($X$17:X311)))</f>
        <v/>
      </c>
      <c r="Y312" s="70" t="str">
        <f t="shared" si="34"/>
        <v/>
      </c>
      <c r="Z312" s="71" t="str">
        <f t="shared" si="35"/>
        <v/>
      </c>
      <c r="AB312" s="70"/>
    </row>
    <row r="313" spans="2:28" s="71" customFormat="1" x14ac:dyDescent="0.3">
      <c r="B313" s="242"/>
      <c r="C313" s="243"/>
      <c r="D313" s="244"/>
      <c r="E313" s="243"/>
      <c r="F313" s="243"/>
      <c r="G313" s="244"/>
      <c r="H313" s="245"/>
      <c r="I313" s="244"/>
      <c r="J313" s="245"/>
      <c r="K313" s="244"/>
      <c r="L313" s="245"/>
      <c r="M313" s="244"/>
      <c r="N313" s="246"/>
      <c r="O313" s="243"/>
      <c r="P313" s="243"/>
      <c r="Q313" s="243"/>
      <c r="R313" s="244"/>
      <c r="S313" s="247"/>
      <c r="T313" s="70" t="str">
        <f t="shared" si="32"/>
        <v/>
      </c>
      <c r="U313" s="71" t="str">
        <f t="shared" si="33"/>
        <v/>
      </c>
      <c r="V313" s="71" t="str">
        <f t="shared" si="36"/>
        <v/>
      </c>
      <c r="W313" s="71" t="str">
        <f>IF(U313="","",SUM($U$18:U313))</f>
        <v/>
      </c>
      <c r="X313" s="71" t="str">
        <f>IF(U313="","",IF(U314="",SUM($U$18:U313)-SUM($X$17:X312)))</f>
        <v/>
      </c>
      <c r="Y313" s="70" t="str">
        <f t="shared" si="34"/>
        <v/>
      </c>
      <c r="Z313" s="71" t="str">
        <f t="shared" si="35"/>
        <v/>
      </c>
      <c r="AB313" s="70"/>
    </row>
    <row r="314" spans="2:28" s="71" customFormat="1" x14ac:dyDescent="0.3">
      <c r="B314" s="242"/>
      <c r="C314" s="243"/>
      <c r="D314" s="244"/>
      <c r="E314" s="243"/>
      <c r="F314" s="243"/>
      <c r="G314" s="244"/>
      <c r="H314" s="245"/>
      <c r="I314" s="244"/>
      <c r="J314" s="245"/>
      <c r="K314" s="244"/>
      <c r="L314" s="245"/>
      <c r="M314" s="244"/>
      <c r="N314" s="246"/>
      <c r="O314" s="243"/>
      <c r="P314" s="243"/>
      <c r="Q314" s="243"/>
      <c r="R314" s="244"/>
      <c r="S314" s="247"/>
      <c r="T314" s="70" t="str">
        <f t="shared" si="32"/>
        <v/>
      </c>
      <c r="U314" s="71" t="str">
        <f t="shared" si="33"/>
        <v/>
      </c>
      <c r="V314" s="71" t="str">
        <f t="shared" si="36"/>
        <v/>
      </c>
      <c r="W314" s="71" t="str">
        <f>IF(U314="","",SUM($U$18:U314))</f>
        <v/>
      </c>
      <c r="X314" s="71" t="str">
        <f>IF(U314="","",IF(U315="",SUM($U$18:U314)-SUM($X$17:X313)))</f>
        <v/>
      </c>
      <c r="Y314" s="70" t="str">
        <f t="shared" si="34"/>
        <v/>
      </c>
      <c r="Z314" s="71" t="str">
        <f t="shared" si="35"/>
        <v/>
      </c>
      <c r="AB314" s="70"/>
    </row>
    <row r="315" spans="2:28" s="71" customFormat="1" x14ac:dyDescent="0.3">
      <c r="B315" s="242"/>
      <c r="C315" s="243"/>
      <c r="D315" s="244"/>
      <c r="E315" s="243"/>
      <c r="F315" s="243"/>
      <c r="G315" s="244"/>
      <c r="H315" s="245"/>
      <c r="I315" s="244"/>
      <c r="J315" s="245"/>
      <c r="K315" s="244"/>
      <c r="L315" s="245"/>
      <c r="M315" s="244"/>
      <c r="N315" s="246"/>
      <c r="O315" s="243"/>
      <c r="P315" s="243"/>
      <c r="Q315" s="243"/>
      <c r="R315" s="244"/>
      <c r="S315" s="247"/>
      <c r="T315" s="70" t="str">
        <f t="shared" si="32"/>
        <v/>
      </c>
      <c r="U315" s="71" t="str">
        <f t="shared" si="33"/>
        <v/>
      </c>
      <c r="V315" s="71" t="str">
        <f t="shared" si="36"/>
        <v/>
      </c>
      <c r="W315" s="71" t="str">
        <f>IF(U315="","",SUM($U$18:U315))</f>
        <v/>
      </c>
      <c r="X315" s="71" t="str">
        <f>IF(U315="","",IF(U316="",SUM($U$18:U315)-SUM($X$17:X314)))</f>
        <v/>
      </c>
      <c r="Y315" s="70" t="str">
        <f t="shared" si="34"/>
        <v/>
      </c>
      <c r="Z315" s="71" t="str">
        <f t="shared" si="35"/>
        <v/>
      </c>
      <c r="AB315" s="70"/>
    </row>
    <row r="316" spans="2:28" s="71" customFormat="1" x14ac:dyDescent="0.3">
      <c r="B316" s="242"/>
      <c r="C316" s="243"/>
      <c r="D316" s="244"/>
      <c r="E316" s="243"/>
      <c r="F316" s="243"/>
      <c r="G316" s="244"/>
      <c r="H316" s="245"/>
      <c r="I316" s="244"/>
      <c r="J316" s="245"/>
      <c r="K316" s="244"/>
      <c r="L316" s="245"/>
      <c r="M316" s="244"/>
      <c r="N316" s="246"/>
      <c r="O316" s="243"/>
      <c r="P316" s="243"/>
      <c r="Q316" s="243"/>
      <c r="R316" s="244"/>
      <c r="S316" s="247"/>
      <c r="T316" s="70" t="str">
        <f t="shared" si="32"/>
        <v/>
      </c>
      <c r="U316" s="71" t="str">
        <f t="shared" si="33"/>
        <v/>
      </c>
      <c r="V316" s="71" t="str">
        <f t="shared" si="36"/>
        <v/>
      </c>
      <c r="W316" s="71" t="str">
        <f>IF(U316="","",SUM($U$18:U316))</f>
        <v/>
      </c>
      <c r="X316" s="71" t="str">
        <f>IF(U316="","",IF(U317="",SUM($U$18:U316)-SUM($X$17:X315)))</f>
        <v/>
      </c>
      <c r="Y316" s="70" t="str">
        <f t="shared" si="34"/>
        <v/>
      </c>
      <c r="Z316" s="71" t="str">
        <f t="shared" si="35"/>
        <v/>
      </c>
      <c r="AB316" s="70"/>
    </row>
    <row r="317" spans="2:28" s="71" customFormat="1" x14ac:dyDescent="0.3">
      <c r="B317" s="242"/>
      <c r="C317" s="243"/>
      <c r="D317" s="244"/>
      <c r="E317" s="243"/>
      <c r="F317" s="243"/>
      <c r="G317" s="244"/>
      <c r="H317" s="245"/>
      <c r="I317" s="244"/>
      <c r="J317" s="245"/>
      <c r="K317" s="244"/>
      <c r="L317" s="245"/>
      <c r="M317" s="244"/>
      <c r="N317" s="246"/>
      <c r="O317" s="243"/>
      <c r="P317" s="243"/>
      <c r="Q317" s="243"/>
      <c r="R317" s="244"/>
      <c r="S317" s="247"/>
      <c r="T317" s="70" t="str">
        <f t="shared" si="32"/>
        <v/>
      </c>
      <c r="U317" s="71" t="str">
        <f t="shared" si="33"/>
        <v/>
      </c>
      <c r="V317" s="71" t="str">
        <f t="shared" si="36"/>
        <v/>
      </c>
      <c r="W317" s="71" t="str">
        <f>IF(U317="","",SUM($U$18:U317))</f>
        <v/>
      </c>
      <c r="X317" s="71" t="str">
        <f>IF(U317="","",IF(U318="",SUM($U$18:U317)-SUM($X$17:X316)))</f>
        <v/>
      </c>
      <c r="Y317" s="70" t="str">
        <f t="shared" si="34"/>
        <v/>
      </c>
      <c r="Z317" s="71" t="str">
        <f t="shared" si="35"/>
        <v/>
      </c>
      <c r="AB317" s="70"/>
    </row>
    <row r="318" spans="2:28" s="71" customFormat="1" x14ac:dyDescent="0.3">
      <c r="B318" s="242"/>
      <c r="C318" s="243"/>
      <c r="D318" s="244"/>
      <c r="E318" s="243"/>
      <c r="F318" s="243"/>
      <c r="G318" s="244"/>
      <c r="H318" s="245"/>
      <c r="I318" s="244"/>
      <c r="J318" s="245"/>
      <c r="K318" s="244"/>
      <c r="L318" s="245"/>
      <c r="M318" s="244"/>
      <c r="N318" s="246"/>
      <c r="O318" s="243"/>
      <c r="P318" s="243"/>
      <c r="Q318" s="243"/>
      <c r="R318" s="244"/>
      <c r="S318" s="247"/>
      <c r="T318" s="70" t="str">
        <f t="shared" si="32"/>
        <v/>
      </c>
      <c r="U318" s="71" t="str">
        <f t="shared" si="33"/>
        <v/>
      </c>
      <c r="V318" s="71" t="str">
        <f t="shared" si="36"/>
        <v/>
      </c>
      <c r="W318" s="71" t="str">
        <f>IF(U318="","",SUM($U$18:U318))</f>
        <v/>
      </c>
      <c r="X318" s="71" t="str">
        <f>IF(U318="","",IF(U319="",SUM($U$18:U318)-SUM($X$17:X317)))</f>
        <v/>
      </c>
      <c r="Y318" s="70" t="str">
        <f t="shared" si="34"/>
        <v/>
      </c>
      <c r="Z318" s="71" t="str">
        <f t="shared" si="35"/>
        <v/>
      </c>
      <c r="AB318" s="70"/>
    </row>
    <row r="319" spans="2:28" s="71" customFormat="1" x14ac:dyDescent="0.3">
      <c r="B319" s="242"/>
      <c r="C319" s="243"/>
      <c r="D319" s="244"/>
      <c r="E319" s="243"/>
      <c r="F319" s="243"/>
      <c r="G319" s="244"/>
      <c r="H319" s="245"/>
      <c r="I319" s="244"/>
      <c r="J319" s="245"/>
      <c r="K319" s="244"/>
      <c r="L319" s="245"/>
      <c r="M319" s="244"/>
      <c r="N319" s="246"/>
      <c r="O319" s="243"/>
      <c r="P319" s="243"/>
      <c r="Q319" s="243"/>
      <c r="R319" s="244"/>
      <c r="S319" s="247"/>
      <c r="T319" s="70" t="str">
        <f t="shared" si="32"/>
        <v/>
      </c>
      <c r="U319" s="71" t="str">
        <f t="shared" si="33"/>
        <v/>
      </c>
      <c r="V319" s="71" t="str">
        <f t="shared" si="36"/>
        <v/>
      </c>
      <c r="W319" s="71" t="str">
        <f>IF(U319="","",SUM($U$18:U319))</f>
        <v/>
      </c>
      <c r="X319" s="71" t="str">
        <f>IF(U319="","",IF(U320="",SUM($U$18:U319)-SUM($X$17:X318)))</f>
        <v/>
      </c>
      <c r="Y319" s="70" t="str">
        <f t="shared" si="34"/>
        <v/>
      </c>
      <c r="Z319" s="71" t="str">
        <f t="shared" si="35"/>
        <v/>
      </c>
      <c r="AB319" s="70"/>
    </row>
    <row r="320" spans="2:28" s="71" customFormat="1" x14ac:dyDescent="0.3">
      <c r="B320" s="242"/>
      <c r="C320" s="243"/>
      <c r="D320" s="244"/>
      <c r="E320" s="243"/>
      <c r="F320" s="243"/>
      <c r="G320" s="244"/>
      <c r="H320" s="245"/>
      <c r="I320" s="244"/>
      <c r="J320" s="245"/>
      <c r="K320" s="244"/>
      <c r="L320" s="245"/>
      <c r="M320" s="244"/>
      <c r="N320" s="246"/>
      <c r="O320" s="243"/>
      <c r="P320" s="243"/>
      <c r="Q320" s="243"/>
      <c r="R320" s="244"/>
      <c r="S320" s="247"/>
      <c r="T320" s="70" t="str">
        <f t="shared" si="32"/>
        <v/>
      </c>
      <c r="U320" s="71" t="str">
        <f t="shared" si="33"/>
        <v/>
      </c>
      <c r="V320" s="71" t="str">
        <f t="shared" si="36"/>
        <v/>
      </c>
      <c r="W320" s="71" t="str">
        <f>IF(U320="","",SUM($U$18:U320))</f>
        <v/>
      </c>
      <c r="X320" s="71" t="str">
        <f>IF(U320="","",IF(U321="",SUM($U$18:U320)-SUM($X$17:X319)))</f>
        <v/>
      </c>
      <c r="Y320" s="70" t="str">
        <f t="shared" si="34"/>
        <v/>
      </c>
      <c r="Z320" s="71" t="str">
        <f t="shared" si="35"/>
        <v/>
      </c>
      <c r="AB320" s="70"/>
    </row>
    <row r="321" spans="2:28" s="71" customFormat="1" x14ac:dyDescent="0.3">
      <c r="B321" s="242"/>
      <c r="C321" s="243"/>
      <c r="D321" s="244"/>
      <c r="E321" s="243"/>
      <c r="F321" s="243"/>
      <c r="G321" s="244"/>
      <c r="H321" s="245"/>
      <c r="I321" s="244"/>
      <c r="J321" s="245"/>
      <c r="K321" s="244"/>
      <c r="L321" s="245"/>
      <c r="M321" s="244"/>
      <c r="N321" s="246"/>
      <c r="O321" s="243"/>
      <c r="P321" s="243"/>
      <c r="Q321" s="243"/>
      <c r="R321" s="244"/>
      <c r="S321" s="247"/>
      <c r="T321" s="70" t="str">
        <f t="shared" si="32"/>
        <v/>
      </c>
      <c r="U321" s="71" t="str">
        <f t="shared" si="33"/>
        <v/>
      </c>
      <c r="V321" s="71" t="str">
        <f t="shared" si="36"/>
        <v/>
      </c>
      <c r="W321" s="71" t="str">
        <f>IF(U321="","",SUM($U$18:U321))</f>
        <v/>
      </c>
      <c r="X321" s="71" t="str">
        <f>IF(U321="","",IF(U322="",SUM($U$18:U321)-SUM($X$17:X320)))</f>
        <v/>
      </c>
      <c r="Y321" s="70" t="str">
        <f t="shared" si="34"/>
        <v/>
      </c>
      <c r="Z321" s="71" t="str">
        <f t="shared" si="35"/>
        <v/>
      </c>
      <c r="AB321" s="70"/>
    </row>
    <row r="322" spans="2:28" s="71" customFormat="1" x14ac:dyDescent="0.3">
      <c r="B322" s="242"/>
      <c r="C322" s="243"/>
      <c r="D322" s="244"/>
      <c r="E322" s="243"/>
      <c r="F322" s="243"/>
      <c r="G322" s="244"/>
      <c r="H322" s="245"/>
      <c r="I322" s="244"/>
      <c r="J322" s="245"/>
      <c r="K322" s="244"/>
      <c r="L322" s="245"/>
      <c r="M322" s="244"/>
      <c r="N322" s="246"/>
      <c r="O322" s="243"/>
      <c r="P322" s="243"/>
      <c r="Q322" s="243"/>
      <c r="R322" s="244"/>
      <c r="S322" s="247"/>
      <c r="T322" s="70" t="str">
        <f t="shared" si="32"/>
        <v/>
      </c>
      <c r="U322" s="71" t="str">
        <f t="shared" si="33"/>
        <v/>
      </c>
      <c r="V322" s="71" t="str">
        <f t="shared" si="36"/>
        <v/>
      </c>
      <c r="W322" s="71" t="str">
        <f>IF(U322="","",SUM($U$18:U322))</f>
        <v/>
      </c>
      <c r="X322" s="71" t="str">
        <f>IF(U322="","",IF(U323="",SUM($U$18:U322)-SUM($X$17:X321)))</f>
        <v/>
      </c>
      <c r="Y322" s="70" t="str">
        <f t="shared" si="34"/>
        <v/>
      </c>
      <c r="Z322" s="71" t="str">
        <f t="shared" si="35"/>
        <v/>
      </c>
      <c r="AB322" s="70"/>
    </row>
    <row r="323" spans="2:28" s="71" customFormat="1" x14ac:dyDescent="0.3">
      <c r="B323" s="242"/>
      <c r="C323" s="243"/>
      <c r="D323" s="244"/>
      <c r="E323" s="243"/>
      <c r="F323" s="243"/>
      <c r="G323" s="244"/>
      <c r="H323" s="245"/>
      <c r="I323" s="244"/>
      <c r="J323" s="245"/>
      <c r="K323" s="244"/>
      <c r="L323" s="245"/>
      <c r="M323" s="244"/>
      <c r="N323" s="246"/>
      <c r="O323" s="243"/>
      <c r="P323" s="243"/>
      <c r="Q323" s="243"/>
      <c r="R323" s="244"/>
      <c r="S323" s="247"/>
      <c r="T323" s="70" t="str">
        <f t="shared" si="32"/>
        <v/>
      </c>
      <c r="U323" s="71" t="str">
        <f t="shared" si="33"/>
        <v/>
      </c>
      <c r="V323" s="71" t="str">
        <f t="shared" si="36"/>
        <v/>
      </c>
      <c r="W323" s="71" t="str">
        <f>IF(U323="","",SUM($U$18:U323))</f>
        <v/>
      </c>
      <c r="X323" s="71" t="str">
        <f>IF(U323="","",IF(U324="",SUM($U$18:U323)-SUM($X$17:X322)))</f>
        <v/>
      </c>
      <c r="Y323" s="70" t="str">
        <f t="shared" si="34"/>
        <v/>
      </c>
      <c r="Z323" s="71" t="str">
        <f t="shared" si="35"/>
        <v/>
      </c>
      <c r="AB323" s="70"/>
    </row>
    <row r="324" spans="2:28" s="71" customFormat="1" x14ac:dyDescent="0.3">
      <c r="B324" s="242"/>
      <c r="C324" s="243"/>
      <c r="D324" s="244"/>
      <c r="E324" s="243"/>
      <c r="F324" s="243"/>
      <c r="G324" s="244"/>
      <c r="H324" s="245"/>
      <c r="I324" s="244"/>
      <c r="J324" s="245"/>
      <c r="K324" s="244"/>
      <c r="L324" s="245"/>
      <c r="M324" s="244"/>
      <c r="N324" s="246"/>
      <c r="O324" s="243"/>
      <c r="P324" s="243"/>
      <c r="Q324" s="243"/>
      <c r="R324" s="244"/>
      <c r="S324" s="247"/>
      <c r="T324" s="70" t="str">
        <f t="shared" si="32"/>
        <v/>
      </c>
      <c r="U324" s="71" t="str">
        <f t="shared" si="33"/>
        <v/>
      </c>
      <c r="V324" s="71" t="str">
        <f t="shared" si="36"/>
        <v/>
      </c>
      <c r="W324" s="71" t="str">
        <f>IF(U324="","",SUM($U$18:U324))</f>
        <v/>
      </c>
      <c r="X324" s="71" t="str">
        <f>IF(U324="","",IF(U325="",SUM($U$18:U324)-SUM($X$17:X323)))</f>
        <v/>
      </c>
      <c r="Y324" s="70" t="str">
        <f t="shared" si="34"/>
        <v/>
      </c>
      <c r="Z324" s="71" t="str">
        <f t="shared" si="35"/>
        <v/>
      </c>
      <c r="AB324" s="70"/>
    </row>
    <row r="325" spans="2:28" s="71" customFormat="1" x14ac:dyDescent="0.3">
      <c r="B325" s="242"/>
      <c r="C325" s="243"/>
      <c r="D325" s="244"/>
      <c r="E325" s="243"/>
      <c r="F325" s="243"/>
      <c r="G325" s="244"/>
      <c r="H325" s="245"/>
      <c r="I325" s="244"/>
      <c r="J325" s="245"/>
      <c r="K325" s="244"/>
      <c r="L325" s="245"/>
      <c r="M325" s="244"/>
      <c r="N325" s="246"/>
      <c r="O325" s="243"/>
      <c r="P325" s="243"/>
      <c r="Q325" s="243"/>
      <c r="R325" s="244"/>
      <c r="S325" s="247"/>
      <c r="T325" s="70" t="str">
        <f t="shared" si="32"/>
        <v/>
      </c>
      <c r="U325" s="71" t="str">
        <f t="shared" si="33"/>
        <v/>
      </c>
      <c r="V325" s="71" t="str">
        <f t="shared" si="36"/>
        <v/>
      </c>
      <c r="W325" s="71" t="str">
        <f>IF(U325="","",SUM($U$18:U325))</f>
        <v/>
      </c>
      <c r="X325" s="71" t="str">
        <f>IF(U325="","",IF(U326="",SUM($U$18:U325)-SUM($X$17:X324)))</f>
        <v/>
      </c>
      <c r="Y325" s="70" t="str">
        <f t="shared" si="34"/>
        <v/>
      </c>
      <c r="Z325" s="71" t="str">
        <f t="shared" si="35"/>
        <v/>
      </c>
      <c r="AB325" s="70"/>
    </row>
    <row r="326" spans="2:28" s="71" customFormat="1" x14ac:dyDescent="0.3">
      <c r="B326" s="242"/>
      <c r="C326" s="243"/>
      <c r="D326" s="244"/>
      <c r="E326" s="243"/>
      <c r="F326" s="243"/>
      <c r="G326" s="244"/>
      <c r="H326" s="245"/>
      <c r="I326" s="244"/>
      <c r="J326" s="245"/>
      <c r="K326" s="244"/>
      <c r="L326" s="245"/>
      <c r="M326" s="244"/>
      <c r="N326" s="246"/>
      <c r="O326" s="243"/>
      <c r="P326" s="243"/>
      <c r="Q326" s="243"/>
      <c r="R326" s="244"/>
      <c r="S326" s="247"/>
      <c r="T326" s="70" t="str">
        <f t="shared" si="32"/>
        <v/>
      </c>
      <c r="U326" s="71" t="str">
        <f t="shared" si="33"/>
        <v/>
      </c>
      <c r="V326" s="71" t="str">
        <f t="shared" si="36"/>
        <v/>
      </c>
      <c r="W326" s="71" t="str">
        <f>IF(U326="","",SUM($U$18:U326))</f>
        <v/>
      </c>
      <c r="X326" s="71" t="str">
        <f>IF(U326="","",IF(U327="",SUM($U$18:U326)-SUM($X$17:X325)))</f>
        <v/>
      </c>
      <c r="Y326" s="70" t="str">
        <f t="shared" si="34"/>
        <v/>
      </c>
      <c r="Z326" s="71" t="str">
        <f t="shared" si="35"/>
        <v/>
      </c>
      <c r="AB326" s="70"/>
    </row>
    <row r="327" spans="2:28" s="71" customFormat="1" x14ac:dyDescent="0.3">
      <c r="B327" s="242"/>
      <c r="C327" s="243"/>
      <c r="D327" s="244"/>
      <c r="E327" s="243"/>
      <c r="F327" s="243"/>
      <c r="G327" s="244"/>
      <c r="H327" s="245"/>
      <c r="I327" s="244"/>
      <c r="J327" s="245"/>
      <c r="K327" s="244"/>
      <c r="L327" s="245"/>
      <c r="M327" s="244"/>
      <c r="N327" s="246"/>
      <c r="O327" s="243"/>
      <c r="P327" s="243"/>
      <c r="Q327" s="243"/>
      <c r="R327" s="244"/>
      <c r="S327" s="247"/>
      <c r="T327" s="70" t="str">
        <f t="shared" si="32"/>
        <v/>
      </c>
      <c r="U327" s="71" t="str">
        <f t="shared" si="33"/>
        <v/>
      </c>
      <c r="V327" s="71" t="str">
        <f t="shared" si="36"/>
        <v/>
      </c>
      <c r="W327" s="71" t="str">
        <f>IF(U327="","",SUM($U$18:U327))</f>
        <v/>
      </c>
      <c r="X327" s="71" t="str">
        <f>IF(U327="","",IF(U328="",SUM($U$18:U327)-SUM($X$17:X326)))</f>
        <v/>
      </c>
      <c r="Y327" s="70" t="str">
        <f t="shared" si="34"/>
        <v/>
      </c>
      <c r="Z327" s="71" t="str">
        <f t="shared" si="35"/>
        <v/>
      </c>
      <c r="AB327" s="70"/>
    </row>
    <row r="328" spans="2:28" s="71" customFormat="1" x14ac:dyDescent="0.3">
      <c r="B328" s="242"/>
      <c r="C328" s="243"/>
      <c r="D328" s="244"/>
      <c r="E328" s="243"/>
      <c r="F328" s="243"/>
      <c r="G328" s="244"/>
      <c r="H328" s="245"/>
      <c r="I328" s="244"/>
      <c r="J328" s="245"/>
      <c r="K328" s="244"/>
      <c r="L328" s="245"/>
      <c r="M328" s="244"/>
      <c r="N328" s="246"/>
      <c r="O328" s="243"/>
      <c r="P328" s="243"/>
      <c r="Q328" s="243"/>
      <c r="R328" s="244"/>
      <c r="S328" s="247"/>
      <c r="T328" s="70" t="str">
        <f t="shared" si="32"/>
        <v/>
      </c>
      <c r="U328" s="71" t="str">
        <f t="shared" si="33"/>
        <v/>
      </c>
      <c r="V328" s="71" t="str">
        <f t="shared" si="36"/>
        <v/>
      </c>
      <c r="W328" s="71" t="str">
        <f>IF(U328="","",SUM($U$18:U328))</f>
        <v/>
      </c>
      <c r="X328" s="71" t="str">
        <f>IF(U328="","",IF(U329="",SUM($U$18:U328)-SUM($X$17:X327)))</f>
        <v/>
      </c>
      <c r="Y328" s="70" t="str">
        <f t="shared" si="34"/>
        <v/>
      </c>
      <c r="Z328" s="71" t="str">
        <f t="shared" si="35"/>
        <v/>
      </c>
      <c r="AB328" s="70"/>
    </row>
    <row r="329" spans="2:28" s="71" customFormat="1" x14ac:dyDescent="0.3">
      <c r="B329" s="242"/>
      <c r="C329" s="243"/>
      <c r="D329" s="244"/>
      <c r="E329" s="243"/>
      <c r="F329" s="243"/>
      <c r="G329" s="244"/>
      <c r="H329" s="245"/>
      <c r="I329" s="244"/>
      <c r="J329" s="245"/>
      <c r="K329" s="244"/>
      <c r="L329" s="245"/>
      <c r="M329" s="244"/>
      <c r="N329" s="246"/>
      <c r="O329" s="243"/>
      <c r="P329" s="243"/>
      <c r="Q329" s="243"/>
      <c r="R329" s="244"/>
      <c r="S329" s="247"/>
      <c r="T329" s="70" t="str">
        <f t="shared" si="32"/>
        <v/>
      </c>
      <c r="U329" s="71" t="str">
        <f t="shared" si="33"/>
        <v/>
      </c>
      <c r="V329" s="71" t="str">
        <f t="shared" si="36"/>
        <v/>
      </c>
      <c r="W329" s="71" t="str">
        <f>IF(U329="","",SUM($U$18:U329))</f>
        <v/>
      </c>
      <c r="X329" s="71" t="str">
        <f>IF(U329="","",IF(U330="",SUM($U$18:U329)-SUM($X$17:X328)))</f>
        <v/>
      </c>
      <c r="Y329" s="70" t="str">
        <f t="shared" si="34"/>
        <v/>
      </c>
      <c r="Z329" s="71" t="str">
        <f t="shared" si="35"/>
        <v/>
      </c>
      <c r="AB329" s="70"/>
    </row>
    <row r="330" spans="2:28" s="71" customFormat="1" x14ac:dyDescent="0.3">
      <c r="B330" s="242"/>
      <c r="C330" s="243"/>
      <c r="D330" s="244"/>
      <c r="E330" s="243"/>
      <c r="F330" s="243"/>
      <c r="G330" s="244"/>
      <c r="H330" s="245"/>
      <c r="I330" s="244"/>
      <c r="J330" s="245"/>
      <c r="K330" s="244"/>
      <c r="L330" s="245"/>
      <c r="M330" s="244"/>
      <c r="N330" s="246"/>
      <c r="O330" s="243"/>
      <c r="P330" s="243"/>
      <c r="Q330" s="243"/>
      <c r="R330" s="244"/>
      <c r="S330" s="247"/>
      <c r="T330" s="70" t="str">
        <f t="shared" si="32"/>
        <v/>
      </c>
      <c r="U330" s="71" t="str">
        <f t="shared" si="33"/>
        <v/>
      </c>
      <c r="V330" s="71" t="str">
        <f t="shared" si="36"/>
        <v/>
      </c>
      <c r="W330" s="71" t="str">
        <f>IF(U330="","",SUM($U$18:U330))</f>
        <v/>
      </c>
      <c r="X330" s="71" t="str">
        <f>IF(U330="","",IF(U331="",SUM($U$18:U330)-SUM($X$17:X329)))</f>
        <v/>
      </c>
      <c r="Y330" s="70" t="str">
        <f t="shared" si="34"/>
        <v/>
      </c>
      <c r="Z330" s="71" t="str">
        <f t="shared" si="35"/>
        <v/>
      </c>
      <c r="AB330" s="70"/>
    </row>
    <row r="331" spans="2:28" s="71" customFormat="1" x14ac:dyDescent="0.3">
      <c r="B331" s="242"/>
      <c r="C331" s="243"/>
      <c r="D331" s="244"/>
      <c r="E331" s="243"/>
      <c r="F331" s="243"/>
      <c r="G331" s="244"/>
      <c r="H331" s="245"/>
      <c r="I331" s="244"/>
      <c r="J331" s="245"/>
      <c r="K331" s="244"/>
      <c r="L331" s="245"/>
      <c r="M331" s="244"/>
      <c r="N331" s="246"/>
      <c r="O331" s="243"/>
      <c r="P331" s="243"/>
      <c r="Q331" s="243"/>
      <c r="R331" s="244"/>
      <c r="S331" s="247"/>
      <c r="T331" s="70" t="str">
        <f t="shared" si="32"/>
        <v/>
      </c>
      <c r="U331" s="71" t="str">
        <f t="shared" si="33"/>
        <v/>
      </c>
      <c r="V331" s="71" t="str">
        <f t="shared" si="36"/>
        <v/>
      </c>
      <c r="W331" s="71" t="str">
        <f>IF(U331="","",SUM($U$18:U331))</f>
        <v/>
      </c>
      <c r="X331" s="71" t="str">
        <f>IF(U331="","",IF(U332="",SUM($U$18:U331)-SUM($X$17:X330)))</f>
        <v/>
      </c>
      <c r="Y331" s="70" t="str">
        <f t="shared" si="34"/>
        <v/>
      </c>
      <c r="Z331" s="71" t="str">
        <f t="shared" si="35"/>
        <v/>
      </c>
      <c r="AB331" s="70"/>
    </row>
    <row r="332" spans="2:28" s="71" customFormat="1" x14ac:dyDescent="0.3">
      <c r="B332" s="242"/>
      <c r="C332" s="243"/>
      <c r="D332" s="244"/>
      <c r="E332" s="243"/>
      <c r="F332" s="243"/>
      <c r="G332" s="244"/>
      <c r="H332" s="245"/>
      <c r="I332" s="244"/>
      <c r="J332" s="245"/>
      <c r="K332" s="244"/>
      <c r="L332" s="245"/>
      <c r="M332" s="244"/>
      <c r="N332" s="246"/>
      <c r="O332" s="243"/>
      <c r="P332" s="243"/>
      <c r="Q332" s="243"/>
      <c r="R332" s="244"/>
      <c r="S332" s="247"/>
      <c r="T332" s="70" t="str">
        <f t="shared" si="32"/>
        <v/>
      </c>
      <c r="U332" s="71" t="str">
        <f t="shared" si="33"/>
        <v/>
      </c>
      <c r="V332" s="71" t="str">
        <f t="shared" si="36"/>
        <v/>
      </c>
      <c r="W332" s="71" t="str">
        <f>IF(U332="","",SUM($U$18:U332))</f>
        <v/>
      </c>
      <c r="X332" s="71" t="str">
        <f>IF(U332="","",IF(U333="",SUM($U$18:U332)-SUM($X$17:X331)))</f>
        <v/>
      </c>
      <c r="Y332" s="70" t="str">
        <f t="shared" si="34"/>
        <v/>
      </c>
      <c r="Z332" s="71" t="str">
        <f t="shared" si="35"/>
        <v/>
      </c>
      <c r="AB332" s="70"/>
    </row>
    <row r="333" spans="2:28" s="71" customFormat="1" x14ac:dyDescent="0.3">
      <c r="B333" s="242"/>
      <c r="C333" s="243"/>
      <c r="D333" s="244"/>
      <c r="E333" s="243"/>
      <c r="F333" s="243"/>
      <c r="G333" s="244"/>
      <c r="H333" s="245"/>
      <c r="I333" s="244"/>
      <c r="J333" s="245"/>
      <c r="K333" s="244"/>
      <c r="L333" s="245"/>
      <c r="M333" s="244"/>
      <c r="N333" s="246"/>
      <c r="O333" s="243"/>
      <c r="P333" s="243"/>
      <c r="Q333" s="243"/>
      <c r="R333" s="244"/>
      <c r="S333" s="247"/>
      <c r="T333" s="70" t="str">
        <f t="shared" si="32"/>
        <v/>
      </c>
      <c r="U333" s="71" t="str">
        <f t="shared" si="33"/>
        <v/>
      </c>
      <c r="V333" s="71" t="str">
        <f t="shared" si="36"/>
        <v/>
      </c>
      <c r="W333" s="71" t="str">
        <f>IF(U333="","",SUM($U$18:U333))</f>
        <v/>
      </c>
      <c r="X333" s="71" t="str">
        <f>IF(U333="","",IF(U334="",SUM($U$18:U333)-SUM($X$17:X332)))</f>
        <v/>
      </c>
      <c r="Y333" s="70" t="str">
        <f t="shared" si="34"/>
        <v/>
      </c>
      <c r="Z333" s="71" t="str">
        <f t="shared" si="35"/>
        <v/>
      </c>
      <c r="AB333" s="70"/>
    </row>
    <row r="334" spans="2:28" s="71" customFormat="1" x14ac:dyDescent="0.3">
      <c r="B334" s="242"/>
      <c r="C334" s="243"/>
      <c r="D334" s="244"/>
      <c r="E334" s="243"/>
      <c r="F334" s="243"/>
      <c r="G334" s="244"/>
      <c r="H334" s="245"/>
      <c r="I334" s="244"/>
      <c r="J334" s="245"/>
      <c r="K334" s="244"/>
      <c r="L334" s="245"/>
      <c r="M334" s="244"/>
      <c r="N334" s="246"/>
      <c r="O334" s="243"/>
      <c r="P334" s="243"/>
      <c r="Q334" s="243"/>
      <c r="R334" s="244"/>
      <c r="S334" s="247"/>
      <c r="T334" s="70" t="str">
        <f t="shared" si="32"/>
        <v/>
      </c>
      <c r="U334" s="71" t="str">
        <f t="shared" si="33"/>
        <v/>
      </c>
      <c r="V334" s="71" t="str">
        <f t="shared" si="36"/>
        <v/>
      </c>
      <c r="W334" s="71" t="str">
        <f>IF(U334="","",SUM($U$18:U334))</f>
        <v/>
      </c>
      <c r="X334" s="71" t="str">
        <f>IF(U334="","",IF(U335="",SUM($U$18:U334)-SUM($X$17:X333)))</f>
        <v/>
      </c>
      <c r="Y334" s="70" t="str">
        <f t="shared" si="34"/>
        <v/>
      </c>
      <c r="Z334" s="71" t="str">
        <f t="shared" si="35"/>
        <v/>
      </c>
      <c r="AB334" s="70"/>
    </row>
    <row r="335" spans="2:28" s="71" customFormat="1" x14ac:dyDescent="0.3">
      <c r="B335" s="242"/>
      <c r="C335" s="243"/>
      <c r="D335" s="244"/>
      <c r="E335" s="243"/>
      <c r="F335" s="243"/>
      <c r="G335" s="244"/>
      <c r="H335" s="245"/>
      <c r="I335" s="244"/>
      <c r="J335" s="245"/>
      <c r="K335" s="244"/>
      <c r="L335" s="245"/>
      <c r="M335" s="244"/>
      <c r="N335" s="246"/>
      <c r="O335" s="243"/>
      <c r="P335" s="243"/>
      <c r="Q335" s="243"/>
      <c r="R335" s="244"/>
      <c r="S335" s="247"/>
      <c r="T335" s="70" t="str">
        <f t="shared" si="32"/>
        <v/>
      </c>
      <c r="U335" s="71" t="str">
        <f t="shared" si="33"/>
        <v/>
      </c>
      <c r="V335" s="71" t="str">
        <f t="shared" si="36"/>
        <v/>
      </c>
      <c r="W335" s="71" t="str">
        <f>IF(U335="","",SUM($U$18:U335))</f>
        <v/>
      </c>
      <c r="X335" s="71" t="str">
        <f>IF(U335="","",IF(U336="",SUM($U$18:U335)-SUM($X$17:X334)))</f>
        <v/>
      </c>
      <c r="Y335" s="70" t="str">
        <f t="shared" si="34"/>
        <v/>
      </c>
      <c r="Z335" s="71" t="str">
        <f t="shared" si="35"/>
        <v/>
      </c>
      <c r="AB335" s="70"/>
    </row>
    <row r="336" spans="2:28" s="71" customFormat="1" x14ac:dyDescent="0.3">
      <c r="B336" s="242"/>
      <c r="C336" s="243"/>
      <c r="D336" s="244"/>
      <c r="E336" s="243"/>
      <c r="F336" s="243"/>
      <c r="G336" s="244"/>
      <c r="H336" s="245"/>
      <c r="I336" s="244"/>
      <c r="J336" s="245"/>
      <c r="K336" s="244"/>
      <c r="L336" s="245"/>
      <c r="M336" s="244"/>
      <c r="N336" s="246"/>
      <c r="O336" s="243"/>
      <c r="P336" s="243"/>
      <c r="Q336" s="243"/>
      <c r="R336" s="244"/>
      <c r="S336" s="247"/>
      <c r="T336" s="70" t="str">
        <f t="shared" si="32"/>
        <v/>
      </c>
      <c r="U336" s="71" t="str">
        <f t="shared" si="33"/>
        <v/>
      </c>
      <c r="V336" s="71" t="str">
        <f t="shared" si="36"/>
        <v/>
      </c>
      <c r="W336" s="71" t="str">
        <f>IF(U336="","",SUM($U$18:U336))</f>
        <v/>
      </c>
      <c r="X336" s="71" t="str">
        <f>IF(U336="","",IF(U337="",SUM($U$18:U336)-SUM($X$17:X335)))</f>
        <v/>
      </c>
      <c r="Y336" s="70" t="str">
        <f t="shared" si="34"/>
        <v/>
      </c>
      <c r="Z336" s="71" t="str">
        <f t="shared" si="35"/>
        <v/>
      </c>
      <c r="AB336" s="70"/>
    </row>
    <row r="337" spans="2:28" s="71" customFormat="1" x14ac:dyDescent="0.3">
      <c r="B337" s="242"/>
      <c r="C337" s="243"/>
      <c r="D337" s="244"/>
      <c r="E337" s="243"/>
      <c r="F337" s="243"/>
      <c r="G337" s="244"/>
      <c r="H337" s="245"/>
      <c r="I337" s="244"/>
      <c r="J337" s="245"/>
      <c r="K337" s="244"/>
      <c r="L337" s="245"/>
      <c r="M337" s="244"/>
      <c r="N337" s="246"/>
      <c r="O337" s="243"/>
      <c r="P337" s="243"/>
      <c r="Q337" s="243"/>
      <c r="R337" s="244"/>
      <c r="S337" s="247"/>
      <c r="T337" s="70" t="str">
        <f t="shared" si="32"/>
        <v/>
      </c>
      <c r="U337" s="71" t="str">
        <f t="shared" si="33"/>
        <v/>
      </c>
      <c r="V337" s="71" t="str">
        <f t="shared" si="36"/>
        <v/>
      </c>
      <c r="W337" s="71" t="str">
        <f>IF(U337="","",SUM($U$18:U337))</f>
        <v/>
      </c>
      <c r="X337" s="71" t="str">
        <f>IF(U337="","",IF(U338="",SUM($U$18:U337)-SUM($X$17:X336)))</f>
        <v/>
      </c>
      <c r="Y337" s="70" t="str">
        <f t="shared" si="34"/>
        <v/>
      </c>
      <c r="Z337" s="71" t="str">
        <f t="shared" si="35"/>
        <v/>
      </c>
      <c r="AB337" s="70"/>
    </row>
    <row r="338" spans="2:28" s="71" customFormat="1" x14ac:dyDescent="0.3">
      <c r="B338" s="242"/>
      <c r="C338" s="243"/>
      <c r="D338" s="244"/>
      <c r="E338" s="243"/>
      <c r="F338" s="243"/>
      <c r="G338" s="244"/>
      <c r="H338" s="245"/>
      <c r="I338" s="244"/>
      <c r="J338" s="245"/>
      <c r="K338" s="244"/>
      <c r="L338" s="245"/>
      <c r="M338" s="244"/>
      <c r="N338" s="246"/>
      <c r="O338" s="243"/>
      <c r="P338" s="243"/>
      <c r="Q338" s="243"/>
      <c r="R338" s="244"/>
      <c r="S338" s="247"/>
      <c r="T338" s="70" t="str">
        <f t="shared" si="32"/>
        <v/>
      </c>
      <c r="U338" s="71" t="str">
        <f t="shared" si="33"/>
        <v/>
      </c>
      <c r="V338" s="71" t="str">
        <f t="shared" si="36"/>
        <v/>
      </c>
      <c r="W338" s="71" t="str">
        <f>IF(U338="","",SUM($U$18:U338))</f>
        <v/>
      </c>
      <c r="X338" s="71" t="str">
        <f>IF(U338="","",IF(U339="",SUM($U$18:U338)-SUM($X$17:X337)))</f>
        <v/>
      </c>
      <c r="Y338" s="70" t="str">
        <f t="shared" si="34"/>
        <v/>
      </c>
      <c r="Z338" s="71" t="str">
        <f t="shared" si="35"/>
        <v/>
      </c>
      <c r="AB338" s="70"/>
    </row>
    <row r="339" spans="2:28" s="71" customFormat="1" x14ac:dyDescent="0.3">
      <c r="B339" s="242"/>
      <c r="C339" s="243"/>
      <c r="D339" s="244"/>
      <c r="E339" s="243"/>
      <c r="F339" s="243"/>
      <c r="G339" s="244"/>
      <c r="H339" s="245"/>
      <c r="I339" s="244"/>
      <c r="J339" s="245"/>
      <c r="K339" s="244"/>
      <c r="L339" s="245"/>
      <c r="M339" s="244"/>
      <c r="N339" s="246"/>
      <c r="O339" s="243"/>
      <c r="P339" s="243"/>
      <c r="Q339" s="243"/>
      <c r="R339" s="244"/>
      <c r="S339" s="247"/>
      <c r="T339" s="70" t="str">
        <f t="shared" ref="T339:T402" si="37">IF(N339&lt;0,"",IF(N339="","",(N339-2)/2))</f>
        <v/>
      </c>
      <c r="U339" s="71" t="str">
        <f t="shared" ref="U339:U402" si="38">IF(H339="","",IF(M339="",(H339+J339+L339)*-1,IF(M339=G339,H339/2*N339-(H339+J339+L339),IF(M339=I339,J339/2*N339-(H339+J339+L339),IF(M339=K339,L339/2*N339-(H339+J339+L339))))))</f>
        <v/>
      </c>
      <c r="V339" s="71" t="str">
        <f t="shared" si="36"/>
        <v/>
      </c>
      <c r="W339" s="71" t="str">
        <f>IF(U339="","",SUM($U$18:U339))</f>
        <v/>
      </c>
      <c r="X339" s="71" t="str">
        <f>IF(U339="","",IF(U340="",SUM($U$18:U339)-SUM($X$17:X338)))</f>
        <v/>
      </c>
      <c r="Y339" s="70" t="str">
        <f t="shared" ref="Y339:Y402" si="39">IF(O339="","",IF(M339="","",IF(G339=M339,O339,IF(I339=M339,P339,IF(K339=M339,Q339)))))</f>
        <v/>
      </c>
      <c r="Z339" s="71" t="str">
        <f t="shared" si="35"/>
        <v/>
      </c>
      <c r="AB339" s="70"/>
    </row>
    <row r="340" spans="2:28" s="71" customFormat="1" x14ac:dyDescent="0.3">
      <c r="B340" s="242"/>
      <c r="C340" s="243"/>
      <c r="D340" s="244"/>
      <c r="E340" s="243"/>
      <c r="F340" s="243"/>
      <c r="G340" s="244"/>
      <c r="H340" s="245"/>
      <c r="I340" s="244"/>
      <c r="J340" s="245"/>
      <c r="K340" s="244"/>
      <c r="L340" s="245"/>
      <c r="M340" s="244"/>
      <c r="N340" s="246"/>
      <c r="O340" s="243"/>
      <c r="P340" s="243"/>
      <c r="Q340" s="243"/>
      <c r="R340" s="244"/>
      <c r="S340" s="247"/>
      <c r="T340" s="70" t="str">
        <f t="shared" si="37"/>
        <v/>
      </c>
      <c r="U340" s="71" t="str">
        <f t="shared" si="38"/>
        <v/>
      </c>
      <c r="V340" s="71" t="str">
        <f t="shared" si="36"/>
        <v/>
      </c>
      <c r="W340" s="71" t="str">
        <f>IF(U340="","",SUM($U$18:U340))</f>
        <v/>
      </c>
      <c r="X340" s="71" t="str">
        <f>IF(U340="","",IF(U341="",SUM($U$18:U340)-SUM($X$17:X339)))</f>
        <v/>
      </c>
      <c r="Y340" s="70" t="str">
        <f t="shared" si="39"/>
        <v/>
      </c>
      <c r="Z340" s="71" t="str">
        <f t="shared" si="35"/>
        <v/>
      </c>
      <c r="AB340" s="70"/>
    </row>
    <row r="341" spans="2:28" s="71" customFormat="1" x14ac:dyDescent="0.3">
      <c r="B341" s="242"/>
      <c r="C341" s="243"/>
      <c r="D341" s="244"/>
      <c r="E341" s="243"/>
      <c r="F341" s="243"/>
      <c r="G341" s="244"/>
      <c r="H341" s="245"/>
      <c r="I341" s="244"/>
      <c r="J341" s="245"/>
      <c r="K341" s="244"/>
      <c r="L341" s="245"/>
      <c r="M341" s="244"/>
      <c r="N341" s="246"/>
      <c r="O341" s="243"/>
      <c r="P341" s="243"/>
      <c r="Q341" s="243"/>
      <c r="R341" s="244"/>
      <c r="S341" s="247"/>
      <c r="T341" s="70" t="str">
        <f t="shared" si="37"/>
        <v/>
      </c>
      <c r="U341" s="71" t="str">
        <f t="shared" si="38"/>
        <v/>
      </c>
      <c r="V341" s="71" t="str">
        <f t="shared" si="36"/>
        <v/>
      </c>
      <c r="W341" s="71" t="str">
        <f>IF(U341="","",SUM($U$18:U341))</f>
        <v/>
      </c>
      <c r="X341" s="71" t="str">
        <f>IF(U341="","",IF(U342="",SUM($U$18:U341)-SUM($X$17:X340)))</f>
        <v/>
      </c>
      <c r="Y341" s="70" t="str">
        <f t="shared" si="39"/>
        <v/>
      </c>
      <c r="Z341" s="71" t="str">
        <f t="shared" si="35"/>
        <v/>
      </c>
      <c r="AB341" s="70"/>
    </row>
    <row r="342" spans="2:28" s="71" customFormat="1" x14ac:dyDescent="0.3">
      <c r="B342" s="242"/>
      <c r="C342" s="243"/>
      <c r="D342" s="244"/>
      <c r="E342" s="243"/>
      <c r="F342" s="243"/>
      <c r="G342" s="244"/>
      <c r="H342" s="245"/>
      <c r="I342" s="244"/>
      <c r="J342" s="245"/>
      <c r="K342" s="244"/>
      <c r="L342" s="245"/>
      <c r="M342" s="244"/>
      <c r="N342" s="246"/>
      <c r="O342" s="243"/>
      <c r="P342" s="243"/>
      <c r="Q342" s="243"/>
      <c r="R342" s="244"/>
      <c r="S342" s="247"/>
      <c r="T342" s="70" t="str">
        <f t="shared" si="37"/>
        <v/>
      </c>
      <c r="U342" s="71" t="str">
        <f t="shared" si="38"/>
        <v/>
      </c>
      <c r="V342" s="71" t="str">
        <f t="shared" si="36"/>
        <v/>
      </c>
      <c r="W342" s="71" t="str">
        <f>IF(U342="","",SUM($U$18:U342))</f>
        <v/>
      </c>
      <c r="X342" s="71" t="str">
        <f>IF(U342="","",IF(U343="",SUM($U$18:U342)-SUM($X$17:X341)))</f>
        <v/>
      </c>
      <c r="Y342" s="70" t="str">
        <f t="shared" si="39"/>
        <v/>
      </c>
      <c r="Z342" s="71" t="str">
        <f t="shared" si="35"/>
        <v/>
      </c>
      <c r="AB342" s="70"/>
    </row>
    <row r="343" spans="2:28" s="71" customFormat="1" x14ac:dyDescent="0.3">
      <c r="B343" s="242"/>
      <c r="C343" s="243"/>
      <c r="D343" s="244"/>
      <c r="E343" s="243"/>
      <c r="F343" s="243"/>
      <c r="G343" s="244"/>
      <c r="H343" s="245"/>
      <c r="I343" s="244"/>
      <c r="J343" s="245"/>
      <c r="K343" s="244"/>
      <c r="L343" s="245"/>
      <c r="M343" s="244"/>
      <c r="N343" s="246"/>
      <c r="O343" s="243"/>
      <c r="P343" s="243"/>
      <c r="Q343" s="243"/>
      <c r="R343" s="244"/>
      <c r="S343" s="247"/>
      <c r="T343" s="70" t="str">
        <f t="shared" si="37"/>
        <v/>
      </c>
      <c r="U343" s="71" t="str">
        <f t="shared" si="38"/>
        <v/>
      </c>
      <c r="V343" s="71" t="str">
        <f t="shared" si="36"/>
        <v/>
      </c>
      <c r="W343" s="71" t="str">
        <f>IF(U343="","",SUM($U$18:U343))</f>
        <v/>
      </c>
      <c r="X343" s="71" t="str">
        <f>IF(U343="","",IF(U344="",SUM($U$18:U343)-SUM($X$17:X342)))</f>
        <v/>
      </c>
      <c r="Y343" s="70" t="str">
        <f t="shared" si="39"/>
        <v/>
      </c>
      <c r="Z343" s="71" t="str">
        <f t="shared" ref="Z343:Z406" si="40">(IF(C343="","",IF(N343="","",IF(U343&lt;0,SUM(H343+J343+L343+U343),IF(U343=0,SUM(H343+J343+L343+U343),IF(U343=0,"",IF(U343&gt;0,SUM(H343+J343+L343+U343))))))))</f>
        <v/>
      </c>
      <c r="AB343" s="70"/>
    </row>
    <row r="344" spans="2:28" s="71" customFormat="1" x14ac:dyDescent="0.3">
      <c r="B344" s="242"/>
      <c r="C344" s="243"/>
      <c r="D344" s="244"/>
      <c r="E344" s="243"/>
      <c r="F344" s="243"/>
      <c r="G344" s="244"/>
      <c r="H344" s="245"/>
      <c r="I344" s="244"/>
      <c r="J344" s="245"/>
      <c r="K344" s="244"/>
      <c r="L344" s="245"/>
      <c r="M344" s="244"/>
      <c r="N344" s="246"/>
      <c r="O344" s="243"/>
      <c r="P344" s="243"/>
      <c r="Q344" s="243"/>
      <c r="R344" s="244"/>
      <c r="S344" s="247"/>
      <c r="T344" s="70" t="str">
        <f t="shared" si="37"/>
        <v/>
      </c>
      <c r="U344" s="71" t="str">
        <f t="shared" si="38"/>
        <v/>
      </c>
      <c r="V344" s="71" t="str">
        <f t="shared" si="36"/>
        <v/>
      </c>
      <c r="W344" s="71" t="str">
        <f>IF(U344="","",SUM($U$18:U344))</f>
        <v/>
      </c>
      <c r="X344" s="71" t="str">
        <f>IF(U344="","",IF(U345="",SUM($U$18:U344)-SUM($X$17:X343)))</f>
        <v/>
      </c>
      <c r="Y344" s="70" t="str">
        <f t="shared" si="39"/>
        <v/>
      </c>
      <c r="Z344" s="71" t="str">
        <f t="shared" si="40"/>
        <v/>
      </c>
      <c r="AB344" s="70"/>
    </row>
    <row r="345" spans="2:28" s="71" customFormat="1" x14ac:dyDescent="0.3">
      <c r="B345" s="242"/>
      <c r="C345" s="243"/>
      <c r="D345" s="244"/>
      <c r="E345" s="243"/>
      <c r="F345" s="243"/>
      <c r="G345" s="244"/>
      <c r="H345" s="245"/>
      <c r="I345" s="244"/>
      <c r="J345" s="245"/>
      <c r="K345" s="244"/>
      <c r="L345" s="245"/>
      <c r="M345" s="244"/>
      <c r="N345" s="246"/>
      <c r="O345" s="243"/>
      <c r="P345" s="243"/>
      <c r="Q345" s="243"/>
      <c r="R345" s="244"/>
      <c r="S345" s="247"/>
      <c r="T345" s="70" t="str">
        <f t="shared" si="37"/>
        <v/>
      </c>
      <c r="U345" s="71" t="str">
        <f t="shared" si="38"/>
        <v/>
      </c>
      <c r="V345" s="71" t="str">
        <f t="shared" si="36"/>
        <v/>
      </c>
      <c r="W345" s="71" t="str">
        <f>IF(U345="","",SUM($U$18:U345))</f>
        <v/>
      </c>
      <c r="X345" s="71" t="str">
        <f>IF(U345="","",IF(U346="",SUM($U$18:U345)-SUM($X$17:X344)))</f>
        <v/>
      </c>
      <c r="Y345" s="70" t="str">
        <f t="shared" si="39"/>
        <v/>
      </c>
      <c r="Z345" s="71" t="str">
        <f t="shared" si="40"/>
        <v/>
      </c>
      <c r="AB345" s="70"/>
    </row>
    <row r="346" spans="2:28" s="71" customFormat="1" x14ac:dyDescent="0.3">
      <c r="B346" s="242"/>
      <c r="C346" s="243"/>
      <c r="D346" s="244"/>
      <c r="E346" s="243"/>
      <c r="F346" s="243"/>
      <c r="G346" s="244"/>
      <c r="H346" s="245"/>
      <c r="I346" s="244"/>
      <c r="J346" s="245"/>
      <c r="K346" s="244"/>
      <c r="L346" s="245"/>
      <c r="M346" s="244"/>
      <c r="N346" s="246"/>
      <c r="O346" s="243"/>
      <c r="P346" s="243"/>
      <c r="Q346" s="243"/>
      <c r="R346" s="244"/>
      <c r="S346" s="247"/>
      <c r="T346" s="70" t="str">
        <f t="shared" si="37"/>
        <v/>
      </c>
      <c r="U346" s="71" t="str">
        <f t="shared" si="38"/>
        <v/>
      </c>
      <c r="V346" s="71" t="str">
        <f t="shared" si="36"/>
        <v/>
      </c>
      <c r="W346" s="71" t="str">
        <f>IF(U346="","",SUM($U$18:U346))</f>
        <v/>
      </c>
      <c r="X346" s="71" t="str">
        <f>IF(U346="","",IF(U347="",SUM($U$18:U346)-SUM($X$17:X345)))</f>
        <v/>
      </c>
      <c r="Y346" s="70" t="str">
        <f t="shared" si="39"/>
        <v/>
      </c>
      <c r="Z346" s="71" t="str">
        <f t="shared" si="40"/>
        <v/>
      </c>
      <c r="AB346" s="70"/>
    </row>
    <row r="347" spans="2:28" s="71" customFormat="1" x14ac:dyDescent="0.3">
      <c r="B347" s="242"/>
      <c r="C347" s="243"/>
      <c r="D347" s="244"/>
      <c r="E347" s="243"/>
      <c r="F347" s="243"/>
      <c r="G347" s="244"/>
      <c r="H347" s="245"/>
      <c r="I347" s="244"/>
      <c r="J347" s="245"/>
      <c r="K347" s="244"/>
      <c r="L347" s="245"/>
      <c r="M347" s="244"/>
      <c r="N347" s="246"/>
      <c r="O347" s="243"/>
      <c r="P347" s="243"/>
      <c r="Q347" s="243"/>
      <c r="R347" s="244"/>
      <c r="S347" s="247"/>
      <c r="T347" s="70" t="str">
        <f t="shared" si="37"/>
        <v/>
      </c>
      <c r="U347" s="71" t="str">
        <f t="shared" si="38"/>
        <v/>
      </c>
      <c r="V347" s="71" t="str">
        <f t="shared" si="36"/>
        <v/>
      </c>
      <c r="W347" s="71" t="str">
        <f>IF(U347="","",SUM($U$18:U347))</f>
        <v/>
      </c>
      <c r="X347" s="71" t="str">
        <f>IF(U347="","",IF(U348="",SUM($U$18:U347)-SUM($X$17:X346)))</f>
        <v/>
      </c>
      <c r="Y347" s="70" t="str">
        <f t="shared" si="39"/>
        <v/>
      </c>
      <c r="Z347" s="71" t="str">
        <f t="shared" si="40"/>
        <v/>
      </c>
      <c r="AB347" s="70"/>
    </row>
    <row r="348" spans="2:28" s="71" customFormat="1" x14ac:dyDescent="0.3">
      <c r="B348" s="242"/>
      <c r="C348" s="243"/>
      <c r="D348" s="244"/>
      <c r="E348" s="243"/>
      <c r="F348" s="243"/>
      <c r="G348" s="244"/>
      <c r="H348" s="245"/>
      <c r="I348" s="244"/>
      <c r="J348" s="245"/>
      <c r="K348" s="244"/>
      <c r="L348" s="245"/>
      <c r="M348" s="244"/>
      <c r="N348" s="246"/>
      <c r="O348" s="243"/>
      <c r="P348" s="243"/>
      <c r="Q348" s="243"/>
      <c r="R348" s="244"/>
      <c r="S348" s="247"/>
      <c r="T348" s="70" t="str">
        <f t="shared" si="37"/>
        <v/>
      </c>
      <c r="U348" s="71" t="str">
        <f t="shared" si="38"/>
        <v/>
      </c>
      <c r="V348" s="71" t="str">
        <f t="shared" si="36"/>
        <v/>
      </c>
      <c r="W348" s="71" t="str">
        <f>IF(U348="","",SUM($U$18:U348))</f>
        <v/>
      </c>
      <c r="X348" s="71" t="str">
        <f>IF(U348="","",IF(U349="",SUM($U$18:U348)-SUM($X$17:X347)))</f>
        <v/>
      </c>
      <c r="Y348" s="70" t="str">
        <f t="shared" si="39"/>
        <v/>
      </c>
      <c r="Z348" s="71" t="str">
        <f t="shared" si="40"/>
        <v/>
      </c>
      <c r="AB348" s="70"/>
    </row>
    <row r="349" spans="2:28" s="71" customFormat="1" x14ac:dyDescent="0.3">
      <c r="B349" s="242"/>
      <c r="C349" s="243"/>
      <c r="D349" s="244"/>
      <c r="E349" s="243"/>
      <c r="F349" s="243"/>
      <c r="G349" s="244"/>
      <c r="H349" s="245"/>
      <c r="I349" s="244"/>
      <c r="J349" s="245"/>
      <c r="K349" s="244"/>
      <c r="L349" s="245"/>
      <c r="M349" s="244"/>
      <c r="N349" s="246"/>
      <c r="O349" s="243"/>
      <c r="P349" s="243"/>
      <c r="Q349" s="243"/>
      <c r="R349" s="244"/>
      <c r="S349" s="247"/>
      <c r="T349" s="70" t="str">
        <f t="shared" si="37"/>
        <v/>
      </c>
      <c r="U349" s="71" t="str">
        <f t="shared" si="38"/>
        <v/>
      </c>
      <c r="V349" s="71" t="str">
        <f t="shared" si="36"/>
        <v/>
      </c>
      <c r="W349" s="71" t="str">
        <f>IF(U349="","",SUM($U$18:U349))</f>
        <v/>
      </c>
      <c r="X349" s="71" t="str">
        <f>IF(U349="","",IF(U350="",SUM($U$18:U349)-SUM($X$17:X348)))</f>
        <v/>
      </c>
      <c r="Y349" s="70" t="str">
        <f t="shared" si="39"/>
        <v/>
      </c>
      <c r="Z349" s="71" t="str">
        <f t="shared" si="40"/>
        <v/>
      </c>
      <c r="AB349" s="70"/>
    </row>
    <row r="350" spans="2:28" s="71" customFormat="1" x14ac:dyDescent="0.3">
      <c r="B350" s="242"/>
      <c r="C350" s="243"/>
      <c r="D350" s="244"/>
      <c r="E350" s="243"/>
      <c r="F350" s="243"/>
      <c r="G350" s="244"/>
      <c r="H350" s="245"/>
      <c r="I350" s="244"/>
      <c r="J350" s="245"/>
      <c r="K350" s="244"/>
      <c r="L350" s="245"/>
      <c r="M350" s="244"/>
      <c r="N350" s="246"/>
      <c r="O350" s="243"/>
      <c r="P350" s="243"/>
      <c r="Q350" s="243"/>
      <c r="R350" s="244"/>
      <c r="S350" s="247"/>
      <c r="T350" s="70" t="str">
        <f t="shared" si="37"/>
        <v/>
      </c>
      <c r="U350" s="71" t="str">
        <f t="shared" si="38"/>
        <v/>
      </c>
      <c r="V350" s="71" t="str">
        <f t="shared" si="36"/>
        <v/>
      </c>
      <c r="W350" s="71" t="str">
        <f>IF(U350="","",SUM($U$18:U350))</f>
        <v/>
      </c>
      <c r="X350" s="71" t="str">
        <f>IF(U350="","",IF(U351="",SUM($U$18:U350)-SUM($X$17:X349)))</f>
        <v/>
      </c>
      <c r="Y350" s="70" t="str">
        <f t="shared" si="39"/>
        <v/>
      </c>
      <c r="Z350" s="71" t="str">
        <f t="shared" si="40"/>
        <v/>
      </c>
      <c r="AB350" s="70"/>
    </row>
    <row r="351" spans="2:28" s="71" customFormat="1" x14ac:dyDescent="0.3">
      <c r="B351" s="242"/>
      <c r="C351" s="243"/>
      <c r="D351" s="244"/>
      <c r="E351" s="243"/>
      <c r="F351" s="243"/>
      <c r="G351" s="244"/>
      <c r="H351" s="245"/>
      <c r="I351" s="244"/>
      <c r="J351" s="245"/>
      <c r="K351" s="244"/>
      <c r="L351" s="245"/>
      <c r="M351" s="244"/>
      <c r="N351" s="246"/>
      <c r="O351" s="243"/>
      <c r="P351" s="243"/>
      <c r="Q351" s="243"/>
      <c r="R351" s="244"/>
      <c r="S351" s="247"/>
      <c r="T351" s="70" t="str">
        <f t="shared" si="37"/>
        <v/>
      </c>
      <c r="U351" s="71" t="str">
        <f t="shared" si="38"/>
        <v/>
      </c>
      <c r="V351" s="71" t="str">
        <f t="shared" si="36"/>
        <v/>
      </c>
      <c r="W351" s="71" t="str">
        <f>IF(U351="","",SUM($U$18:U351))</f>
        <v/>
      </c>
      <c r="X351" s="71" t="str">
        <f>IF(U351="","",IF(U352="",SUM($U$18:U351)-SUM($X$17:X350)))</f>
        <v/>
      </c>
      <c r="Y351" s="70" t="str">
        <f t="shared" si="39"/>
        <v/>
      </c>
      <c r="Z351" s="71" t="str">
        <f t="shared" si="40"/>
        <v/>
      </c>
      <c r="AB351" s="70"/>
    </row>
    <row r="352" spans="2:28" s="71" customFormat="1" x14ac:dyDescent="0.3">
      <c r="B352" s="242"/>
      <c r="C352" s="243"/>
      <c r="D352" s="244"/>
      <c r="E352" s="243"/>
      <c r="F352" s="243"/>
      <c r="G352" s="244"/>
      <c r="H352" s="245"/>
      <c r="I352" s="244"/>
      <c r="J352" s="245"/>
      <c r="K352" s="244"/>
      <c r="L352" s="245"/>
      <c r="M352" s="244"/>
      <c r="N352" s="246"/>
      <c r="O352" s="243"/>
      <c r="P352" s="243"/>
      <c r="Q352" s="243"/>
      <c r="R352" s="244"/>
      <c r="S352" s="247"/>
      <c r="T352" s="70" t="str">
        <f t="shared" si="37"/>
        <v/>
      </c>
      <c r="U352" s="71" t="str">
        <f t="shared" si="38"/>
        <v/>
      </c>
      <c r="V352" s="71" t="str">
        <f t="shared" si="36"/>
        <v/>
      </c>
      <c r="W352" s="71" t="str">
        <f>IF(U352="","",SUM($U$18:U352))</f>
        <v/>
      </c>
      <c r="X352" s="71" t="str">
        <f>IF(U352="","",IF(U353="",SUM($U$18:U352)-SUM($X$17:X351)))</f>
        <v/>
      </c>
      <c r="Y352" s="70" t="str">
        <f t="shared" si="39"/>
        <v/>
      </c>
      <c r="Z352" s="71" t="str">
        <f t="shared" si="40"/>
        <v/>
      </c>
      <c r="AB352" s="70"/>
    </row>
    <row r="353" spans="2:28" s="71" customFormat="1" x14ac:dyDescent="0.3">
      <c r="B353" s="242"/>
      <c r="C353" s="243"/>
      <c r="D353" s="244"/>
      <c r="E353" s="243"/>
      <c r="F353" s="243"/>
      <c r="G353" s="244"/>
      <c r="H353" s="245"/>
      <c r="I353" s="244"/>
      <c r="J353" s="245"/>
      <c r="K353" s="244"/>
      <c r="L353" s="245"/>
      <c r="M353" s="244"/>
      <c r="N353" s="246"/>
      <c r="O353" s="243"/>
      <c r="P353" s="243"/>
      <c r="Q353" s="243"/>
      <c r="R353" s="244"/>
      <c r="S353" s="247"/>
      <c r="T353" s="70" t="str">
        <f t="shared" si="37"/>
        <v/>
      </c>
      <c r="U353" s="71" t="str">
        <f t="shared" si="38"/>
        <v/>
      </c>
      <c r="V353" s="71" t="str">
        <f t="shared" si="36"/>
        <v/>
      </c>
      <c r="W353" s="71" t="str">
        <f>IF(U353="","",SUM($U$18:U353))</f>
        <v/>
      </c>
      <c r="X353" s="71" t="str">
        <f>IF(U353="","",IF(U354="",SUM($U$18:U353)-SUM($X$17:X352)))</f>
        <v/>
      </c>
      <c r="Y353" s="70" t="str">
        <f t="shared" si="39"/>
        <v/>
      </c>
      <c r="Z353" s="71" t="str">
        <f t="shared" si="40"/>
        <v/>
      </c>
      <c r="AB353" s="70"/>
    </row>
    <row r="354" spans="2:28" s="71" customFormat="1" x14ac:dyDescent="0.3">
      <c r="B354" s="242"/>
      <c r="C354" s="243"/>
      <c r="D354" s="244"/>
      <c r="E354" s="243"/>
      <c r="F354" s="243"/>
      <c r="G354" s="244"/>
      <c r="H354" s="245"/>
      <c r="I354" s="244"/>
      <c r="J354" s="245"/>
      <c r="K354" s="244"/>
      <c r="L354" s="245"/>
      <c r="M354" s="244"/>
      <c r="N354" s="246"/>
      <c r="O354" s="243"/>
      <c r="P354" s="243"/>
      <c r="Q354" s="243"/>
      <c r="R354" s="244"/>
      <c r="S354" s="247"/>
      <c r="T354" s="70" t="str">
        <f t="shared" si="37"/>
        <v/>
      </c>
      <c r="U354" s="71" t="str">
        <f t="shared" si="38"/>
        <v/>
      </c>
      <c r="V354" s="71" t="str">
        <f t="shared" si="36"/>
        <v/>
      </c>
      <c r="W354" s="71" t="str">
        <f>IF(U354="","",SUM($U$18:U354))</f>
        <v/>
      </c>
      <c r="X354" s="71" t="str">
        <f>IF(U354="","",IF(U355="",SUM($U$18:U354)-SUM($X$17:X353)))</f>
        <v/>
      </c>
      <c r="Y354" s="70" t="str">
        <f t="shared" si="39"/>
        <v/>
      </c>
      <c r="Z354" s="71" t="str">
        <f t="shared" si="40"/>
        <v/>
      </c>
      <c r="AB354" s="70"/>
    </row>
    <row r="355" spans="2:28" s="71" customFormat="1" x14ac:dyDescent="0.3">
      <c r="B355" s="242"/>
      <c r="C355" s="243"/>
      <c r="D355" s="244"/>
      <c r="E355" s="243"/>
      <c r="F355" s="243"/>
      <c r="G355" s="244"/>
      <c r="H355" s="245"/>
      <c r="I355" s="244"/>
      <c r="J355" s="245"/>
      <c r="K355" s="244"/>
      <c r="L355" s="245"/>
      <c r="M355" s="244"/>
      <c r="N355" s="246"/>
      <c r="O355" s="243"/>
      <c r="P355" s="243"/>
      <c r="Q355" s="243"/>
      <c r="R355" s="244"/>
      <c r="S355" s="247"/>
      <c r="T355" s="70" t="str">
        <f t="shared" si="37"/>
        <v/>
      </c>
      <c r="U355" s="71" t="str">
        <f t="shared" si="38"/>
        <v/>
      </c>
      <c r="V355" s="71" t="str">
        <f t="shared" si="36"/>
        <v/>
      </c>
      <c r="W355" s="71" t="str">
        <f>IF(U355="","",SUM($U$18:U355))</f>
        <v/>
      </c>
      <c r="X355" s="71" t="str">
        <f>IF(U355="","",IF(U356="",SUM($U$18:U355)-SUM($X$17:X354)))</f>
        <v/>
      </c>
      <c r="Y355" s="70" t="str">
        <f t="shared" si="39"/>
        <v/>
      </c>
      <c r="Z355" s="71" t="str">
        <f t="shared" si="40"/>
        <v/>
      </c>
      <c r="AB355" s="70"/>
    </row>
    <row r="356" spans="2:28" s="71" customFormat="1" x14ac:dyDescent="0.3">
      <c r="B356" s="242"/>
      <c r="C356" s="243"/>
      <c r="D356" s="244"/>
      <c r="E356" s="243"/>
      <c r="F356" s="243"/>
      <c r="G356" s="244"/>
      <c r="H356" s="245"/>
      <c r="I356" s="244"/>
      <c r="J356" s="245"/>
      <c r="K356" s="244"/>
      <c r="L356" s="245"/>
      <c r="M356" s="244"/>
      <c r="N356" s="246"/>
      <c r="O356" s="243"/>
      <c r="P356" s="243"/>
      <c r="Q356" s="243"/>
      <c r="R356" s="244"/>
      <c r="S356" s="247"/>
      <c r="T356" s="70" t="str">
        <f t="shared" si="37"/>
        <v/>
      </c>
      <c r="U356" s="71" t="str">
        <f t="shared" si="38"/>
        <v/>
      </c>
      <c r="V356" s="71" t="str">
        <f t="shared" si="36"/>
        <v/>
      </c>
      <c r="W356" s="71" t="str">
        <f>IF(U356="","",SUM($U$18:U356))</f>
        <v/>
      </c>
      <c r="X356" s="71" t="str">
        <f>IF(U356="","",IF(U357="",SUM($U$18:U356)-SUM($X$17:X355)))</f>
        <v/>
      </c>
      <c r="Y356" s="70" t="str">
        <f t="shared" si="39"/>
        <v/>
      </c>
      <c r="Z356" s="71" t="str">
        <f t="shared" si="40"/>
        <v/>
      </c>
      <c r="AB356" s="70"/>
    </row>
    <row r="357" spans="2:28" s="71" customFormat="1" x14ac:dyDescent="0.3">
      <c r="B357" s="242"/>
      <c r="C357" s="243"/>
      <c r="D357" s="244"/>
      <c r="E357" s="243"/>
      <c r="F357" s="243"/>
      <c r="G357" s="244"/>
      <c r="H357" s="245"/>
      <c r="I357" s="244"/>
      <c r="J357" s="245"/>
      <c r="K357" s="244"/>
      <c r="L357" s="245"/>
      <c r="M357" s="244"/>
      <c r="N357" s="246"/>
      <c r="O357" s="243"/>
      <c r="P357" s="243"/>
      <c r="Q357" s="243"/>
      <c r="R357" s="244"/>
      <c r="S357" s="247"/>
      <c r="T357" s="70" t="str">
        <f t="shared" si="37"/>
        <v/>
      </c>
      <c r="U357" s="71" t="str">
        <f t="shared" si="38"/>
        <v/>
      </c>
      <c r="V357" s="71" t="str">
        <f t="shared" si="36"/>
        <v/>
      </c>
      <c r="W357" s="71" t="str">
        <f>IF(U357="","",SUM($U$18:U357))</f>
        <v/>
      </c>
      <c r="X357" s="71" t="str">
        <f>IF(U357="","",IF(U358="",SUM($U$18:U357)-SUM($X$17:X356)))</f>
        <v/>
      </c>
      <c r="Y357" s="70" t="str">
        <f t="shared" si="39"/>
        <v/>
      </c>
      <c r="Z357" s="71" t="str">
        <f t="shared" si="40"/>
        <v/>
      </c>
      <c r="AB357" s="70"/>
    </row>
    <row r="358" spans="2:28" s="71" customFormat="1" x14ac:dyDescent="0.3">
      <c r="B358" s="242"/>
      <c r="C358" s="243"/>
      <c r="D358" s="244"/>
      <c r="E358" s="243"/>
      <c r="F358" s="243"/>
      <c r="G358" s="244"/>
      <c r="H358" s="245"/>
      <c r="I358" s="244"/>
      <c r="J358" s="245"/>
      <c r="K358" s="244"/>
      <c r="L358" s="245"/>
      <c r="M358" s="244"/>
      <c r="N358" s="246"/>
      <c r="O358" s="243"/>
      <c r="P358" s="243"/>
      <c r="Q358" s="243"/>
      <c r="R358" s="244"/>
      <c r="S358" s="247"/>
      <c r="T358" s="70" t="str">
        <f t="shared" si="37"/>
        <v/>
      </c>
      <c r="U358" s="71" t="str">
        <f t="shared" si="38"/>
        <v/>
      </c>
      <c r="V358" s="71" t="str">
        <f t="shared" si="36"/>
        <v/>
      </c>
      <c r="W358" s="71" t="str">
        <f>IF(U358="","",SUM($U$18:U358))</f>
        <v/>
      </c>
      <c r="X358" s="71" t="str">
        <f>IF(U358="","",IF(U359="",SUM($U$18:U358)-SUM($X$17:X357)))</f>
        <v/>
      </c>
      <c r="Y358" s="70" t="str">
        <f t="shared" si="39"/>
        <v/>
      </c>
      <c r="Z358" s="71" t="str">
        <f t="shared" si="40"/>
        <v/>
      </c>
      <c r="AB358" s="70"/>
    </row>
    <row r="359" spans="2:28" s="71" customFormat="1" x14ac:dyDescent="0.3">
      <c r="B359" s="242"/>
      <c r="C359" s="243"/>
      <c r="D359" s="244"/>
      <c r="E359" s="243"/>
      <c r="F359" s="243"/>
      <c r="G359" s="244"/>
      <c r="H359" s="245"/>
      <c r="I359" s="244"/>
      <c r="J359" s="245"/>
      <c r="K359" s="244"/>
      <c r="L359" s="245"/>
      <c r="M359" s="244"/>
      <c r="N359" s="246"/>
      <c r="O359" s="243"/>
      <c r="P359" s="243"/>
      <c r="Q359" s="243"/>
      <c r="R359" s="244"/>
      <c r="S359" s="247"/>
      <c r="T359" s="70" t="str">
        <f t="shared" si="37"/>
        <v/>
      </c>
      <c r="U359" s="71" t="str">
        <f t="shared" si="38"/>
        <v/>
      </c>
      <c r="V359" s="71" t="str">
        <f t="shared" si="36"/>
        <v/>
      </c>
      <c r="W359" s="71" t="str">
        <f>IF(U359="","",SUM($U$18:U359))</f>
        <v/>
      </c>
      <c r="X359" s="71" t="str">
        <f>IF(U359="","",IF(U360="",SUM($U$18:U359)-SUM($X$17:X358)))</f>
        <v/>
      </c>
      <c r="Y359" s="70" t="str">
        <f t="shared" si="39"/>
        <v/>
      </c>
      <c r="Z359" s="71" t="str">
        <f t="shared" si="40"/>
        <v/>
      </c>
      <c r="AB359" s="70"/>
    </row>
    <row r="360" spans="2:28" s="71" customFormat="1" x14ac:dyDescent="0.3">
      <c r="B360" s="242"/>
      <c r="C360" s="243"/>
      <c r="D360" s="244"/>
      <c r="E360" s="243"/>
      <c r="F360" s="243"/>
      <c r="G360" s="244"/>
      <c r="H360" s="245"/>
      <c r="I360" s="244"/>
      <c r="J360" s="245"/>
      <c r="K360" s="244"/>
      <c r="L360" s="245"/>
      <c r="M360" s="244"/>
      <c r="N360" s="246"/>
      <c r="O360" s="243"/>
      <c r="P360" s="243"/>
      <c r="Q360" s="243"/>
      <c r="R360" s="244"/>
      <c r="S360" s="247"/>
      <c r="T360" s="70" t="str">
        <f t="shared" si="37"/>
        <v/>
      </c>
      <c r="U360" s="71" t="str">
        <f t="shared" si="38"/>
        <v/>
      </c>
      <c r="V360" s="71" t="str">
        <f t="shared" si="36"/>
        <v/>
      </c>
      <c r="W360" s="71" t="str">
        <f>IF(U360="","",SUM($U$18:U360))</f>
        <v/>
      </c>
      <c r="X360" s="71" t="str">
        <f>IF(U360="","",IF(U361="",SUM($U$18:U360)-SUM($X$17:X359)))</f>
        <v/>
      </c>
      <c r="Y360" s="70" t="str">
        <f t="shared" si="39"/>
        <v/>
      </c>
      <c r="Z360" s="71" t="str">
        <f t="shared" si="40"/>
        <v/>
      </c>
      <c r="AB360" s="70"/>
    </row>
    <row r="361" spans="2:28" s="71" customFormat="1" x14ac:dyDescent="0.3">
      <c r="B361" s="242"/>
      <c r="C361" s="243"/>
      <c r="D361" s="244"/>
      <c r="E361" s="243"/>
      <c r="F361" s="243"/>
      <c r="G361" s="244"/>
      <c r="H361" s="245"/>
      <c r="I361" s="244"/>
      <c r="J361" s="245"/>
      <c r="K361" s="244"/>
      <c r="L361" s="245"/>
      <c r="M361" s="244"/>
      <c r="N361" s="246"/>
      <c r="O361" s="243"/>
      <c r="P361" s="243"/>
      <c r="Q361" s="243"/>
      <c r="R361" s="244"/>
      <c r="S361" s="247"/>
      <c r="T361" s="70" t="str">
        <f t="shared" si="37"/>
        <v/>
      </c>
      <c r="U361" s="71" t="str">
        <f t="shared" si="38"/>
        <v/>
      </c>
      <c r="V361" s="71" t="str">
        <f t="shared" si="36"/>
        <v/>
      </c>
      <c r="W361" s="71" t="str">
        <f>IF(U361="","",SUM($U$18:U361))</f>
        <v/>
      </c>
      <c r="X361" s="71" t="str">
        <f>IF(U361="","",IF(U362="",SUM($U$18:U361)-SUM($X$17:X360)))</f>
        <v/>
      </c>
      <c r="Y361" s="70" t="str">
        <f t="shared" si="39"/>
        <v/>
      </c>
      <c r="Z361" s="71" t="str">
        <f t="shared" si="40"/>
        <v/>
      </c>
      <c r="AB361" s="70"/>
    </row>
    <row r="362" spans="2:28" s="71" customFormat="1" x14ac:dyDescent="0.3">
      <c r="B362" s="242"/>
      <c r="C362" s="243"/>
      <c r="D362" s="244"/>
      <c r="E362" s="243"/>
      <c r="F362" s="243"/>
      <c r="G362" s="244"/>
      <c r="H362" s="245"/>
      <c r="I362" s="244"/>
      <c r="J362" s="245"/>
      <c r="K362" s="244"/>
      <c r="L362" s="245"/>
      <c r="M362" s="244"/>
      <c r="N362" s="246"/>
      <c r="O362" s="243"/>
      <c r="P362" s="243"/>
      <c r="Q362" s="243"/>
      <c r="R362" s="244"/>
      <c r="S362" s="247"/>
      <c r="T362" s="70" t="str">
        <f t="shared" si="37"/>
        <v/>
      </c>
      <c r="U362" s="71" t="str">
        <f t="shared" si="38"/>
        <v/>
      </c>
      <c r="V362" s="71" t="str">
        <f t="shared" si="36"/>
        <v/>
      </c>
      <c r="W362" s="71" t="str">
        <f>IF(U362="","",SUM($U$18:U362))</f>
        <v/>
      </c>
      <c r="X362" s="71" t="str">
        <f>IF(U362="","",IF(U363="",SUM($U$18:U362)-SUM($X$17:X361)))</f>
        <v/>
      </c>
      <c r="Y362" s="70" t="str">
        <f t="shared" si="39"/>
        <v/>
      </c>
      <c r="Z362" s="71" t="str">
        <f t="shared" si="40"/>
        <v/>
      </c>
      <c r="AB362" s="70"/>
    </row>
    <row r="363" spans="2:28" s="71" customFormat="1" x14ac:dyDescent="0.3">
      <c r="B363" s="242"/>
      <c r="C363" s="243"/>
      <c r="D363" s="244"/>
      <c r="E363" s="243"/>
      <c r="F363" s="243"/>
      <c r="G363" s="244"/>
      <c r="H363" s="245"/>
      <c r="I363" s="244"/>
      <c r="J363" s="245"/>
      <c r="K363" s="244"/>
      <c r="L363" s="245"/>
      <c r="M363" s="244"/>
      <c r="N363" s="246"/>
      <c r="O363" s="243"/>
      <c r="P363" s="243"/>
      <c r="Q363" s="243"/>
      <c r="R363" s="244"/>
      <c r="S363" s="247"/>
      <c r="T363" s="70" t="str">
        <f t="shared" si="37"/>
        <v/>
      </c>
      <c r="U363" s="71" t="str">
        <f t="shared" si="38"/>
        <v/>
      </c>
      <c r="V363" s="71" t="str">
        <f t="shared" si="36"/>
        <v/>
      </c>
      <c r="W363" s="71" t="str">
        <f>IF(U363="","",SUM($U$18:U363))</f>
        <v/>
      </c>
      <c r="X363" s="71" t="str">
        <f>IF(U363="","",IF(U364="",SUM($U$18:U363)-SUM($X$17:X362)))</f>
        <v/>
      </c>
      <c r="Y363" s="70" t="str">
        <f t="shared" si="39"/>
        <v/>
      </c>
      <c r="Z363" s="71" t="str">
        <f t="shared" si="40"/>
        <v/>
      </c>
      <c r="AB363" s="70"/>
    </row>
    <row r="364" spans="2:28" s="71" customFormat="1" x14ac:dyDescent="0.3">
      <c r="B364" s="242"/>
      <c r="C364" s="243"/>
      <c r="D364" s="244"/>
      <c r="E364" s="243"/>
      <c r="F364" s="243"/>
      <c r="G364" s="244"/>
      <c r="H364" s="245"/>
      <c r="I364" s="244"/>
      <c r="J364" s="245"/>
      <c r="K364" s="244"/>
      <c r="L364" s="245"/>
      <c r="M364" s="244"/>
      <c r="N364" s="246"/>
      <c r="O364" s="243"/>
      <c r="P364" s="243"/>
      <c r="Q364" s="243"/>
      <c r="R364" s="244"/>
      <c r="S364" s="247"/>
      <c r="T364" s="70" t="str">
        <f t="shared" si="37"/>
        <v/>
      </c>
      <c r="U364" s="71" t="str">
        <f t="shared" si="38"/>
        <v/>
      </c>
      <c r="V364" s="71" t="str">
        <f t="shared" si="36"/>
        <v/>
      </c>
      <c r="W364" s="71" t="str">
        <f>IF(U364="","",SUM($U$18:U364))</f>
        <v/>
      </c>
      <c r="X364" s="71" t="str">
        <f>IF(U364="","",IF(U365="",SUM($U$18:U364)-SUM($X$17:X363)))</f>
        <v/>
      </c>
      <c r="Y364" s="70" t="str">
        <f t="shared" si="39"/>
        <v/>
      </c>
      <c r="Z364" s="71" t="str">
        <f t="shared" si="40"/>
        <v/>
      </c>
      <c r="AB364" s="70"/>
    </row>
    <row r="365" spans="2:28" s="71" customFormat="1" x14ac:dyDescent="0.3">
      <c r="B365" s="242"/>
      <c r="C365" s="243"/>
      <c r="D365" s="244"/>
      <c r="E365" s="243"/>
      <c r="F365" s="243"/>
      <c r="G365" s="244"/>
      <c r="H365" s="245"/>
      <c r="I365" s="244"/>
      <c r="J365" s="245"/>
      <c r="K365" s="244"/>
      <c r="L365" s="245"/>
      <c r="M365" s="244"/>
      <c r="N365" s="246"/>
      <c r="O365" s="243"/>
      <c r="P365" s="243"/>
      <c r="Q365" s="243"/>
      <c r="R365" s="244"/>
      <c r="S365" s="247"/>
      <c r="T365" s="70" t="str">
        <f t="shared" si="37"/>
        <v/>
      </c>
      <c r="U365" s="71" t="str">
        <f t="shared" si="38"/>
        <v/>
      </c>
      <c r="V365" s="71" t="str">
        <f t="shared" si="36"/>
        <v/>
      </c>
      <c r="W365" s="71" t="str">
        <f>IF(U365="","",SUM($U$18:U365))</f>
        <v/>
      </c>
      <c r="X365" s="71" t="str">
        <f>IF(U365="","",IF(U366="",SUM($U$18:U365)-SUM($X$17:X364)))</f>
        <v/>
      </c>
      <c r="Y365" s="70" t="str">
        <f t="shared" si="39"/>
        <v/>
      </c>
      <c r="Z365" s="71" t="str">
        <f t="shared" si="40"/>
        <v/>
      </c>
      <c r="AB365" s="70"/>
    </row>
    <row r="366" spans="2:28" s="71" customFormat="1" x14ac:dyDescent="0.3">
      <c r="B366" s="242"/>
      <c r="C366" s="243"/>
      <c r="D366" s="244"/>
      <c r="E366" s="243"/>
      <c r="F366" s="243"/>
      <c r="G366" s="244"/>
      <c r="H366" s="245"/>
      <c r="I366" s="244"/>
      <c r="J366" s="245"/>
      <c r="K366" s="244"/>
      <c r="L366" s="245"/>
      <c r="M366" s="244"/>
      <c r="N366" s="246"/>
      <c r="O366" s="243"/>
      <c r="P366" s="243"/>
      <c r="Q366" s="243"/>
      <c r="R366" s="244"/>
      <c r="S366" s="247"/>
      <c r="T366" s="70" t="str">
        <f t="shared" si="37"/>
        <v/>
      </c>
      <c r="U366" s="71" t="str">
        <f t="shared" si="38"/>
        <v/>
      </c>
      <c r="V366" s="71" t="str">
        <f t="shared" si="36"/>
        <v/>
      </c>
      <c r="W366" s="71" t="str">
        <f>IF(U366="","",SUM($U$18:U366))</f>
        <v/>
      </c>
      <c r="X366" s="71" t="str">
        <f>IF(U366="","",IF(U367="",SUM($U$18:U366)-SUM($X$17:X365)))</f>
        <v/>
      </c>
      <c r="Y366" s="70" t="str">
        <f t="shared" si="39"/>
        <v/>
      </c>
      <c r="Z366" s="71" t="str">
        <f t="shared" si="40"/>
        <v/>
      </c>
      <c r="AB366" s="70"/>
    </row>
    <row r="367" spans="2:28" s="71" customFormat="1" x14ac:dyDescent="0.3">
      <c r="B367" s="242"/>
      <c r="C367" s="243"/>
      <c r="D367" s="244"/>
      <c r="E367" s="243"/>
      <c r="F367" s="243"/>
      <c r="G367" s="244"/>
      <c r="H367" s="245"/>
      <c r="I367" s="244"/>
      <c r="J367" s="245"/>
      <c r="K367" s="244"/>
      <c r="L367" s="245"/>
      <c r="M367" s="244"/>
      <c r="N367" s="246"/>
      <c r="O367" s="243"/>
      <c r="P367" s="243"/>
      <c r="Q367" s="243"/>
      <c r="R367" s="244"/>
      <c r="S367" s="247"/>
      <c r="T367" s="70" t="str">
        <f t="shared" si="37"/>
        <v/>
      </c>
      <c r="U367" s="71" t="str">
        <f t="shared" si="38"/>
        <v/>
      </c>
      <c r="V367" s="71" t="str">
        <f t="shared" si="36"/>
        <v/>
      </c>
      <c r="W367" s="71" t="str">
        <f>IF(U367="","",SUM($U$18:U367))</f>
        <v/>
      </c>
      <c r="X367" s="71" t="str">
        <f>IF(U367="","",IF(U368="",SUM($U$18:U367)-SUM($X$17:X366)))</f>
        <v/>
      </c>
      <c r="Y367" s="70" t="str">
        <f t="shared" si="39"/>
        <v/>
      </c>
      <c r="Z367" s="71" t="str">
        <f t="shared" si="40"/>
        <v/>
      </c>
      <c r="AB367" s="70"/>
    </row>
    <row r="368" spans="2:28" s="71" customFormat="1" x14ac:dyDescent="0.3">
      <c r="B368" s="242"/>
      <c r="C368" s="243"/>
      <c r="D368" s="244"/>
      <c r="E368" s="243"/>
      <c r="F368" s="243"/>
      <c r="G368" s="244"/>
      <c r="H368" s="245"/>
      <c r="I368" s="244"/>
      <c r="J368" s="245"/>
      <c r="K368" s="244"/>
      <c r="L368" s="245"/>
      <c r="M368" s="244"/>
      <c r="N368" s="246"/>
      <c r="O368" s="243"/>
      <c r="P368" s="243"/>
      <c r="Q368" s="243"/>
      <c r="R368" s="244"/>
      <c r="S368" s="247"/>
      <c r="T368" s="70" t="str">
        <f t="shared" si="37"/>
        <v/>
      </c>
      <c r="U368" s="71" t="str">
        <f t="shared" si="38"/>
        <v/>
      </c>
      <c r="V368" s="71" t="str">
        <f t="shared" ref="V368:V431" si="41">IF(H368="","",IF(M368="",(H368)*-1,IF(M368=G368,H368/2*N368-(H368),IF(M368=I368,J368/2*N368-(H368),IF(M368=K368,L368/2*N368-(H368))))))</f>
        <v/>
      </c>
      <c r="W368" s="71" t="str">
        <f>IF(U368="","",SUM($U$18:U368))</f>
        <v/>
      </c>
      <c r="X368" s="71" t="str">
        <f>IF(U368="","",IF(U369="",SUM($U$18:U368)-SUM($X$17:X367)))</f>
        <v/>
      </c>
      <c r="Y368" s="70" t="str">
        <f t="shared" si="39"/>
        <v/>
      </c>
      <c r="Z368" s="71" t="str">
        <f t="shared" si="40"/>
        <v/>
      </c>
      <c r="AB368" s="70"/>
    </row>
    <row r="369" spans="2:28" s="71" customFormat="1" x14ac:dyDescent="0.3">
      <c r="B369" s="242"/>
      <c r="C369" s="243"/>
      <c r="D369" s="244"/>
      <c r="E369" s="243"/>
      <c r="F369" s="243"/>
      <c r="G369" s="244"/>
      <c r="H369" s="245"/>
      <c r="I369" s="244"/>
      <c r="J369" s="245"/>
      <c r="K369" s="244"/>
      <c r="L369" s="245"/>
      <c r="M369" s="244"/>
      <c r="N369" s="246"/>
      <c r="O369" s="243"/>
      <c r="P369" s="243"/>
      <c r="Q369" s="243"/>
      <c r="R369" s="244"/>
      <c r="S369" s="247"/>
      <c r="T369" s="70" t="str">
        <f t="shared" si="37"/>
        <v/>
      </c>
      <c r="U369" s="71" t="str">
        <f t="shared" si="38"/>
        <v/>
      </c>
      <c r="V369" s="71" t="str">
        <f t="shared" si="41"/>
        <v/>
      </c>
      <c r="W369" s="71" t="str">
        <f>IF(U369="","",SUM($U$18:U369))</f>
        <v/>
      </c>
      <c r="X369" s="71" t="str">
        <f>IF(U369="","",IF(U370="",SUM($U$18:U369)-SUM($X$17:X368)))</f>
        <v/>
      </c>
      <c r="Y369" s="70" t="str">
        <f t="shared" si="39"/>
        <v/>
      </c>
      <c r="Z369" s="71" t="str">
        <f t="shared" si="40"/>
        <v/>
      </c>
      <c r="AB369" s="70"/>
    </row>
    <row r="370" spans="2:28" s="71" customFormat="1" x14ac:dyDescent="0.3">
      <c r="B370" s="242"/>
      <c r="C370" s="243"/>
      <c r="D370" s="244"/>
      <c r="E370" s="243"/>
      <c r="F370" s="243"/>
      <c r="G370" s="244"/>
      <c r="H370" s="245"/>
      <c r="I370" s="244"/>
      <c r="J370" s="245"/>
      <c r="K370" s="244"/>
      <c r="L370" s="245"/>
      <c r="M370" s="244"/>
      <c r="N370" s="246"/>
      <c r="O370" s="243"/>
      <c r="P370" s="243"/>
      <c r="Q370" s="243"/>
      <c r="R370" s="244"/>
      <c r="S370" s="247"/>
      <c r="T370" s="70" t="str">
        <f t="shared" si="37"/>
        <v/>
      </c>
      <c r="U370" s="71" t="str">
        <f t="shared" si="38"/>
        <v/>
      </c>
      <c r="V370" s="71" t="str">
        <f t="shared" si="41"/>
        <v/>
      </c>
      <c r="W370" s="71" t="str">
        <f>IF(U370="","",SUM($U$18:U370))</f>
        <v/>
      </c>
      <c r="X370" s="71" t="str">
        <f>IF(U370="","",IF(U371="",SUM($U$18:U370)-SUM($X$17:X369)))</f>
        <v/>
      </c>
      <c r="Y370" s="70" t="str">
        <f t="shared" si="39"/>
        <v/>
      </c>
      <c r="Z370" s="71" t="str">
        <f t="shared" si="40"/>
        <v/>
      </c>
      <c r="AB370" s="70"/>
    </row>
    <row r="371" spans="2:28" s="71" customFormat="1" x14ac:dyDescent="0.3">
      <c r="B371" s="242"/>
      <c r="C371" s="243"/>
      <c r="D371" s="244"/>
      <c r="E371" s="243"/>
      <c r="F371" s="243"/>
      <c r="G371" s="244"/>
      <c r="H371" s="245"/>
      <c r="I371" s="244"/>
      <c r="J371" s="245"/>
      <c r="K371" s="244"/>
      <c r="L371" s="245"/>
      <c r="M371" s="244"/>
      <c r="N371" s="246"/>
      <c r="O371" s="243"/>
      <c r="P371" s="243"/>
      <c r="Q371" s="243"/>
      <c r="R371" s="244"/>
      <c r="S371" s="247"/>
      <c r="T371" s="70" t="str">
        <f t="shared" si="37"/>
        <v/>
      </c>
      <c r="U371" s="71" t="str">
        <f t="shared" si="38"/>
        <v/>
      </c>
      <c r="V371" s="71" t="str">
        <f t="shared" si="41"/>
        <v/>
      </c>
      <c r="W371" s="71" t="str">
        <f>IF(U371="","",SUM($U$18:U371))</f>
        <v/>
      </c>
      <c r="X371" s="71" t="str">
        <f>IF(U371="","",IF(U372="",SUM($U$18:U371)-SUM($X$17:X370)))</f>
        <v/>
      </c>
      <c r="Y371" s="70" t="str">
        <f t="shared" si="39"/>
        <v/>
      </c>
      <c r="Z371" s="71" t="str">
        <f t="shared" si="40"/>
        <v/>
      </c>
      <c r="AB371" s="70"/>
    </row>
    <row r="372" spans="2:28" s="71" customFormat="1" x14ac:dyDescent="0.3">
      <c r="B372" s="242"/>
      <c r="C372" s="243"/>
      <c r="D372" s="244"/>
      <c r="E372" s="243"/>
      <c r="F372" s="243"/>
      <c r="G372" s="244"/>
      <c r="H372" s="245"/>
      <c r="I372" s="244"/>
      <c r="J372" s="245"/>
      <c r="K372" s="244"/>
      <c r="L372" s="245"/>
      <c r="M372" s="244"/>
      <c r="N372" s="246"/>
      <c r="O372" s="243"/>
      <c r="P372" s="243"/>
      <c r="Q372" s="243"/>
      <c r="R372" s="244"/>
      <c r="S372" s="247"/>
      <c r="T372" s="70" t="str">
        <f t="shared" si="37"/>
        <v/>
      </c>
      <c r="U372" s="71" t="str">
        <f t="shared" si="38"/>
        <v/>
      </c>
      <c r="V372" s="71" t="str">
        <f t="shared" si="41"/>
        <v/>
      </c>
      <c r="W372" s="71" t="str">
        <f>IF(U372="","",SUM($U$18:U372))</f>
        <v/>
      </c>
      <c r="X372" s="71" t="str">
        <f>IF(U372="","",IF(U373="",SUM($U$18:U372)-SUM($X$17:X371)))</f>
        <v/>
      </c>
      <c r="Y372" s="70" t="str">
        <f t="shared" si="39"/>
        <v/>
      </c>
      <c r="Z372" s="71" t="str">
        <f t="shared" si="40"/>
        <v/>
      </c>
      <c r="AB372" s="70"/>
    </row>
    <row r="373" spans="2:28" s="71" customFormat="1" x14ac:dyDescent="0.3">
      <c r="B373" s="242"/>
      <c r="C373" s="243"/>
      <c r="D373" s="244"/>
      <c r="E373" s="243"/>
      <c r="F373" s="243"/>
      <c r="G373" s="244"/>
      <c r="H373" s="245"/>
      <c r="I373" s="244"/>
      <c r="J373" s="245"/>
      <c r="K373" s="244"/>
      <c r="L373" s="245"/>
      <c r="M373" s="244"/>
      <c r="N373" s="246"/>
      <c r="O373" s="243"/>
      <c r="P373" s="243"/>
      <c r="Q373" s="243"/>
      <c r="R373" s="244"/>
      <c r="S373" s="247"/>
      <c r="T373" s="70" t="str">
        <f t="shared" si="37"/>
        <v/>
      </c>
      <c r="U373" s="71" t="str">
        <f t="shared" si="38"/>
        <v/>
      </c>
      <c r="V373" s="71" t="str">
        <f t="shared" si="41"/>
        <v/>
      </c>
      <c r="W373" s="71" t="str">
        <f>IF(U373="","",SUM($U$18:U373))</f>
        <v/>
      </c>
      <c r="X373" s="71" t="str">
        <f>IF(U373="","",IF(U374="",SUM($U$18:U373)-SUM($X$17:X372)))</f>
        <v/>
      </c>
      <c r="Y373" s="70" t="str">
        <f t="shared" si="39"/>
        <v/>
      </c>
      <c r="Z373" s="71" t="str">
        <f t="shared" si="40"/>
        <v/>
      </c>
      <c r="AB373" s="70"/>
    </row>
    <row r="374" spans="2:28" s="71" customFormat="1" x14ac:dyDescent="0.3">
      <c r="B374" s="242"/>
      <c r="C374" s="243"/>
      <c r="D374" s="244"/>
      <c r="E374" s="243"/>
      <c r="F374" s="243"/>
      <c r="G374" s="244"/>
      <c r="H374" s="245"/>
      <c r="I374" s="244"/>
      <c r="J374" s="245"/>
      <c r="K374" s="244"/>
      <c r="L374" s="245"/>
      <c r="M374" s="244"/>
      <c r="N374" s="246"/>
      <c r="O374" s="243"/>
      <c r="P374" s="243"/>
      <c r="Q374" s="243"/>
      <c r="R374" s="244"/>
      <c r="S374" s="247"/>
      <c r="T374" s="70" t="str">
        <f t="shared" si="37"/>
        <v/>
      </c>
      <c r="U374" s="71" t="str">
        <f t="shared" si="38"/>
        <v/>
      </c>
      <c r="V374" s="71" t="str">
        <f t="shared" si="41"/>
        <v/>
      </c>
      <c r="W374" s="71" t="str">
        <f>IF(U374="","",SUM($U$18:U374))</f>
        <v/>
      </c>
      <c r="X374" s="71" t="str">
        <f>IF(U374="","",IF(U375="",SUM($U$18:U374)-SUM($X$17:X373)))</f>
        <v/>
      </c>
      <c r="Y374" s="70" t="str">
        <f t="shared" si="39"/>
        <v/>
      </c>
      <c r="Z374" s="71" t="str">
        <f t="shared" si="40"/>
        <v/>
      </c>
      <c r="AB374" s="70"/>
    </row>
    <row r="375" spans="2:28" s="71" customFormat="1" x14ac:dyDescent="0.3">
      <c r="B375" s="242"/>
      <c r="C375" s="243"/>
      <c r="D375" s="244"/>
      <c r="E375" s="243"/>
      <c r="F375" s="243"/>
      <c r="G375" s="244"/>
      <c r="H375" s="245"/>
      <c r="I375" s="244"/>
      <c r="J375" s="245"/>
      <c r="K375" s="244"/>
      <c r="L375" s="245"/>
      <c r="M375" s="244"/>
      <c r="N375" s="246"/>
      <c r="O375" s="243"/>
      <c r="P375" s="243"/>
      <c r="Q375" s="243"/>
      <c r="R375" s="244"/>
      <c r="S375" s="247"/>
      <c r="T375" s="70" t="str">
        <f t="shared" si="37"/>
        <v/>
      </c>
      <c r="U375" s="71" t="str">
        <f t="shared" si="38"/>
        <v/>
      </c>
      <c r="V375" s="71" t="str">
        <f t="shared" si="41"/>
        <v/>
      </c>
      <c r="W375" s="71" t="str">
        <f>IF(U375="","",SUM($U$18:U375))</f>
        <v/>
      </c>
      <c r="X375" s="71" t="str">
        <f>IF(U375="","",IF(U376="",SUM($U$18:U375)-SUM($X$17:X374)))</f>
        <v/>
      </c>
      <c r="Y375" s="70" t="str">
        <f t="shared" si="39"/>
        <v/>
      </c>
      <c r="Z375" s="71" t="str">
        <f t="shared" si="40"/>
        <v/>
      </c>
      <c r="AB375" s="70"/>
    </row>
    <row r="376" spans="2:28" s="71" customFormat="1" x14ac:dyDescent="0.3">
      <c r="B376" s="242"/>
      <c r="C376" s="243"/>
      <c r="D376" s="244"/>
      <c r="E376" s="243"/>
      <c r="F376" s="243"/>
      <c r="G376" s="244"/>
      <c r="H376" s="245"/>
      <c r="I376" s="244"/>
      <c r="J376" s="245"/>
      <c r="K376" s="244"/>
      <c r="L376" s="245"/>
      <c r="M376" s="244"/>
      <c r="N376" s="246"/>
      <c r="O376" s="243"/>
      <c r="P376" s="243"/>
      <c r="Q376" s="243"/>
      <c r="R376" s="244"/>
      <c r="S376" s="247"/>
      <c r="T376" s="70" t="str">
        <f t="shared" si="37"/>
        <v/>
      </c>
      <c r="U376" s="71" t="str">
        <f t="shared" si="38"/>
        <v/>
      </c>
      <c r="V376" s="71" t="str">
        <f t="shared" si="41"/>
        <v/>
      </c>
      <c r="W376" s="71" t="str">
        <f>IF(U376="","",SUM($U$18:U376))</f>
        <v/>
      </c>
      <c r="X376" s="71" t="str">
        <f>IF(U376="","",IF(U377="",SUM($U$18:U376)-SUM($X$17:X375)))</f>
        <v/>
      </c>
      <c r="Y376" s="70" t="str">
        <f t="shared" si="39"/>
        <v/>
      </c>
      <c r="Z376" s="71" t="str">
        <f t="shared" si="40"/>
        <v/>
      </c>
      <c r="AB376" s="70"/>
    </row>
    <row r="377" spans="2:28" s="71" customFormat="1" x14ac:dyDescent="0.3">
      <c r="B377" s="242"/>
      <c r="C377" s="243"/>
      <c r="D377" s="244"/>
      <c r="E377" s="243"/>
      <c r="F377" s="243"/>
      <c r="G377" s="244"/>
      <c r="H377" s="245"/>
      <c r="I377" s="244"/>
      <c r="J377" s="245"/>
      <c r="K377" s="244"/>
      <c r="L377" s="245"/>
      <c r="M377" s="244"/>
      <c r="N377" s="246"/>
      <c r="O377" s="243"/>
      <c r="P377" s="243"/>
      <c r="Q377" s="243"/>
      <c r="R377" s="244"/>
      <c r="S377" s="247"/>
      <c r="T377" s="70" t="str">
        <f t="shared" si="37"/>
        <v/>
      </c>
      <c r="U377" s="71" t="str">
        <f t="shared" si="38"/>
        <v/>
      </c>
      <c r="V377" s="71" t="str">
        <f t="shared" si="41"/>
        <v/>
      </c>
      <c r="W377" s="71" t="str">
        <f>IF(U377="","",SUM($U$18:U377))</f>
        <v/>
      </c>
      <c r="X377" s="71" t="str">
        <f>IF(U377="","",IF(U378="",SUM($U$18:U377)-SUM($X$17:X376)))</f>
        <v/>
      </c>
      <c r="Y377" s="70" t="str">
        <f t="shared" si="39"/>
        <v/>
      </c>
      <c r="Z377" s="71" t="str">
        <f t="shared" si="40"/>
        <v/>
      </c>
      <c r="AB377" s="70"/>
    </row>
    <row r="378" spans="2:28" s="71" customFormat="1" x14ac:dyDescent="0.3">
      <c r="B378" s="242"/>
      <c r="C378" s="243"/>
      <c r="D378" s="244"/>
      <c r="E378" s="243"/>
      <c r="F378" s="243"/>
      <c r="G378" s="244"/>
      <c r="H378" s="245"/>
      <c r="I378" s="244"/>
      <c r="J378" s="245"/>
      <c r="K378" s="244"/>
      <c r="L378" s="245"/>
      <c r="M378" s="244"/>
      <c r="N378" s="246"/>
      <c r="O378" s="243"/>
      <c r="P378" s="243"/>
      <c r="Q378" s="243"/>
      <c r="R378" s="244"/>
      <c r="S378" s="247"/>
      <c r="T378" s="70" t="str">
        <f t="shared" si="37"/>
        <v/>
      </c>
      <c r="U378" s="71" t="str">
        <f t="shared" si="38"/>
        <v/>
      </c>
      <c r="V378" s="71" t="str">
        <f t="shared" si="41"/>
        <v/>
      </c>
      <c r="W378" s="71" t="str">
        <f>IF(U378="","",SUM($U$18:U378))</f>
        <v/>
      </c>
      <c r="X378" s="71" t="str">
        <f>IF(U378="","",IF(U379="",SUM($U$18:U378)-SUM($X$17:X377)))</f>
        <v/>
      </c>
      <c r="Y378" s="70" t="str">
        <f t="shared" si="39"/>
        <v/>
      </c>
      <c r="Z378" s="71" t="str">
        <f t="shared" si="40"/>
        <v/>
      </c>
      <c r="AB378" s="70"/>
    </row>
    <row r="379" spans="2:28" s="71" customFormat="1" x14ac:dyDescent="0.3">
      <c r="B379" s="242"/>
      <c r="C379" s="243"/>
      <c r="D379" s="244"/>
      <c r="E379" s="243"/>
      <c r="F379" s="243"/>
      <c r="G379" s="244"/>
      <c r="H379" s="245"/>
      <c r="I379" s="244"/>
      <c r="J379" s="245"/>
      <c r="K379" s="244"/>
      <c r="L379" s="245"/>
      <c r="M379" s="244"/>
      <c r="N379" s="246"/>
      <c r="O379" s="243"/>
      <c r="P379" s="243"/>
      <c r="Q379" s="243"/>
      <c r="R379" s="244"/>
      <c r="S379" s="247"/>
      <c r="T379" s="70" t="str">
        <f t="shared" si="37"/>
        <v/>
      </c>
      <c r="U379" s="71" t="str">
        <f t="shared" si="38"/>
        <v/>
      </c>
      <c r="V379" s="71" t="str">
        <f t="shared" si="41"/>
        <v/>
      </c>
      <c r="W379" s="71" t="str">
        <f>IF(U379="","",SUM($U$18:U379))</f>
        <v/>
      </c>
      <c r="X379" s="71" t="str">
        <f>IF(U379="","",IF(U380="",SUM($U$18:U379)-SUM($X$17:X378)))</f>
        <v/>
      </c>
      <c r="Y379" s="70" t="str">
        <f t="shared" si="39"/>
        <v/>
      </c>
      <c r="Z379" s="71" t="str">
        <f t="shared" si="40"/>
        <v/>
      </c>
      <c r="AB379" s="70"/>
    </row>
    <row r="380" spans="2:28" s="71" customFormat="1" x14ac:dyDescent="0.3">
      <c r="B380" s="242"/>
      <c r="C380" s="243"/>
      <c r="D380" s="244"/>
      <c r="E380" s="243"/>
      <c r="F380" s="243"/>
      <c r="G380" s="244"/>
      <c r="H380" s="245"/>
      <c r="I380" s="244"/>
      <c r="J380" s="245"/>
      <c r="K380" s="244"/>
      <c r="L380" s="245"/>
      <c r="M380" s="244"/>
      <c r="N380" s="246"/>
      <c r="O380" s="243"/>
      <c r="P380" s="243"/>
      <c r="Q380" s="243"/>
      <c r="R380" s="244"/>
      <c r="S380" s="247"/>
      <c r="T380" s="70" t="str">
        <f t="shared" si="37"/>
        <v/>
      </c>
      <c r="U380" s="71" t="str">
        <f t="shared" si="38"/>
        <v/>
      </c>
      <c r="V380" s="71" t="str">
        <f t="shared" si="41"/>
        <v/>
      </c>
      <c r="W380" s="71" t="str">
        <f>IF(U380="","",SUM($U$18:U380))</f>
        <v/>
      </c>
      <c r="X380" s="71" t="str">
        <f>IF(U380="","",IF(U381="",SUM($U$18:U380)-SUM($X$17:X379)))</f>
        <v/>
      </c>
      <c r="Y380" s="70" t="str">
        <f t="shared" si="39"/>
        <v/>
      </c>
      <c r="Z380" s="71" t="str">
        <f t="shared" si="40"/>
        <v/>
      </c>
      <c r="AB380" s="70"/>
    </row>
    <row r="381" spans="2:28" s="71" customFormat="1" x14ac:dyDescent="0.3">
      <c r="B381" s="242"/>
      <c r="C381" s="243"/>
      <c r="D381" s="244"/>
      <c r="E381" s="243"/>
      <c r="F381" s="243"/>
      <c r="G381" s="244"/>
      <c r="H381" s="245"/>
      <c r="I381" s="244"/>
      <c r="J381" s="245"/>
      <c r="K381" s="244"/>
      <c r="L381" s="245"/>
      <c r="M381" s="244"/>
      <c r="N381" s="246"/>
      <c r="O381" s="243"/>
      <c r="P381" s="243"/>
      <c r="Q381" s="243"/>
      <c r="R381" s="244"/>
      <c r="S381" s="247"/>
      <c r="T381" s="70" t="str">
        <f t="shared" si="37"/>
        <v/>
      </c>
      <c r="U381" s="71" t="str">
        <f t="shared" si="38"/>
        <v/>
      </c>
      <c r="V381" s="71" t="str">
        <f t="shared" si="41"/>
        <v/>
      </c>
      <c r="W381" s="71" t="str">
        <f>IF(U381="","",SUM($U$18:U381))</f>
        <v/>
      </c>
      <c r="X381" s="71" t="str">
        <f>IF(U381="","",IF(U382="",SUM($U$18:U381)-SUM($X$17:X380)))</f>
        <v/>
      </c>
      <c r="Y381" s="70" t="str">
        <f t="shared" si="39"/>
        <v/>
      </c>
      <c r="Z381" s="71" t="str">
        <f t="shared" si="40"/>
        <v/>
      </c>
      <c r="AB381" s="70"/>
    </row>
    <row r="382" spans="2:28" s="71" customFormat="1" x14ac:dyDescent="0.3">
      <c r="B382" s="242"/>
      <c r="C382" s="243"/>
      <c r="D382" s="244"/>
      <c r="E382" s="243"/>
      <c r="F382" s="243"/>
      <c r="G382" s="244"/>
      <c r="H382" s="245"/>
      <c r="I382" s="244"/>
      <c r="J382" s="245"/>
      <c r="K382" s="244"/>
      <c r="L382" s="245"/>
      <c r="M382" s="244"/>
      <c r="N382" s="246"/>
      <c r="O382" s="243"/>
      <c r="P382" s="243"/>
      <c r="Q382" s="243"/>
      <c r="R382" s="244"/>
      <c r="S382" s="247"/>
      <c r="T382" s="70" t="str">
        <f t="shared" si="37"/>
        <v/>
      </c>
      <c r="U382" s="71" t="str">
        <f t="shared" si="38"/>
        <v/>
      </c>
      <c r="V382" s="71" t="str">
        <f t="shared" si="41"/>
        <v/>
      </c>
      <c r="W382" s="71" t="str">
        <f>IF(U382="","",SUM($U$18:U382))</f>
        <v/>
      </c>
      <c r="X382" s="71" t="str">
        <f>IF(U382="","",IF(U383="",SUM($U$18:U382)-SUM($X$17:X381)))</f>
        <v/>
      </c>
      <c r="Y382" s="70" t="str">
        <f t="shared" si="39"/>
        <v/>
      </c>
      <c r="Z382" s="71" t="str">
        <f t="shared" si="40"/>
        <v/>
      </c>
      <c r="AB382" s="70"/>
    </row>
    <row r="383" spans="2:28" s="71" customFormat="1" x14ac:dyDescent="0.3">
      <c r="B383" s="242"/>
      <c r="C383" s="243"/>
      <c r="D383" s="244"/>
      <c r="E383" s="243"/>
      <c r="F383" s="243"/>
      <c r="G383" s="244"/>
      <c r="H383" s="245"/>
      <c r="I383" s="244"/>
      <c r="J383" s="245"/>
      <c r="K383" s="244"/>
      <c r="L383" s="245"/>
      <c r="M383" s="244"/>
      <c r="N383" s="246"/>
      <c r="O383" s="243"/>
      <c r="P383" s="243"/>
      <c r="Q383" s="243"/>
      <c r="R383" s="244"/>
      <c r="S383" s="247"/>
      <c r="T383" s="70" t="str">
        <f t="shared" si="37"/>
        <v/>
      </c>
      <c r="U383" s="71" t="str">
        <f t="shared" si="38"/>
        <v/>
      </c>
      <c r="V383" s="71" t="str">
        <f t="shared" si="41"/>
        <v/>
      </c>
      <c r="W383" s="71" t="str">
        <f>IF(U383="","",SUM($U$18:U383))</f>
        <v/>
      </c>
      <c r="X383" s="71" t="str">
        <f>IF(U383="","",IF(U384="",SUM($U$18:U383)-SUM($X$17:X382)))</f>
        <v/>
      </c>
      <c r="Y383" s="70" t="str">
        <f t="shared" si="39"/>
        <v/>
      </c>
      <c r="Z383" s="71" t="str">
        <f t="shared" si="40"/>
        <v/>
      </c>
      <c r="AB383" s="70"/>
    </row>
    <row r="384" spans="2:28" s="71" customFormat="1" x14ac:dyDescent="0.3">
      <c r="B384" s="242"/>
      <c r="C384" s="243"/>
      <c r="D384" s="244"/>
      <c r="E384" s="243"/>
      <c r="F384" s="243"/>
      <c r="G384" s="244"/>
      <c r="H384" s="245"/>
      <c r="I384" s="244"/>
      <c r="J384" s="245"/>
      <c r="K384" s="244"/>
      <c r="L384" s="245"/>
      <c r="M384" s="244"/>
      <c r="N384" s="246"/>
      <c r="O384" s="243"/>
      <c r="P384" s="243"/>
      <c r="Q384" s="243"/>
      <c r="R384" s="244"/>
      <c r="S384" s="247"/>
      <c r="T384" s="70" t="str">
        <f t="shared" si="37"/>
        <v/>
      </c>
      <c r="U384" s="71" t="str">
        <f t="shared" si="38"/>
        <v/>
      </c>
      <c r="V384" s="71" t="str">
        <f t="shared" si="41"/>
        <v/>
      </c>
      <c r="W384" s="71" t="str">
        <f>IF(U384="","",SUM($U$18:U384))</f>
        <v/>
      </c>
      <c r="X384" s="71" t="str">
        <f>IF(U384="","",IF(U385="",SUM($U$18:U384)-SUM($X$17:X383)))</f>
        <v/>
      </c>
      <c r="Y384" s="70" t="str">
        <f t="shared" si="39"/>
        <v/>
      </c>
      <c r="Z384" s="71" t="str">
        <f t="shared" si="40"/>
        <v/>
      </c>
      <c r="AB384" s="70"/>
    </row>
    <row r="385" spans="2:28" s="71" customFormat="1" x14ac:dyDescent="0.3">
      <c r="B385" s="242"/>
      <c r="C385" s="243"/>
      <c r="D385" s="244"/>
      <c r="E385" s="243"/>
      <c r="F385" s="243"/>
      <c r="G385" s="244"/>
      <c r="H385" s="245"/>
      <c r="I385" s="244"/>
      <c r="J385" s="245"/>
      <c r="K385" s="244"/>
      <c r="L385" s="245"/>
      <c r="M385" s="244"/>
      <c r="N385" s="246"/>
      <c r="O385" s="243"/>
      <c r="P385" s="243"/>
      <c r="Q385" s="243"/>
      <c r="R385" s="244"/>
      <c r="S385" s="247"/>
      <c r="T385" s="70" t="str">
        <f t="shared" si="37"/>
        <v/>
      </c>
      <c r="U385" s="71" t="str">
        <f t="shared" si="38"/>
        <v/>
      </c>
      <c r="V385" s="71" t="str">
        <f t="shared" si="41"/>
        <v/>
      </c>
      <c r="W385" s="71" t="str">
        <f>IF(U385="","",SUM($U$18:U385))</f>
        <v/>
      </c>
      <c r="X385" s="71" t="str">
        <f>IF(U385="","",IF(U386="",SUM($U$18:U385)-SUM($X$17:X384)))</f>
        <v/>
      </c>
      <c r="Y385" s="70" t="str">
        <f t="shared" si="39"/>
        <v/>
      </c>
      <c r="Z385" s="71" t="str">
        <f t="shared" si="40"/>
        <v/>
      </c>
      <c r="AB385" s="70"/>
    </row>
    <row r="386" spans="2:28" s="71" customFormat="1" x14ac:dyDescent="0.3">
      <c r="B386" s="242"/>
      <c r="C386" s="243"/>
      <c r="D386" s="244"/>
      <c r="E386" s="243"/>
      <c r="F386" s="243"/>
      <c r="G386" s="244"/>
      <c r="H386" s="245"/>
      <c r="I386" s="244"/>
      <c r="J386" s="245"/>
      <c r="K386" s="244"/>
      <c r="L386" s="245"/>
      <c r="M386" s="244"/>
      <c r="N386" s="246"/>
      <c r="O386" s="243"/>
      <c r="P386" s="243"/>
      <c r="Q386" s="243"/>
      <c r="R386" s="244"/>
      <c r="S386" s="247"/>
      <c r="T386" s="70" t="str">
        <f t="shared" si="37"/>
        <v/>
      </c>
      <c r="U386" s="71" t="str">
        <f t="shared" si="38"/>
        <v/>
      </c>
      <c r="V386" s="71" t="str">
        <f t="shared" si="41"/>
        <v/>
      </c>
      <c r="W386" s="71" t="str">
        <f>IF(U386="","",SUM($U$18:U386))</f>
        <v/>
      </c>
      <c r="X386" s="71" t="str">
        <f>IF(U386="","",IF(U387="",SUM($U$18:U386)-SUM($X$17:X385)))</f>
        <v/>
      </c>
      <c r="Y386" s="70" t="str">
        <f t="shared" si="39"/>
        <v/>
      </c>
      <c r="Z386" s="71" t="str">
        <f t="shared" si="40"/>
        <v/>
      </c>
      <c r="AB386" s="70"/>
    </row>
    <row r="387" spans="2:28" s="71" customFormat="1" x14ac:dyDescent="0.3">
      <c r="B387" s="242"/>
      <c r="C387" s="243"/>
      <c r="D387" s="244"/>
      <c r="E387" s="243"/>
      <c r="F387" s="243"/>
      <c r="G387" s="244"/>
      <c r="H387" s="245"/>
      <c r="I387" s="244"/>
      <c r="J387" s="245"/>
      <c r="K387" s="244"/>
      <c r="L387" s="245"/>
      <c r="M387" s="244"/>
      <c r="N387" s="246"/>
      <c r="O387" s="243"/>
      <c r="P387" s="243"/>
      <c r="Q387" s="243"/>
      <c r="R387" s="244"/>
      <c r="S387" s="247"/>
      <c r="T387" s="70" t="str">
        <f t="shared" si="37"/>
        <v/>
      </c>
      <c r="U387" s="71" t="str">
        <f t="shared" si="38"/>
        <v/>
      </c>
      <c r="V387" s="71" t="str">
        <f t="shared" si="41"/>
        <v/>
      </c>
      <c r="W387" s="71" t="str">
        <f>IF(U387="","",SUM($U$18:U387))</f>
        <v/>
      </c>
      <c r="X387" s="71" t="str">
        <f>IF(U387="","",IF(U388="",SUM($U$18:U387)-SUM($X$17:X386)))</f>
        <v/>
      </c>
      <c r="Y387" s="70" t="str">
        <f t="shared" si="39"/>
        <v/>
      </c>
      <c r="Z387" s="71" t="str">
        <f t="shared" si="40"/>
        <v/>
      </c>
      <c r="AB387" s="70"/>
    </row>
    <row r="388" spans="2:28" s="71" customFormat="1" x14ac:dyDescent="0.3">
      <c r="B388" s="242"/>
      <c r="C388" s="243"/>
      <c r="D388" s="244"/>
      <c r="E388" s="243"/>
      <c r="F388" s="243"/>
      <c r="G388" s="244"/>
      <c r="H388" s="245"/>
      <c r="I388" s="244"/>
      <c r="J388" s="245"/>
      <c r="K388" s="244"/>
      <c r="L388" s="245"/>
      <c r="M388" s="244"/>
      <c r="N388" s="246"/>
      <c r="O388" s="243"/>
      <c r="P388" s="243"/>
      <c r="Q388" s="243"/>
      <c r="R388" s="244"/>
      <c r="S388" s="247"/>
      <c r="T388" s="70" t="str">
        <f t="shared" si="37"/>
        <v/>
      </c>
      <c r="U388" s="71" t="str">
        <f t="shared" si="38"/>
        <v/>
      </c>
      <c r="V388" s="71" t="str">
        <f t="shared" si="41"/>
        <v/>
      </c>
      <c r="W388" s="71" t="str">
        <f>IF(U388="","",SUM($U$18:U388))</f>
        <v/>
      </c>
      <c r="X388" s="71" t="str">
        <f>IF(U388="","",IF(U389="",SUM($U$18:U388)-SUM($X$17:X387)))</f>
        <v/>
      </c>
      <c r="Y388" s="70" t="str">
        <f t="shared" si="39"/>
        <v/>
      </c>
      <c r="Z388" s="71" t="str">
        <f t="shared" si="40"/>
        <v/>
      </c>
      <c r="AB388" s="70"/>
    </row>
    <row r="389" spans="2:28" s="71" customFormat="1" x14ac:dyDescent="0.3">
      <c r="B389" s="242"/>
      <c r="C389" s="243"/>
      <c r="D389" s="244"/>
      <c r="E389" s="243"/>
      <c r="F389" s="243"/>
      <c r="G389" s="244"/>
      <c r="H389" s="245"/>
      <c r="I389" s="244"/>
      <c r="J389" s="245"/>
      <c r="K389" s="244"/>
      <c r="L389" s="245"/>
      <c r="M389" s="244"/>
      <c r="N389" s="246"/>
      <c r="O389" s="243"/>
      <c r="P389" s="243"/>
      <c r="Q389" s="243"/>
      <c r="R389" s="244"/>
      <c r="S389" s="247"/>
      <c r="T389" s="70" t="str">
        <f t="shared" si="37"/>
        <v/>
      </c>
      <c r="U389" s="71" t="str">
        <f t="shared" si="38"/>
        <v/>
      </c>
      <c r="V389" s="71" t="str">
        <f t="shared" si="41"/>
        <v/>
      </c>
      <c r="W389" s="71" t="str">
        <f>IF(U389="","",SUM($U$18:U389))</f>
        <v/>
      </c>
      <c r="X389" s="71" t="str">
        <f>IF(U389="","",IF(U390="",SUM($U$18:U389)-SUM($X$17:X388)))</f>
        <v/>
      </c>
      <c r="Y389" s="70" t="str">
        <f t="shared" si="39"/>
        <v/>
      </c>
      <c r="Z389" s="71" t="str">
        <f t="shared" si="40"/>
        <v/>
      </c>
      <c r="AB389" s="70"/>
    </row>
    <row r="390" spans="2:28" s="71" customFormat="1" x14ac:dyDescent="0.3">
      <c r="B390" s="242"/>
      <c r="C390" s="243"/>
      <c r="D390" s="244"/>
      <c r="E390" s="243"/>
      <c r="F390" s="243"/>
      <c r="G390" s="244"/>
      <c r="H390" s="245"/>
      <c r="I390" s="244"/>
      <c r="J390" s="245"/>
      <c r="K390" s="244"/>
      <c r="L390" s="245"/>
      <c r="M390" s="244"/>
      <c r="N390" s="246"/>
      <c r="O390" s="243"/>
      <c r="P390" s="243"/>
      <c r="Q390" s="243"/>
      <c r="R390" s="244"/>
      <c r="S390" s="247"/>
      <c r="T390" s="70" t="str">
        <f t="shared" si="37"/>
        <v/>
      </c>
      <c r="U390" s="71" t="str">
        <f t="shared" si="38"/>
        <v/>
      </c>
      <c r="V390" s="71" t="str">
        <f t="shared" si="41"/>
        <v/>
      </c>
      <c r="W390" s="71" t="str">
        <f>IF(U390="","",SUM($U$18:U390))</f>
        <v/>
      </c>
      <c r="X390" s="71" t="str">
        <f>IF(U390="","",IF(U391="",SUM($U$18:U390)-SUM($X$17:X389)))</f>
        <v/>
      </c>
      <c r="Y390" s="70" t="str">
        <f t="shared" si="39"/>
        <v/>
      </c>
      <c r="Z390" s="71" t="str">
        <f t="shared" si="40"/>
        <v/>
      </c>
      <c r="AB390" s="70"/>
    </row>
    <row r="391" spans="2:28" s="71" customFormat="1" x14ac:dyDescent="0.3">
      <c r="B391" s="242"/>
      <c r="C391" s="243"/>
      <c r="D391" s="244"/>
      <c r="E391" s="243"/>
      <c r="F391" s="243"/>
      <c r="G391" s="244"/>
      <c r="H391" s="245"/>
      <c r="I391" s="244"/>
      <c r="J391" s="245"/>
      <c r="K391" s="244"/>
      <c r="L391" s="245"/>
      <c r="M391" s="244"/>
      <c r="N391" s="246"/>
      <c r="O391" s="243"/>
      <c r="P391" s="243"/>
      <c r="Q391" s="243"/>
      <c r="R391" s="244"/>
      <c r="S391" s="247"/>
      <c r="T391" s="70" t="str">
        <f t="shared" si="37"/>
        <v/>
      </c>
      <c r="U391" s="71" t="str">
        <f t="shared" si="38"/>
        <v/>
      </c>
      <c r="V391" s="71" t="str">
        <f t="shared" si="41"/>
        <v/>
      </c>
      <c r="W391" s="71" t="str">
        <f>IF(U391="","",SUM($U$18:U391))</f>
        <v/>
      </c>
      <c r="X391" s="71" t="str">
        <f>IF(U391="","",IF(U392="",SUM($U$18:U391)-SUM($X$17:X390)))</f>
        <v/>
      </c>
      <c r="Y391" s="70" t="str">
        <f t="shared" si="39"/>
        <v/>
      </c>
      <c r="Z391" s="71" t="str">
        <f t="shared" si="40"/>
        <v/>
      </c>
      <c r="AB391" s="70"/>
    </row>
    <row r="392" spans="2:28" s="71" customFormat="1" x14ac:dyDescent="0.3">
      <c r="B392" s="242"/>
      <c r="C392" s="243"/>
      <c r="D392" s="244"/>
      <c r="E392" s="243"/>
      <c r="F392" s="243"/>
      <c r="G392" s="244"/>
      <c r="H392" s="245"/>
      <c r="I392" s="244"/>
      <c r="J392" s="245"/>
      <c r="K392" s="244"/>
      <c r="L392" s="245"/>
      <c r="M392" s="244"/>
      <c r="N392" s="246"/>
      <c r="O392" s="243"/>
      <c r="P392" s="243"/>
      <c r="Q392" s="243"/>
      <c r="R392" s="244"/>
      <c r="S392" s="247"/>
      <c r="T392" s="70" t="str">
        <f t="shared" si="37"/>
        <v/>
      </c>
      <c r="U392" s="71" t="str">
        <f t="shared" si="38"/>
        <v/>
      </c>
      <c r="V392" s="71" t="str">
        <f t="shared" si="41"/>
        <v/>
      </c>
      <c r="W392" s="71" t="str">
        <f>IF(U392="","",SUM($U$18:U392))</f>
        <v/>
      </c>
      <c r="X392" s="71" t="str">
        <f>IF(U392="","",IF(U393="",SUM($U$18:U392)-SUM($X$17:X391)))</f>
        <v/>
      </c>
      <c r="Y392" s="70" t="str">
        <f t="shared" si="39"/>
        <v/>
      </c>
      <c r="Z392" s="71" t="str">
        <f t="shared" si="40"/>
        <v/>
      </c>
      <c r="AB392" s="70"/>
    </row>
    <row r="393" spans="2:28" s="71" customFormat="1" x14ac:dyDescent="0.3">
      <c r="B393" s="242"/>
      <c r="C393" s="243"/>
      <c r="D393" s="244"/>
      <c r="E393" s="243"/>
      <c r="F393" s="243"/>
      <c r="G393" s="244"/>
      <c r="H393" s="245"/>
      <c r="I393" s="244"/>
      <c r="J393" s="245"/>
      <c r="K393" s="244"/>
      <c r="L393" s="245"/>
      <c r="M393" s="244"/>
      <c r="N393" s="246"/>
      <c r="O393" s="243"/>
      <c r="P393" s="243"/>
      <c r="Q393" s="243"/>
      <c r="R393" s="244"/>
      <c r="S393" s="247"/>
      <c r="T393" s="70" t="str">
        <f t="shared" si="37"/>
        <v/>
      </c>
      <c r="U393" s="71" t="str">
        <f t="shared" si="38"/>
        <v/>
      </c>
      <c r="V393" s="71" t="str">
        <f t="shared" si="41"/>
        <v/>
      </c>
      <c r="W393" s="71" t="str">
        <f>IF(U393="","",SUM($U$18:U393))</f>
        <v/>
      </c>
      <c r="X393" s="71" t="str">
        <f>IF(U393="","",IF(U394="",SUM($U$18:U393)-SUM($X$17:X392)))</f>
        <v/>
      </c>
      <c r="Y393" s="70" t="str">
        <f t="shared" si="39"/>
        <v/>
      </c>
      <c r="Z393" s="71" t="str">
        <f t="shared" si="40"/>
        <v/>
      </c>
      <c r="AB393" s="70"/>
    </row>
    <row r="394" spans="2:28" s="71" customFormat="1" x14ac:dyDescent="0.3">
      <c r="B394" s="242"/>
      <c r="C394" s="243"/>
      <c r="D394" s="244"/>
      <c r="E394" s="243"/>
      <c r="F394" s="243"/>
      <c r="G394" s="244"/>
      <c r="H394" s="245"/>
      <c r="I394" s="244"/>
      <c r="J394" s="245"/>
      <c r="K394" s="244"/>
      <c r="L394" s="245"/>
      <c r="M394" s="244"/>
      <c r="N394" s="246"/>
      <c r="O394" s="243"/>
      <c r="P394" s="243"/>
      <c r="Q394" s="243"/>
      <c r="R394" s="244"/>
      <c r="S394" s="247"/>
      <c r="T394" s="70" t="str">
        <f t="shared" si="37"/>
        <v/>
      </c>
      <c r="U394" s="71" t="str">
        <f t="shared" si="38"/>
        <v/>
      </c>
      <c r="V394" s="71" t="str">
        <f t="shared" si="41"/>
        <v/>
      </c>
      <c r="W394" s="71" t="str">
        <f>IF(U394="","",SUM($U$18:U394))</f>
        <v/>
      </c>
      <c r="X394" s="71" t="str">
        <f>IF(U394="","",IF(U395="",SUM($U$18:U394)-SUM($X$17:X393)))</f>
        <v/>
      </c>
      <c r="Y394" s="70" t="str">
        <f t="shared" si="39"/>
        <v/>
      </c>
      <c r="Z394" s="71" t="str">
        <f t="shared" si="40"/>
        <v/>
      </c>
      <c r="AB394" s="70"/>
    </row>
    <row r="395" spans="2:28" s="71" customFormat="1" x14ac:dyDescent="0.3">
      <c r="B395" s="242"/>
      <c r="C395" s="243"/>
      <c r="D395" s="244"/>
      <c r="E395" s="243"/>
      <c r="F395" s="243"/>
      <c r="G395" s="244"/>
      <c r="H395" s="245"/>
      <c r="I395" s="244"/>
      <c r="J395" s="245"/>
      <c r="K395" s="244"/>
      <c r="L395" s="245"/>
      <c r="M395" s="244"/>
      <c r="N395" s="246"/>
      <c r="O395" s="243"/>
      <c r="P395" s="243"/>
      <c r="Q395" s="243"/>
      <c r="R395" s="244"/>
      <c r="S395" s="247"/>
      <c r="T395" s="70" t="str">
        <f t="shared" si="37"/>
        <v/>
      </c>
      <c r="U395" s="71" t="str">
        <f t="shared" si="38"/>
        <v/>
      </c>
      <c r="V395" s="71" t="str">
        <f t="shared" si="41"/>
        <v/>
      </c>
      <c r="W395" s="71" t="str">
        <f>IF(U395="","",SUM($U$18:U395))</f>
        <v/>
      </c>
      <c r="X395" s="71" t="str">
        <f>IF(U395="","",IF(U396="",SUM($U$18:U395)-SUM($X$17:X394)))</f>
        <v/>
      </c>
      <c r="Y395" s="70" t="str">
        <f t="shared" si="39"/>
        <v/>
      </c>
      <c r="Z395" s="71" t="str">
        <f t="shared" si="40"/>
        <v/>
      </c>
      <c r="AB395" s="70"/>
    </row>
    <row r="396" spans="2:28" s="71" customFormat="1" x14ac:dyDescent="0.3">
      <c r="B396" s="242"/>
      <c r="C396" s="243"/>
      <c r="D396" s="244"/>
      <c r="E396" s="243"/>
      <c r="F396" s="243"/>
      <c r="G396" s="244"/>
      <c r="H396" s="245"/>
      <c r="I396" s="244"/>
      <c r="J396" s="245"/>
      <c r="K396" s="244"/>
      <c r="L396" s="245"/>
      <c r="M396" s="244"/>
      <c r="N396" s="246"/>
      <c r="O396" s="243"/>
      <c r="P396" s="243"/>
      <c r="Q396" s="243"/>
      <c r="R396" s="244"/>
      <c r="S396" s="247"/>
      <c r="T396" s="70" t="str">
        <f t="shared" si="37"/>
        <v/>
      </c>
      <c r="U396" s="71" t="str">
        <f t="shared" si="38"/>
        <v/>
      </c>
      <c r="V396" s="71" t="str">
        <f t="shared" si="41"/>
        <v/>
      </c>
      <c r="W396" s="71" t="str">
        <f>IF(U396="","",SUM($U$18:U396))</f>
        <v/>
      </c>
      <c r="X396" s="71" t="str">
        <f>IF(U396="","",IF(U397="",SUM($U$18:U396)-SUM($X$17:X395)))</f>
        <v/>
      </c>
      <c r="Y396" s="70" t="str">
        <f t="shared" si="39"/>
        <v/>
      </c>
      <c r="Z396" s="71" t="str">
        <f t="shared" si="40"/>
        <v/>
      </c>
      <c r="AB396" s="70"/>
    </row>
    <row r="397" spans="2:28" s="71" customFormat="1" x14ac:dyDescent="0.3">
      <c r="B397" s="242"/>
      <c r="C397" s="243"/>
      <c r="D397" s="244"/>
      <c r="E397" s="243"/>
      <c r="F397" s="243"/>
      <c r="G397" s="244"/>
      <c r="H397" s="245"/>
      <c r="I397" s="244"/>
      <c r="J397" s="245"/>
      <c r="K397" s="244"/>
      <c r="L397" s="245"/>
      <c r="M397" s="244"/>
      <c r="N397" s="246"/>
      <c r="O397" s="243"/>
      <c r="P397" s="243"/>
      <c r="Q397" s="243"/>
      <c r="R397" s="244"/>
      <c r="S397" s="247"/>
      <c r="T397" s="70" t="str">
        <f t="shared" si="37"/>
        <v/>
      </c>
      <c r="U397" s="71" t="str">
        <f t="shared" si="38"/>
        <v/>
      </c>
      <c r="V397" s="71" t="str">
        <f t="shared" si="41"/>
        <v/>
      </c>
      <c r="W397" s="71" t="str">
        <f>IF(U397="","",SUM($U$18:U397))</f>
        <v/>
      </c>
      <c r="X397" s="71" t="str">
        <f>IF(U397="","",IF(U398="",SUM($U$18:U397)-SUM($X$17:X396)))</f>
        <v/>
      </c>
      <c r="Y397" s="70" t="str">
        <f t="shared" si="39"/>
        <v/>
      </c>
      <c r="Z397" s="71" t="str">
        <f t="shared" si="40"/>
        <v/>
      </c>
      <c r="AB397" s="70"/>
    </row>
    <row r="398" spans="2:28" s="71" customFormat="1" x14ac:dyDescent="0.3">
      <c r="B398" s="242"/>
      <c r="C398" s="243"/>
      <c r="D398" s="244"/>
      <c r="E398" s="243"/>
      <c r="F398" s="243"/>
      <c r="G398" s="244"/>
      <c r="H398" s="245"/>
      <c r="I398" s="244"/>
      <c r="J398" s="245"/>
      <c r="K398" s="244"/>
      <c r="L398" s="245"/>
      <c r="M398" s="244"/>
      <c r="N398" s="246"/>
      <c r="O398" s="243"/>
      <c r="P398" s="243"/>
      <c r="Q398" s="243"/>
      <c r="R398" s="244"/>
      <c r="S398" s="247"/>
      <c r="T398" s="70" t="str">
        <f t="shared" si="37"/>
        <v/>
      </c>
      <c r="U398" s="71" t="str">
        <f t="shared" si="38"/>
        <v/>
      </c>
      <c r="V398" s="71" t="str">
        <f t="shared" si="41"/>
        <v/>
      </c>
      <c r="W398" s="71" t="str">
        <f>IF(U398="","",SUM($U$18:U398))</f>
        <v/>
      </c>
      <c r="X398" s="71" t="str">
        <f>IF(U398="","",IF(U399="",SUM($U$18:U398)-SUM($X$17:X397)))</f>
        <v/>
      </c>
      <c r="Y398" s="70" t="str">
        <f t="shared" si="39"/>
        <v/>
      </c>
      <c r="Z398" s="71" t="str">
        <f t="shared" si="40"/>
        <v/>
      </c>
      <c r="AB398" s="70"/>
    </row>
    <row r="399" spans="2:28" s="71" customFormat="1" x14ac:dyDescent="0.3">
      <c r="B399" s="242"/>
      <c r="C399" s="243"/>
      <c r="D399" s="244"/>
      <c r="E399" s="243"/>
      <c r="F399" s="243"/>
      <c r="G399" s="244"/>
      <c r="H399" s="245"/>
      <c r="I399" s="244"/>
      <c r="J399" s="245"/>
      <c r="K399" s="244"/>
      <c r="L399" s="245"/>
      <c r="M399" s="244"/>
      <c r="N399" s="246"/>
      <c r="O399" s="243"/>
      <c r="P399" s="243"/>
      <c r="Q399" s="243"/>
      <c r="R399" s="244"/>
      <c r="S399" s="247"/>
      <c r="T399" s="70" t="str">
        <f t="shared" si="37"/>
        <v/>
      </c>
      <c r="U399" s="71" t="str">
        <f t="shared" si="38"/>
        <v/>
      </c>
      <c r="V399" s="71" t="str">
        <f t="shared" si="41"/>
        <v/>
      </c>
      <c r="W399" s="71" t="str">
        <f>IF(U399="","",SUM($U$18:U399))</f>
        <v/>
      </c>
      <c r="X399" s="71" t="str">
        <f>IF(U399="","",IF(U400="",SUM($U$18:U399)-SUM($X$17:X398)))</f>
        <v/>
      </c>
      <c r="Y399" s="70" t="str">
        <f t="shared" si="39"/>
        <v/>
      </c>
      <c r="Z399" s="71" t="str">
        <f t="shared" si="40"/>
        <v/>
      </c>
      <c r="AB399" s="70"/>
    </row>
    <row r="400" spans="2:28" s="71" customFormat="1" x14ac:dyDescent="0.3">
      <c r="B400" s="242"/>
      <c r="C400" s="243"/>
      <c r="D400" s="244"/>
      <c r="E400" s="243"/>
      <c r="F400" s="243"/>
      <c r="G400" s="244"/>
      <c r="H400" s="245"/>
      <c r="I400" s="244"/>
      <c r="J400" s="245"/>
      <c r="K400" s="244"/>
      <c r="L400" s="245"/>
      <c r="M400" s="244"/>
      <c r="N400" s="246"/>
      <c r="O400" s="243"/>
      <c r="P400" s="243"/>
      <c r="Q400" s="243"/>
      <c r="R400" s="244"/>
      <c r="S400" s="247"/>
      <c r="T400" s="70" t="str">
        <f t="shared" si="37"/>
        <v/>
      </c>
      <c r="U400" s="71" t="str">
        <f t="shared" si="38"/>
        <v/>
      </c>
      <c r="V400" s="71" t="str">
        <f t="shared" si="41"/>
        <v/>
      </c>
      <c r="W400" s="71" t="str">
        <f>IF(U400="","",SUM($U$18:U400))</f>
        <v/>
      </c>
      <c r="X400" s="71" t="str">
        <f>IF(U400="","",IF(U401="",SUM($U$18:U400)-SUM($X$17:X399)))</f>
        <v/>
      </c>
      <c r="Y400" s="70" t="str">
        <f t="shared" si="39"/>
        <v/>
      </c>
      <c r="Z400" s="71" t="str">
        <f t="shared" si="40"/>
        <v/>
      </c>
      <c r="AB400" s="70"/>
    </row>
    <row r="401" spans="2:28" s="71" customFormat="1" x14ac:dyDescent="0.3">
      <c r="B401" s="242"/>
      <c r="C401" s="243"/>
      <c r="D401" s="244"/>
      <c r="E401" s="243"/>
      <c r="F401" s="243"/>
      <c r="G401" s="244"/>
      <c r="H401" s="245"/>
      <c r="I401" s="244"/>
      <c r="J401" s="245"/>
      <c r="K401" s="244"/>
      <c r="L401" s="245"/>
      <c r="M401" s="244"/>
      <c r="N401" s="246"/>
      <c r="O401" s="243"/>
      <c r="P401" s="243"/>
      <c r="Q401" s="243"/>
      <c r="R401" s="244"/>
      <c r="S401" s="247"/>
      <c r="T401" s="70" t="str">
        <f t="shared" si="37"/>
        <v/>
      </c>
      <c r="U401" s="71" t="str">
        <f t="shared" si="38"/>
        <v/>
      </c>
      <c r="V401" s="71" t="str">
        <f t="shared" si="41"/>
        <v/>
      </c>
      <c r="W401" s="71" t="str">
        <f>IF(U401="","",SUM($U$18:U401))</f>
        <v/>
      </c>
      <c r="X401" s="71" t="str">
        <f>IF(U401="","",IF(U402="",SUM($U$18:U401)-SUM($X$17:X400)))</f>
        <v/>
      </c>
      <c r="Y401" s="70" t="str">
        <f t="shared" si="39"/>
        <v/>
      </c>
      <c r="Z401" s="71" t="str">
        <f t="shared" si="40"/>
        <v/>
      </c>
      <c r="AB401" s="70"/>
    </row>
    <row r="402" spans="2:28" s="71" customFormat="1" x14ac:dyDescent="0.3">
      <c r="B402" s="242"/>
      <c r="C402" s="243"/>
      <c r="D402" s="244"/>
      <c r="E402" s="243"/>
      <c r="F402" s="243"/>
      <c r="G402" s="244"/>
      <c r="H402" s="245"/>
      <c r="I402" s="244"/>
      <c r="J402" s="245"/>
      <c r="K402" s="244"/>
      <c r="L402" s="245"/>
      <c r="M402" s="244"/>
      <c r="N402" s="246"/>
      <c r="O402" s="243"/>
      <c r="P402" s="243"/>
      <c r="Q402" s="243"/>
      <c r="R402" s="244"/>
      <c r="S402" s="247"/>
      <c r="T402" s="70" t="str">
        <f t="shared" si="37"/>
        <v/>
      </c>
      <c r="U402" s="71" t="str">
        <f t="shared" si="38"/>
        <v/>
      </c>
      <c r="V402" s="71" t="str">
        <f t="shared" si="41"/>
        <v/>
      </c>
      <c r="W402" s="71" t="str">
        <f>IF(U402="","",SUM($U$18:U402))</f>
        <v/>
      </c>
      <c r="X402" s="71" t="str">
        <f>IF(U402="","",IF(U403="",SUM($U$18:U402)-SUM($X$17:X401)))</f>
        <v/>
      </c>
      <c r="Y402" s="70" t="str">
        <f t="shared" si="39"/>
        <v/>
      </c>
      <c r="Z402" s="71" t="str">
        <f t="shared" si="40"/>
        <v/>
      </c>
      <c r="AB402" s="70"/>
    </row>
    <row r="403" spans="2:28" s="71" customFormat="1" x14ac:dyDescent="0.3">
      <c r="B403" s="242"/>
      <c r="C403" s="243"/>
      <c r="D403" s="244"/>
      <c r="E403" s="243"/>
      <c r="F403" s="243"/>
      <c r="G403" s="244"/>
      <c r="H403" s="245"/>
      <c r="I403" s="244"/>
      <c r="J403" s="245"/>
      <c r="K403" s="244"/>
      <c r="L403" s="245"/>
      <c r="M403" s="244"/>
      <c r="N403" s="246"/>
      <c r="O403" s="243"/>
      <c r="P403" s="243"/>
      <c r="Q403" s="243"/>
      <c r="R403" s="244"/>
      <c r="S403" s="247"/>
      <c r="T403" s="70" t="str">
        <f t="shared" ref="T403:T466" si="42">IF(N403&lt;0,"",IF(N403="","",(N403-2)/2))</f>
        <v/>
      </c>
      <c r="U403" s="71" t="str">
        <f t="shared" ref="U403:U466" si="43">IF(H403="","",IF(M403="",(H403+J403+L403)*-1,IF(M403=G403,H403/2*N403-(H403+J403+L403),IF(M403=I403,J403/2*N403-(H403+J403+L403),IF(M403=K403,L403/2*N403-(H403+J403+L403))))))</f>
        <v/>
      </c>
      <c r="V403" s="71" t="str">
        <f t="shared" si="41"/>
        <v/>
      </c>
      <c r="W403" s="71" t="str">
        <f>IF(U403="","",SUM($U$18:U403))</f>
        <v/>
      </c>
      <c r="X403" s="71" t="str">
        <f>IF(U403="","",IF(U404="",SUM($U$18:U403)-SUM($X$17:X402)))</f>
        <v/>
      </c>
      <c r="Y403" s="70" t="str">
        <f t="shared" ref="Y403:Y466" si="44">IF(O403="","",IF(M403="","",IF(G403=M403,O403,IF(I403=M403,P403,IF(K403=M403,Q403)))))</f>
        <v/>
      </c>
      <c r="Z403" s="71" t="str">
        <f t="shared" si="40"/>
        <v/>
      </c>
      <c r="AB403" s="70"/>
    </row>
    <row r="404" spans="2:28" s="71" customFormat="1" x14ac:dyDescent="0.3">
      <c r="B404" s="242"/>
      <c r="C404" s="243"/>
      <c r="D404" s="244"/>
      <c r="E404" s="243"/>
      <c r="F404" s="243"/>
      <c r="G404" s="244"/>
      <c r="H404" s="245"/>
      <c r="I404" s="244"/>
      <c r="J404" s="245"/>
      <c r="K404" s="244"/>
      <c r="L404" s="245"/>
      <c r="M404" s="244"/>
      <c r="N404" s="246"/>
      <c r="O404" s="243"/>
      <c r="P404" s="243"/>
      <c r="Q404" s="243"/>
      <c r="R404" s="244"/>
      <c r="S404" s="247"/>
      <c r="T404" s="70" t="str">
        <f t="shared" si="42"/>
        <v/>
      </c>
      <c r="U404" s="71" t="str">
        <f t="shared" si="43"/>
        <v/>
      </c>
      <c r="V404" s="71" t="str">
        <f t="shared" si="41"/>
        <v/>
      </c>
      <c r="W404" s="71" t="str">
        <f>IF(U404="","",SUM($U$18:U404))</f>
        <v/>
      </c>
      <c r="X404" s="71" t="str">
        <f>IF(U404="","",IF(U405="",SUM($U$18:U404)-SUM($X$17:X403)))</f>
        <v/>
      </c>
      <c r="Y404" s="70" t="str">
        <f t="shared" si="44"/>
        <v/>
      </c>
      <c r="Z404" s="71" t="str">
        <f t="shared" si="40"/>
        <v/>
      </c>
      <c r="AB404" s="70"/>
    </row>
    <row r="405" spans="2:28" s="71" customFormat="1" x14ac:dyDescent="0.3">
      <c r="B405" s="242"/>
      <c r="C405" s="243"/>
      <c r="D405" s="244"/>
      <c r="E405" s="243"/>
      <c r="F405" s="243"/>
      <c r="G405" s="244"/>
      <c r="H405" s="245"/>
      <c r="I405" s="244"/>
      <c r="J405" s="245"/>
      <c r="K405" s="244"/>
      <c r="L405" s="245"/>
      <c r="M405" s="244"/>
      <c r="N405" s="246"/>
      <c r="O405" s="243"/>
      <c r="P405" s="243"/>
      <c r="Q405" s="243"/>
      <c r="R405" s="244"/>
      <c r="S405" s="247"/>
      <c r="T405" s="70" t="str">
        <f t="shared" si="42"/>
        <v/>
      </c>
      <c r="U405" s="71" t="str">
        <f t="shared" si="43"/>
        <v/>
      </c>
      <c r="V405" s="71" t="str">
        <f t="shared" si="41"/>
        <v/>
      </c>
      <c r="W405" s="71" t="str">
        <f>IF(U405="","",SUM($U$18:U405))</f>
        <v/>
      </c>
      <c r="X405" s="71" t="str">
        <f>IF(U405="","",IF(U406="",SUM($U$18:U405)-SUM($X$17:X404)))</f>
        <v/>
      </c>
      <c r="Y405" s="70" t="str">
        <f t="shared" si="44"/>
        <v/>
      </c>
      <c r="Z405" s="71" t="str">
        <f t="shared" si="40"/>
        <v/>
      </c>
      <c r="AB405" s="70"/>
    </row>
    <row r="406" spans="2:28" s="71" customFormat="1" x14ac:dyDescent="0.3">
      <c r="B406" s="242"/>
      <c r="C406" s="243"/>
      <c r="D406" s="244"/>
      <c r="E406" s="243"/>
      <c r="F406" s="243"/>
      <c r="G406" s="244"/>
      <c r="H406" s="245"/>
      <c r="I406" s="244"/>
      <c r="J406" s="245"/>
      <c r="K406" s="244"/>
      <c r="L406" s="245"/>
      <c r="M406" s="244"/>
      <c r="N406" s="246"/>
      <c r="O406" s="243"/>
      <c r="P406" s="243"/>
      <c r="Q406" s="243"/>
      <c r="R406" s="244"/>
      <c r="S406" s="247"/>
      <c r="T406" s="70" t="str">
        <f t="shared" si="42"/>
        <v/>
      </c>
      <c r="U406" s="71" t="str">
        <f t="shared" si="43"/>
        <v/>
      </c>
      <c r="V406" s="71" t="str">
        <f t="shared" si="41"/>
        <v/>
      </c>
      <c r="W406" s="71" t="str">
        <f>IF(U406="","",SUM($U$18:U406))</f>
        <v/>
      </c>
      <c r="X406" s="71" t="str">
        <f>IF(U406="","",IF(U407="",SUM($U$18:U406)-SUM($X$17:X405)))</f>
        <v/>
      </c>
      <c r="Y406" s="70" t="str">
        <f t="shared" si="44"/>
        <v/>
      </c>
      <c r="Z406" s="71" t="str">
        <f t="shared" si="40"/>
        <v/>
      </c>
      <c r="AB406" s="70"/>
    </row>
    <row r="407" spans="2:28" s="71" customFormat="1" x14ac:dyDescent="0.3">
      <c r="B407" s="242"/>
      <c r="C407" s="243"/>
      <c r="D407" s="244"/>
      <c r="E407" s="243"/>
      <c r="F407" s="243"/>
      <c r="G407" s="244"/>
      <c r="H407" s="245"/>
      <c r="I407" s="244"/>
      <c r="J407" s="245"/>
      <c r="K407" s="244"/>
      <c r="L407" s="245"/>
      <c r="M407" s="244"/>
      <c r="N407" s="246"/>
      <c r="O407" s="243"/>
      <c r="P407" s="243"/>
      <c r="Q407" s="243"/>
      <c r="R407" s="244"/>
      <c r="S407" s="247"/>
      <c r="T407" s="70" t="str">
        <f t="shared" si="42"/>
        <v/>
      </c>
      <c r="U407" s="71" t="str">
        <f t="shared" si="43"/>
        <v/>
      </c>
      <c r="V407" s="71" t="str">
        <f t="shared" si="41"/>
        <v/>
      </c>
      <c r="W407" s="71" t="str">
        <f>IF(U407="","",SUM($U$18:U407))</f>
        <v/>
      </c>
      <c r="X407" s="71" t="str">
        <f>IF(U407="","",IF(U408="",SUM($U$18:U407)-SUM($X$17:X406)))</f>
        <v/>
      </c>
      <c r="Y407" s="70" t="str">
        <f t="shared" si="44"/>
        <v/>
      </c>
      <c r="Z407" s="71" t="str">
        <f t="shared" ref="Z407:Z470" si="45">(IF(C407="","",IF(N407="","",IF(U407&lt;0,SUM(H407+J407+L407+U407),IF(U407=0,SUM(H407+J407+L407+U407),IF(U407=0,"",IF(U407&gt;0,SUM(H407+J407+L407+U407))))))))</f>
        <v/>
      </c>
      <c r="AB407" s="70"/>
    </row>
    <row r="408" spans="2:28" s="71" customFormat="1" x14ac:dyDescent="0.3">
      <c r="B408" s="242"/>
      <c r="C408" s="243"/>
      <c r="D408" s="244"/>
      <c r="E408" s="243"/>
      <c r="F408" s="243"/>
      <c r="G408" s="244"/>
      <c r="H408" s="245"/>
      <c r="I408" s="244"/>
      <c r="J408" s="245"/>
      <c r="K408" s="244"/>
      <c r="L408" s="245"/>
      <c r="M408" s="244"/>
      <c r="N408" s="246"/>
      <c r="O408" s="243"/>
      <c r="P408" s="243"/>
      <c r="Q408" s="243"/>
      <c r="R408" s="244"/>
      <c r="S408" s="247"/>
      <c r="T408" s="70" t="str">
        <f t="shared" si="42"/>
        <v/>
      </c>
      <c r="U408" s="71" t="str">
        <f t="shared" si="43"/>
        <v/>
      </c>
      <c r="V408" s="71" t="str">
        <f t="shared" si="41"/>
        <v/>
      </c>
      <c r="W408" s="71" t="str">
        <f>IF(U408="","",SUM($U$18:U408))</f>
        <v/>
      </c>
      <c r="X408" s="71" t="str">
        <f>IF(U408="","",IF(U409="",SUM($U$18:U408)-SUM($X$17:X407)))</f>
        <v/>
      </c>
      <c r="Y408" s="70" t="str">
        <f t="shared" si="44"/>
        <v/>
      </c>
      <c r="Z408" s="71" t="str">
        <f t="shared" si="45"/>
        <v/>
      </c>
      <c r="AB408" s="70"/>
    </row>
    <row r="409" spans="2:28" s="71" customFormat="1" x14ac:dyDescent="0.3">
      <c r="B409" s="242"/>
      <c r="C409" s="243"/>
      <c r="D409" s="244"/>
      <c r="E409" s="243"/>
      <c r="F409" s="243"/>
      <c r="G409" s="244"/>
      <c r="H409" s="245"/>
      <c r="I409" s="244"/>
      <c r="J409" s="245"/>
      <c r="K409" s="244"/>
      <c r="L409" s="245"/>
      <c r="M409" s="244"/>
      <c r="N409" s="246"/>
      <c r="O409" s="243"/>
      <c r="P409" s="243"/>
      <c r="Q409" s="243"/>
      <c r="R409" s="244"/>
      <c r="S409" s="247"/>
      <c r="T409" s="70" t="str">
        <f t="shared" si="42"/>
        <v/>
      </c>
      <c r="U409" s="71" t="str">
        <f t="shared" si="43"/>
        <v/>
      </c>
      <c r="V409" s="71" t="str">
        <f t="shared" si="41"/>
        <v/>
      </c>
      <c r="W409" s="71" t="str">
        <f>IF(U409="","",SUM($U$18:U409))</f>
        <v/>
      </c>
      <c r="X409" s="71" t="str">
        <f>IF(U409="","",IF(U410="",SUM($U$18:U409)-SUM($X$17:X408)))</f>
        <v/>
      </c>
      <c r="Y409" s="70" t="str">
        <f t="shared" si="44"/>
        <v/>
      </c>
      <c r="Z409" s="71" t="str">
        <f t="shared" si="45"/>
        <v/>
      </c>
      <c r="AB409" s="70"/>
    </row>
    <row r="410" spans="2:28" s="71" customFormat="1" x14ac:dyDescent="0.3">
      <c r="B410" s="242"/>
      <c r="C410" s="243"/>
      <c r="D410" s="244"/>
      <c r="E410" s="243"/>
      <c r="F410" s="243"/>
      <c r="G410" s="244"/>
      <c r="H410" s="245"/>
      <c r="I410" s="244"/>
      <c r="J410" s="245"/>
      <c r="K410" s="244"/>
      <c r="L410" s="245"/>
      <c r="M410" s="244"/>
      <c r="N410" s="246"/>
      <c r="O410" s="243"/>
      <c r="P410" s="243"/>
      <c r="Q410" s="243"/>
      <c r="R410" s="244"/>
      <c r="S410" s="247"/>
      <c r="T410" s="70" t="str">
        <f t="shared" si="42"/>
        <v/>
      </c>
      <c r="U410" s="71" t="str">
        <f t="shared" si="43"/>
        <v/>
      </c>
      <c r="V410" s="71" t="str">
        <f t="shared" si="41"/>
        <v/>
      </c>
      <c r="W410" s="71" t="str">
        <f>IF(U410="","",SUM($U$18:U410))</f>
        <v/>
      </c>
      <c r="X410" s="71" t="str">
        <f>IF(U410="","",IF(U411="",SUM($U$18:U410)-SUM($X$17:X409)))</f>
        <v/>
      </c>
      <c r="Y410" s="70" t="str">
        <f t="shared" si="44"/>
        <v/>
      </c>
      <c r="Z410" s="71" t="str">
        <f t="shared" si="45"/>
        <v/>
      </c>
      <c r="AB410" s="70"/>
    </row>
    <row r="411" spans="2:28" s="71" customFormat="1" x14ac:dyDescent="0.3">
      <c r="B411" s="242"/>
      <c r="C411" s="243"/>
      <c r="D411" s="244"/>
      <c r="E411" s="243"/>
      <c r="F411" s="243"/>
      <c r="G411" s="244"/>
      <c r="H411" s="245"/>
      <c r="I411" s="244"/>
      <c r="J411" s="245"/>
      <c r="K411" s="244"/>
      <c r="L411" s="245"/>
      <c r="M411" s="244"/>
      <c r="N411" s="246"/>
      <c r="O411" s="243"/>
      <c r="P411" s="243"/>
      <c r="Q411" s="243"/>
      <c r="R411" s="244"/>
      <c r="S411" s="247"/>
      <c r="T411" s="70" t="str">
        <f t="shared" si="42"/>
        <v/>
      </c>
      <c r="U411" s="71" t="str">
        <f t="shared" si="43"/>
        <v/>
      </c>
      <c r="V411" s="71" t="str">
        <f t="shared" si="41"/>
        <v/>
      </c>
      <c r="W411" s="71" t="str">
        <f>IF(U411="","",SUM($U$18:U411))</f>
        <v/>
      </c>
      <c r="X411" s="71" t="str">
        <f>IF(U411="","",IF(U412="",SUM($U$18:U411)-SUM($X$17:X410)))</f>
        <v/>
      </c>
      <c r="Y411" s="70" t="str">
        <f t="shared" si="44"/>
        <v/>
      </c>
      <c r="Z411" s="71" t="str">
        <f t="shared" si="45"/>
        <v/>
      </c>
      <c r="AB411" s="70"/>
    </row>
    <row r="412" spans="2:28" s="71" customFormat="1" x14ac:dyDescent="0.3">
      <c r="B412" s="242"/>
      <c r="C412" s="243"/>
      <c r="D412" s="244"/>
      <c r="E412" s="243"/>
      <c r="F412" s="243"/>
      <c r="G412" s="244"/>
      <c r="H412" s="245"/>
      <c r="I412" s="244"/>
      <c r="J412" s="245"/>
      <c r="K412" s="244"/>
      <c r="L412" s="245"/>
      <c r="M412" s="244"/>
      <c r="N412" s="246"/>
      <c r="O412" s="243"/>
      <c r="P412" s="243"/>
      <c r="Q412" s="243"/>
      <c r="R412" s="244"/>
      <c r="S412" s="247"/>
      <c r="T412" s="70" t="str">
        <f t="shared" si="42"/>
        <v/>
      </c>
      <c r="U412" s="71" t="str">
        <f t="shared" si="43"/>
        <v/>
      </c>
      <c r="V412" s="71" t="str">
        <f t="shared" si="41"/>
        <v/>
      </c>
      <c r="W412" s="71" t="str">
        <f>IF(U412="","",SUM($U$18:U412))</f>
        <v/>
      </c>
      <c r="X412" s="71" t="str">
        <f>IF(U412="","",IF(U413="",SUM($U$18:U412)-SUM($X$17:X411)))</f>
        <v/>
      </c>
      <c r="Y412" s="70" t="str">
        <f t="shared" si="44"/>
        <v/>
      </c>
      <c r="Z412" s="71" t="str">
        <f t="shared" si="45"/>
        <v/>
      </c>
      <c r="AB412" s="70"/>
    </row>
    <row r="413" spans="2:28" s="71" customFormat="1" x14ac:dyDescent="0.3">
      <c r="B413" s="242"/>
      <c r="C413" s="243"/>
      <c r="D413" s="244"/>
      <c r="E413" s="243"/>
      <c r="F413" s="243"/>
      <c r="G413" s="244"/>
      <c r="H413" s="245"/>
      <c r="I413" s="244"/>
      <c r="J413" s="245"/>
      <c r="K413" s="244"/>
      <c r="L413" s="245"/>
      <c r="M413" s="244"/>
      <c r="N413" s="246"/>
      <c r="O413" s="243"/>
      <c r="P413" s="243"/>
      <c r="Q413" s="243"/>
      <c r="R413" s="244"/>
      <c r="S413" s="247"/>
      <c r="T413" s="70" t="str">
        <f t="shared" si="42"/>
        <v/>
      </c>
      <c r="U413" s="71" t="str">
        <f t="shared" si="43"/>
        <v/>
      </c>
      <c r="V413" s="71" t="str">
        <f t="shared" si="41"/>
        <v/>
      </c>
      <c r="W413" s="71" t="str">
        <f>IF(U413="","",SUM($U$18:U413))</f>
        <v/>
      </c>
      <c r="X413" s="71" t="str">
        <f>IF(U413="","",IF(U414="",SUM($U$18:U413)-SUM($X$17:X412)))</f>
        <v/>
      </c>
      <c r="Y413" s="70" t="str">
        <f t="shared" si="44"/>
        <v/>
      </c>
      <c r="Z413" s="71" t="str">
        <f t="shared" si="45"/>
        <v/>
      </c>
      <c r="AB413" s="70"/>
    </row>
    <row r="414" spans="2:28" s="71" customFormat="1" x14ac:dyDescent="0.3">
      <c r="B414" s="242"/>
      <c r="C414" s="243"/>
      <c r="D414" s="244"/>
      <c r="E414" s="243"/>
      <c r="F414" s="243"/>
      <c r="G414" s="244"/>
      <c r="H414" s="245"/>
      <c r="I414" s="244"/>
      <c r="J414" s="245"/>
      <c r="K414" s="244"/>
      <c r="L414" s="245"/>
      <c r="M414" s="244"/>
      <c r="N414" s="246"/>
      <c r="O414" s="243"/>
      <c r="P414" s="243"/>
      <c r="Q414" s="243"/>
      <c r="R414" s="244"/>
      <c r="S414" s="247"/>
      <c r="T414" s="70" t="str">
        <f t="shared" si="42"/>
        <v/>
      </c>
      <c r="U414" s="71" t="str">
        <f t="shared" si="43"/>
        <v/>
      </c>
      <c r="V414" s="71" t="str">
        <f t="shared" si="41"/>
        <v/>
      </c>
      <c r="W414" s="71" t="str">
        <f>IF(U414="","",SUM($U$18:U414))</f>
        <v/>
      </c>
      <c r="X414" s="71" t="str">
        <f>IF(U414="","",IF(U415="",SUM($U$18:U414)-SUM($X$17:X413)))</f>
        <v/>
      </c>
      <c r="Y414" s="70" t="str">
        <f t="shared" si="44"/>
        <v/>
      </c>
      <c r="Z414" s="71" t="str">
        <f t="shared" si="45"/>
        <v/>
      </c>
      <c r="AB414" s="70"/>
    </row>
    <row r="415" spans="2:28" s="71" customFormat="1" x14ac:dyDescent="0.3">
      <c r="B415" s="242"/>
      <c r="C415" s="243"/>
      <c r="D415" s="244"/>
      <c r="E415" s="243"/>
      <c r="F415" s="243"/>
      <c r="G415" s="244"/>
      <c r="H415" s="245"/>
      <c r="I415" s="244"/>
      <c r="J415" s="245"/>
      <c r="K415" s="244"/>
      <c r="L415" s="245"/>
      <c r="M415" s="244"/>
      <c r="N415" s="246"/>
      <c r="O415" s="243"/>
      <c r="P415" s="243"/>
      <c r="Q415" s="243"/>
      <c r="R415" s="244"/>
      <c r="S415" s="247"/>
      <c r="T415" s="70" t="str">
        <f t="shared" si="42"/>
        <v/>
      </c>
      <c r="U415" s="71" t="str">
        <f t="shared" si="43"/>
        <v/>
      </c>
      <c r="V415" s="71" t="str">
        <f t="shared" si="41"/>
        <v/>
      </c>
      <c r="W415" s="71" t="str">
        <f>IF(U415="","",SUM($U$18:U415))</f>
        <v/>
      </c>
      <c r="X415" s="71" t="str">
        <f>IF(U415="","",IF(U416="",SUM($U$18:U415)-SUM($X$17:X414)))</f>
        <v/>
      </c>
      <c r="Y415" s="70" t="str">
        <f t="shared" si="44"/>
        <v/>
      </c>
      <c r="Z415" s="71" t="str">
        <f t="shared" si="45"/>
        <v/>
      </c>
      <c r="AB415" s="70"/>
    </row>
    <row r="416" spans="2:28" s="71" customFormat="1" x14ac:dyDescent="0.3">
      <c r="B416" s="242"/>
      <c r="C416" s="243"/>
      <c r="D416" s="244"/>
      <c r="E416" s="243"/>
      <c r="F416" s="243"/>
      <c r="G416" s="244"/>
      <c r="H416" s="245"/>
      <c r="I416" s="244"/>
      <c r="J416" s="245"/>
      <c r="K416" s="244"/>
      <c r="L416" s="245"/>
      <c r="M416" s="244"/>
      <c r="N416" s="246"/>
      <c r="O416" s="243"/>
      <c r="P416" s="243"/>
      <c r="Q416" s="243"/>
      <c r="R416" s="244"/>
      <c r="S416" s="247"/>
      <c r="T416" s="70" t="str">
        <f t="shared" si="42"/>
        <v/>
      </c>
      <c r="U416" s="71" t="str">
        <f t="shared" si="43"/>
        <v/>
      </c>
      <c r="V416" s="71" t="str">
        <f t="shared" si="41"/>
        <v/>
      </c>
      <c r="W416" s="71" t="str">
        <f>IF(U416="","",SUM($U$18:U416))</f>
        <v/>
      </c>
      <c r="X416" s="71" t="str">
        <f>IF(U416="","",IF(U417="",SUM($U$18:U416)-SUM($X$17:X415)))</f>
        <v/>
      </c>
      <c r="Y416" s="70" t="str">
        <f t="shared" si="44"/>
        <v/>
      </c>
      <c r="Z416" s="71" t="str">
        <f t="shared" si="45"/>
        <v/>
      </c>
      <c r="AB416" s="70"/>
    </row>
    <row r="417" spans="2:28" s="71" customFormat="1" x14ac:dyDescent="0.3">
      <c r="B417" s="242"/>
      <c r="C417" s="243"/>
      <c r="D417" s="244"/>
      <c r="E417" s="243"/>
      <c r="F417" s="243"/>
      <c r="G417" s="244"/>
      <c r="H417" s="245"/>
      <c r="I417" s="244"/>
      <c r="J417" s="245"/>
      <c r="K417" s="244"/>
      <c r="L417" s="245"/>
      <c r="M417" s="244"/>
      <c r="N417" s="246"/>
      <c r="O417" s="243"/>
      <c r="P417" s="243"/>
      <c r="Q417" s="243"/>
      <c r="R417" s="244"/>
      <c r="S417" s="247"/>
      <c r="T417" s="70" t="str">
        <f t="shared" si="42"/>
        <v/>
      </c>
      <c r="U417" s="71" t="str">
        <f t="shared" si="43"/>
        <v/>
      </c>
      <c r="V417" s="71" t="str">
        <f t="shared" si="41"/>
        <v/>
      </c>
      <c r="W417" s="71" t="str">
        <f>IF(U417="","",SUM($U$18:U417))</f>
        <v/>
      </c>
      <c r="X417" s="71" t="str">
        <f>IF(U417="","",IF(U418="",SUM($U$18:U417)-SUM($X$17:X416)))</f>
        <v/>
      </c>
      <c r="Y417" s="70" t="str">
        <f t="shared" si="44"/>
        <v/>
      </c>
      <c r="Z417" s="71" t="str">
        <f t="shared" si="45"/>
        <v/>
      </c>
      <c r="AB417" s="70"/>
    </row>
    <row r="418" spans="2:28" s="71" customFormat="1" x14ac:dyDescent="0.3">
      <c r="B418" s="242"/>
      <c r="C418" s="243"/>
      <c r="D418" s="244"/>
      <c r="E418" s="243"/>
      <c r="F418" s="243"/>
      <c r="G418" s="244"/>
      <c r="H418" s="245"/>
      <c r="I418" s="244"/>
      <c r="J418" s="245"/>
      <c r="K418" s="244"/>
      <c r="L418" s="245"/>
      <c r="M418" s="244"/>
      <c r="N418" s="246"/>
      <c r="O418" s="243"/>
      <c r="P418" s="243"/>
      <c r="Q418" s="243"/>
      <c r="R418" s="244"/>
      <c r="S418" s="247"/>
      <c r="T418" s="70" t="str">
        <f t="shared" si="42"/>
        <v/>
      </c>
      <c r="U418" s="71" t="str">
        <f t="shared" si="43"/>
        <v/>
      </c>
      <c r="V418" s="71" t="str">
        <f t="shared" si="41"/>
        <v/>
      </c>
      <c r="W418" s="71" t="str">
        <f>IF(U418="","",SUM($U$18:U418))</f>
        <v/>
      </c>
      <c r="X418" s="71" t="str">
        <f>IF(U418="","",IF(U419="",SUM($U$18:U418)-SUM($X$17:X417)))</f>
        <v/>
      </c>
      <c r="Y418" s="70" t="str">
        <f t="shared" si="44"/>
        <v/>
      </c>
      <c r="Z418" s="71" t="str">
        <f t="shared" si="45"/>
        <v/>
      </c>
      <c r="AB418" s="70"/>
    </row>
    <row r="419" spans="2:28" s="71" customFormat="1" x14ac:dyDescent="0.3">
      <c r="B419" s="242"/>
      <c r="C419" s="243"/>
      <c r="D419" s="244"/>
      <c r="E419" s="243"/>
      <c r="F419" s="243"/>
      <c r="G419" s="244"/>
      <c r="H419" s="245"/>
      <c r="I419" s="244"/>
      <c r="J419" s="245"/>
      <c r="K419" s="244"/>
      <c r="L419" s="245"/>
      <c r="M419" s="244"/>
      <c r="N419" s="246"/>
      <c r="O419" s="243"/>
      <c r="P419" s="243"/>
      <c r="Q419" s="243"/>
      <c r="R419" s="244"/>
      <c r="S419" s="247"/>
      <c r="T419" s="70" t="str">
        <f t="shared" si="42"/>
        <v/>
      </c>
      <c r="U419" s="71" t="str">
        <f t="shared" si="43"/>
        <v/>
      </c>
      <c r="V419" s="71" t="str">
        <f t="shared" si="41"/>
        <v/>
      </c>
      <c r="W419" s="71" t="str">
        <f>IF(U419="","",SUM($U$18:U419))</f>
        <v/>
      </c>
      <c r="X419" s="71" t="str">
        <f>IF(U419="","",IF(U420="",SUM($U$18:U419)-SUM($X$17:X418)))</f>
        <v/>
      </c>
      <c r="Y419" s="70" t="str">
        <f t="shared" si="44"/>
        <v/>
      </c>
      <c r="Z419" s="71" t="str">
        <f t="shared" si="45"/>
        <v/>
      </c>
      <c r="AB419" s="70"/>
    </row>
    <row r="420" spans="2:28" s="71" customFormat="1" x14ac:dyDescent="0.3">
      <c r="B420" s="242"/>
      <c r="C420" s="243"/>
      <c r="D420" s="244"/>
      <c r="E420" s="243"/>
      <c r="F420" s="243"/>
      <c r="G420" s="244"/>
      <c r="H420" s="245"/>
      <c r="I420" s="244"/>
      <c r="J420" s="245"/>
      <c r="K420" s="244"/>
      <c r="L420" s="245"/>
      <c r="M420" s="244"/>
      <c r="N420" s="246"/>
      <c r="O420" s="243"/>
      <c r="P420" s="243"/>
      <c r="Q420" s="243"/>
      <c r="R420" s="244"/>
      <c r="S420" s="247"/>
      <c r="T420" s="70" t="str">
        <f t="shared" si="42"/>
        <v/>
      </c>
      <c r="U420" s="71" t="str">
        <f t="shared" si="43"/>
        <v/>
      </c>
      <c r="V420" s="71" t="str">
        <f t="shared" si="41"/>
        <v/>
      </c>
      <c r="W420" s="71" t="str">
        <f>IF(U420="","",SUM($U$18:U420))</f>
        <v/>
      </c>
      <c r="X420" s="71" t="str">
        <f>IF(U420="","",IF(U421="",SUM($U$18:U420)-SUM($X$17:X419)))</f>
        <v/>
      </c>
      <c r="Y420" s="70" t="str">
        <f t="shared" si="44"/>
        <v/>
      </c>
      <c r="Z420" s="71" t="str">
        <f t="shared" si="45"/>
        <v/>
      </c>
      <c r="AB420" s="70"/>
    </row>
    <row r="421" spans="2:28" s="71" customFormat="1" x14ac:dyDescent="0.3">
      <c r="B421" s="242"/>
      <c r="C421" s="243"/>
      <c r="D421" s="244"/>
      <c r="E421" s="243"/>
      <c r="F421" s="243"/>
      <c r="G421" s="244"/>
      <c r="H421" s="245"/>
      <c r="I421" s="244"/>
      <c r="J421" s="245"/>
      <c r="K421" s="244"/>
      <c r="L421" s="245"/>
      <c r="M421" s="244"/>
      <c r="N421" s="246"/>
      <c r="O421" s="243"/>
      <c r="P421" s="243"/>
      <c r="Q421" s="243"/>
      <c r="R421" s="244"/>
      <c r="S421" s="247"/>
      <c r="T421" s="70" t="str">
        <f t="shared" si="42"/>
        <v/>
      </c>
      <c r="U421" s="71" t="str">
        <f t="shared" si="43"/>
        <v/>
      </c>
      <c r="V421" s="71" t="str">
        <f t="shared" si="41"/>
        <v/>
      </c>
      <c r="W421" s="71" t="str">
        <f>IF(U421="","",SUM($U$18:U421))</f>
        <v/>
      </c>
      <c r="X421" s="71" t="str">
        <f>IF(U421="","",IF(U422="",SUM($U$18:U421)-SUM($X$17:X420)))</f>
        <v/>
      </c>
      <c r="Y421" s="70" t="str">
        <f t="shared" si="44"/>
        <v/>
      </c>
      <c r="Z421" s="71" t="str">
        <f t="shared" si="45"/>
        <v/>
      </c>
      <c r="AB421" s="70"/>
    </row>
    <row r="422" spans="2:28" s="71" customFormat="1" x14ac:dyDescent="0.3">
      <c r="B422" s="242"/>
      <c r="C422" s="243"/>
      <c r="D422" s="244"/>
      <c r="E422" s="243"/>
      <c r="F422" s="243"/>
      <c r="G422" s="244"/>
      <c r="H422" s="245"/>
      <c r="I422" s="244"/>
      <c r="J422" s="245"/>
      <c r="K422" s="244"/>
      <c r="L422" s="245"/>
      <c r="M422" s="244"/>
      <c r="N422" s="246"/>
      <c r="O422" s="243"/>
      <c r="P422" s="243"/>
      <c r="Q422" s="243"/>
      <c r="R422" s="244"/>
      <c r="S422" s="247"/>
      <c r="T422" s="70" t="str">
        <f t="shared" si="42"/>
        <v/>
      </c>
      <c r="U422" s="71" t="str">
        <f t="shared" si="43"/>
        <v/>
      </c>
      <c r="V422" s="71" t="str">
        <f t="shared" si="41"/>
        <v/>
      </c>
      <c r="W422" s="71" t="str">
        <f>IF(U422="","",SUM($U$18:U422))</f>
        <v/>
      </c>
      <c r="X422" s="71" t="str">
        <f>IF(U422="","",IF(U423="",SUM($U$18:U422)-SUM($X$17:X421)))</f>
        <v/>
      </c>
      <c r="Y422" s="70" t="str">
        <f t="shared" si="44"/>
        <v/>
      </c>
      <c r="Z422" s="71" t="str">
        <f t="shared" si="45"/>
        <v/>
      </c>
      <c r="AB422" s="70"/>
    </row>
    <row r="423" spans="2:28" s="71" customFormat="1" x14ac:dyDescent="0.3">
      <c r="B423" s="242"/>
      <c r="C423" s="243"/>
      <c r="D423" s="244"/>
      <c r="E423" s="243"/>
      <c r="F423" s="243"/>
      <c r="G423" s="244"/>
      <c r="H423" s="245"/>
      <c r="I423" s="244"/>
      <c r="J423" s="245"/>
      <c r="K423" s="244"/>
      <c r="L423" s="245"/>
      <c r="M423" s="244"/>
      <c r="N423" s="246"/>
      <c r="O423" s="243"/>
      <c r="P423" s="243"/>
      <c r="Q423" s="243"/>
      <c r="R423" s="244"/>
      <c r="S423" s="247"/>
      <c r="T423" s="70" t="str">
        <f t="shared" si="42"/>
        <v/>
      </c>
      <c r="U423" s="71" t="str">
        <f t="shared" si="43"/>
        <v/>
      </c>
      <c r="V423" s="71" t="str">
        <f t="shared" si="41"/>
        <v/>
      </c>
      <c r="W423" s="71" t="str">
        <f>IF(U423="","",SUM($U$18:U423))</f>
        <v/>
      </c>
      <c r="X423" s="71" t="str">
        <f>IF(U423="","",IF(U424="",SUM($U$18:U423)-SUM($X$17:X422)))</f>
        <v/>
      </c>
      <c r="Y423" s="70" t="str">
        <f t="shared" si="44"/>
        <v/>
      </c>
      <c r="Z423" s="71" t="str">
        <f t="shared" si="45"/>
        <v/>
      </c>
      <c r="AB423" s="70"/>
    </row>
    <row r="424" spans="2:28" s="71" customFormat="1" x14ac:dyDescent="0.3">
      <c r="B424" s="242"/>
      <c r="C424" s="243"/>
      <c r="D424" s="244"/>
      <c r="E424" s="243"/>
      <c r="F424" s="243"/>
      <c r="G424" s="244"/>
      <c r="H424" s="245"/>
      <c r="I424" s="244"/>
      <c r="J424" s="245"/>
      <c r="K424" s="244"/>
      <c r="L424" s="245"/>
      <c r="M424" s="244"/>
      <c r="N424" s="246"/>
      <c r="O424" s="243"/>
      <c r="P424" s="243"/>
      <c r="Q424" s="243"/>
      <c r="R424" s="244"/>
      <c r="S424" s="247"/>
      <c r="T424" s="70" t="str">
        <f t="shared" si="42"/>
        <v/>
      </c>
      <c r="U424" s="71" t="str">
        <f t="shared" si="43"/>
        <v/>
      </c>
      <c r="V424" s="71" t="str">
        <f t="shared" si="41"/>
        <v/>
      </c>
      <c r="W424" s="71" t="str">
        <f>IF(U424="","",SUM($U$18:U424))</f>
        <v/>
      </c>
      <c r="X424" s="71" t="str">
        <f>IF(U424="","",IF(U425="",SUM($U$18:U424)-SUM($X$17:X423)))</f>
        <v/>
      </c>
      <c r="Y424" s="70" t="str">
        <f t="shared" si="44"/>
        <v/>
      </c>
      <c r="Z424" s="71" t="str">
        <f t="shared" si="45"/>
        <v/>
      </c>
      <c r="AB424" s="70"/>
    </row>
    <row r="425" spans="2:28" s="71" customFormat="1" x14ac:dyDescent="0.3">
      <c r="B425" s="242"/>
      <c r="C425" s="243"/>
      <c r="D425" s="244"/>
      <c r="E425" s="243"/>
      <c r="F425" s="243"/>
      <c r="G425" s="244"/>
      <c r="H425" s="245"/>
      <c r="I425" s="244"/>
      <c r="J425" s="245"/>
      <c r="K425" s="244"/>
      <c r="L425" s="245"/>
      <c r="M425" s="244"/>
      <c r="N425" s="246"/>
      <c r="O425" s="243"/>
      <c r="P425" s="243"/>
      <c r="Q425" s="243"/>
      <c r="R425" s="244"/>
      <c r="S425" s="247"/>
      <c r="T425" s="70" t="str">
        <f t="shared" si="42"/>
        <v/>
      </c>
      <c r="U425" s="71" t="str">
        <f t="shared" si="43"/>
        <v/>
      </c>
      <c r="V425" s="71" t="str">
        <f t="shared" si="41"/>
        <v/>
      </c>
      <c r="W425" s="71" t="str">
        <f>IF(U425="","",SUM($U$18:U425))</f>
        <v/>
      </c>
      <c r="X425" s="71" t="str">
        <f>IF(U425="","",IF(U426="",SUM($U$18:U425)-SUM($X$17:X424)))</f>
        <v/>
      </c>
      <c r="Y425" s="70" t="str">
        <f t="shared" si="44"/>
        <v/>
      </c>
      <c r="Z425" s="71" t="str">
        <f t="shared" si="45"/>
        <v/>
      </c>
      <c r="AB425" s="70"/>
    </row>
    <row r="426" spans="2:28" s="71" customFormat="1" x14ac:dyDescent="0.3">
      <c r="B426" s="242"/>
      <c r="C426" s="243"/>
      <c r="D426" s="244"/>
      <c r="E426" s="243"/>
      <c r="F426" s="243"/>
      <c r="G426" s="244"/>
      <c r="H426" s="245"/>
      <c r="I426" s="244"/>
      <c r="J426" s="245"/>
      <c r="K426" s="244"/>
      <c r="L426" s="245"/>
      <c r="M426" s="244"/>
      <c r="N426" s="246"/>
      <c r="O426" s="243"/>
      <c r="P426" s="243"/>
      <c r="Q426" s="243"/>
      <c r="R426" s="244"/>
      <c r="S426" s="247"/>
      <c r="T426" s="70" t="str">
        <f t="shared" si="42"/>
        <v/>
      </c>
      <c r="U426" s="71" t="str">
        <f t="shared" si="43"/>
        <v/>
      </c>
      <c r="V426" s="71" t="str">
        <f t="shared" si="41"/>
        <v/>
      </c>
      <c r="W426" s="71" t="str">
        <f>IF(U426="","",SUM($U$18:U426))</f>
        <v/>
      </c>
      <c r="X426" s="71" t="str">
        <f>IF(U426="","",IF(U427="",SUM($U$18:U426)-SUM($X$17:X425)))</f>
        <v/>
      </c>
      <c r="Y426" s="70" t="str">
        <f t="shared" si="44"/>
        <v/>
      </c>
      <c r="Z426" s="71" t="str">
        <f t="shared" si="45"/>
        <v/>
      </c>
      <c r="AB426" s="70"/>
    </row>
    <row r="427" spans="2:28" s="71" customFormat="1" x14ac:dyDescent="0.3">
      <c r="B427" s="242"/>
      <c r="C427" s="243"/>
      <c r="D427" s="244"/>
      <c r="E427" s="243"/>
      <c r="F427" s="243"/>
      <c r="G427" s="244"/>
      <c r="H427" s="245"/>
      <c r="I427" s="244"/>
      <c r="J427" s="245"/>
      <c r="K427" s="244"/>
      <c r="L427" s="245"/>
      <c r="M427" s="244"/>
      <c r="N427" s="246"/>
      <c r="O427" s="243"/>
      <c r="P427" s="243"/>
      <c r="Q427" s="243"/>
      <c r="R427" s="244"/>
      <c r="S427" s="247"/>
      <c r="T427" s="70" t="str">
        <f t="shared" si="42"/>
        <v/>
      </c>
      <c r="U427" s="71" t="str">
        <f t="shared" si="43"/>
        <v/>
      </c>
      <c r="V427" s="71" t="str">
        <f t="shared" si="41"/>
        <v/>
      </c>
      <c r="W427" s="71" t="str">
        <f>IF(U427="","",SUM($U$18:U427))</f>
        <v/>
      </c>
      <c r="X427" s="71" t="str">
        <f>IF(U427="","",IF(U428="",SUM($U$18:U427)-SUM($X$17:X426)))</f>
        <v/>
      </c>
      <c r="Y427" s="70" t="str">
        <f t="shared" si="44"/>
        <v/>
      </c>
      <c r="Z427" s="71" t="str">
        <f t="shared" si="45"/>
        <v/>
      </c>
      <c r="AB427" s="70"/>
    </row>
    <row r="428" spans="2:28" s="71" customFormat="1" x14ac:dyDescent="0.3">
      <c r="B428" s="242"/>
      <c r="C428" s="243"/>
      <c r="D428" s="244"/>
      <c r="E428" s="243"/>
      <c r="F428" s="243"/>
      <c r="G428" s="244"/>
      <c r="H428" s="245"/>
      <c r="I428" s="244"/>
      <c r="J428" s="245"/>
      <c r="K428" s="244"/>
      <c r="L428" s="245"/>
      <c r="M428" s="244"/>
      <c r="N428" s="246"/>
      <c r="O428" s="243"/>
      <c r="P428" s="243"/>
      <c r="Q428" s="243"/>
      <c r="R428" s="244"/>
      <c r="S428" s="247"/>
      <c r="T428" s="70" t="str">
        <f t="shared" si="42"/>
        <v/>
      </c>
      <c r="U428" s="71" t="str">
        <f t="shared" si="43"/>
        <v/>
      </c>
      <c r="V428" s="71" t="str">
        <f t="shared" si="41"/>
        <v/>
      </c>
      <c r="W428" s="71" t="str">
        <f>IF(U428="","",SUM($U$18:U428))</f>
        <v/>
      </c>
      <c r="X428" s="71" t="str">
        <f>IF(U428="","",IF(U429="",SUM($U$18:U428)-SUM($X$17:X427)))</f>
        <v/>
      </c>
      <c r="Y428" s="70" t="str">
        <f t="shared" si="44"/>
        <v/>
      </c>
      <c r="Z428" s="71" t="str">
        <f t="shared" si="45"/>
        <v/>
      </c>
      <c r="AB428" s="70"/>
    </row>
    <row r="429" spans="2:28" s="71" customFormat="1" x14ac:dyDescent="0.3">
      <c r="B429" s="242"/>
      <c r="C429" s="243"/>
      <c r="D429" s="244"/>
      <c r="E429" s="243"/>
      <c r="F429" s="243"/>
      <c r="G429" s="244"/>
      <c r="H429" s="245"/>
      <c r="I429" s="244"/>
      <c r="J429" s="245"/>
      <c r="K429" s="244"/>
      <c r="L429" s="245"/>
      <c r="M429" s="244"/>
      <c r="N429" s="246"/>
      <c r="O429" s="243"/>
      <c r="P429" s="243"/>
      <c r="Q429" s="243"/>
      <c r="R429" s="244"/>
      <c r="S429" s="247"/>
      <c r="T429" s="70" t="str">
        <f t="shared" si="42"/>
        <v/>
      </c>
      <c r="U429" s="71" t="str">
        <f t="shared" si="43"/>
        <v/>
      </c>
      <c r="V429" s="71" t="str">
        <f t="shared" si="41"/>
        <v/>
      </c>
      <c r="W429" s="71" t="str">
        <f>IF(U429="","",SUM($U$18:U429))</f>
        <v/>
      </c>
      <c r="X429" s="71" t="str">
        <f>IF(U429="","",IF(U430="",SUM($U$18:U429)-SUM($X$17:X428)))</f>
        <v/>
      </c>
      <c r="Y429" s="70" t="str">
        <f t="shared" si="44"/>
        <v/>
      </c>
      <c r="Z429" s="71" t="str">
        <f t="shared" si="45"/>
        <v/>
      </c>
      <c r="AB429" s="70"/>
    </row>
    <row r="430" spans="2:28" s="71" customFormat="1" x14ac:dyDescent="0.3">
      <c r="B430" s="242"/>
      <c r="C430" s="243"/>
      <c r="D430" s="244"/>
      <c r="E430" s="243"/>
      <c r="F430" s="243"/>
      <c r="G430" s="244"/>
      <c r="H430" s="245"/>
      <c r="I430" s="244"/>
      <c r="J430" s="245"/>
      <c r="K430" s="244"/>
      <c r="L430" s="245"/>
      <c r="M430" s="244"/>
      <c r="N430" s="246"/>
      <c r="O430" s="243"/>
      <c r="P430" s="243"/>
      <c r="Q430" s="243"/>
      <c r="R430" s="244"/>
      <c r="S430" s="247"/>
      <c r="T430" s="70" t="str">
        <f t="shared" si="42"/>
        <v/>
      </c>
      <c r="U430" s="71" t="str">
        <f t="shared" si="43"/>
        <v/>
      </c>
      <c r="V430" s="71" t="str">
        <f t="shared" si="41"/>
        <v/>
      </c>
      <c r="W430" s="71" t="str">
        <f>IF(U430="","",SUM($U$18:U430))</f>
        <v/>
      </c>
      <c r="X430" s="71" t="str">
        <f>IF(U430="","",IF(U431="",SUM($U$18:U430)-SUM($X$17:X429)))</f>
        <v/>
      </c>
      <c r="Y430" s="70" t="str">
        <f t="shared" si="44"/>
        <v/>
      </c>
      <c r="Z430" s="71" t="str">
        <f t="shared" si="45"/>
        <v/>
      </c>
      <c r="AB430" s="70"/>
    </row>
    <row r="431" spans="2:28" s="71" customFormat="1" x14ac:dyDescent="0.3">
      <c r="B431" s="242"/>
      <c r="C431" s="243"/>
      <c r="D431" s="244"/>
      <c r="E431" s="243"/>
      <c r="F431" s="243"/>
      <c r="G431" s="244"/>
      <c r="H431" s="245"/>
      <c r="I431" s="244"/>
      <c r="J431" s="245"/>
      <c r="K431" s="244"/>
      <c r="L431" s="245"/>
      <c r="M431" s="244"/>
      <c r="N431" s="246"/>
      <c r="O431" s="243"/>
      <c r="P431" s="243"/>
      <c r="Q431" s="243"/>
      <c r="R431" s="244"/>
      <c r="S431" s="247"/>
      <c r="T431" s="70" t="str">
        <f t="shared" si="42"/>
        <v/>
      </c>
      <c r="U431" s="71" t="str">
        <f t="shared" si="43"/>
        <v/>
      </c>
      <c r="V431" s="71" t="str">
        <f t="shared" si="41"/>
        <v/>
      </c>
      <c r="W431" s="71" t="str">
        <f>IF(U431="","",SUM($U$18:U431))</f>
        <v/>
      </c>
      <c r="X431" s="71" t="str">
        <f>IF(U431="","",IF(U432="",SUM($U$18:U431)-SUM($X$17:X430)))</f>
        <v/>
      </c>
      <c r="Y431" s="70" t="str">
        <f t="shared" si="44"/>
        <v/>
      </c>
      <c r="Z431" s="71" t="str">
        <f t="shared" si="45"/>
        <v/>
      </c>
      <c r="AB431" s="70"/>
    </row>
    <row r="432" spans="2:28" s="71" customFormat="1" x14ac:dyDescent="0.3">
      <c r="B432" s="242"/>
      <c r="C432" s="243"/>
      <c r="D432" s="244"/>
      <c r="E432" s="243"/>
      <c r="F432" s="243"/>
      <c r="G432" s="244"/>
      <c r="H432" s="245"/>
      <c r="I432" s="244"/>
      <c r="J432" s="245"/>
      <c r="K432" s="244"/>
      <c r="L432" s="245"/>
      <c r="M432" s="244"/>
      <c r="N432" s="246"/>
      <c r="O432" s="243"/>
      <c r="P432" s="243"/>
      <c r="Q432" s="243"/>
      <c r="R432" s="244"/>
      <c r="S432" s="247"/>
      <c r="T432" s="70" t="str">
        <f t="shared" si="42"/>
        <v/>
      </c>
      <c r="U432" s="71" t="str">
        <f t="shared" si="43"/>
        <v/>
      </c>
      <c r="V432" s="71" t="str">
        <f t="shared" ref="V432:V495" si="46">IF(H432="","",IF(M432="",(H432)*-1,IF(M432=G432,H432/2*N432-(H432),IF(M432=I432,J432/2*N432-(H432),IF(M432=K432,L432/2*N432-(H432))))))</f>
        <v/>
      </c>
      <c r="W432" s="71" t="str">
        <f>IF(U432="","",SUM($U$18:U432))</f>
        <v/>
      </c>
      <c r="X432" s="71" t="str">
        <f>IF(U432="","",IF(U433="",SUM($U$18:U432)-SUM($X$17:X431)))</f>
        <v/>
      </c>
      <c r="Y432" s="70" t="str">
        <f t="shared" si="44"/>
        <v/>
      </c>
      <c r="Z432" s="71" t="str">
        <f t="shared" si="45"/>
        <v/>
      </c>
      <c r="AB432" s="70"/>
    </row>
    <row r="433" spans="2:28" s="71" customFormat="1" x14ac:dyDescent="0.3">
      <c r="B433" s="242"/>
      <c r="C433" s="243"/>
      <c r="D433" s="244"/>
      <c r="E433" s="243"/>
      <c r="F433" s="243"/>
      <c r="G433" s="244"/>
      <c r="H433" s="245"/>
      <c r="I433" s="244"/>
      <c r="J433" s="245"/>
      <c r="K433" s="244"/>
      <c r="L433" s="245"/>
      <c r="M433" s="244"/>
      <c r="N433" s="246"/>
      <c r="O433" s="243"/>
      <c r="P433" s="243"/>
      <c r="Q433" s="243"/>
      <c r="R433" s="244"/>
      <c r="S433" s="247"/>
      <c r="T433" s="70" t="str">
        <f t="shared" si="42"/>
        <v/>
      </c>
      <c r="U433" s="71" t="str">
        <f t="shared" si="43"/>
        <v/>
      </c>
      <c r="V433" s="71" t="str">
        <f t="shared" si="46"/>
        <v/>
      </c>
      <c r="W433" s="71" t="str">
        <f>IF(U433="","",SUM($U$18:U433))</f>
        <v/>
      </c>
      <c r="X433" s="71" t="str">
        <f>IF(U433="","",IF(U434="",SUM($U$18:U433)-SUM($X$17:X432)))</f>
        <v/>
      </c>
      <c r="Y433" s="70" t="str">
        <f t="shared" si="44"/>
        <v/>
      </c>
      <c r="Z433" s="71" t="str">
        <f t="shared" si="45"/>
        <v/>
      </c>
      <c r="AB433" s="70"/>
    </row>
    <row r="434" spans="2:28" s="71" customFormat="1" x14ac:dyDescent="0.3">
      <c r="B434" s="242"/>
      <c r="C434" s="243"/>
      <c r="D434" s="244"/>
      <c r="E434" s="243"/>
      <c r="F434" s="243"/>
      <c r="G434" s="244"/>
      <c r="H434" s="245"/>
      <c r="I434" s="244"/>
      <c r="J434" s="245"/>
      <c r="K434" s="244"/>
      <c r="L434" s="245"/>
      <c r="M434" s="244"/>
      <c r="N434" s="246"/>
      <c r="O434" s="243"/>
      <c r="P434" s="243"/>
      <c r="Q434" s="243"/>
      <c r="R434" s="244"/>
      <c r="S434" s="247"/>
      <c r="T434" s="70" t="str">
        <f t="shared" si="42"/>
        <v/>
      </c>
      <c r="U434" s="71" t="str">
        <f t="shared" si="43"/>
        <v/>
      </c>
      <c r="V434" s="71" t="str">
        <f t="shared" si="46"/>
        <v/>
      </c>
      <c r="W434" s="71" t="str">
        <f>IF(U434="","",SUM($U$18:U434))</f>
        <v/>
      </c>
      <c r="X434" s="71" t="str">
        <f>IF(U434="","",IF(U435="",SUM($U$18:U434)-SUM($X$17:X433)))</f>
        <v/>
      </c>
      <c r="Y434" s="70" t="str">
        <f t="shared" si="44"/>
        <v/>
      </c>
      <c r="Z434" s="71" t="str">
        <f t="shared" si="45"/>
        <v/>
      </c>
      <c r="AB434" s="70"/>
    </row>
    <row r="435" spans="2:28" s="71" customFormat="1" x14ac:dyDescent="0.3">
      <c r="B435" s="242"/>
      <c r="C435" s="243"/>
      <c r="D435" s="244"/>
      <c r="E435" s="243"/>
      <c r="F435" s="243"/>
      <c r="G435" s="244"/>
      <c r="H435" s="245"/>
      <c r="I435" s="244"/>
      <c r="J435" s="245"/>
      <c r="K435" s="244"/>
      <c r="L435" s="245"/>
      <c r="M435" s="244"/>
      <c r="N435" s="246"/>
      <c r="O435" s="243"/>
      <c r="P435" s="243"/>
      <c r="Q435" s="243"/>
      <c r="R435" s="244"/>
      <c r="S435" s="247"/>
      <c r="T435" s="70" t="str">
        <f t="shared" si="42"/>
        <v/>
      </c>
      <c r="U435" s="71" t="str">
        <f t="shared" si="43"/>
        <v/>
      </c>
      <c r="V435" s="71" t="str">
        <f t="shared" si="46"/>
        <v/>
      </c>
      <c r="W435" s="71" t="str">
        <f>IF(U435="","",SUM($U$18:U435))</f>
        <v/>
      </c>
      <c r="X435" s="71" t="str">
        <f>IF(U435="","",IF(U436="",SUM($U$18:U435)-SUM($X$17:X434)))</f>
        <v/>
      </c>
      <c r="Y435" s="70" t="str">
        <f t="shared" si="44"/>
        <v/>
      </c>
      <c r="Z435" s="71" t="str">
        <f t="shared" si="45"/>
        <v/>
      </c>
      <c r="AB435" s="70"/>
    </row>
    <row r="436" spans="2:28" s="71" customFormat="1" x14ac:dyDescent="0.3">
      <c r="B436" s="242"/>
      <c r="C436" s="243"/>
      <c r="D436" s="244"/>
      <c r="E436" s="243"/>
      <c r="F436" s="243"/>
      <c r="G436" s="244"/>
      <c r="H436" s="245"/>
      <c r="I436" s="244"/>
      <c r="J436" s="245"/>
      <c r="K436" s="244"/>
      <c r="L436" s="245"/>
      <c r="M436" s="244"/>
      <c r="N436" s="246"/>
      <c r="O436" s="243"/>
      <c r="P436" s="243"/>
      <c r="Q436" s="243"/>
      <c r="R436" s="244"/>
      <c r="S436" s="247"/>
      <c r="T436" s="70" t="str">
        <f t="shared" si="42"/>
        <v/>
      </c>
      <c r="U436" s="71" t="str">
        <f t="shared" si="43"/>
        <v/>
      </c>
      <c r="V436" s="71" t="str">
        <f t="shared" si="46"/>
        <v/>
      </c>
      <c r="W436" s="71" t="str">
        <f>IF(U436="","",SUM($U$18:U436))</f>
        <v/>
      </c>
      <c r="X436" s="71" t="str">
        <f>IF(U436="","",IF(U437="",SUM($U$18:U436)-SUM($X$17:X435)))</f>
        <v/>
      </c>
      <c r="Y436" s="70" t="str">
        <f t="shared" si="44"/>
        <v/>
      </c>
      <c r="Z436" s="71" t="str">
        <f t="shared" si="45"/>
        <v/>
      </c>
      <c r="AB436" s="70"/>
    </row>
    <row r="437" spans="2:28" s="71" customFormat="1" x14ac:dyDescent="0.3">
      <c r="B437" s="242"/>
      <c r="C437" s="243"/>
      <c r="D437" s="244"/>
      <c r="E437" s="243"/>
      <c r="F437" s="243"/>
      <c r="G437" s="244"/>
      <c r="H437" s="245"/>
      <c r="I437" s="244"/>
      <c r="J437" s="245"/>
      <c r="K437" s="244"/>
      <c r="L437" s="245"/>
      <c r="M437" s="244"/>
      <c r="N437" s="246"/>
      <c r="O437" s="243"/>
      <c r="P437" s="243"/>
      <c r="Q437" s="243"/>
      <c r="R437" s="244"/>
      <c r="S437" s="247"/>
      <c r="T437" s="70" t="str">
        <f t="shared" si="42"/>
        <v/>
      </c>
      <c r="U437" s="71" t="str">
        <f t="shared" si="43"/>
        <v/>
      </c>
      <c r="V437" s="71" t="str">
        <f t="shared" si="46"/>
        <v/>
      </c>
      <c r="W437" s="71" t="str">
        <f>IF(U437="","",SUM($U$18:U437))</f>
        <v/>
      </c>
      <c r="X437" s="71" t="str">
        <f>IF(U437="","",IF(U438="",SUM($U$18:U437)-SUM($X$17:X436)))</f>
        <v/>
      </c>
      <c r="Y437" s="70" t="str">
        <f t="shared" si="44"/>
        <v/>
      </c>
      <c r="Z437" s="71" t="str">
        <f t="shared" si="45"/>
        <v/>
      </c>
      <c r="AB437" s="70"/>
    </row>
    <row r="438" spans="2:28" s="71" customFormat="1" x14ac:dyDescent="0.3">
      <c r="B438" s="242"/>
      <c r="C438" s="243"/>
      <c r="D438" s="244"/>
      <c r="E438" s="243"/>
      <c r="F438" s="243"/>
      <c r="G438" s="244"/>
      <c r="H438" s="245"/>
      <c r="I438" s="244"/>
      <c r="J438" s="245"/>
      <c r="K438" s="244"/>
      <c r="L438" s="245"/>
      <c r="M438" s="244"/>
      <c r="N438" s="246"/>
      <c r="O438" s="243"/>
      <c r="P438" s="243"/>
      <c r="Q438" s="243"/>
      <c r="R438" s="244"/>
      <c r="S438" s="247"/>
      <c r="T438" s="70" t="str">
        <f t="shared" si="42"/>
        <v/>
      </c>
      <c r="U438" s="71" t="str">
        <f t="shared" si="43"/>
        <v/>
      </c>
      <c r="V438" s="71" t="str">
        <f t="shared" si="46"/>
        <v/>
      </c>
      <c r="W438" s="71" t="str">
        <f>IF(U438="","",SUM($U$18:U438))</f>
        <v/>
      </c>
      <c r="X438" s="71" t="str">
        <f>IF(U438="","",IF(U439="",SUM($U$18:U438)-SUM($X$17:X437)))</f>
        <v/>
      </c>
      <c r="Y438" s="70" t="str">
        <f t="shared" si="44"/>
        <v/>
      </c>
      <c r="Z438" s="71" t="str">
        <f t="shared" si="45"/>
        <v/>
      </c>
      <c r="AB438" s="70"/>
    </row>
    <row r="439" spans="2:28" s="71" customFormat="1" x14ac:dyDescent="0.3">
      <c r="B439" s="242"/>
      <c r="C439" s="243"/>
      <c r="D439" s="244"/>
      <c r="E439" s="243"/>
      <c r="F439" s="243"/>
      <c r="G439" s="244"/>
      <c r="H439" s="245"/>
      <c r="I439" s="244"/>
      <c r="J439" s="245"/>
      <c r="K439" s="244"/>
      <c r="L439" s="245"/>
      <c r="M439" s="244"/>
      <c r="N439" s="246"/>
      <c r="O439" s="243"/>
      <c r="P439" s="243"/>
      <c r="Q439" s="243"/>
      <c r="R439" s="244"/>
      <c r="S439" s="247"/>
      <c r="T439" s="70" t="str">
        <f t="shared" si="42"/>
        <v/>
      </c>
      <c r="U439" s="71" t="str">
        <f t="shared" si="43"/>
        <v/>
      </c>
      <c r="V439" s="71" t="str">
        <f t="shared" si="46"/>
        <v/>
      </c>
      <c r="W439" s="71" t="str">
        <f>IF(U439="","",SUM($U$18:U439))</f>
        <v/>
      </c>
      <c r="X439" s="71" t="str">
        <f>IF(U439="","",IF(U440="",SUM($U$18:U439)-SUM($X$17:X438)))</f>
        <v/>
      </c>
      <c r="Y439" s="70" t="str">
        <f t="shared" si="44"/>
        <v/>
      </c>
      <c r="Z439" s="71" t="str">
        <f t="shared" si="45"/>
        <v/>
      </c>
      <c r="AB439" s="70"/>
    </row>
    <row r="440" spans="2:28" s="71" customFormat="1" x14ac:dyDescent="0.3">
      <c r="B440" s="242"/>
      <c r="C440" s="243"/>
      <c r="D440" s="244"/>
      <c r="E440" s="243"/>
      <c r="F440" s="243"/>
      <c r="G440" s="244"/>
      <c r="H440" s="245"/>
      <c r="I440" s="244"/>
      <c r="J440" s="245"/>
      <c r="K440" s="244"/>
      <c r="L440" s="245"/>
      <c r="M440" s="244"/>
      <c r="N440" s="246"/>
      <c r="O440" s="243"/>
      <c r="P440" s="243"/>
      <c r="Q440" s="243"/>
      <c r="R440" s="244"/>
      <c r="S440" s="247"/>
      <c r="T440" s="70" t="str">
        <f t="shared" si="42"/>
        <v/>
      </c>
      <c r="U440" s="71" t="str">
        <f t="shared" si="43"/>
        <v/>
      </c>
      <c r="V440" s="71" t="str">
        <f t="shared" si="46"/>
        <v/>
      </c>
      <c r="W440" s="71" t="str">
        <f>IF(U440="","",SUM($U$18:U440))</f>
        <v/>
      </c>
      <c r="X440" s="71" t="str">
        <f>IF(U440="","",IF(U441="",SUM($U$18:U440)-SUM($X$17:X439)))</f>
        <v/>
      </c>
      <c r="Y440" s="70" t="str">
        <f t="shared" si="44"/>
        <v/>
      </c>
      <c r="Z440" s="71" t="str">
        <f t="shared" si="45"/>
        <v/>
      </c>
      <c r="AB440" s="70"/>
    </row>
    <row r="441" spans="2:28" s="71" customFormat="1" x14ac:dyDescent="0.3">
      <c r="B441" s="242"/>
      <c r="C441" s="243"/>
      <c r="D441" s="244"/>
      <c r="E441" s="243"/>
      <c r="F441" s="243"/>
      <c r="G441" s="244"/>
      <c r="H441" s="245"/>
      <c r="I441" s="244"/>
      <c r="J441" s="245"/>
      <c r="K441" s="244"/>
      <c r="L441" s="245"/>
      <c r="M441" s="244"/>
      <c r="N441" s="246"/>
      <c r="O441" s="243"/>
      <c r="P441" s="243"/>
      <c r="Q441" s="243"/>
      <c r="R441" s="244"/>
      <c r="S441" s="247"/>
      <c r="T441" s="70" t="str">
        <f t="shared" si="42"/>
        <v/>
      </c>
      <c r="U441" s="71" t="str">
        <f t="shared" si="43"/>
        <v/>
      </c>
      <c r="V441" s="71" t="str">
        <f t="shared" si="46"/>
        <v/>
      </c>
      <c r="W441" s="71" t="str">
        <f>IF(U441="","",SUM($U$18:U441))</f>
        <v/>
      </c>
      <c r="X441" s="71" t="str">
        <f>IF(U441="","",IF(U442="",SUM($U$18:U441)-SUM($X$17:X440)))</f>
        <v/>
      </c>
      <c r="Y441" s="70" t="str">
        <f t="shared" si="44"/>
        <v/>
      </c>
      <c r="Z441" s="71" t="str">
        <f t="shared" si="45"/>
        <v/>
      </c>
      <c r="AB441" s="70"/>
    </row>
    <row r="442" spans="2:28" s="71" customFormat="1" x14ac:dyDescent="0.3">
      <c r="B442" s="242"/>
      <c r="C442" s="243"/>
      <c r="D442" s="244"/>
      <c r="E442" s="243"/>
      <c r="F442" s="243"/>
      <c r="G442" s="244"/>
      <c r="H442" s="245"/>
      <c r="I442" s="244"/>
      <c r="J442" s="245"/>
      <c r="K442" s="244"/>
      <c r="L442" s="245"/>
      <c r="M442" s="244"/>
      <c r="N442" s="246"/>
      <c r="O442" s="243"/>
      <c r="P442" s="243"/>
      <c r="Q442" s="243"/>
      <c r="R442" s="244"/>
      <c r="S442" s="247"/>
      <c r="T442" s="70" t="str">
        <f t="shared" si="42"/>
        <v/>
      </c>
      <c r="U442" s="71" t="str">
        <f t="shared" si="43"/>
        <v/>
      </c>
      <c r="V442" s="71" t="str">
        <f t="shared" si="46"/>
        <v/>
      </c>
      <c r="W442" s="71" t="str">
        <f>IF(U442="","",SUM($U$18:U442))</f>
        <v/>
      </c>
      <c r="X442" s="71" t="str">
        <f>IF(U442="","",IF(U443="",SUM($U$18:U442)-SUM($X$17:X441)))</f>
        <v/>
      </c>
      <c r="Y442" s="70" t="str">
        <f t="shared" si="44"/>
        <v/>
      </c>
      <c r="Z442" s="71" t="str">
        <f t="shared" si="45"/>
        <v/>
      </c>
      <c r="AB442" s="70"/>
    </row>
    <row r="443" spans="2:28" s="71" customFormat="1" x14ac:dyDescent="0.3">
      <c r="B443" s="242"/>
      <c r="C443" s="243"/>
      <c r="D443" s="244"/>
      <c r="E443" s="243"/>
      <c r="F443" s="243"/>
      <c r="G443" s="244"/>
      <c r="H443" s="245"/>
      <c r="I443" s="244"/>
      <c r="J443" s="245"/>
      <c r="K443" s="244"/>
      <c r="L443" s="245"/>
      <c r="M443" s="244"/>
      <c r="N443" s="246"/>
      <c r="O443" s="243"/>
      <c r="P443" s="243"/>
      <c r="Q443" s="243"/>
      <c r="R443" s="244"/>
      <c r="S443" s="247"/>
      <c r="T443" s="70" t="str">
        <f t="shared" si="42"/>
        <v/>
      </c>
      <c r="U443" s="71" t="str">
        <f t="shared" si="43"/>
        <v/>
      </c>
      <c r="V443" s="71" t="str">
        <f t="shared" si="46"/>
        <v/>
      </c>
      <c r="W443" s="71" t="str">
        <f>IF(U443="","",SUM($U$18:U443))</f>
        <v/>
      </c>
      <c r="X443" s="71" t="str">
        <f>IF(U443="","",IF(U444="",SUM($U$18:U443)-SUM($X$17:X442)))</f>
        <v/>
      </c>
      <c r="Y443" s="70" t="str">
        <f t="shared" si="44"/>
        <v/>
      </c>
      <c r="Z443" s="71" t="str">
        <f t="shared" si="45"/>
        <v/>
      </c>
      <c r="AB443" s="70"/>
    </row>
    <row r="444" spans="2:28" s="71" customFormat="1" x14ac:dyDescent="0.3">
      <c r="B444" s="242"/>
      <c r="C444" s="243"/>
      <c r="D444" s="244"/>
      <c r="E444" s="243"/>
      <c r="F444" s="243"/>
      <c r="G444" s="244"/>
      <c r="H444" s="245"/>
      <c r="I444" s="244"/>
      <c r="J444" s="245"/>
      <c r="K444" s="244"/>
      <c r="L444" s="245"/>
      <c r="M444" s="244"/>
      <c r="N444" s="246"/>
      <c r="O444" s="243"/>
      <c r="P444" s="243"/>
      <c r="Q444" s="243"/>
      <c r="R444" s="244"/>
      <c r="S444" s="247"/>
      <c r="T444" s="70" t="str">
        <f t="shared" si="42"/>
        <v/>
      </c>
      <c r="U444" s="71" t="str">
        <f t="shared" si="43"/>
        <v/>
      </c>
      <c r="V444" s="71" t="str">
        <f t="shared" si="46"/>
        <v/>
      </c>
      <c r="W444" s="71" t="str">
        <f>IF(U444="","",SUM($U$18:U444))</f>
        <v/>
      </c>
      <c r="X444" s="71" t="str">
        <f>IF(U444="","",IF(U445="",SUM($U$18:U444)-SUM($X$17:X443)))</f>
        <v/>
      </c>
      <c r="Y444" s="70" t="str">
        <f t="shared" si="44"/>
        <v/>
      </c>
      <c r="Z444" s="71" t="str">
        <f t="shared" si="45"/>
        <v/>
      </c>
      <c r="AB444" s="70"/>
    </row>
    <row r="445" spans="2:28" s="71" customFormat="1" x14ac:dyDescent="0.3">
      <c r="B445" s="242"/>
      <c r="C445" s="243"/>
      <c r="D445" s="244"/>
      <c r="E445" s="243"/>
      <c r="F445" s="243"/>
      <c r="G445" s="244"/>
      <c r="H445" s="245"/>
      <c r="I445" s="244"/>
      <c r="J445" s="245"/>
      <c r="K445" s="244"/>
      <c r="L445" s="245"/>
      <c r="M445" s="244"/>
      <c r="N445" s="246"/>
      <c r="O445" s="243"/>
      <c r="P445" s="243"/>
      <c r="Q445" s="243"/>
      <c r="R445" s="244"/>
      <c r="S445" s="247"/>
      <c r="T445" s="70" t="str">
        <f t="shared" si="42"/>
        <v/>
      </c>
      <c r="U445" s="71" t="str">
        <f t="shared" si="43"/>
        <v/>
      </c>
      <c r="V445" s="71" t="str">
        <f t="shared" si="46"/>
        <v/>
      </c>
      <c r="W445" s="71" t="str">
        <f>IF(U445="","",SUM($U$18:U445))</f>
        <v/>
      </c>
      <c r="X445" s="71" t="str">
        <f>IF(U445="","",IF(U446="",SUM($U$18:U445)-SUM($X$17:X444)))</f>
        <v/>
      </c>
      <c r="Y445" s="70" t="str">
        <f t="shared" si="44"/>
        <v/>
      </c>
      <c r="Z445" s="71" t="str">
        <f t="shared" si="45"/>
        <v/>
      </c>
      <c r="AB445" s="70"/>
    </row>
    <row r="446" spans="2:28" s="71" customFormat="1" x14ac:dyDescent="0.3">
      <c r="B446" s="242"/>
      <c r="C446" s="243"/>
      <c r="D446" s="244"/>
      <c r="E446" s="243"/>
      <c r="F446" s="243"/>
      <c r="G446" s="244"/>
      <c r="H446" s="245"/>
      <c r="I446" s="244"/>
      <c r="J446" s="245"/>
      <c r="K446" s="244"/>
      <c r="L446" s="245"/>
      <c r="M446" s="244"/>
      <c r="N446" s="246"/>
      <c r="O446" s="243"/>
      <c r="P446" s="243"/>
      <c r="Q446" s="243"/>
      <c r="R446" s="244"/>
      <c r="S446" s="247"/>
      <c r="T446" s="70" t="str">
        <f t="shared" si="42"/>
        <v/>
      </c>
      <c r="U446" s="71" t="str">
        <f t="shared" si="43"/>
        <v/>
      </c>
      <c r="V446" s="71" t="str">
        <f t="shared" si="46"/>
        <v/>
      </c>
      <c r="W446" s="71" t="str">
        <f>IF(U446="","",SUM($U$18:U446))</f>
        <v/>
      </c>
      <c r="X446" s="71" t="str">
        <f>IF(U446="","",IF(U447="",SUM($U$18:U446)-SUM($X$17:X445)))</f>
        <v/>
      </c>
      <c r="Y446" s="70" t="str">
        <f t="shared" si="44"/>
        <v/>
      </c>
      <c r="Z446" s="71" t="str">
        <f t="shared" si="45"/>
        <v/>
      </c>
      <c r="AB446" s="70"/>
    </row>
    <row r="447" spans="2:28" s="71" customFormat="1" x14ac:dyDescent="0.3">
      <c r="B447" s="242"/>
      <c r="C447" s="243"/>
      <c r="D447" s="244"/>
      <c r="E447" s="243"/>
      <c r="F447" s="243"/>
      <c r="G447" s="244"/>
      <c r="H447" s="245"/>
      <c r="I447" s="244"/>
      <c r="J447" s="245"/>
      <c r="K447" s="244"/>
      <c r="L447" s="245"/>
      <c r="M447" s="244"/>
      <c r="N447" s="246"/>
      <c r="O447" s="243"/>
      <c r="P447" s="243"/>
      <c r="Q447" s="243"/>
      <c r="R447" s="244"/>
      <c r="S447" s="247"/>
      <c r="T447" s="70" t="str">
        <f t="shared" si="42"/>
        <v/>
      </c>
      <c r="U447" s="71" t="str">
        <f t="shared" si="43"/>
        <v/>
      </c>
      <c r="V447" s="71" t="str">
        <f t="shared" si="46"/>
        <v/>
      </c>
      <c r="W447" s="71" t="str">
        <f>IF(U447="","",SUM($U$18:U447))</f>
        <v/>
      </c>
      <c r="X447" s="71" t="str">
        <f>IF(U447="","",IF(U448="",SUM($U$18:U447)-SUM($X$17:X446)))</f>
        <v/>
      </c>
      <c r="Y447" s="70" t="str">
        <f t="shared" si="44"/>
        <v/>
      </c>
      <c r="Z447" s="71" t="str">
        <f t="shared" si="45"/>
        <v/>
      </c>
      <c r="AB447" s="70"/>
    </row>
    <row r="448" spans="2:28" s="71" customFormat="1" x14ac:dyDescent="0.3">
      <c r="B448" s="242"/>
      <c r="C448" s="243"/>
      <c r="D448" s="244"/>
      <c r="E448" s="243"/>
      <c r="F448" s="243"/>
      <c r="G448" s="244"/>
      <c r="H448" s="245"/>
      <c r="I448" s="244"/>
      <c r="J448" s="245"/>
      <c r="K448" s="244"/>
      <c r="L448" s="245"/>
      <c r="M448" s="244"/>
      <c r="N448" s="246"/>
      <c r="O448" s="243"/>
      <c r="P448" s="243"/>
      <c r="Q448" s="243"/>
      <c r="R448" s="244"/>
      <c r="S448" s="247"/>
      <c r="T448" s="70" t="str">
        <f t="shared" si="42"/>
        <v/>
      </c>
      <c r="U448" s="71" t="str">
        <f t="shared" si="43"/>
        <v/>
      </c>
      <c r="V448" s="71" t="str">
        <f t="shared" si="46"/>
        <v/>
      </c>
      <c r="W448" s="71" t="str">
        <f>IF(U448="","",SUM($U$18:U448))</f>
        <v/>
      </c>
      <c r="X448" s="71" t="str">
        <f>IF(U448="","",IF(U449="",SUM($U$18:U448)-SUM($X$17:X447)))</f>
        <v/>
      </c>
      <c r="Y448" s="70" t="str">
        <f t="shared" si="44"/>
        <v/>
      </c>
      <c r="Z448" s="71" t="str">
        <f t="shared" si="45"/>
        <v/>
      </c>
      <c r="AB448" s="70"/>
    </row>
    <row r="449" spans="2:28" s="71" customFormat="1" x14ac:dyDescent="0.3">
      <c r="B449" s="242"/>
      <c r="C449" s="243"/>
      <c r="D449" s="244"/>
      <c r="E449" s="243"/>
      <c r="F449" s="243"/>
      <c r="G449" s="244"/>
      <c r="H449" s="245"/>
      <c r="I449" s="244"/>
      <c r="J449" s="245"/>
      <c r="K449" s="244"/>
      <c r="L449" s="245"/>
      <c r="M449" s="244"/>
      <c r="N449" s="246"/>
      <c r="O449" s="243"/>
      <c r="P449" s="243"/>
      <c r="Q449" s="243"/>
      <c r="R449" s="244"/>
      <c r="S449" s="247"/>
      <c r="T449" s="70" t="str">
        <f t="shared" si="42"/>
        <v/>
      </c>
      <c r="U449" s="71" t="str">
        <f t="shared" si="43"/>
        <v/>
      </c>
      <c r="V449" s="71" t="str">
        <f t="shared" si="46"/>
        <v/>
      </c>
      <c r="W449" s="71" t="str">
        <f>IF(U449="","",SUM($U$18:U449))</f>
        <v/>
      </c>
      <c r="X449" s="71" t="str">
        <f>IF(U449="","",IF(U450="",SUM($U$18:U449)-SUM($X$17:X448)))</f>
        <v/>
      </c>
      <c r="Y449" s="70" t="str">
        <f t="shared" si="44"/>
        <v/>
      </c>
      <c r="Z449" s="71" t="str">
        <f t="shared" si="45"/>
        <v/>
      </c>
      <c r="AB449" s="70"/>
    </row>
    <row r="450" spans="2:28" s="71" customFormat="1" x14ac:dyDescent="0.3">
      <c r="B450" s="242"/>
      <c r="C450" s="243"/>
      <c r="D450" s="244"/>
      <c r="E450" s="243"/>
      <c r="F450" s="243"/>
      <c r="G450" s="244"/>
      <c r="H450" s="245"/>
      <c r="I450" s="244"/>
      <c r="J450" s="245"/>
      <c r="K450" s="244"/>
      <c r="L450" s="245"/>
      <c r="M450" s="244"/>
      <c r="N450" s="246"/>
      <c r="O450" s="243"/>
      <c r="P450" s="243"/>
      <c r="Q450" s="243"/>
      <c r="R450" s="244"/>
      <c r="S450" s="247"/>
      <c r="T450" s="70" t="str">
        <f t="shared" si="42"/>
        <v/>
      </c>
      <c r="U450" s="71" t="str">
        <f t="shared" si="43"/>
        <v/>
      </c>
      <c r="V450" s="71" t="str">
        <f t="shared" si="46"/>
        <v/>
      </c>
      <c r="W450" s="71" t="str">
        <f>IF(U450="","",SUM($U$18:U450))</f>
        <v/>
      </c>
      <c r="X450" s="71" t="str">
        <f>IF(U450="","",IF(U451="",SUM($U$18:U450)-SUM($X$17:X449)))</f>
        <v/>
      </c>
      <c r="Y450" s="70" t="str">
        <f t="shared" si="44"/>
        <v/>
      </c>
      <c r="Z450" s="71" t="str">
        <f t="shared" si="45"/>
        <v/>
      </c>
      <c r="AB450" s="70"/>
    </row>
    <row r="451" spans="2:28" s="71" customFormat="1" x14ac:dyDescent="0.3">
      <c r="B451" s="242"/>
      <c r="C451" s="243"/>
      <c r="D451" s="244"/>
      <c r="E451" s="243"/>
      <c r="F451" s="243"/>
      <c r="G451" s="244"/>
      <c r="H451" s="245"/>
      <c r="I451" s="244"/>
      <c r="J451" s="245"/>
      <c r="K451" s="244"/>
      <c r="L451" s="245"/>
      <c r="M451" s="244"/>
      <c r="N451" s="246"/>
      <c r="O451" s="243"/>
      <c r="P451" s="243"/>
      <c r="Q451" s="243"/>
      <c r="R451" s="244"/>
      <c r="S451" s="247"/>
      <c r="T451" s="70" t="str">
        <f t="shared" si="42"/>
        <v/>
      </c>
      <c r="U451" s="71" t="str">
        <f t="shared" si="43"/>
        <v/>
      </c>
      <c r="V451" s="71" t="str">
        <f t="shared" si="46"/>
        <v/>
      </c>
      <c r="W451" s="71" t="str">
        <f>IF(U451="","",SUM($U$18:U451))</f>
        <v/>
      </c>
      <c r="X451" s="71" t="str">
        <f>IF(U451="","",IF(U452="",SUM($U$18:U451)-SUM($X$17:X450)))</f>
        <v/>
      </c>
      <c r="Y451" s="70" t="str">
        <f t="shared" si="44"/>
        <v/>
      </c>
      <c r="Z451" s="71" t="str">
        <f t="shared" si="45"/>
        <v/>
      </c>
      <c r="AB451" s="70"/>
    </row>
    <row r="452" spans="2:28" s="71" customFormat="1" x14ac:dyDescent="0.3">
      <c r="B452" s="242"/>
      <c r="C452" s="243"/>
      <c r="D452" s="244"/>
      <c r="E452" s="243"/>
      <c r="F452" s="243"/>
      <c r="G452" s="244"/>
      <c r="H452" s="245"/>
      <c r="I452" s="244"/>
      <c r="J452" s="245"/>
      <c r="K452" s="244"/>
      <c r="L452" s="245"/>
      <c r="M452" s="244"/>
      <c r="N452" s="246"/>
      <c r="O452" s="243"/>
      <c r="P452" s="243"/>
      <c r="Q452" s="243"/>
      <c r="R452" s="244"/>
      <c r="S452" s="247"/>
      <c r="T452" s="70" t="str">
        <f t="shared" si="42"/>
        <v/>
      </c>
      <c r="U452" s="71" t="str">
        <f t="shared" si="43"/>
        <v/>
      </c>
      <c r="V452" s="71" t="str">
        <f t="shared" si="46"/>
        <v/>
      </c>
      <c r="W452" s="71" t="str">
        <f>IF(U452="","",SUM($U$18:U452))</f>
        <v/>
      </c>
      <c r="X452" s="71" t="str">
        <f>IF(U452="","",IF(U453="",SUM($U$18:U452)-SUM($X$17:X451)))</f>
        <v/>
      </c>
      <c r="Y452" s="70" t="str">
        <f t="shared" si="44"/>
        <v/>
      </c>
      <c r="Z452" s="71" t="str">
        <f t="shared" si="45"/>
        <v/>
      </c>
      <c r="AB452" s="70"/>
    </row>
    <row r="453" spans="2:28" s="71" customFormat="1" x14ac:dyDescent="0.3">
      <c r="B453" s="242"/>
      <c r="C453" s="243"/>
      <c r="D453" s="244"/>
      <c r="E453" s="243"/>
      <c r="F453" s="243"/>
      <c r="G453" s="244"/>
      <c r="H453" s="245"/>
      <c r="I453" s="244"/>
      <c r="J453" s="245"/>
      <c r="K453" s="244"/>
      <c r="L453" s="245"/>
      <c r="M453" s="244"/>
      <c r="N453" s="246"/>
      <c r="O453" s="243"/>
      <c r="P453" s="243"/>
      <c r="Q453" s="243"/>
      <c r="R453" s="244"/>
      <c r="S453" s="247"/>
      <c r="T453" s="70" t="str">
        <f t="shared" si="42"/>
        <v/>
      </c>
      <c r="U453" s="71" t="str">
        <f t="shared" si="43"/>
        <v/>
      </c>
      <c r="V453" s="71" t="str">
        <f t="shared" si="46"/>
        <v/>
      </c>
      <c r="W453" s="71" t="str">
        <f>IF(U453="","",SUM($U$18:U453))</f>
        <v/>
      </c>
      <c r="X453" s="71" t="str">
        <f>IF(U453="","",IF(U454="",SUM($U$18:U453)-SUM($X$17:X452)))</f>
        <v/>
      </c>
      <c r="Y453" s="70" t="str">
        <f t="shared" si="44"/>
        <v/>
      </c>
      <c r="Z453" s="71" t="str">
        <f t="shared" si="45"/>
        <v/>
      </c>
      <c r="AB453" s="70"/>
    </row>
    <row r="454" spans="2:28" s="71" customFormat="1" x14ac:dyDescent="0.3">
      <c r="B454" s="242"/>
      <c r="C454" s="243"/>
      <c r="D454" s="244"/>
      <c r="E454" s="243"/>
      <c r="F454" s="243"/>
      <c r="G454" s="244"/>
      <c r="H454" s="245"/>
      <c r="I454" s="244"/>
      <c r="J454" s="245"/>
      <c r="K454" s="244"/>
      <c r="L454" s="245"/>
      <c r="M454" s="244"/>
      <c r="N454" s="246"/>
      <c r="O454" s="243"/>
      <c r="P454" s="243"/>
      <c r="Q454" s="243"/>
      <c r="R454" s="244"/>
      <c r="S454" s="247"/>
      <c r="T454" s="70" t="str">
        <f t="shared" si="42"/>
        <v/>
      </c>
      <c r="U454" s="71" t="str">
        <f t="shared" si="43"/>
        <v/>
      </c>
      <c r="V454" s="71" t="str">
        <f t="shared" si="46"/>
        <v/>
      </c>
      <c r="W454" s="71" t="str">
        <f>IF(U454="","",SUM($U$18:U454))</f>
        <v/>
      </c>
      <c r="X454" s="71" t="str">
        <f>IF(U454="","",IF(U455="",SUM($U$18:U454)-SUM($X$17:X453)))</f>
        <v/>
      </c>
      <c r="Y454" s="70" t="str">
        <f t="shared" si="44"/>
        <v/>
      </c>
      <c r="Z454" s="71" t="str">
        <f t="shared" si="45"/>
        <v/>
      </c>
      <c r="AB454" s="70"/>
    </row>
    <row r="455" spans="2:28" s="71" customFormat="1" x14ac:dyDescent="0.3">
      <c r="B455" s="242"/>
      <c r="C455" s="243"/>
      <c r="D455" s="244"/>
      <c r="E455" s="243"/>
      <c r="F455" s="243"/>
      <c r="G455" s="244"/>
      <c r="H455" s="245"/>
      <c r="I455" s="244"/>
      <c r="J455" s="245"/>
      <c r="K455" s="244"/>
      <c r="L455" s="245"/>
      <c r="M455" s="244"/>
      <c r="N455" s="246"/>
      <c r="O455" s="243"/>
      <c r="P455" s="243"/>
      <c r="Q455" s="243"/>
      <c r="R455" s="244"/>
      <c r="S455" s="247"/>
      <c r="T455" s="70" t="str">
        <f t="shared" si="42"/>
        <v/>
      </c>
      <c r="U455" s="71" t="str">
        <f t="shared" si="43"/>
        <v/>
      </c>
      <c r="V455" s="71" t="str">
        <f t="shared" si="46"/>
        <v/>
      </c>
      <c r="W455" s="71" t="str">
        <f>IF(U455="","",SUM($U$18:U455))</f>
        <v/>
      </c>
      <c r="X455" s="71" t="str">
        <f>IF(U455="","",IF(U456="",SUM($U$18:U455)-SUM($X$17:X454)))</f>
        <v/>
      </c>
      <c r="Y455" s="70" t="str">
        <f t="shared" si="44"/>
        <v/>
      </c>
      <c r="Z455" s="71" t="str">
        <f t="shared" si="45"/>
        <v/>
      </c>
      <c r="AB455" s="70"/>
    </row>
    <row r="456" spans="2:28" s="71" customFormat="1" x14ac:dyDescent="0.3">
      <c r="B456" s="242"/>
      <c r="C456" s="243"/>
      <c r="D456" s="244"/>
      <c r="E456" s="243"/>
      <c r="F456" s="243"/>
      <c r="G456" s="244"/>
      <c r="H456" s="245"/>
      <c r="I456" s="244"/>
      <c r="J456" s="245"/>
      <c r="K456" s="244"/>
      <c r="L456" s="245"/>
      <c r="M456" s="244"/>
      <c r="N456" s="246"/>
      <c r="O456" s="243"/>
      <c r="P456" s="243"/>
      <c r="Q456" s="243"/>
      <c r="R456" s="244"/>
      <c r="S456" s="247"/>
      <c r="T456" s="70" t="str">
        <f t="shared" si="42"/>
        <v/>
      </c>
      <c r="U456" s="71" t="str">
        <f t="shared" si="43"/>
        <v/>
      </c>
      <c r="V456" s="71" t="str">
        <f t="shared" si="46"/>
        <v/>
      </c>
      <c r="W456" s="71" t="str">
        <f>IF(U456="","",SUM($U$18:U456))</f>
        <v/>
      </c>
      <c r="X456" s="71" t="str">
        <f>IF(U456="","",IF(U457="",SUM($U$18:U456)-SUM($X$17:X455)))</f>
        <v/>
      </c>
      <c r="Y456" s="70" t="str">
        <f t="shared" si="44"/>
        <v/>
      </c>
      <c r="Z456" s="71" t="str">
        <f t="shared" si="45"/>
        <v/>
      </c>
      <c r="AB456" s="70"/>
    </row>
    <row r="457" spans="2:28" s="71" customFormat="1" x14ac:dyDescent="0.3">
      <c r="B457" s="242"/>
      <c r="C457" s="243"/>
      <c r="D457" s="244"/>
      <c r="E457" s="243"/>
      <c r="F457" s="243"/>
      <c r="G457" s="244"/>
      <c r="H457" s="245"/>
      <c r="I457" s="244"/>
      <c r="J457" s="245"/>
      <c r="K457" s="244"/>
      <c r="L457" s="245"/>
      <c r="M457" s="244"/>
      <c r="N457" s="246"/>
      <c r="O457" s="243"/>
      <c r="P457" s="243"/>
      <c r="Q457" s="243"/>
      <c r="R457" s="244"/>
      <c r="S457" s="247"/>
      <c r="T457" s="70" t="str">
        <f t="shared" si="42"/>
        <v/>
      </c>
      <c r="U457" s="71" t="str">
        <f t="shared" si="43"/>
        <v/>
      </c>
      <c r="V457" s="71" t="str">
        <f t="shared" si="46"/>
        <v/>
      </c>
      <c r="W457" s="71" t="str">
        <f>IF(U457="","",SUM($U$18:U457))</f>
        <v/>
      </c>
      <c r="X457" s="71" t="str">
        <f>IF(U457="","",IF(U458="",SUM($U$18:U457)-SUM($X$17:X456)))</f>
        <v/>
      </c>
      <c r="Y457" s="70" t="str">
        <f t="shared" si="44"/>
        <v/>
      </c>
      <c r="Z457" s="71" t="str">
        <f t="shared" si="45"/>
        <v/>
      </c>
      <c r="AB457" s="70"/>
    </row>
    <row r="458" spans="2:28" s="71" customFormat="1" x14ac:dyDescent="0.3">
      <c r="B458" s="242"/>
      <c r="C458" s="243"/>
      <c r="D458" s="244"/>
      <c r="E458" s="243"/>
      <c r="F458" s="243"/>
      <c r="G458" s="244"/>
      <c r="H458" s="245"/>
      <c r="I458" s="244"/>
      <c r="J458" s="245"/>
      <c r="K458" s="244"/>
      <c r="L458" s="245"/>
      <c r="M458" s="244"/>
      <c r="N458" s="246"/>
      <c r="O458" s="243"/>
      <c r="P458" s="243"/>
      <c r="Q458" s="243"/>
      <c r="R458" s="244"/>
      <c r="S458" s="247"/>
      <c r="T458" s="70" t="str">
        <f t="shared" si="42"/>
        <v/>
      </c>
      <c r="U458" s="71" t="str">
        <f t="shared" si="43"/>
        <v/>
      </c>
      <c r="V458" s="71" t="str">
        <f t="shared" si="46"/>
        <v/>
      </c>
      <c r="W458" s="71" t="str">
        <f>IF(U458="","",SUM($U$18:U458))</f>
        <v/>
      </c>
      <c r="X458" s="71" t="str">
        <f>IF(U458="","",IF(U459="",SUM($U$18:U458)-SUM($X$17:X457)))</f>
        <v/>
      </c>
      <c r="Y458" s="70" t="str">
        <f t="shared" si="44"/>
        <v/>
      </c>
      <c r="Z458" s="71" t="str">
        <f t="shared" si="45"/>
        <v/>
      </c>
      <c r="AB458" s="70"/>
    </row>
    <row r="459" spans="2:28" s="71" customFormat="1" x14ac:dyDescent="0.3">
      <c r="B459" s="242"/>
      <c r="C459" s="243"/>
      <c r="D459" s="244"/>
      <c r="E459" s="243"/>
      <c r="F459" s="243"/>
      <c r="G459" s="244"/>
      <c r="H459" s="245"/>
      <c r="I459" s="244"/>
      <c r="J459" s="245"/>
      <c r="K459" s="244"/>
      <c r="L459" s="245"/>
      <c r="M459" s="244"/>
      <c r="N459" s="246"/>
      <c r="O459" s="243"/>
      <c r="P459" s="243"/>
      <c r="Q459" s="243"/>
      <c r="R459" s="244"/>
      <c r="S459" s="247"/>
      <c r="T459" s="70" t="str">
        <f t="shared" si="42"/>
        <v/>
      </c>
      <c r="U459" s="71" t="str">
        <f t="shared" si="43"/>
        <v/>
      </c>
      <c r="V459" s="71" t="str">
        <f t="shared" si="46"/>
        <v/>
      </c>
      <c r="W459" s="71" t="str">
        <f>IF(U459="","",SUM($U$18:U459))</f>
        <v/>
      </c>
      <c r="X459" s="71" t="str">
        <f>IF(U459="","",IF(U460="",SUM($U$18:U459)-SUM($X$17:X458)))</f>
        <v/>
      </c>
      <c r="Y459" s="70" t="str">
        <f t="shared" si="44"/>
        <v/>
      </c>
      <c r="Z459" s="71" t="str">
        <f t="shared" si="45"/>
        <v/>
      </c>
      <c r="AB459" s="70"/>
    </row>
    <row r="460" spans="2:28" s="71" customFormat="1" x14ac:dyDescent="0.3">
      <c r="B460" s="242"/>
      <c r="C460" s="243"/>
      <c r="D460" s="244"/>
      <c r="E460" s="243"/>
      <c r="F460" s="243"/>
      <c r="G460" s="244"/>
      <c r="H460" s="245"/>
      <c r="I460" s="244"/>
      <c r="J460" s="245"/>
      <c r="K460" s="244"/>
      <c r="L460" s="245"/>
      <c r="M460" s="244"/>
      <c r="N460" s="246"/>
      <c r="O460" s="243"/>
      <c r="P460" s="243"/>
      <c r="Q460" s="243"/>
      <c r="R460" s="244"/>
      <c r="S460" s="247"/>
      <c r="T460" s="70" t="str">
        <f t="shared" si="42"/>
        <v/>
      </c>
      <c r="U460" s="71" t="str">
        <f t="shared" si="43"/>
        <v/>
      </c>
      <c r="V460" s="71" t="str">
        <f t="shared" si="46"/>
        <v/>
      </c>
      <c r="W460" s="71" t="str">
        <f>IF(U460="","",SUM($U$18:U460))</f>
        <v/>
      </c>
      <c r="X460" s="71" t="str">
        <f>IF(U460="","",IF(U461="",SUM($U$18:U460)-SUM($X$17:X459)))</f>
        <v/>
      </c>
      <c r="Y460" s="70" t="str">
        <f t="shared" si="44"/>
        <v/>
      </c>
      <c r="Z460" s="71" t="str">
        <f t="shared" si="45"/>
        <v/>
      </c>
      <c r="AB460" s="70"/>
    </row>
    <row r="461" spans="2:28" s="71" customFormat="1" x14ac:dyDescent="0.3">
      <c r="B461" s="242"/>
      <c r="C461" s="243"/>
      <c r="D461" s="244"/>
      <c r="E461" s="243"/>
      <c r="F461" s="243"/>
      <c r="G461" s="244"/>
      <c r="H461" s="245"/>
      <c r="I461" s="244"/>
      <c r="J461" s="245"/>
      <c r="K461" s="244"/>
      <c r="L461" s="245"/>
      <c r="M461" s="244"/>
      <c r="N461" s="246"/>
      <c r="O461" s="243"/>
      <c r="P461" s="243"/>
      <c r="Q461" s="243"/>
      <c r="R461" s="244"/>
      <c r="S461" s="247"/>
      <c r="T461" s="70" t="str">
        <f t="shared" si="42"/>
        <v/>
      </c>
      <c r="U461" s="71" t="str">
        <f t="shared" si="43"/>
        <v/>
      </c>
      <c r="V461" s="71" t="str">
        <f t="shared" si="46"/>
        <v/>
      </c>
      <c r="W461" s="71" t="str">
        <f>IF(U461="","",SUM($U$18:U461))</f>
        <v/>
      </c>
      <c r="X461" s="71" t="str">
        <f>IF(U461="","",IF(U462="",SUM($U$18:U461)-SUM($X$17:X460)))</f>
        <v/>
      </c>
      <c r="Y461" s="70" t="str">
        <f t="shared" si="44"/>
        <v/>
      </c>
      <c r="Z461" s="71" t="str">
        <f t="shared" si="45"/>
        <v/>
      </c>
      <c r="AB461" s="70"/>
    </row>
    <row r="462" spans="2:28" s="71" customFormat="1" x14ac:dyDescent="0.3">
      <c r="B462" s="242"/>
      <c r="C462" s="243"/>
      <c r="D462" s="244"/>
      <c r="E462" s="243"/>
      <c r="F462" s="243"/>
      <c r="G462" s="244"/>
      <c r="H462" s="245"/>
      <c r="I462" s="244"/>
      <c r="J462" s="245"/>
      <c r="K462" s="244"/>
      <c r="L462" s="245"/>
      <c r="M462" s="244"/>
      <c r="N462" s="246"/>
      <c r="O462" s="243"/>
      <c r="P462" s="243"/>
      <c r="Q462" s="243"/>
      <c r="R462" s="244"/>
      <c r="S462" s="247"/>
      <c r="T462" s="70" t="str">
        <f t="shared" si="42"/>
        <v/>
      </c>
      <c r="U462" s="71" t="str">
        <f t="shared" si="43"/>
        <v/>
      </c>
      <c r="V462" s="71" t="str">
        <f t="shared" si="46"/>
        <v/>
      </c>
      <c r="W462" s="71" t="str">
        <f>IF(U462="","",SUM($U$18:U462))</f>
        <v/>
      </c>
      <c r="X462" s="71" t="str">
        <f>IF(U462="","",IF(U463="",SUM($U$18:U462)-SUM($X$17:X461)))</f>
        <v/>
      </c>
      <c r="Y462" s="70" t="str">
        <f t="shared" si="44"/>
        <v/>
      </c>
      <c r="Z462" s="71" t="str">
        <f t="shared" si="45"/>
        <v/>
      </c>
      <c r="AB462" s="70"/>
    </row>
    <row r="463" spans="2:28" s="71" customFormat="1" x14ac:dyDescent="0.3">
      <c r="B463" s="242"/>
      <c r="C463" s="243"/>
      <c r="D463" s="244"/>
      <c r="E463" s="243"/>
      <c r="F463" s="243"/>
      <c r="G463" s="244"/>
      <c r="H463" s="245"/>
      <c r="I463" s="244"/>
      <c r="J463" s="245"/>
      <c r="K463" s="244"/>
      <c r="L463" s="245"/>
      <c r="M463" s="244"/>
      <c r="N463" s="246"/>
      <c r="O463" s="243"/>
      <c r="P463" s="243"/>
      <c r="Q463" s="243"/>
      <c r="R463" s="244"/>
      <c r="S463" s="247"/>
      <c r="T463" s="70" t="str">
        <f t="shared" si="42"/>
        <v/>
      </c>
      <c r="U463" s="71" t="str">
        <f t="shared" si="43"/>
        <v/>
      </c>
      <c r="V463" s="71" t="str">
        <f t="shared" si="46"/>
        <v/>
      </c>
      <c r="W463" s="71" t="str">
        <f>IF(U463="","",SUM($U$18:U463))</f>
        <v/>
      </c>
      <c r="X463" s="71" t="str">
        <f>IF(U463="","",IF(U464="",SUM($U$18:U463)-SUM($X$17:X462)))</f>
        <v/>
      </c>
      <c r="Y463" s="70" t="str">
        <f t="shared" si="44"/>
        <v/>
      </c>
      <c r="Z463" s="71" t="str">
        <f t="shared" si="45"/>
        <v/>
      </c>
      <c r="AB463" s="70"/>
    </row>
    <row r="464" spans="2:28" s="71" customFormat="1" x14ac:dyDescent="0.3">
      <c r="B464" s="242"/>
      <c r="C464" s="243"/>
      <c r="D464" s="244"/>
      <c r="E464" s="243"/>
      <c r="F464" s="243"/>
      <c r="G464" s="244"/>
      <c r="H464" s="245"/>
      <c r="I464" s="244"/>
      <c r="J464" s="245"/>
      <c r="K464" s="244"/>
      <c r="L464" s="245"/>
      <c r="M464" s="244"/>
      <c r="N464" s="246"/>
      <c r="O464" s="243"/>
      <c r="P464" s="243"/>
      <c r="Q464" s="243"/>
      <c r="R464" s="244"/>
      <c r="S464" s="247"/>
      <c r="T464" s="70" t="str">
        <f t="shared" si="42"/>
        <v/>
      </c>
      <c r="U464" s="71" t="str">
        <f t="shared" si="43"/>
        <v/>
      </c>
      <c r="V464" s="71" t="str">
        <f t="shared" si="46"/>
        <v/>
      </c>
      <c r="W464" s="71" t="str">
        <f>IF(U464="","",SUM($U$18:U464))</f>
        <v/>
      </c>
      <c r="X464" s="71" t="str">
        <f>IF(U464="","",IF(U465="",SUM($U$18:U464)-SUM($X$17:X463)))</f>
        <v/>
      </c>
      <c r="Y464" s="70" t="str">
        <f t="shared" si="44"/>
        <v/>
      </c>
      <c r="Z464" s="71" t="str">
        <f t="shared" si="45"/>
        <v/>
      </c>
      <c r="AB464" s="70"/>
    </row>
    <row r="465" spans="2:28" s="71" customFormat="1" x14ac:dyDescent="0.3">
      <c r="B465" s="242"/>
      <c r="C465" s="243"/>
      <c r="D465" s="244"/>
      <c r="E465" s="243"/>
      <c r="F465" s="243"/>
      <c r="G465" s="244"/>
      <c r="H465" s="245"/>
      <c r="I465" s="244"/>
      <c r="J465" s="245"/>
      <c r="K465" s="244"/>
      <c r="L465" s="245"/>
      <c r="M465" s="244"/>
      <c r="N465" s="246"/>
      <c r="O465" s="243"/>
      <c r="P465" s="243"/>
      <c r="Q465" s="243"/>
      <c r="R465" s="244"/>
      <c r="S465" s="247"/>
      <c r="T465" s="70" t="str">
        <f t="shared" si="42"/>
        <v/>
      </c>
      <c r="U465" s="71" t="str">
        <f t="shared" si="43"/>
        <v/>
      </c>
      <c r="V465" s="71" t="str">
        <f t="shared" si="46"/>
        <v/>
      </c>
      <c r="W465" s="71" t="str">
        <f>IF(U465="","",SUM($U$18:U465))</f>
        <v/>
      </c>
      <c r="X465" s="71" t="str">
        <f>IF(U465="","",IF(U466="",SUM($U$18:U465)-SUM($X$17:X464)))</f>
        <v/>
      </c>
      <c r="Y465" s="70" t="str">
        <f t="shared" si="44"/>
        <v/>
      </c>
      <c r="Z465" s="71" t="str">
        <f t="shared" si="45"/>
        <v/>
      </c>
      <c r="AB465" s="70"/>
    </row>
    <row r="466" spans="2:28" s="71" customFormat="1" x14ac:dyDescent="0.3">
      <c r="B466" s="242"/>
      <c r="C466" s="243"/>
      <c r="D466" s="244"/>
      <c r="E466" s="243"/>
      <c r="F466" s="243"/>
      <c r="G466" s="244"/>
      <c r="H466" s="245"/>
      <c r="I466" s="244"/>
      <c r="J466" s="245"/>
      <c r="K466" s="244"/>
      <c r="L466" s="245"/>
      <c r="M466" s="244"/>
      <c r="N466" s="246"/>
      <c r="O466" s="243"/>
      <c r="P466" s="243"/>
      <c r="Q466" s="243"/>
      <c r="R466" s="244"/>
      <c r="S466" s="247"/>
      <c r="T466" s="70" t="str">
        <f t="shared" si="42"/>
        <v/>
      </c>
      <c r="U466" s="71" t="str">
        <f t="shared" si="43"/>
        <v/>
      </c>
      <c r="V466" s="71" t="str">
        <f t="shared" si="46"/>
        <v/>
      </c>
      <c r="W466" s="71" t="str">
        <f>IF(U466="","",SUM($U$18:U466))</f>
        <v/>
      </c>
      <c r="X466" s="71" t="str">
        <f>IF(U466="","",IF(U467="",SUM($U$18:U466)-SUM($X$17:X465)))</f>
        <v/>
      </c>
      <c r="Y466" s="70" t="str">
        <f t="shared" si="44"/>
        <v/>
      </c>
      <c r="Z466" s="71" t="str">
        <f t="shared" si="45"/>
        <v/>
      </c>
      <c r="AB466" s="70"/>
    </row>
    <row r="467" spans="2:28" s="71" customFormat="1" x14ac:dyDescent="0.3">
      <c r="B467" s="242"/>
      <c r="C467" s="243"/>
      <c r="D467" s="244"/>
      <c r="E467" s="243"/>
      <c r="F467" s="243"/>
      <c r="G467" s="244"/>
      <c r="H467" s="245"/>
      <c r="I467" s="244"/>
      <c r="J467" s="245"/>
      <c r="K467" s="244"/>
      <c r="L467" s="245"/>
      <c r="M467" s="244"/>
      <c r="N467" s="246"/>
      <c r="O467" s="243"/>
      <c r="P467" s="243"/>
      <c r="Q467" s="243"/>
      <c r="R467" s="244"/>
      <c r="S467" s="247"/>
      <c r="T467" s="70" t="str">
        <f t="shared" ref="T467:T530" si="47">IF(N467&lt;0,"",IF(N467="","",(N467-2)/2))</f>
        <v/>
      </c>
      <c r="U467" s="71" t="str">
        <f t="shared" ref="U467:U530" si="48">IF(H467="","",IF(M467="",(H467+J467+L467)*-1,IF(M467=G467,H467/2*N467-(H467+J467+L467),IF(M467=I467,J467/2*N467-(H467+J467+L467),IF(M467=K467,L467/2*N467-(H467+J467+L467))))))</f>
        <v/>
      </c>
      <c r="V467" s="71" t="str">
        <f t="shared" si="46"/>
        <v/>
      </c>
      <c r="W467" s="71" t="str">
        <f>IF(U467="","",SUM($U$18:U467))</f>
        <v/>
      </c>
      <c r="X467" s="71" t="str">
        <f>IF(U467="","",IF(U468="",SUM($U$18:U467)-SUM($X$17:X466)))</f>
        <v/>
      </c>
      <c r="Y467" s="70" t="str">
        <f t="shared" ref="Y467:Y530" si="49">IF(O467="","",IF(M467="","",IF(G467=M467,O467,IF(I467=M467,P467,IF(K467=M467,Q467)))))</f>
        <v/>
      </c>
      <c r="Z467" s="71" t="str">
        <f t="shared" si="45"/>
        <v/>
      </c>
      <c r="AB467" s="70"/>
    </row>
    <row r="468" spans="2:28" s="71" customFormat="1" x14ac:dyDescent="0.3">
      <c r="B468" s="242"/>
      <c r="C468" s="243"/>
      <c r="D468" s="244"/>
      <c r="E468" s="243"/>
      <c r="F468" s="243"/>
      <c r="G468" s="244"/>
      <c r="H468" s="245"/>
      <c r="I468" s="244"/>
      <c r="J468" s="245"/>
      <c r="K468" s="244"/>
      <c r="L468" s="245"/>
      <c r="M468" s="244"/>
      <c r="N468" s="246"/>
      <c r="O468" s="243"/>
      <c r="P468" s="243"/>
      <c r="Q468" s="243"/>
      <c r="R468" s="244"/>
      <c r="S468" s="247"/>
      <c r="T468" s="70" t="str">
        <f t="shared" si="47"/>
        <v/>
      </c>
      <c r="U468" s="71" t="str">
        <f t="shared" si="48"/>
        <v/>
      </c>
      <c r="V468" s="71" t="str">
        <f t="shared" si="46"/>
        <v/>
      </c>
      <c r="W468" s="71" t="str">
        <f>IF(U468="","",SUM($U$18:U468))</f>
        <v/>
      </c>
      <c r="X468" s="71" t="str">
        <f>IF(U468="","",IF(U469="",SUM($U$18:U468)-SUM($X$17:X467)))</f>
        <v/>
      </c>
      <c r="Y468" s="70" t="str">
        <f t="shared" si="49"/>
        <v/>
      </c>
      <c r="Z468" s="71" t="str">
        <f t="shared" si="45"/>
        <v/>
      </c>
      <c r="AB468" s="70"/>
    </row>
    <row r="469" spans="2:28" s="71" customFormat="1" x14ac:dyDescent="0.3">
      <c r="B469" s="242"/>
      <c r="C469" s="243"/>
      <c r="D469" s="244"/>
      <c r="E469" s="243"/>
      <c r="F469" s="243"/>
      <c r="G469" s="244"/>
      <c r="H469" s="245"/>
      <c r="I469" s="244"/>
      <c r="J469" s="245"/>
      <c r="K469" s="244"/>
      <c r="L469" s="245"/>
      <c r="M469" s="244"/>
      <c r="N469" s="246"/>
      <c r="O469" s="243"/>
      <c r="P469" s="243"/>
      <c r="Q469" s="243"/>
      <c r="R469" s="244"/>
      <c r="S469" s="247"/>
      <c r="T469" s="70" t="str">
        <f t="shared" si="47"/>
        <v/>
      </c>
      <c r="U469" s="71" t="str">
        <f t="shared" si="48"/>
        <v/>
      </c>
      <c r="V469" s="71" t="str">
        <f t="shared" si="46"/>
        <v/>
      </c>
      <c r="W469" s="71" t="str">
        <f>IF(U469="","",SUM($U$18:U469))</f>
        <v/>
      </c>
      <c r="X469" s="71" t="str">
        <f>IF(U469="","",IF(U470="",SUM($U$18:U469)-SUM($X$17:X468)))</f>
        <v/>
      </c>
      <c r="Y469" s="70" t="str">
        <f t="shared" si="49"/>
        <v/>
      </c>
      <c r="Z469" s="71" t="str">
        <f t="shared" si="45"/>
        <v/>
      </c>
      <c r="AB469" s="70"/>
    </row>
    <row r="470" spans="2:28" s="71" customFormat="1" x14ac:dyDescent="0.3">
      <c r="B470" s="242"/>
      <c r="C470" s="243"/>
      <c r="D470" s="244"/>
      <c r="E470" s="243"/>
      <c r="F470" s="243"/>
      <c r="G470" s="244"/>
      <c r="H470" s="245"/>
      <c r="I470" s="244"/>
      <c r="J470" s="245"/>
      <c r="K470" s="244"/>
      <c r="L470" s="245"/>
      <c r="M470" s="244"/>
      <c r="N470" s="246"/>
      <c r="O470" s="243"/>
      <c r="P470" s="243"/>
      <c r="Q470" s="243"/>
      <c r="R470" s="244"/>
      <c r="S470" s="247"/>
      <c r="T470" s="70" t="str">
        <f t="shared" si="47"/>
        <v/>
      </c>
      <c r="U470" s="71" t="str">
        <f t="shared" si="48"/>
        <v/>
      </c>
      <c r="V470" s="71" t="str">
        <f t="shared" si="46"/>
        <v/>
      </c>
      <c r="W470" s="71" t="str">
        <f>IF(U470="","",SUM($U$18:U470))</f>
        <v/>
      </c>
      <c r="X470" s="71" t="str">
        <f>IF(U470="","",IF(U471="",SUM($U$18:U470)-SUM($X$17:X469)))</f>
        <v/>
      </c>
      <c r="Y470" s="70" t="str">
        <f t="shared" si="49"/>
        <v/>
      </c>
      <c r="Z470" s="71" t="str">
        <f t="shared" si="45"/>
        <v/>
      </c>
      <c r="AB470" s="70"/>
    </row>
    <row r="471" spans="2:28" s="71" customFormat="1" x14ac:dyDescent="0.3">
      <c r="B471" s="242"/>
      <c r="C471" s="243"/>
      <c r="D471" s="244"/>
      <c r="E471" s="243"/>
      <c r="F471" s="243"/>
      <c r="G471" s="244"/>
      <c r="H471" s="245"/>
      <c r="I471" s="244"/>
      <c r="J471" s="245"/>
      <c r="K471" s="244"/>
      <c r="L471" s="245"/>
      <c r="M471" s="244"/>
      <c r="N471" s="246"/>
      <c r="O471" s="243"/>
      <c r="P471" s="243"/>
      <c r="Q471" s="243"/>
      <c r="R471" s="244"/>
      <c r="S471" s="247"/>
      <c r="T471" s="70" t="str">
        <f t="shared" si="47"/>
        <v/>
      </c>
      <c r="U471" s="71" t="str">
        <f t="shared" si="48"/>
        <v/>
      </c>
      <c r="V471" s="71" t="str">
        <f t="shared" si="46"/>
        <v/>
      </c>
      <c r="W471" s="71" t="str">
        <f>IF(U471="","",SUM($U$18:U471))</f>
        <v/>
      </c>
      <c r="X471" s="71" t="str">
        <f>IF(U471="","",IF(U472="",SUM($U$18:U471)-SUM($X$17:X470)))</f>
        <v/>
      </c>
      <c r="Y471" s="70" t="str">
        <f t="shared" si="49"/>
        <v/>
      </c>
      <c r="Z471" s="71" t="str">
        <f t="shared" ref="Z471:Z534" si="50">(IF(C471="","",IF(N471="","",IF(U471&lt;0,SUM(H471+J471+L471+U471),IF(U471=0,SUM(H471+J471+L471+U471),IF(U471=0,"",IF(U471&gt;0,SUM(H471+J471+L471+U471))))))))</f>
        <v/>
      </c>
      <c r="AB471" s="70"/>
    </row>
    <row r="472" spans="2:28" s="71" customFormat="1" x14ac:dyDescent="0.3">
      <c r="B472" s="242"/>
      <c r="C472" s="243"/>
      <c r="D472" s="244"/>
      <c r="E472" s="243"/>
      <c r="F472" s="243"/>
      <c r="G472" s="244"/>
      <c r="H472" s="245"/>
      <c r="I472" s="244"/>
      <c r="J472" s="245"/>
      <c r="K472" s="244"/>
      <c r="L472" s="245"/>
      <c r="M472" s="244"/>
      <c r="N472" s="246"/>
      <c r="O472" s="243"/>
      <c r="P472" s="243"/>
      <c r="Q472" s="243"/>
      <c r="R472" s="244"/>
      <c r="S472" s="247"/>
      <c r="T472" s="70" t="str">
        <f t="shared" si="47"/>
        <v/>
      </c>
      <c r="U472" s="71" t="str">
        <f t="shared" si="48"/>
        <v/>
      </c>
      <c r="V472" s="71" t="str">
        <f t="shared" si="46"/>
        <v/>
      </c>
      <c r="W472" s="71" t="str">
        <f>IF(U472="","",SUM($U$18:U472))</f>
        <v/>
      </c>
      <c r="X472" s="71" t="str">
        <f>IF(U472="","",IF(U473="",SUM($U$18:U472)-SUM($X$17:X471)))</f>
        <v/>
      </c>
      <c r="Y472" s="70" t="str">
        <f t="shared" si="49"/>
        <v/>
      </c>
      <c r="Z472" s="71" t="str">
        <f t="shared" si="50"/>
        <v/>
      </c>
      <c r="AB472" s="70"/>
    </row>
    <row r="473" spans="2:28" s="71" customFormat="1" x14ac:dyDescent="0.3">
      <c r="B473" s="242"/>
      <c r="C473" s="243"/>
      <c r="D473" s="244"/>
      <c r="E473" s="243"/>
      <c r="F473" s="243"/>
      <c r="G473" s="244"/>
      <c r="H473" s="245"/>
      <c r="I473" s="244"/>
      <c r="J473" s="245"/>
      <c r="K473" s="244"/>
      <c r="L473" s="245"/>
      <c r="M473" s="244"/>
      <c r="N473" s="246"/>
      <c r="O473" s="243"/>
      <c r="P473" s="243"/>
      <c r="Q473" s="243"/>
      <c r="R473" s="244"/>
      <c r="S473" s="247"/>
      <c r="T473" s="70" t="str">
        <f t="shared" si="47"/>
        <v/>
      </c>
      <c r="U473" s="71" t="str">
        <f t="shared" si="48"/>
        <v/>
      </c>
      <c r="V473" s="71" t="str">
        <f t="shared" si="46"/>
        <v/>
      </c>
      <c r="W473" s="71" t="str">
        <f>IF(U473="","",SUM($U$18:U473))</f>
        <v/>
      </c>
      <c r="X473" s="71" t="str">
        <f>IF(U473="","",IF(U474="",SUM($U$18:U473)-SUM($X$17:X472)))</f>
        <v/>
      </c>
      <c r="Y473" s="70" t="str">
        <f t="shared" si="49"/>
        <v/>
      </c>
      <c r="Z473" s="71" t="str">
        <f t="shared" si="50"/>
        <v/>
      </c>
      <c r="AB473" s="70"/>
    </row>
    <row r="474" spans="2:28" s="71" customFormat="1" x14ac:dyDescent="0.3">
      <c r="B474" s="242"/>
      <c r="C474" s="243"/>
      <c r="D474" s="244"/>
      <c r="E474" s="243"/>
      <c r="F474" s="243"/>
      <c r="G474" s="244"/>
      <c r="H474" s="245"/>
      <c r="I474" s="244"/>
      <c r="J474" s="245"/>
      <c r="K474" s="244"/>
      <c r="L474" s="245"/>
      <c r="M474" s="244"/>
      <c r="N474" s="246"/>
      <c r="O474" s="243"/>
      <c r="P474" s="243"/>
      <c r="Q474" s="243"/>
      <c r="R474" s="244"/>
      <c r="S474" s="247"/>
      <c r="T474" s="70" t="str">
        <f t="shared" si="47"/>
        <v/>
      </c>
      <c r="U474" s="71" t="str">
        <f t="shared" si="48"/>
        <v/>
      </c>
      <c r="V474" s="71" t="str">
        <f t="shared" si="46"/>
        <v/>
      </c>
      <c r="W474" s="71" t="str">
        <f>IF(U474="","",SUM($U$18:U474))</f>
        <v/>
      </c>
      <c r="X474" s="71" t="str">
        <f>IF(U474="","",IF(U475="",SUM($U$18:U474)-SUM($X$17:X473)))</f>
        <v/>
      </c>
      <c r="Y474" s="70" t="str">
        <f t="shared" si="49"/>
        <v/>
      </c>
      <c r="Z474" s="71" t="str">
        <f t="shared" si="50"/>
        <v/>
      </c>
      <c r="AB474" s="70"/>
    </row>
    <row r="475" spans="2:28" s="71" customFormat="1" x14ac:dyDescent="0.3">
      <c r="B475" s="242"/>
      <c r="C475" s="243"/>
      <c r="D475" s="244"/>
      <c r="E475" s="243"/>
      <c r="F475" s="243"/>
      <c r="G475" s="244"/>
      <c r="H475" s="245"/>
      <c r="I475" s="244"/>
      <c r="J475" s="245"/>
      <c r="K475" s="244"/>
      <c r="L475" s="245"/>
      <c r="M475" s="244"/>
      <c r="N475" s="246"/>
      <c r="O475" s="243"/>
      <c r="P475" s="243"/>
      <c r="Q475" s="243"/>
      <c r="R475" s="244"/>
      <c r="S475" s="247"/>
      <c r="T475" s="70" t="str">
        <f t="shared" si="47"/>
        <v/>
      </c>
      <c r="U475" s="71" t="str">
        <f t="shared" si="48"/>
        <v/>
      </c>
      <c r="V475" s="71" t="str">
        <f t="shared" si="46"/>
        <v/>
      </c>
      <c r="W475" s="71" t="str">
        <f>IF(U475="","",SUM($U$18:U475))</f>
        <v/>
      </c>
      <c r="X475" s="71" t="str">
        <f>IF(U475="","",IF(U476="",SUM($U$18:U475)-SUM($X$17:X474)))</f>
        <v/>
      </c>
      <c r="Y475" s="70" t="str">
        <f t="shared" si="49"/>
        <v/>
      </c>
      <c r="Z475" s="71" t="str">
        <f t="shared" si="50"/>
        <v/>
      </c>
      <c r="AB475" s="70"/>
    </row>
    <row r="476" spans="2:28" s="71" customFormat="1" x14ac:dyDescent="0.3">
      <c r="B476" s="242"/>
      <c r="C476" s="243"/>
      <c r="D476" s="244"/>
      <c r="E476" s="243"/>
      <c r="F476" s="243"/>
      <c r="G476" s="244"/>
      <c r="H476" s="245"/>
      <c r="I476" s="244"/>
      <c r="J476" s="245"/>
      <c r="K476" s="244"/>
      <c r="L476" s="245"/>
      <c r="M476" s="244"/>
      <c r="N476" s="246"/>
      <c r="O476" s="243"/>
      <c r="P476" s="243"/>
      <c r="Q476" s="243"/>
      <c r="R476" s="244"/>
      <c r="S476" s="247"/>
      <c r="T476" s="70" t="str">
        <f t="shared" si="47"/>
        <v/>
      </c>
      <c r="U476" s="71" t="str">
        <f t="shared" si="48"/>
        <v/>
      </c>
      <c r="V476" s="71" t="str">
        <f t="shared" si="46"/>
        <v/>
      </c>
      <c r="W476" s="71" t="str">
        <f>IF(U476="","",SUM($U$18:U476))</f>
        <v/>
      </c>
      <c r="X476" s="71" t="str">
        <f>IF(U476="","",IF(U477="",SUM($U$18:U476)-SUM($X$17:X475)))</f>
        <v/>
      </c>
      <c r="Y476" s="70" t="str">
        <f t="shared" si="49"/>
        <v/>
      </c>
      <c r="Z476" s="71" t="str">
        <f t="shared" si="50"/>
        <v/>
      </c>
      <c r="AB476" s="70"/>
    </row>
    <row r="477" spans="2:28" s="71" customFormat="1" x14ac:dyDescent="0.3">
      <c r="B477" s="242"/>
      <c r="C477" s="243"/>
      <c r="D477" s="244"/>
      <c r="E477" s="243"/>
      <c r="F477" s="243"/>
      <c r="G477" s="244"/>
      <c r="H477" s="245"/>
      <c r="I477" s="244"/>
      <c r="J477" s="245"/>
      <c r="K477" s="244"/>
      <c r="L477" s="245"/>
      <c r="M477" s="244"/>
      <c r="N477" s="246"/>
      <c r="O477" s="243"/>
      <c r="P477" s="243"/>
      <c r="Q477" s="243"/>
      <c r="R477" s="244"/>
      <c r="S477" s="247"/>
      <c r="T477" s="70" t="str">
        <f t="shared" si="47"/>
        <v/>
      </c>
      <c r="U477" s="71" t="str">
        <f t="shared" si="48"/>
        <v/>
      </c>
      <c r="V477" s="71" t="str">
        <f t="shared" si="46"/>
        <v/>
      </c>
      <c r="W477" s="71" t="str">
        <f>IF(U477="","",SUM($U$18:U477))</f>
        <v/>
      </c>
      <c r="X477" s="71" t="str">
        <f>IF(U477="","",IF(U478="",SUM($U$18:U477)-SUM($X$17:X476)))</f>
        <v/>
      </c>
      <c r="Y477" s="70" t="str">
        <f t="shared" si="49"/>
        <v/>
      </c>
      <c r="Z477" s="71" t="str">
        <f t="shared" si="50"/>
        <v/>
      </c>
      <c r="AB477" s="70"/>
    </row>
    <row r="478" spans="2:28" s="71" customFormat="1" x14ac:dyDescent="0.3">
      <c r="B478" s="242"/>
      <c r="C478" s="243"/>
      <c r="D478" s="244"/>
      <c r="E478" s="243"/>
      <c r="F478" s="243"/>
      <c r="G478" s="244"/>
      <c r="H478" s="245"/>
      <c r="I478" s="244"/>
      <c r="J478" s="245"/>
      <c r="K478" s="244"/>
      <c r="L478" s="245"/>
      <c r="M478" s="244"/>
      <c r="N478" s="246"/>
      <c r="O478" s="243"/>
      <c r="P478" s="243"/>
      <c r="Q478" s="243"/>
      <c r="R478" s="244"/>
      <c r="S478" s="247"/>
      <c r="T478" s="70" t="str">
        <f t="shared" si="47"/>
        <v/>
      </c>
      <c r="U478" s="71" t="str">
        <f t="shared" si="48"/>
        <v/>
      </c>
      <c r="V478" s="71" t="str">
        <f t="shared" si="46"/>
        <v/>
      </c>
      <c r="W478" s="71" t="str">
        <f>IF(U478="","",SUM($U$18:U478))</f>
        <v/>
      </c>
      <c r="X478" s="71" t="str">
        <f>IF(U478="","",IF(U479="",SUM($U$18:U478)-SUM($X$17:X477)))</f>
        <v/>
      </c>
      <c r="Y478" s="70" t="str">
        <f t="shared" si="49"/>
        <v/>
      </c>
      <c r="Z478" s="71" t="str">
        <f t="shared" si="50"/>
        <v/>
      </c>
      <c r="AB478" s="70"/>
    </row>
    <row r="479" spans="2:28" s="71" customFormat="1" x14ac:dyDescent="0.3">
      <c r="B479" s="242"/>
      <c r="C479" s="243"/>
      <c r="D479" s="244"/>
      <c r="E479" s="243"/>
      <c r="F479" s="243"/>
      <c r="G479" s="244"/>
      <c r="H479" s="245"/>
      <c r="I479" s="244"/>
      <c r="J479" s="245"/>
      <c r="K479" s="244"/>
      <c r="L479" s="245"/>
      <c r="M479" s="244"/>
      <c r="N479" s="246"/>
      <c r="O479" s="243"/>
      <c r="P479" s="243"/>
      <c r="Q479" s="243"/>
      <c r="R479" s="244"/>
      <c r="S479" s="247"/>
      <c r="T479" s="70" t="str">
        <f t="shared" si="47"/>
        <v/>
      </c>
      <c r="U479" s="71" t="str">
        <f t="shared" si="48"/>
        <v/>
      </c>
      <c r="V479" s="71" t="str">
        <f t="shared" si="46"/>
        <v/>
      </c>
      <c r="W479" s="71" t="str">
        <f>IF(U479="","",SUM($U$18:U479))</f>
        <v/>
      </c>
      <c r="X479" s="71" t="str">
        <f>IF(U479="","",IF(U480="",SUM($U$18:U479)-SUM($X$17:X478)))</f>
        <v/>
      </c>
      <c r="Y479" s="70" t="str">
        <f t="shared" si="49"/>
        <v/>
      </c>
      <c r="Z479" s="71" t="str">
        <f t="shared" si="50"/>
        <v/>
      </c>
      <c r="AB479" s="70"/>
    </row>
    <row r="480" spans="2:28" s="71" customFormat="1" x14ac:dyDescent="0.3">
      <c r="B480" s="242"/>
      <c r="C480" s="243"/>
      <c r="D480" s="244"/>
      <c r="E480" s="243"/>
      <c r="F480" s="243"/>
      <c r="G480" s="244"/>
      <c r="H480" s="245"/>
      <c r="I480" s="244"/>
      <c r="J480" s="245"/>
      <c r="K480" s="244"/>
      <c r="L480" s="245"/>
      <c r="M480" s="244"/>
      <c r="N480" s="246"/>
      <c r="O480" s="243"/>
      <c r="P480" s="243"/>
      <c r="Q480" s="243"/>
      <c r="R480" s="244"/>
      <c r="S480" s="247"/>
      <c r="T480" s="70" t="str">
        <f t="shared" si="47"/>
        <v/>
      </c>
      <c r="U480" s="71" t="str">
        <f t="shared" si="48"/>
        <v/>
      </c>
      <c r="V480" s="71" t="str">
        <f t="shared" si="46"/>
        <v/>
      </c>
      <c r="W480" s="71" t="str">
        <f>IF(U480="","",SUM($U$18:U480))</f>
        <v/>
      </c>
      <c r="X480" s="71" t="str">
        <f>IF(U480="","",IF(U481="",SUM($U$18:U480)-SUM($X$17:X479)))</f>
        <v/>
      </c>
      <c r="Y480" s="70" t="str">
        <f t="shared" si="49"/>
        <v/>
      </c>
      <c r="Z480" s="71" t="str">
        <f t="shared" si="50"/>
        <v/>
      </c>
      <c r="AB480" s="70"/>
    </row>
    <row r="481" spans="2:28" s="71" customFormat="1" x14ac:dyDescent="0.3">
      <c r="B481" s="242"/>
      <c r="C481" s="243"/>
      <c r="D481" s="244"/>
      <c r="E481" s="243"/>
      <c r="F481" s="243"/>
      <c r="G481" s="244"/>
      <c r="H481" s="245"/>
      <c r="I481" s="244"/>
      <c r="J481" s="245"/>
      <c r="K481" s="244"/>
      <c r="L481" s="245"/>
      <c r="M481" s="244"/>
      <c r="N481" s="246"/>
      <c r="O481" s="243"/>
      <c r="P481" s="243"/>
      <c r="Q481" s="243"/>
      <c r="R481" s="244"/>
      <c r="S481" s="247"/>
      <c r="T481" s="70" t="str">
        <f t="shared" si="47"/>
        <v/>
      </c>
      <c r="U481" s="71" t="str">
        <f t="shared" si="48"/>
        <v/>
      </c>
      <c r="V481" s="71" t="str">
        <f t="shared" si="46"/>
        <v/>
      </c>
      <c r="W481" s="71" t="str">
        <f>IF(U481="","",SUM($U$18:U481))</f>
        <v/>
      </c>
      <c r="X481" s="71" t="str">
        <f>IF(U481="","",IF(U482="",SUM($U$18:U481)-SUM($X$17:X480)))</f>
        <v/>
      </c>
      <c r="Y481" s="70" t="str">
        <f t="shared" si="49"/>
        <v/>
      </c>
      <c r="Z481" s="71" t="str">
        <f t="shared" si="50"/>
        <v/>
      </c>
      <c r="AB481" s="70"/>
    </row>
    <row r="482" spans="2:28" s="71" customFormat="1" x14ac:dyDescent="0.3">
      <c r="B482" s="242"/>
      <c r="C482" s="243"/>
      <c r="D482" s="244"/>
      <c r="E482" s="243"/>
      <c r="F482" s="243"/>
      <c r="G482" s="244"/>
      <c r="H482" s="245"/>
      <c r="I482" s="244"/>
      <c r="J482" s="245"/>
      <c r="K482" s="244"/>
      <c r="L482" s="245"/>
      <c r="M482" s="244"/>
      <c r="N482" s="246"/>
      <c r="O482" s="243"/>
      <c r="P482" s="243"/>
      <c r="Q482" s="243"/>
      <c r="R482" s="244"/>
      <c r="S482" s="247"/>
      <c r="T482" s="70" t="str">
        <f t="shared" si="47"/>
        <v/>
      </c>
      <c r="U482" s="71" t="str">
        <f t="shared" si="48"/>
        <v/>
      </c>
      <c r="V482" s="71" t="str">
        <f t="shared" si="46"/>
        <v/>
      </c>
      <c r="W482" s="71" t="str">
        <f>IF(U482="","",SUM($U$18:U482))</f>
        <v/>
      </c>
      <c r="X482" s="71" t="str">
        <f>IF(U482="","",IF(U483="",SUM($U$18:U482)-SUM($X$17:X481)))</f>
        <v/>
      </c>
      <c r="Y482" s="70" t="str">
        <f t="shared" si="49"/>
        <v/>
      </c>
      <c r="Z482" s="71" t="str">
        <f t="shared" si="50"/>
        <v/>
      </c>
      <c r="AB482" s="70"/>
    </row>
    <row r="483" spans="2:28" s="71" customFormat="1" x14ac:dyDescent="0.3">
      <c r="B483" s="242"/>
      <c r="C483" s="243"/>
      <c r="D483" s="244"/>
      <c r="E483" s="243"/>
      <c r="F483" s="243"/>
      <c r="G483" s="244"/>
      <c r="H483" s="245"/>
      <c r="I483" s="244"/>
      <c r="J483" s="245"/>
      <c r="K483" s="244"/>
      <c r="L483" s="245"/>
      <c r="M483" s="244"/>
      <c r="N483" s="246"/>
      <c r="O483" s="243"/>
      <c r="P483" s="243"/>
      <c r="Q483" s="243"/>
      <c r="R483" s="244"/>
      <c r="S483" s="247"/>
      <c r="T483" s="70" t="str">
        <f t="shared" si="47"/>
        <v/>
      </c>
      <c r="U483" s="71" t="str">
        <f t="shared" si="48"/>
        <v/>
      </c>
      <c r="V483" s="71" t="str">
        <f t="shared" si="46"/>
        <v/>
      </c>
      <c r="W483" s="71" t="str">
        <f>IF(U483="","",SUM($U$18:U483))</f>
        <v/>
      </c>
      <c r="X483" s="71" t="str">
        <f>IF(U483="","",IF(U484="",SUM($U$18:U483)-SUM($X$17:X482)))</f>
        <v/>
      </c>
      <c r="Y483" s="70" t="str">
        <f t="shared" si="49"/>
        <v/>
      </c>
      <c r="Z483" s="71" t="str">
        <f t="shared" si="50"/>
        <v/>
      </c>
      <c r="AB483" s="70"/>
    </row>
    <row r="484" spans="2:28" s="71" customFormat="1" x14ac:dyDescent="0.3">
      <c r="B484" s="242"/>
      <c r="C484" s="243"/>
      <c r="D484" s="244"/>
      <c r="E484" s="243"/>
      <c r="F484" s="243"/>
      <c r="G484" s="244"/>
      <c r="H484" s="245"/>
      <c r="I484" s="244"/>
      <c r="J484" s="245"/>
      <c r="K484" s="244"/>
      <c r="L484" s="245"/>
      <c r="M484" s="244"/>
      <c r="N484" s="246"/>
      <c r="O484" s="243"/>
      <c r="P484" s="243"/>
      <c r="Q484" s="243"/>
      <c r="R484" s="244"/>
      <c r="S484" s="247"/>
      <c r="T484" s="70" t="str">
        <f t="shared" si="47"/>
        <v/>
      </c>
      <c r="U484" s="71" t="str">
        <f t="shared" si="48"/>
        <v/>
      </c>
      <c r="V484" s="71" t="str">
        <f t="shared" si="46"/>
        <v/>
      </c>
      <c r="W484" s="71" t="str">
        <f>IF(U484="","",SUM($U$18:U484))</f>
        <v/>
      </c>
      <c r="X484" s="71" t="str">
        <f>IF(U484="","",IF(U485="",SUM($U$18:U484)-SUM($X$17:X483)))</f>
        <v/>
      </c>
      <c r="Y484" s="70" t="str">
        <f t="shared" si="49"/>
        <v/>
      </c>
      <c r="Z484" s="71" t="str">
        <f t="shared" si="50"/>
        <v/>
      </c>
      <c r="AB484" s="70"/>
    </row>
    <row r="485" spans="2:28" s="71" customFormat="1" x14ac:dyDescent="0.3">
      <c r="B485" s="242"/>
      <c r="C485" s="243"/>
      <c r="D485" s="244"/>
      <c r="E485" s="243"/>
      <c r="F485" s="243"/>
      <c r="G485" s="244"/>
      <c r="H485" s="245"/>
      <c r="I485" s="244"/>
      <c r="J485" s="245"/>
      <c r="K485" s="244"/>
      <c r="L485" s="245"/>
      <c r="M485" s="244"/>
      <c r="N485" s="246"/>
      <c r="O485" s="243"/>
      <c r="P485" s="243"/>
      <c r="Q485" s="243"/>
      <c r="R485" s="244"/>
      <c r="S485" s="247"/>
      <c r="T485" s="70" t="str">
        <f t="shared" si="47"/>
        <v/>
      </c>
      <c r="U485" s="71" t="str">
        <f t="shared" si="48"/>
        <v/>
      </c>
      <c r="V485" s="71" t="str">
        <f t="shared" si="46"/>
        <v/>
      </c>
      <c r="W485" s="71" t="str">
        <f>IF(U485="","",SUM($U$18:U485))</f>
        <v/>
      </c>
      <c r="X485" s="71" t="str">
        <f>IF(U485="","",IF(U486="",SUM($U$18:U485)-SUM($X$17:X484)))</f>
        <v/>
      </c>
      <c r="Y485" s="70" t="str">
        <f t="shared" si="49"/>
        <v/>
      </c>
      <c r="Z485" s="71" t="str">
        <f t="shared" si="50"/>
        <v/>
      </c>
      <c r="AB485" s="70"/>
    </row>
    <row r="486" spans="2:28" s="71" customFormat="1" x14ac:dyDescent="0.3">
      <c r="B486" s="242"/>
      <c r="C486" s="243"/>
      <c r="D486" s="244"/>
      <c r="E486" s="243"/>
      <c r="F486" s="243"/>
      <c r="G486" s="244"/>
      <c r="H486" s="245"/>
      <c r="I486" s="244"/>
      <c r="J486" s="245"/>
      <c r="K486" s="244"/>
      <c r="L486" s="245"/>
      <c r="M486" s="244"/>
      <c r="N486" s="246"/>
      <c r="O486" s="243"/>
      <c r="P486" s="243"/>
      <c r="Q486" s="243"/>
      <c r="R486" s="244"/>
      <c r="S486" s="247"/>
      <c r="T486" s="70" t="str">
        <f t="shared" si="47"/>
        <v/>
      </c>
      <c r="U486" s="71" t="str">
        <f t="shared" si="48"/>
        <v/>
      </c>
      <c r="V486" s="71" t="str">
        <f t="shared" si="46"/>
        <v/>
      </c>
      <c r="W486" s="71" t="str">
        <f>IF(U486="","",SUM($U$18:U486))</f>
        <v/>
      </c>
      <c r="X486" s="71" t="str">
        <f>IF(U486="","",IF(U487="",SUM($U$18:U486)-SUM($X$17:X485)))</f>
        <v/>
      </c>
      <c r="Y486" s="70" t="str">
        <f t="shared" si="49"/>
        <v/>
      </c>
      <c r="Z486" s="71" t="str">
        <f t="shared" si="50"/>
        <v/>
      </c>
      <c r="AB486" s="70"/>
    </row>
    <row r="487" spans="2:28" s="71" customFormat="1" x14ac:dyDescent="0.3">
      <c r="B487" s="242"/>
      <c r="C487" s="243"/>
      <c r="D487" s="244"/>
      <c r="E487" s="243"/>
      <c r="F487" s="243"/>
      <c r="G487" s="244"/>
      <c r="H487" s="245"/>
      <c r="I487" s="244"/>
      <c r="J487" s="245"/>
      <c r="K487" s="244"/>
      <c r="L487" s="245"/>
      <c r="M487" s="244"/>
      <c r="N487" s="246"/>
      <c r="O487" s="243"/>
      <c r="P487" s="243"/>
      <c r="Q487" s="243"/>
      <c r="R487" s="244"/>
      <c r="S487" s="247"/>
      <c r="T487" s="70" t="str">
        <f t="shared" si="47"/>
        <v/>
      </c>
      <c r="U487" s="71" t="str">
        <f t="shared" si="48"/>
        <v/>
      </c>
      <c r="V487" s="71" t="str">
        <f t="shared" si="46"/>
        <v/>
      </c>
      <c r="W487" s="71" t="str">
        <f>IF(U487="","",SUM($U$18:U487))</f>
        <v/>
      </c>
      <c r="X487" s="71" t="str">
        <f>IF(U487="","",IF(U488="",SUM($U$18:U487)-SUM($X$17:X486)))</f>
        <v/>
      </c>
      <c r="Y487" s="70" t="str">
        <f t="shared" si="49"/>
        <v/>
      </c>
      <c r="Z487" s="71" t="str">
        <f t="shared" si="50"/>
        <v/>
      </c>
      <c r="AB487" s="70"/>
    </row>
    <row r="488" spans="2:28" s="71" customFormat="1" x14ac:dyDescent="0.3">
      <c r="B488" s="242"/>
      <c r="C488" s="243"/>
      <c r="D488" s="244"/>
      <c r="E488" s="243"/>
      <c r="F488" s="243"/>
      <c r="G488" s="244"/>
      <c r="H488" s="245"/>
      <c r="I488" s="244"/>
      <c r="J488" s="245"/>
      <c r="K488" s="244"/>
      <c r="L488" s="245"/>
      <c r="M488" s="244"/>
      <c r="N488" s="246"/>
      <c r="O488" s="243"/>
      <c r="P488" s="243"/>
      <c r="Q488" s="243"/>
      <c r="R488" s="244"/>
      <c r="S488" s="247"/>
      <c r="T488" s="70" t="str">
        <f t="shared" si="47"/>
        <v/>
      </c>
      <c r="U488" s="71" t="str">
        <f t="shared" si="48"/>
        <v/>
      </c>
      <c r="V488" s="71" t="str">
        <f t="shared" si="46"/>
        <v/>
      </c>
      <c r="W488" s="71" t="str">
        <f>IF(U488="","",SUM($U$18:U488))</f>
        <v/>
      </c>
      <c r="X488" s="71" t="str">
        <f>IF(U488="","",IF(U489="",SUM($U$18:U488)-SUM($X$17:X487)))</f>
        <v/>
      </c>
      <c r="Y488" s="70" t="str">
        <f t="shared" si="49"/>
        <v/>
      </c>
      <c r="Z488" s="71" t="str">
        <f t="shared" si="50"/>
        <v/>
      </c>
      <c r="AB488" s="70"/>
    </row>
    <row r="489" spans="2:28" s="71" customFormat="1" x14ac:dyDescent="0.3">
      <c r="B489" s="242"/>
      <c r="C489" s="243"/>
      <c r="D489" s="244"/>
      <c r="E489" s="243"/>
      <c r="F489" s="243"/>
      <c r="G489" s="244"/>
      <c r="H489" s="245"/>
      <c r="I489" s="244"/>
      <c r="J489" s="245"/>
      <c r="K489" s="244"/>
      <c r="L489" s="245"/>
      <c r="M489" s="244"/>
      <c r="N489" s="246"/>
      <c r="O489" s="243"/>
      <c r="P489" s="243"/>
      <c r="Q489" s="243"/>
      <c r="R489" s="244"/>
      <c r="S489" s="247"/>
      <c r="T489" s="70" t="str">
        <f t="shared" si="47"/>
        <v/>
      </c>
      <c r="U489" s="71" t="str">
        <f t="shared" si="48"/>
        <v/>
      </c>
      <c r="V489" s="71" t="str">
        <f t="shared" si="46"/>
        <v/>
      </c>
      <c r="W489" s="71" t="str">
        <f>IF(U489="","",SUM($U$18:U489))</f>
        <v/>
      </c>
      <c r="X489" s="71" t="str">
        <f>IF(U489="","",IF(U490="",SUM($U$18:U489)-SUM($X$17:X488)))</f>
        <v/>
      </c>
      <c r="Y489" s="70" t="str">
        <f t="shared" si="49"/>
        <v/>
      </c>
      <c r="Z489" s="71" t="str">
        <f t="shared" si="50"/>
        <v/>
      </c>
      <c r="AB489" s="70"/>
    </row>
    <row r="490" spans="2:28" s="71" customFormat="1" x14ac:dyDescent="0.3">
      <c r="B490" s="242"/>
      <c r="C490" s="243"/>
      <c r="D490" s="244"/>
      <c r="E490" s="243"/>
      <c r="F490" s="243"/>
      <c r="G490" s="244"/>
      <c r="H490" s="245"/>
      <c r="I490" s="244"/>
      <c r="J490" s="245"/>
      <c r="K490" s="244"/>
      <c r="L490" s="245"/>
      <c r="M490" s="244"/>
      <c r="N490" s="246"/>
      <c r="O490" s="243"/>
      <c r="P490" s="243"/>
      <c r="Q490" s="243"/>
      <c r="R490" s="244"/>
      <c r="S490" s="247"/>
      <c r="T490" s="70" t="str">
        <f t="shared" si="47"/>
        <v/>
      </c>
      <c r="U490" s="71" t="str">
        <f t="shared" si="48"/>
        <v/>
      </c>
      <c r="V490" s="71" t="str">
        <f t="shared" si="46"/>
        <v/>
      </c>
      <c r="W490" s="71" t="str">
        <f>IF(U490="","",SUM($U$18:U490))</f>
        <v/>
      </c>
      <c r="X490" s="71" t="str">
        <f>IF(U490="","",IF(U491="",SUM($U$18:U490)-SUM($X$17:X489)))</f>
        <v/>
      </c>
      <c r="Y490" s="70" t="str">
        <f t="shared" si="49"/>
        <v/>
      </c>
      <c r="Z490" s="71" t="str">
        <f t="shared" si="50"/>
        <v/>
      </c>
      <c r="AB490" s="70"/>
    </row>
    <row r="491" spans="2:28" s="71" customFormat="1" x14ac:dyDescent="0.3">
      <c r="B491" s="242"/>
      <c r="C491" s="243"/>
      <c r="D491" s="244"/>
      <c r="E491" s="243"/>
      <c r="F491" s="243"/>
      <c r="G491" s="244"/>
      <c r="H491" s="245"/>
      <c r="I491" s="244"/>
      <c r="J491" s="245"/>
      <c r="K491" s="244"/>
      <c r="L491" s="245"/>
      <c r="M491" s="244"/>
      <c r="N491" s="246"/>
      <c r="O491" s="243"/>
      <c r="P491" s="243"/>
      <c r="Q491" s="243"/>
      <c r="R491" s="244"/>
      <c r="S491" s="247"/>
      <c r="T491" s="70" t="str">
        <f t="shared" si="47"/>
        <v/>
      </c>
      <c r="U491" s="71" t="str">
        <f t="shared" si="48"/>
        <v/>
      </c>
      <c r="V491" s="71" t="str">
        <f t="shared" si="46"/>
        <v/>
      </c>
      <c r="W491" s="71" t="str">
        <f>IF(U491="","",SUM($U$18:U491))</f>
        <v/>
      </c>
      <c r="X491" s="71" t="str">
        <f>IF(U491="","",IF(U492="",SUM($U$18:U491)-SUM($X$17:X490)))</f>
        <v/>
      </c>
      <c r="Y491" s="70" t="str">
        <f t="shared" si="49"/>
        <v/>
      </c>
      <c r="Z491" s="71" t="str">
        <f t="shared" si="50"/>
        <v/>
      </c>
      <c r="AB491" s="70"/>
    </row>
    <row r="492" spans="2:28" s="71" customFormat="1" x14ac:dyDescent="0.3">
      <c r="B492" s="242"/>
      <c r="C492" s="243"/>
      <c r="D492" s="244"/>
      <c r="E492" s="243"/>
      <c r="F492" s="243"/>
      <c r="G492" s="244"/>
      <c r="H492" s="245"/>
      <c r="I492" s="244"/>
      <c r="J492" s="245"/>
      <c r="K492" s="244"/>
      <c r="L492" s="245"/>
      <c r="M492" s="244"/>
      <c r="N492" s="246"/>
      <c r="O492" s="243"/>
      <c r="P492" s="243"/>
      <c r="Q492" s="243"/>
      <c r="R492" s="244"/>
      <c r="S492" s="247"/>
      <c r="T492" s="70" t="str">
        <f t="shared" si="47"/>
        <v/>
      </c>
      <c r="U492" s="71" t="str">
        <f t="shared" si="48"/>
        <v/>
      </c>
      <c r="V492" s="71" t="str">
        <f t="shared" si="46"/>
        <v/>
      </c>
      <c r="W492" s="71" t="str">
        <f>IF(U492="","",SUM($U$18:U492))</f>
        <v/>
      </c>
      <c r="X492" s="71" t="str">
        <f>IF(U492="","",IF(U493="",SUM($U$18:U492)-SUM($X$17:X491)))</f>
        <v/>
      </c>
      <c r="Y492" s="70" t="str">
        <f t="shared" si="49"/>
        <v/>
      </c>
      <c r="Z492" s="71" t="str">
        <f t="shared" si="50"/>
        <v/>
      </c>
      <c r="AB492" s="70"/>
    </row>
    <row r="493" spans="2:28" s="71" customFormat="1" x14ac:dyDescent="0.3">
      <c r="B493" s="242"/>
      <c r="C493" s="243"/>
      <c r="D493" s="244"/>
      <c r="E493" s="243"/>
      <c r="F493" s="243"/>
      <c r="G493" s="244"/>
      <c r="H493" s="245"/>
      <c r="I493" s="244"/>
      <c r="J493" s="245"/>
      <c r="K493" s="244"/>
      <c r="L493" s="245"/>
      <c r="M493" s="244"/>
      <c r="N493" s="246"/>
      <c r="O493" s="243"/>
      <c r="P493" s="243"/>
      <c r="Q493" s="243"/>
      <c r="R493" s="244"/>
      <c r="S493" s="247"/>
      <c r="T493" s="70" t="str">
        <f t="shared" si="47"/>
        <v/>
      </c>
      <c r="U493" s="71" t="str">
        <f t="shared" si="48"/>
        <v/>
      </c>
      <c r="V493" s="71" t="str">
        <f t="shared" si="46"/>
        <v/>
      </c>
      <c r="W493" s="71" t="str">
        <f>IF(U493="","",SUM($U$18:U493))</f>
        <v/>
      </c>
      <c r="X493" s="71" t="str">
        <f>IF(U493="","",IF(U494="",SUM($U$18:U493)-SUM($X$17:X492)))</f>
        <v/>
      </c>
      <c r="Y493" s="70" t="str">
        <f t="shared" si="49"/>
        <v/>
      </c>
      <c r="Z493" s="71" t="str">
        <f t="shared" si="50"/>
        <v/>
      </c>
      <c r="AB493" s="70"/>
    </row>
    <row r="494" spans="2:28" s="71" customFormat="1" x14ac:dyDescent="0.3">
      <c r="B494" s="242"/>
      <c r="C494" s="243"/>
      <c r="D494" s="244"/>
      <c r="E494" s="243"/>
      <c r="F494" s="243"/>
      <c r="G494" s="244"/>
      <c r="H494" s="245"/>
      <c r="I494" s="244"/>
      <c r="J494" s="245"/>
      <c r="K494" s="244"/>
      <c r="L494" s="245"/>
      <c r="M494" s="244"/>
      <c r="N494" s="246"/>
      <c r="O494" s="243"/>
      <c r="P494" s="243"/>
      <c r="Q494" s="243"/>
      <c r="R494" s="244"/>
      <c r="S494" s="247"/>
      <c r="T494" s="70" t="str">
        <f t="shared" si="47"/>
        <v/>
      </c>
      <c r="U494" s="71" t="str">
        <f t="shared" si="48"/>
        <v/>
      </c>
      <c r="V494" s="71" t="str">
        <f t="shared" si="46"/>
        <v/>
      </c>
      <c r="W494" s="71" t="str">
        <f>IF(U494="","",SUM($U$18:U494))</f>
        <v/>
      </c>
      <c r="X494" s="71" t="str">
        <f>IF(U494="","",IF(U495="",SUM($U$18:U494)-SUM($X$17:X493)))</f>
        <v/>
      </c>
      <c r="Y494" s="70" t="str">
        <f t="shared" si="49"/>
        <v/>
      </c>
      <c r="Z494" s="71" t="str">
        <f t="shared" si="50"/>
        <v/>
      </c>
      <c r="AB494" s="70"/>
    </row>
    <row r="495" spans="2:28" s="71" customFormat="1" x14ac:dyDescent="0.3">
      <c r="B495" s="242"/>
      <c r="C495" s="243"/>
      <c r="D495" s="244"/>
      <c r="E495" s="243"/>
      <c r="F495" s="243"/>
      <c r="G495" s="244"/>
      <c r="H495" s="245"/>
      <c r="I495" s="244"/>
      <c r="J495" s="245"/>
      <c r="K495" s="244"/>
      <c r="L495" s="245"/>
      <c r="M495" s="244"/>
      <c r="N495" s="246"/>
      <c r="O495" s="243"/>
      <c r="P495" s="243"/>
      <c r="Q495" s="243"/>
      <c r="R495" s="244"/>
      <c r="S495" s="247"/>
      <c r="T495" s="70" t="str">
        <f t="shared" si="47"/>
        <v/>
      </c>
      <c r="U495" s="71" t="str">
        <f t="shared" si="48"/>
        <v/>
      </c>
      <c r="V495" s="71" t="str">
        <f t="shared" si="46"/>
        <v/>
      </c>
      <c r="W495" s="71" t="str">
        <f>IF(U495="","",SUM($U$18:U495))</f>
        <v/>
      </c>
      <c r="X495" s="71" t="str">
        <f>IF(U495="","",IF(U496="",SUM($U$18:U495)-SUM($X$17:X494)))</f>
        <v/>
      </c>
      <c r="Y495" s="70" t="str">
        <f t="shared" si="49"/>
        <v/>
      </c>
      <c r="Z495" s="71" t="str">
        <f t="shared" si="50"/>
        <v/>
      </c>
      <c r="AB495" s="70"/>
    </row>
    <row r="496" spans="2:28" s="71" customFormat="1" x14ac:dyDescent="0.3">
      <c r="B496" s="242"/>
      <c r="C496" s="243"/>
      <c r="D496" s="244"/>
      <c r="E496" s="243"/>
      <c r="F496" s="243"/>
      <c r="G496" s="244"/>
      <c r="H496" s="245"/>
      <c r="I496" s="244"/>
      <c r="J496" s="245"/>
      <c r="K496" s="244"/>
      <c r="L496" s="245"/>
      <c r="M496" s="244"/>
      <c r="N496" s="246"/>
      <c r="O496" s="243"/>
      <c r="P496" s="243"/>
      <c r="Q496" s="243"/>
      <c r="R496" s="244"/>
      <c r="S496" s="247"/>
      <c r="T496" s="70" t="str">
        <f t="shared" si="47"/>
        <v/>
      </c>
      <c r="U496" s="71" t="str">
        <f t="shared" si="48"/>
        <v/>
      </c>
      <c r="V496" s="71" t="str">
        <f t="shared" ref="V496:V559" si="51">IF(H496="","",IF(M496="",(H496)*-1,IF(M496=G496,H496/2*N496-(H496),IF(M496=I496,J496/2*N496-(H496),IF(M496=K496,L496/2*N496-(H496))))))</f>
        <v/>
      </c>
      <c r="W496" s="71" t="str">
        <f>IF(U496="","",SUM($U$18:U496))</f>
        <v/>
      </c>
      <c r="X496" s="71" t="str">
        <f>IF(U496="","",IF(U497="",SUM($U$18:U496)-SUM($X$17:X495)))</f>
        <v/>
      </c>
      <c r="Y496" s="70" t="str">
        <f t="shared" si="49"/>
        <v/>
      </c>
      <c r="Z496" s="71" t="str">
        <f t="shared" si="50"/>
        <v/>
      </c>
      <c r="AB496" s="70"/>
    </row>
    <row r="497" spans="2:28" s="71" customFormat="1" x14ac:dyDescent="0.3">
      <c r="B497" s="242"/>
      <c r="C497" s="243"/>
      <c r="D497" s="244"/>
      <c r="E497" s="243"/>
      <c r="F497" s="243"/>
      <c r="G497" s="244"/>
      <c r="H497" s="245"/>
      <c r="I497" s="244"/>
      <c r="J497" s="245"/>
      <c r="K497" s="244"/>
      <c r="L497" s="245"/>
      <c r="M497" s="244"/>
      <c r="N497" s="246"/>
      <c r="O497" s="243"/>
      <c r="P497" s="243"/>
      <c r="Q497" s="243"/>
      <c r="R497" s="244"/>
      <c r="S497" s="247"/>
      <c r="T497" s="70" t="str">
        <f t="shared" si="47"/>
        <v/>
      </c>
      <c r="U497" s="71" t="str">
        <f t="shared" si="48"/>
        <v/>
      </c>
      <c r="V497" s="71" t="str">
        <f t="shared" si="51"/>
        <v/>
      </c>
      <c r="W497" s="71" t="str">
        <f>IF(U497="","",SUM($U$18:U497))</f>
        <v/>
      </c>
      <c r="X497" s="71" t="str">
        <f>IF(U497="","",IF(U498="",SUM($U$18:U497)-SUM($X$17:X496)))</f>
        <v/>
      </c>
      <c r="Y497" s="70" t="str">
        <f t="shared" si="49"/>
        <v/>
      </c>
      <c r="Z497" s="71" t="str">
        <f t="shared" si="50"/>
        <v/>
      </c>
      <c r="AB497" s="70"/>
    </row>
    <row r="498" spans="2:28" s="71" customFormat="1" x14ac:dyDescent="0.3">
      <c r="B498" s="242"/>
      <c r="C498" s="243"/>
      <c r="D498" s="244"/>
      <c r="E498" s="243"/>
      <c r="F498" s="243"/>
      <c r="G498" s="244"/>
      <c r="H498" s="245"/>
      <c r="I498" s="244"/>
      <c r="J498" s="245"/>
      <c r="K498" s="244"/>
      <c r="L498" s="245"/>
      <c r="M498" s="244"/>
      <c r="N498" s="246"/>
      <c r="O498" s="243"/>
      <c r="P498" s="243"/>
      <c r="Q498" s="243"/>
      <c r="R498" s="244"/>
      <c r="S498" s="247"/>
      <c r="T498" s="70" t="str">
        <f t="shared" si="47"/>
        <v/>
      </c>
      <c r="U498" s="71" t="str">
        <f t="shared" si="48"/>
        <v/>
      </c>
      <c r="V498" s="71" t="str">
        <f t="shared" si="51"/>
        <v/>
      </c>
      <c r="W498" s="71" t="str">
        <f>IF(U498="","",SUM($U$18:U498))</f>
        <v/>
      </c>
      <c r="X498" s="71" t="str">
        <f>IF(U498="","",IF(U499="",SUM($U$18:U498)-SUM($X$17:X497)))</f>
        <v/>
      </c>
      <c r="Y498" s="70" t="str">
        <f t="shared" si="49"/>
        <v/>
      </c>
      <c r="Z498" s="71" t="str">
        <f t="shared" si="50"/>
        <v/>
      </c>
      <c r="AB498" s="70"/>
    </row>
    <row r="499" spans="2:28" s="71" customFormat="1" x14ac:dyDescent="0.3">
      <c r="B499" s="242"/>
      <c r="C499" s="243"/>
      <c r="D499" s="244"/>
      <c r="E499" s="243"/>
      <c r="F499" s="243"/>
      <c r="G499" s="244"/>
      <c r="H499" s="245"/>
      <c r="I499" s="244"/>
      <c r="J499" s="245"/>
      <c r="K499" s="244"/>
      <c r="L499" s="245"/>
      <c r="M499" s="244"/>
      <c r="N499" s="246"/>
      <c r="O499" s="243"/>
      <c r="P499" s="243"/>
      <c r="Q499" s="243"/>
      <c r="R499" s="244"/>
      <c r="S499" s="247"/>
      <c r="T499" s="70" t="str">
        <f t="shared" si="47"/>
        <v/>
      </c>
      <c r="U499" s="71" t="str">
        <f t="shared" si="48"/>
        <v/>
      </c>
      <c r="V499" s="71" t="str">
        <f t="shared" si="51"/>
        <v/>
      </c>
      <c r="W499" s="71" t="str">
        <f>IF(U499="","",SUM($U$18:U499))</f>
        <v/>
      </c>
      <c r="X499" s="71" t="str">
        <f>IF(U499="","",IF(U500="",SUM($U$18:U499)-SUM($X$17:X498)))</f>
        <v/>
      </c>
      <c r="Y499" s="70" t="str">
        <f t="shared" si="49"/>
        <v/>
      </c>
      <c r="Z499" s="71" t="str">
        <f t="shared" si="50"/>
        <v/>
      </c>
      <c r="AB499" s="70"/>
    </row>
    <row r="500" spans="2:28" s="71" customFormat="1" x14ac:dyDescent="0.3">
      <c r="B500" s="242"/>
      <c r="C500" s="243"/>
      <c r="D500" s="244"/>
      <c r="E500" s="243"/>
      <c r="F500" s="243"/>
      <c r="G500" s="244"/>
      <c r="H500" s="245"/>
      <c r="I500" s="244"/>
      <c r="J500" s="245"/>
      <c r="K500" s="244"/>
      <c r="L500" s="245"/>
      <c r="M500" s="244"/>
      <c r="N500" s="246"/>
      <c r="O500" s="243"/>
      <c r="P500" s="243"/>
      <c r="Q500" s="243"/>
      <c r="R500" s="244"/>
      <c r="S500" s="247"/>
      <c r="T500" s="70" t="str">
        <f t="shared" si="47"/>
        <v/>
      </c>
      <c r="U500" s="71" t="str">
        <f t="shared" si="48"/>
        <v/>
      </c>
      <c r="V500" s="71" t="str">
        <f t="shared" si="51"/>
        <v/>
      </c>
      <c r="W500" s="71" t="str">
        <f>IF(U500="","",SUM($U$18:U500))</f>
        <v/>
      </c>
      <c r="X500" s="71" t="str">
        <f>IF(U500="","",IF(U501="",SUM($U$18:U500)-SUM($X$17:X499)))</f>
        <v/>
      </c>
      <c r="Y500" s="70" t="str">
        <f t="shared" si="49"/>
        <v/>
      </c>
      <c r="Z500" s="71" t="str">
        <f t="shared" si="50"/>
        <v/>
      </c>
      <c r="AB500" s="70"/>
    </row>
    <row r="501" spans="2:28" s="71" customFormat="1" x14ac:dyDescent="0.3">
      <c r="B501" s="242"/>
      <c r="C501" s="243"/>
      <c r="D501" s="244"/>
      <c r="E501" s="243"/>
      <c r="F501" s="243"/>
      <c r="G501" s="244"/>
      <c r="H501" s="245"/>
      <c r="I501" s="244"/>
      <c r="J501" s="245"/>
      <c r="K501" s="244"/>
      <c r="L501" s="245"/>
      <c r="M501" s="244"/>
      <c r="N501" s="246"/>
      <c r="O501" s="243"/>
      <c r="P501" s="243"/>
      <c r="Q501" s="243"/>
      <c r="R501" s="244"/>
      <c r="S501" s="247"/>
      <c r="T501" s="70" t="str">
        <f t="shared" si="47"/>
        <v/>
      </c>
      <c r="U501" s="71" t="str">
        <f t="shared" si="48"/>
        <v/>
      </c>
      <c r="V501" s="71" t="str">
        <f t="shared" si="51"/>
        <v/>
      </c>
      <c r="W501" s="71" t="str">
        <f>IF(U501="","",SUM($U$18:U501))</f>
        <v/>
      </c>
      <c r="X501" s="71" t="str">
        <f>IF(U501="","",IF(U502="",SUM($U$18:U501)-SUM($X$17:X500)))</f>
        <v/>
      </c>
      <c r="Y501" s="70" t="str">
        <f t="shared" si="49"/>
        <v/>
      </c>
      <c r="Z501" s="71" t="str">
        <f t="shared" si="50"/>
        <v/>
      </c>
      <c r="AB501" s="70"/>
    </row>
    <row r="502" spans="2:28" s="71" customFormat="1" x14ac:dyDescent="0.3">
      <c r="B502" s="242"/>
      <c r="C502" s="243"/>
      <c r="D502" s="244"/>
      <c r="E502" s="243"/>
      <c r="F502" s="243"/>
      <c r="G502" s="244"/>
      <c r="H502" s="245"/>
      <c r="I502" s="244"/>
      <c r="J502" s="245"/>
      <c r="K502" s="244"/>
      <c r="L502" s="245"/>
      <c r="M502" s="244"/>
      <c r="N502" s="246"/>
      <c r="O502" s="243"/>
      <c r="P502" s="243"/>
      <c r="Q502" s="243"/>
      <c r="R502" s="244"/>
      <c r="S502" s="247"/>
      <c r="T502" s="70" t="str">
        <f t="shared" si="47"/>
        <v/>
      </c>
      <c r="U502" s="71" t="str">
        <f t="shared" si="48"/>
        <v/>
      </c>
      <c r="V502" s="71" t="str">
        <f t="shared" si="51"/>
        <v/>
      </c>
      <c r="W502" s="71" t="str">
        <f>IF(U502="","",SUM($U$18:U502))</f>
        <v/>
      </c>
      <c r="X502" s="71" t="str">
        <f>IF(U502="","",IF(U503="",SUM($U$18:U502)-SUM($X$17:X501)))</f>
        <v/>
      </c>
      <c r="Y502" s="70" t="str">
        <f t="shared" si="49"/>
        <v/>
      </c>
      <c r="Z502" s="71" t="str">
        <f t="shared" si="50"/>
        <v/>
      </c>
      <c r="AB502" s="70"/>
    </row>
    <row r="503" spans="2:28" s="71" customFormat="1" x14ac:dyDescent="0.3">
      <c r="B503" s="242"/>
      <c r="C503" s="243"/>
      <c r="D503" s="244"/>
      <c r="E503" s="243"/>
      <c r="F503" s="243"/>
      <c r="G503" s="244"/>
      <c r="H503" s="245"/>
      <c r="I503" s="244"/>
      <c r="J503" s="245"/>
      <c r="K503" s="244"/>
      <c r="L503" s="245"/>
      <c r="M503" s="244"/>
      <c r="N503" s="246"/>
      <c r="O503" s="243"/>
      <c r="P503" s="243"/>
      <c r="Q503" s="243"/>
      <c r="R503" s="244"/>
      <c r="S503" s="247"/>
      <c r="T503" s="70" t="str">
        <f t="shared" si="47"/>
        <v/>
      </c>
      <c r="U503" s="71" t="str">
        <f t="shared" si="48"/>
        <v/>
      </c>
      <c r="V503" s="71" t="str">
        <f t="shared" si="51"/>
        <v/>
      </c>
      <c r="W503" s="71" t="str">
        <f>IF(U503="","",SUM($U$18:U503))</f>
        <v/>
      </c>
      <c r="X503" s="71" t="str">
        <f>IF(U503="","",IF(U504="",SUM($U$18:U503)-SUM($X$17:X502)))</f>
        <v/>
      </c>
      <c r="Y503" s="70" t="str">
        <f t="shared" si="49"/>
        <v/>
      </c>
      <c r="Z503" s="71" t="str">
        <f t="shared" si="50"/>
        <v/>
      </c>
      <c r="AB503" s="70"/>
    </row>
    <row r="504" spans="2:28" s="71" customFormat="1" x14ac:dyDescent="0.3">
      <c r="B504" s="242"/>
      <c r="C504" s="243"/>
      <c r="D504" s="244"/>
      <c r="E504" s="243"/>
      <c r="F504" s="243"/>
      <c r="G504" s="244"/>
      <c r="H504" s="245"/>
      <c r="I504" s="244"/>
      <c r="J504" s="245"/>
      <c r="K504" s="244"/>
      <c r="L504" s="245"/>
      <c r="M504" s="244"/>
      <c r="N504" s="246"/>
      <c r="O504" s="243"/>
      <c r="P504" s="243"/>
      <c r="Q504" s="243"/>
      <c r="R504" s="244"/>
      <c r="S504" s="247"/>
      <c r="T504" s="70" t="str">
        <f t="shared" si="47"/>
        <v/>
      </c>
      <c r="U504" s="71" t="str">
        <f t="shared" si="48"/>
        <v/>
      </c>
      <c r="V504" s="71" t="str">
        <f t="shared" si="51"/>
        <v/>
      </c>
      <c r="W504" s="71" t="str">
        <f>IF(U504="","",SUM($U$18:U504))</f>
        <v/>
      </c>
      <c r="X504" s="71" t="str">
        <f>IF(U504="","",IF(U505="",SUM($U$18:U504)-SUM($X$17:X503)))</f>
        <v/>
      </c>
      <c r="Y504" s="70" t="str">
        <f t="shared" si="49"/>
        <v/>
      </c>
      <c r="Z504" s="71" t="str">
        <f t="shared" si="50"/>
        <v/>
      </c>
      <c r="AB504" s="70"/>
    </row>
    <row r="505" spans="2:28" s="71" customFormat="1" x14ac:dyDescent="0.3">
      <c r="B505" s="242"/>
      <c r="C505" s="243"/>
      <c r="D505" s="244"/>
      <c r="E505" s="243"/>
      <c r="F505" s="243"/>
      <c r="G505" s="244"/>
      <c r="H505" s="245"/>
      <c r="I505" s="244"/>
      <c r="J505" s="245"/>
      <c r="K505" s="244"/>
      <c r="L505" s="245"/>
      <c r="M505" s="244"/>
      <c r="N505" s="246"/>
      <c r="O505" s="243"/>
      <c r="P505" s="243"/>
      <c r="Q505" s="243"/>
      <c r="R505" s="244"/>
      <c r="S505" s="247"/>
      <c r="T505" s="70" t="str">
        <f t="shared" si="47"/>
        <v/>
      </c>
      <c r="U505" s="71" t="str">
        <f t="shared" si="48"/>
        <v/>
      </c>
      <c r="V505" s="71" t="str">
        <f t="shared" si="51"/>
        <v/>
      </c>
      <c r="W505" s="71" t="str">
        <f>IF(U505="","",SUM($U$18:U505))</f>
        <v/>
      </c>
      <c r="X505" s="71" t="str">
        <f>IF(U505="","",IF(U506="",SUM($U$18:U505)-SUM($X$17:X504)))</f>
        <v/>
      </c>
      <c r="Y505" s="70" t="str">
        <f t="shared" si="49"/>
        <v/>
      </c>
      <c r="Z505" s="71" t="str">
        <f t="shared" si="50"/>
        <v/>
      </c>
      <c r="AB505" s="70"/>
    </row>
    <row r="506" spans="2:28" s="71" customFormat="1" x14ac:dyDescent="0.3">
      <c r="B506" s="242"/>
      <c r="C506" s="243"/>
      <c r="D506" s="244"/>
      <c r="E506" s="243"/>
      <c r="F506" s="243"/>
      <c r="G506" s="244"/>
      <c r="H506" s="245"/>
      <c r="I506" s="244"/>
      <c r="J506" s="245"/>
      <c r="K506" s="244"/>
      <c r="L506" s="245"/>
      <c r="M506" s="244"/>
      <c r="N506" s="246"/>
      <c r="O506" s="243"/>
      <c r="P506" s="243"/>
      <c r="Q506" s="243"/>
      <c r="R506" s="244"/>
      <c r="S506" s="247"/>
      <c r="T506" s="70" t="str">
        <f t="shared" si="47"/>
        <v/>
      </c>
      <c r="U506" s="71" t="str">
        <f t="shared" si="48"/>
        <v/>
      </c>
      <c r="V506" s="71" t="str">
        <f t="shared" si="51"/>
        <v/>
      </c>
      <c r="W506" s="71" t="str">
        <f>IF(U506="","",SUM($U$18:U506))</f>
        <v/>
      </c>
      <c r="X506" s="71" t="str">
        <f>IF(U506="","",IF(U507="",SUM($U$18:U506)-SUM($X$17:X505)))</f>
        <v/>
      </c>
      <c r="Y506" s="70" t="str">
        <f t="shared" si="49"/>
        <v/>
      </c>
      <c r="Z506" s="71" t="str">
        <f t="shared" si="50"/>
        <v/>
      </c>
      <c r="AB506" s="70"/>
    </row>
    <row r="507" spans="2:28" s="71" customFormat="1" x14ac:dyDescent="0.3">
      <c r="B507" s="242"/>
      <c r="C507" s="243"/>
      <c r="D507" s="244"/>
      <c r="E507" s="243"/>
      <c r="F507" s="243"/>
      <c r="G507" s="244"/>
      <c r="H507" s="245"/>
      <c r="I507" s="244"/>
      <c r="J507" s="245"/>
      <c r="K507" s="244"/>
      <c r="L507" s="245"/>
      <c r="M507" s="244"/>
      <c r="N507" s="246"/>
      <c r="O507" s="243"/>
      <c r="P507" s="243"/>
      <c r="Q507" s="243"/>
      <c r="R507" s="244"/>
      <c r="S507" s="247"/>
      <c r="T507" s="70" t="str">
        <f t="shared" si="47"/>
        <v/>
      </c>
      <c r="U507" s="71" t="str">
        <f t="shared" si="48"/>
        <v/>
      </c>
      <c r="V507" s="71" t="str">
        <f t="shared" si="51"/>
        <v/>
      </c>
      <c r="W507" s="71" t="str">
        <f>IF(U507="","",SUM($U$18:U507))</f>
        <v/>
      </c>
      <c r="X507" s="71" t="str">
        <f>IF(U507="","",IF(U508="",SUM($U$18:U507)-SUM($X$17:X506)))</f>
        <v/>
      </c>
      <c r="Y507" s="70" t="str">
        <f t="shared" si="49"/>
        <v/>
      </c>
      <c r="Z507" s="71" t="str">
        <f t="shared" si="50"/>
        <v/>
      </c>
      <c r="AB507" s="70"/>
    </row>
    <row r="508" spans="2:28" s="71" customFormat="1" x14ac:dyDescent="0.3">
      <c r="B508" s="242"/>
      <c r="C508" s="243"/>
      <c r="D508" s="244"/>
      <c r="E508" s="243"/>
      <c r="F508" s="243"/>
      <c r="G508" s="244"/>
      <c r="H508" s="245"/>
      <c r="I508" s="244"/>
      <c r="J508" s="245"/>
      <c r="K508" s="244"/>
      <c r="L508" s="245"/>
      <c r="M508" s="244"/>
      <c r="N508" s="246"/>
      <c r="O508" s="243"/>
      <c r="P508" s="243"/>
      <c r="Q508" s="243"/>
      <c r="R508" s="244"/>
      <c r="S508" s="247"/>
      <c r="T508" s="70" t="str">
        <f t="shared" si="47"/>
        <v/>
      </c>
      <c r="U508" s="71" t="str">
        <f t="shared" si="48"/>
        <v/>
      </c>
      <c r="V508" s="71" t="str">
        <f t="shared" si="51"/>
        <v/>
      </c>
      <c r="W508" s="71" t="str">
        <f>IF(U508="","",SUM($U$18:U508))</f>
        <v/>
      </c>
      <c r="X508" s="71" t="str">
        <f>IF(U508="","",IF(U509="",SUM($U$18:U508)-SUM($X$17:X507)))</f>
        <v/>
      </c>
      <c r="Y508" s="70" t="str">
        <f t="shared" si="49"/>
        <v/>
      </c>
      <c r="Z508" s="71" t="str">
        <f t="shared" si="50"/>
        <v/>
      </c>
      <c r="AB508" s="70"/>
    </row>
    <row r="509" spans="2:28" s="71" customFormat="1" x14ac:dyDescent="0.3">
      <c r="B509" s="242"/>
      <c r="C509" s="243"/>
      <c r="D509" s="244"/>
      <c r="E509" s="243"/>
      <c r="F509" s="243"/>
      <c r="G509" s="244"/>
      <c r="H509" s="245"/>
      <c r="I509" s="244"/>
      <c r="J509" s="245"/>
      <c r="K509" s="244"/>
      <c r="L509" s="245"/>
      <c r="M509" s="244"/>
      <c r="N509" s="246"/>
      <c r="O509" s="243"/>
      <c r="P509" s="243"/>
      <c r="Q509" s="243"/>
      <c r="R509" s="244"/>
      <c r="S509" s="247"/>
      <c r="T509" s="70" t="str">
        <f t="shared" si="47"/>
        <v/>
      </c>
      <c r="U509" s="71" t="str">
        <f t="shared" si="48"/>
        <v/>
      </c>
      <c r="V509" s="71" t="str">
        <f t="shared" si="51"/>
        <v/>
      </c>
      <c r="W509" s="71" t="str">
        <f>IF(U509="","",SUM($U$18:U509))</f>
        <v/>
      </c>
      <c r="X509" s="71" t="str">
        <f>IF(U509="","",IF(U510="",SUM($U$18:U509)-SUM($X$17:X508)))</f>
        <v/>
      </c>
      <c r="Y509" s="70" t="str">
        <f t="shared" si="49"/>
        <v/>
      </c>
      <c r="Z509" s="71" t="str">
        <f t="shared" si="50"/>
        <v/>
      </c>
      <c r="AB509" s="70"/>
    </row>
    <row r="510" spans="2:28" s="71" customFormat="1" x14ac:dyDescent="0.3">
      <c r="B510" s="242"/>
      <c r="C510" s="243"/>
      <c r="D510" s="244"/>
      <c r="E510" s="243"/>
      <c r="F510" s="243"/>
      <c r="G510" s="244"/>
      <c r="H510" s="245"/>
      <c r="I510" s="244"/>
      <c r="J510" s="245"/>
      <c r="K510" s="244"/>
      <c r="L510" s="245"/>
      <c r="M510" s="244"/>
      <c r="N510" s="246"/>
      <c r="O510" s="243"/>
      <c r="P510" s="243"/>
      <c r="Q510" s="243"/>
      <c r="R510" s="244"/>
      <c r="S510" s="247"/>
      <c r="T510" s="70" t="str">
        <f t="shared" si="47"/>
        <v/>
      </c>
      <c r="U510" s="71" t="str">
        <f t="shared" si="48"/>
        <v/>
      </c>
      <c r="V510" s="71" t="str">
        <f t="shared" si="51"/>
        <v/>
      </c>
      <c r="W510" s="71" t="str">
        <f>IF(U510="","",SUM($U$18:U510))</f>
        <v/>
      </c>
      <c r="X510" s="71" t="str">
        <f>IF(U510="","",IF(U511="",SUM($U$18:U510)-SUM($X$17:X509)))</f>
        <v/>
      </c>
      <c r="Y510" s="70" t="str">
        <f t="shared" si="49"/>
        <v/>
      </c>
      <c r="Z510" s="71" t="str">
        <f t="shared" si="50"/>
        <v/>
      </c>
      <c r="AB510" s="70"/>
    </row>
    <row r="511" spans="2:28" s="71" customFormat="1" x14ac:dyDescent="0.3">
      <c r="B511" s="242"/>
      <c r="C511" s="243"/>
      <c r="D511" s="244"/>
      <c r="E511" s="243"/>
      <c r="F511" s="243"/>
      <c r="G511" s="244"/>
      <c r="H511" s="245"/>
      <c r="I511" s="244"/>
      <c r="J511" s="245"/>
      <c r="K511" s="244"/>
      <c r="L511" s="245"/>
      <c r="M511" s="244"/>
      <c r="N511" s="246"/>
      <c r="O511" s="243"/>
      <c r="P511" s="243"/>
      <c r="Q511" s="243"/>
      <c r="R511" s="244"/>
      <c r="S511" s="247"/>
      <c r="T511" s="70" t="str">
        <f t="shared" si="47"/>
        <v/>
      </c>
      <c r="U511" s="71" t="str">
        <f t="shared" si="48"/>
        <v/>
      </c>
      <c r="V511" s="71" t="str">
        <f t="shared" si="51"/>
        <v/>
      </c>
      <c r="W511" s="71" t="str">
        <f>IF(U511="","",SUM($U$18:U511))</f>
        <v/>
      </c>
      <c r="X511" s="71" t="str">
        <f>IF(U511="","",IF(U512="",SUM($U$18:U511)-SUM($X$17:X510)))</f>
        <v/>
      </c>
      <c r="Y511" s="70" t="str">
        <f t="shared" si="49"/>
        <v/>
      </c>
      <c r="Z511" s="71" t="str">
        <f t="shared" si="50"/>
        <v/>
      </c>
      <c r="AB511" s="70"/>
    </row>
    <row r="512" spans="2:28" s="71" customFormat="1" x14ac:dyDescent="0.3">
      <c r="B512" s="242"/>
      <c r="C512" s="243"/>
      <c r="D512" s="244"/>
      <c r="E512" s="243"/>
      <c r="F512" s="243"/>
      <c r="G512" s="244"/>
      <c r="H512" s="245"/>
      <c r="I512" s="244"/>
      <c r="J512" s="245"/>
      <c r="K512" s="244"/>
      <c r="L512" s="245"/>
      <c r="M512" s="244"/>
      <c r="N512" s="246"/>
      <c r="O512" s="243"/>
      <c r="P512" s="243"/>
      <c r="Q512" s="243"/>
      <c r="R512" s="244"/>
      <c r="S512" s="247"/>
      <c r="T512" s="70" t="str">
        <f t="shared" si="47"/>
        <v/>
      </c>
      <c r="U512" s="71" t="str">
        <f t="shared" si="48"/>
        <v/>
      </c>
      <c r="V512" s="71" t="str">
        <f t="shared" si="51"/>
        <v/>
      </c>
      <c r="W512" s="71" t="str">
        <f>IF(U512="","",SUM($U$18:U512))</f>
        <v/>
      </c>
      <c r="X512" s="71" t="str">
        <f>IF(U512="","",IF(U513="",SUM($U$18:U512)-SUM($X$17:X511)))</f>
        <v/>
      </c>
      <c r="Y512" s="70" t="str">
        <f t="shared" si="49"/>
        <v/>
      </c>
      <c r="Z512" s="71" t="str">
        <f t="shared" si="50"/>
        <v/>
      </c>
      <c r="AB512" s="70"/>
    </row>
    <row r="513" spans="2:28" s="71" customFormat="1" x14ac:dyDescent="0.3">
      <c r="B513" s="242"/>
      <c r="C513" s="243"/>
      <c r="D513" s="244"/>
      <c r="E513" s="243"/>
      <c r="F513" s="243"/>
      <c r="G513" s="244"/>
      <c r="H513" s="245"/>
      <c r="I513" s="244"/>
      <c r="J513" s="245"/>
      <c r="K513" s="244"/>
      <c r="L513" s="245"/>
      <c r="M513" s="244"/>
      <c r="N513" s="246"/>
      <c r="O513" s="243"/>
      <c r="P513" s="243"/>
      <c r="Q513" s="243"/>
      <c r="R513" s="244"/>
      <c r="S513" s="247"/>
      <c r="T513" s="70" t="str">
        <f t="shared" si="47"/>
        <v/>
      </c>
      <c r="U513" s="71" t="str">
        <f t="shared" si="48"/>
        <v/>
      </c>
      <c r="V513" s="71" t="str">
        <f t="shared" si="51"/>
        <v/>
      </c>
      <c r="W513" s="71" t="str">
        <f>IF(U513="","",SUM($U$18:U513))</f>
        <v/>
      </c>
      <c r="X513" s="71" t="str">
        <f>IF(U513="","",IF(U514="",SUM($U$18:U513)-SUM($X$17:X512)))</f>
        <v/>
      </c>
      <c r="Y513" s="70" t="str">
        <f t="shared" si="49"/>
        <v/>
      </c>
      <c r="Z513" s="71" t="str">
        <f t="shared" si="50"/>
        <v/>
      </c>
      <c r="AB513" s="70"/>
    </row>
    <row r="514" spans="2:28" s="71" customFormat="1" x14ac:dyDescent="0.3">
      <c r="B514" s="242"/>
      <c r="C514" s="243"/>
      <c r="D514" s="244"/>
      <c r="E514" s="243"/>
      <c r="F514" s="243"/>
      <c r="G514" s="244"/>
      <c r="H514" s="245"/>
      <c r="I514" s="244"/>
      <c r="J514" s="245"/>
      <c r="K514" s="244"/>
      <c r="L514" s="245"/>
      <c r="M514" s="244"/>
      <c r="N514" s="246"/>
      <c r="O514" s="243"/>
      <c r="P514" s="243"/>
      <c r="Q514" s="243"/>
      <c r="R514" s="244"/>
      <c r="S514" s="247"/>
      <c r="T514" s="70" t="str">
        <f t="shared" si="47"/>
        <v/>
      </c>
      <c r="U514" s="71" t="str">
        <f t="shared" si="48"/>
        <v/>
      </c>
      <c r="V514" s="71" t="str">
        <f t="shared" si="51"/>
        <v/>
      </c>
      <c r="W514" s="71" t="str">
        <f>IF(U514="","",SUM($U$18:U514))</f>
        <v/>
      </c>
      <c r="X514" s="71" t="str">
        <f>IF(U514="","",IF(U515="",SUM($U$18:U514)-SUM($X$17:X513)))</f>
        <v/>
      </c>
      <c r="Y514" s="70" t="str">
        <f t="shared" si="49"/>
        <v/>
      </c>
      <c r="Z514" s="71" t="str">
        <f t="shared" si="50"/>
        <v/>
      </c>
      <c r="AB514" s="70"/>
    </row>
    <row r="515" spans="2:28" s="71" customFormat="1" x14ac:dyDescent="0.3">
      <c r="B515" s="242"/>
      <c r="C515" s="243"/>
      <c r="D515" s="244"/>
      <c r="E515" s="243"/>
      <c r="F515" s="243"/>
      <c r="G515" s="244"/>
      <c r="H515" s="245"/>
      <c r="I515" s="244"/>
      <c r="J515" s="245"/>
      <c r="K515" s="244"/>
      <c r="L515" s="245"/>
      <c r="M515" s="244"/>
      <c r="N515" s="246"/>
      <c r="O515" s="243"/>
      <c r="P515" s="243"/>
      <c r="Q515" s="243"/>
      <c r="R515" s="244"/>
      <c r="S515" s="247"/>
      <c r="T515" s="70" t="str">
        <f t="shared" si="47"/>
        <v/>
      </c>
      <c r="U515" s="71" t="str">
        <f t="shared" si="48"/>
        <v/>
      </c>
      <c r="V515" s="71" t="str">
        <f t="shared" si="51"/>
        <v/>
      </c>
      <c r="W515" s="71" t="str">
        <f>IF(U515="","",SUM($U$18:U515))</f>
        <v/>
      </c>
      <c r="X515" s="71" t="str">
        <f>IF(U515="","",IF(U516="",SUM($U$18:U515)-SUM($X$17:X514)))</f>
        <v/>
      </c>
      <c r="Y515" s="70" t="str">
        <f t="shared" si="49"/>
        <v/>
      </c>
      <c r="Z515" s="71" t="str">
        <f t="shared" si="50"/>
        <v/>
      </c>
      <c r="AB515" s="70"/>
    </row>
    <row r="516" spans="2:28" s="71" customFormat="1" x14ac:dyDescent="0.3">
      <c r="B516" s="242"/>
      <c r="C516" s="243"/>
      <c r="D516" s="244"/>
      <c r="E516" s="243"/>
      <c r="F516" s="243"/>
      <c r="G516" s="244"/>
      <c r="H516" s="245"/>
      <c r="I516" s="244"/>
      <c r="J516" s="245"/>
      <c r="K516" s="244"/>
      <c r="L516" s="245"/>
      <c r="M516" s="244"/>
      <c r="N516" s="246"/>
      <c r="O516" s="243"/>
      <c r="P516" s="243"/>
      <c r="Q516" s="243"/>
      <c r="R516" s="244"/>
      <c r="S516" s="247"/>
      <c r="T516" s="70" t="str">
        <f t="shared" si="47"/>
        <v/>
      </c>
      <c r="U516" s="71" t="str">
        <f t="shared" si="48"/>
        <v/>
      </c>
      <c r="V516" s="71" t="str">
        <f t="shared" si="51"/>
        <v/>
      </c>
      <c r="W516" s="71" t="str">
        <f>IF(U516="","",SUM($U$18:U516))</f>
        <v/>
      </c>
      <c r="X516" s="71" t="str">
        <f>IF(U516="","",IF(U517="",SUM($U$18:U516)-SUM($X$17:X515)))</f>
        <v/>
      </c>
      <c r="Y516" s="70" t="str">
        <f t="shared" si="49"/>
        <v/>
      </c>
      <c r="Z516" s="71" t="str">
        <f t="shared" si="50"/>
        <v/>
      </c>
      <c r="AB516" s="70"/>
    </row>
    <row r="517" spans="2:28" s="71" customFormat="1" x14ac:dyDescent="0.3">
      <c r="B517" s="242"/>
      <c r="C517" s="243"/>
      <c r="D517" s="244"/>
      <c r="E517" s="243"/>
      <c r="F517" s="243"/>
      <c r="G517" s="244"/>
      <c r="H517" s="245"/>
      <c r="I517" s="244"/>
      <c r="J517" s="245"/>
      <c r="K517" s="244"/>
      <c r="L517" s="245"/>
      <c r="M517" s="244"/>
      <c r="N517" s="246"/>
      <c r="O517" s="243"/>
      <c r="P517" s="243"/>
      <c r="Q517" s="243"/>
      <c r="R517" s="244"/>
      <c r="S517" s="247"/>
      <c r="T517" s="70" t="str">
        <f t="shared" si="47"/>
        <v/>
      </c>
      <c r="U517" s="71" t="str">
        <f t="shared" si="48"/>
        <v/>
      </c>
      <c r="V517" s="71" t="str">
        <f t="shared" si="51"/>
        <v/>
      </c>
      <c r="W517" s="71" t="str">
        <f>IF(U517="","",SUM($U$18:U517))</f>
        <v/>
      </c>
      <c r="X517" s="71" t="str">
        <f>IF(U517="","",IF(U518="",SUM($U$18:U517)-SUM($X$17:X516)))</f>
        <v/>
      </c>
      <c r="Y517" s="70" t="str">
        <f t="shared" si="49"/>
        <v/>
      </c>
      <c r="Z517" s="71" t="str">
        <f t="shared" si="50"/>
        <v/>
      </c>
      <c r="AB517" s="70"/>
    </row>
    <row r="518" spans="2:28" s="71" customFormat="1" x14ac:dyDescent="0.3">
      <c r="B518" s="242"/>
      <c r="C518" s="243"/>
      <c r="D518" s="244"/>
      <c r="E518" s="243"/>
      <c r="F518" s="243"/>
      <c r="G518" s="244"/>
      <c r="H518" s="245"/>
      <c r="I518" s="244"/>
      <c r="J518" s="245"/>
      <c r="K518" s="244"/>
      <c r="L518" s="245"/>
      <c r="M518" s="244"/>
      <c r="N518" s="246"/>
      <c r="O518" s="243"/>
      <c r="P518" s="243"/>
      <c r="Q518" s="243"/>
      <c r="R518" s="244"/>
      <c r="S518" s="247"/>
      <c r="T518" s="70" t="str">
        <f t="shared" si="47"/>
        <v/>
      </c>
      <c r="U518" s="71" t="str">
        <f t="shared" si="48"/>
        <v/>
      </c>
      <c r="V518" s="71" t="str">
        <f t="shared" si="51"/>
        <v/>
      </c>
      <c r="W518" s="71" t="str">
        <f>IF(U518="","",SUM($U$18:U518))</f>
        <v/>
      </c>
      <c r="X518" s="71" t="str">
        <f>IF(U518="","",IF(U519="",SUM($U$18:U518)-SUM($X$17:X517)))</f>
        <v/>
      </c>
      <c r="Y518" s="70" t="str">
        <f t="shared" si="49"/>
        <v/>
      </c>
      <c r="Z518" s="71" t="str">
        <f t="shared" si="50"/>
        <v/>
      </c>
      <c r="AB518" s="70"/>
    </row>
    <row r="519" spans="2:28" s="71" customFormat="1" x14ac:dyDescent="0.3">
      <c r="B519" s="242"/>
      <c r="C519" s="243"/>
      <c r="D519" s="244"/>
      <c r="E519" s="243"/>
      <c r="F519" s="243"/>
      <c r="G519" s="244"/>
      <c r="H519" s="245"/>
      <c r="I519" s="244"/>
      <c r="J519" s="245"/>
      <c r="K519" s="244"/>
      <c r="L519" s="245"/>
      <c r="M519" s="244"/>
      <c r="N519" s="246"/>
      <c r="O519" s="243"/>
      <c r="P519" s="243"/>
      <c r="Q519" s="243"/>
      <c r="R519" s="244"/>
      <c r="S519" s="247"/>
      <c r="T519" s="70" t="str">
        <f t="shared" si="47"/>
        <v/>
      </c>
      <c r="U519" s="71" t="str">
        <f t="shared" si="48"/>
        <v/>
      </c>
      <c r="V519" s="71" t="str">
        <f t="shared" si="51"/>
        <v/>
      </c>
      <c r="W519" s="71" t="str">
        <f>IF(U519="","",SUM($U$18:U519))</f>
        <v/>
      </c>
      <c r="X519" s="71" t="str">
        <f>IF(U519="","",IF(U520="",SUM($U$18:U519)-SUM($X$17:X518)))</f>
        <v/>
      </c>
      <c r="Y519" s="70" t="str">
        <f t="shared" si="49"/>
        <v/>
      </c>
      <c r="Z519" s="71" t="str">
        <f t="shared" si="50"/>
        <v/>
      </c>
      <c r="AB519" s="70"/>
    </row>
    <row r="520" spans="2:28" s="71" customFormat="1" x14ac:dyDescent="0.3">
      <c r="B520" s="242"/>
      <c r="C520" s="243"/>
      <c r="D520" s="244"/>
      <c r="E520" s="243"/>
      <c r="F520" s="243"/>
      <c r="G520" s="244"/>
      <c r="H520" s="245"/>
      <c r="I520" s="244"/>
      <c r="J520" s="245"/>
      <c r="K520" s="244"/>
      <c r="L520" s="245"/>
      <c r="M520" s="244"/>
      <c r="N520" s="246"/>
      <c r="O520" s="243"/>
      <c r="P520" s="243"/>
      <c r="Q520" s="243"/>
      <c r="R520" s="244"/>
      <c r="S520" s="247"/>
      <c r="T520" s="70" t="str">
        <f t="shared" si="47"/>
        <v/>
      </c>
      <c r="U520" s="71" t="str">
        <f t="shared" si="48"/>
        <v/>
      </c>
      <c r="V520" s="71" t="str">
        <f t="shared" si="51"/>
        <v/>
      </c>
      <c r="W520" s="71" t="str">
        <f>IF(U520="","",SUM($U$18:U520))</f>
        <v/>
      </c>
      <c r="X520" s="71" t="str">
        <f>IF(U520="","",IF(U521="",SUM($U$18:U520)-SUM($X$17:X519)))</f>
        <v/>
      </c>
      <c r="Y520" s="70" t="str">
        <f t="shared" si="49"/>
        <v/>
      </c>
      <c r="Z520" s="71" t="str">
        <f t="shared" si="50"/>
        <v/>
      </c>
      <c r="AB520" s="70"/>
    </row>
    <row r="521" spans="2:28" s="71" customFormat="1" x14ac:dyDescent="0.3">
      <c r="B521" s="242"/>
      <c r="C521" s="243"/>
      <c r="D521" s="244"/>
      <c r="E521" s="243"/>
      <c r="F521" s="243"/>
      <c r="G521" s="244"/>
      <c r="H521" s="245"/>
      <c r="I521" s="244"/>
      <c r="J521" s="245"/>
      <c r="K521" s="244"/>
      <c r="L521" s="245"/>
      <c r="M521" s="244"/>
      <c r="N521" s="246"/>
      <c r="O521" s="243"/>
      <c r="P521" s="243"/>
      <c r="Q521" s="243"/>
      <c r="R521" s="244"/>
      <c r="S521" s="247"/>
      <c r="T521" s="70" t="str">
        <f t="shared" si="47"/>
        <v/>
      </c>
      <c r="U521" s="71" t="str">
        <f t="shared" si="48"/>
        <v/>
      </c>
      <c r="V521" s="71" t="str">
        <f t="shared" si="51"/>
        <v/>
      </c>
      <c r="W521" s="71" t="str">
        <f>IF(U521="","",SUM($U$18:U521))</f>
        <v/>
      </c>
      <c r="X521" s="71" t="str">
        <f>IF(U521="","",IF(U522="",SUM($U$18:U521)-SUM($X$17:X520)))</f>
        <v/>
      </c>
      <c r="Y521" s="70" t="str">
        <f t="shared" si="49"/>
        <v/>
      </c>
      <c r="Z521" s="71" t="str">
        <f t="shared" si="50"/>
        <v/>
      </c>
      <c r="AB521" s="70"/>
    </row>
    <row r="522" spans="2:28" s="71" customFormat="1" x14ac:dyDescent="0.3">
      <c r="B522" s="242"/>
      <c r="C522" s="243"/>
      <c r="D522" s="244"/>
      <c r="E522" s="243"/>
      <c r="F522" s="243"/>
      <c r="G522" s="244"/>
      <c r="H522" s="245"/>
      <c r="I522" s="244"/>
      <c r="J522" s="245"/>
      <c r="K522" s="244"/>
      <c r="L522" s="245"/>
      <c r="M522" s="244"/>
      <c r="N522" s="246"/>
      <c r="O522" s="243"/>
      <c r="P522" s="243"/>
      <c r="Q522" s="243"/>
      <c r="R522" s="244"/>
      <c r="S522" s="247"/>
      <c r="T522" s="70" t="str">
        <f t="shared" si="47"/>
        <v/>
      </c>
      <c r="U522" s="71" t="str">
        <f t="shared" si="48"/>
        <v/>
      </c>
      <c r="V522" s="71" t="str">
        <f t="shared" si="51"/>
        <v/>
      </c>
      <c r="W522" s="71" t="str">
        <f>IF(U522="","",SUM($U$18:U522))</f>
        <v/>
      </c>
      <c r="X522" s="71" t="str">
        <f>IF(U522="","",IF(U523="",SUM($U$18:U522)-SUM($X$17:X521)))</f>
        <v/>
      </c>
      <c r="Y522" s="70" t="str">
        <f t="shared" si="49"/>
        <v/>
      </c>
      <c r="Z522" s="71" t="str">
        <f t="shared" si="50"/>
        <v/>
      </c>
      <c r="AB522" s="70"/>
    </row>
    <row r="523" spans="2:28" s="71" customFormat="1" x14ac:dyDescent="0.3">
      <c r="B523" s="242"/>
      <c r="C523" s="243"/>
      <c r="D523" s="244"/>
      <c r="E523" s="243"/>
      <c r="F523" s="243"/>
      <c r="G523" s="244"/>
      <c r="H523" s="245"/>
      <c r="I523" s="244"/>
      <c r="J523" s="245"/>
      <c r="K523" s="244"/>
      <c r="L523" s="245"/>
      <c r="M523" s="244"/>
      <c r="N523" s="246"/>
      <c r="O523" s="243"/>
      <c r="P523" s="243"/>
      <c r="Q523" s="243"/>
      <c r="R523" s="244"/>
      <c r="S523" s="247"/>
      <c r="T523" s="70" t="str">
        <f t="shared" si="47"/>
        <v/>
      </c>
      <c r="U523" s="71" t="str">
        <f t="shared" si="48"/>
        <v/>
      </c>
      <c r="V523" s="71" t="str">
        <f t="shared" si="51"/>
        <v/>
      </c>
      <c r="W523" s="71" t="str">
        <f>IF(U523="","",SUM($U$18:U523))</f>
        <v/>
      </c>
      <c r="X523" s="71" t="str">
        <f>IF(U523="","",IF(U524="",SUM($U$18:U523)-SUM($X$17:X522)))</f>
        <v/>
      </c>
      <c r="Y523" s="70" t="str">
        <f t="shared" si="49"/>
        <v/>
      </c>
      <c r="Z523" s="71" t="str">
        <f t="shared" si="50"/>
        <v/>
      </c>
      <c r="AB523" s="70"/>
    </row>
    <row r="524" spans="2:28" s="71" customFormat="1" x14ac:dyDescent="0.3">
      <c r="B524" s="242"/>
      <c r="C524" s="243"/>
      <c r="D524" s="244"/>
      <c r="E524" s="243"/>
      <c r="F524" s="243"/>
      <c r="G524" s="244"/>
      <c r="H524" s="245"/>
      <c r="I524" s="244"/>
      <c r="J524" s="245"/>
      <c r="K524" s="244"/>
      <c r="L524" s="245"/>
      <c r="M524" s="244"/>
      <c r="N524" s="246"/>
      <c r="O524" s="243"/>
      <c r="P524" s="243"/>
      <c r="Q524" s="243"/>
      <c r="R524" s="244"/>
      <c r="S524" s="247"/>
      <c r="T524" s="70" t="str">
        <f t="shared" si="47"/>
        <v/>
      </c>
      <c r="U524" s="71" t="str">
        <f t="shared" si="48"/>
        <v/>
      </c>
      <c r="V524" s="71" t="str">
        <f t="shared" si="51"/>
        <v/>
      </c>
      <c r="W524" s="71" t="str">
        <f>IF(U524="","",SUM($U$18:U524))</f>
        <v/>
      </c>
      <c r="X524" s="71" t="str">
        <f>IF(U524="","",IF(U525="",SUM($U$18:U524)-SUM($X$17:X523)))</f>
        <v/>
      </c>
      <c r="Y524" s="70" t="str">
        <f t="shared" si="49"/>
        <v/>
      </c>
      <c r="Z524" s="71" t="str">
        <f t="shared" si="50"/>
        <v/>
      </c>
      <c r="AB524" s="70"/>
    </row>
    <row r="525" spans="2:28" s="71" customFormat="1" x14ac:dyDescent="0.3">
      <c r="B525" s="242"/>
      <c r="C525" s="243"/>
      <c r="D525" s="244"/>
      <c r="E525" s="243"/>
      <c r="F525" s="243"/>
      <c r="G525" s="244"/>
      <c r="H525" s="245"/>
      <c r="I525" s="244"/>
      <c r="J525" s="245"/>
      <c r="K525" s="244"/>
      <c r="L525" s="245"/>
      <c r="M525" s="244"/>
      <c r="N525" s="246"/>
      <c r="O525" s="243"/>
      <c r="P525" s="243"/>
      <c r="Q525" s="243"/>
      <c r="R525" s="244"/>
      <c r="S525" s="247"/>
      <c r="T525" s="70" t="str">
        <f t="shared" si="47"/>
        <v/>
      </c>
      <c r="U525" s="71" t="str">
        <f t="shared" si="48"/>
        <v/>
      </c>
      <c r="V525" s="71" t="str">
        <f t="shared" si="51"/>
        <v/>
      </c>
      <c r="W525" s="71" t="str">
        <f>IF(U525="","",SUM($U$18:U525))</f>
        <v/>
      </c>
      <c r="X525" s="71" t="str">
        <f>IF(U525="","",IF(U526="",SUM($U$18:U525)-SUM($X$17:X524)))</f>
        <v/>
      </c>
      <c r="Y525" s="70" t="str">
        <f t="shared" si="49"/>
        <v/>
      </c>
      <c r="Z525" s="71" t="str">
        <f t="shared" si="50"/>
        <v/>
      </c>
      <c r="AB525" s="70"/>
    </row>
    <row r="526" spans="2:28" s="71" customFormat="1" x14ac:dyDescent="0.3">
      <c r="B526" s="242"/>
      <c r="C526" s="243"/>
      <c r="D526" s="244"/>
      <c r="E526" s="243"/>
      <c r="F526" s="243"/>
      <c r="G526" s="244"/>
      <c r="H526" s="245"/>
      <c r="I526" s="244"/>
      <c r="J526" s="245"/>
      <c r="K526" s="244"/>
      <c r="L526" s="245"/>
      <c r="M526" s="244"/>
      <c r="N526" s="246"/>
      <c r="O526" s="243"/>
      <c r="P526" s="243"/>
      <c r="Q526" s="243"/>
      <c r="R526" s="244"/>
      <c r="S526" s="247"/>
      <c r="T526" s="70" t="str">
        <f t="shared" si="47"/>
        <v/>
      </c>
      <c r="U526" s="71" t="str">
        <f t="shared" si="48"/>
        <v/>
      </c>
      <c r="V526" s="71" t="str">
        <f t="shared" si="51"/>
        <v/>
      </c>
      <c r="W526" s="71" t="str">
        <f>IF(U526="","",SUM($U$18:U526))</f>
        <v/>
      </c>
      <c r="X526" s="71" t="str">
        <f>IF(U526="","",IF(U527="",SUM($U$18:U526)-SUM($X$17:X525)))</f>
        <v/>
      </c>
      <c r="Y526" s="70" t="str">
        <f t="shared" si="49"/>
        <v/>
      </c>
      <c r="Z526" s="71" t="str">
        <f t="shared" si="50"/>
        <v/>
      </c>
      <c r="AB526" s="70"/>
    </row>
    <row r="527" spans="2:28" s="71" customFormat="1" x14ac:dyDescent="0.3">
      <c r="B527" s="242"/>
      <c r="C527" s="243"/>
      <c r="D527" s="244"/>
      <c r="E527" s="243"/>
      <c r="F527" s="243"/>
      <c r="G527" s="244"/>
      <c r="H527" s="245"/>
      <c r="I527" s="244"/>
      <c r="J527" s="245"/>
      <c r="K527" s="244"/>
      <c r="L527" s="245"/>
      <c r="M527" s="244"/>
      <c r="N527" s="246"/>
      <c r="O527" s="243"/>
      <c r="P527" s="243"/>
      <c r="Q527" s="243"/>
      <c r="R527" s="244"/>
      <c r="S527" s="247"/>
      <c r="T527" s="70" t="str">
        <f t="shared" si="47"/>
        <v/>
      </c>
      <c r="U527" s="71" t="str">
        <f t="shared" si="48"/>
        <v/>
      </c>
      <c r="V527" s="71" t="str">
        <f t="shared" si="51"/>
        <v/>
      </c>
      <c r="W527" s="71" t="str">
        <f>IF(U527="","",SUM($U$18:U527))</f>
        <v/>
      </c>
      <c r="X527" s="71" t="str">
        <f>IF(U527="","",IF(U528="",SUM($U$18:U527)-SUM($X$17:X526)))</f>
        <v/>
      </c>
      <c r="Y527" s="70" t="str">
        <f t="shared" si="49"/>
        <v/>
      </c>
      <c r="Z527" s="71" t="str">
        <f t="shared" si="50"/>
        <v/>
      </c>
      <c r="AB527" s="70"/>
    </row>
    <row r="528" spans="2:28" s="71" customFormat="1" x14ac:dyDescent="0.3">
      <c r="B528" s="242"/>
      <c r="C528" s="243"/>
      <c r="D528" s="244"/>
      <c r="E528" s="243"/>
      <c r="F528" s="243"/>
      <c r="G528" s="244"/>
      <c r="H528" s="245"/>
      <c r="I528" s="244"/>
      <c r="J528" s="245"/>
      <c r="K528" s="244"/>
      <c r="L528" s="245"/>
      <c r="M528" s="244"/>
      <c r="N528" s="246"/>
      <c r="O528" s="243"/>
      <c r="P528" s="243"/>
      <c r="Q528" s="243"/>
      <c r="R528" s="244"/>
      <c r="S528" s="247"/>
      <c r="T528" s="70" t="str">
        <f t="shared" si="47"/>
        <v/>
      </c>
      <c r="U528" s="71" t="str">
        <f t="shared" si="48"/>
        <v/>
      </c>
      <c r="V528" s="71" t="str">
        <f t="shared" si="51"/>
        <v/>
      </c>
      <c r="W528" s="71" t="str">
        <f>IF(U528="","",SUM($U$18:U528))</f>
        <v/>
      </c>
      <c r="X528" s="71" t="str">
        <f>IF(U528="","",IF(U529="",SUM($U$18:U528)-SUM($X$17:X527)))</f>
        <v/>
      </c>
      <c r="Y528" s="70" t="str">
        <f t="shared" si="49"/>
        <v/>
      </c>
      <c r="Z528" s="71" t="str">
        <f t="shared" si="50"/>
        <v/>
      </c>
      <c r="AB528" s="70"/>
    </row>
    <row r="529" spans="2:28" s="71" customFormat="1" x14ac:dyDescent="0.3">
      <c r="B529" s="242"/>
      <c r="C529" s="243"/>
      <c r="D529" s="244"/>
      <c r="E529" s="243"/>
      <c r="F529" s="243"/>
      <c r="G529" s="244"/>
      <c r="H529" s="245"/>
      <c r="I529" s="244"/>
      <c r="J529" s="245"/>
      <c r="K529" s="244"/>
      <c r="L529" s="245"/>
      <c r="M529" s="244"/>
      <c r="N529" s="246"/>
      <c r="O529" s="243"/>
      <c r="P529" s="243"/>
      <c r="Q529" s="243"/>
      <c r="R529" s="244"/>
      <c r="S529" s="247"/>
      <c r="T529" s="70" t="str">
        <f t="shared" si="47"/>
        <v/>
      </c>
      <c r="U529" s="71" t="str">
        <f t="shared" si="48"/>
        <v/>
      </c>
      <c r="V529" s="71" t="str">
        <f t="shared" si="51"/>
        <v/>
      </c>
      <c r="W529" s="71" t="str">
        <f>IF(U529="","",SUM($U$18:U529))</f>
        <v/>
      </c>
      <c r="X529" s="71" t="str">
        <f>IF(U529="","",IF(U530="",SUM($U$18:U529)-SUM($X$17:X528)))</f>
        <v/>
      </c>
      <c r="Y529" s="70" t="str">
        <f t="shared" si="49"/>
        <v/>
      </c>
      <c r="Z529" s="71" t="str">
        <f t="shared" si="50"/>
        <v/>
      </c>
      <c r="AB529" s="70"/>
    </row>
    <row r="530" spans="2:28" s="71" customFormat="1" x14ac:dyDescent="0.3">
      <c r="B530" s="242"/>
      <c r="C530" s="243"/>
      <c r="D530" s="244"/>
      <c r="E530" s="243"/>
      <c r="F530" s="243"/>
      <c r="G530" s="244"/>
      <c r="H530" s="245"/>
      <c r="I530" s="244"/>
      <c r="J530" s="245"/>
      <c r="K530" s="244"/>
      <c r="L530" s="245"/>
      <c r="M530" s="244"/>
      <c r="N530" s="246"/>
      <c r="O530" s="243"/>
      <c r="P530" s="243"/>
      <c r="Q530" s="243"/>
      <c r="R530" s="244"/>
      <c r="S530" s="247"/>
      <c r="T530" s="70" t="str">
        <f t="shared" si="47"/>
        <v/>
      </c>
      <c r="U530" s="71" t="str">
        <f t="shared" si="48"/>
        <v/>
      </c>
      <c r="V530" s="71" t="str">
        <f t="shared" si="51"/>
        <v/>
      </c>
      <c r="W530" s="71" t="str">
        <f>IF(U530="","",SUM($U$18:U530))</f>
        <v/>
      </c>
      <c r="X530" s="71" t="str">
        <f>IF(U530="","",IF(U531="",SUM($U$18:U530)-SUM($X$17:X529)))</f>
        <v/>
      </c>
      <c r="Y530" s="70" t="str">
        <f t="shared" si="49"/>
        <v/>
      </c>
      <c r="Z530" s="71" t="str">
        <f t="shared" si="50"/>
        <v/>
      </c>
      <c r="AB530" s="70"/>
    </row>
    <row r="531" spans="2:28" s="71" customFormat="1" x14ac:dyDescent="0.3">
      <c r="B531" s="242"/>
      <c r="C531" s="243"/>
      <c r="D531" s="244"/>
      <c r="E531" s="243"/>
      <c r="F531" s="243"/>
      <c r="G531" s="244"/>
      <c r="H531" s="245"/>
      <c r="I531" s="244"/>
      <c r="J531" s="245"/>
      <c r="K531" s="244"/>
      <c r="L531" s="245"/>
      <c r="M531" s="244"/>
      <c r="N531" s="246"/>
      <c r="O531" s="243"/>
      <c r="P531" s="243"/>
      <c r="Q531" s="243"/>
      <c r="R531" s="244"/>
      <c r="S531" s="247"/>
      <c r="T531" s="70" t="str">
        <f t="shared" ref="T531:T594" si="52">IF(N531&lt;0,"",IF(N531="","",(N531-2)/2))</f>
        <v/>
      </c>
      <c r="U531" s="71" t="str">
        <f t="shared" ref="U531:U594" si="53">IF(H531="","",IF(M531="",(H531+J531+L531)*-1,IF(M531=G531,H531/2*N531-(H531+J531+L531),IF(M531=I531,J531/2*N531-(H531+J531+L531),IF(M531=K531,L531/2*N531-(H531+J531+L531))))))</f>
        <v/>
      </c>
      <c r="V531" s="71" t="str">
        <f t="shared" si="51"/>
        <v/>
      </c>
      <c r="W531" s="71" t="str">
        <f>IF(U531="","",SUM($U$18:U531))</f>
        <v/>
      </c>
      <c r="X531" s="71" t="str">
        <f>IF(U531="","",IF(U532="",SUM($U$18:U531)-SUM($X$17:X530)))</f>
        <v/>
      </c>
      <c r="Y531" s="70" t="str">
        <f t="shared" ref="Y531:Y594" si="54">IF(O531="","",IF(M531="","",IF(G531=M531,O531,IF(I531=M531,P531,IF(K531=M531,Q531)))))</f>
        <v/>
      </c>
      <c r="Z531" s="71" t="str">
        <f t="shared" si="50"/>
        <v/>
      </c>
      <c r="AB531" s="70"/>
    </row>
    <row r="532" spans="2:28" s="71" customFormat="1" x14ac:dyDescent="0.3">
      <c r="B532" s="242"/>
      <c r="C532" s="243"/>
      <c r="D532" s="244"/>
      <c r="E532" s="243"/>
      <c r="F532" s="243"/>
      <c r="G532" s="244"/>
      <c r="H532" s="245"/>
      <c r="I532" s="244"/>
      <c r="J532" s="245"/>
      <c r="K532" s="244"/>
      <c r="L532" s="245"/>
      <c r="M532" s="244"/>
      <c r="N532" s="246"/>
      <c r="O532" s="243"/>
      <c r="P532" s="243"/>
      <c r="Q532" s="243"/>
      <c r="R532" s="244"/>
      <c r="S532" s="247"/>
      <c r="T532" s="70" t="str">
        <f t="shared" si="52"/>
        <v/>
      </c>
      <c r="U532" s="71" t="str">
        <f t="shared" si="53"/>
        <v/>
      </c>
      <c r="V532" s="71" t="str">
        <f t="shared" si="51"/>
        <v/>
      </c>
      <c r="W532" s="71" t="str">
        <f>IF(U532="","",SUM($U$18:U532))</f>
        <v/>
      </c>
      <c r="X532" s="71" t="str">
        <f>IF(U532="","",IF(U533="",SUM($U$18:U532)-SUM($X$17:X531)))</f>
        <v/>
      </c>
      <c r="Y532" s="70" t="str">
        <f t="shared" si="54"/>
        <v/>
      </c>
      <c r="Z532" s="71" t="str">
        <f t="shared" si="50"/>
        <v/>
      </c>
      <c r="AB532" s="70"/>
    </row>
    <row r="533" spans="2:28" s="71" customFormat="1" x14ac:dyDescent="0.3">
      <c r="B533" s="242"/>
      <c r="C533" s="243"/>
      <c r="D533" s="244"/>
      <c r="E533" s="243"/>
      <c r="F533" s="243"/>
      <c r="G533" s="244"/>
      <c r="H533" s="245"/>
      <c r="I533" s="244"/>
      <c r="J533" s="245"/>
      <c r="K533" s="244"/>
      <c r="L533" s="245"/>
      <c r="M533" s="244"/>
      <c r="N533" s="246"/>
      <c r="O533" s="243"/>
      <c r="P533" s="243"/>
      <c r="Q533" s="243"/>
      <c r="R533" s="244"/>
      <c r="S533" s="247"/>
      <c r="T533" s="70" t="str">
        <f t="shared" si="52"/>
        <v/>
      </c>
      <c r="U533" s="71" t="str">
        <f t="shared" si="53"/>
        <v/>
      </c>
      <c r="V533" s="71" t="str">
        <f t="shared" si="51"/>
        <v/>
      </c>
      <c r="W533" s="71" t="str">
        <f>IF(U533="","",SUM($U$18:U533))</f>
        <v/>
      </c>
      <c r="X533" s="71" t="str">
        <f>IF(U533="","",IF(U534="",SUM($U$18:U533)-SUM($X$17:X532)))</f>
        <v/>
      </c>
      <c r="Y533" s="70" t="str">
        <f t="shared" si="54"/>
        <v/>
      </c>
      <c r="Z533" s="71" t="str">
        <f t="shared" si="50"/>
        <v/>
      </c>
      <c r="AB533" s="70"/>
    </row>
    <row r="534" spans="2:28" s="71" customFormat="1" x14ac:dyDescent="0.3">
      <c r="B534" s="242"/>
      <c r="C534" s="243"/>
      <c r="D534" s="244"/>
      <c r="E534" s="243"/>
      <c r="F534" s="243"/>
      <c r="G534" s="244"/>
      <c r="H534" s="245"/>
      <c r="I534" s="244"/>
      <c r="J534" s="245"/>
      <c r="K534" s="244"/>
      <c r="L534" s="245"/>
      <c r="M534" s="244"/>
      <c r="N534" s="246"/>
      <c r="O534" s="243"/>
      <c r="P534" s="243"/>
      <c r="Q534" s="243"/>
      <c r="R534" s="244"/>
      <c r="S534" s="247"/>
      <c r="T534" s="70" t="str">
        <f t="shared" si="52"/>
        <v/>
      </c>
      <c r="U534" s="71" t="str">
        <f t="shared" si="53"/>
        <v/>
      </c>
      <c r="V534" s="71" t="str">
        <f t="shared" si="51"/>
        <v/>
      </c>
      <c r="W534" s="71" t="str">
        <f>IF(U534="","",SUM($U$18:U534))</f>
        <v/>
      </c>
      <c r="X534" s="71" t="str">
        <f>IF(U534="","",IF(U535="",SUM($U$18:U534)-SUM($X$17:X533)))</f>
        <v/>
      </c>
      <c r="Y534" s="70" t="str">
        <f t="shared" si="54"/>
        <v/>
      </c>
      <c r="Z534" s="71" t="str">
        <f t="shared" si="50"/>
        <v/>
      </c>
      <c r="AB534" s="70"/>
    </row>
    <row r="535" spans="2:28" s="71" customFormat="1" x14ac:dyDescent="0.3">
      <c r="B535" s="242"/>
      <c r="C535" s="243"/>
      <c r="D535" s="244"/>
      <c r="E535" s="243"/>
      <c r="F535" s="243"/>
      <c r="G535" s="244"/>
      <c r="H535" s="245"/>
      <c r="I535" s="244"/>
      <c r="J535" s="245"/>
      <c r="K535" s="244"/>
      <c r="L535" s="245"/>
      <c r="M535" s="244"/>
      <c r="N535" s="246"/>
      <c r="O535" s="243"/>
      <c r="P535" s="243"/>
      <c r="Q535" s="243"/>
      <c r="R535" s="244"/>
      <c r="S535" s="247"/>
      <c r="T535" s="70" t="str">
        <f t="shared" si="52"/>
        <v/>
      </c>
      <c r="U535" s="71" t="str">
        <f t="shared" si="53"/>
        <v/>
      </c>
      <c r="V535" s="71" t="str">
        <f t="shared" si="51"/>
        <v/>
      </c>
      <c r="W535" s="71" t="str">
        <f>IF(U535="","",SUM($U$18:U535))</f>
        <v/>
      </c>
      <c r="X535" s="71" t="str">
        <f>IF(U535="","",IF(U536="",SUM($U$18:U535)-SUM($X$17:X534)))</f>
        <v/>
      </c>
      <c r="Y535" s="70" t="str">
        <f t="shared" si="54"/>
        <v/>
      </c>
      <c r="Z535" s="71" t="str">
        <f t="shared" ref="Z535:Z598" si="55">(IF(C535="","",IF(N535="","",IF(U535&lt;0,SUM(H535+J535+L535+U535),IF(U535=0,SUM(H535+J535+L535+U535),IF(U535=0,"",IF(U535&gt;0,SUM(H535+J535+L535+U535))))))))</f>
        <v/>
      </c>
      <c r="AB535" s="70"/>
    </row>
    <row r="536" spans="2:28" s="71" customFormat="1" x14ac:dyDescent="0.3">
      <c r="B536" s="242"/>
      <c r="C536" s="243"/>
      <c r="D536" s="244"/>
      <c r="E536" s="243"/>
      <c r="F536" s="243"/>
      <c r="G536" s="244"/>
      <c r="H536" s="245"/>
      <c r="I536" s="244"/>
      <c r="J536" s="245"/>
      <c r="K536" s="244"/>
      <c r="L536" s="245"/>
      <c r="M536" s="244"/>
      <c r="N536" s="246"/>
      <c r="O536" s="243"/>
      <c r="P536" s="243"/>
      <c r="Q536" s="243"/>
      <c r="R536" s="244"/>
      <c r="S536" s="247"/>
      <c r="T536" s="70" t="str">
        <f t="shared" si="52"/>
        <v/>
      </c>
      <c r="U536" s="71" t="str">
        <f t="shared" si="53"/>
        <v/>
      </c>
      <c r="V536" s="71" t="str">
        <f t="shared" si="51"/>
        <v/>
      </c>
      <c r="W536" s="71" t="str">
        <f>IF(U536="","",SUM($U$18:U536))</f>
        <v/>
      </c>
      <c r="X536" s="71" t="str">
        <f>IF(U536="","",IF(U537="",SUM($U$18:U536)-SUM($X$17:X535)))</f>
        <v/>
      </c>
      <c r="Y536" s="70" t="str">
        <f t="shared" si="54"/>
        <v/>
      </c>
      <c r="Z536" s="71" t="str">
        <f t="shared" si="55"/>
        <v/>
      </c>
      <c r="AB536" s="70"/>
    </row>
    <row r="537" spans="2:28" s="71" customFormat="1" x14ac:dyDescent="0.3">
      <c r="B537" s="242"/>
      <c r="C537" s="243"/>
      <c r="D537" s="244"/>
      <c r="E537" s="243"/>
      <c r="F537" s="243"/>
      <c r="G537" s="244"/>
      <c r="H537" s="245"/>
      <c r="I537" s="244"/>
      <c r="J537" s="245"/>
      <c r="K537" s="244"/>
      <c r="L537" s="245"/>
      <c r="M537" s="244"/>
      <c r="N537" s="246"/>
      <c r="O537" s="243"/>
      <c r="P537" s="243"/>
      <c r="Q537" s="243"/>
      <c r="R537" s="244"/>
      <c r="S537" s="247"/>
      <c r="T537" s="70" t="str">
        <f t="shared" si="52"/>
        <v/>
      </c>
      <c r="U537" s="71" t="str">
        <f t="shared" si="53"/>
        <v/>
      </c>
      <c r="V537" s="71" t="str">
        <f t="shared" si="51"/>
        <v/>
      </c>
      <c r="W537" s="71" t="str">
        <f>IF(U537="","",SUM($U$18:U537))</f>
        <v/>
      </c>
      <c r="X537" s="71" t="str">
        <f>IF(U537="","",IF(U538="",SUM($U$18:U537)-SUM($X$17:X536)))</f>
        <v/>
      </c>
      <c r="Y537" s="70" t="str">
        <f t="shared" si="54"/>
        <v/>
      </c>
      <c r="Z537" s="71" t="str">
        <f t="shared" si="55"/>
        <v/>
      </c>
      <c r="AB537" s="70"/>
    </row>
    <row r="538" spans="2:28" s="71" customFormat="1" x14ac:dyDescent="0.3">
      <c r="B538" s="242"/>
      <c r="C538" s="243"/>
      <c r="D538" s="244"/>
      <c r="E538" s="243"/>
      <c r="F538" s="243"/>
      <c r="G538" s="244"/>
      <c r="H538" s="245"/>
      <c r="I538" s="244"/>
      <c r="J538" s="245"/>
      <c r="K538" s="244"/>
      <c r="L538" s="245"/>
      <c r="M538" s="244"/>
      <c r="N538" s="246"/>
      <c r="O538" s="243"/>
      <c r="P538" s="243"/>
      <c r="Q538" s="243"/>
      <c r="R538" s="244"/>
      <c r="S538" s="247"/>
      <c r="T538" s="70" t="str">
        <f t="shared" si="52"/>
        <v/>
      </c>
      <c r="U538" s="71" t="str">
        <f t="shared" si="53"/>
        <v/>
      </c>
      <c r="V538" s="71" t="str">
        <f t="shared" si="51"/>
        <v/>
      </c>
      <c r="W538" s="71" t="str">
        <f>IF(U538="","",SUM($U$18:U538))</f>
        <v/>
      </c>
      <c r="X538" s="71" t="str">
        <f>IF(U538="","",IF(U539="",SUM($U$18:U538)-SUM($X$17:X537)))</f>
        <v/>
      </c>
      <c r="Y538" s="70" t="str">
        <f t="shared" si="54"/>
        <v/>
      </c>
      <c r="Z538" s="71" t="str">
        <f t="shared" si="55"/>
        <v/>
      </c>
      <c r="AB538" s="70"/>
    </row>
    <row r="539" spans="2:28" s="71" customFormat="1" x14ac:dyDescent="0.3">
      <c r="B539" s="242"/>
      <c r="C539" s="243"/>
      <c r="D539" s="244"/>
      <c r="E539" s="243"/>
      <c r="F539" s="243"/>
      <c r="G539" s="244"/>
      <c r="H539" s="245"/>
      <c r="I539" s="244"/>
      <c r="J539" s="245"/>
      <c r="K539" s="244"/>
      <c r="L539" s="245"/>
      <c r="M539" s="244"/>
      <c r="N539" s="246"/>
      <c r="O539" s="243"/>
      <c r="P539" s="243"/>
      <c r="Q539" s="243"/>
      <c r="R539" s="244"/>
      <c r="S539" s="247"/>
      <c r="T539" s="70" t="str">
        <f t="shared" si="52"/>
        <v/>
      </c>
      <c r="U539" s="71" t="str">
        <f t="shared" si="53"/>
        <v/>
      </c>
      <c r="V539" s="71" t="str">
        <f t="shared" si="51"/>
        <v/>
      </c>
      <c r="W539" s="71" t="str">
        <f>IF(U539="","",SUM($U$18:U539))</f>
        <v/>
      </c>
      <c r="X539" s="71" t="str">
        <f>IF(U539="","",IF(U540="",SUM($U$18:U539)-SUM($X$17:X538)))</f>
        <v/>
      </c>
      <c r="Y539" s="70" t="str">
        <f t="shared" si="54"/>
        <v/>
      </c>
      <c r="Z539" s="71" t="str">
        <f t="shared" si="55"/>
        <v/>
      </c>
      <c r="AB539" s="70"/>
    </row>
    <row r="540" spans="2:28" s="71" customFormat="1" x14ac:dyDescent="0.3">
      <c r="B540" s="242"/>
      <c r="C540" s="243"/>
      <c r="D540" s="244"/>
      <c r="E540" s="243"/>
      <c r="F540" s="243"/>
      <c r="G540" s="244"/>
      <c r="H540" s="245"/>
      <c r="I540" s="244"/>
      <c r="J540" s="245"/>
      <c r="K540" s="244"/>
      <c r="L540" s="245"/>
      <c r="M540" s="244"/>
      <c r="N540" s="246"/>
      <c r="O540" s="243"/>
      <c r="P540" s="243"/>
      <c r="Q540" s="243"/>
      <c r="R540" s="244"/>
      <c r="S540" s="247"/>
      <c r="T540" s="70" t="str">
        <f t="shared" si="52"/>
        <v/>
      </c>
      <c r="U540" s="71" t="str">
        <f t="shared" si="53"/>
        <v/>
      </c>
      <c r="V540" s="71" t="str">
        <f t="shared" si="51"/>
        <v/>
      </c>
      <c r="W540" s="71" t="str">
        <f>IF(U540="","",SUM($U$18:U540))</f>
        <v/>
      </c>
      <c r="X540" s="71" t="str">
        <f>IF(U540="","",IF(U541="",SUM($U$18:U540)-SUM($X$17:X539)))</f>
        <v/>
      </c>
      <c r="Y540" s="70" t="str">
        <f t="shared" si="54"/>
        <v/>
      </c>
      <c r="Z540" s="71" t="str">
        <f t="shared" si="55"/>
        <v/>
      </c>
      <c r="AB540" s="70"/>
    </row>
    <row r="541" spans="2:28" s="71" customFormat="1" x14ac:dyDescent="0.3">
      <c r="B541" s="242"/>
      <c r="C541" s="243"/>
      <c r="D541" s="244"/>
      <c r="E541" s="243"/>
      <c r="F541" s="243"/>
      <c r="G541" s="244"/>
      <c r="H541" s="245"/>
      <c r="I541" s="244"/>
      <c r="J541" s="245"/>
      <c r="K541" s="244"/>
      <c r="L541" s="245"/>
      <c r="M541" s="244"/>
      <c r="N541" s="246"/>
      <c r="O541" s="243"/>
      <c r="P541" s="243"/>
      <c r="Q541" s="243"/>
      <c r="R541" s="244"/>
      <c r="S541" s="247"/>
      <c r="T541" s="70" t="str">
        <f t="shared" si="52"/>
        <v/>
      </c>
      <c r="U541" s="71" t="str">
        <f t="shared" si="53"/>
        <v/>
      </c>
      <c r="V541" s="71" t="str">
        <f t="shared" si="51"/>
        <v/>
      </c>
      <c r="W541" s="71" t="str">
        <f>IF(U541="","",SUM($U$18:U541))</f>
        <v/>
      </c>
      <c r="X541" s="71" t="str">
        <f>IF(U541="","",IF(U542="",SUM($U$18:U541)-SUM($X$17:X540)))</f>
        <v/>
      </c>
      <c r="Y541" s="70" t="str">
        <f t="shared" si="54"/>
        <v/>
      </c>
      <c r="Z541" s="71" t="str">
        <f t="shared" si="55"/>
        <v/>
      </c>
      <c r="AB541" s="70"/>
    </row>
    <row r="542" spans="2:28" s="71" customFormat="1" x14ac:dyDescent="0.3">
      <c r="B542" s="242"/>
      <c r="C542" s="243"/>
      <c r="D542" s="244"/>
      <c r="E542" s="243"/>
      <c r="F542" s="243"/>
      <c r="G542" s="244"/>
      <c r="H542" s="245"/>
      <c r="I542" s="244"/>
      <c r="J542" s="245"/>
      <c r="K542" s="244"/>
      <c r="L542" s="245"/>
      <c r="M542" s="244"/>
      <c r="N542" s="246"/>
      <c r="O542" s="243"/>
      <c r="P542" s="243"/>
      <c r="Q542" s="243"/>
      <c r="R542" s="244"/>
      <c r="S542" s="247"/>
      <c r="T542" s="70" t="str">
        <f t="shared" si="52"/>
        <v/>
      </c>
      <c r="U542" s="71" t="str">
        <f t="shared" si="53"/>
        <v/>
      </c>
      <c r="V542" s="71" t="str">
        <f t="shared" si="51"/>
        <v/>
      </c>
      <c r="W542" s="71" t="str">
        <f>IF(U542="","",SUM($U$18:U542))</f>
        <v/>
      </c>
      <c r="X542" s="71" t="str">
        <f>IF(U542="","",IF(U543="",SUM($U$18:U542)-SUM($X$17:X541)))</f>
        <v/>
      </c>
      <c r="Y542" s="70" t="str">
        <f t="shared" si="54"/>
        <v/>
      </c>
      <c r="Z542" s="71" t="str">
        <f t="shared" si="55"/>
        <v/>
      </c>
      <c r="AB542" s="70"/>
    </row>
    <row r="543" spans="2:28" s="71" customFormat="1" x14ac:dyDescent="0.3">
      <c r="B543" s="242"/>
      <c r="C543" s="243"/>
      <c r="D543" s="244"/>
      <c r="E543" s="243"/>
      <c r="F543" s="243"/>
      <c r="G543" s="244"/>
      <c r="H543" s="245"/>
      <c r="I543" s="244"/>
      <c r="J543" s="245"/>
      <c r="K543" s="244"/>
      <c r="L543" s="245"/>
      <c r="M543" s="244"/>
      <c r="N543" s="246"/>
      <c r="O543" s="243"/>
      <c r="P543" s="243"/>
      <c r="Q543" s="243"/>
      <c r="R543" s="244"/>
      <c r="S543" s="247"/>
      <c r="T543" s="70" t="str">
        <f t="shared" si="52"/>
        <v/>
      </c>
      <c r="U543" s="71" t="str">
        <f t="shared" si="53"/>
        <v/>
      </c>
      <c r="V543" s="71" t="str">
        <f t="shared" si="51"/>
        <v/>
      </c>
      <c r="W543" s="71" t="str">
        <f>IF(U543="","",SUM($U$18:U543))</f>
        <v/>
      </c>
      <c r="X543" s="71" t="str">
        <f>IF(U543="","",IF(U544="",SUM($U$18:U543)-SUM($X$17:X542)))</f>
        <v/>
      </c>
      <c r="Y543" s="70" t="str">
        <f t="shared" si="54"/>
        <v/>
      </c>
      <c r="Z543" s="71" t="str">
        <f t="shared" si="55"/>
        <v/>
      </c>
      <c r="AB543" s="70"/>
    </row>
    <row r="544" spans="2:28" s="71" customFormat="1" x14ac:dyDescent="0.3">
      <c r="B544" s="242"/>
      <c r="C544" s="243"/>
      <c r="D544" s="244"/>
      <c r="E544" s="243"/>
      <c r="F544" s="243"/>
      <c r="G544" s="244"/>
      <c r="H544" s="245"/>
      <c r="I544" s="244"/>
      <c r="J544" s="245"/>
      <c r="K544" s="244"/>
      <c r="L544" s="245"/>
      <c r="M544" s="244"/>
      <c r="N544" s="246"/>
      <c r="O544" s="243"/>
      <c r="P544" s="243"/>
      <c r="Q544" s="243"/>
      <c r="R544" s="244"/>
      <c r="S544" s="247"/>
      <c r="T544" s="70" t="str">
        <f t="shared" si="52"/>
        <v/>
      </c>
      <c r="U544" s="71" t="str">
        <f t="shared" si="53"/>
        <v/>
      </c>
      <c r="V544" s="71" t="str">
        <f t="shared" si="51"/>
        <v/>
      </c>
      <c r="W544" s="71" t="str">
        <f>IF(U544="","",SUM($U$18:U544))</f>
        <v/>
      </c>
      <c r="X544" s="71" t="str">
        <f>IF(U544="","",IF(U545="",SUM($U$18:U544)-SUM($X$17:X543)))</f>
        <v/>
      </c>
      <c r="Y544" s="70" t="str">
        <f t="shared" si="54"/>
        <v/>
      </c>
      <c r="Z544" s="71" t="str">
        <f t="shared" si="55"/>
        <v/>
      </c>
      <c r="AB544" s="70"/>
    </row>
    <row r="545" spans="2:28" s="71" customFormat="1" x14ac:dyDescent="0.3">
      <c r="B545" s="242"/>
      <c r="C545" s="243"/>
      <c r="D545" s="244"/>
      <c r="E545" s="243"/>
      <c r="F545" s="243"/>
      <c r="G545" s="244"/>
      <c r="H545" s="245"/>
      <c r="I545" s="244"/>
      <c r="J545" s="245"/>
      <c r="K545" s="244"/>
      <c r="L545" s="245"/>
      <c r="M545" s="244"/>
      <c r="N545" s="246"/>
      <c r="O545" s="243"/>
      <c r="P545" s="243"/>
      <c r="Q545" s="243"/>
      <c r="R545" s="244"/>
      <c r="S545" s="247"/>
      <c r="T545" s="70" t="str">
        <f t="shared" si="52"/>
        <v/>
      </c>
      <c r="U545" s="71" t="str">
        <f t="shared" si="53"/>
        <v/>
      </c>
      <c r="V545" s="71" t="str">
        <f t="shared" si="51"/>
        <v/>
      </c>
      <c r="W545" s="71" t="str">
        <f>IF(U545="","",SUM($U$18:U545))</f>
        <v/>
      </c>
      <c r="X545" s="71" t="str">
        <f>IF(U545="","",IF(U546="",SUM($U$18:U545)-SUM($X$17:X544)))</f>
        <v/>
      </c>
      <c r="Y545" s="70" t="str">
        <f t="shared" si="54"/>
        <v/>
      </c>
      <c r="Z545" s="71" t="str">
        <f t="shared" si="55"/>
        <v/>
      </c>
      <c r="AB545" s="70"/>
    </row>
    <row r="546" spans="2:28" s="71" customFormat="1" x14ac:dyDescent="0.3">
      <c r="B546" s="242"/>
      <c r="C546" s="243"/>
      <c r="D546" s="244"/>
      <c r="E546" s="243"/>
      <c r="F546" s="243"/>
      <c r="G546" s="244"/>
      <c r="H546" s="245"/>
      <c r="I546" s="244"/>
      <c r="J546" s="245"/>
      <c r="K546" s="244"/>
      <c r="L546" s="245"/>
      <c r="M546" s="244"/>
      <c r="N546" s="246"/>
      <c r="O546" s="243"/>
      <c r="P546" s="243"/>
      <c r="Q546" s="243"/>
      <c r="R546" s="244"/>
      <c r="S546" s="247"/>
      <c r="T546" s="70" t="str">
        <f t="shared" si="52"/>
        <v/>
      </c>
      <c r="U546" s="71" t="str">
        <f t="shared" si="53"/>
        <v/>
      </c>
      <c r="V546" s="71" t="str">
        <f t="shared" si="51"/>
        <v/>
      </c>
      <c r="W546" s="71" t="str">
        <f>IF(U546="","",SUM($U$18:U546))</f>
        <v/>
      </c>
      <c r="X546" s="71" t="str">
        <f>IF(U546="","",IF(U547="",SUM($U$18:U546)-SUM($X$17:X545)))</f>
        <v/>
      </c>
      <c r="Y546" s="70" t="str">
        <f t="shared" si="54"/>
        <v/>
      </c>
      <c r="Z546" s="71" t="str">
        <f t="shared" si="55"/>
        <v/>
      </c>
      <c r="AB546" s="70"/>
    </row>
    <row r="547" spans="2:28" s="71" customFormat="1" x14ac:dyDescent="0.3">
      <c r="B547" s="242"/>
      <c r="C547" s="243"/>
      <c r="D547" s="244"/>
      <c r="E547" s="243"/>
      <c r="F547" s="243"/>
      <c r="G547" s="244"/>
      <c r="H547" s="245"/>
      <c r="I547" s="244"/>
      <c r="J547" s="245"/>
      <c r="K547" s="244"/>
      <c r="L547" s="245"/>
      <c r="M547" s="244"/>
      <c r="N547" s="246"/>
      <c r="O547" s="243"/>
      <c r="P547" s="243"/>
      <c r="Q547" s="243"/>
      <c r="R547" s="244"/>
      <c r="S547" s="247"/>
      <c r="T547" s="70" t="str">
        <f t="shared" si="52"/>
        <v/>
      </c>
      <c r="U547" s="71" t="str">
        <f t="shared" si="53"/>
        <v/>
      </c>
      <c r="V547" s="71" t="str">
        <f t="shared" si="51"/>
        <v/>
      </c>
      <c r="W547" s="71" t="str">
        <f>IF(U547="","",SUM($U$18:U547))</f>
        <v/>
      </c>
      <c r="X547" s="71" t="str">
        <f>IF(U547="","",IF(U548="",SUM($U$18:U547)-SUM($X$17:X546)))</f>
        <v/>
      </c>
      <c r="Y547" s="70" t="str">
        <f t="shared" si="54"/>
        <v/>
      </c>
      <c r="Z547" s="71" t="str">
        <f t="shared" si="55"/>
        <v/>
      </c>
      <c r="AB547" s="70"/>
    </row>
    <row r="548" spans="2:28" s="71" customFormat="1" x14ac:dyDescent="0.3">
      <c r="B548" s="242"/>
      <c r="C548" s="243"/>
      <c r="D548" s="244"/>
      <c r="E548" s="243"/>
      <c r="F548" s="243"/>
      <c r="G548" s="244"/>
      <c r="H548" s="245"/>
      <c r="I548" s="244"/>
      <c r="J548" s="245"/>
      <c r="K548" s="244"/>
      <c r="L548" s="245"/>
      <c r="M548" s="244"/>
      <c r="N548" s="246"/>
      <c r="O548" s="243"/>
      <c r="P548" s="243"/>
      <c r="Q548" s="243"/>
      <c r="R548" s="244"/>
      <c r="S548" s="247"/>
      <c r="T548" s="70" t="str">
        <f t="shared" si="52"/>
        <v/>
      </c>
      <c r="U548" s="71" t="str">
        <f t="shared" si="53"/>
        <v/>
      </c>
      <c r="V548" s="71" t="str">
        <f t="shared" si="51"/>
        <v/>
      </c>
      <c r="W548" s="71" t="str">
        <f>IF(U548="","",SUM($U$18:U548))</f>
        <v/>
      </c>
      <c r="X548" s="71" t="str">
        <f>IF(U548="","",IF(U549="",SUM($U$18:U548)-SUM($X$17:X547)))</f>
        <v/>
      </c>
      <c r="Y548" s="70" t="str">
        <f t="shared" si="54"/>
        <v/>
      </c>
      <c r="Z548" s="71" t="str">
        <f t="shared" si="55"/>
        <v/>
      </c>
      <c r="AB548" s="70"/>
    </row>
    <row r="549" spans="2:28" s="71" customFormat="1" x14ac:dyDescent="0.3">
      <c r="B549" s="242"/>
      <c r="C549" s="243"/>
      <c r="D549" s="244"/>
      <c r="E549" s="243"/>
      <c r="F549" s="243"/>
      <c r="G549" s="244"/>
      <c r="H549" s="245"/>
      <c r="I549" s="244"/>
      <c r="J549" s="245"/>
      <c r="K549" s="244"/>
      <c r="L549" s="245"/>
      <c r="M549" s="244"/>
      <c r="N549" s="246"/>
      <c r="O549" s="243"/>
      <c r="P549" s="243"/>
      <c r="Q549" s="243"/>
      <c r="R549" s="244"/>
      <c r="S549" s="247"/>
      <c r="T549" s="70" t="str">
        <f t="shared" si="52"/>
        <v/>
      </c>
      <c r="U549" s="71" t="str">
        <f t="shared" si="53"/>
        <v/>
      </c>
      <c r="V549" s="71" t="str">
        <f t="shared" si="51"/>
        <v/>
      </c>
      <c r="W549" s="71" t="str">
        <f>IF(U549="","",SUM($U$18:U549))</f>
        <v/>
      </c>
      <c r="X549" s="71" t="str">
        <f>IF(U549="","",IF(U550="",SUM($U$18:U549)-SUM($X$17:X548)))</f>
        <v/>
      </c>
      <c r="Y549" s="70" t="str">
        <f t="shared" si="54"/>
        <v/>
      </c>
      <c r="Z549" s="71" t="str">
        <f t="shared" si="55"/>
        <v/>
      </c>
      <c r="AB549" s="70"/>
    </row>
    <row r="550" spans="2:28" s="71" customFormat="1" x14ac:dyDescent="0.3">
      <c r="B550" s="242"/>
      <c r="C550" s="243"/>
      <c r="D550" s="244"/>
      <c r="E550" s="243"/>
      <c r="F550" s="243"/>
      <c r="G550" s="244"/>
      <c r="H550" s="245"/>
      <c r="I550" s="244"/>
      <c r="J550" s="245"/>
      <c r="K550" s="244"/>
      <c r="L550" s="245"/>
      <c r="M550" s="244"/>
      <c r="N550" s="246"/>
      <c r="O550" s="243"/>
      <c r="P550" s="243"/>
      <c r="Q550" s="243"/>
      <c r="R550" s="244"/>
      <c r="S550" s="247"/>
      <c r="T550" s="70" t="str">
        <f t="shared" si="52"/>
        <v/>
      </c>
      <c r="U550" s="71" t="str">
        <f t="shared" si="53"/>
        <v/>
      </c>
      <c r="V550" s="71" t="str">
        <f t="shared" si="51"/>
        <v/>
      </c>
      <c r="W550" s="71" t="str">
        <f>IF(U550="","",SUM($U$18:U550))</f>
        <v/>
      </c>
      <c r="X550" s="71" t="str">
        <f>IF(U550="","",IF(U551="",SUM($U$18:U550)-SUM($X$17:X549)))</f>
        <v/>
      </c>
      <c r="Y550" s="70" t="str">
        <f t="shared" si="54"/>
        <v/>
      </c>
      <c r="Z550" s="71" t="str">
        <f t="shared" si="55"/>
        <v/>
      </c>
      <c r="AB550" s="70"/>
    </row>
    <row r="551" spans="2:28" s="71" customFormat="1" x14ac:dyDescent="0.3">
      <c r="B551" s="242"/>
      <c r="C551" s="243"/>
      <c r="D551" s="244"/>
      <c r="E551" s="243"/>
      <c r="F551" s="243"/>
      <c r="G551" s="244"/>
      <c r="H551" s="245"/>
      <c r="I551" s="244"/>
      <c r="J551" s="245"/>
      <c r="K551" s="244"/>
      <c r="L551" s="245"/>
      <c r="M551" s="244"/>
      <c r="N551" s="246"/>
      <c r="O551" s="243"/>
      <c r="P551" s="243"/>
      <c r="Q551" s="243"/>
      <c r="R551" s="244"/>
      <c r="S551" s="247"/>
      <c r="T551" s="70" t="str">
        <f t="shared" si="52"/>
        <v/>
      </c>
      <c r="U551" s="71" t="str">
        <f t="shared" si="53"/>
        <v/>
      </c>
      <c r="V551" s="71" t="str">
        <f t="shared" si="51"/>
        <v/>
      </c>
      <c r="W551" s="71" t="str">
        <f>IF(U551="","",SUM($U$18:U551))</f>
        <v/>
      </c>
      <c r="X551" s="71" t="str">
        <f>IF(U551="","",IF(U552="",SUM($U$18:U551)-SUM($X$17:X550)))</f>
        <v/>
      </c>
      <c r="Y551" s="70" t="str">
        <f t="shared" si="54"/>
        <v/>
      </c>
      <c r="Z551" s="71" t="str">
        <f t="shared" si="55"/>
        <v/>
      </c>
      <c r="AB551" s="70"/>
    </row>
    <row r="552" spans="2:28" s="71" customFormat="1" x14ac:dyDescent="0.3">
      <c r="B552" s="242"/>
      <c r="C552" s="243"/>
      <c r="D552" s="244"/>
      <c r="E552" s="243"/>
      <c r="F552" s="243"/>
      <c r="G552" s="244"/>
      <c r="H552" s="245"/>
      <c r="I552" s="244"/>
      <c r="J552" s="245"/>
      <c r="K552" s="244"/>
      <c r="L552" s="245"/>
      <c r="M552" s="244"/>
      <c r="N552" s="246"/>
      <c r="O552" s="243"/>
      <c r="P552" s="243"/>
      <c r="Q552" s="243"/>
      <c r="R552" s="244"/>
      <c r="S552" s="247"/>
      <c r="T552" s="70" t="str">
        <f t="shared" si="52"/>
        <v/>
      </c>
      <c r="U552" s="71" t="str">
        <f t="shared" si="53"/>
        <v/>
      </c>
      <c r="V552" s="71" t="str">
        <f t="shared" si="51"/>
        <v/>
      </c>
      <c r="W552" s="71" t="str">
        <f>IF(U552="","",SUM($U$18:U552))</f>
        <v/>
      </c>
      <c r="X552" s="71" t="str">
        <f>IF(U552="","",IF(U553="",SUM($U$18:U552)-SUM($X$17:X551)))</f>
        <v/>
      </c>
      <c r="Y552" s="70" t="str">
        <f t="shared" si="54"/>
        <v/>
      </c>
      <c r="Z552" s="71" t="str">
        <f t="shared" si="55"/>
        <v/>
      </c>
      <c r="AB552" s="70"/>
    </row>
    <row r="553" spans="2:28" s="71" customFormat="1" x14ac:dyDescent="0.3">
      <c r="B553" s="242"/>
      <c r="C553" s="243"/>
      <c r="D553" s="244"/>
      <c r="E553" s="243"/>
      <c r="F553" s="243"/>
      <c r="G553" s="244"/>
      <c r="H553" s="245"/>
      <c r="I553" s="244"/>
      <c r="J553" s="245"/>
      <c r="K553" s="244"/>
      <c r="L553" s="245"/>
      <c r="M553" s="244"/>
      <c r="N553" s="246"/>
      <c r="O553" s="243"/>
      <c r="P553" s="243"/>
      <c r="Q553" s="243"/>
      <c r="R553" s="244"/>
      <c r="S553" s="247"/>
      <c r="T553" s="70" t="str">
        <f t="shared" si="52"/>
        <v/>
      </c>
      <c r="U553" s="71" t="str">
        <f t="shared" si="53"/>
        <v/>
      </c>
      <c r="V553" s="71" t="str">
        <f t="shared" si="51"/>
        <v/>
      </c>
      <c r="W553" s="71" t="str">
        <f>IF(U553="","",SUM($U$18:U553))</f>
        <v/>
      </c>
      <c r="X553" s="71" t="str">
        <f>IF(U553="","",IF(U554="",SUM($U$18:U553)-SUM($X$17:X552)))</f>
        <v/>
      </c>
      <c r="Y553" s="70" t="str">
        <f t="shared" si="54"/>
        <v/>
      </c>
      <c r="Z553" s="71" t="str">
        <f t="shared" si="55"/>
        <v/>
      </c>
      <c r="AB553" s="70"/>
    </row>
    <row r="554" spans="2:28" s="71" customFormat="1" x14ac:dyDescent="0.3">
      <c r="B554" s="242"/>
      <c r="C554" s="243"/>
      <c r="D554" s="244"/>
      <c r="E554" s="243"/>
      <c r="F554" s="243"/>
      <c r="G554" s="244"/>
      <c r="H554" s="245"/>
      <c r="I554" s="244"/>
      <c r="J554" s="245"/>
      <c r="K554" s="244"/>
      <c r="L554" s="245"/>
      <c r="M554" s="244"/>
      <c r="N554" s="246"/>
      <c r="O554" s="243"/>
      <c r="P554" s="243"/>
      <c r="Q554" s="243"/>
      <c r="R554" s="244"/>
      <c r="S554" s="247"/>
      <c r="T554" s="70" t="str">
        <f t="shared" si="52"/>
        <v/>
      </c>
      <c r="U554" s="71" t="str">
        <f t="shared" si="53"/>
        <v/>
      </c>
      <c r="V554" s="71" t="str">
        <f t="shared" si="51"/>
        <v/>
      </c>
      <c r="W554" s="71" t="str">
        <f>IF(U554="","",SUM($U$18:U554))</f>
        <v/>
      </c>
      <c r="X554" s="71" t="str">
        <f>IF(U554="","",IF(U555="",SUM($U$18:U554)-SUM($X$17:X553)))</f>
        <v/>
      </c>
      <c r="Y554" s="70" t="str">
        <f t="shared" si="54"/>
        <v/>
      </c>
      <c r="Z554" s="71" t="str">
        <f t="shared" si="55"/>
        <v/>
      </c>
      <c r="AB554" s="70"/>
    </row>
    <row r="555" spans="2:28" s="71" customFormat="1" x14ac:dyDescent="0.3">
      <c r="B555" s="242"/>
      <c r="C555" s="243"/>
      <c r="D555" s="244"/>
      <c r="E555" s="243"/>
      <c r="F555" s="243"/>
      <c r="G555" s="244"/>
      <c r="H555" s="245"/>
      <c r="I555" s="244"/>
      <c r="J555" s="245"/>
      <c r="K555" s="244"/>
      <c r="L555" s="245"/>
      <c r="M555" s="244"/>
      <c r="N555" s="246"/>
      <c r="O555" s="243"/>
      <c r="P555" s="243"/>
      <c r="Q555" s="243"/>
      <c r="R555" s="244"/>
      <c r="S555" s="247"/>
      <c r="T555" s="70" t="str">
        <f t="shared" si="52"/>
        <v/>
      </c>
      <c r="U555" s="71" t="str">
        <f t="shared" si="53"/>
        <v/>
      </c>
      <c r="V555" s="71" t="str">
        <f t="shared" si="51"/>
        <v/>
      </c>
      <c r="W555" s="71" t="str">
        <f>IF(U555="","",SUM($U$18:U555))</f>
        <v/>
      </c>
      <c r="X555" s="71" t="str">
        <f>IF(U555="","",IF(U556="",SUM($U$18:U555)-SUM($X$17:X554)))</f>
        <v/>
      </c>
      <c r="Y555" s="70" t="str">
        <f t="shared" si="54"/>
        <v/>
      </c>
      <c r="Z555" s="71" t="str">
        <f t="shared" si="55"/>
        <v/>
      </c>
      <c r="AB555" s="70"/>
    </row>
    <row r="556" spans="2:28" s="71" customFormat="1" x14ac:dyDescent="0.3">
      <c r="B556" s="242"/>
      <c r="C556" s="243"/>
      <c r="D556" s="244"/>
      <c r="E556" s="243"/>
      <c r="F556" s="243"/>
      <c r="G556" s="244"/>
      <c r="H556" s="245"/>
      <c r="I556" s="244"/>
      <c r="J556" s="245"/>
      <c r="K556" s="244"/>
      <c r="L556" s="245"/>
      <c r="M556" s="244"/>
      <c r="N556" s="246"/>
      <c r="O556" s="243"/>
      <c r="P556" s="243"/>
      <c r="Q556" s="243"/>
      <c r="R556" s="244"/>
      <c r="S556" s="247"/>
      <c r="T556" s="70" t="str">
        <f t="shared" si="52"/>
        <v/>
      </c>
      <c r="U556" s="71" t="str">
        <f t="shared" si="53"/>
        <v/>
      </c>
      <c r="V556" s="71" t="str">
        <f t="shared" si="51"/>
        <v/>
      </c>
      <c r="W556" s="71" t="str">
        <f>IF(U556="","",SUM($U$18:U556))</f>
        <v/>
      </c>
      <c r="X556" s="71" t="str">
        <f>IF(U556="","",IF(U557="",SUM($U$18:U556)-SUM($X$17:X555)))</f>
        <v/>
      </c>
      <c r="Y556" s="70" t="str">
        <f t="shared" si="54"/>
        <v/>
      </c>
      <c r="Z556" s="71" t="str">
        <f t="shared" si="55"/>
        <v/>
      </c>
      <c r="AB556" s="70"/>
    </row>
    <row r="557" spans="2:28" s="71" customFormat="1" x14ac:dyDescent="0.3">
      <c r="B557" s="242"/>
      <c r="C557" s="243"/>
      <c r="D557" s="244"/>
      <c r="E557" s="243"/>
      <c r="F557" s="243"/>
      <c r="G557" s="244"/>
      <c r="H557" s="245"/>
      <c r="I557" s="244"/>
      <c r="J557" s="245"/>
      <c r="K557" s="244"/>
      <c r="L557" s="245"/>
      <c r="M557" s="244"/>
      <c r="N557" s="246"/>
      <c r="O557" s="243"/>
      <c r="P557" s="243"/>
      <c r="Q557" s="243"/>
      <c r="R557" s="244"/>
      <c r="S557" s="247"/>
      <c r="T557" s="70" t="str">
        <f t="shared" si="52"/>
        <v/>
      </c>
      <c r="U557" s="71" t="str">
        <f t="shared" si="53"/>
        <v/>
      </c>
      <c r="V557" s="71" t="str">
        <f t="shared" si="51"/>
        <v/>
      </c>
      <c r="W557" s="71" t="str">
        <f>IF(U557="","",SUM($U$18:U557))</f>
        <v/>
      </c>
      <c r="X557" s="71" t="str">
        <f>IF(U557="","",IF(U558="",SUM($U$18:U557)-SUM($X$17:X556)))</f>
        <v/>
      </c>
      <c r="Y557" s="70" t="str">
        <f t="shared" si="54"/>
        <v/>
      </c>
      <c r="Z557" s="71" t="str">
        <f t="shared" si="55"/>
        <v/>
      </c>
      <c r="AB557" s="70"/>
    </row>
    <row r="558" spans="2:28" s="71" customFormat="1" x14ac:dyDescent="0.3">
      <c r="B558" s="242"/>
      <c r="C558" s="243"/>
      <c r="D558" s="244"/>
      <c r="E558" s="243"/>
      <c r="F558" s="243"/>
      <c r="G558" s="244"/>
      <c r="H558" s="245"/>
      <c r="I558" s="244"/>
      <c r="J558" s="245"/>
      <c r="K558" s="244"/>
      <c r="L558" s="245"/>
      <c r="M558" s="244"/>
      <c r="N558" s="246"/>
      <c r="O558" s="243"/>
      <c r="P558" s="243"/>
      <c r="Q558" s="243"/>
      <c r="R558" s="244"/>
      <c r="S558" s="247"/>
      <c r="T558" s="70" t="str">
        <f t="shared" si="52"/>
        <v/>
      </c>
      <c r="U558" s="71" t="str">
        <f t="shared" si="53"/>
        <v/>
      </c>
      <c r="V558" s="71" t="str">
        <f t="shared" si="51"/>
        <v/>
      </c>
      <c r="W558" s="71" t="str">
        <f>IF(U558="","",SUM($U$18:U558))</f>
        <v/>
      </c>
      <c r="X558" s="71" t="str">
        <f>IF(U558="","",IF(U559="",SUM($U$18:U558)-SUM($X$17:X557)))</f>
        <v/>
      </c>
      <c r="Y558" s="70" t="str">
        <f t="shared" si="54"/>
        <v/>
      </c>
      <c r="Z558" s="71" t="str">
        <f t="shared" si="55"/>
        <v/>
      </c>
      <c r="AB558" s="70"/>
    </row>
    <row r="559" spans="2:28" s="71" customFormat="1" x14ac:dyDescent="0.3">
      <c r="B559" s="242"/>
      <c r="C559" s="243"/>
      <c r="D559" s="244"/>
      <c r="E559" s="243"/>
      <c r="F559" s="243"/>
      <c r="G559" s="244"/>
      <c r="H559" s="245"/>
      <c r="I559" s="244"/>
      <c r="J559" s="245"/>
      <c r="K559" s="244"/>
      <c r="L559" s="245"/>
      <c r="M559" s="244"/>
      <c r="N559" s="246"/>
      <c r="O559" s="243"/>
      <c r="P559" s="243"/>
      <c r="Q559" s="243"/>
      <c r="R559" s="244"/>
      <c r="S559" s="247"/>
      <c r="T559" s="70" t="str">
        <f t="shared" si="52"/>
        <v/>
      </c>
      <c r="U559" s="71" t="str">
        <f t="shared" si="53"/>
        <v/>
      </c>
      <c r="V559" s="71" t="str">
        <f t="shared" si="51"/>
        <v/>
      </c>
      <c r="W559" s="71" t="str">
        <f>IF(U559="","",SUM($U$18:U559))</f>
        <v/>
      </c>
      <c r="X559" s="71" t="str">
        <f>IF(U559="","",IF(U560="",SUM($U$18:U559)-SUM($X$17:X558)))</f>
        <v/>
      </c>
      <c r="Y559" s="70" t="str">
        <f t="shared" si="54"/>
        <v/>
      </c>
      <c r="Z559" s="71" t="str">
        <f t="shared" si="55"/>
        <v/>
      </c>
      <c r="AB559" s="70"/>
    </row>
    <row r="560" spans="2:28" s="71" customFormat="1" x14ac:dyDescent="0.3">
      <c r="B560" s="242"/>
      <c r="C560" s="243"/>
      <c r="D560" s="244"/>
      <c r="E560" s="243"/>
      <c r="F560" s="243"/>
      <c r="G560" s="244"/>
      <c r="H560" s="245"/>
      <c r="I560" s="244"/>
      <c r="J560" s="245"/>
      <c r="K560" s="244"/>
      <c r="L560" s="245"/>
      <c r="M560" s="244"/>
      <c r="N560" s="246"/>
      <c r="O560" s="243"/>
      <c r="P560" s="243"/>
      <c r="Q560" s="243"/>
      <c r="R560" s="244"/>
      <c r="S560" s="247"/>
      <c r="T560" s="70" t="str">
        <f t="shared" si="52"/>
        <v/>
      </c>
      <c r="U560" s="71" t="str">
        <f t="shared" si="53"/>
        <v/>
      </c>
      <c r="V560" s="71" t="str">
        <f t="shared" ref="V560:V623" si="56">IF(H560="","",IF(M560="",(H560)*-1,IF(M560=G560,H560/2*N560-(H560),IF(M560=I560,J560/2*N560-(H560),IF(M560=K560,L560/2*N560-(H560))))))</f>
        <v/>
      </c>
      <c r="W560" s="71" t="str">
        <f>IF(U560="","",SUM($U$18:U560))</f>
        <v/>
      </c>
      <c r="X560" s="71" t="str">
        <f>IF(U560="","",IF(U561="",SUM($U$18:U560)-SUM($X$17:X559)))</f>
        <v/>
      </c>
      <c r="Y560" s="70" t="str">
        <f t="shared" si="54"/>
        <v/>
      </c>
      <c r="Z560" s="71" t="str">
        <f t="shared" si="55"/>
        <v/>
      </c>
      <c r="AB560" s="70"/>
    </row>
    <row r="561" spans="2:28" s="71" customFormat="1" x14ac:dyDescent="0.3">
      <c r="B561" s="242"/>
      <c r="C561" s="243"/>
      <c r="D561" s="244"/>
      <c r="E561" s="243"/>
      <c r="F561" s="243"/>
      <c r="G561" s="244"/>
      <c r="H561" s="245"/>
      <c r="I561" s="244"/>
      <c r="J561" s="245"/>
      <c r="K561" s="244"/>
      <c r="L561" s="245"/>
      <c r="M561" s="244"/>
      <c r="N561" s="246"/>
      <c r="O561" s="243"/>
      <c r="P561" s="243"/>
      <c r="Q561" s="243"/>
      <c r="R561" s="244"/>
      <c r="S561" s="247"/>
      <c r="T561" s="70" t="str">
        <f t="shared" si="52"/>
        <v/>
      </c>
      <c r="U561" s="71" t="str">
        <f t="shared" si="53"/>
        <v/>
      </c>
      <c r="V561" s="71" t="str">
        <f t="shared" si="56"/>
        <v/>
      </c>
      <c r="W561" s="71" t="str">
        <f>IF(U561="","",SUM($U$18:U561))</f>
        <v/>
      </c>
      <c r="X561" s="71" t="str">
        <f>IF(U561="","",IF(U562="",SUM($U$18:U561)-SUM($X$17:X560)))</f>
        <v/>
      </c>
      <c r="Y561" s="70" t="str">
        <f t="shared" si="54"/>
        <v/>
      </c>
      <c r="Z561" s="71" t="str">
        <f t="shared" si="55"/>
        <v/>
      </c>
      <c r="AB561" s="70"/>
    </row>
    <row r="562" spans="2:28" s="71" customFormat="1" x14ac:dyDescent="0.3">
      <c r="B562" s="242"/>
      <c r="C562" s="243"/>
      <c r="D562" s="244"/>
      <c r="E562" s="243"/>
      <c r="F562" s="243"/>
      <c r="G562" s="244"/>
      <c r="H562" s="245"/>
      <c r="I562" s="244"/>
      <c r="J562" s="245"/>
      <c r="K562" s="244"/>
      <c r="L562" s="245"/>
      <c r="M562" s="244"/>
      <c r="N562" s="246"/>
      <c r="O562" s="243"/>
      <c r="P562" s="243"/>
      <c r="Q562" s="243"/>
      <c r="R562" s="244"/>
      <c r="S562" s="247"/>
      <c r="T562" s="70" t="str">
        <f t="shared" si="52"/>
        <v/>
      </c>
      <c r="U562" s="71" t="str">
        <f t="shared" si="53"/>
        <v/>
      </c>
      <c r="V562" s="71" t="str">
        <f t="shared" si="56"/>
        <v/>
      </c>
      <c r="W562" s="71" t="str">
        <f>IF(U562="","",SUM($U$18:U562))</f>
        <v/>
      </c>
      <c r="X562" s="71" t="str">
        <f>IF(U562="","",IF(U563="",SUM($U$18:U562)-SUM($X$17:X561)))</f>
        <v/>
      </c>
      <c r="Y562" s="70" t="str">
        <f t="shared" si="54"/>
        <v/>
      </c>
      <c r="Z562" s="71" t="str">
        <f t="shared" si="55"/>
        <v/>
      </c>
      <c r="AB562" s="70"/>
    </row>
    <row r="563" spans="2:28" s="71" customFormat="1" x14ac:dyDescent="0.3">
      <c r="B563" s="242"/>
      <c r="C563" s="243"/>
      <c r="D563" s="244"/>
      <c r="E563" s="243"/>
      <c r="F563" s="243"/>
      <c r="G563" s="244"/>
      <c r="H563" s="245"/>
      <c r="I563" s="244"/>
      <c r="J563" s="245"/>
      <c r="K563" s="244"/>
      <c r="L563" s="245"/>
      <c r="M563" s="244"/>
      <c r="N563" s="246"/>
      <c r="O563" s="243"/>
      <c r="P563" s="243"/>
      <c r="Q563" s="243"/>
      <c r="R563" s="244"/>
      <c r="S563" s="247"/>
      <c r="T563" s="70" t="str">
        <f t="shared" si="52"/>
        <v/>
      </c>
      <c r="U563" s="71" t="str">
        <f t="shared" si="53"/>
        <v/>
      </c>
      <c r="V563" s="71" t="str">
        <f t="shared" si="56"/>
        <v/>
      </c>
      <c r="W563" s="71" t="str">
        <f>IF(U563="","",SUM($U$18:U563))</f>
        <v/>
      </c>
      <c r="X563" s="71" t="str">
        <f>IF(U563="","",IF(U564="",SUM($U$18:U563)-SUM($X$17:X562)))</f>
        <v/>
      </c>
      <c r="Y563" s="70" t="str">
        <f t="shared" si="54"/>
        <v/>
      </c>
      <c r="Z563" s="71" t="str">
        <f t="shared" si="55"/>
        <v/>
      </c>
      <c r="AB563" s="70"/>
    </row>
    <row r="564" spans="2:28" s="71" customFormat="1" x14ac:dyDescent="0.3">
      <c r="B564" s="242"/>
      <c r="C564" s="243"/>
      <c r="D564" s="244"/>
      <c r="E564" s="243"/>
      <c r="F564" s="243"/>
      <c r="G564" s="244"/>
      <c r="H564" s="245"/>
      <c r="I564" s="244"/>
      <c r="J564" s="245"/>
      <c r="K564" s="244"/>
      <c r="L564" s="245"/>
      <c r="M564" s="244"/>
      <c r="N564" s="246"/>
      <c r="O564" s="243"/>
      <c r="P564" s="243"/>
      <c r="Q564" s="243"/>
      <c r="R564" s="244"/>
      <c r="S564" s="247"/>
      <c r="T564" s="70" t="str">
        <f t="shared" si="52"/>
        <v/>
      </c>
      <c r="U564" s="71" t="str">
        <f t="shared" si="53"/>
        <v/>
      </c>
      <c r="V564" s="71" t="str">
        <f t="shared" si="56"/>
        <v/>
      </c>
      <c r="W564" s="71" t="str">
        <f>IF(U564="","",SUM($U$18:U564))</f>
        <v/>
      </c>
      <c r="X564" s="71" t="str">
        <f>IF(U564="","",IF(U565="",SUM($U$18:U564)-SUM($X$17:X563)))</f>
        <v/>
      </c>
      <c r="Y564" s="70" t="str">
        <f t="shared" si="54"/>
        <v/>
      </c>
      <c r="Z564" s="71" t="str">
        <f t="shared" si="55"/>
        <v/>
      </c>
      <c r="AB564" s="70"/>
    </row>
    <row r="565" spans="2:28" s="71" customFormat="1" x14ac:dyDescent="0.3">
      <c r="B565" s="242"/>
      <c r="C565" s="243"/>
      <c r="D565" s="244"/>
      <c r="E565" s="243"/>
      <c r="F565" s="243"/>
      <c r="G565" s="244"/>
      <c r="H565" s="245"/>
      <c r="I565" s="244"/>
      <c r="J565" s="245"/>
      <c r="K565" s="244"/>
      <c r="L565" s="245"/>
      <c r="M565" s="244"/>
      <c r="N565" s="246"/>
      <c r="O565" s="243"/>
      <c r="P565" s="243"/>
      <c r="Q565" s="243"/>
      <c r="R565" s="244"/>
      <c r="S565" s="247"/>
      <c r="T565" s="70" t="str">
        <f t="shared" si="52"/>
        <v/>
      </c>
      <c r="U565" s="71" t="str">
        <f t="shared" si="53"/>
        <v/>
      </c>
      <c r="V565" s="71" t="str">
        <f t="shared" si="56"/>
        <v/>
      </c>
      <c r="W565" s="71" t="str">
        <f>IF(U565="","",SUM($U$18:U565))</f>
        <v/>
      </c>
      <c r="X565" s="71" t="str">
        <f>IF(U565="","",IF(U566="",SUM($U$18:U565)-SUM($X$17:X564)))</f>
        <v/>
      </c>
      <c r="Y565" s="70" t="str">
        <f t="shared" si="54"/>
        <v/>
      </c>
      <c r="Z565" s="71" t="str">
        <f t="shared" si="55"/>
        <v/>
      </c>
      <c r="AB565" s="70"/>
    </row>
    <row r="566" spans="2:28" s="71" customFormat="1" x14ac:dyDescent="0.3">
      <c r="B566" s="242"/>
      <c r="C566" s="243"/>
      <c r="D566" s="244"/>
      <c r="E566" s="243"/>
      <c r="F566" s="243"/>
      <c r="G566" s="244"/>
      <c r="H566" s="245"/>
      <c r="I566" s="244"/>
      <c r="J566" s="245"/>
      <c r="K566" s="244"/>
      <c r="L566" s="245"/>
      <c r="M566" s="244"/>
      <c r="N566" s="246"/>
      <c r="O566" s="243"/>
      <c r="P566" s="243"/>
      <c r="Q566" s="243"/>
      <c r="R566" s="244"/>
      <c r="S566" s="247"/>
      <c r="T566" s="70" t="str">
        <f t="shared" si="52"/>
        <v/>
      </c>
      <c r="U566" s="71" t="str">
        <f t="shared" si="53"/>
        <v/>
      </c>
      <c r="V566" s="71" t="str">
        <f t="shared" si="56"/>
        <v/>
      </c>
      <c r="W566" s="71" t="str">
        <f>IF(U566="","",SUM($U$18:U566))</f>
        <v/>
      </c>
      <c r="X566" s="71" t="str">
        <f>IF(U566="","",IF(U567="",SUM($U$18:U566)-SUM($X$17:X565)))</f>
        <v/>
      </c>
      <c r="Y566" s="70" t="str">
        <f t="shared" si="54"/>
        <v/>
      </c>
      <c r="Z566" s="71" t="str">
        <f t="shared" si="55"/>
        <v/>
      </c>
      <c r="AB566" s="70"/>
    </row>
    <row r="567" spans="2:28" s="71" customFormat="1" x14ac:dyDescent="0.3">
      <c r="B567" s="242"/>
      <c r="C567" s="243"/>
      <c r="D567" s="244"/>
      <c r="E567" s="243"/>
      <c r="F567" s="243"/>
      <c r="G567" s="244"/>
      <c r="H567" s="245"/>
      <c r="I567" s="244"/>
      <c r="J567" s="245"/>
      <c r="K567" s="244"/>
      <c r="L567" s="245"/>
      <c r="M567" s="244"/>
      <c r="N567" s="246"/>
      <c r="O567" s="243"/>
      <c r="P567" s="243"/>
      <c r="Q567" s="243"/>
      <c r="R567" s="244"/>
      <c r="S567" s="247"/>
      <c r="T567" s="70" t="str">
        <f t="shared" si="52"/>
        <v/>
      </c>
      <c r="U567" s="71" t="str">
        <f t="shared" si="53"/>
        <v/>
      </c>
      <c r="V567" s="71" t="str">
        <f t="shared" si="56"/>
        <v/>
      </c>
      <c r="W567" s="71" t="str">
        <f>IF(U567="","",SUM($U$18:U567))</f>
        <v/>
      </c>
      <c r="X567" s="71" t="str">
        <f>IF(U567="","",IF(U568="",SUM($U$18:U567)-SUM($X$17:X566)))</f>
        <v/>
      </c>
      <c r="Y567" s="70" t="str">
        <f t="shared" si="54"/>
        <v/>
      </c>
      <c r="Z567" s="71" t="str">
        <f t="shared" si="55"/>
        <v/>
      </c>
      <c r="AB567" s="70"/>
    </row>
    <row r="568" spans="2:28" s="71" customFormat="1" x14ac:dyDescent="0.3">
      <c r="B568" s="242"/>
      <c r="C568" s="243"/>
      <c r="D568" s="244"/>
      <c r="E568" s="243"/>
      <c r="F568" s="243"/>
      <c r="G568" s="244"/>
      <c r="H568" s="245"/>
      <c r="I568" s="244"/>
      <c r="J568" s="245"/>
      <c r="K568" s="244"/>
      <c r="L568" s="245"/>
      <c r="M568" s="244"/>
      <c r="N568" s="246"/>
      <c r="O568" s="243"/>
      <c r="P568" s="243"/>
      <c r="Q568" s="243"/>
      <c r="R568" s="244"/>
      <c r="S568" s="247"/>
      <c r="T568" s="70" t="str">
        <f t="shared" si="52"/>
        <v/>
      </c>
      <c r="U568" s="71" t="str">
        <f t="shared" si="53"/>
        <v/>
      </c>
      <c r="V568" s="71" t="str">
        <f t="shared" si="56"/>
        <v/>
      </c>
      <c r="W568" s="71" t="str">
        <f>IF(U568="","",SUM($U$18:U568))</f>
        <v/>
      </c>
      <c r="X568" s="71" t="str">
        <f>IF(U568="","",IF(U569="",SUM($U$18:U568)-SUM($X$17:X567)))</f>
        <v/>
      </c>
      <c r="Y568" s="70" t="str">
        <f t="shared" si="54"/>
        <v/>
      </c>
      <c r="Z568" s="71" t="str">
        <f t="shared" si="55"/>
        <v/>
      </c>
      <c r="AB568" s="70"/>
    </row>
    <row r="569" spans="2:28" s="71" customFormat="1" x14ac:dyDescent="0.3">
      <c r="B569" s="242"/>
      <c r="C569" s="243"/>
      <c r="D569" s="244"/>
      <c r="E569" s="243"/>
      <c r="F569" s="243"/>
      <c r="G569" s="244"/>
      <c r="H569" s="245"/>
      <c r="I569" s="244"/>
      <c r="J569" s="245"/>
      <c r="K569" s="244"/>
      <c r="L569" s="245"/>
      <c r="M569" s="244"/>
      <c r="N569" s="246"/>
      <c r="O569" s="243"/>
      <c r="P569" s="243"/>
      <c r="Q569" s="243"/>
      <c r="R569" s="244"/>
      <c r="S569" s="247"/>
      <c r="T569" s="70" t="str">
        <f t="shared" si="52"/>
        <v/>
      </c>
      <c r="U569" s="71" t="str">
        <f t="shared" si="53"/>
        <v/>
      </c>
      <c r="V569" s="71" t="str">
        <f t="shared" si="56"/>
        <v/>
      </c>
      <c r="W569" s="71" t="str">
        <f>IF(U569="","",SUM($U$18:U569))</f>
        <v/>
      </c>
      <c r="X569" s="71" t="str">
        <f>IF(U569="","",IF(U570="",SUM($U$18:U569)-SUM($X$17:X568)))</f>
        <v/>
      </c>
      <c r="Y569" s="70" t="str">
        <f t="shared" si="54"/>
        <v/>
      </c>
      <c r="Z569" s="71" t="str">
        <f t="shared" si="55"/>
        <v/>
      </c>
      <c r="AB569" s="70"/>
    </row>
    <row r="570" spans="2:28" s="71" customFormat="1" x14ac:dyDescent="0.3">
      <c r="B570" s="242"/>
      <c r="C570" s="243"/>
      <c r="D570" s="244"/>
      <c r="E570" s="243"/>
      <c r="F570" s="243"/>
      <c r="G570" s="244"/>
      <c r="H570" s="245"/>
      <c r="I570" s="244"/>
      <c r="J570" s="245"/>
      <c r="K570" s="244"/>
      <c r="L570" s="245"/>
      <c r="M570" s="244"/>
      <c r="N570" s="246"/>
      <c r="O570" s="243"/>
      <c r="P570" s="243"/>
      <c r="Q570" s="243"/>
      <c r="R570" s="244"/>
      <c r="S570" s="247"/>
      <c r="T570" s="70" t="str">
        <f t="shared" si="52"/>
        <v/>
      </c>
      <c r="U570" s="71" t="str">
        <f t="shared" si="53"/>
        <v/>
      </c>
      <c r="V570" s="71" t="str">
        <f t="shared" si="56"/>
        <v/>
      </c>
      <c r="W570" s="71" t="str">
        <f>IF(U570="","",SUM($U$18:U570))</f>
        <v/>
      </c>
      <c r="X570" s="71" t="str">
        <f>IF(U570="","",IF(U571="",SUM($U$18:U570)-SUM($X$17:X569)))</f>
        <v/>
      </c>
      <c r="Y570" s="70" t="str">
        <f t="shared" si="54"/>
        <v/>
      </c>
      <c r="Z570" s="71" t="str">
        <f t="shared" si="55"/>
        <v/>
      </c>
      <c r="AB570" s="70"/>
    </row>
    <row r="571" spans="2:28" s="71" customFormat="1" x14ac:dyDescent="0.3">
      <c r="B571" s="242"/>
      <c r="C571" s="243"/>
      <c r="D571" s="244"/>
      <c r="E571" s="243"/>
      <c r="F571" s="243"/>
      <c r="G571" s="244"/>
      <c r="H571" s="245"/>
      <c r="I571" s="244"/>
      <c r="J571" s="245"/>
      <c r="K571" s="244"/>
      <c r="L571" s="245"/>
      <c r="M571" s="244"/>
      <c r="N571" s="246"/>
      <c r="O571" s="243"/>
      <c r="P571" s="243"/>
      <c r="Q571" s="243"/>
      <c r="R571" s="244"/>
      <c r="S571" s="247"/>
      <c r="T571" s="70" t="str">
        <f t="shared" si="52"/>
        <v/>
      </c>
      <c r="U571" s="71" t="str">
        <f t="shared" si="53"/>
        <v/>
      </c>
      <c r="V571" s="71" t="str">
        <f t="shared" si="56"/>
        <v/>
      </c>
      <c r="W571" s="71" t="str">
        <f>IF(U571="","",SUM($U$18:U571))</f>
        <v/>
      </c>
      <c r="X571" s="71" t="str">
        <f>IF(U571="","",IF(U572="",SUM($U$18:U571)-SUM($X$17:X570)))</f>
        <v/>
      </c>
      <c r="Y571" s="70" t="str">
        <f t="shared" si="54"/>
        <v/>
      </c>
      <c r="Z571" s="71" t="str">
        <f t="shared" si="55"/>
        <v/>
      </c>
      <c r="AB571" s="70"/>
    </row>
    <row r="572" spans="2:28" s="71" customFormat="1" x14ac:dyDescent="0.3">
      <c r="B572" s="242"/>
      <c r="C572" s="243"/>
      <c r="D572" s="244"/>
      <c r="E572" s="243"/>
      <c r="F572" s="243"/>
      <c r="G572" s="244"/>
      <c r="H572" s="245"/>
      <c r="I572" s="244"/>
      <c r="J572" s="245"/>
      <c r="K572" s="244"/>
      <c r="L572" s="245"/>
      <c r="M572" s="244"/>
      <c r="N572" s="246"/>
      <c r="O572" s="243"/>
      <c r="P572" s="243"/>
      <c r="Q572" s="243"/>
      <c r="R572" s="244"/>
      <c r="S572" s="247"/>
      <c r="T572" s="70" t="str">
        <f t="shared" si="52"/>
        <v/>
      </c>
      <c r="U572" s="71" t="str">
        <f t="shared" si="53"/>
        <v/>
      </c>
      <c r="V572" s="71" t="str">
        <f t="shared" si="56"/>
        <v/>
      </c>
      <c r="W572" s="71" t="str">
        <f>IF(U572="","",SUM($U$18:U572))</f>
        <v/>
      </c>
      <c r="X572" s="71" t="str">
        <f>IF(U572="","",IF(U573="",SUM($U$18:U572)-SUM($X$17:X571)))</f>
        <v/>
      </c>
      <c r="Y572" s="70" t="str">
        <f t="shared" si="54"/>
        <v/>
      </c>
      <c r="Z572" s="71" t="str">
        <f t="shared" si="55"/>
        <v/>
      </c>
      <c r="AB572" s="70"/>
    </row>
    <row r="573" spans="2:28" s="71" customFormat="1" x14ac:dyDescent="0.3">
      <c r="B573" s="242"/>
      <c r="C573" s="243"/>
      <c r="D573" s="244"/>
      <c r="E573" s="243"/>
      <c r="F573" s="243"/>
      <c r="G573" s="244"/>
      <c r="H573" s="245"/>
      <c r="I573" s="244"/>
      <c r="J573" s="245"/>
      <c r="K573" s="244"/>
      <c r="L573" s="245"/>
      <c r="M573" s="244"/>
      <c r="N573" s="246"/>
      <c r="O573" s="243"/>
      <c r="P573" s="243"/>
      <c r="Q573" s="243"/>
      <c r="R573" s="244"/>
      <c r="S573" s="247"/>
      <c r="T573" s="70" t="str">
        <f t="shared" si="52"/>
        <v/>
      </c>
      <c r="U573" s="71" t="str">
        <f t="shared" si="53"/>
        <v/>
      </c>
      <c r="V573" s="71" t="str">
        <f t="shared" si="56"/>
        <v/>
      </c>
      <c r="W573" s="71" t="str">
        <f>IF(U573="","",SUM($U$18:U573))</f>
        <v/>
      </c>
      <c r="X573" s="71" t="str">
        <f>IF(U573="","",IF(U574="",SUM($U$18:U573)-SUM($X$17:X572)))</f>
        <v/>
      </c>
      <c r="Y573" s="70" t="str">
        <f t="shared" si="54"/>
        <v/>
      </c>
      <c r="Z573" s="71" t="str">
        <f t="shared" si="55"/>
        <v/>
      </c>
      <c r="AB573" s="70"/>
    </row>
    <row r="574" spans="2:28" s="71" customFormat="1" x14ac:dyDescent="0.3">
      <c r="B574" s="242"/>
      <c r="C574" s="243"/>
      <c r="D574" s="244"/>
      <c r="E574" s="243"/>
      <c r="F574" s="243"/>
      <c r="G574" s="244"/>
      <c r="H574" s="245"/>
      <c r="I574" s="244"/>
      <c r="J574" s="245"/>
      <c r="K574" s="244"/>
      <c r="L574" s="245"/>
      <c r="M574" s="244"/>
      <c r="N574" s="246"/>
      <c r="O574" s="243"/>
      <c r="P574" s="243"/>
      <c r="Q574" s="243"/>
      <c r="R574" s="244"/>
      <c r="S574" s="247"/>
      <c r="T574" s="70" t="str">
        <f t="shared" si="52"/>
        <v/>
      </c>
      <c r="U574" s="71" t="str">
        <f t="shared" si="53"/>
        <v/>
      </c>
      <c r="V574" s="71" t="str">
        <f t="shared" si="56"/>
        <v/>
      </c>
      <c r="W574" s="71" t="str">
        <f>IF(U574="","",SUM($U$18:U574))</f>
        <v/>
      </c>
      <c r="X574" s="71" t="str">
        <f>IF(U574="","",IF(U575="",SUM($U$18:U574)-SUM($X$17:X573)))</f>
        <v/>
      </c>
      <c r="Y574" s="70" t="str">
        <f t="shared" si="54"/>
        <v/>
      </c>
      <c r="Z574" s="71" t="str">
        <f t="shared" si="55"/>
        <v/>
      </c>
      <c r="AB574" s="70"/>
    </row>
    <row r="575" spans="2:28" s="71" customFormat="1" x14ac:dyDescent="0.3">
      <c r="B575" s="242"/>
      <c r="C575" s="243"/>
      <c r="D575" s="244"/>
      <c r="E575" s="243"/>
      <c r="F575" s="243"/>
      <c r="G575" s="244"/>
      <c r="H575" s="245"/>
      <c r="I575" s="244"/>
      <c r="J575" s="245"/>
      <c r="K575" s="244"/>
      <c r="L575" s="245"/>
      <c r="M575" s="244"/>
      <c r="N575" s="246"/>
      <c r="O575" s="243"/>
      <c r="P575" s="243"/>
      <c r="Q575" s="243"/>
      <c r="R575" s="244"/>
      <c r="S575" s="247"/>
      <c r="T575" s="70" t="str">
        <f t="shared" si="52"/>
        <v/>
      </c>
      <c r="U575" s="71" t="str">
        <f t="shared" si="53"/>
        <v/>
      </c>
      <c r="V575" s="71" t="str">
        <f t="shared" si="56"/>
        <v/>
      </c>
      <c r="W575" s="71" t="str">
        <f>IF(U575="","",SUM($U$18:U575))</f>
        <v/>
      </c>
      <c r="X575" s="71" t="str">
        <f>IF(U575="","",IF(U576="",SUM($U$18:U575)-SUM($X$17:X574)))</f>
        <v/>
      </c>
      <c r="Y575" s="70" t="str">
        <f t="shared" si="54"/>
        <v/>
      </c>
      <c r="Z575" s="71" t="str">
        <f t="shared" si="55"/>
        <v/>
      </c>
      <c r="AB575" s="70"/>
    </row>
    <row r="576" spans="2:28" s="71" customFormat="1" x14ac:dyDescent="0.3">
      <c r="B576" s="242"/>
      <c r="C576" s="243"/>
      <c r="D576" s="244"/>
      <c r="E576" s="243"/>
      <c r="F576" s="243"/>
      <c r="G576" s="244"/>
      <c r="H576" s="245"/>
      <c r="I576" s="244"/>
      <c r="J576" s="245"/>
      <c r="K576" s="244"/>
      <c r="L576" s="245"/>
      <c r="M576" s="244"/>
      <c r="N576" s="246"/>
      <c r="O576" s="243"/>
      <c r="P576" s="243"/>
      <c r="Q576" s="243"/>
      <c r="R576" s="244"/>
      <c r="S576" s="247"/>
      <c r="T576" s="70" t="str">
        <f t="shared" si="52"/>
        <v/>
      </c>
      <c r="U576" s="71" t="str">
        <f t="shared" si="53"/>
        <v/>
      </c>
      <c r="V576" s="71" t="str">
        <f t="shared" si="56"/>
        <v/>
      </c>
      <c r="W576" s="71" t="str">
        <f>IF(U576="","",SUM($U$18:U576))</f>
        <v/>
      </c>
      <c r="X576" s="71" t="str">
        <f>IF(U576="","",IF(U577="",SUM($U$18:U576)-SUM($X$17:X575)))</f>
        <v/>
      </c>
      <c r="Y576" s="70" t="str">
        <f t="shared" si="54"/>
        <v/>
      </c>
      <c r="Z576" s="71" t="str">
        <f t="shared" si="55"/>
        <v/>
      </c>
      <c r="AB576" s="70"/>
    </row>
    <row r="577" spans="2:28" s="71" customFormat="1" x14ac:dyDescent="0.3">
      <c r="B577" s="242"/>
      <c r="C577" s="243"/>
      <c r="D577" s="244"/>
      <c r="E577" s="243"/>
      <c r="F577" s="243"/>
      <c r="G577" s="244"/>
      <c r="H577" s="245"/>
      <c r="I577" s="244"/>
      <c r="J577" s="245"/>
      <c r="K577" s="244"/>
      <c r="L577" s="245"/>
      <c r="M577" s="244"/>
      <c r="N577" s="246"/>
      <c r="O577" s="243"/>
      <c r="P577" s="243"/>
      <c r="Q577" s="243"/>
      <c r="R577" s="244"/>
      <c r="S577" s="247"/>
      <c r="T577" s="70" t="str">
        <f t="shared" si="52"/>
        <v/>
      </c>
      <c r="U577" s="71" t="str">
        <f t="shared" si="53"/>
        <v/>
      </c>
      <c r="V577" s="71" t="str">
        <f t="shared" si="56"/>
        <v/>
      </c>
      <c r="W577" s="71" t="str">
        <f>IF(U577="","",SUM($U$18:U577))</f>
        <v/>
      </c>
      <c r="X577" s="71" t="str">
        <f>IF(U577="","",IF(U578="",SUM($U$18:U577)-SUM($X$17:X576)))</f>
        <v/>
      </c>
      <c r="Y577" s="70" t="str">
        <f t="shared" si="54"/>
        <v/>
      </c>
      <c r="Z577" s="71" t="str">
        <f t="shared" si="55"/>
        <v/>
      </c>
      <c r="AB577" s="70"/>
    </row>
    <row r="578" spans="2:28" s="71" customFormat="1" x14ac:dyDescent="0.3">
      <c r="B578" s="242"/>
      <c r="C578" s="243"/>
      <c r="D578" s="244"/>
      <c r="E578" s="243"/>
      <c r="F578" s="243"/>
      <c r="G578" s="244"/>
      <c r="H578" s="245"/>
      <c r="I578" s="244"/>
      <c r="J578" s="245"/>
      <c r="K578" s="244"/>
      <c r="L578" s="245"/>
      <c r="M578" s="244"/>
      <c r="N578" s="246"/>
      <c r="O578" s="243"/>
      <c r="P578" s="243"/>
      <c r="Q578" s="243"/>
      <c r="R578" s="244"/>
      <c r="S578" s="247"/>
      <c r="T578" s="70" t="str">
        <f t="shared" si="52"/>
        <v/>
      </c>
      <c r="U578" s="71" t="str">
        <f t="shared" si="53"/>
        <v/>
      </c>
      <c r="V578" s="71" t="str">
        <f t="shared" si="56"/>
        <v/>
      </c>
      <c r="W578" s="71" t="str">
        <f>IF(U578="","",SUM($U$18:U578))</f>
        <v/>
      </c>
      <c r="X578" s="71" t="str">
        <f>IF(U578="","",IF(U579="",SUM($U$18:U578)-SUM($X$17:X577)))</f>
        <v/>
      </c>
      <c r="Y578" s="70" t="str">
        <f t="shared" si="54"/>
        <v/>
      </c>
      <c r="Z578" s="71" t="str">
        <f t="shared" si="55"/>
        <v/>
      </c>
      <c r="AB578" s="70"/>
    </row>
    <row r="579" spans="2:28" s="71" customFormat="1" x14ac:dyDescent="0.3">
      <c r="B579" s="242"/>
      <c r="C579" s="243"/>
      <c r="D579" s="244"/>
      <c r="E579" s="243"/>
      <c r="F579" s="243"/>
      <c r="G579" s="244"/>
      <c r="H579" s="245"/>
      <c r="I579" s="244"/>
      <c r="J579" s="245"/>
      <c r="K579" s="244"/>
      <c r="L579" s="245"/>
      <c r="M579" s="244"/>
      <c r="N579" s="246"/>
      <c r="O579" s="243"/>
      <c r="P579" s="243"/>
      <c r="Q579" s="243"/>
      <c r="R579" s="244"/>
      <c r="S579" s="247"/>
      <c r="T579" s="70" t="str">
        <f t="shared" si="52"/>
        <v/>
      </c>
      <c r="U579" s="71" t="str">
        <f t="shared" si="53"/>
        <v/>
      </c>
      <c r="V579" s="71" t="str">
        <f t="shared" si="56"/>
        <v/>
      </c>
      <c r="W579" s="71" t="str">
        <f>IF(U579="","",SUM($U$18:U579))</f>
        <v/>
      </c>
      <c r="X579" s="71" t="str">
        <f>IF(U579="","",IF(U580="",SUM($U$18:U579)-SUM($X$17:X578)))</f>
        <v/>
      </c>
      <c r="Y579" s="70" t="str">
        <f t="shared" si="54"/>
        <v/>
      </c>
      <c r="Z579" s="71" t="str">
        <f t="shared" si="55"/>
        <v/>
      </c>
      <c r="AB579" s="70"/>
    </row>
    <row r="580" spans="2:28" s="71" customFormat="1" x14ac:dyDescent="0.3">
      <c r="B580" s="242"/>
      <c r="C580" s="243"/>
      <c r="D580" s="244"/>
      <c r="E580" s="243"/>
      <c r="F580" s="243"/>
      <c r="G580" s="244"/>
      <c r="H580" s="245"/>
      <c r="I580" s="244"/>
      <c r="J580" s="245"/>
      <c r="K580" s="244"/>
      <c r="L580" s="245"/>
      <c r="M580" s="244"/>
      <c r="N580" s="246"/>
      <c r="O580" s="243"/>
      <c r="P580" s="243"/>
      <c r="Q580" s="243"/>
      <c r="R580" s="244"/>
      <c r="S580" s="247"/>
      <c r="T580" s="70" t="str">
        <f t="shared" si="52"/>
        <v/>
      </c>
      <c r="U580" s="71" t="str">
        <f t="shared" si="53"/>
        <v/>
      </c>
      <c r="V580" s="71" t="str">
        <f t="shared" si="56"/>
        <v/>
      </c>
      <c r="W580" s="71" t="str">
        <f>IF(U580="","",SUM($U$18:U580))</f>
        <v/>
      </c>
      <c r="X580" s="71" t="str">
        <f>IF(U580="","",IF(U581="",SUM($U$18:U580)-SUM($X$17:X579)))</f>
        <v/>
      </c>
      <c r="Y580" s="70" t="str">
        <f t="shared" si="54"/>
        <v/>
      </c>
      <c r="Z580" s="71" t="str">
        <f t="shared" si="55"/>
        <v/>
      </c>
      <c r="AB580" s="70"/>
    </row>
    <row r="581" spans="2:28" s="71" customFormat="1" x14ac:dyDescent="0.3">
      <c r="B581" s="242"/>
      <c r="C581" s="243"/>
      <c r="D581" s="244"/>
      <c r="E581" s="243"/>
      <c r="F581" s="243"/>
      <c r="G581" s="244"/>
      <c r="H581" s="245"/>
      <c r="I581" s="244"/>
      <c r="J581" s="245"/>
      <c r="K581" s="244"/>
      <c r="L581" s="245"/>
      <c r="M581" s="244"/>
      <c r="N581" s="246"/>
      <c r="O581" s="243"/>
      <c r="P581" s="243"/>
      <c r="Q581" s="243"/>
      <c r="R581" s="244"/>
      <c r="S581" s="247"/>
      <c r="T581" s="70" t="str">
        <f t="shared" si="52"/>
        <v/>
      </c>
      <c r="U581" s="71" t="str">
        <f t="shared" si="53"/>
        <v/>
      </c>
      <c r="V581" s="71" t="str">
        <f t="shared" si="56"/>
        <v/>
      </c>
      <c r="W581" s="71" t="str">
        <f>IF(U581="","",SUM($U$18:U581))</f>
        <v/>
      </c>
      <c r="X581" s="71" t="str">
        <f>IF(U581="","",IF(U582="",SUM($U$18:U581)-SUM($X$17:X580)))</f>
        <v/>
      </c>
      <c r="Y581" s="70" t="str">
        <f t="shared" si="54"/>
        <v/>
      </c>
      <c r="Z581" s="71" t="str">
        <f t="shared" si="55"/>
        <v/>
      </c>
      <c r="AB581" s="70"/>
    </row>
    <row r="582" spans="2:28" s="71" customFormat="1" x14ac:dyDescent="0.3">
      <c r="B582" s="242"/>
      <c r="C582" s="243"/>
      <c r="D582" s="244"/>
      <c r="E582" s="243"/>
      <c r="F582" s="243"/>
      <c r="G582" s="244"/>
      <c r="H582" s="245"/>
      <c r="I582" s="244"/>
      <c r="J582" s="245"/>
      <c r="K582" s="244"/>
      <c r="L582" s="245"/>
      <c r="M582" s="244"/>
      <c r="N582" s="246"/>
      <c r="O582" s="243"/>
      <c r="P582" s="243"/>
      <c r="Q582" s="243"/>
      <c r="R582" s="244"/>
      <c r="S582" s="247"/>
      <c r="T582" s="70" t="str">
        <f t="shared" si="52"/>
        <v/>
      </c>
      <c r="U582" s="71" t="str">
        <f t="shared" si="53"/>
        <v/>
      </c>
      <c r="V582" s="71" t="str">
        <f t="shared" si="56"/>
        <v/>
      </c>
      <c r="W582" s="71" t="str">
        <f>IF(U582="","",SUM($U$18:U582))</f>
        <v/>
      </c>
      <c r="X582" s="71" t="str">
        <f>IF(U582="","",IF(U583="",SUM($U$18:U582)-SUM($X$17:X581)))</f>
        <v/>
      </c>
      <c r="Y582" s="70" t="str">
        <f t="shared" si="54"/>
        <v/>
      </c>
      <c r="Z582" s="71" t="str">
        <f t="shared" si="55"/>
        <v/>
      </c>
      <c r="AB582" s="70"/>
    </row>
    <row r="583" spans="2:28" s="71" customFormat="1" x14ac:dyDescent="0.3">
      <c r="B583" s="242"/>
      <c r="C583" s="243"/>
      <c r="D583" s="244"/>
      <c r="E583" s="243"/>
      <c r="F583" s="243"/>
      <c r="G583" s="244"/>
      <c r="H583" s="245"/>
      <c r="I583" s="244"/>
      <c r="J583" s="245"/>
      <c r="K583" s="244"/>
      <c r="L583" s="245"/>
      <c r="M583" s="244"/>
      <c r="N583" s="246"/>
      <c r="O583" s="243"/>
      <c r="P583" s="243"/>
      <c r="Q583" s="243"/>
      <c r="R583" s="244"/>
      <c r="S583" s="247"/>
      <c r="T583" s="70" t="str">
        <f t="shared" si="52"/>
        <v/>
      </c>
      <c r="U583" s="71" t="str">
        <f t="shared" si="53"/>
        <v/>
      </c>
      <c r="V583" s="71" t="str">
        <f t="shared" si="56"/>
        <v/>
      </c>
      <c r="W583" s="71" t="str">
        <f>IF(U583="","",SUM($U$18:U583))</f>
        <v/>
      </c>
      <c r="X583" s="71" t="str">
        <f>IF(U583="","",IF(U584="",SUM($U$18:U583)-SUM($X$17:X582)))</f>
        <v/>
      </c>
      <c r="Y583" s="70" t="str">
        <f t="shared" si="54"/>
        <v/>
      </c>
      <c r="Z583" s="71" t="str">
        <f t="shared" si="55"/>
        <v/>
      </c>
      <c r="AB583" s="70"/>
    </row>
    <row r="584" spans="2:28" s="71" customFormat="1" x14ac:dyDescent="0.3">
      <c r="B584" s="242"/>
      <c r="C584" s="243"/>
      <c r="D584" s="244"/>
      <c r="E584" s="243"/>
      <c r="F584" s="243"/>
      <c r="G584" s="244"/>
      <c r="H584" s="245"/>
      <c r="I584" s="244"/>
      <c r="J584" s="245"/>
      <c r="K584" s="244"/>
      <c r="L584" s="245"/>
      <c r="M584" s="244"/>
      <c r="N584" s="246"/>
      <c r="O584" s="243"/>
      <c r="P584" s="243"/>
      <c r="Q584" s="243"/>
      <c r="R584" s="244"/>
      <c r="S584" s="247"/>
      <c r="T584" s="70" t="str">
        <f t="shared" si="52"/>
        <v/>
      </c>
      <c r="U584" s="71" t="str">
        <f t="shared" si="53"/>
        <v/>
      </c>
      <c r="V584" s="71" t="str">
        <f t="shared" si="56"/>
        <v/>
      </c>
      <c r="W584" s="71" t="str">
        <f>IF(U584="","",SUM($U$18:U584))</f>
        <v/>
      </c>
      <c r="X584" s="71" t="str">
        <f>IF(U584="","",IF(U585="",SUM($U$18:U584)-SUM($X$17:X583)))</f>
        <v/>
      </c>
      <c r="Y584" s="70" t="str">
        <f t="shared" si="54"/>
        <v/>
      </c>
      <c r="Z584" s="71" t="str">
        <f t="shared" si="55"/>
        <v/>
      </c>
      <c r="AB584" s="70"/>
    </row>
    <row r="585" spans="2:28" s="71" customFormat="1" x14ac:dyDescent="0.3">
      <c r="B585" s="242"/>
      <c r="C585" s="243"/>
      <c r="D585" s="244"/>
      <c r="E585" s="243"/>
      <c r="F585" s="243"/>
      <c r="G585" s="244"/>
      <c r="H585" s="245"/>
      <c r="I585" s="244"/>
      <c r="J585" s="245"/>
      <c r="K585" s="244"/>
      <c r="L585" s="245"/>
      <c r="M585" s="244"/>
      <c r="N585" s="246"/>
      <c r="O585" s="243"/>
      <c r="P585" s="243"/>
      <c r="Q585" s="243"/>
      <c r="R585" s="244"/>
      <c r="S585" s="247"/>
      <c r="T585" s="70" t="str">
        <f t="shared" si="52"/>
        <v/>
      </c>
      <c r="U585" s="71" t="str">
        <f t="shared" si="53"/>
        <v/>
      </c>
      <c r="V585" s="71" t="str">
        <f t="shared" si="56"/>
        <v/>
      </c>
      <c r="W585" s="71" t="str">
        <f>IF(U585="","",SUM($U$18:U585))</f>
        <v/>
      </c>
      <c r="X585" s="71" t="str">
        <f>IF(U585="","",IF(U586="",SUM($U$18:U585)-SUM($X$17:X584)))</f>
        <v/>
      </c>
      <c r="Y585" s="70" t="str">
        <f t="shared" si="54"/>
        <v/>
      </c>
      <c r="Z585" s="71" t="str">
        <f t="shared" si="55"/>
        <v/>
      </c>
      <c r="AB585" s="70"/>
    </row>
    <row r="586" spans="2:28" s="71" customFormat="1" x14ac:dyDescent="0.3">
      <c r="B586" s="242"/>
      <c r="C586" s="243"/>
      <c r="D586" s="244"/>
      <c r="E586" s="243"/>
      <c r="F586" s="243"/>
      <c r="G586" s="244"/>
      <c r="H586" s="245"/>
      <c r="I586" s="244"/>
      <c r="J586" s="245"/>
      <c r="K586" s="244"/>
      <c r="L586" s="245"/>
      <c r="M586" s="244"/>
      <c r="N586" s="246"/>
      <c r="O586" s="243"/>
      <c r="P586" s="243"/>
      <c r="Q586" s="243"/>
      <c r="R586" s="244"/>
      <c r="S586" s="247"/>
      <c r="T586" s="70" t="str">
        <f t="shared" si="52"/>
        <v/>
      </c>
      <c r="U586" s="71" t="str">
        <f t="shared" si="53"/>
        <v/>
      </c>
      <c r="V586" s="71" t="str">
        <f t="shared" si="56"/>
        <v/>
      </c>
      <c r="W586" s="71" t="str">
        <f>IF(U586="","",SUM($U$18:U586))</f>
        <v/>
      </c>
      <c r="X586" s="71" t="str">
        <f>IF(U586="","",IF(U587="",SUM($U$18:U586)-SUM($X$17:X585)))</f>
        <v/>
      </c>
      <c r="Y586" s="70" t="str">
        <f t="shared" si="54"/>
        <v/>
      </c>
      <c r="Z586" s="71" t="str">
        <f t="shared" si="55"/>
        <v/>
      </c>
      <c r="AB586" s="70"/>
    </row>
    <row r="587" spans="2:28" s="71" customFormat="1" x14ac:dyDescent="0.3">
      <c r="B587" s="242"/>
      <c r="C587" s="243"/>
      <c r="D587" s="244"/>
      <c r="E587" s="243"/>
      <c r="F587" s="243"/>
      <c r="G587" s="244"/>
      <c r="H587" s="245"/>
      <c r="I587" s="244"/>
      <c r="J587" s="245"/>
      <c r="K587" s="244"/>
      <c r="L587" s="245"/>
      <c r="M587" s="244"/>
      <c r="N587" s="246"/>
      <c r="O587" s="243"/>
      <c r="P587" s="243"/>
      <c r="Q587" s="243"/>
      <c r="R587" s="244"/>
      <c r="S587" s="247"/>
      <c r="T587" s="70" t="str">
        <f t="shared" si="52"/>
        <v/>
      </c>
      <c r="U587" s="71" t="str">
        <f t="shared" si="53"/>
        <v/>
      </c>
      <c r="V587" s="71" t="str">
        <f t="shared" si="56"/>
        <v/>
      </c>
      <c r="W587" s="71" t="str">
        <f>IF(U587="","",SUM($U$18:U587))</f>
        <v/>
      </c>
      <c r="X587" s="71" t="str">
        <f>IF(U587="","",IF(U588="",SUM($U$18:U587)-SUM($X$17:X586)))</f>
        <v/>
      </c>
      <c r="Y587" s="70" t="str">
        <f t="shared" si="54"/>
        <v/>
      </c>
      <c r="Z587" s="71" t="str">
        <f t="shared" si="55"/>
        <v/>
      </c>
      <c r="AB587" s="70"/>
    </row>
    <row r="588" spans="2:28" s="71" customFormat="1" x14ac:dyDescent="0.3">
      <c r="B588" s="242"/>
      <c r="C588" s="243"/>
      <c r="D588" s="244"/>
      <c r="E588" s="243"/>
      <c r="F588" s="243"/>
      <c r="G588" s="244"/>
      <c r="H588" s="245"/>
      <c r="I588" s="244"/>
      <c r="J588" s="245"/>
      <c r="K588" s="244"/>
      <c r="L588" s="245"/>
      <c r="M588" s="244"/>
      <c r="N588" s="246"/>
      <c r="O588" s="243"/>
      <c r="P588" s="243"/>
      <c r="Q588" s="243"/>
      <c r="R588" s="244"/>
      <c r="S588" s="247"/>
      <c r="T588" s="70" t="str">
        <f t="shared" si="52"/>
        <v/>
      </c>
      <c r="U588" s="71" t="str">
        <f t="shared" si="53"/>
        <v/>
      </c>
      <c r="V588" s="71" t="str">
        <f t="shared" si="56"/>
        <v/>
      </c>
      <c r="W588" s="71" t="str">
        <f>IF(U588="","",SUM($U$18:U588))</f>
        <v/>
      </c>
      <c r="X588" s="71" t="str">
        <f>IF(U588="","",IF(U589="",SUM($U$18:U588)-SUM($X$17:X587)))</f>
        <v/>
      </c>
      <c r="Y588" s="70" t="str">
        <f t="shared" si="54"/>
        <v/>
      </c>
      <c r="Z588" s="71" t="str">
        <f t="shared" si="55"/>
        <v/>
      </c>
      <c r="AB588" s="70"/>
    </row>
    <row r="589" spans="2:28" s="71" customFormat="1" x14ac:dyDescent="0.3">
      <c r="B589" s="242"/>
      <c r="C589" s="243"/>
      <c r="D589" s="244"/>
      <c r="E589" s="243"/>
      <c r="F589" s="243"/>
      <c r="G589" s="244"/>
      <c r="H589" s="245"/>
      <c r="I589" s="244"/>
      <c r="J589" s="245"/>
      <c r="K589" s="244"/>
      <c r="L589" s="245"/>
      <c r="M589" s="244"/>
      <c r="N589" s="246"/>
      <c r="O589" s="243"/>
      <c r="P589" s="243"/>
      <c r="Q589" s="243"/>
      <c r="R589" s="244"/>
      <c r="S589" s="247"/>
      <c r="T589" s="70" t="str">
        <f t="shared" si="52"/>
        <v/>
      </c>
      <c r="U589" s="71" t="str">
        <f t="shared" si="53"/>
        <v/>
      </c>
      <c r="V589" s="71" t="str">
        <f t="shared" si="56"/>
        <v/>
      </c>
      <c r="W589" s="71" t="str">
        <f>IF(U589="","",SUM($U$18:U589))</f>
        <v/>
      </c>
      <c r="X589" s="71" t="str">
        <f>IF(U589="","",IF(U590="",SUM($U$18:U589)-SUM($X$17:X588)))</f>
        <v/>
      </c>
      <c r="Y589" s="70" t="str">
        <f t="shared" si="54"/>
        <v/>
      </c>
      <c r="Z589" s="71" t="str">
        <f t="shared" si="55"/>
        <v/>
      </c>
      <c r="AB589" s="70"/>
    </row>
    <row r="590" spans="2:28" s="71" customFormat="1" x14ac:dyDescent="0.3">
      <c r="B590" s="242"/>
      <c r="C590" s="243"/>
      <c r="D590" s="244"/>
      <c r="E590" s="243"/>
      <c r="F590" s="243"/>
      <c r="G590" s="244"/>
      <c r="H590" s="245"/>
      <c r="I590" s="244"/>
      <c r="J590" s="245"/>
      <c r="K590" s="244"/>
      <c r="L590" s="245"/>
      <c r="M590" s="244"/>
      <c r="N590" s="246"/>
      <c r="O590" s="243"/>
      <c r="P590" s="243"/>
      <c r="Q590" s="243"/>
      <c r="R590" s="244"/>
      <c r="S590" s="247"/>
      <c r="T590" s="70" t="str">
        <f t="shared" si="52"/>
        <v/>
      </c>
      <c r="U590" s="71" t="str">
        <f t="shared" si="53"/>
        <v/>
      </c>
      <c r="V590" s="71" t="str">
        <f t="shared" si="56"/>
        <v/>
      </c>
      <c r="W590" s="71" t="str">
        <f>IF(U590="","",SUM($U$18:U590))</f>
        <v/>
      </c>
      <c r="X590" s="71" t="str">
        <f>IF(U590="","",IF(U591="",SUM($U$18:U590)-SUM($X$17:X589)))</f>
        <v/>
      </c>
      <c r="Y590" s="70" t="str">
        <f t="shared" si="54"/>
        <v/>
      </c>
      <c r="Z590" s="71" t="str">
        <f t="shared" si="55"/>
        <v/>
      </c>
      <c r="AB590" s="70"/>
    </row>
    <row r="591" spans="2:28" s="71" customFormat="1" x14ac:dyDescent="0.3">
      <c r="B591" s="242"/>
      <c r="C591" s="243"/>
      <c r="D591" s="244"/>
      <c r="E591" s="243"/>
      <c r="F591" s="243"/>
      <c r="G591" s="244"/>
      <c r="H591" s="245"/>
      <c r="I591" s="244"/>
      <c r="J591" s="245"/>
      <c r="K591" s="244"/>
      <c r="L591" s="245"/>
      <c r="M591" s="244"/>
      <c r="N591" s="246"/>
      <c r="O591" s="243"/>
      <c r="P591" s="243"/>
      <c r="Q591" s="243"/>
      <c r="R591" s="244"/>
      <c r="S591" s="247"/>
      <c r="T591" s="70" t="str">
        <f t="shared" si="52"/>
        <v/>
      </c>
      <c r="U591" s="71" t="str">
        <f t="shared" si="53"/>
        <v/>
      </c>
      <c r="V591" s="71" t="str">
        <f t="shared" si="56"/>
        <v/>
      </c>
      <c r="W591" s="71" t="str">
        <f>IF(U591="","",SUM($U$18:U591))</f>
        <v/>
      </c>
      <c r="X591" s="71" t="str">
        <f>IF(U591="","",IF(U592="",SUM($U$18:U591)-SUM($X$17:X590)))</f>
        <v/>
      </c>
      <c r="Y591" s="70" t="str">
        <f t="shared" si="54"/>
        <v/>
      </c>
      <c r="Z591" s="71" t="str">
        <f t="shared" si="55"/>
        <v/>
      </c>
      <c r="AB591" s="70"/>
    </row>
    <row r="592" spans="2:28" s="71" customFormat="1" x14ac:dyDescent="0.3">
      <c r="B592" s="242"/>
      <c r="C592" s="243"/>
      <c r="D592" s="244"/>
      <c r="E592" s="243"/>
      <c r="F592" s="243"/>
      <c r="G592" s="244"/>
      <c r="H592" s="245"/>
      <c r="I592" s="244"/>
      <c r="J592" s="245"/>
      <c r="K592" s="244"/>
      <c r="L592" s="245"/>
      <c r="M592" s="244"/>
      <c r="N592" s="246"/>
      <c r="O592" s="243"/>
      <c r="P592" s="243"/>
      <c r="Q592" s="243"/>
      <c r="R592" s="244"/>
      <c r="S592" s="247"/>
      <c r="T592" s="70" t="str">
        <f t="shared" si="52"/>
        <v/>
      </c>
      <c r="U592" s="71" t="str">
        <f t="shared" si="53"/>
        <v/>
      </c>
      <c r="V592" s="71" t="str">
        <f t="shared" si="56"/>
        <v/>
      </c>
      <c r="W592" s="71" t="str">
        <f>IF(U592="","",SUM($U$18:U592))</f>
        <v/>
      </c>
      <c r="X592" s="71" t="str">
        <f>IF(U592="","",IF(U593="",SUM($U$18:U592)-SUM($X$17:X591)))</f>
        <v/>
      </c>
      <c r="Y592" s="70" t="str">
        <f t="shared" si="54"/>
        <v/>
      </c>
      <c r="Z592" s="71" t="str">
        <f t="shared" si="55"/>
        <v/>
      </c>
      <c r="AB592" s="70"/>
    </row>
    <row r="593" spans="2:28" s="71" customFormat="1" x14ac:dyDescent="0.3">
      <c r="B593" s="242"/>
      <c r="C593" s="243"/>
      <c r="D593" s="244"/>
      <c r="E593" s="243"/>
      <c r="F593" s="243"/>
      <c r="G593" s="244"/>
      <c r="H593" s="245"/>
      <c r="I593" s="244"/>
      <c r="J593" s="245"/>
      <c r="K593" s="244"/>
      <c r="L593" s="245"/>
      <c r="M593" s="244"/>
      <c r="N593" s="246"/>
      <c r="O593" s="243"/>
      <c r="P593" s="243"/>
      <c r="Q593" s="243"/>
      <c r="R593" s="244"/>
      <c r="S593" s="247"/>
      <c r="T593" s="70" t="str">
        <f t="shared" si="52"/>
        <v/>
      </c>
      <c r="U593" s="71" t="str">
        <f t="shared" si="53"/>
        <v/>
      </c>
      <c r="V593" s="71" t="str">
        <f t="shared" si="56"/>
        <v/>
      </c>
      <c r="W593" s="71" t="str">
        <f>IF(U593="","",SUM($U$18:U593))</f>
        <v/>
      </c>
      <c r="X593" s="71" t="str">
        <f>IF(U593="","",IF(U594="",SUM($U$18:U593)-SUM($X$17:X592)))</f>
        <v/>
      </c>
      <c r="Y593" s="70" t="str">
        <f t="shared" si="54"/>
        <v/>
      </c>
      <c r="Z593" s="71" t="str">
        <f t="shared" si="55"/>
        <v/>
      </c>
      <c r="AB593" s="70"/>
    </row>
    <row r="594" spans="2:28" s="71" customFormat="1" x14ac:dyDescent="0.3">
      <c r="B594" s="242"/>
      <c r="C594" s="243"/>
      <c r="D594" s="244"/>
      <c r="E594" s="243"/>
      <c r="F594" s="243"/>
      <c r="G594" s="244"/>
      <c r="H594" s="245"/>
      <c r="I594" s="244"/>
      <c r="J594" s="245"/>
      <c r="K594" s="244"/>
      <c r="L594" s="245"/>
      <c r="M594" s="244"/>
      <c r="N594" s="246"/>
      <c r="O594" s="243"/>
      <c r="P594" s="243"/>
      <c r="Q594" s="243"/>
      <c r="R594" s="244"/>
      <c r="S594" s="247"/>
      <c r="T594" s="70" t="str">
        <f t="shared" si="52"/>
        <v/>
      </c>
      <c r="U594" s="71" t="str">
        <f t="shared" si="53"/>
        <v/>
      </c>
      <c r="V594" s="71" t="str">
        <f t="shared" si="56"/>
        <v/>
      </c>
      <c r="W594" s="71" t="str">
        <f>IF(U594="","",SUM($U$18:U594))</f>
        <v/>
      </c>
      <c r="X594" s="71" t="str">
        <f>IF(U594="","",IF(U595="",SUM($U$18:U594)-SUM($X$17:X593)))</f>
        <v/>
      </c>
      <c r="Y594" s="70" t="str">
        <f t="shared" si="54"/>
        <v/>
      </c>
      <c r="Z594" s="71" t="str">
        <f t="shared" si="55"/>
        <v/>
      </c>
      <c r="AB594" s="70"/>
    </row>
    <row r="595" spans="2:28" s="71" customFormat="1" x14ac:dyDescent="0.3">
      <c r="B595" s="242"/>
      <c r="C595" s="243"/>
      <c r="D595" s="244"/>
      <c r="E595" s="243"/>
      <c r="F595" s="243"/>
      <c r="G595" s="244"/>
      <c r="H595" s="245"/>
      <c r="I595" s="244"/>
      <c r="J595" s="245"/>
      <c r="K595" s="244"/>
      <c r="L595" s="245"/>
      <c r="M595" s="244"/>
      <c r="N595" s="246"/>
      <c r="O595" s="243"/>
      <c r="P595" s="243"/>
      <c r="Q595" s="243"/>
      <c r="R595" s="244"/>
      <c r="S595" s="247"/>
      <c r="T595" s="70" t="str">
        <f t="shared" ref="T595:T658" si="57">IF(N595&lt;0,"",IF(N595="","",(N595-2)/2))</f>
        <v/>
      </c>
      <c r="U595" s="71" t="str">
        <f t="shared" ref="U595:U658" si="58">IF(H595="","",IF(M595="",(H595+J595+L595)*-1,IF(M595=G595,H595/2*N595-(H595+J595+L595),IF(M595=I595,J595/2*N595-(H595+J595+L595),IF(M595=K595,L595/2*N595-(H595+J595+L595))))))</f>
        <v/>
      </c>
      <c r="V595" s="71" t="str">
        <f t="shared" si="56"/>
        <v/>
      </c>
      <c r="W595" s="71" t="str">
        <f>IF(U595="","",SUM($U$18:U595))</f>
        <v/>
      </c>
      <c r="X595" s="71" t="str">
        <f>IF(U595="","",IF(U596="",SUM($U$18:U595)-SUM($X$17:X594)))</f>
        <v/>
      </c>
      <c r="Y595" s="70" t="str">
        <f t="shared" ref="Y595:Y658" si="59">IF(O595="","",IF(M595="","",IF(G595=M595,O595,IF(I595=M595,P595,IF(K595=M595,Q595)))))</f>
        <v/>
      </c>
      <c r="Z595" s="71" t="str">
        <f t="shared" si="55"/>
        <v/>
      </c>
      <c r="AB595" s="70"/>
    </row>
    <row r="596" spans="2:28" s="71" customFormat="1" x14ac:dyDescent="0.3">
      <c r="B596" s="242"/>
      <c r="C596" s="243"/>
      <c r="D596" s="244"/>
      <c r="E596" s="243"/>
      <c r="F596" s="243"/>
      <c r="G596" s="244"/>
      <c r="H596" s="245"/>
      <c r="I596" s="244"/>
      <c r="J596" s="245"/>
      <c r="K596" s="244"/>
      <c r="L596" s="245"/>
      <c r="M596" s="244"/>
      <c r="N596" s="246"/>
      <c r="O596" s="243"/>
      <c r="P596" s="243"/>
      <c r="Q596" s="243"/>
      <c r="R596" s="244"/>
      <c r="S596" s="247"/>
      <c r="T596" s="70" t="str">
        <f t="shared" si="57"/>
        <v/>
      </c>
      <c r="U596" s="71" t="str">
        <f t="shared" si="58"/>
        <v/>
      </c>
      <c r="V596" s="71" t="str">
        <f t="shared" si="56"/>
        <v/>
      </c>
      <c r="W596" s="71" t="str">
        <f>IF(U596="","",SUM($U$18:U596))</f>
        <v/>
      </c>
      <c r="X596" s="71" t="str">
        <f>IF(U596="","",IF(U597="",SUM($U$18:U596)-SUM($X$17:X595)))</f>
        <v/>
      </c>
      <c r="Y596" s="70" t="str">
        <f t="shared" si="59"/>
        <v/>
      </c>
      <c r="Z596" s="71" t="str">
        <f t="shared" si="55"/>
        <v/>
      </c>
      <c r="AB596" s="70"/>
    </row>
    <row r="597" spans="2:28" s="71" customFormat="1" x14ac:dyDescent="0.3">
      <c r="B597" s="242"/>
      <c r="C597" s="243"/>
      <c r="D597" s="244"/>
      <c r="E597" s="243"/>
      <c r="F597" s="243"/>
      <c r="G597" s="244"/>
      <c r="H597" s="245"/>
      <c r="I597" s="244"/>
      <c r="J597" s="245"/>
      <c r="K597" s="244"/>
      <c r="L597" s="245"/>
      <c r="M597" s="244"/>
      <c r="N597" s="246"/>
      <c r="O597" s="243"/>
      <c r="P597" s="243"/>
      <c r="Q597" s="243"/>
      <c r="R597" s="244"/>
      <c r="S597" s="247"/>
      <c r="T597" s="70" t="str">
        <f t="shared" si="57"/>
        <v/>
      </c>
      <c r="U597" s="71" t="str">
        <f t="shared" si="58"/>
        <v/>
      </c>
      <c r="V597" s="71" t="str">
        <f t="shared" si="56"/>
        <v/>
      </c>
      <c r="W597" s="71" t="str">
        <f>IF(U597="","",SUM($U$18:U597))</f>
        <v/>
      </c>
      <c r="X597" s="71" t="str">
        <f>IF(U597="","",IF(U598="",SUM($U$18:U597)-SUM($X$17:X596)))</f>
        <v/>
      </c>
      <c r="Y597" s="70" t="str">
        <f t="shared" si="59"/>
        <v/>
      </c>
      <c r="Z597" s="71" t="str">
        <f t="shared" si="55"/>
        <v/>
      </c>
      <c r="AB597" s="70"/>
    </row>
    <row r="598" spans="2:28" s="71" customFormat="1" x14ac:dyDescent="0.3">
      <c r="B598" s="242"/>
      <c r="C598" s="243"/>
      <c r="D598" s="244"/>
      <c r="E598" s="243"/>
      <c r="F598" s="243"/>
      <c r="G598" s="244"/>
      <c r="H598" s="245"/>
      <c r="I598" s="244"/>
      <c r="J598" s="245"/>
      <c r="K598" s="244"/>
      <c r="L598" s="245"/>
      <c r="M598" s="244"/>
      <c r="N598" s="246"/>
      <c r="O598" s="243"/>
      <c r="P598" s="243"/>
      <c r="Q598" s="243"/>
      <c r="R598" s="244"/>
      <c r="S598" s="247"/>
      <c r="T598" s="70" t="str">
        <f t="shared" si="57"/>
        <v/>
      </c>
      <c r="U598" s="71" t="str">
        <f t="shared" si="58"/>
        <v/>
      </c>
      <c r="V598" s="71" t="str">
        <f t="shared" si="56"/>
        <v/>
      </c>
      <c r="W598" s="71" t="str">
        <f>IF(U598="","",SUM($U$18:U598))</f>
        <v/>
      </c>
      <c r="X598" s="71" t="str">
        <f>IF(U598="","",IF(U599="",SUM($U$18:U598)-SUM($X$17:X597)))</f>
        <v/>
      </c>
      <c r="Y598" s="70" t="str">
        <f t="shared" si="59"/>
        <v/>
      </c>
      <c r="Z598" s="71" t="str">
        <f t="shared" si="55"/>
        <v/>
      </c>
      <c r="AB598" s="70"/>
    </row>
    <row r="599" spans="2:28" s="71" customFormat="1" x14ac:dyDescent="0.3">
      <c r="B599" s="242"/>
      <c r="C599" s="243"/>
      <c r="D599" s="244"/>
      <c r="E599" s="243"/>
      <c r="F599" s="243"/>
      <c r="G599" s="244"/>
      <c r="H599" s="245"/>
      <c r="I599" s="244"/>
      <c r="J599" s="245"/>
      <c r="K599" s="244"/>
      <c r="L599" s="245"/>
      <c r="M599" s="244"/>
      <c r="N599" s="246"/>
      <c r="O599" s="243"/>
      <c r="P599" s="243"/>
      <c r="Q599" s="243"/>
      <c r="R599" s="244"/>
      <c r="S599" s="247"/>
      <c r="T599" s="70" t="str">
        <f t="shared" si="57"/>
        <v/>
      </c>
      <c r="U599" s="71" t="str">
        <f t="shared" si="58"/>
        <v/>
      </c>
      <c r="V599" s="71" t="str">
        <f t="shared" si="56"/>
        <v/>
      </c>
      <c r="W599" s="71" t="str">
        <f>IF(U599="","",SUM($U$18:U599))</f>
        <v/>
      </c>
      <c r="X599" s="71" t="str">
        <f>IF(U599="","",IF(U600="",SUM($U$18:U599)-SUM($X$17:X598)))</f>
        <v/>
      </c>
      <c r="Y599" s="70" t="str">
        <f t="shared" si="59"/>
        <v/>
      </c>
      <c r="Z599" s="71" t="str">
        <f t="shared" ref="Z599:Z662" si="60">(IF(C599="","",IF(N599="","",IF(U599&lt;0,SUM(H599+J599+L599+U599),IF(U599=0,SUM(H599+J599+L599+U599),IF(U599=0,"",IF(U599&gt;0,SUM(H599+J599+L599+U599))))))))</f>
        <v/>
      </c>
      <c r="AB599" s="70"/>
    </row>
    <row r="600" spans="2:28" s="71" customFormat="1" x14ac:dyDescent="0.3">
      <c r="B600" s="242"/>
      <c r="C600" s="243"/>
      <c r="D600" s="244"/>
      <c r="E600" s="243"/>
      <c r="F600" s="243"/>
      <c r="G600" s="244"/>
      <c r="H600" s="245"/>
      <c r="I600" s="244"/>
      <c r="J600" s="245"/>
      <c r="K600" s="244"/>
      <c r="L600" s="245"/>
      <c r="M600" s="244"/>
      <c r="N600" s="246"/>
      <c r="O600" s="243"/>
      <c r="P600" s="243"/>
      <c r="Q600" s="243"/>
      <c r="R600" s="244"/>
      <c r="S600" s="247"/>
      <c r="T600" s="70" t="str">
        <f t="shared" si="57"/>
        <v/>
      </c>
      <c r="U600" s="71" t="str">
        <f t="shared" si="58"/>
        <v/>
      </c>
      <c r="V600" s="71" t="str">
        <f t="shared" si="56"/>
        <v/>
      </c>
      <c r="W600" s="71" t="str">
        <f>IF(U600="","",SUM($U$18:U600))</f>
        <v/>
      </c>
      <c r="X600" s="71" t="str">
        <f>IF(U600="","",IF(U601="",SUM($U$18:U600)-SUM($X$17:X599)))</f>
        <v/>
      </c>
      <c r="Y600" s="70" t="str">
        <f t="shared" si="59"/>
        <v/>
      </c>
      <c r="Z600" s="71" t="str">
        <f t="shared" si="60"/>
        <v/>
      </c>
      <c r="AB600" s="70"/>
    </row>
    <row r="601" spans="2:28" s="71" customFormat="1" x14ac:dyDescent="0.3">
      <c r="B601" s="242"/>
      <c r="C601" s="243"/>
      <c r="D601" s="244"/>
      <c r="E601" s="243"/>
      <c r="F601" s="243"/>
      <c r="G601" s="244"/>
      <c r="H601" s="245"/>
      <c r="I601" s="244"/>
      <c r="J601" s="245"/>
      <c r="K601" s="244"/>
      <c r="L601" s="245"/>
      <c r="M601" s="244"/>
      <c r="N601" s="246"/>
      <c r="O601" s="243"/>
      <c r="P601" s="243"/>
      <c r="Q601" s="243"/>
      <c r="R601" s="244"/>
      <c r="S601" s="247"/>
      <c r="T601" s="70" t="str">
        <f t="shared" si="57"/>
        <v/>
      </c>
      <c r="U601" s="71" t="str">
        <f t="shared" si="58"/>
        <v/>
      </c>
      <c r="V601" s="71" t="str">
        <f t="shared" si="56"/>
        <v/>
      </c>
      <c r="W601" s="71" t="str">
        <f>IF(U601="","",SUM($U$18:U601))</f>
        <v/>
      </c>
      <c r="X601" s="71" t="str">
        <f>IF(U601="","",IF(U602="",SUM($U$18:U601)-SUM($X$17:X600)))</f>
        <v/>
      </c>
      <c r="Y601" s="70" t="str">
        <f t="shared" si="59"/>
        <v/>
      </c>
      <c r="Z601" s="71" t="str">
        <f t="shared" si="60"/>
        <v/>
      </c>
      <c r="AB601" s="70"/>
    </row>
    <row r="602" spans="2:28" s="71" customFormat="1" x14ac:dyDescent="0.3">
      <c r="B602" s="242"/>
      <c r="C602" s="243"/>
      <c r="D602" s="244"/>
      <c r="E602" s="243"/>
      <c r="F602" s="243"/>
      <c r="G602" s="244"/>
      <c r="H602" s="245"/>
      <c r="I602" s="244"/>
      <c r="J602" s="245"/>
      <c r="K602" s="244"/>
      <c r="L602" s="245"/>
      <c r="M602" s="244"/>
      <c r="N602" s="246"/>
      <c r="O602" s="243"/>
      <c r="P602" s="243"/>
      <c r="Q602" s="243"/>
      <c r="R602" s="244"/>
      <c r="S602" s="247"/>
      <c r="T602" s="70" t="str">
        <f t="shared" si="57"/>
        <v/>
      </c>
      <c r="U602" s="71" t="str">
        <f t="shared" si="58"/>
        <v/>
      </c>
      <c r="V602" s="71" t="str">
        <f t="shared" si="56"/>
        <v/>
      </c>
      <c r="W602" s="71" t="str">
        <f>IF(U602="","",SUM($U$18:U602))</f>
        <v/>
      </c>
      <c r="X602" s="71" t="str">
        <f>IF(U602="","",IF(U603="",SUM($U$18:U602)-SUM($X$17:X601)))</f>
        <v/>
      </c>
      <c r="Y602" s="70" t="str">
        <f t="shared" si="59"/>
        <v/>
      </c>
      <c r="Z602" s="71" t="str">
        <f t="shared" si="60"/>
        <v/>
      </c>
      <c r="AB602" s="70"/>
    </row>
    <row r="603" spans="2:28" s="71" customFormat="1" x14ac:dyDescent="0.3">
      <c r="B603" s="242"/>
      <c r="C603" s="243"/>
      <c r="D603" s="244"/>
      <c r="E603" s="243"/>
      <c r="F603" s="243"/>
      <c r="G603" s="244"/>
      <c r="H603" s="245"/>
      <c r="I603" s="244"/>
      <c r="J603" s="245"/>
      <c r="K603" s="244"/>
      <c r="L603" s="245"/>
      <c r="M603" s="244"/>
      <c r="N603" s="246"/>
      <c r="O603" s="243"/>
      <c r="P603" s="243"/>
      <c r="Q603" s="243"/>
      <c r="R603" s="244"/>
      <c r="S603" s="247"/>
      <c r="T603" s="70" t="str">
        <f t="shared" si="57"/>
        <v/>
      </c>
      <c r="U603" s="71" t="str">
        <f t="shared" si="58"/>
        <v/>
      </c>
      <c r="V603" s="71" t="str">
        <f t="shared" si="56"/>
        <v/>
      </c>
      <c r="W603" s="71" t="str">
        <f>IF(U603="","",SUM($U$18:U603))</f>
        <v/>
      </c>
      <c r="X603" s="71" t="str">
        <f>IF(U603="","",IF(U604="",SUM($U$18:U603)-SUM($X$17:X602)))</f>
        <v/>
      </c>
      <c r="Y603" s="70" t="str">
        <f t="shared" si="59"/>
        <v/>
      </c>
      <c r="Z603" s="71" t="str">
        <f t="shared" si="60"/>
        <v/>
      </c>
      <c r="AB603" s="70"/>
    </row>
    <row r="604" spans="2:28" s="71" customFormat="1" x14ac:dyDescent="0.3">
      <c r="B604" s="242"/>
      <c r="C604" s="243"/>
      <c r="D604" s="244"/>
      <c r="E604" s="243"/>
      <c r="F604" s="243"/>
      <c r="G604" s="244"/>
      <c r="H604" s="245"/>
      <c r="I604" s="244"/>
      <c r="J604" s="245"/>
      <c r="K604" s="244"/>
      <c r="L604" s="245"/>
      <c r="M604" s="244"/>
      <c r="N604" s="246"/>
      <c r="O604" s="243"/>
      <c r="P604" s="243"/>
      <c r="Q604" s="243"/>
      <c r="R604" s="244"/>
      <c r="S604" s="247"/>
      <c r="T604" s="70" t="str">
        <f t="shared" si="57"/>
        <v/>
      </c>
      <c r="U604" s="71" t="str">
        <f t="shared" si="58"/>
        <v/>
      </c>
      <c r="V604" s="71" t="str">
        <f t="shared" si="56"/>
        <v/>
      </c>
      <c r="W604" s="71" t="str">
        <f>IF(U604="","",SUM($U$18:U604))</f>
        <v/>
      </c>
      <c r="X604" s="71" t="str">
        <f>IF(U604="","",IF(U605="",SUM($U$18:U604)-SUM($X$17:X603)))</f>
        <v/>
      </c>
      <c r="Y604" s="70" t="str">
        <f t="shared" si="59"/>
        <v/>
      </c>
      <c r="Z604" s="71" t="str">
        <f t="shared" si="60"/>
        <v/>
      </c>
      <c r="AB604" s="70"/>
    </row>
    <row r="605" spans="2:28" s="71" customFormat="1" x14ac:dyDescent="0.3">
      <c r="B605" s="242"/>
      <c r="C605" s="243"/>
      <c r="D605" s="244"/>
      <c r="E605" s="243"/>
      <c r="F605" s="243"/>
      <c r="G605" s="244"/>
      <c r="H605" s="245"/>
      <c r="I605" s="244"/>
      <c r="J605" s="245"/>
      <c r="K605" s="244"/>
      <c r="L605" s="245"/>
      <c r="M605" s="244"/>
      <c r="N605" s="246"/>
      <c r="O605" s="243"/>
      <c r="P605" s="243"/>
      <c r="Q605" s="243"/>
      <c r="R605" s="244"/>
      <c r="S605" s="247"/>
      <c r="T605" s="70" t="str">
        <f t="shared" si="57"/>
        <v/>
      </c>
      <c r="U605" s="71" t="str">
        <f t="shared" si="58"/>
        <v/>
      </c>
      <c r="V605" s="71" t="str">
        <f t="shared" si="56"/>
        <v/>
      </c>
      <c r="W605" s="71" t="str">
        <f>IF(U605="","",SUM($U$18:U605))</f>
        <v/>
      </c>
      <c r="X605" s="71" t="str">
        <f>IF(U605="","",IF(U606="",SUM($U$18:U605)-SUM($X$17:X604)))</f>
        <v/>
      </c>
      <c r="Y605" s="70" t="str">
        <f t="shared" si="59"/>
        <v/>
      </c>
      <c r="Z605" s="71" t="str">
        <f t="shared" si="60"/>
        <v/>
      </c>
      <c r="AB605" s="70"/>
    </row>
    <row r="606" spans="2:28" s="71" customFormat="1" x14ac:dyDescent="0.3">
      <c r="B606" s="242"/>
      <c r="C606" s="243"/>
      <c r="D606" s="244"/>
      <c r="E606" s="243"/>
      <c r="F606" s="243"/>
      <c r="G606" s="244"/>
      <c r="H606" s="245"/>
      <c r="I606" s="244"/>
      <c r="J606" s="245"/>
      <c r="K606" s="244"/>
      <c r="L606" s="245"/>
      <c r="M606" s="244"/>
      <c r="N606" s="246"/>
      <c r="O606" s="243"/>
      <c r="P606" s="243"/>
      <c r="Q606" s="243"/>
      <c r="R606" s="244"/>
      <c r="S606" s="247"/>
      <c r="T606" s="70" t="str">
        <f t="shared" si="57"/>
        <v/>
      </c>
      <c r="U606" s="71" t="str">
        <f t="shared" si="58"/>
        <v/>
      </c>
      <c r="V606" s="71" t="str">
        <f t="shared" si="56"/>
        <v/>
      </c>
      <c r="W606" s="71" t="str">
        <f>IF(U606="","",SUM($U$18:U606))</f>
        <v/>
      </c>
      <c r="X606" s="71" t="str">
        <f>IF(U606="","",IF(U607="",SUM($U$18:U606)-SUM($X$17:X605)))</f>
        <v/>
      </c>
      <c r="Y606" s="70" t="str">
        <f t="shared" si="59"/>
        <v/>
      </c>
      <c r="Z606" s="71" t="str">
        <f t="shared" si="60"/>
        <v/>
      </c>
      <c r="AB606" s="70"/>
    </row>
    <row r="607" spans="2:28" s="71" customFormat="1" x14ac:dyDescent="0.3">
      <c r="B607" s="242"/>
      <c r="C607" s="243"/>
      <c r="D607" s="244"/>
      <c r="E607" s="243"/>
      <c r="F607" s="243"/>
      <c r="G607" s="244"/>
      <c r="H607" s="245"/>
      <c r="I607" s="244"/>
      <c r="J607" s="245"/>
      <c r="K607" s="244"/>
      <c r="L607" s="245"/>
      <c r="M607" s="244"/>
      <c r="N607" s="246"/>
      <c r="O607" s="243"/>
      <c r="P607" s="243"/>
      <c r="Q607" s="243"/>
      <c r="R607" s="244"/>
      <c r="S607" s="247"/>
      <c r="T607" s="70" t="str">
        <f t="shared" si="57"/>
        <v/>
      </c>
      <c r="U607" s="71" t="str">
        <f t="shared" si="58"/>
        <v/>
      </c>
      <c r="V607" s="71" t="str">
        <f t="shared" si="56"/>
        <v/>
      </c>
      <c r="W607" s="71" t="str">
        <f>IF(U607="","",SUM($U$18:U607))</f>
        <v/>
      </c>
      <c r="X607" s="71" t="str">
        <f>IF(U607="","",IF(U608="",SUM($U$18:U607)-SUM($X$17:X606)))</f>
        <v/>
      </c>
      <c r="Y607" s="70" t="str">
        <f t="shared" si="59"/>
        <v/>
      </c>
      <c r="Z607" s="71" t="str">
        <f t="shared" si="60"/>
        <v/>
      </c>
      <c r="AB607" s="70"/>
    </row>
    <row r="608" spans="2:28" s="71" customFormat="1" x14ac:dyDescent="0.3">
      <c r="B608" s="242"/>
      <c r="C608" s="243"/>
      <c r="D608" s="244"/>
      <c r="E608" s="243"/>
      <c r="F608" s="243"/>
      <c r="G608" s="244"/>
      <c r="H608" s="245"/>
      <c r="I608" s="244"/>
      <c r="J608" s="245"/>
      <c r="K608" s="244"/>
      <c r="L608" s="245"/>
      <c r="M608" s="244"/>
      <c r="N608" s="246"/>
      <c r="O608" s="243"/>
      <c r="P608" s="243"/>
      <c r="Q608" s="243"/>
      <c r="R608" s="244"/>
      <c r="S608" s="247"/>
      <c r="T608" s="70" t="str">
        <f t="shared" si="57"/>
        <v/>
      </c>
      <c r="U608" s="71" t="str">
        <f t="shared" si="58"/>
        <v/>
      </c>
      <c r="V608" s="71" t="str">
        <f t="shared" si="56"/>
        <v/>
      </c>
      <c r="W608" s="71" t="str">
        <f>IF(U608="","",SUM($U$18:U608))</f>
        <v/>
      </c>
      <c r="X608" s="71" t="str">
        <f>IF(U608="","",IF(U609="",SUM($U$18:U608)-SUM($X$17:X607)))</f>
        <v/>
      </c>
      <c r="Y608" s="70" t="str">
        <f t="shared" si="59"/>
        <v/>
      </c>
      <c r="Z608" s="71" t="str">
        <f t="shared" si="60"/>
        <v/>
      </c>
      <c r="AB608" s="70"/>
    </row>
    <row r="609" spans="2:28" s="71" customFormat="1" x14ac:dyDescent="0.3">
      <c r="B609" s="242"/>
      <c r="C609" s="243"/>
      <c r="D609" s="244"/>
      <c r="E609" s="243"/>
      <c r="F609" s="243"/>
      <c r="G609" s="244"/>
      <c r="H609" s="245"/>
      <c r="I609" s="244"/>
      <c r="J609" s="245"/>
      <c r="K609" s="244"/>
      <c r="L609" s="245"/>
      <c r="M609" s="244"/>
      <c r="N609" s="246"/>
      <c r="O609" s="243"/>
      <c r="P609" s="243"/>
      <c r="Q609" s="243"/>
      <c r="R609" s="244"/>
      <c r="S609" s="247"/>
      <c r="T609" s="70" t="str">
        <f t="shared" si="57"/>
        <v/>
      </c>
      <c r="U609" s="71" t="str">
        <f t="shared" si="58"/>
        <v/>
      </c>
      <c r="V609" s="71" t="str">
        <f t="shared" si="56"/>
        <v/>
      </c>
      <c r="W609" s="71" t="str">
        <f>IF(U609="","",SUM($U$18:U609))</f>
        <v/>
      </c>
      <c r="X609" s="71" t="str">
        <f>IF(U609="","",IF(U610="",SUM($U$18:U609)-SUM($X$17:X608)))</f>
        <v/>
      </c>
      <c r="Y609" s="70" t="str">
        <f t="shared" si="59"/>
        <v/>
      </c>
      <c r="Z609" s="71" t="str">
        <f t="shared" si="60"/>
        <v/>
      </c>
      <c r="AB609" s="70"/>
    </row>
    <row r="610" spans="2:28" s="71" customFormat="1" x14ac:dyDescent="0.3">
      <c r="B610" s="242"/>
      <c r="C610" s="243"/>
      <c r="D610" s="244"/>
      <c r="E610" s="243"/>
      <c r="F610" s="243"/>
      <c r="G610" s="244"/>
      <c r="H610" s="245"/>
      <c r="I610" s="244"/>
      <c r="J610" s="245"/>
      <c r="K610" s="244"/>
      <c r="L610" s="245"/>
      <c r="M610" s="244"/>
      <c r="N610" s="246"/>
      <c r="O610" s="243"/>
      <c r="P610" s="243"/>
      <c r="Q610" s="243"/>
      <c r="R610" s="244"/>
      <c r="S610" s="247"/>
      <c r="T610" s="70" t="str">
        <f t="shared" si="57"/>
        <v/>
      </c>
      <c r="U610" s="71" t="str">
        <f t="shared" si="58"/>
        <v/>
      </c>
      <c r="V610" s="71" t="str">
        <f t="shared" si="56"/>
        <v/>
      </c>
      <c r="W610" s="71" t="str">
        <f>IF(U610="","",SUM($U$18:U610))</f>
        <v/>
      </c>
      <c r="X610" s="71" t="str">
        <f>IF(U610="","",IF(U611="",SUM($U$18:U610)-SUM($X$17:X609)))</f>
        <v/>
      </c>
      <c r="Y610" s="70" t="str">
        <f t="shared" si="59"/>
        <v/>
      </c>
      <c r="Z610" s="71" t="str">
        <f t="shared" si="60"/>
        <v/>
      </c>
      <c r="AB610" s="70"/>
    </row>
    <row r="611" spans="2:28" s="71" customFormat="1" x14ac:dyDescent="0.3">
      <c r="B611" s="242"/>
      <c r="C611" s="243"/>
      <c r="D611" s="244"/>
      <c r="E611" s="243"/>
      <c r="F611" s="243"/>
      <c r="G611" s="244"/>
      <c r="H611" s="245"/>
      <c r="I611" s="244"/>
      <c r="J611" s="245"/>
      <c r="K611" s="244"/>
      <c r="L611" s="245"/>
      <c r="M611" s="244"/>
      <c r="N611" s="246"/>
      <c r="O611" s="243"/>
      <c r="P611" s="243"/>
      <c r="Q611" s="243"/>
      <c r="R611" s="244"/>
      <c r="S611" s="247"/>
      <c r="T611" s="70" t="str">
        <f t="shared" si="57"/>
        <v/>
      </c>
      <c r="U611" s="71" t="str">
        <f t="shared" si="58"/>
        <v/>
      </c>
      <c r="V611" s="71" t="str">
        <f t="shared" si="56"/>
        <v/>
      </c>
      <c r="W611" s="71" t="str">
        <f>IF(U611="","",SUM($U$18:U611))</f>
        <v/>
      </c>
      <c r="X611" s="71" t="str">
        <f>IF(U611="","",IF(U612="",SUM($U$18:U611)-SUM($X$17:X610)))</f>
        <v/>
      </c>
      <c r="Y611" s="70" t="str">
        <f t="shared" si="59"/>
        <v/>
      </c>
      <c r="Z611" s="71" t="str">
        <f t="shared" si="60"/>
        <v/>
      </c>
      <c r="AB611" s="70"/>
    </row>
    <row r="612" spans="2:28" s="71" customFormat="1" x14ac:dyDescent="0.3">
      <c r="B612" s="242"/>
      <c r="C612" s="243"/>
      <c r="D612" s="244"/>
      <c r="E612" s="243"/>
      <c r="F612" s="243"/>
      <c r="G612" s="244"/>
      <c r="H612" s="245"/>
      <c r="I612" s="244"/>
      <c r="J612" s="245"/>
      <c r="K612" s="244"/>
      <c r="L612" s="245"/>
      <c r="M612" s="244"/>
      <c r="N612" s="246"/>
      <c r="O612" s="243"/>
      <c r="P612" s="243"/>
      <c r="Q612" s="243"/>
      <c r="R612" s="244"/>
      <c r="S612" s="247"/>
      <c r="T612" s="70" t="str">
        <f t="shared" si="57"/>
        <v/>
      </c>
      <c r="U612" s="71" t="str">
        <f t="shared" si="58"/>
        <v/>
      </c>
      <c r="V612" s="71" t="str">
        <f t="shared" si="56"/>
        <v/>
      </c>
      <c r="W612" s="71" t="str">
        <f>IF(U612="","",SUM($U$18:U612))</f>
        <v/>
      </c>
      <c r="X612" s="71" t="str">
        <f>IF(U612="","",IF(U613="",SUM($U$18:U612)-SUM($X$17:X611)))</f>
        <v/>
      </c>
      <c r="Y612" s="70" t="str">
        <f t="shared" si="59"/>
        <v/>
      </c>
      <c r="Z612" s="71" t="str">
        <f t="shared" si="60"/>
        <v/>
      </c>
      <c r="AB612" s="70"/>
    </row>
    <row r="613" spans="2:28" s="71" customFormat="1" x14ac:dyDescent="0.3">
      <c r="B613" s="242"/>
      <c r="C613" s="243"/>
      <c r="D613" s="244"/>
      <c r="E613" s="243"/>
      <c r="F613" s="243"/>
      <c r="G613" s="244"/>
      <c r="H613" s="245"/>
      <c r="I613" s="244"/>
      <c r="J613" s="245"/>
      <c r="K613" s="244"/>
      <c r="L613" s="245"/>
      <c r="M613" s="244"/>
      <c r="N613" s="246"/>
      <c r="O613" s="243"/>
      <c r="P613" s="243"/>
      <c r="Q613" s="243"/>
      <c r="R613" s="244"/>
      <c r="S613" s="247"/>
      <c r="T613" s="70" t="str">
        <f t="shared" si="57"/>
        <v/>
      </c>
      <c r="U613" s="71" t="str">
        <f t="shared" si="58"/>
        <v/>
      </c>
      <c r="V613" s="71" t="str">
        <f t="shared" si="56"/>
        <v/>
      </c>
      <c r="W613" s="71" t="str">
        <f>IF(U613="","",SUM($U$18:U613))</f>
        <v/>
      </c>
      <c r="X613" s="71" t="str">
        <f>IF(U613="","",IF(U614="",SUM($U$18:U613)-SUM($X$17:X612)))</f>
        <v/>
      </c>
      <c r="Y613" s="70" t="str">
        <f t="shared" si="59"/>
        <v/>
      </c>
      <c r="Z613" s="71" t="str">
        <f t="shared" si="60"/>
        <v/>
      </c>
      <c r="AB613" s="70"/>
    </row>
    <row r="614" spans="2:28" s="71" customFormat="1" x14ac:dyDescent="0.3">
      <c r="B614" s="242"/>
      <c r="C614" s="243"/>
      <c r="D614" s="244"/>
      <c r="E614" s="243"/>
      <c r="F614" s="243"/>
      <c r="G614" s="244"/>
      <c r="H614" s="245"/>
      <c r="I614" s="244"/>
      <c r="J614" s="245"/>
      <c r="K614" s="244"/>
      <c r="L614" s="245"/>
      <c r="M614" s="244"/>
      <c r="N614" s="246"/>
      <c r="O614" s="243"/>
      <c r="P614" s="243"/>
      <c r="Q614" s="243"/>
      <c r="R614" s="244"/>
      <c r="S614" s="247"/>
      <c r="T614" s="70" t="str">
        <f t="shared" si="57"/>
        <v/>
      </c>
      <c r="U614" s="71" t="str">
        <f t="shared" si="58"/>
        <v/>
      </c>
      <c r="V614" s="71" t="str">
        <f t="shared" si="56"/>
        <v/>
      </c>
      <c r="W614" s="71" t="str">
        <f>IF(U614="","",SUM($U$18:U614))</f>
        <v/>
      </c>
      <c r="X614" s="71" t="str">
        <f>IF(U614="","",IF(U615="",SUM($U$18:U614)-SUM($X$17:X613)))</f>
        <v/>
      </c>
      <c r="Y614" s="70" t="str">
        <f t="shared" si="59"/>
        <v/>
      </c>
      <c r="Z614" s="71" t="str">
        <f t="shared" si="60"/>
        <v/>
      </c>
      <c r="AB614" s="70"/>
    </row>
    <row r="615" spans="2:28" s="71" customFormat="1" x14ac:dyDescent="0.3">
      <c r="B615" s="242"/>
      <c r="C615" s="243"/>
      <c r="D615" s="244"/>
      <c r="E615" s="243"/>
      <c r="F615" s="243"/>
      <c r="G615" s="244"/>
      <c r="H615" s="245"/>
      <c r="I615" s="244"/>
      <c r="J615" s="245"/>
      <c r="K615" s="244"/>
      <c r="L615" s="245"/>
      <c r="M615" s="244"/>
      <c r="N615" s="246"/>
      <c r="O615" s="243"/>
      <c r="P615" s="243"/>
      <c r="Q615" s="243"/>
      <c r="R615" s="244"/>
      <c r="S615" s="247"/>
      <c r="T615" s="70" t="str">
        <f t="shared" si="57"/>
        <v/>
      </c>
      <c r="U615" s="71" t="str">
        <f t="shared" si="58"/>
        <v/>
      </c>
      <c r="V615" s="71" t="str">
        <f t="shared" si="56"/>
        <v/>
      </c>
      <c r="W615" s="71" t="str">
        <f>IF(U615="","",SUM($U$18:U615))</f>
        <v/>
      </c>
      <c r="X615" s="71" t="str">
        <f>IF(U615="","",IF(U616="",SUM($U$18:U615)-SUM($X$17:X614)))</f>
        <v/>
      </c>
      <c r="Y615" s="70" t="str">
        <f t="shared" si="59"/>
        <v/>
      </c>
      <c r="Z615" s="71" t="str">
        <f t="shared" si="60"/>
        <v/>
      </c>
      <c r="AB615" s="70"/>
    </row>
    <row r="616" spans="2:28" s="71" customFormat="1" x14ac:dyDescent="0.3">
      <c r="B616" s="242"/>
      <c r="C616" s="243"/>
      <c r="D616" s="244"/>
      <c r="E616" s="243"/>
      <c r="F616" s="243"/>
      <c r="G616" s="244"/>
      <c r="H616" s="245"/>
      <c r="I616" s="244"/>
      <c r="J616" s="245"/>
      <c r="K616" s="244"/>
      <c r="L616" s="245"/>
      <c r="M616" s="244"/>
      <c r="N616" s="246"/>
      <c r="O616" s="243"/>
      <c r="P616" s="243"/>
      <c r="Q616" s="243"/>
      <c r="R616" s="244"/>
      <c r="S616" s="247"/>
      <c r="T616" s="70" t="str">
        <f t="shared" si="57"/>
        <v/>
      </c>
      <c r="U616" s="71" t="str">
        <f t="shared" si="58"/>
        <v/>
      </c>
      <c r="V616" s="71" t="str">
        <f t="shared" si="56"/>
        <v/>
      </c>
      <c r="W616" s="71" t="str">
        <f>IF(U616="","",SUM($U$18:U616))</f>
        <v/>
      </c>
      <c r="X616" s="71" t="str">
        <f>IF(U616="","",IF(U617="",SUM($U$18:U616)-SUM($X$17:X615)))</f>
        <v/>
      </c>
      <c r="Y616" s="70" t="str">
        <f t="shared" si="59"/>
        <v/>
      </c>
      <c r="Z616" s="71" t="str">
        <f t="shared" si="60"/>
        <v/>
      </c>
      <c r="AB616" s="70"/>
    </row>
    <row r="617" spans="2:28" s="71" customFormat="1" x14ac:dyDescent="0.3">
      <c r="B617" s="242"/>
      <c r="C617" s="243"/>
      <c r="D617" s="244"/>
      <c r="E617" s="243"/>
      <c r="F617" s="243"/>
      <c r="G617" s="244"/>
      <c r="H617" s="245"/>
      <c r="I617" s="244"/>
      <c r="J617" s="245"/>
      <c r="K617" s="244"/>
      <c r="L617" s="245"/>
      <c r="M617" s="244"/>
      <c r="N617" s="246"/>
      <c r="O617" s="243"/>
      <c r="P617" s="243"/>
      <c r="Q617" s="243"/>
      <c r="R617" s="244"/>
      <c r="S617" s="247"/>
      <c r="T617" s="70" t="str">
        <f t="shared" si="57"/>
        <v/>
      </c>
      <c r="U617" s="71" t="str">
        <f t="shared" si="58"/>
        <v/>
      </c>
      <c r="V617" s="71" t="str">
        <f t="shared" si="56"/>
        <v/>
      </c>
      <c r="W617" s="71" t="str">
        <f>IF(U617="","",SUM($U$18:U617))</f>
        <v/>
      </c>
      <c r="X617" s="71" t="str">
        <f>IF(U617="","",IF(U618="",SUM($U$18:U617)-SUM($X$17:X616)))</f>
        <v/>
      </c>
      <c r="Y617" s="70" t="str">
        <f t="shared" si="59"/>
        <v/>
      </c>
      <c r="Z617" s="71" t="str">
        <f t="shared" si="60"/>
        <v/>
      </c>
      <c r="AB617" s="70"/>
    </row>
    <row r="618" spans="2:28" s="71" customFormat="1" x14ac:dyDescent="0.3">
      <c r="B618" s="242"/>
      <c r="C618" s="243"/>
      <c r="D618" s="244"/>
      <c r="E618" s="243"/>
      <c r="F618" s="243"/>
      <c r="G618" s="244"/>
      <c r="H618" s="245"/>
      <c r="I618" s="244"/>
      <c r="J618" s="245"/>
      <c r="K618" s="244"/>
      <c r="L618" s="245"/>
      <c r="M618" s="244"/>
      <c r="N618" s="246"/>
      <c r="O618" s="243"/>
      <c r="P618" s="243"/>
      <c r="Q618" s="243"/>
      <c r="R618" s="244"/>
      <c r="S618" s="247"/>
      <c r="T618" s="70" t="str">
        <f t="shared" si="57"/>
        <v/>
      </c>
      <c r="U618" s="71" t="str">
        <f t="shared" si="58"/>
        <v/>
      </c>
      <c r="V618" s="71" t="str">
        <f t="shared" si="56"/>
        <v/>
      </c>
      <c r="W618" s="71" t="str">
        <f>IF(U618="","",SUM($U$18:U618))</f>
        <v/>
      </c>
      <c r="X618" s="71" t="str">
        <f>IF(U618="","",IF(U619="",SUM($U$18:U618)-SUM($X$17:X617)))</f>
        <v/>
      </c>
      <c r="Y618" s="70" t="str">
        <f t="shared" si="59"/>
        <v/>
      </c>
      <c r="Z618" s="71" t="str">
        <f t="shared" si="60"/>
        <v/>
      </c>
      <c r="AB618" s="70"/>
    </row>
    <row r="619" spans="2:28" s="71" customFormat="1" x14ac:dyDescent="0.3">
      <c r="B619" s="242"/>
      <c r="C619" s="243"/>
      <c r="D619" s="244"/>
      <c r="E619" s="243"/>
      <c r="F619" s="243"/>
      <c r="G619" s="244"/>
      <c r="H619" s="245"/>
      <c r="I619" s="244"/>
      <c r="J619" s="245"/>
      <c r="K619" s="244"/>
      <c r="L619" s="245"/>
      <c r="M619" s="244"/>
      <c r="N619" s="246"/>
      <c r="O619" s="243"/>
      <c r="P619" s="243"/>
      <c r="Q619" s="243"/>
      <c r="R619" s="244"/>
      <c r="S619" s="247"/>
      <c r="T619" s="70" t="str">
        <f t="shared" si="57"/>
        <v/>
      </c>
      <c r="U619" s="71" t="str">
        <f t="shared" si="58"/>
        <v/>
      </c>
      <c r="V619" s="71" t="str">
        <f t="shared" si="56"/>
        <v/>
      </c>
      <c r="W619" s="71" t="str">
        <f>IF(U619="","",SUM($U$18:U619))</f>
        <v/>
      </c>
      <c r="X619" s="71" t="str">
        <f>IF(U619="","",IF(U620="",SUM($U$18:U619)-SUM($X$17:X618)))</f>
        <v/>
      </c>
      <c r="Y619" s="70" t="str">
        <f t="shared" si="59"/>
        <v/>
      </c>
      <c r="Z619" s="71" t="str">
        <f t="shared" si="60"/>
        <v/>
      </c>
      <c r="AB619" s="70"/>
    </row>
    <row r="620" spans="2:28" s="71" customFormat="1" x14ac:dyDescent="0.3">
      <c r="B620" s="242"/>
      <c r="C620" s="243"/>
      <c r="D620" s="244"/>
      <c r="E620" s="243"/>
      <c r="F620" s="243"/>
      <c r="G620" s="244"/>
      <c r="H620" s="245"/>
      <c r="I620" s="244"/>
      <c r="J620" s="245"/>
      <c r="K620" s="244"/>
      <c r="L620" s="245"/>
      <c r="M620" s="244"/>
      <c r="N620" s="246"/>
      <c r="O620" s="243"/>
      <c r="P620" s="243"/>
      <c r="Q620" s="243"/>
      <c r="R620" s="244"/>
      <c r="S620" s="247"/>
      <c r="T620" s="70" t="str">
        <f t="shared" si="57"/>
        <v/>
      </c>
      <c r="U620" s="71" t="str">
        <f t="shared" si="58"/>
        <v/>
      </c>
      <c r="V620" s="71" t="str">
        <f t="shared" si="56"/>
        <v/>
      </c>
      <c r="W620" s="71" t="str">
        <f>IF(U620="","",SUM($U$18:U620))</f>
        <v/>
      </c>
      <c r="X620" s="71" t="str">
        <f>IF(U620="","",IF(U621="",SUM($U$18:U620)-SUM($X$17:X619)))</f>
        <v/>
      </c>
      <c r="Y620" s="70" t="str">
        <f t="shared" si="59"/>
        <v/>
      </c>
      <c r="Z620" s="71" t="str">
        <f t="shared" si="60"/>
        <v/>
      </c>
      <c r="AB620" s="70"/>
    </row>
    <row r="621" spans="2:28" s="71" customFormat="1" x14ac:dyDescent="0.3">
      <c r="B621" s="242"/>
      <c r="C621" s="243"/>
      <c r="D621" s="244"/>
      <c r="E621" s="243"/>
      <c r="F621" s="243"/>
      <c r="G621" s="244"/>
      <c r="H621" s="245"/>
      <c r="I621" s="244"/>
      <c r="J621" s="245"/>
      <c r="K621" s="244"/>
      <c r="L621" s="245"/>
      <c r="M621" s="244"/>
      <c r="N621" s="246"/>
      <c r="O621" s="243"/>
      <c r="P621" s="243"/>
      <c r="Q621" s="243"/>
      <c r="R621" s="244"/>
      <c r="S621" s="247"/>
      <c r="T621" s="70" t="str">
        <f t="shared" si="57"/>
        <v/>
      </c>
      <c r="U621" s="71" t="str">
        <f t="shared" si="58"/>
        <v/>
      </c>
      <c r="V621" s="71" t="str">
        <f t="shared" si="56"/>
        <v/>
      </c>
      <c r="W621" s="71" t="str">
        <f>IF(U621="","",SUM($U$18:U621))</f>
        <v/>
      </c>
      <c r="X621" s="71" t="str">
        <f>IF(U621="","",IF(U622="",SUM($U$18:U621)-SUM($X$17:X620)))</f>
        <v/>
      </c>
      <c r="Y621" s="70" t="str">
        <f t="shared" si="59"/>
        <v/>
      </c>
      <c r="Z621" s="71" t="str">
        <f t="shared" si="60"/>
        <v/>
      </c>
      <c r="AB621" s="70"/>
    </row>
    <row r="622" spans="2:28" s="71" customFormat="1" x14ac:dyDescent="0.3">
      <c r="B622" s="242"/>
      <c r="C622" s="243"/>
      <c r="D622" s="244"/>
      <c r="E622" s="243"/>
      <c r="F622" s="243"/>
      <c r="G622" s="244"/>
      <c r="H622" s="245"/>
      <c r="I622" s="244"/>
      <c r="J622" s="245"/>
      <c r="K622" s="244"/>
      <c r="L622" s="245"/>
      <c r="M622" s="244"/>
      <c r="N622" s="246"/>
      <c r="O622" s="243"/>
      <c r="P622" s="243"/>
      <c r="Q622" s="243"/>
      <c r="R622" s="244"/>
      <c r="S622" s="247"/>
      <c r="T622" s="70" t="str">
        <f t="shared" si="57"/>
        <v/>
      </c>
      <c r="U622" s="71" t="str">
        <f t="shared" si="58"/>
        <v/>
      </c>
      <c r="V622" s="71" t="str">
        <f t="shared" si="56"/>
        <v/>
      </c>
      <c r="W622" s="71" t="str">
        <f>IF(U622="","",SUM($U$18:U622))</f>
        <v/>
      </c>
      <c r="X622" s="71" t="str">
        <f>IF(U622="","",IF(U623="",SUM($U$18:U622)-SUM($X$17:X621)))</f>
        <v/>
      </c>
      <c r="Y622" s="70" t="str">
        <f t="shared" si="59"/>
        <v/>
      </c>
      <c r="Z622" s="71" t="str">
        <f t="shared" si="60"/>
        <v/>
      </c>
      <c r="AB622" s="70"/>
    </row>
    <row r="623" spans="2:28" s="71" customFormat="1" x14ac:dyDescent="0.3">
      <c r="B623" s="242"/>
      <c r="C623" s="243"/>
      <c r="D623" s="244"/>
      <c r="E623" s="243"/>
      <c r="F623" s="243"/>
      <c r="G623" s="244"/>
      <c r="H623" s="245"/>
      <c r="I623" s="244"/>
      <c r="J623" s="245"/>
      <c r="K623" s="244"/>
      <c r="L623" s="245"/>
      <c r="M623" s="244"/>
      <c r="N623" s="246"/>
      <c r="O623" s="243"/>
      <c r="P623" s="243"/>
      <c r="Q623" s="243"/>
      <c r="R623" s="244"/>
      <c r="S623" s="247"/>
      <c r="T623" s="70" t="str">
        <f t="shared" si="57"/>
        <v/>
      </c>
      <c r="U623" s="71" t="str">
        <f t="shared" si="58"/>
        <v/>
      </c>
      <c r="V623" s="71" t="str">
        <f t="shared" si="56"/>
        <v/>
      </c>
      <c r="W623" s="71" t="str">
        <f>IF(U623="","",SUM($U$18:U623))</f>
        <v/>
      </c>
      <c r="X623" s="71" t="str">
        <f>IF(U623="","",IF(U624="",SUM($U$18:U623)-SUM($X$17:X622)))</f>
        <v/>
      </c>
      <c r="Y623" s="70" t="str">
        <f t="shared" si="59"/>
        <v/>
      </c>
      <c r="Z623" s="71" t="str">
        <f t="shared" si="60"/>
        <v/>
      </c>
      <c r="AB623" s="70"/>
    </row>
    <row r="624" spans="2:28" s="71" customFormat="1" x14ac:dyDescent="0.3">
      <c r="B624" s="242"/>
      <c r="C624" s="243"/>
      <c r="D624" s="244"/>
      <c r="E624" s="243"/>
      <c r="F624" s="243"/>
      <c r="G624" s="244"/>
      <c r="H624" s="245"/>
      <c r="I624" s="244"/>
      <c r="J624" s="245"/>
      <c r="K624" s="244"/>
      <c r="L624" s="245"/>
      <c r="M624" s="244"/>
      <c r="N624" s="246"/>
      <c r="O624" s="243"/>
      <c r="P624" s="243"/>
      <c r="Q624" s="243"/>
      <c r="R624" s="244"/>
      <c r="S624" s="247"/>
      <c r="T624" s="70" t="str">
        <f t="shared" si="57"/>
        <v/>
      </c>
      <c r="U624" s="71" t="str">
        <f t="shared" si="58"/>
        <v/>
      </c>
      <c r="V624" s="71" t="str">
        <f t="shared" ref="V624:V687" si="61">IF(H624="","",IF(M624="",(H624)*-1,IF(M624=G624,H624/2*N624-(H624),IF(M624=I624,J624/2*N624-(H624),IF(M624=K624,L624/2*N624-(H624))))))</f>
        <v/>
      </c>
      <c r="W624" s="71" t="str">
        <f>IF(U624="","",SUM($U$18:U624))</f>
        <v/>
      </c>
      <c r="X624" s="71" t="str">
        <f>IF(U624="","",IF(U625="",SUM($U$18:U624)-SUM($X$17:X623)))</f>
        <v/>
      </c>
      <c r="Y624" s="70" t="str">
        <f t="shared" si="59"/>
        <v/>
      </c>
      <c r="Z624" s="71" t="str">
        <f t="shared" si="60"/>
        <v/>
      </c>
      <c r="AB624" s="70"/>
    </row>
    <row r="625" spans="2:28" s="71" customFormat="1" x14ac:dyDescent="0.3">
      <c r="B625" s="242"/>
      <c r="C625" s="243"/>
      <c r="D625" s="244"/>
      <c r="E625" s="243"/>
      <c r="F625" s="243"/>
      <c r="G625" s="244"/>
      <c r="H625" s="245"/>
      <c r="I625" s="244"/>
      <c r="J625" s="245"/>
      <c r="K625" s="244"/>
      <c r="L625" s="245"/>
      <c r="M625" s="244"/>
      <c r="N625" s="246"/>
      <c r="O625" s="243"/>
      <c r="P625" s="243"/>
      <c r="Q625" s="243"/>
      <c r="R625" s="244"/>
      <c r="S625" s="247"/>
      <c r="T625" s="70" t="str">
        <f t="shared" si="57"/>
        <v/>
      </c>
      <c r="U625" s="71" t="str">
        <f t="shared" si="58"/>
        <v/>
      </c>
      <c r="V625" s="71" t="str">
        <f t="shared" si="61"/>
        <v/>
      </c>
      <c r="W625" s="71" t="str">
        <f>IF(U625="","",SUM($U$18:U625))</f>
        <v/>
      </c>
      <c r="X625" s="71" t="str">
        <f>IF(U625="","",IF(U626="",SUM($U$18:U625)-SUM($X$17:X624)))</f>
        <v/>
      </c>
      <c r="Y625" s="70" t="str">
        <f t="shared" si="59"/>
        <v/>
      </c>
      <c r="Z625" s="71" t="str">
        <f t="shared" si="60"/>
        <v/>
      </c>
      <c r="AB625" s="70"/>
    </row>
    <row r="626" spans="2:28" s="71" customFormat="1" x14ac:dyDescent="0.3">
      <c r="B626" s="242"/>
      <c r="C626" s="243"/>
      <c r="D626" s="244"/>
      <c r="E626" s="243"/>
      <c r="F626" s="243"/>
      <c r="G626" s="244"/>
      <c r="H626" s="245"/>
      <c r="I626" s="244"/>
      <c r="J626" s="245"/>
      <c r="K626" s="244"/>
      <c r="L626" s="245"/>
      <c r="M626" s="244"/>
      <c r="N626" s="246"/>
      <c r="O626" s="243"/>
      <c r="P626" s="243"/>
      <c r="Q626" s="243"/>
      <c r="R626" s="244"/>
      <c r="S626" s="247"/>
      <c r="T626" s="70" t="str">
        <f t="shared" si="57"/>
        <v/>
      </c>
      <c r="U626" s="71" t="str">
        <f t="shared" si="58"/>
        <v/>
      </c>
      <c r="V626" s="71" t="str">
        <f t="shared" si="61"/>
        <v/>
      </c>
      <c r="W626" s="71" t="str">
        <f>IF(U626="","",SUM($U$18:U626))</f>
        <v/>
      </c>
      <c r="X626" s="71" t="str">
        <f>IF(U626="","",IF(U627="",SUM($U$18:U626)-SUM($X$17:X625)))</f>
        <v/>
      </c>
      <c r="Y626" s="70" t="str">
        <f t="shared" si="59"/>
        <v/>
      </c>
      <c r="Z626" s="71" t="str">
        <f t="shared" si="60"/>
        <v/>
      </c>
      <c r="AB626" s="70"/>
    </row>
    <row r="627" spans="2:28" s="71" customFormat="1" x14ac:dyDescent="0.3">
      <c r="B627" s="242"/>
      <c r="C627" s="243"/>
      <c r="D627" s="244"/>
      <c r="E627" s="243"/>
      <c r="F627" s="243"/>
      <c r="G627" s="244"/>
      <c r="H627" s="245"/>
      <c r="I627" s="244"/>
      <c r="J627" s="245"/>
      <c r="K627" s="244"/>
      <c r="L627" s="245"/>
      <c r="M627" s="244"/>
      <c r="N627" s="246"/>
      <c r="O627" s="243"/>
      <c r="P627" s="243"/>
      <c r="Q627" s="243"/>
      <c r="R627" s="244"/>
      <c r="S627" s="247"/>
      <c r="T627" s="70" t="str">
        <f t="shared" si="57"/>
        <v/>
      </c>
      <c r="U627" s="71" t="str">
        <f t="shared" si="58"/>
        <v/>
      </c>
      <c r="V627" s="71" t="str">
        <f t="shared" si="61"/>
        <v/>
      </c>
      <c r="W627" s="71" t="str">
        <f>IF(U627="","",SUM($U$18:U627))</f>
        <v/>
      </c>
      <c r="X627" s="71" t="str">
        <f>IF(U627="","",IF(U628="",SUM($U$18:U627)-SUM($X$17:X626)))</f>
        <v/>
      </c>
      <c r="Y627" s="70" t="str">
        <f t="shared" si="59"/>
        <v/>
      </c>
      <c r="Z627" s="71" t="str">
        <f t="shared" si="60"/>
        <v/>
      </c>
      <c r="AB627" s="70"/>
    </row>
    <row r="628" spans="2:28" s="71" customFormat="1" x14ac:dyDescent="0.3">
      <c r="B628" s="242"/>
      <c r="C628" s="243"/>
      <c r="D628" s="244"/>
      <c r="E628" s="243"/>
      <c r="F628" s="243"/>
      <c r="G628" s="244"/>
      <c r="H628" s="245"/>
      <c r="I628" s="244"/>
      <c r="J628" s="245"/>
      <c r="K628" s="244"/>
      <c r="L628" s="245"/>
      <c r="M628" s="244"/>
      <c r="N628" s="246"/>
      <c r="O628" s="243"/>
      <c r="P628" s="243"/>
      <c r="Q628" s="243"/>
      <c r="R628" s="244"/>
      <c r="S628" s="247"/>
      <c r="T628" s="70" t="str">
        <f t="shared" si="57"/>
        <v/>
      </c>
      <c r="U628" s="71" t="str">
        <f t="shared" si="58"/>
        <v/>
      </c>
      <c r="V628" s="71" t="str">
        <f t="shared" si="61"/>
        <v/>
      </c>
      <c r="W628" s="71" t="str">
        <f>IF(U628="","",SUM($U$18:U628))</f>
        <v/>
      </c>
      <c r="X628" s="71" t="str">
        <f>IF(U628="","",IF(U629="",SUM($U$18:U628)-SUM($X$17:X627)))</f>
        <v/>
      </c>
      <c r="Y628" s="70" t="str">
        <f t="shared" si="59"/>
        <v/>
      </c>
      <c r="Z628" s="71" t="str">
        <f t="shared" si="60"/>
        <v/>
      </c>
      <c r="AB628" s="70"/>
    </row>
    <row r="629" spans="2:28" s="71" customFormat="1" x14ac:dyDescent="0.3">
      <c r="B629" s="242"/>
      <c r="C629" s="243"/>
      <c r="D629" s="244"/>
      <c r="E629" s="243"/>
      <c r="F629" s="243"/>
      <c r="G629" s="244"/>
      <c r="H629" s="245"/>
      <c r="I629" s="244"/>
      <c r="J629" s="245"/>
      <c r="K629" s="244"/>
      <c r="L629" s="245"/>
      <c r="M629" s="244"/>
      <c r="N629" s="246"/>
      <c r="O629" s="243"/>
      <c r="P629" s="243"/>
      <c r="Q629" s="243"/>
      <c r="R629" s="244"/>
      <c r="S629" s="247"/>
      <c r="T629" s="70" t="str">
        <f t="shared" si="57"/>
        <v/>
      </c>
      <c r="U629" s="71" t="str">
        <f t="shared" si="58"/>
        <v/>
      </c>
      <c r="V629" s="71" t="str">
        <f t="shared" si="61"/>
        <v/>
      </c>
      <c r="W629" s="71" t="str">
        <f>IF(U629="","",SUM($U$18:U629))</f>
        <v/>
      </c>
      <c r="X629" s="71" t="str">
        <f>IF(U629="","",IF(U630="",SUM($U$18:U629)-SUM($X$17:X628)))</f>
        <v/>
      </c>
      <c r="Y629" s="70" t="str">
        <f t="shared" si="59"/>
        <v/>
      </c>
      <c r="Z629" s="71" t="str">
        <f t="shared" si="60"/>
        <v/>
      </c>
      <c r="AB629" s="70"/>
    </row>
    <row r="630" spans="2:28" s="71" customFormat="1" x14ac:dyDescent="0.3">
      <c r="B630" s="242"/>
      <c r="C630" s="243"/>
      <c r="D630" s="244"/>
      <c r="E630" s="243"/>
      <c r="F630" s="243"/>
      <c r="G630" s="244"/>
      <c r="H630" s="245"/>
      <c r="I630" s="244"/>
      <c r="J630" s="245"/>
      <c r="K630" s="244"/>
      <c r="L630" s="245"/>
      <c r="M630" s="244"/>
      <c r="N630" s="246"/>
      <c r="O630" s="243"/>
      <c r="P630" s="243"/>
      <c r="Q630" s="243"/>
      <c r="R630" s="244"/>
      <c r="S630" s="247"/>
      <c r="T630" s="70" t="str">
        <f t="shared" si="57"/>
        <v/>
      </c>
      <c r="U630" s="71" t="str">
        <f t="shared" si="58"/>
        <v/>
      </c>
      <c r="V630" s="71" t="str">
        <f t="shared" si="61"/>
        <v/>
      </c>
      <c r="W630" s="71" t="str">
        <f>IF(U630="","",SUM($U$18:U630))</f>
        <v/>
      </c>
      <c r="X630" s="71" t="str">
        <f>IF(U630="","",IF(U631="",SUM($U$18:U630)-SUM($X$17:X629)))</f>
        <v/>
      </c>
      <c r="Y630" s="70" t="str">
        <f t="shared" si="59"/>
        <v/>
      </c>
      <c r="Z630" s="71" t="str">
        <f t="shared" si="60"/>
        <v/>
      </c>
      <c r="AB630" s="70"/>
    </row>
    <row r="631" spans="2:28" s="71" customFormat="1" x14ac:dyDescent="0.3">
      <c r="B631" s="242"/>
      <c r="C631" s="243"/>
      <c r="D631" s="244"/>
      <c r="E631" s="243"/>
      <c r="F631" s="243"/>
      <c r="G631" s="244"/>
      <c r="H631" s="245"/>
      <c r="I631" s="244"/>
      <c r="J631" s="245"/>
      <c r="K631" s="244"/>
      <c r="L631" s="245"/>
      <c r="M631" s="244"/>
      <c r="N631" s="246"/>
      <c r="O631" s="243"/>
      <c r="P631" s="243"/>
      <c r="Q631" s="243"/>
      <c r="R631" s="244"/>
      <c r="S631" s="247"/>
      <c r="T631" s="70" t="str">
        <f t="shared" si="57"/>
        <v/>
      </c>
      <c r="U631" s="71" t="str">
        <f t="shared" si="58"/>
        <v/>
      </c>
      <c r="V631" s="71" t="str">
        <f t="shared" si="61"/>
        <v/>
      </c>
      <c r="W631" s="71" t="str">
        <f>IF(U631="","",SUM($U$18:U631))</f>
        <v/>
      </c>
      <c r="X631" s="71" t="str">
        <f>IF(U631="","",IF(U632="",SUM($U$18:U631)-SUM($X$17:X630)))</f>
        <v/>
      </c>
      <c r="Y631" s="70" t="str">
        <f t="shared" si="59"/>
        <v/>
      </c>
      <c r="Z631" s="71" t="str">
        <f t="shared" si="60"/>
        <v/>
      </c>
      <c r="AB631" s="70"/>
    </row>
    <row r="632" spans="2:28" s="71" customFormat="1" x14ac:dyDescent="0.3">
      <c r="B632" s="242"/>
      <c r="C632" s="243"/>
      <c r="D632" s="244"/>
      <c r="E632" s="243"/>
      <c r="F632" s="243"/>
      <c r="G632" s="244"/>
      <c r="H632" s="245"/>
      <c r="I632" s="244"/>
      <c r="J632" s="245"/>
      <c r="K632" s="244"/>
      <c r="L632" s="245"/>
      <c r="M632" s="244"/>
      <c r="N632" s="246"/>
      <c r="O632" s="243"/>
      <c r="P632" s="243"/>
      <c r="Q632" s="243"/>
      <c r="R632" s="244"/>
      <c r="S632" s="247"/>
      <c r="T632" s="70" t="str">
        <f t="shared" si="57"/>
        <v/>
      </c>
      <c r="U632" s="71" t="str">
        <f t="shared" si="58"/>
        <v/>
      </c>
      <c r="V632" s="71" t="str">
        <f t="shared" si="61"/>
        <v/>
      </c>
      <c r="W632" s="71" t="str">
        <f>IF(U632="","",SUM($U$18:U632))</f>
        <v/>
      </c>
      <c r="X632" s="71" t="str">
        <f>IF(U632="","",IF(U633="",SUM($U$18:U632)-SUM($X$17:X631)))</f>
        <v/>
      </c>
      <c r="Y632" s="70" t="str">
        <f t="shared" si="59"/>
        <v/>
      </c>
      <c r="Z632" s="71" t="str">
        <f t="shared" si="60"/>
        <v/>
      </c>
      <c r="AB632" s="70"/>
    </row>
    <row r="633" spans="2:28" s="71" customFormat="1" x14ac:dyDescent="0.3">
      <c r="B633" s="242"/>
      <c r="C633" s="243"/>
      <c r="D633" s="244"/>
      <c r="E633" s="243"/>
      <c r="F633" s="243"/>
      <c r="G633" s="244"/>
      <c r="H633" s="245"/>
      <c r="I633" s="244"/>
      <c r="J633" s="245"/>
      <c r="K633" s="244"/>
      <c r="L633" s="245"/>
      <c r="M633" s="244"/>
      <c r="N633" s="246"/>
      <c r="O633" s="243"/>
      <c r="P633" s="243"/>
      <c r="Q633" s="243"/>
      <c r="R633" s="244"/>
      <c r="S633" s="247"/>
      <c r="T633" s="70" t="str">
        <f t="shared" si="57"/>
        <v/>
      </c>
      <c r="U633" s="71" t="str">
        <f t="shared" si="58"/>
        <v/>
      </c>
      <c r="V633" s="71" t="str">
        <f t="shared" si="61"/>
        <v/>
      </c>
      <c r="W633" s="71" t="str">
        <f>IF(U633="","",SUM($U$18:U633))</f>
        <v/>
      </c>
      <c r="X633" s="71" t="str">
        <f>IF(U633="","",IF(U634="",SUM($U$18:U633)-SUM($X$17:X632)))</f>
        <v/>
      </c>
      <c r="Y633" s="70" t="str">
        <f t="shared" si="59"/>
        <v/>
      </c>
      <c r="Z633" s="71" t="str">
        <f t="shared" si="60"/>
        <v/>
      </c>
      <c r="AB633" s="70"/>
    </row>
    <row r="634" spans="2:28" s="71" customFormat="1" x14ac:dyDescent="0.3">
      <c r="B634" s="242"/>
      <c r="C634" s="243"/>
      <c r="D634" s="244"/>
      <c r="E634" s="243"/>
      <c r="F634" s="243"/>
      <c r="G634" s="244"/>
      <c r="H634" s="245"/>
      <c r="I634" s="244"/>
      <c r="J634" s="245"/>
      <c r="K634" s="244"/>
      <c r="L634" s="245"/>
      <c r="M634" s="244"/>
      <c r="N634" s="246"/>
      <c r="O634" s="243"/>
      <c r="P634" s="243"/>
      <c r="Q634" s="243"/>
      <c r="R634" s="244"/>
      <c r="S634" s="247"/>
      <c r="T634" s="70" t="str">
        <f t="shared" si="57"/>
        <v/>
      </c>
      <c r="U634" s="71" t="str">
        <f t="shared" si="58"/>
        <v/>
      </c>
      <c r="V634" s="71" t="str">
        <f t="shared" si="61"/>
        <v/>
      </c>
      <c r="W634" s="71" t="str">
        <f>IF(U634="","",SUM($U$18:U634))</f>
        <v/>
      </c>
      <c r="X634" s="71" t="str">
        <f>IF(U634="","",IF(U635="",SUM($U$18:U634)-SUM($X$17:X633)))</f>
        <v/>
      </c>
      <c r="Y634" s="70" t="str">
        <f t="shared" si="59"/>
        <v/>
      </c>
      <c r="Z634" s="71" t="str">
        <f t="shared" si="60"/>
        <v/>
      </c>
      <c r="AB634" s="70"/>
    </row>
    <row r="635" spans="2:28" s="71" customFormat="1" x14ac:dyDescent="0.3">
      <c r="B635" s="242"/>
      <c r="C635" s="243"/>
      <c r="D635" s="244"/>
      <c r="E635" s="243"/>
      <c r="F635" s="243"/>
      <c r="G635" s="244"/>
      <c r="H635" s="245"/>
      <c r="I635" s="244"/>
      <c r="J635" s="245"/>
      <c r="K635" s="244"/>
      <c r="L635" s="245"/>
      <c r="M635" s="244"/>
      <c r="N635" s="246"/>
      <c r="O635" s="243"/>
      <c r="P635" s="243"/>
      <c r="Q635" s="243"/>
      <c r="R635" s="244"/>
      <c r="S635" s="247"/>
      <c r="T635" s="70" t="str">
        <f t="shared" si="57"/>
        <v/>
      </c>
      <c r="U635" s="71" t="str">
        <f t="shared" si="58"/>
        <v/>
      </c>
      <c r="V635" s="71" t="str">
        <f t="shared" si="61"/>
        <v/>
      </c>
      <c r="W635" s="71" t="str">
        <f>IF(U635="","",SUM($U$18:U635))</f>
        <v/>
      </c>
      <c r="X635" s="71" t="str">
        <f>IF(U635="","",IF(U636="",SUM($U$18:U635)-SUM($X$17:X634)))</f>
        <v/>
      </c>
      <c r="Y635" s="70" t="str">
        <f t="shared" si="59"/>
        <v/>
      </c>
      <c r="Z635" s="71" t="str">
        <f t="shared" si="60"/>
        <v/>
      </c>
      <c r="AB635" s="70"/>
    </row>
    <row r="636" spans="2:28" s="71" customFormat="1" x14ac:dyDescent="0.3">
      <c r="B636" s="242"/>
      <c r="C636" s="243"/>
      <c r="D636" s="244"/>
      <c r="E636" s="243"/>
      <c r="F636" s="243"/>
      <c r="G636" s="244"/>
      <c r="H636" s="245"/>
      <c r="I636" s="244"/>
      <c r="J636" s="245"/>
      <c r="K636" s="244"/>
      <c r="L636" s="245"/>
      <c r="M636" s="244"/>
      <c r="N636" s="246"/>
      <c r="O636" s="243"/>
      <c r="P636" s="243"/>
      <c r="Q636" s="243"/>
      <c r="R636" s="244"/>
      <c r="S636" s="247"/>
      <c r="T636" s="70" t="str">
        <f t="shared" si="57"/>
        <v/>
      </c>
      <c r="U636" s="71" t="str">
        <f t="shared" si="58"/>
        <v/>
      </c>
      <c r="V636" s="71" t="str">
        <f t="shared" si="61"/>
        <v/>
      </c>
      <c r="W636" s="71" t="str">
        <f>IF(U636="","",SUM($U$18:U636))</f>
        <v/>
      </c>
      <c r="X636" s="71" t="str">
        <f>IF(U636="","",IF(U637="",SUM($U$18:U636)-SUM($X$17:X635)))</f>
        <v/>
      </c>
      <c r="Y636" s="70" t="str">
        <f t="shared" si="59"/>
        <v/>
      </c>
      <c r="Z636" s="71" t="str">
        <f t="shared" si="60"/>
        <v/>
      </c>
      <c r="AB636" s="70"/>
    </row>
    <row r="637" spans="2:28" s="71" customFormat="1" x14ac:dyDescent="0.3">
      <c r="B637" s="242"/>
      <c r="C637" s="243"/>
      <c r="D637" s="244"/>
      <c r="E637" s="243"/>
      <c r="F637" s="243"/>
      <c r="G637" s="244"/>
      <c r="H637" s="245"/>
      <c r="I637" s="244"/>
      <c r="J637" s="245"/>
      <c r="K637" s="244"/>
      <c r="L637" s="245"/>
      <c r="M637" s="244"/>
      <c r="N637" s="246"/>
      <c r="O637" s="243"/>
      <c r="P637" s="243"/>
      <c r="Q637" s="243"/>
      <c r="R637" s="244"/>
      <c r="S637" s="247"/>
      <c r="T637" s="70" t="str">
        <f t="shared" si="57"/>
        <v/>
      </c>
      <c r="U637" s="71" t="str">
        <f t="shared" si="58"/>
        <v/>
      </c>
      <c r="V637" s="71" t="str">
        <f t="shared" si="61"/>
        <v/>
      </c>
      <c r="W637" s="71" t="str">
        <f>IF(U637="","",SUM($U$18:U637))</f>
        <v/>
      </c>
      <c r="X637" s="71" t="str">
        <f>IF(U637="","",IF(U638="",SUM($U$18:U637)-SUM($X$17:X636)))</f>
        <v/>
      </c>
      <c r="Y637" s="70" t="str">
        <f t="shared" si="59"/>
        <v/>
      </c>
      <c r="Z637" s="71" t="str">
        <f t="shared" si="60"/>
        <v/>
      </c>
      <c r="AB637" s="70"/>
    </row>
    <row r="638" spans="2:28" s="71" customFormat="1" x14ac:dyDescent="0.3">
      <c r="B638" s="242"/>
      <c r="C638" s="243"/>
      <c r="D638" s="244"/>
      <c r="E638" s="243"/>
      <c r="F638" s="243"/>
      <c r="G638" s="244"/>
      <c r="H638" s="245"/>
      <c r="I638" s="244"/>
      <c r="J638" s="245"/>
      <c r="K638" s="244"/>
      <c r="L638" s="245"/>
      <c r="M638" s="244"/>
      <c r="N638" s="246"/>
      <c r="O638" s="243"/>
      <c r="P638" s="243"/>
      <c r="Q638" s="243"/>
      <c r="R638" s="244"/>
      <c r="S638" s="247"/>
      <c r="T638" s="70" t="str">
        <f t="shared" si="57"/>
        <v/>
      </c>
      <c r="U638" s="71" t="str">
        <f t="shared" si="58"/>
        <v/>
      </c>
      <c r="V638" s="71" t="str">
        <f t="shared" si="61"/>
        <v/>
      </c>
      <c r="W638" s="71" t="str">
        <f>IF(U638="","",SUM($U$18:U638))</f>
        <v/>
      </c>
      <c r="X638" s="71" t="str">
        <f>IF(U638="","",IF(U639="",SUM($U$18:U638)-SUM($X$17:X637)))</f>
        <v/>
      </c>
      <c r="Y638" s="70" t="str">
        <f t="shared" si="59"/>
        <v/>
      </c>
      <c r="Z638" s="71" t="str">
        <f t="shared" si="60"/>
        <v/>
      </c>
      <c r="AB638" s="70"/>
    </row>
    <row r="639" spans="2:28" s="71" customFormat="1" x14ac:dyDescent="0.3">
      <c r="B639" s="242"/>
      <c r="C639" s="243"/>
      <c r="D639" s="244"/>
      <c r="E639" s="243"/>
      <c r="F639" s="243"/>
      <c r="G639" s="244"/>
      <c r="H639" s="245"/>
      <c r="I639" s="244"/>
      <c r="J639" s="245"/>
      <c r="K639" s="244"/>
      <c r="L639" s="245"/>
      <c r="M639" s="244"/>
      <c r="N639" s="246"/>
      <c r="O639" s="243"/>
      <c r="P639" s="243"/>
      <c r="Q639" s="243"/>
      <c r="R639" s="244"/>
      <c r="S639" s="247"/>
      <c r="T639" s="70" t="str">
        <f t="shared" si="57"/>
        <v/>
      </c>
      <c r="U639" s="71" t="str">
        <f t="shared" si="58"/>
        <v/>
      </c>
      <c r="V639" s="71" t="str">
        <f t="shared" si="61"/>
        <v/>
      </c>
      <c r="W639" s="71" t="str">
        <f>IF(U639="","",SUM($U$18:U639))</f>
        <v/>
      </c>
      <c r="X639" s="71" t="str">
        <f>IF(U639="","",IF(U640="",SUM($U$18:U639)-SUM($X$17:X638)))</f>
        <v/>
      </c>
      <c r="Y639" s="70" t="str">
        <f t="shared" si="59"/>
        <v/>
      </c>
      <c r="Z639" s="71" t="str">
        <f t="shared" si="60"/>
        <v/>
      </c>
      <c r="AB639" s="70"/>
    </row>
    <row r="640" spans="2:28" s="71" customFormat="1" x14ac:dyDescent="0.3">
      <c r="B640" s="242"/>
      <c r="C640" s="243"/>
      <c r="D640" s="244"/>
      <c r="E640" s="243"/>
      <c r="F640" s="243"/>
      <c r="G640" s="244"/>
      <c r="H640" s="245"/>
      <c r="I640" s="244"/>
      <c r="J640" s="245"/>
      <c r="K640" s="244"/>
      <c r="L640" s="245"/>
      <c r="M640" s="244"/>
      <c r="N640" s="246"/>
      <c r="O640" s="243"/>
      <c r="P640" s="243"/>
      <c r="Q640" s="243"/>
      <c r="R640" s="244"/>
      <c r="S640" s="247"/>
      <c r="T640" s="70" t="str">
        <f t="shared" si="57"/>
        <v/>
      </c>
      <c r="U640" s="71" t="str">
        <f t="shared" si="58"/>
        <v/>
      </c>
      <c r="V640" s="71" t="str">
        <f t="shared" si="61"/>
        <v/>
      </c>
      <c r="W640" s="71" t="str">
        <f>IF(U640="","",SUM($U$18:U640))</f>
        <v/>
      </c>
      <c r="X640" s="71" t="str">
        <f>IF(U640="","",IF(U641="",SUM($U$18:U640)-SUM($X$17:X639)))</f>
        <v/>
      </c>
      <c r="Y640" s="70" t="str">
        <f t="shared" si="59"/>
        <v/>
      </c>
      <c r="Z640" s="71" t="str">
        <f t="shared" si="60"/>
        <v/>
      </c>
      <c r="AB640" s="70"/>
    </row>
    <row r="641" spans="2:28" s="71" customFormat="1" x14ac:dyDescent="0.3">
      <c r="B641" s="242"/>
      <c r="C641" s="243"/>
      <c r="D641" s="244"/>
      <c r="E641" s="243"/>
      <c r="F641" s="243"/>
      <c r="G641" s="244"/>
      <c r="H641" s="245"/>
      <c r="I641" s="244"/>
      <c r="J641" s="245"/>
      <c r="K641" s="244"/>
      <c r="L641" s="245"/>
      <c r="M641" s="244"/>
      <c r="N641" s="246"/>
      <c r="O641" s="243"/>
      <c r="P641" s="243"/>
      <c r="Q641" s="243"/>
      <c r="R641" s="244"/>
      <c r="S641" s="247"/>
      <c r="T641" s="70" t="str">
        <f t="shared" si="57"/>
        <v/>
      </c>
      <c r="U641" s="71" t="str">
        <f t="shared" si="58"/>
        <v/>
      </c>
      <c r="V641" s="71" t="str">
        <f t="shared" si="61"/>
        <v/>
      </c>
      <c r="W641" s="71" t="str">
        <f>IF(U641="","",SUM($U$18:U641))</f>
        <v/>
      </c>
      <c r="X641" s="71" t="str">
        <f>IF(U641="","",IF(U642="",SUM($U$18:U641)-SUM($X$17:X640)))</f>
        <v/>
      </c>
      <c r="Y641" s="70" t="str">
        <f t="shared" si="59"/>
        <v/>
      </c>
      <c r="Z641" s="71" t="str">
        <f t="shared" si="60"/>
        <v/>
      </c>
      <c r="AB641" s="70"/>
    </row>
    <row r="642" spans="2:28" s="71" customFormat="1" x14ac:dyDescent="0.3">
      <c r="B642" s="242"/>
      <c r="C642" s="243"/>
      <c r="D642" s="244"/>
      <c r="E642" s="243"/>
      <c r="F642" s="243"/>
      <c r="G642" s="244"/>
      <c r="H642" s="245"/>
      <c r="I642" s="244"/>
      <c r="J642" s="245"/>
      <c r="K642" s="244"/>
      <c r="L642" s="245"/>
      <c r="M642" s="244"/>
      <c r="N642" s="246"/>
      <c r="O642" s="243"/>
      <c r="P642" s="243"/>
      <c r="Q642" s="243"/>
      <c r="R642" s="244"/>
      <c r="S642" s="247"/>
      <c r="T642" s="70" t="str">
        <f t="shared" si="57"/>
        <v/>
      </c>
      <c r="U642" s="71" t="str">
        <f t="shared" si="58"/>
        <v/>
      </c>
      <c r="V642" s="71" t="str">
        <f t="shared" si="61"/>
        <v/>
      </c>
      <c r="W642" s="71" t="str">
        <f>IF(U642="","",SUM($U$18:U642))</f>
        <v/>
      </c>
      <c r="X642" s="71" t="str">
        <f>IF(U642="","",IF(U643="",SUM($U$18:U642)-SUM($X$17:X641)))</f>
        <v/>
      </c>
      <c r="Y642" s="70" t="str">
        <f t="shared" si="59"/>
        <v/>
      </c>
      <c r="Z642" s="71" t="str">
        <f t="shared" si="60"/>
        <v/>
      </c>
      <c r="AB642" s="70"/>
    </row>
    <row r="643" spans="2:28" s="71" customFormat="1" x14ac:dyDescent="0.3">
      <c r="B643" s="242"/>
      <c r="C643" s="243"/>
      <c r="D643" s="244"/>
      <c r="E643" s="243"/>
      <c r="F643" s="243"/>
      <c r="G643" s="244"/>
      <c r="H643" s="245"/>
      <c r="I643" s="244"/>
      <c r="J643" s="245"/>
      <c r="K643" s="244"/>
      <c r="L643" s="245"/>
      <c r="M643" s="244"/>
      <c r="N643" s="246"/>
      <c r="O643" s="243"/>
      <c r="P643" s="243"/>
      <c r="Q643" s="243"/>
      <c r="R643" s="244"/>
      <c r="S643" s="247"/>
      <c r="T643" s="70" t="str">
        <f t="shared" si="57"/>
        <v/>
      </c>
      <c r="U643" s="71" t="str">
        <f t="shared" si="58"/>
        <v/>
      </c>
      <c r="V643" s="71" t="str">
        <f t="shared" si="61"/>
        <v/>
      </c>
      <c r="W643" s="71" t="str">
        <f>IF(U643="","",SUM($U$18:U643))</f>
        <v/>
      </c>
      <c r="X643" s="71" t="str">
        <f>IF(U643="","",IF(U644="",SUM($U$18:U643)-SUM($X$17:X642)))</f>
        <v/>
      </c>
      <c r="Y643" s="70" t="str">
        <f t="shared" si="59"/>
        <v/>
      </c>
      <c r="Z643" s="71" t="str">
        <f t="shared" si="60"/>
        <v/>
      </c>
      <c r="AB643" s="70"/>
    </row>
    <row r="644" spans="2:28" s="71" customFormat="1" x14ac:dyDescent="0.3">
      <c r="B644" s="242"/>
      <c r="C644" s="243"/>
      <c r="D644" s="244"/>
      <c r="E644" s="243"/>
      <c r="F644" s="243"/>
      <c r="G644" s="244"/>
      <c r="H644" s="245"/>
      <c r="I644" s="244"/>
      <c r="J644" s="245"/>
      <c r="K644" s="244"/>
      <c r="L644" s="245"/>
      <c r="M644" s="244"/>
      <c r="N644" s="246"/>
      <c r="O644" s="243"/>
      <c r="P644" s="243"/>
      <c r="Q644" s="243"/>
      <c r="R644" s="244"/>
      <c r="S644" s="247"/>
      <c r="T644" s="70" t="str">
        <f t="shared" si="57"/>
        <v/>
      </c>
      <c r="U644" s="71" t="str">
        <f t="shared" si="58"/>
        <v/>
      </c>
      <c r="V644" s="71" t="str">
        <f t="shared" si="61"/>
        <v/>
      </c>
      <c r="W644" s="71" t="str">
        <f>IF(U644="","",SUM($U$18:U644))</f>
        <v/>
      </c>
      <c r="X644" s="71" t="str">
        <f>IF(U644="","",IF(U645="",SUM($U$18:U644)-SUM($X$17:X643)))</f>
        <v/>
      </c>
      <c r="Y644" s="70" t="str">
        <f t="shared" si="59"/>
        <v/>
      </c>
      <c r="Z644" s="71" t="str">
        <f t="shared" si="60"/>
        <v/>
      </c>
      <c r="AB644" s="70"/>
    </row>
    <row r="645" spans="2:28" s="71" customFormat="1" x14ac:dyDescent="0.3">
      <c r="B645" s="242"/>
      <c r="C645" s="243"/>
      <c r="D645" s="244"/>
      <c r="E645" s="243"/>
      <c r="F645" s="243"/>
      <c r="G645" s="244"/>
      <c r="H645" s="245"/>
      <c r="I645" s="244"/>
      <c r="J645" s="245"/>
      <c r="K645" s="244"/>
      <c r="L645" s="245"/>
      <c r="M645" s="244"/>
      <c r="N645" s="246"/>
      <c r="O645" s="243"/>
      <c r="P645" s="243"/>
      <c r="Q645" s="243"/>
      <c r="R645" s="244"/>
      <c r="S645" s="247"/>
      <c r="T645" s="70" t="str">
        <f t="shared" si="57"/>
        <v/>
      </c>
      <c r="U645" s="71" t="str">
        <f t="shared" si="58"/>
        <v/>
      </c>
      <c r="V645" s="71" t="str">
        <f t="shared" si="61"/>
        <v/>
      </c>
      <c r="W645" s="71" t="str">
        <f>IF(U645="","",SUM($U$18:U645))</f>
        <v/>
      </c>
      <c r="X645" s="71" t="str">
        <f>IF(U645="","",IF(U646="",SUM($U$18:U645)-SUM($X$17:X644)))</f>
        <v/>
      </c>
      <c r="Y645" s="70" t="str">
        <f t="shared" si="59"/>
        <v/>
      </c>
      <c r="Z645" s="71" t="str">
        <f t="shared" si="60"/>
        <v/>
      </c>
      <c r="AB645" s="70"/>
    </row>
    <row r="646" spans="2:28" s="71" customFormat="1" x14ac:dyDescent="0.3">
      <c r="B646" s="242"/>
      <c r="C646" s="243"/>
      <c r="D646" s="244"/>
      <c r="E646" s="243"/>
      <c r="F646" s="243"/>
      <c r="G646" s="244"/>
      <c r="H646" s="245"/>
      <c r="I646" s="244"/>
      <c r="J646" s="245"/>
      <c r="K646" s="244"/>
      <c r="L646" s="245"/>
      <c r="M646" s="244"/>
      <c r="N646" s="246"/>
      <c r="O646" s="243"/>
      <c r="P646" s="243"/>
      <c r="Q646" s="243"/>
      <c r="R646" s="244"/>
      <c r="S646" s="247"/>
      <c r="T646" s="70" t="str">
        <f t="shared" si="57"/>
        <v/>
      </c>
      <c r="U646" s="71" t="str">
        <f t="shared" si="58"/>
        <v/>
      </c>
      <c r="V646" s="71" t="str">
        <f t="shared" si="61"/>
        <v/>
      </c>
      <c r="W646" s="71" t="str">
        <f>IF(U646="","",SUM($U$18:U646))</f>
        <v/>
      </c>
      <c r="X646" s="71" t="str">
        <f>IF(U646="","",IF(U647="",SUM($U$18:U646)-SUM($X$17:X645)))</f>
        <v/>
      </c>
      <c r="Y646" s="70" t="str">
        <f t="shared" si="59"/>
        <v/>
      </c>
      <c r="Z646" s="71" t="str">
        <f t="shared" si="60"/>
        <v/>
      </c>
      <c r="AB646" s="70"/>
    </row>
    <row r="647" spans="2:28" s="71" customFormat="1" x14ac:dyDescent="0.3">
      <c r="B647" s="242"/>
      <c r="C647" s="243"/>
      <c r="D647" s="244"/>
      <c r="E647" s="243"/>
      <c r="F647" s="243"/>
      <c r="G647" s="244"/>
      <c r="H647" s="245"/>
      <c r="I647" s="244"/>
      <c r="J647" s="245"/>
      <c r="K647" s="244"/>
      <c r="L647" s="245"/>
      <c r="M647" s="244"/>
      <c r="N647" s="246"/>
      <c r="O647" s="243"/>
      <c r="P647" s="243"/>
      <c r="Q647" s="243"/>
      <c r="R647" s="244"/>
      <c r="S647" s="247"/>
      <c r="T647" s="70" t="str">
        <f t="shared" si="57"/>
        <v/>
      </c>
      <c r="U647" s="71" t="str">
        <f t="shared" si="58"/>
        <v/>
      </c>
      <c r="V647" s="71" t="str">
        <f t="shared" si="61"/>
        <v/>
      </c>
      <c r="W647" s="71" t="str">
        <f>IF(U647="","",SUM($U$18:U647))</f>
        <v/>
      </c>
      <c r="X647" s="71" t="str">
        <f>IF(U647="","",IF(U648="",SUM($U$18:U647)-SUM($X$17:X646)))</f>
        <v/>
      </c>
      <c r="Y647" s="70" t="str">
        <f t="shared" si="59"/>
        <v/>
      </c>
      <c r="Z647" s="71" t="str">
        <f t="shared" si="60"/>
        <v/>
      </c>
      <c r="AB647" s="70"/>
    </row>
    <row r="648" spans="2:28" s="71" customFormat="1" x14ac:dyDescent="0.3">
      <c r="B648" s="242"/>
      <c r="C648" s="243"/>
      <c r="D648" s="244"/>
      <c r="E648" s="243"/>
      <c r="F648" s="243"/>
      <c r="G648" s="244"/>
      <c r="H648" s="245"/>
      <c r="I648" s="244"/>
      <c r="J648" s="245"/>
      <c r="K648" s="244"/>
      <c r="L648" s="245"/>
      <c r="M648" s="244"/>
      <c r="N648" s="246"/>
      <c r="O648" s="243"/>
      <c r="P648" s="243"/>
      <c r="Q648" s="243"/>
      <c r="R648" s="244"/>
      <c r="S648" s="247"/>
      <c r="T648" s="70" t="str">
        <f t="shared" si="57"/>
        <v/>
      </c>
      <c r="U648" s="71" t="str">
        <f t="shared" si="58"/>
        <v/>
      </c>
      <c r="V648" s="71" t="str">
        <f t="shared" si="61"/>
        <v/>
      </c>
      <c r="W648" s="71" t="str">
        <f>IF(U648="","",SUM($U$18:U648))</f>
        <v/>
      </c>
      <c r="X648" s="71" t="str">
        <f>IF(U648="","",IF(U649="",SUM($U$18:U648)-SUM($X$17:X647)))</f>
        <v/>
      </c>
      <c r="Y648" s="70" t="str">
        <f t="shared" si="59"/>
        <v/>
      </c>
      <c r="Z648" s="71" t="str">
        <f t="shared" si="60"/>
        <v/>
      </c>
      <c r="AB648" s="70"/>
    </row>
    <row r="649" spans="2:28" s="71" customFormat="1" x14ac:dyDescent="0.3">
      <c r="B649" s="242"/>
      <c r="C649" s="243"/>
      <c r="D649" s="244"/>
      <c r="E649" s="243"/>
      <c r="F649" s="243"/>
      <c r="G649" s="244"/>
      <c r="H649" s="245"/>
      <c r="I649" s="244"/>
      <c r="J649" s="245"/>
      <c r="K649" s="244"/>
      <c r="L649" s="245"/>
      <c r="M649" s="244"/>
      <c r="N649" s="246"/>
      <c r="O649" s="243"/>
      <c r="P649" s="243"/>
      <c r="Q649" s="243"/>
      <c r="R649" s="244"/>
      <c r="S649" s="247"/>
      <c r="T649" s="70" t="str">
        <f t="shared" si="57"/>
        <v/>
      </c>
      <c r="U649" s="71" t="str">
        <f t="shared" si="58"/>
        <v/>
      </c>
      <c r="V649" s="71" t="str">
        <f t="shared" si="61"/>
        <v/>
      </c>
      <c r="W649" s="71" t="str">
        <f>IF(U649="","",SUM($U$18:U649))</f>
        <v/>
      </c>
      <c r="X649" s="71" t="str">
        <f>IF(U649="","",IF(U650="",SUM($U$18:U649)-SUM($X$17:X648)))</f>
        <v/>
      </c>
      <c r="Y649" s="70" t="str">
        <f t="shared" si="59"/>
        <v/>
      </c>
      <c r="Z649" s="71" t="str">
        <f t="shared" si="60"/>
        <v/>
      </c>
      <c r="AB649" s="70"/>
    </row>
    <row r="650" spans="2:28" s="71" customFormat="1" x14ac:dyDescent="0.3">
      <c r="B650" s="242"/>
      <c r="C650" s="243"/>
      <c r="D650" s="244"/>
      <c r="E650" s="243"/>
      <c r="F650" s="243"/>
      <c r="G650" s="244"/>
      <c r="H650" s="245"/>
      <c r="I650" s="244"/>
      <c r="J650" s="245"/>
      <c r="K650" s="244"/>
      <c r="L650" s="245"/>
      <c r="M650" s="244"/>
      <c r="N650" s="246"/>
      <c r="O650" s="243"/>
      <c r="P650" s="243"/>
      <c r="Q650" s="243"/>
      <c r="R650" s="244"/>
      <c r="S650" s="247"/>
      <c r="T650" s="70" t="str">
        <f t="shared" si="57"/>
        <v/>
      </c>
      <c r="U650" s="71" t="str">
        <f t="shared" si="58"/>
        <v/>
      </c>
      <c r="V650" s="71" t="str">
        <f t="shared" si="61"/>
        <v/>
      </c>
      <c r="W650" s="71" t="str">
        <f>IF(U650="","",SUM($U$18:U650))</f>
        <v/>
      </c>
      <c r="X650" s="71" t="str">
        <f>IF(U650="","",IF(U651="",SUM($U$18:U650)-SUM($X$17:X649)))</f>
        <v/>
      </c>
      <c r="Y650" s="70" t="str">
        <f t="shared" si="59"/>
        <v/>
      </c>
      <c r="Z650" s="71" t="str">
        <f t="shared" si="60"/>
        <v/>
      </c>
      <c r="AB650" s="70"/>
    </row>
    <row r="651" spans="2:28" s="71" customFormat="1" x14ac:dyDescent="0.3">
      <c r="B651" s="242"/>
      <c r="C651" s="243"/>
      <c r="D651" s="244"/>
      <c r="E651" s="243"/>
      <c r="F651" s="243"/>
      <c r="G651" s="244"/>
      <c r="H651" s="245"/>
      <c r="I651" s="244"/>
      <c r="J651" s="245"/>
      <c r="K651" s="244"/>
      <c r="L651" s="245"/>
      <c r="M651" s="244"/>
      <c r="N651" s="246"/>
      <c r="O651" s="243"/>
      <c r="P651" s="243"/>
      <c r="Q651" s="243"/>
      <c r="R651" s="244"/>
      <c r="S651" s="247"/>
      <c r="T651" s="70" t="str">
        <f t="shared" si="57"/>
        <v/>
      </c>
      <c r="U651" s="71" t="str">
        <f t="shared" si="58"/>
        <v/>
      </c>
      <c r="V651" s="71" t="str">
        <f t="shared" si="61"/>
        <v/>
      </c>
      <c r="W651" s="71" t="str">
        <f>IF(U651="","",SUM($U$18:U651))</f>
        <v/>
      </c>
      <c r="X651" s="71" t="str">
        <f>IF(U651="","",IF(U652="",SUM($U$18:U651)-SUM($X$17:X650)))</f>
        <v/>
      </c>
      <c r="Y651" s="70" t="str">
        <f t="shared" si="59"/>
        <v/>
      </c>
      <c r="Z651" s="71" t="str">
        <f t="shared" si="60"/>
        <v/>
      </c>
      <c r="AB651" s="70"/>
    </row>
    <row r="652" spans="2:28" s="71" customFormat="1" x14ac:dyDescent="0.3">
      <c r="B652" s="242"/>
      <c r="C652" s="243"/>
      <c r="D652" s="244"/>
      <c r="E652" s="243"/>
      <c r="F652" s="243"/>
      <c r="G652" s="244"/>
      <c r="H652" s="245"/>
      <c r="I652" s="244"/>
      <c r="J652" s="245"/>
      <c r="K652" s="244"/>
      <c r="L652" s="245"/>
      <c r="M652" s="244"/>
      <c r="N652" s="246"/>
      <c r="O652" s="243"/>
      <c r="P652" s="243"/>
      <c r="Q652" s="243"/>
      <c r="R652" s="244"/>
      <c r="S652" s="247"/>
      <c r="T652" s="70" t="str">
        <f t="shared" si="57"/>
        <v/>
      </c>
      <c r="U652" s="71" t="str">
        <f t="shared" si="58"/>
        <v/>
      </c>
      <c r="V652" s="71" t="str">
        <f t="shared" si="61"/>
        <v/>
      </c>
      <c r="W652" s="71" t="str">
        <f>IF(U652="","",SUM($U$18:U652))</f>
        <v/>
      </c>
      <c r="X652" s="71" t="str">
        <f>IF(U652="","",IF(U653="",SUM($U$18:U652)-SUM($X$17:X651)))</f>
        <v/>
      </c>
      <c r="Y652" s="70" t="str">
        <f t="shared" si="59"/>
        <v/>
      </c>
      <c r="Z652" s="71" t="str">
        <f t="shared" si="60"/>
        <v/>
      </c>
      <c r="AB652" s="70"/>
    </row>
    <row r="653" spans="2:28" s="71" customFormat="1" x14ac:dyDescent="0.3">
      <c r="B653" s="242"/>
      <c r="C653" s="243"/>
      <c r="D653" s="244"/>
      <c r="E653" s="243"/>
      <c r="F653" s="243"/>
      <c r="G653" s="244"/>
      <c r="H653" s="245"/>
      <c r="I653" s="244"/>
      <c r="J653" s="245"/>
      <c r="K653" s="244"/>
      <c r="L653" s="245"/>
      <c r="M653" s="244"/>
      <c r="N653" s="246"/>
      <c r="O653" s="243"/>
      <c r="P653" s="243"/>
      <c r="Q653" s="243"/>
      <c r="R653" s="244"/>
      <c r="S653" s="247"/>
      <c r="T653" s="70" t="str">
        <f t="shared" si="57"/>
        <v/>
      </c>
      <c r="U653" s="71" t="str">
        <f t="shared" si="58"/>
        <v/>
      </c>
      <c r="V653" s="71" t="str">
        <f t="shared" si="61"/>
        <v/>
      </c>
      <c r="W653" s="71" t="str">
        <f>IF(U653="","",SUM($U$18:U653))</f>
        <v/>
      </c>
      <c r="X653" s="71" t="str">
        <f>IF(U653="","",IF(U654="",SUM($U$18:U653)-SUM($X$17:X652)))</f>
        <v/>
      </c>
      <c r="Y653" s="70" t="str">
        <f t="shared" si="59"/>
        <v/>
      </c>
      <c r="Z653" s="71" t="str">
        <f t="shared" si="60"/>
        <v/>
      </c>
      <c r="AB653" s="70"/>
    </row>
    <row r="654" spans="2:28" s="71" customFormat="1" x14ac:dyDescent="0.3">
      <c r="B654" s="242"/>
      <c r="C654" s="243"/>
      <c r="D654" s="244"/>
      <c r="E654" s="243"/>
      <c r="F654" s="243"/>
      <c r="G654" s="244"/>
      <c r="H654" s="245"/>
      <c r="I654" s="244"/>
      <c r="J654" s="245"/>
      <c r="K654" s="244"/>
      <c r="L654" s="245"/>
      <c r="M654" s="244"/>
      <c r="N654" s="246"/>
      <c r="O654" s="243"/>
      <c r="P654" s="243"/>
      <c r="Q654" s="243"/>
      <c r="R654" s="244"/>
      <c r="S654" s="247"/>
      <c r="T654" s="70" t="str">
        <f t="shared" si="57"/>
        <v/>
      </c>
      <c r="U654" s="71" t="str">
        <f t="shared" si="58"/>
        <v/>
      </c>
      <c r="V654" s="71" t="str">
        <f t="shared" si="61"/>
        <v/>
      </c>
      <c r="W654" s="71" t="str">
        <f>IF(U654="","",SUM($U$18:U654))</f>
        <v/>
      </c>
      <c r="X654" s="71" t="str">
        <f>IF(U654="","",IF(U655="",SUM($U$18:U654)-SUM($X$17:X653)))</f>
        <v/>
      </c>
      <c r="Y654" s="70" t="str">
        <f t="shared" si="59"/>
        <v/>
      </c>
      <c r="Z654" s="71" t="str">
        <f t="shared" si="60"/>
        <v/>
      </c>
      <c r="AB654" s="70"/>
    </row>
    <row r="655" spans="2:28" s="71" customFormat="1" x14ac:dyDescent="0.3">
      <c r="B655" s="242"/>
      <c r="C655" s="243"/>
      <c r="D655" s="244"/>
      <c r="E655" s="243"/>
      <c r="F655" s="243"/>
      <c r="G655" s="244"/>
      <c r="H655" s="245"/>
      <c r="I655" s="244"/>
      <c r="J655" s="245"/>
      <c r="K655" s="244"/>
      <c r="L655" s="245"/>
      <c r="M655" s="244"/>
      <c r="N655" s="246"/>
      <c r="O655" s="243"/>
      <c r="P655" s="243"/>
      <c r="Q655" s="243"/>
      <c r="R655" s="244"/>
      <c r="S655" s="247"/>
      <c r="T655" s="70" t="str">
        <f t="shared" si="57"/>
        <v/>
      </c>
      <c r="U655" s="71" t="str">
        <f t="shared" si="58"/>
        <v/>
      </c>
      <c r="V655" s="71" t="str">
        <f t="shared" si="61"/>
        <v/>
      </c>
      <c r="W655" s="71" t="str">
        <f>IF(U655="","",SUM($U$18:U655))</f>
        <v/>
      </c>
      <c r="X655" s="71" t="str">
        <f>IF(U655="","",IF(U656="",SUM($U$18:U655)-SUM($X$17:X654)))</f>
        <v/>
      </c>
      <c r="Y655" s="70" t="str">
        <f t="shared" si="59"/>
        <v/>
      </c>
      <c r="Z655" s="71" t="str">
        <f t="shared" si="60"/>
        <v/>
      </c>
      <c r="AB655" s="70"/>
    </row>
    <row r="656" spans="2:28" s="71" customFormat="1" x14ac:dyDescent="0.3">
      <c r="B656" s="242"/>
      <c r="C656" s="243"/>
      <c r="D656" s="244"/>
      <c r="E656" s="243"/>
      <c r="F656" s="243"/>
      <c r="G656" s="244"/>
      <c r="H656" s="245"/>
      <c r="I656" s="244"/>
      <c r="J656" s="245"/>
      <c r="K656" s="244"/>
      <c r="L656" s="245"/>
      <c r="M656" s="244"/>
      <c r="N656" s="246"/>
      <c r="O656" s="243"/>
      <c r="P656" s="243"/>
      <c r="Q656" s="243"/>
      <c r="R656" s="244"/>
      <c r="S656" s="247"/>
      <c r="T656" s="70" t="str">
        <f t="shared" si="57"/>
        <v/>
      </c>
      <c r="U656" s="71" t="str">
        <f t="shared" si="58"/>
        <v/>
      </c>
      <c r="V656" s="71" t="str">
        <f t="shared" si="61"/>
        <v/>
      </c>
      <c r="W656" s="71" t="str">
        <f>IF(U656="","",SUM($U$18:U656))</f>
        <v/>
      </c>
      <c r="X656" s="71" t="str">
        <f>IF(U656="","",IF(U657="",SUM($U$18:U656)-SUM($X$17:X655)))</f>
        <v/>
      </c>
      <c r="Y656" s="70" t="str">
        <f t="shared" si="59"/>
        <v/>
      </c>
      <c r="Z656" s="71" t="str">
        <f t="shared" si="60"/>
        <v/>
      </c>
      <c r="AB656" s="70"/>
    </row>
    <row r="657" spans="2:28" s="71" customFormat="1" x14ac:dyDescent="0.3">
      <c r="B657" s="242"/>
      <c r="C657" s="243"/>
      <c r="D657" s="244"/>
      <c r="E657" s="243"/>
      <c r="F657" s="243"/>
      <c r="G657" s="244"/>
      <c r="H657" s="245"/>
      <c r="I657" s="244"/>
      <c r="J657" s="245"/>
      <c r="K657" s="244"/>
      <c r="L657" s="245"/>
      <c r="M657" s="244"/>
      <c r="N657" s="246"/>
      <c r="O657" s="243"/>
      <c r="P657" s="243"/>
      <c r="Q657" s="243"/>
      <c r="R657" s="244"/>
      <c r="S657" s="247"/>
      <c r="T657" s="70" t="str">
        <f t="shared" si="57"/>
        <v/>
      </c>
      <c r="U657" s="71" t="str">
        <f t="shared" si="58"/>
        <v/>
      </c>
      <c r="V657" s="71" t="str">
        <f t="shared" si="61"/>
        <v/>
      </c>
      <c r="W657" s="71" t="str">
        <f>IF(U657="","",SUM($U$18:U657))</f>
        <v/>
      </c>
      <c r="X657" s="71" t="str">
        <f>IF(U657="","",IF(U658="",SUM($U$18:U657)-SUM($X$17:X656)))</f>
        <v/>
      </c>
      <c r="Y657" s="70" t="str">
        <f t="shared" si="59"/>
        <v/>
      </c>
      <c r="Z657" s="71" t="str">
        <f t="shared" si="60"/>
        <v/>
      </c>
      <c r="AB657" s="70"/>
    </row>
    <row r="658" spans="2:28" s="71" customFormat="1" x14ac:dyDescent="0.3">
      <c r="B658" s="242"/>
      <c r="C658" s="243"/>
      <c r="D658" s="244"/>
      <c r="E658" s="243"/>
      <c r="F658" s="243"/>
      <c r="G658" s="244"/>
      <c r="H658" s="245"/>
      <c r="I658" s="244"/>
      <c r="J658" s="245"/>
      <c r="K658" s="244"/>
      <c r="L658" s="245"/>
      <c r="M658" s="244"/>
      <c r="N658" s="246"/>
      <c r="O658" s="243"/>
      <c r="P658" s="243"/>
      <c r="Q658" s="243"/>
      <c r="R658" s="244"/>
      <c r="S658" s="247"/>
      <c r="T658" s="70" t="str">
        <f t="shared" si="57"/>
        <v/>
      </c>
      <c r="U658" s="71" t="str">
        <f t="shared" si="58"/>
        <v/>
      </c>
      <c r="V658" s="71" t="str">
        <f t="shared" si="61"/>
        <v/>
      </c>
      <c r="W658" s="71" t="str">
        <f>IF(U658="","",SUM($U$18:U658))</f>
        <v/>
      </c>
      <c r="X658" s="71" t="str">
        <f>IF(U658="","",IF(U659="",SUM($U$18:U658)-SUM($X$17:X657)))</f>
        <v/>
      </c>
      <c r="Y658" s="70" t="str">
        <f t="shared" si="59"/>
        <v/>
      </c>
      <c r="Z658" s="71" t="str">
        <f t="shared" si="60"/>
        <v/>
      </c>
      <c r="AB658" s="70"/>
    </row>
    <row r="659" spans="2:28" s="71" customFormat="1" x14ac:dyDescent="0.3">
      <c r="B659" s="242"/>
      <c r="C659" s="243"/>
      <c r="D659" s="244"/>
      <c r="E659" s="243"/>
      <c r="F659" s="243"/>
      <c r="G659" s="244"/>
      <c r="H659" s="245"/>
      <c r="I659" s="244"/>
      <c r="J659" s="245"/>
      <c r="K659" s="244"/>
      <c r="L659" s="245"/>
      <c r="M659" s="244"/>
      <c r="N659" s="246"/>
      <c r="O659" s="243"/>
      <c r="P659" s="243"/>
      <c r="Q659" s="243"/>
      <c r="R659" s="244"/>
      <c r="S659" s="247"/>
      <c r="T659" s="70" t="str">
        <f t="shared" ref="T659:T722" si="62">IF(N659&lt;0,"",IF(N659="","",(N659-2)/2))</f>
        <v/>
      </c>
      <c r="U659" s="71" t="str">
        <f t="shared" ref="U659:U722" si="63">IF(H659="","",IF(M659="",(H659+J659+L659)*-1,IF(M659=G659,H659/2*N659-(H659+J659+L659),IF(M659=I659,J659/2*N659-(H659+J659+L659),IF(M659=K659,L659/2*N659-(H659+J659+L659))))))</f>
        <v/>
      </c>
      <c r="V659" s="71" t="str">
        <f t="shared" si="61"/>
        <v/>
      </c>
      <c r="W659" s="71" t="str">
        <f>IF(U659="","",SUM($U$18:U659))</f>
        <v/>
      </c>
      <c r="X659" s="71" t="str">
        <f>IF(U659="","",IF(U660="",SUM($U$18:U659)-SUM($X$17:X658)))</f>
        <v/>
      </c>
      <c r="Y659" s="70" t="str">
        <f t="shared" ref="Y659:Y722" si="64">IF(O659="","",IF(M659="","",IF(G659=M659,O659,IF(I659=M659,P659,IF(K659=M659,Q659)))))</f>
        <v/>
      </c>
      <c r="Z659" s="71" t="str">
        <f t="shared" si="60"/>
        <v/>
      </c>
      <c r="AB659" s="70"/>
    </row>
    <row r="660" spans="2:28" s="71" customFormat="1" x14ac:dyDescent="0.3">
      <c r="B660" s="242"/>
      <c r="C660" s="243"/>
      <c r="D660" s="244"/>
      <c r="E660" s="243"/>
      <c r="F660" s="243"/>
      <c r="G660" s="244"/>
      <c r="H660" s="245"/>
      <c r="I660" s="244"/>
      <c r="J660" s="245"/>
      <c r="K660" s="244"/>
      <c r="L660" s="245"/>
      <c r="M660" s="244"/>
      <c r="N660" s="246"/>
      <c r="O660" s="243"/>
      <c r="P660" s="243"/>
      <c r="Q660" s="243"/>
      <c r="R660" s="244"/>
      <c r="S660" s="247"/>
      <c r="T660" s="70" t="str">
        <f t="shared" si="62"/>
        <v/>
      </c>
      <c r="U660" s="71" t="str">
        <f t="shared" si="63"/>
        <v/>
      </c>
      <c r="V660" s="71" t="str">
        <f t="shared" si="61"/>
        <v/>
      </c>
      <c r="W660" s="71" t="str">
        <f>IF(U660="","",SUM($U$18:U660))</f>
        <v/>
      </c>
      <c r="X660" s="71" t="str">
        <f>IF(U660="","",IF(U661="",SUM($U$18:U660)-SUM($X$17:X659)))</f>
        <v/>
      </c>
      <c r="Y660" s="70" t="str">
        <f t="shared" si="64"/>
        <v/>
      </c>
      <c r="Z660" s="71" t="str">
        <f t="shared" si="60"/>
        <v/>
      </c>
      <c r="AB660" s="70"/>
    </row>
    <row r="661" spans="2:28" s="71" customFormat="1" x14ac:dyDescent="0.3">
      <c r="B661" s="242"/>
      <c r="C661" s="243"/>
      <c r="D661" s="244"/>
      <c r="E661" s="243"/>
      <c r="F661" s="243"/>
      <c r="G661" s="244"/>
      <c r="H661" s="245"/>
      <c r="I661" s="244"/>
      <c r="J661" s="245"/>
      <c r="K661" s="244"/>
      <c r="L661" s="245"/>
      <c r="M661" s="244"/>
      <c r="N661" s="246"/>
      <c r="O661" s="243"/>
      <c r="P661" s="243"/>
      <c r="Q661" s="243"/>
      <c r="R661" s="244"/>
      <c r="S661" s="247"/>
      <c r="T661" s="70" t="str">
        <f t="shared" si="62"/>
        <v/>
      </c>
      <c r="U661" s="71" t="str">
        <f t="shared" si="63"/>
        <v/>
      </c>
      <c r="V661" s="71" t="str">
        <f t="shared" si="61"/>
        <v/>
      </c>
      <c r="W661" s="71" t="str">
        <f>IF(U661="","",SUM($U$18:U661))</f>
        <v/>
      </c>
      <c r="X661" s="71" t="str">
        <f>IF(U661="","",IF(U662="",SUM($U$18:U661)-SUM($X$17:X660)))</f>
        <v/>
      </c>
      <c r="Y661" s="70" t="str">
        <f t="shared" si="64"/>
        <v/>
      </c>
      <c r="Z661" s="71" t="str">
        <f t="shared" si="60"/>
        <v/>
      </c>
      <c r="AB661" s="70"/>
    </row>
    <row r="662" spans="2:28" s="71" customFormat="1" x14ac:dyDescent="0.3">
      <c r="B662" s="242"/>
      <c r="C662" s="243"/>
      <c r="D662" s="244"/>
      <c r="E662" s="243"/>
      <c r="F662" s="243"/>
      <c r="G662" s="244"/>
      <c r="H662" s="245"/>
      <c r="I662" s="244"/>
      <c r="J662" s="245"/>
      <c r="K662" s="244"/>
      <c r="L662" s="245"/>
      <c r="M662" s="244"/>
      <c r="N662" s="246"/>
      <c r="O662" s="243"/>
      <c r="P662" s="243"/>
      <c r="Q662" s="243"/>
      <c r="R662" s="244"/>
      <c r="S662" s="247"/>
      <c r="T662" s="70" t="str">
        <f t="shared" si="62"/>
        <v/>
      </c>
      <c r="U662" s="71" t="str">
        <f t="shared" si="63"/>
        <v/>
      </c>
      <c r="V662" s="71" t="str">
        <f t="shared" si="61"/>
        <v/>
      </c>
      <c r="W662" s="71" t="str">
        <f>IF(U662="","",SUM($U$18:U662))</f>
        <v/>
      </c>
      <c r="X662" s="71" t="str">
        <f>IF(U662="","",IF(U663="",SUM($U$18:U662)-SUM($X$17:X661)))</f>
        <v/>
      </c>
      <c r="Y662" s="70" t="str">
        <f t="shared" si="64"/>
        <v/>
      </c>
      <c r="Z662" s="71" t="str">
        <f t="shared" si="60"/>
        <v/>
      </c>
      <c r="AB662" s="70"/>
    </row>
    <row r="663" spans="2:28" s="71" customFormat="1" x14ac:dyDescent="0.3">
      <c r="B663" s="242"/>
      <c r="C663" s="243"/>
      <c r="D663" s="244"/>
      <c r="E663" s="243"/>
      <c r="F663" s="243"/>
      <c r="G663" s="244"/>
      <c r="H663" s="245"/>
      <c r="I663" s="244"/>
      <c r="J663" s="245"/>
      <c r="K663" s="244"/>
      <c r="L663" s="245"/>
      <c r="M663" s="244"/>
      <c r="N663" s="246"/>
      <c r="O663" s="243"/>
      <c r="P663" s="243"/>
      <c r="Q663" s="243"/>
      <c r="R663" s="244"/>
      <c r="S663" s="247"/>
      <c r="T663" s="70" t="str">
        <f t="shared" si="62"/>
        <v/>
      </c>
      <c r="U663" s="71" t="str">
        <f t="shared" si="63"/>
        <v/>
      </c>
      <c r="V663" s="71" t="str">
        <f t="shared" si="61"/>
        <v/>
      </c>
      <c r="W663" s="71" t="str">
        <f>IF(U663="","",SUM($U$18:U663))</f>
        <v/>
      </c>
      <c r="X663" s="71" t="str">
        <f>IF(U663="","",IF(U664="",SUM($U$18:U663)-SUM($X$17:X662)))</f>
        <v/>
      </c>
      <c r="Y663" s="70" t="str">
        <f t="shared" si="64"/>
        <v/>
      </c>
      <c r="Z663" s="71" t="str">
        <f t="shared" ref="Z663:Z726" si="65">(IF(C663="","",IF(N663="","",IF(U663&lt;0,SUM(H663+J663+L663+U663),IF(U663=0,SUM(H663+J663+L663+U663),IF(U663=0,"",IF(U663&gt;0,SUM(H663+J663+L663+U663))))))))</f>
        <v/>
      </c>
      <c r="AB663" s="70"/>
    </row>
    <row r="664" spans="2:28" s="71" customFormat="1" x14ac:dyDescent="0.3">
      <c r="B664" s="242"/>
      <c r="C664" s="243"/>
      <c r="D664" s="244"/>
      <c r="E664" s="243"/>
      <c r="F664" s="243"/>
      <c r="G664" s="244"/>
      <c r="H664" s="245"/>
      <c r="I664" s="244"/>
      <c r="J664" s="245"/>
      <c r="K664" s="244"/>
      <c r="L664" s="245"/>
      <c r="M664" s="244"/>
      <c r="N664" s="246"/>
      <c r="O664" s="243"/>
      <c r="P664" s="243"/>
      <c r="Q664" s="243"/>
      <c r="R664" s="244"/>
      <c r="S664" s="247"/>
      <c r="T664" s="70" t="str">
        <f t="shared" si="62"/>
        <v/>
      </c>
      <c r="U664" s="71" t="str">
        <f t="shared" si="63"/>
        <v/>
      </c>
      <c r="V664" s="71" t="str">
        <f t="shared" si="61"/>
        <v/>
      </c>
      <c r="W664" s="71" t="str">
        <f>IF(U664="","",SUM($U$18:U664))</f>
        <v/>
      </c>
      <c r="X664" s="71" t="str">
        <f>IF(U664="","",IF(U665="",SUM($U$18:U664)-SUM($X$17:X663)))</f>
        <v/>
      </c>
      <c r="Y664" s="70" t="str">
        <f t="shared" si="64"/>
        <v/>
      </c>
      <c r="Z664" s="71" t="str">
        <f t="shared" si="65"/>
        <v/>
      </c>
      <c r="AB664" s="70"/>
    </row>
    <row r="665" spans="2:28" s="71" customFormat="1" x14ac:dyDescent="0.3">
      <c r="B665" s="242"/>
      <c r="C665" s="243"/>
      <c r="D665" s="244"/>
      <c r="E665" s="243"/>
      <c r="F665" s="243"/>
      <c r="G665" s="244"/>
      <c r="H665" s="245"/>
      <c r="I665" s="244"/>
      <c r="J665" s="245"/>
      <c r="K665" s="244"/>
      <c r="L665" s="245"/>
      <c r="M665" s="244"/>
      <c r="N665" s="246"/>
      <c r="O665" s="243"/>
      <c r="P665" s="243"/>
      <c r="Q665" s="243"/>
      <c r="R665" s="244"/>
      <c r="S665" s="247"/>
      <c r="T665" s="70" t="str">
        <f t="shared" si="62"/>
        <v/>
      </c>
      <c r="U665" s="71" t="str">
        <f t="shared" si="63"/>
        <v/>
      </c>
      <c r="V665" s="71" t="str">
        <f t="shared" si="61"/>
        <v/>
      </c>
      <c r="W665" s="71" t="str">
        <f>IF(U665="","",SUM($U$18:U665))</f>
        <v/>
      </c>
      <c r="X665" s="71" t="str">
        <f>IF(U665="","",IF(U666="",SUM($U$18:U665)-SUM($X$17:X664)))</f>
        <v/>
      </c>
      <c r="Y665" s="70" t="str">
        <f t="shared" si="64"/>
        <v/>
      </c>
      <c r="Z665" s="71" t="str">
        <f t="shared" si="65"/>
        <v/>
      </c>
      <c r="AB665" s="70"/>
    </row>
    <row r="666" spans="2:28" s="71" customFormat="1" x14ac:dyDescent="0.3">
      <c r="B666" s="242"/>
      <c r="C666" s="243"/>
      <c r="D666" s="244"/>
      <c r="E666" s="243"/>
      <c r="F666" s="243"/>
      <c r="G666" s="244"/>
      <c r="H666" s="245"/>
      <c r="I666" s="244"/>
      <c r="J666" s="245"/>
      <c r="K666" s="244"/>
      <c r="L666" s="245"/>
      <c r="M666" s="244"/>
      <c r="N666" s="246"/>
      <c r="O666" s="243"/>
      <c r="P666" s="243"/>
      <c r="Q666" s="243"/>
      <c r="R666" s="244"/>
      <c r="S666" s="247"/>
      <c r="T666" s="70" t="str">
        <f t="shared" si="62"/>
        <v/>
      </c>
      <c r="U666" s="71" t="str">
        <f t="shared" si="63"/>
        <v/>
      </c>
      <c r="V666" s="71" t="str">
        <f t="shared" si="61"/>
        <v/>
      </c>
      <c r="W666" s="71" t="str">
        <f>IF(U666="","",SUM($U$18:U666))</f>
        <v/>
      </c>
      <c r="X666" s="71" t="str">
        <f>IF(U666="","",IF(U667="",SUM($U$18:U666)-SUM($X$17:X665)))</f>
        <v/>
      </c>
      <c r="Y666" s="70" t="str">
        <f t="shared" si="64"/>
        <v/>
      </c>
      <c r="Z666" s="71" t="str">
        <f t="shared" si="65"/>
        <v/>
      </c>
      <c r="AB666" s="70"/>
    </row>
    <row r="667" spans="2:28" s="71" customFormat="1" x14ac:dyDescent="0.3">
      <c r="B667" s="242"/>
      <c r="C667" s="243"/>
      <c r="D667" s="244"/>
      <c r="E667" s="243"/>
      <c r="F667" s="243"/>
      <c r="G667" s="244"/>
      <c r="H667" s="245"/>
      <c r="I667" s="244"/>
      <c r="J667" s="245"/>
      <c r="K667" s="244"/>
      <c r="L667" s="245"/>
      <c r="M667" s="244"/>
      <c r="N667" s="246"/>
      <c r="O667" s="243"/>
      <c r="P667" s="243"/>
      <c r="Q667" s="243"/>
      <c r="R667" s="244"/>
      <c r="S667" s="247"/>
      <c r="T667" s="70" t="str">
        <f t="shared" si="62"/>
        <v/>
      </c>
      <c r="U667" s="71" t="str">
        <f t="shared" si="63"/>
        <v/>
      </c>
      <c r="V667" s="71" t="str">
        <f t="shared" si="61"/>
        <v/>
      </c>
      <c r="W667" s="71" t="str">
        <f>IF(U667="","",SUM($U$18:U667))</f>
        <v/>
      </c>
      <c r="X667" s="71" t="str">
        <f>IF(U667="","",IF(U668="",SUM($U$18:U667)-SUM($X$17:X666)))</f>
        <v/>
      </c>
      <c r="Y667" s="70" t="str">
        <f t="shared" si="64"/>
        <v/>
      </c>
      <c r="Z667" s="71" t="str">
        <f t="shared" si="65"/>
        <v/>
      </c>
      <c r="AB667" s="70"/>
    </row>
    <row r="668" spans="2:28" s="71" customFormat="1" x14ac:dyDescent="0.3">
      <c r="B668" s="242"/>
      <c r="C668" s="243"/>
      <c r="D668" s="244"/>
      <c r="E668" s="243"/>
      <c r="F668" s="243"/>
      <c r="G668" s="244"/>
      <c r="H668" s="245"/>
      <c r="I668" s="244"/>
      <c r="J668" s="245"/>
      <c r="K668" s="244"/>
      <c r="L668" s="245"/>
      <c r="M668" s="244"/>
      <c r="N668" s="246"/>
      <c r="O668" s="243"/>
      <c r="P668" s="243"/>
      <c r="Q668" s="243"/>
      <c r="R668" s="244"/>
      <c r="S668" s="247"/>
      <c r="T668" s="70" t="str">
        <f t="shared" si="62"/>
        <v/>
      </c>
      <c r="U668" s="71" t="str">
        <f t="shared" si="63"/>
        <v/>
      </c>
      <c r="V668" s="71" t="str">
        <f t="shared" si="61"/>
        <v/>
      </c>
      <c r="W668" s="71" t="str">
        <f>IF(U668="","",SUM($U$18:U668))</f>
        <v/>
      </c>
      <c r="X668" s="71" t="str">
        <f>IF(U668="","",IF(U669="",SUM($U$18:U668)-SUM($X$17:X667)))</f>
        <v/>
      </c>
      <c r="Y668" s="70" t="str">
        <f t="shared" si="64"/>
        <v/>
      </c>
      <c r="Z668" s="71" t="str">
        <f t="shared" si="65"/>
        <v/>
      </c>
      <c r="AB668" s="70"/>
    </row>
    <row r="669" spans="2:28" s="71" customFormat="1" x14ac:dyDescent="0.3">
      <c r="B669" s="242"/>
      <c r="C669" s="243"/>
      <c r="D669" s="244"/>
      <c r="E669" s="243"/>
      <c r="F669" s="243"/>
      <c r="G669" s="244"/>
      <c r="H669" s="245"/>
      <c r="I669" s="244"/>
      <c r="J669" s="245"/>
      <c r="K669" s="244"/>
      <c r="L669" s="245"/>
      <c r="M669" s="244"/>
      <c r="N669" s="246"/>
      <c r="O669" s="243"/>
      <c r="P669" s="243"/>
      <c r="Q669" s="243"/>
      <c r="R669" s="244"/>
      <c r="S669" s="247"/>
      <c r="T669" s="70" t="str">
        <f t="shared" si="62"/>
        <v/>
      </c>
      <c r="U669" s="71" t="str">
        <f t="shared" si="63"/>
        <v/>
      </c>
      <c r="V669" s="71" t="str">
        <f t="shared" si="61"/>
        <v/>
      </c>
      <c r="W669" s="71" t="str">
        <f>IF(U669="","",SUM($U$18:U669))</f>
        <v/>
      </c>
      <c r="X669" s="71" t="str">
        <f>IF(U669="","",IF(U670="",SUM($U$18:U669)-SUM($X$17:X668)))</f>
        <v/>
      </c>
      <c r="Y669" s="70" t="str">
        <f t="shared" si="64"/>
        <v/>
      </c>
      <c r="Z669" s="71" t="str">
        <f t="shared" si="65"/>
        <v/>
      </c>
      <c r="AB669" s="70"/>
    </row>
    <row r="670" spans="2:28" s="71" customFormat="1" x14ac:dyDescent="0.3">
      <c r="B670" s="242"/>
      <c r="C670" s="243"/>
      <c r="D670" s="244"/>
      <c r="E670" s="243"/>
      <c r="F670" s="243"/>
      <c r="G670" s="244"/>
      <c r="H670" s="245"/>
      <c r="I670" s="244"/>
      <c r="J670" s="245"/>
      <c r="K670" s="244"/>
      <c r="L670" s="245"/>
      <c r="M670" s="244"/>
      <c r="N670" s="246"/>
      <c r="O670" s="243"/>
      <c r="P670" s="243"/>
      <c r="Q670" s="243"/>
      <c r="R670" s="244"/>
      <c r="S670" s="247"/>
      <c r="T670" s="70" t="str">
        <f t="shared" si="62"/>
        <v/>
      </c>
      <c r="U670" s="71" t="str">
        <f t="shared" si="63"/>
        <v/>
      </c>
      <c r="V670" s="71" t="str">
        <f t="shared" si="61"/>
        <v/>
      </c>
      <c r="W670" s="71" t="str">
        <f>IF(U670="","",SUM($U$18:U670))</f>
        <v/>
      </c>
      <c r="X670" s="71" t="str">
        <f>IF(U670="","",IF(U671="",SUM($U$18:U670)-SUM($X$17:X669)))</f>
        <v/>
      </c>
      <c r="Y670" s="70" t="str">
        <f t="shared" si="64"/>
        <v/>
      </c>
      <c r="Z670" s="71" t="str">
        <f t="shared" si="65"/>
        <v/>
      </c>
      <c r="AB670" s="70"/>
    </row>
    <row r="671" spans="2:28" s="71" customFormat="1" x14ac:dyDescent="0.3">
      <c r="B671" s="242"/>
      <c r="C671" s="243"/>
      <c r="D671" s="244"/>
      <c r="E671" s="243"/>
      <c r="F671" s="243"/>
      <c r="G671" s="244"/>
      <c r="H671" s="245"/>
      <c r="I671" s="244"/>
      <c r="J671" s="245"/>
      <c r="K671" s="244"/>
      <c r="L671" s="245"/>
      <c r="M671" s="244"/>
      <c r="N671" s="246"/>
      <c r="O671" s="243"/>
      <c r="P671" s="243"/>
      <c r="Q671" s="243"/>
      <c r="R671" s="244"/>
      <c r="S671" s="247"/>
      <c r="T671" s="70" t="str">
        <f t="shared" si="62"/>
        <v/>
      </c>
      <c r="U671" s="71" t="str">
        <f t="shared" si="63"/>
        <v/>
      </c>
      <c r="V671" s="71" t="str">
        <f t="shared" si="61"/>
        <v/>
      </c>
      <c r="W671" s="71" t="str">
        <f>IF(U671="","",SUM($U$18:U671))</f>
        <v/>
      </c>
      <c r="X671" s="71" t="str">
        <f>IF(U671="","",IF(U672="",SUM($U$18:U671)-SUM($X$17:X670)))</f>
        <v/>
      </c>
      <c r="Y671" s="70" t="str">
        <f t="shared" si="64"/>
        <v/>
      </c>
      <c r="Z671" s="71" t="str">
        <f t="shared" si="65"/>
        <v/>
      </c>
      <c r="AB671" s="70"/>
    </row>
    <row r="672" spans="2:28" s="71" customFormat="1" x14ac:dyDescent="0.3">
      <c r="B672" s="242"/>
      <c r="C672" s="243"/>
      <c r="D672" s="244"/>
      <c r="E672" s="243"/>
      <c r="F672" s="243"/>
      <c r="G672" s="244"/>
      <c r="H672" s="245"/>
      <c r="I672" s="244"/>
      <c r="J672" s="245"/>
      <c r="K672" s="244"/>
      <c r="L672" s="245"/>
      <c r="M672" s="244"/>
      <c r="N672" s="246"/>
      <c r="O672" s="243"/>
      <c r="P672" s="243"/>
      <c r="Q672" s="243"/>
      <c r="R672" s="244"/>
      <c r="S672" s="247"/>
      <c r="T672" s="70" t="str">
        <f t="shared" si="62"/>
        <v/>
      </c>
      <c r="U672" s="71" t="str">
        <f t="shared" si="63"/>
        <v/>
      </c>
      <c r="V672" s="71" t="str">
        <f t="shared" si="61"/>
        <v/>
      </c>
      <c r="W672" s="71" t="str">
        <f>IF(U672="","",SUM($U$18:U672))</f>
        <v/>
      </c>
      <c r="X672" s="71" t="str">
        <f>IF(U672="","",IF(U673="",SUM($U$18:U672)-SUM($X$17:X671)))</f>
        <v/>
      </c>
      <c r="Y672" s="70" t="str">
        <f t="shared" si="64"/>
        <v/>
      </c>
      <c r="Z672" s="71" t="str">
        <f t="shared" si="65"/>
        <v/>
      </c>
      <c r="AB672" s="70"/>
    </row>
    <row r="673" spans="2:28" s="71" customFormat="1" x14ac:dyDescent="0.3">
      <c r="B673" s="242"/>
      <c r="C673" s="243"/>
      <c r="D673" s="244"/>
      <c r="E673" s="243"/>
      <c r="F673" s="243"/>
      <c r="G673" s="244"/>
      <c r="H673" s="245"/>
      <c r="I673" s="244"/>
      <c r="J673" s="245"/>
      <c r="K673" s="244"/>
      <c r="L673" s="245"/>
      <c r="M673" s="244"/>
      <c r="N673" s="246"/>
      <c r="O673" s="243"/>
      <c r="P673" s="243"/>
      <c r="Q673" s="243"/>
      <c r="R673" s="244"/>
      <c r="S673" s="247"/>
      <c r="T673" s="70" t="str">
        <f t="shared" si="62"/>
        <v/>
      </c>
      <c r="U673" s="71" t="str">
        <f t="shared" si="63"/>
        <v/>
      </c>
      <c r="V673" s="71" t="str">
        <f t="shared" si="61"/>
        <v/>
      </c>
      <c r="W673" s="71" t="str">
        <f>IF(U673="","",SUM($U$18:U673))</f>
        <v/>
      </c>
      <c r="X673" s="71" t="str">
        <f>IF(U673="","",IF(U674="",SUM($U$18:U673)-SUM($X$17:X672)))</f>
        <v/>
      </c>
      <c r="Y673" s="70" t="str">
        <f t="shared" si="64"/>
        <v/>
      </c>
      <c r="Z673" s="71" t="str">
        <f t="shared" si="65"/>
        <v/>
      </c>
      <c r="AB673" s="70"/>
    </row>
    <row r="674" spans="2:28" s="71" customFormat="1" x14ac:dyDescent="0.3">
      <c r="B674" s="242"/>
      <c r="C674" s="243"/>
      <c r="D674" s="244"/>
      <c r="E674" s="243"/>
      <c r="F674" s="243"/>
      <c r="G674" s="244"/>
      <c r="H674" s="245"/>
      <c r="I674" s="244"/>
      <c r="J674" s="245"/>
      <c r="K674" s="244"/>
      <c r="L674" s="245"/>
      <c r="M674" s="244"/>
      <c r="N674" s="246"/>
      <c r="O674" s="243"/>
      <c r="P674" s="243"/>
      <c r="Q674" s="243"/>
      <c r="R674" s="244"/>
      <c r="S674" s="247"/>
      <c r="T674" s="70" t="str">
        <f t="shared" si="62"/>
        <v/>
      </c>
      <c r="U674" s="71" t="str">
        <f t="shared" si="63"/>
        <v/>
      </c>
      <c r="V674" s="71" t="str">
        <f t="shared" si="61"/>
        <v/>
      </c>
      <c r="W674" s="71" t="str">
        <f>IF(U674="","",SUM($U$18:U674))</f>
        <v/>
      </c>
      <c r="X674" s="71" t="str">
        <f>IF(U674="","",IF(U675="",SUM($U$18:U674)-SUM($X$17:X673)))</f>
        <v/>
      </c>
      <c r="Y674" s="70" t="str">
        <f t="shared" si="64"/>
        <v/>
      </c>
      <c r="Z674" s="71" t="str">
        <f t="shared" si="65"/>
        <v/>
      </c>
      <c r="AB674" s="70"/>
    </row>
    <row r="675" spans="2:28" s="71" customFormat="1" x14ac:dyDescent="0.3">
      <c r="B675" s="242"/>
      <c r="C675" s="243"/>
      <c r="D675" s="244"/>
      <c r="E675" s="243"/>
      <c r="F675" s="243"/>
      <c r="G675" s="244"/>
      <c r="H675" s="245"/>
      <c r="I675" s="244"/>
      <c r="J675" s="245"/>
      <c r="K675" s="244"/>
      <c r="L675" s="245"/>
      <c r="M675" s="244"/>
      <c r="N675" s="246"/>
      <c r="O675" s="243"/>
      <c r="P675" s="243"/>
      <c r="Q675" s="243"/>
      <c r="R675" s="244"/>
      <c r="S675" s="247"/>
      <c r="T675" s="70" t="str">
        <f t="shared" si="62"/>
        <v/>
      </c>
      <c r="U675" s="71" t="str">
        <f t="shared" si="63"/>
        <v/>
      </c>
      <c r="V675" s="71" t="str">
        <f t="shared" si="61"/>
        <v/>
      </c>
      <c r="W675" s="71" t="str">
        <f>IF(U675="","",SUM($U$18:U675))</f>
        <v/>
      </c>
      <c r="X675" s="71" t="str">
        <f>IF(U675="","",IF(U676="",SUM($U$18:U675)-SUM($X$17:X674)))</f>
        <v/>
      </c>
      <c r="Y675" s="70" t="str">
        <f t="shared" si="64"/>
        <v/>
      </c>
      <c r="Z675" s="71" t="str">
        <f t="shared" si="65"/>
        <v/>
      </c>
      <c r="AB675" s="70"/>
    </row>
    <row r="676" spans="2:28" s="71" customFormat="1" x14ac:dyDescent="0.3">
      <c r="B676" s="242"/>
      <c r="C676" s="243"/>
      <c r="D676" s="244"/>
      <c r="E676" s="243"/>
      <c r="F676" s="243"/>
      <c r="G676" s="244"/>
      <c r="H676" s="245"/>
      <c r="I676" s="244"/>
      <c r="J676" s="245"/>
      <c r="K676" s="244"/>
      <c r="L676" s="245"/>
      <c r="M676" s="244"/>
      <c r="N676" s="246"/>
      <c r="O676" s="243"/>
      <c r="P676" s="243"/>
      <c r="Q676" s="243"/>
      <c r="R676" s="244"/>
      <c r="S676" s="247"/>
      <c r="T676" s="70" t="str">
        <f t="shared" si="62"/>
        <v/>
      </c>
      <c r="U676" s="71" t="str">
        <f t="shared" si="63"/>
        <v/>
      </c>
      <c r="V676" s="71" t="str">
        <f t="shared" si="61"/>
        <v/>
      </c>
      <c r="W676" s="71" t="str">
        <f>IF(U676="","",SUM($U$18:U676))</f>
        <v/>
      </c>
      <c r="X676" s="71" t="str">
        <f>IF(U676="","",IF(U677="",SUM($U$18:U676)-SUM($X$17:X675)))</f>
        <v/>
      </c>
      <c r="Y676" s="70" t="str">
        <f t="shared" si="64"/>
        <v/>
      </c>
      <c r="Z676" s="71" t="str">
        <f t="shared" si="65"/>
        <v/>
      </c>
      <c r="AB676" s="70"/>
    </row>
    <row r="677" spans="2:28" s="71" customFormat="1" x14ac:dyDescent="0.3">
      <c r="B677" s="242"/>
      <c r="C677" s="243"/>
      <c r="D677" s="244"/>
      <c r="E677" s="243"/>
      <c r="F677" s="243"/>
      <c r="G677" s="244"/>
      <c r="H677" s="245"/>
      <c r="I677" s="244"/>
      <c r="J677" s="245"/>
      <c r="K677" s="244"/>
      <c r="L677" s="245"/>
      <c r="M677" s="244"/>
      <c r="N677" s="246"/>
      <c r="O677" s="243"/>
      <c r="P677" s="243"/>
      <c r="Q677" s="243"/>
      <c r="R677" s="244"/>
      <c r="S677" s="247"/>
      <c r="T677" s="70" t="str">
        <f t="shared" si="62"/>
        <v/>
      </c>
      <c r="U677" s="71" t="str">
        <f t="shared" si="63"/>
        <v/>
      </c>
      <c r="V677" s="71" t="str">
        <f t="shared" si="61"/>
        <v/>
      </c>
      <c r="W677" s="71" t="str">
        <f>IF(U677="","",SUM($U$18:U677))</f>
        <v/>
      </c>
      <c r="X677" s="71" t="str">
        <f>IF(U677="","",IF(U678="",SUM($U$18:U677)-SUM($X$17:X676)))</f>
        <v/>
      </c>
      <c r="Y677" s="70" t="str">
        <f t="shared" si="64"/>
        <v/>
      </c>
      <c r="Z677" s="71" t="str">
        <f t="shared" si="65"/>
        <v/>
      </c>
      <c r="AB677" s="70"/>
    </row>
    <row r="678" spans="2:28" s="71" customFormat="1" x14ac:dyDescent="0.3">
      <c r="B678" s="242"/>
      <c r="C678" s="243"/>
      <c r="D678" s="244"/>
      <c r="E678" s="243"/>
      <c r="F678" s="243"/>
      <c r="G678" s="244"/>
      <c r="H678" s="245"/>
      <c r="I678" s="244"/>
      <c r="J678" s="245"/>
      <c r="K678" s="244"/>
      <c r="L678" s="245"/>
      <c r="M678" s="244"/>
      <c r="N678" s="246"/>
      <c r="O678" s="243"/>
      <c r="P678" s="243"/>
      <c r="Q678" s="243"/>
      <c r="R678" s="244"/>
      <c r="S678" s="247"/>
      <c r="T678" s="70" t="str">
        <f t="shared" si="62"/>
        <v/>
      </c>
      <c r="U678" s="71" t="str">
        <f t="shared" si="63"/>
        <v/>
      </c>
      <c r="V678" s="71" t="str">
        <f t="shared" si="61"/>
        <v/>
      </c>
      <c r="W678" s="71" t="str">
        <f>IF(U678="","",SUM($U$18:U678))</f>
        <v/>
      </c>
      <c r="X678" s="71" t="str">
        <f>IF(U678="","",IF(U679="",SUM($U$18:U678)-SUM($X$17:X677)))</f>
        <v/>
      </c>
      <c r="Y678" s="70" t="str">
        <f t="shared" si="64"/>
        <v/>
      </c>
      <c r="Z678" s="71" t="str">
        <f t="shared" si="65"/>
        <v/>
      </c>
      <c r="AB678" s="70"/>
    </row>
    <row r="679" spans="2:28" s="71" customFormat="1" x14ac:dyDescent="0.3">
      <c r="B679" s="242"/>
      <c r="C679" s="243"/>
      <c r="D679" s="244"/>
      <c r="E679" s="243"/>
      <c r="F679" s="243"/>
      <c r="G679" s="244"/>
      <c r="H679" s="245"/>
      <c r="I679" s="244"/>
      <c r="J679" s="245"/>
      <c r="K679" s="244"/>
      <c r="L679" s="245"/>
      <c r="M679" s="244"/>
      <c r="N679" s="246"/>
      <c r="O679" s="243"/>
      <c r="P679" s="243"/>
      <c r="Q679" s="243"/>
      <c r="R679" s="244"/>
      <c r="S679" s="247"/>
      <c r="T679" s="70" t="str">
        <f t="shared" si="62"/>
        <v/>
      </c>
      <c r="U679" s="71" t="str">
        <f t="shared" si="63"/>
        <v/>
      </c>
      <c r="V679" s="71" t="str">
        <f t="shared" si="61"/>
        <v/>
      </c>
      <c r="W679" s="71" t="str">
        <f>IF(U679="","",SUM($U$18:U679))</f>
        <v/>
      </c>
      <c r="X679" s="71" t="str">
        <f>IF(U679="","",IF(U680="",SUM($U$18:U679)-SUM($X$17:X678)))</f>
        <v/>
      </c>
      <c r="Y679" s="70" t="str">
        <f t="shared" si="64"/>
        <v/>
      </c>
      <c r="Z679" s="71" t="str">
        <f t="shared" si="65"/>
        <v/>
      </c>
      <c r="AB679" s="70"/>
    </row>
    <row r="680" spans="2:28" s="71" customFormat="1" x14ac:dyDescent="0.3">
      <c r="B680" s="242"/>
      <c r="C680" s="243"/>
      <c r="D680" s="244"/>
      <c r="E680" s="243"/>
      <c r="F680" s="243"/>
      <c r="G680" s="244"/>
      <c r="H680" s="245"/>
      <c r="I680" s="244"/>
      <c r="J680" s="245"/>
      <c r="K680" s="244"/>
      <c r="L680" s="245"/>
      <c r="M680" s="244"/>
      <c r="N680" s="246"/>
      <c r="O680" s="243"/>
      <c r="P680" s="243"/>
      <c r="Q680" s="243"/>
      <c r="R680" s="244"/>
      <c r="S680" s="247"/>
      <c r="T680" s="70" t="str">
        <f t="shared" si="62"/>
        <v/>
      </c>
      <c r="U680" s="71" t="str">
        <f t="shared" si="63"/>
        <v/>
      </c>
      <c r="V680" s="71" t="str">
        <f t="shared" si="61"/>
        <v/>
      </c>
      <c r="W680" s="71" t="str">
        <f>IF(U680="","",SUM($U$18:U680))</f>
        <v/>
      </c>
      <c r="X680" s="71" t="str">
        <f>IF(U680="","",IF(U681="",SUM($U$18:U680)-SUM($X$17:X679)))</f>
        <v/>
      </c>
      <c r="Y680" s="70" t="str">
        <f t="shared" si="64"/>
        <v/>
      </c>
      <c r="Z680" s="71" t="str">
        <f t="shared" si="65"/>
        <v/>
      </c>
      <c r="AB680" s="70"/>
    </row>
    <row r="681" spans="2:28" s="71" customFormat="1" x14ac:dyDescent="0.3">
      <c r="B681" s="242"/>
      <c r="C681" s="243"/>
      <c r="D681" s="244"/>
      <c r="E681" s="243"/>
      <c r="F681" s="243"/>
      <c r="G681" s="244"/>
      <c r="H681" s="245"/>
      <c r="I681" s="244"/>
      <c r="J681" s="245"/>
      <c r="K681" s="244"/>
      <c r="L681" s="245"/>
      <c r="M681" s="244"/>
      <c r="N681" s="246"/>
      <c r="O681" s="243"/>
      <c r="P681" s="243"/>
      <c r="Q681" s="243"/>
      <c r="R681" s="244"/>
      <c r="S681" s="247"/>
      <c r="T681" s="70" t="str">
        <f t="shared" si="62"/>
        <v/>
      </c>
      <c r="U681" s="71" t="str">
        <f t="shared" si="63"/>
        <v/>
      </c>
      <c r="V681" s="71" t="str">
        <f t="shared" si="61"/>
        <v/>
      </c>
      <c r="W681" s="71" t="str">
        <f>IF(U681="","",SUM($U$18:U681))</f>
        <v/>
      </c>
      <c r="X681" s="71" t="str">
        <f>IF(U681="","",IF(U682="",SUM($U$18:U681)-SUM($X$17:X680)))</f>
        <v/>
      </c>
      <c r="Y681" s="70" t="str">
        <f t="shared" si="64"/>
        <v/>
      </c>
      <c r="Z681" s="71" t="str">
        <f t="shared" si="65"/>
        <v/>
      </c>
      <c r="AB681" s="70"/>
    </row>
    <row r="682" spans="2:28" s="71" customFormat="1" x14ac:dyDescent="0.3">
      <c r="B682" s="242"/>
      <c r="C682" s="243"/>
      <c r="D682" s="244"/>
      <c r="E682" s="243"/>
      <c r="F682" s="243"/>
      <c r="G682" s="244"/>
      <c r="H682" s="245"/>
      <c r="I682" s="244"/>
      <c r="J682" s="245"/>
      <c r="K682" s="244"/>
      <c r="L682" s="245"/>
      <c r="M682" s="244"/>
      <c r="N682" s="246"/>
      <c r="O682" s="243"/>
      <c r="P682" s="243"/>
      <c r="Q682" s="243"/>
      <c r="R682" s="244"/>
      <c r="S682" s="247"/>
      <c r="T682" s="70" t="str">
        <f t="shared" si="62"/>
        <v/>
      </c>
      <c r="U682" s="71" t="str">
        <f t="shared" si="63"/>
        <v/>
      </c>
      <c r="V682" s="71" t="str">
        <f t="shared" si="61"/>
        <v/>
      </c>
      <c r="W682" s="71" t="str">
        <f>IF(U682="","",SUM($U$18:U682))</f>
        <v/>
      </c>
      <c r="X682" s="71" t="str">
        <f>IF(U682="","",IF(U683="",SUM($U$18:U682)-SUM($X$17:X681)))</f>
        <v/>
      </c>
      <c r="Y682" s="70" t="str">
        <f t="shared" si="64"/>
        <v/>
      </c>
      <c r="Z682" s="71" t="str">
        <f t="shared" si="65"/>
        <v/>
      </c>
      <c r="AB682" s="70"/>
    </row>
    <row r="683" spans="2:28" s="71" customFormat="1" x14ac:dyDescent="0.3">
      <c r="B683" s="242"/>
      <c r="C683" s="243"/>
      <c r="D683" s="244"/>
      <c r="E683" s="243"/>
      <c r="F683" s="243"/>
      <c r="G683" s="244"/>
      <c r="H683" s="245"/>
      <c r="I683" s="244"/>
      <c r="J683" s="245"/>
      <c r="K683" s="244"/>
      <c r="L683" s="245"/>
      <c r="M683" s="244"/>
      <c r="N683" s="246"/>
      <c r="O683" s="243"/>
      <c r="P683" s="243"/>
      <c r="Q683" s="243"/>
      <c r="R683" s="244"/>
      <c r="S683" s="247"/>
      <c r="T683" s="70" t="str">
        <f t="shared" si="62"/>
        <v/>
      </c>
      <c r="U683" s="71" t="str">
        <f t="shared" si="63"/>
        <v/>
      </c>
      <c r="V683" s="71" t="str">
        <f t="shared" si="61"/>
        <v/>
      </c>
      <c r="W683" s="71" t="str">
        <f>IF(U683="","",SUM($U$18:U683))</f>
        <v/>
      </c>
      <c r="X683" s="71" t="str">
        <f>IF(U683="","",IF(U684="",SUM($U$18:U683)-SUM($X$17:X682)))</f>
        <v/>
      </c>
      <c r="Y683" s="70" t="str">
        <f t="shared" si="64"/>
        <v/>
      </c>
      <c r="Z683" s="71" t="str">
        <f t="shared" si="65"/>
        <v/>
      </c>
      <c r="AB683" s="70"/>
    </row>
    <row r="684" spans="2:28" s="71" customFormat="1" x14ac:dyDescent="0.3">
      <c r="B684" s="242"/>
      <c r="C684" s="243"/>
      <c r="D684" s="244"/>
      <c r="E684" s="243"/>
      <c r="F684" s="243"/>
      <c r="G684" s="244"/>
      <c r="H684" s="245"/>
      <c r="I684" s="244"/>
      <c r="J684" s="245"/>
      <c r="K684" s="244"/>
      <c r="L684" s="245"/>
      <c r="M684" s="244"/>
      <c r="N684" s="246"/>
      <c r="O684" s="243"/>
      <c r="P684" s="243"/>
      <c r="Q684" s="243"/>
      <c r="R684" s="244"/>
      <c r="S684" s="247"/>
      <c r="T684" s="70" t="str">
        <f t="shared" si="62"/>
        <v/>
      </c>
      <c r="U684" s="71" t="str">
        <f t="shared" si="63"/>
        <v/>
      </c>
      <c r="V684" s="71" t="str">
        <f t="shared" si="61"/>
        <v/>
      </c>
      <c r="W684" s="71" t="str">
        <f>IF(U684="","",SUM($U$18:U684))</f>
        <v/>
      </c>
      <c r="X684" s="71" t="str">
        <f>IF(U684="","",IF(U685="",SUM($U$18:U684)-SUM($X$17:X683)))</f>
        <v/>
      </c>
      <c r="Y684" s="70" t="str">
        <f t="shared" si="64"/>
        <v/>
      </c>
      <c r="Z684" s="71" t="str">
        <f t="shared" si="65"/>
        <v/>
      </c>
      <c r="AB684" s="70"/>
    </row>
    <row r="685" spans="2:28" s="71" customFormat="1" x14ac:dyDescent="0.3">
      <c r="B685" s="242"/>
      <c r="C685" s="243"/>
      <c r="D685" s="244"/>
      <c r="E685" s="243"/>
      <c r="F685" s="243"/>
      <c r="G685" s="244"/>
      <c r="H685" s="245"/>
      <c r="I685" s="244"/>
      <c r="J685" s="245"/>
      <c r="K685" s="244"/>
      <c r="L685" s="245"/>
      <c r="M685" s="244"/>
      <c r="N685" s="246"/>
      <c r="O685" s="243"/>
      <c r="P685" s="243"/>
      <c r="Q685" s="243"/>
      <c r="R685" s="244"/>
      <c r="S685" s="247"/>
      <c r="T685" s="70" t="str">
        <f t="shared" si="62"/>
        <v/>
      </c>
      <c r="U685" s="71" t="str">
        <f t="shared" si="63"/>
        <v/>
      </c>
      <c r="V685" s="71" t="str">
        <f t="shared" si="61"/>
        <v/>
      </c>
      <c r="W685" s="71" t="str">
        <f>IF(U685="","",SUM($U$18:U685))</f>
        <v/>
      </c>
      <c r="X685" s="71" t="str">
        <f>IF(U685="","",IF(U686="",SUM($U$18:U685)-SUM($X$17:X684)))</f>
        <v/>
      </c>
      <c r="Y685" s="70" t="str">
        <f t="shared" si="64"/>
        <v/>
      </c>
      <c r="Z685" s="71" t="str">
        <f t="shared" si="65"/>
        <v/>
      </c>
      <c r="AB685" s="70"/>
    </row>
    <row r="686" spans="2:28" s="71" customFormat="1" x14ac:dyDescent="0.3">
      <c r="B686" s="242"/>
      <c r="C686" s="243"/>
      <c r="D686" s="244"/>
      <c r="E686" s="243"/>
      <c r="F686" s="243"/>
      <c r="G686" s="244"/>
      <c r="H686" s="245"/>
      <c r="I686" s="244"/>
      <c r="J686" s="245"/>
      <c r="K686" s="244"/>
      <c r="L686" s="245"/>
      <c r="M686" s="244"/>
      <c r="N686" s="246"/>
      <c r="O686" s="243"/>
      <c r="P686" s="243"/>
      <c r="Q686" s="243"/>
      <c r="R686" s="244"/>
      <c r="S686" s="247"/>
      <c r="T686" s="70" t="str">
        <f t="shared" si="62"/>
        <v/>
      </c>
      <c r="U686" s="71" t="str">
        <f t="shared" si="63"/>
        <v/>
      </c>
      <c r="V686" s="71" t="str">
        <f t="shared" si="61"/>
        <v/>
      </c>
      <c r="W686" s="71" t="str">
        <f>IF(U686="","",SUM($U$18:U686))</f>
        <v/>
      </c>
      <c r="X686" s="71" t="str">
        <f>IF(U686="","",IF(U687="",SUM($U$18:U686)-SUM($X$17:X685)))</f>
        <v/>
      </c>
      <c r="Y686" s="70" t="str">
        <f t="shared" si="64"/>
        <v/>
      </c>
      <c r="Z686" s="71" t="str">
        <f t="shared" si="65"/>
        <v/>
      </c>
      <c r="AB686" s="70"/>
    </row>
    <row r="687" spans="2:28" s="71" customFormat="1" x14ac:dyDescent="0.3">
      <c r="B687" s="242"/>
      <c r="C687" s="243"/>
      <c r="D687" s="244"/>
      <c r="E687" s="243"/>
      <c r="F687" s="243"/>
      <c r="G687" s="244"/>
      <c r="H687" s="245"/>
      <c r="I687" s="244"/>
      <c r="J687" s="245"/>
      <c r="K687" s="244"/>
      <c r="L687" s="245"/>
      <c r="M687" s="244"/>
      <c r="N687" s="246"/>
      <c r="O687" s="243"/>
      <c r="P687" s="243"/>
      <c r="Q687" s="243"/>
      <c r="R687" s="244"/>
      <c r="S687" s="247"/>
      <c r="T687" s="70" t="str">
        <f t="shared" si="62"/>
        <v/>
      </c>
      <c r="U687" s="71" t="str">
        <f t="shared" si="63"/>
        <v/>
      </c>
      <c r="V687" s="71" t="str">
        <f t="shared" si="61"/>
        <v/>
      </c>
      <c r="W687" s="71" t="str">
        <f>IF(U687="","",SUM($U$18:U687))</f>
        <v/>
      </c>
      <c r="X687" s="71" t="str">
        <f>IF(U687="","",IF(U688="",SUM($U$18:U687)-SUM($X$17:X686)))</f>
        <v/>
      </c>
      <c r="Y687" s="70" t="str">
        <f t="shared" si="64"/>
        <v/>
      </c>
      <c r="Z687" s="71" t="str">
        <f t="shared" si="65"/>
        <v/>
      </c>
      <c r="AB687" s="70"/>
    </row>
    <row r="688" spans="2:28" s="71" customFormat="1" x14ac:dyDescent="0.3">
      <c r="B688" s="242"/>
      <c r="C688" s="243"/>
      <c r="D688" s="244"/>
      <c r="E688" s="243"/>
      <c r="F688" s="243"/>
      <c r="G688" s="244"/>
      <c r="H688" s="245"/>
      <c r="I688" s="244"/>
      <c r="J688" s="245"/>
      <c r="K688" s="244"/>
      <c r="L688" s="245"/>
      <c r="M688" s="244"/>
      <c r="N688" s="246"/>
      <c r="O688" s="243"/>
      <c r="P688" s="243"/>
      <c r="Q688" s="243"/>
      <c r="R688" s="244"/>
      <c r="S688" s="247"/>
      <c r="T688" s="70" t="str">
        <f t="shared" si="62"/>
        <v/>
      </c>
      <c r="U688" s="71" t="str">
        <f t="shared" si="63"/>
        <v/>
      </c>
      <c r="V688" s="71" t="str">
        <f t="shared" ref="V688:V751" si="66">IF(H688="","",IF(M688="",(H688)*-1,IF(M688=G688,H688/2*N688-(H688),IF(M688=I688,J688/2*N688-(H688),IF(M688=K688,L688/2*N688-(H688))))))</f>
        <v/>
      </c>
      <c r="W688" s="71" t="str">
        <f>IF(U688="","",SUM($U$18:U688))</f>
        <v/>
      </c>
      <c r="X688" s="71" t="str">
        <f>IF(U688="","",IF(U689="",SUM($U$18:U688)-SUM($X$17:X687)))</f>
        <v/>
      </c>
      <c r="Y688" s="70" t="str">
        <f t="shared" si="64"/>
        <v/>
      </c>
      <c r="Z688" s="71" t="str">
        <f t="shared" si="65"/>
        <v/>
      </c>
      <c r="AB688" s="70"/>
    </row>
    <row r="689" spans="2:28" s="71" customFormat="1" x14ac:dyDescent="0.3">
      <c r="B689" s="242"/>
      <c r="C689" s="243"/>
      <c r="D689" s="244"/>
      <c r="E689" s="243"/>
      <c r="F689" s="243"/>
      <c r="G689" s="244"/>
      <c r="H689" s="245"/>
      <c r="I689" s="244"/>
      <c r="J689" s="245"/>
      <c r="K689" s="244"/>
      <c r="L689" s="245"/>
      <c r="M689" s="244"/>
      <c r="N689" s="246"/>
      <c r="O689" s="243"/>
      <c r="P689" s="243"/>
      <c r="Q689" s="243"/>
      <c r="R689" s="244"/>
      <c r="S689" s="247"/>
      <c r="T689" s="70" t="str">
        <f t="shared" si="62"/>
        <v/>
      </c>
      <c r="U689" s="71" t="str">
        <f t="shared" si="63"/>
        <v/>
      </c>
      <c r="V689" s="71" t="str">
        <f t="shared" si="66"/>
        <v/>
      </c>
      <c r="W689" s="71" t="str">
        <f>IF(U689="","",SUM($U$18:U689))</f>
        <v/>
      </c>
      <c r="X689" s="71" t="str">
        <f>IF(U689="","",IF(U690="",SUM($U$18:U689)-SUM($X$17:X688)))</f>
        <v/>
      </c>
      <c r="Y689" s="70" t="str">
        <f t="shared" si="64"/>
        <v/>
      </c>
      <c r="Z689" s="71" t="str">
        <f t="shared" si="65"/>
        <v/>
      </c>
      <c r="AB689" s="70"/>
    </row>
    <row r="690" spans="2:28" s="71" customFormat="1" x14ac:dyDescent="0.3">
      <c r="B690" s="242"/>
      <c r="C690" s="243"/>
      <c r="D690" s="244"/>
      <c r="E690" s="243"/>
      <c r="F690" s="243"/>
      <c r="G690" s="244"/>
      <c r="H690" s="245"/>
      <c r="I690" s="244"/>
      <c r="J690" s="245"/>
      <c r="K690" s="244"/>
      <c r="L690" s="245"/>
      <c r="M690" s="244"/>
      <c r="N690" s="246"/>
      <c r="O690" s="243"/>
      <c r="P690" s="243"/>
      <c r="Q690" s="243"/>
      <c r="R690" s="244"/>
      <c r="S690" s="247"/>
      <c r="T690" s="70" t="str">
        <f t="shared" si="62"/>
        <v/>
      </c>
      <c r="U690" s="71" t="str">
        <f t="shared" si="63"/>
        <v/>
      </c>
      <c r="V690" s="71" t="str">
        <f t="shared" si="66"/>
        <v/>
      </c>
      <c r="W690" s="71" t="str">
        <f>IF(U690="","",SUM($U$18:U690))</f>
        <v/>
      </c>
      <c r="X690" s="71" t="str">
        <f>IF(U690="","",IF(U691="",SUM($U$18:U690)-SUM($X$17:X689)))</f>
        <v/>
      </c>
      <c r="Y690" s="70" t="str">
        <f t="shared" si="64"/>
        <v/>
      </c>
      <c r="Z690" s="71" t="str">
        <f t="shared" si="65"/>
        <v/>
      </c>
      <c r="AB690" s="70"/>
    </row>
    <row r="691" spans="2:28" s="71" customFormat="1" x14ac:dyDescent="0.3">
      <c r="B691" s="242"/>
      <c r="C691" s="243"/>
      <c r="D691" s="244"/>
      <c r="E691" s="243"/>
      <c r="F691" s="243"/>
      <c r="G691" s="244"/>
      <c r="H691" s="245"/>
      <c r="I691" s="244"/>
      <c r="J691" s="245"/>
      <c r="K691" s="244"/>
      <c r="L691" s="245"/>
      <c r="M691" s="244"/>
      <c r="N691" s="246"/>
      <c r="O691" s="243"/>
      <c r="P691" s="243"/>
      <c r="Q691" s="243"/>
      <c r="R691" s="244"/>
      <c r="S691" s="247"/>
      <c r="T691" s="70" t="str">
        <f t="shared" si="62"/>
        <v/>
      </c>
      <c r="U691" s="71" t="str">
        <f t="shared" si="63"/>
        <v/>
      </c>
      <c r="V691" s="71" t="str">
        <f t="shared" si="66"/>
        <v/>
      </c>
      <c r="W691" s="71" t="str">
        <f>IF(U691="","",SUM($U$18:U691))</f>
        <v/>
      </c>
      <c r="X691" s="71" t="str">
        <f>IF(U691="","",IF(U692="",SUM($U$18:U691)-SUM($X$17:X690)))</f>
        <v/>
      </c>
      <c r="Y691" s="70" t="str">
        <f t="shared" si="64"/>
        <v/>
      </c>
      <c r="Z691" s="71" t="str">
        <f t="shared" si="65"/>
        <v/>
      </c>
      <c r="AB691" s="70"/>
    </row>
    <row r="692" spans="2:28" s="71" customFormat="1" x14ac:dyDescent="0.3">
      <c r="B692" s="242"/>
      <c r="C692" s="243"/>
      <c r="D692" s="244"/>
      <c r="E692" s="243"/>
      <c r="F692" s="243"/>
      <c r="G692" s="244"/>
      <c r="H692" s="245"/>
      <c r="I692" s="244"/>
      <c r="J692" s="245"/>
      <c r="K692" s="244"/>
      <c r="L692" s="245"/>
      <c r="M692" s="244"/>
      <c r="N692" s="246"/>
      <c r="O692" s="243"/>
      <c r="P692" s="243"/>
      <c r="Q692" s="243"/>
      <c r="R692" s="244"/>
      <c r="S692" s="247"/>
      <c r="T692" s="70" t="str">
        <f t="shared" si="62"/>
        <v/>
      </c>
      <c r="U692" s="71" t="str">
        <f t="shared" si="63"/>
        <v/>
      </c>
      <c r="V692" s="71" t="str">
        <f t="shared" si="66"/>
        <v/>
      </c>
      <c r="W692" s="71" t="str">
        <f>IF(U692="","",SUM($U$18:U692))</f>
        <v/>
      </c>
      <c r="X692" s="71" t="str">
        <f>IF(U692="","",IF(U693="",SUM($U$18:U692)-SUM($X$17:X691)))</f>
        <v/>
      </c>
      <c r="Y692" s="70" t="str">
        <f t="shared" si="64"/>
        <v/>
      </c>
      <c r="Z692" s="71" t="str">
        <f t="shared" si="65"/>
        <v/>
      </c>
      <c r="AB692" s="70"/>
    </row>
    <row r="693" spans="2:28" s="71" customFormat="1" x14ac:dyDescent="0.3">
      <c r="B693" s="242"/>
      <c r="C693" s="243"/>
      <c r="D693" s="244"/>
      <c r="E693" s="243"/>
      <c r="F693" s="243"/>
      <c r="G693" s="244"/>
      <c r="H693" s="245"/>
      <c r="I693" s="244"/>
      <c r="J693" s="245"/>
      <c r="K693" s="244"/>
      <c r="L693" s="245"/>
      <c r="M693" s="244"/>
      <c r="N693" s="246"/>
      <c r="O693" s="243"/>
      <c r="P693" s="243"/>
      <c r="Q693" s="243"/>
      <c r="R693" s="244"/>
      <c r="S693" s="247"/>
      <c r="T693" s="70" t="str">
        <f t="shared" si="62"/>
        <v/>
      </c>
      <c r="U693" s="71" t="str">
        <f t="shared" si="63"/>
        <v/>
      </c>
      <c r="V693" s="71" t="str">
        <f t="shared" si="66"/>
        <v/>
      </c>
      <c r="W693" s="71" t="str">
        <f>IF(U693="","",SUM($U$18:U693))</f>
        <v/>
      </c>
      <c r="X693" s="71" t="str">
        <f>IF(U693="","",IF(U694="",SUM($U$18:U693)-SUM($X$17:X692)))</f>
        <v/>
      </c>
      <c r="Y693" s="70" t="str">
        <f t="shared" si="64"/>
        <v/>
      </c>
      <c r="Z693" s="71" t="str">
        <f t="shared" si="65"/>
        <v/>
      </c>
      <c r="AB693" s="70"/>
    </row>
    <row r="694" spans="2:28" s="71" customFormat="1" x14ac:dyDescent="0.3">
      <c r="B694" s="242"/>
      <c r="C694" s="243"/>
      <c r="D694" s="244"/>
      <c r="E694" s="243"/>
      <c r="F694" s="243"/>
      <c r="G694" s="244"/>
      <c r="H694" s="245"/>
      <c r="I694" s="244"/>
      <c r="J694" s="245"/>
      <c r="K694" s="244"/>
      <c r="L694" s="245"/>
      <c r="M694" s="244"/>
      <c r="N694" s="246"/>
      <c r="O694" s="243"/>
      <c r="P694" s="243"/>
      <c r="Q694" s="243"/>
      <c r="R694" s="244"/>
      <c r="S694" s="247"/>
      <c r="T694" s="70" t="str">
        <f t="shared" si="62"/>
        <v/>
      </c>
      <c r="U694" s="71" t="str">
        <f t="shared" si="63"/>
        <v/>
      </c>
      <c r="V694" s="71" t="str">
        <f t="shared" si="66"/>
        <v/>
      </c>
      <c r="W694" s="71" t="str">
        <f>IF(U694="","",SUM($U$18:U694))</f>
        <v/>
      </c>
      <c r="X694" s="71" t="str">
        <f>IF(U694="","",IF(U695="",SUM($U$18:U694)-SUM($X$17:X693)))</f>
        <v/>
      </c>
      <c r="Y694" s="70" t="str">
        <f t="shared" si="64"/>
        <v/>
      </c>
      <c r="Z694" s="71" t="str">
        <f t="shared" si="65"/>
        <v/>
      </c>
      <c r="AB694" s="70"/>
    </row>
    <row r="695" spans="2:28" s="71" customFormat="1" x14ac:dyDescent="0.3">
      <c r="B695" s="242"/>
      <c r="C695" s="243"/>
      <c r="D695" s="244"/>
      <c r="E695" s="243"/>
      <c r="F695" s="243"/>
      <c r="G695" s="244"/>
      <c r="H695" s="245"/>
      <c r="I695" s="244"/>
      <c r="J695" s="245"/>
      <c r="K695" s="244"/>
      <c r="L695" s="245"/>
      <c r="M695" s="244"/>
      <c r="N695" s="246"/>
      <c r="O695" s="243"/>
      <c r="P695" s="243"/>
      <c r="Q695" s="243"/>
      <c r="R695" s="244"/>
      <c r="S695" s="247"/>
      <c r="T695" s="70" t="str">
        <f t="shared" si="62"/>
        <v/>
      </c>
      <c r="U695" s="71" t="str">
        <f t="shared" si="63"/>
        <v/>
      </c>
      <c r="V695" s="71" t="str">
        <f t="shared" si="66"/>
        <v/>
      </c>
      <c r="W695" s="71" t="str">
        <f>IF(U695="","",SUM($U$18:U695))</f>
        <v/>
      </c>
      <c r="X695" s="71" t="str">
        <f>IF(U695="","",IF(U696="",SUM($U$18:U695)-SUM($X$17:X694)))</f>
        <v/>
      </c>
      <c r="Y695" s="70" t="str">
        <f t="shared" si="64"/>
        <v/>
      </c>
      <c r="Z695" s="71" t="str">
        <f t="shared" si="65"/>
        <v/>
      </c>
      <c r="AB695" s="70"/>
    </row>
    <row r="696" spans="2:28" s="71" customFormat="1" x14ac:dyDescent="0.3">
      <c r="B696" s="242"/>
      <c r="C696" s="243"/>
      <c r="D696" s="244"/>
      <c r="E696" s="243"/>
      <c r="F696" s="243"/>
      <c r="G696" s="244"/>
      <c r="H696" s="245"/>
      <c r="I696" s="244"/>
      <c r="J696" s="245"/>
      <c r="K696" s="244"/>
      <c r="L696" s="245"/>
      <c r="M696" s="244"/>
      <c r="N696" s="246"/>
      <c r="O696" s="243"/>
      <c r="P696" s="243"/>
      <c r="Q696" s="243"/>
      <c r="R696" s="244"/>
      <c r="S696" s="247"/>
      <c r="T696" s="70" t="str">
        <f t="shared" si="62"/>
        <v/>
      </c>
      <c r="U696" s="71" t="str">
        <f t="shared" si="63"/>
        <v/>
      </c>
      <c r="V696" s="71" t="str">
        <f t="shared" si="66"/>
        <v/>
      </c>
      <c r="W696" s="71" t="str">
        <f>IF(U696="","",SUM($U$18:U696))</f>
        <v/>
      </c>
      <c r="X696" s="71" t="str">
        <f>IF(U696="","",IF(U697="",SUM($U$18:U696)-SUM($X$17:X695)))</f>
        <v/>
      </c>
      <c r="Y696" s="70" t="str">
        <f t="shared" si="64"/>
        <v/>
      </c>
      <c r="Z696" s="71" t="str">
        <f t="shared" si="65"/>
        <v/>
      </c>
      <c r="AB696" s="70"/>
    </row>
    <row r="697" spans="2:28" s="71" customFormat="1" x14ac:dyDescent="0.3">
      <c r="B697" s="242"/>
      <c r="C697" s="243"/>
      <c r="D697" s="244"/>
      <c r="E697" s="243"/>
      <c r="F697" s="243"/>
      <c r="G697" s="244"/>
      <c r="H697" s="245"/>
      <c r="I697" s="244"/>
      <c r="J697" s="245"/>
      <c r="K697" s="244"/>
      <c r="L697" s="245"/>
      <c r="M697" s="244"/>
      <c r="N697" s="246"/>
      <c r="O697" s="243"/>
      <c r="P697" s="243"/>
      <c r="Q697" s="243"/>
      <c r="R697" s="244"/>
      <c r="S697" s="247"/>
      <c r="T697" s="70" t="str">
        <f t="shared" si="62"/>
        <v/>
      </c>
      <c r="U697" s="71" t="str">
        <f t="shared" si="63"/>
        <v/>
      </c>
      <c r="V697" s="71" t="str">
        <f t="shared" si="66"/>
        <v/>
      </c>
      <c r="W697" s="71" t="str">
        <f>IF(U697="","",SUM($U$18:U697))</f>
        <v/>
      </c>
      <c r="X697" s="71" t="str">
        <f>IF(U697="","",IF(U698="",SUM($U$18:U697)-SUM($X$17:X696)))</f>
        <v/>
      </c>
      <c r="Y697" s="70" t="str">
        <f t="shared" si="64"/>
        <v/>
      </c>
      <c r="Z697" s="71" t="str">
        <f t="shared" si="65"/>
        <v/>
      </c>
      <c r="AB697" s="70"/>
    </row>
    <row r="698" spans="2:28" s="71" customFormat="1" x14ac:dyDescent="0.3">
      <c r="B698" s="242"/>
      <c r="C698" s="243"/>
      <c r="D698" s="244"/>
      <c r="E698" s="243"/>
      <c r="F698" s="243"/>
      <c r="G698" s="244"/>
      <c r="H698" s="245"/>
      <c r="I698" s="244"/>
      <c r="J698" s="245"/>
      <c r="K698" s="244"/>
      <c r="L698" s="245"/>
      <c r="M698" s="244"/>
      <c r="N698" s="246"/>
      <c r="O698" s="243"/>
      <c r="P698" s="243"/>
      <c r="Q698" s="243"/>
      <c r="R698" s="244"/>
      <c r="S698" s="247"/>
      <c r="T698" s="70" t="str">
        <f t="shared" si="62"/>
        <v/>
      </c>
      <c r="U698" s="71" t="str">
        <f t="shared" si="63"/>
        <v/>
      </c>
      <c r="V698" s="71" t="str">
        <f t="shared" si="66"/>
        <v/>
      </c>
      <c r="W698" s="71" t="str">
        <f>IF(U698="","",SUM($U$18:U698))</f>
        <v/>
      </c>
      <c r="X698" s="71" t="str">
        <f>IF(U698="","",IF(U699="",SUM($U$18:U698)-SUM($X$17:X697)))</f>
        <v/>
      </c>
      <c r="Y698" s="70" t="str">
        <f t="shared" si="64"/>
        <v/>
      </c>
      <c r="Z698" s="71" t="str">
        <f t="shared" si="65"/>
        <v/>
      </c>
      <c r="AB698" s="70"/>
    </row>
    <row r="699" spans="2:28" s="71" customFormat="1" x14ac:dyDescent="0.3">
      <c r="B699" s="242"/>
      <c r="C699" s="243"/>
      <c r="D699" s="244"/>
      <c r="E699" s="243"/>
      <c r="F699" s="243"/>
      <c r="G699" s="244"/>
      <c r="H699" s="245"/>
      <c r="I699" s="244"/>
      <c r="J699" s="245"/>
      <c r="K699" s="244"/>
      <c r="L699" s="245"/>
      <c r="M699" s="244"/>
      <c r="N699" s="246"/>
      <c r="O699" s="243"/>
      <c r="P699" s="243"/>
      <c r="Q699" s="243"/>
      <c r="R699" s="244"/>
      <c r="S699" s="247"/>
      <c r="T699" s="70" t="str">
        <f t="shared" si="62"/>
        <v/>
      </c>
      <c r="U699" s="71" t="str">
        <f t="shared" si="63"/>
        <v/>
      </c>
      <c r="V699" s="71" t="str">
        <f t="shared" si="66"/>
        <v/>
      </c>
      <c r="W699" s="71" t="str">
        <f>IF(U699="","",SUM($U$18:U699))</f>
        <v/>
      </c>
      <c r="X699" s="71" t="str">
        <f>IF(U699="","",IF(U700="",SUM($U$18:U699)-SUM($X$17:X698)))</f>
        <v/>
      </c>
      <c r="Y699" s="70" t="str">
        <f t="shared" si="64"/>
        <v/>
      </c>
      <c r="Z699" s="71" t="str">
        <f t="shared" si="65"/>
        <v/>
      </c>
      <c r="AB699" s="70"/>
    </row>
    <row r="700" spans="2:28" s="71" customFormat="1" x14ac:dyDescent="0.3">
      <c r="B700" s="242"/>
      <c r="C700" s="243"/>
      <c r="D700" s="244"/>
      <c r="E700" s="243"/>
      <c r="F700" s="243"/>
      <c r="G700" s="244"/>
      <c r="H700" s="245"/>
      <c r="I700" s="244"/>
      <c r="J700" s="245"/>
      <c r="K700" s="244"/>
      <c r="L700" s="245"/>
      <c r="M700" s="244"/>
      <c r="N700" s="246"/>
      <c r="O700" s="243"/>
      <c r="P700" s="243"/>
      <c r="Q700" s="243"/>
      <c r="R700" s="244"/>
      <c r="S700" s="247"/>
      <c r="T700" s="70" t="str">
        <f t="shared" si="62"/>
        <v/>
      </c>
      <c r="U700" s="71" t="str">
        <f t="shared" si="63"/>
        <v/>
      </c>
      <c r="V700" s="71" t="str">
        <f t="shared" si="66"/>
        <v/>
      </c>
      <c r="W700" s="71" t="str">
        <f>IF(U700="","",SUM($U$18:U700))</f>
        <v/>
      </c>
      <c r="X700" s="71" t="str">
        <f>IF(U700="","",IF(U701="",SUM($U$18:U700)-SUM($X$17:X699)))</f>
        <v/>
      </c>
      <c r="Y700" s="70" t="str">
        <f t="shared" si="64"/>
        <v/>
      </c>
      <c r="Z700" s="71" t="str">
        <f t="shared" si="65"/>
        <v/>
      </c>
      <c r="AB700" s="70"/>
    </row>
    <row r="701" spans="2:28" s="71" customFormat="1" x14ac:dyDescent="0.3">
      <c r="B701" s="242"/>
      <c r="C701" s="243"/>
      <c r="D701" s="244"/>
      <c r="E701" s="243"/>
      <c r="F701" s="243"/>
      <c r="G701" s="244"/>
      <c r="H701" s="245"/>
      <c r="I701" s="244"/>
      <c r="J701" s="245"/>
      <c r="K701" s="244"/>
      <c r="L701" s="245"/>
      <c r="M701" s="244"/>
      <c r="N701" s="246"/>
      <c r="O701" s="243"/>
      <c r="P701" s="243"/>
      <c r="Q701" s="243"/>
      <c r="R701" s="244"/>
      <c r="S701" s="247"/>
      <c r="T701" s="70" t="str">
        <f t="shared" si="62"/>
        <v/>
      </c>
      <c r="U701" s="71" t="str">
        <f t="shared" si="63"/>
        <v/>
      </c>
      <c r="V701" s="71" t="str">
        <f t="shared" si="66"/>
        <v/>
      </c>
      <c r="W701" s="71" t="str">
        <f>IF(U701="","",SUM($U$18:U701))</f>
        <v/>
      </c>
      <c r="X701" s="71" t="str">
        <f>IF(U701="","",IF(U702="",SUM($U$18:U701)-SUM($X$17:X700)))</f>
        <v/>
      </c>
      <c r="Y701" s="70" t="str">
        <f t="shared" si="64"/>
        <v/>
      </c>
      <c r="Z701" s="71" t="str">
        <f t="shared" si="65"/>
        <v/>
      </c>
      <c r="AB701" s="70"/>
    </row>
    <row r="702" spans="2:28" s="71" customFormat="1" x14ac:dyDescent="0.3">
      <c r="B702" s="242"/>
      <c r="C702" s="243"/>
      <c r="D702" s="244"/>
      <c r="E702" s="243"/>
      <c r="F702" s="243"/>
      <c r="G702" s="244"/>
      <c r="H702" s="245"/>
      <c r="I702" s="244"/>
      <c r="J702" s="245"/>
      <c r="K702" s="244"/>
      <c r="L702" s="245"/>
      <c r="M702" s="244"/>
      <c r="N702" s="246"/>
      <c r="O702" s="243"/>
      <c r="P702" s="243"/>
      <c r="Q702" s="243"/>
      <c r="R702" s="244"/>
      <c r="S702" s="247"/>
      <c r="T702" s="70" t="str">
        <f t="shared" si="62"/>
        <v/>
      </c>
      <c r="U702" s="71" t="str">
        <f t="shared" si="63"/>
        <v/>
      </c>
      <c r="V702" s="71" t="str">
        <f t="shared" si="66"/>
        <v/>
      </c>
      <c r="W702" s="71" t="str">
        <f>IF(U702="","",SUM($U$18:U702))</f>
        <v/>
      </c>
      <c r="X702" s="71" t="str">
        <f>IF(U702="","",IF(U703="",SUM($U$18:U702)-SUM($X$17:X701)))</f>
        <v/>
      </c>
      <c r="Y702" s="70" t="str">
        <f t="shared" si="64"/>
        <v/>
      </c>
      <c r="Z702" s="71" t="str">
        <f t="shared" si="65"/>
        <v/>
      </c>
      <c r="AB702" s="70"/>
    </row>
    <row r="703" spans="2:28" s="71" customFormat="1" x14ac:dyDescent="0.3">
      <c r="B703" s="242"/>
      <c r="C703" s="243"/>
      <c r="D703" s="244"/>
      <c r="E703" s="243"/>
      <c r="F703" s="243"/>
      <c r="G703" s="244"/>
      <c r="H703" s="245"/>
      <c r="I703" s="244"/>
      <c r="J703" s="245"/>
      <c r="K703" s="244"/>
      <c r="L703" s="245"/>
      <c r="M703" s="244"/>
      <c r="N703" s="246"/>
      <c r="O703" s="243"/>
      <c r="P703" s="243"/>
      <c r="Q703" s="243"/>
      <c r="R703" s="244"/>
      <c r="S703" s="247"/>
      <c r="T703" s="70" t="str">
        <f t="shared" si="62"/>
        <v/>
      </c>
      <c r="U703" s="71" t="str">
        <f t="shared" si="63"/>
        <v/>
      </c>
      <c r="V703" s="71" t="str">
        <f t="shared" si="66"/>
        <v/>
      </c>
      <c r="W703" s="71" t="str">
        <f>IF(U703="","",SUM($U$18:U703))</f>
        <v/>
      </c>
      <c r="X703" s="71" t="str">
        <f>IF(U703="","",IF(U704="",SUM($U$18:U703)-SUM($X$17:X702)))</f>
        <v/>
      </c>
      <c r="Y703" s="70" t="str">
        <f t="shared" si="64"/>
        <v/>
      </c>
      <c r="Z703" s="71" t="str">
        <f t="shared" si="65"/>
        <v/>
      </c>
      <c r="AB703" s="70"/>
    </row>
    <row r="704" spans="2:28" s="71" customFormat="1" x14ac:dyDescent="0.3">
      <c r="B704" s="242"/>
      <c r="C704" s="243"/>
      <c r="D704" s="244"/>
      <c r="E704" s="243"/>
      <c r="F704" s="243"/>
      <c r="G704" s="244"/>
      <c r="H704" s="245"/>
      <c r="I704" s="244"/>
      <c r="J704" s="245"/>
      <c r="K704" s="244"/>
      <c r="L704" s="245"/>
      <c r="M704" s="244"/>
      <c r="N704" s="246"/>
      <c r="O704" s="243"/>
      <c r="P704" s="243"/>
      <c r="Q704" s="243"/>
      <c r="R704" s="244"/>
      <c r="S704" s="247"/>
      <c r="T704" s="70" t="str">
        <f t="shared" si="62"/>
        <v/>
      </c>
      <c r="U704" s="71" t="str">
        <f t="shared" si="63"/>
        <v/>
      </c>
      <c r="V704" s="71" t="str">
        <f t="shared" si="66"/>
        <v/>
      </c>
      <c r="W704" s="71" t="str">
        <f>IF(U704="","",SUM($U$18:U704))</f>
        <v/>
      </c>
      <c r="X704" s="71" t="str">
        <f>IF(U704="","",IF(U705="",SUM($U$18:U704)-SUM($X$17:X703)))</f>
        <v/>
      </c>
      <c r="Y704" s="70" t="str">
        <f t="shared" si="64"/>
        <v/>
      </c>
      <c r="Z704" s="71" t="str">
        <f t="shared" si="65"/>
        <v/>
      </c>
      <c r="AB704" s="70"/>
    </row>
    <row r="705" spans="2:28" s="71" customFormat="1" x14ac:dyDescent="0.3">
      <c r="B705" s="242"/>
      <c r="C705" s="243"/>
      <c r="D705" s="244"/>
      <c r="E705" s="243"/>
      <c r="F705" s="243"/>
      <c r="G705" s="244"/>
      <c r="H705" s="245"/>
      <c r="I705" s="244"/>
      <c r="J705" s="245"/>
      <c r="K705" s="244"/>
      <c r="L705" s="245"/>
      <c r="M705" s="244"/>
      <c r="N705" s="246"/>
      <c r="O705" s="243"/>
      <c r="P705" s="243"/>
      <c r="Q705" s="243"/>
      <c r="R705" s="244"/>
      <c r="S705" s="247"/>
      <c r="T705" s="70" t="str">
        <f t="shared" si="62"/>
        <v/>
      </c>
      <c r="U705" s="71" t="str">
        <f t="shared" si="63"/>
        <v/>
      </c>
      <c r="V705" s="71" t="str">
        <f t="shared" si="66"/>
        <v/>
      </c>
      <c r="W705" s="71" t="str">
        <f>IF(U705="","",SUM($U$18:U705))</f>
        <v/>
      </c>
      <c r="X705" s="71" t="str">
        <f>IF(U705="","",IF(U706="",SUM($U$18:U705)-SUM($X$17:X704)))</f>
        <v/>
      </c>
      <c r="Y705" s="70" t="str">
        <f t="shared" si="64"/>
        <v/>
      </c>
      <c r="Z705" s="71" t="str">
        <f t="shared" si="65"/>
        <v/>
      </c>
      <c r="AB705" s="70"/>
    </row>
    <row r="706" spans="2:28" s="71" customFormat="1" x14ac:dyDescent="0.3">
      <c r="B706" s="242"/>
      <c r="C706" s="243"/>
      <c r="D706" s="244"/>
      <c r="E706" s="243"/>
      <c r="F706" s="243"/>
      <c r="G706" s="244"/>
      <c r="H706" s="245"/>
      <c r="I706" s="244"/>
      <c r="J706" s="245"/>
      <c r="K706" s="244"/>
      <c r="L706" s="245"/>
      <c r="M706" s="244"/>
      <c r="N706" s="246"/>
      <c r="O706" s="243"/>
      <c r="P706" s="243"/>
      <c r="Q706" s="243"/>
      <c r="R706" s="244"/>
      <c r="S706" s="247"/>
      <c r="T706" s="70" t="str">
        <f t="shared" si="62"/>
        <v/>
      </c>
      <c r="U706" s="71" t="str">
        <f t="shared" si="63"/>
        <v/>
      </c>
      <c r="V706" s="71" t="str">
        <f t="shared" si="66"/>
        <v/>
      </c>
      <c r="W706" s="71" t="str">
        <f>IF(U706="","",SUM($U$18:U706))</f>
        <v/>
      </c>
      <c r="X706" s="71" t="str">
        <f>IF(U706="","",IF(U707="",SUM($U$18:U706)-SUM($X$17:X705)))</f>
        <v/>
      </c>
      <c r="Y706" s="70" t="str">
        <f t="shared" si="64"/>
        <v/>
      </c>
      <c r="Z706" s="71" t="str">
        <f t="shared" si="65"/>
        <v/>
      </c>
      <c r="AB706" s="70"/>
    </row>
    <row r="707" spans="2:28" s="71" customFormat="1" x14ac:dyDescent="0.3">
      <c r="B707" s="242"/>
      <c r="C707" s="243"/>
      <c r="D707" s="244"/>
      <c r="E707" s="243"/>
      <c r="F707" s="243"/>
      <c r="G707" s="244"/>
      <c r="H707" s="245"/>
      <c r="I707" s="244"/>
      <c r="J707" s="245"/>
      <c r="K707" s="244"/>
      <c r="L707" s="245"/>
      <c r="M707" s="244"/>
      <c r="N707" s="246"/>
      <c r="O707" s="243"/>
      <c r="P707" s="243"/>
      <c r="Q707" s="243"/>
      <c r="R707" s="244"/>
      <c r="S707" s="247"/>
      <c r="T707" s="70" t="str">
        <f t="shared" si="62"/>
        <v/>
      </c>
      <c r="U707" s="71" t="str">
        <f t="shared" si="63"/>
        <v/>
      </c>
      <c r="V707" s="71" t="str">
        <f t="shared" si="66"/>
        <v/>
      </c>
      <c r="W707" s="71" t="str">
        <f>IF(U707="","",SUM($U$18:U707))</f>
        <v/>
      </c>
      <c r="X707" s="71" t="str">
        <f>IF(U707="","",IF(U708="",SUM($U$18:U707)-SUM($X$17:X706)))</f>
        <v/>
      </c>
      <c r="Y707" s="70" t="str">
        <f t="shared" si="64"/>
        <v/>
      </c>
      <c r="Z707" s="71" t="str">
        <f t="shared" si="65"/>
        <v/>
      </c>
      <c r="AB707" s="70"/>
    </row>
    <row r="708" spans="2:28" s="71" customFormat="1" x14ac:dyDescent="0.3">
      <c r="B708" s="242"/>
      <c r="C708" s="243"/>
      <c r="D708" s="244"/>
      <c r="E708" s="243"/>
      <c r="F708" s="243"/>
      <c r="G708" s="244"/>
      <c r="H708" s="245"/>
      <c r="I708" s="244"/>
      <c r="J708" s="245"/>
      <c r="K708" s="244"/>
      <c r="L708" s="245"/>
      <c r="M708" s="244"/>
      <c r="N708" s="246"/>
      <c r="O708" s="243"/>
      <c r="P708" s="243"/>
      <c r="Q708" s="243"/>
      <c r="R708" s="244"/>
      <c r="S708" s="247"/>
      <c r="T708" s="70" t="str">
        <f t="shared" si="62"/>
        <v/>
      </c>
      <c r="U708" s="71" t="str">
        <f t="shared" si="63"/>
        <v/>
      </c>
      <c r="V708" s="71" t="str">
        <f t="shared" si="66"/>
        <v/>
      </c>
      <c r="W708" s="71" t="str">
        <f>IF(U708="","",SUM($U$18:U708))</f>
        <v/>
      </c>
      <c r="X708" s="71" t="str">
        <f>IF(U708="","",IF(U709="",SUM($U$18:U708)-SUM($X$17:X707)))</f>
        <v/>
      </c>
      <c r="Y708" s="70" t="str">
        <f t="shared" si="64"/>
        <v/>
      </c>
      <c r="Z708" s="71" t="str">
        <f t="shared" si="65"/>
        <v/>
      </c>
      <c r="AB708" s="70"/>
    </row>
    <row r="709" spans="2:28" s="71" customFormat="1" x14ac:dyDescent="0.3">
      <c r="B709" s="242"/>
      <c r="C709" s="243"/>
      <c r="D709" s="244"/>
      <c r="E709" s="243"/>
      <c r="F709" s="243"/>
      <c r="G709" s="244"/>
      <c r="H709" s="245"/>
      <c r="I709" s="244"/>
      <c r="J709" s="245"/>
      <c r="K709" s="244"/>
      <c r="L709" s="245"/>
      <c r="M709" s="244"/>
      <c r="N709" s="246"/>
      <c r="O709" s="243"/>
      <c r="P709" s="243"/>
      <c r="Q709" s="243"/>
      <c r="R709" s="244"/>
      <c r="S709" s="247"/>
      <c r="T709" s="70" t="str">
        <f t="shared" si="62"/>
        <v/>
      </c>
      <c r="U709" s="71" t="str">
        <f t="shared" si="63"/>
        <v/>
      </c>
      <c r="V709" s="71" t="str">
        <f t="shared" si="66"/>
        <v/>
      </c>
      <c r="W709" s="71" t="str">
        <f>IF(U709="","",SUM($U$18:U709))</f>
        <v/>
      </c>
      <c r="X709" s="71" t="str">
        <f>IF(U709="","",IF(U710="",SUM($U$18:U709)-SUM($X$17:X708)))</f>
        <v/>
      </c>
      <c r="Y709" s="70" t="str">
        <f t="shared" si="64"/>
        <v/>
      </c>
      <c r="Z709" s="71" t="str">
        <f t="shared" si="65"/>
        <v/>
      </c>
      <c r="AB709" s="70"/>
    </row>
    <row r="710" spans="2:28" s="71" customFormat="1" x14ac:dyDescent="0.3">
      <c r="B710" s="242"/>
      <c r="C710" s="243"/>
      <c r="D710" s="244"/>
      <c r="E710" s="243"/>
      <c r="F710" s="243"/>
      <c r="G710" s="244"/>
      <c r="H710" s="245"/>
      <c r="I710" s="244"/>
      <c r="J710" s="245"/>
      <c r="K710" s="244"/>
      <c r="L710" s="245"/>
      <c r="M710" s="244"/>
      <c r="N710" s="246"/>
      <c r="O710" s="243"/>
      <c r="P710" s="243"/>
      <c r="Q710" s="243"/>
      <c r="R710" s="244"/>
      <c r="S710" s="247"/>
      <c r="T710" s="70" t="str">
        <f t="shared" si="62"/>
        <v/>
      </c>
      <c r="U710" s="71" t="str">
        <f t="shared" si="63"/>
        <v/>
      </c>
      <c r="V710" s="71" t="str">
        <f t="shared" si="66"/>
        <v/>
      </c>
      <c r="W710" s="71" t="str">
        <f>IF(U710="","",SUM($U$18:U710))</f>
        <v/>
      </c>
      <c r="X710" s="71" t="str">
        <f>IF(U710="","",IF(U711="",SUM($U$18:U710)-SUM($X$17:X709)))</f>
        <v/>
      </c>
      <c r="Y710" s="70" t="str">
        <f t="shared" si="64"/>
        <v/>
      </c>
      <c r="Z710" s="71" t="str">
        <f t="shared" si="65"/>
        <v/>
      </c>
      <c r="AB710" s="70"/>
    </row>
    <row r="711" spans="2:28" s="71" customFormat="1" x14ac:dyDescent="0.3">
      <c r="B711" s="242"/>
      <c r="C711" s="243"/>
      <c r="D711" s="244"/>
      <c r="E711" s="243"/>
      <c r="F711" s="243"/>
      <c r="G711" s="244"/>
      <c r="H711" s="245"/>
      <c r="I711" s="244"/>
      <c r="J711" s="245"/>
      <c r="K711" s="244"/>
      <c r="L711" s="245"/>
      <c r="M711" s="244"/>
      <c r="N711" s="246"/>
      <c r="O711" s="243"/>
      <c r="P711" s="243"/>
      <c r="Q711" s="243"/>
      <c r="R711" s="244"/>
      <c r="S711" s="247"/>
      <c r="T711" s="70" t="str">
        <f t="shared" si="62"/>
        <v/>
      </c>
      <c r="U711" s="71" t="str">
        <f t="shared" si="63"/>
        <v/>
      </c>
      <c r="V711" s="71" t="str">
        <f t="shared" si="66"/>
        <v/>
      </c>
      <c r="W711" s="71" t="str">
        <f>IF(U711="","",SUM($U$18:U711))</f>
        <v/>
      </c>
      <c r="X711" s="71" t="str">
        <f>IF(U711="","",IF(U712="",SUM($U$18:U711)-SUM($X$17:X710)))</f>
        <v/>
      </c>
      <c r="Y711" s="70" t="str">
        <f t="shared" si="64"/>
        <v/>
      </c>
      <c r="Z711" s="71" t="str">
        <f t="shared" si="65"/>
        <v/>
      </c>
      <c r="AB711" s="70"/>
    </row>
    <row r="712" spans="2:28" s="71" customFormat="1" x14ac:dyDescent="0.3">
      <c r="B712" s="242"/>
      <c r="C712" s="243"/>
      <c r="D712" s="244"/>
      <c r="E712" s="243"/>
      <c r="F712" s="243"/>
      <c r="G712" s="244"/>
      <c r="H712" s="245"/>
      <c r="I712" s="244"/>
      <c r="J712" s="245"/>
      <c r="K712" s="244"/>
      <c r="L712" s="245"/>
      <c r="M712" s="244"/>
      <c r="N712" s="246"/>
      <c r="O712" s="243"/>
      <c r="P712" s="243"/>
      <c r="Q712" s="243"/>
      <c r="R712" s="244"/>
      <c r="S712" s="247"/>
      <c r="T712" s="70" t="str">
        <f t="shared" si="62"/>
        <v/>
      </c>
      <c r="U712" s="71" t="str">
        <f t="shared" si="63"/>
        <v/>
      </c>
      <c r="V712" s="71" t="str">
        <f t="shared" si="66"/>
        <v/>
      </c>
      <c r="W712" s="71" t="str">
        <f>IF(U712="","",SUM($U$18:U712))</f>
        <v/>
      </c>
      <c r="X712" s="71" t="str">
        <f>IF(U712="","",IF(U713="",SUM($U$18:U712)-SUM($X$17:X711)))</f>
        <v/>
      </c>
      <c r="Y712" s="70" t="str">
        <f t="shared" si="64"/>
        <v/>
      </c>
      <c r="Z712" s="71" t="str">
        <f t="shared" si="65"/>
        <v/>
      </c>
      <c r="AB712" s="70"/>
    </row>
    <row r="713" spans="2:28" s="71" customFormat="1" x14ac:dyDescent="0.3">
      <c r="B713" s="242"/>
      <c r="C713" s="243"/>
      <c r="D713" s="244"/>
      <c r="E713" s="243"/>
      <c r="F713" s="243"/>
      <c r="G713" s="244"/>
      <c r="H713" s="245"/>
      <c r="I713" s="244"/>
      <c r="J713" s="245"/>
      <c r="K713" s="244"/>
      <c r="L713" s="245"/>
      <c r="M713" s="244"/>
      <c r="N713" s="246"/>
      <c r="O713" s="243"/>
      <c r="P713" s="243"/>
      <c r="Q713" s="243"/>
      <c r="R713" s="244"/>
      <c r="S713" s="247"/>
      <c r="T713" s="70" t="str">
        <f t="shared" si="62"/>
        <v/>
      </c>
      <c r="U713" s="71" t="str">
        <f t="shared" si="63"/>
        <v/>
      </c>
      <c r="V713" s="71" t="str">
        <f t="shared" si="66"/>
        <v/>
      </c>
      <c r="W713" s="71" t="str">
        <f>IF(U713="","",SUM($U$18:U713))</f>
        <v/>
      </c>
      <c r="X713" s="71" t="str">
        <f>IF(U713="","",IF(U714="",SUM($U$18:U713)-SUM($X$17:X712)))</f>
        <v/>
      </c>
      <c r="Y713" s="70" t="str">
        <f t="shared" si="64"/>
        <v/>
      </c>
      <c r="Z713" s="71" t="str">
        <f t="shared" si="65"/>
        <v/>
      </c>
      <c r="AB713" s="70"/>
    </row>
    <row r="714" spans="2:28" s="71" customFormat="1" x14ac:dyDescent="0.3">
      <c r="B714" s="242"/>
      <c r="C714" s="243"/>
      <c r="D714" s="244"/>
      <c r="E714" s="243"/>
      <c r="F714" s="243"/>
      <c r="G714" s="244"/>
      <c r="H714" s="245"/>
      <c r="I714" s="244"/>
      <c r="J714" s="245"/>
      <c r="K714" s="244"/>
      <c r="L714" s="245"/>
      <c r="M714" s="244"/>
      <c r="N714" s="246"/>
      <c r="O714" s="243"/>
      <c r="P714" s="243"/>
      <c r="Q714" s="243"/>
      <c r="R714" s="244"/>
      <c r="S714" s="247"/>
      <c r="T714" s="70" t="str">
        <f t="shared" si="62"/>
        <v/>
      </c>
      <c r="U714" s="71" t="str">
        <f t="shared" si="63"/>
        <v/>
      </c>
      <c r="V714" s="71" t="str">
        <f t="shared" si="66"/>
        <v/>
      </c>
      <c r="W714" s="71" t="str">
        <f>IF(U714="","",SUM($U$18:U714))</f>
        <v/>
      </c>
      <c r="X714" s="71" t="str">
        <f>IF(U714="","",IF(U715="",SUM($U$18:U714)-SUM($X$17:X713)))</f>
        <v/>
      </c>
      <c r="Y714" s="70" t="str">
        <f t="shared" si="64"/>
        <v/>
      </c>
      <c r="Z714" s="71" t="str">
        <f t="shared" si="65"/>
        <v/>
      </c>
      <c r="AB714" s="70"/>
    </row>
    <row r="715" spans="2:28" s="71" customFormat="1" x14ac:dyDescent="0.3">
      <c r="B715" s="242"/>
      <c r="C715" s="243"/>
      <c r="D715" s="244"/>
      <c r="E715" s="243"/>
      <c r="F715" s="243"/>
      <c r="G715" s="244"/>
      <c r="H715" s="245"/>
      <c r="I715" s="244"/>
      <c r="J715" s="245"/>
      <c r="K715" s="244"/>
      <c r="L715" s="245"/>
      <c r="M715" s="244"/>
      <c r="N715" s="246"/>
      <c r="O715" s="243"/>
      <c r="P715" s="243"/>
      <c r="Q715" s="243"/>
      <c r="R715" s="244"/>
      <c r="S715" s="247"/>
      <c r="T715" s="70" t="str">
        <f t="shared" si="62"/>
        <v/>
      </c>
      <c r="U715" s="71" t="str">
        <f t="shared" si="63"/>
        <v/>
      </c>
      <c r="V715" s="71" t="str">
        <f t="shared" si="66"/>
        <v/>
      </c>
      <c r="W715" s="71" t="str">
        <f>IF(U715="","",SUM($U$18:U715))</f>
        <v/>
      </c>
      <c r="X715" s="71" t="str">
        <f>IF(U715="","",IF(U716="",SUM($U$18:U715)-SUM($X$17:X714)))</f>
        <v/>
      </c>
      <c r="Y715" s="70" t="str">
        <f t="shared" si="64"/>
        <v/>
      </c>
      <c r="Z715" s="71" t="str">
        <f t="shared" si="65"/>
        <v/>
      </c>
      <c r="AB715" s="70"/>
    </row>
    <row r="716" spans="2:28" s="71" customFormat="1" x14ac:dyDescent="0.3">
      <c r="B716" s="242"/>
      <c r="C716" s="243"/>
      <c r="D716" s="244"/>
      <c r="E716" s="243"/>
      <c r="F716" s="243"/>
      <c r="G716" s="244"/>
      <c r="H716" s="245"/>
      <c r="I716" s="244"/>
      <c r="J716" s="245"/>
      <c r="K716" s="244"/>
      <c r="L716" s="245"/>
      <c r="M716" s="244"/>
      <c r="N716" s="246"/>
      <c r="O716" s="243"/>
      <c r="P716" s="243"/>
      <c r="Q716" s="243"/>
      <c r="R716" s="244"/>
      <c r="S716" s="247"/>
      <c r="T716" s="70" t="str">
        <f t="shared" si="62"/>
        <v/>
      </c>
      <c r="U716" s="71" t="str">
        <f t="shared" si="63"/>
        <v/>
      </c>
      <c r="V716" s="71" t="str">
        <f t="shared" si="66"/>
        <v/>
      </c>
      <c r="W716" s="71" t="str">
        <f>IF(U716="","",SUM($U$18:U716))</f>
        <v/>
      </c>
      <c r="X716" s="71" t="str">
        <f>IF(U716="","",IF(U717="",SUM($U$18:U716)-SUM($X$17:X715)))</f>
        <v/>
      </c>
      <c r="Y716" s="70" t="str">
        <f t="shared" si="64"/>
        <v/>
      </c>
      <c r="Z716" s="71" t="str">
        <f t="shared" si="65"/>
        <v/>
      </c>
      <c r="AB716" s="70"/>
    </row>
    <row r="717" spans="2:28" s="71" customFormat="1" x14ac:dyDescent="0.3">
      <c r="B717" s="242"/>
      <c r="C717" s="243"/>
      <c r="D717" s="244"/>
      <c r="E717" s="243"/>
      <c r="F717" s="243"/>
      <c r="G717" s="244"/>
      <c r="H717" s="245"/>
      <c r="I717" s="244"/>
      <c r="J717" s="245"/>
      <c r="K717" s="244"/>
      <c r="L717" s="245"/>
      <c r="M717" s="244"/>
      <c r="N717" s="246"/>
      <c r="O717" s="243"/>
      <c r="P717" s="243"/>
      <c r="Q717" s="243"/>
      <c r="R717" s="244"/>
      <c r="S717" s="247"/>
      <c r="T717" s="70" t="str">
        <f t="shared" si="62"/>
        <v/>
      </c>
      <c r="U717" s="71" t="str">
        <f t="shared" si="63"/>
        <v/>
      </c>
      <c r="V717" s="71" t="str">
        <f t="shared" si="66"/>
        <v/>
      </c>
      <c r="W717" s="71" t="str">
        <f>IF(U717="","",SUM($U$18:U717))</f>
        <v/>
      </c>
      <c r="X717" s="71" t="str">
        <f>IF(U717="","",IF(U718="",SUM($U$18:U717)-SUM($X$17:X716)))</f>
        <v/>
      </c>
      <c r="Y717" s="70" t="str">
        <f t="shared" si="64"/>
        <v/>
      </c>
      <c r="Z717" s="71" t="str">
        <f t="shared" si="65"/>
        <v/>
      </c>
      <c r="AB717" s="70"/>
    </row>
    <row r="718" spans="2:28" s="71" customFormat="1" x14ac:dyDescent="0.3">
      <c r="B718" s="242"/>
      <c r="C718" s="243"/>
      <c r="D718" s="244"/>
      <c r="E718" s="243"/>
      <c r="F718" s="243"/>
      <c r="G718" s="244"/>
      <c r="H718" s="245"/>
      <c r="I718" s="244"/>
      <c r="J718" s="245"/>
      <c r="K718" s="244"/>
      <c r="L718" s="245"/>
      <c r="M718" s="244"/>
      <c r="N718" s="246"/>
      <c r="O718" s="243"/>
      <c r="P718" s="243"/>
      <c r="Q718" s="243"/>
      <c r="R718" s="244"/>
      <c r="S718" s="247"/>
      <c r="T718" s="70" t="str">
        <f t="shared" si="62"/>
        <v/>
      </c>
      <c r="U718" s="71" t="str">
        <f t="shared" si="63"/>
        <v/>
      </c>
      <c r="V718" s="71" t="str">
        <f t="shared" si="66"/>
        <v/>
      </c>
      <c r="W718" s="71" t="str">
        <f>IF(U718="","",SUM($U$18:U718))</f>
        <v/>
      </c>
      <c r="X718" s="71" t="str">
        <f>IF(U718="","",IF(U719="",SUM($U$18:U718)-SUM($X$17:X717)))</f>
        <v/>
      </c>
      <c r="Y718" s="70" t="str">
        <f t="shared" si="64"/>
        <v/>
      </c>
      <c r="Z718" s="71" t="str">
        <f t="shared" si="65"/>
        <v/>
      </c>
      <c r="AB718" s="70"/>
    </row>
    <row r="719" spans="2:28" s="71" customFormat="1" x14ac:dyDescent="0.3">
      <c r="B719" s="242"/>
      <c r="C719" s="243"/>
      <c r="D719" s="244"/>
      <c r="E719" s="243"/>
      <c r="F719" s="243"/>
      <c r="G719" s="244"/>
      <c r="H719" s="245"/>
      <c r="I719" s="244"/>
      <c r="J719" s="245"/>
      <c r="K719" s="244"/>
      <c r="L719" s="245"/>
      <c r="M719" s="244"/>
      <c r="N719" s="246"/>
      <c r="O719" s="243"/>
      <c r="P719" s="243"/>
      <c r="Q719" s="243"/>
      <c r="R719" s="244"/>
      <c r="S719" s="247"/>
      <c r="T719" s="70" t="str">
        <f t="shared" si="62"/>
        <v/>
      </c>
      <c r="U719" s="71" t="str">
        <f t="shared" si="63"/>
        <v/>
      </c>
      <c r="V719" s="71" t="str">
        <f t="shared" si="66"/>
        <v/>
      </c>
      <c r="W719" s="71" t="str">
        <f>IF(U719="","",SUM($U$18:U719))</f>
        <v/>
      </c>
      <c r="X719" s="71" t="str">
        <f>IF(U719="","",IF(U720="",SUM($U$18:U719)-SUM($X$17:X718)))</f>
        <v/>
      </c>
      <c r="Y719" s="70" t="str">
        <f t="shared" si="64"/>
        <v/>
      </c>
      <c r="Z719" s="71" t="str">
        <f t="shared" si="65"/>
        <v/>
      </c>
      <c r="AB719" s="70"/>
    </row>
    <row r="720" spans="2:28" s="71" customFormat="1" x14ac:dyDescent="0.3">
      <c r="B720" s="242"/>
      <c r="C720" s="243"/>
      <c r="D720" s="244"/>
      <c r="E720" s="243"/>
      <c r="F720" s="243"/>
      <c r="G720" s="244"/>
      <c r="H720" s="245"/>
      <c r="I720" s="244"/>
      <c r="J720" s="245"/>
      <c r="K720" s="244"/>
      <c r="L720" s="245"/>
      <c r="M720" s="244"/>
      <c r="N720" s="246"/>
      <c r="O720" s="243"/>
      <c r="P720" s="243"/>
      <c r="Q720" s="243"/>
      <c r="R720" s="244"/>
      <c r="S720" s="247"/>
      <c r="T720" s="70" t="str">
        <f t="shared" si="62"/>
        <v/>
      </c>
      <c r="U720" s="71" t="str">
        <f t="shared" si="63"/>
        <v/>
      </c>
      <c r="V720" s="71" t="str">
        <f t="shared" si="66"/>
        <v/>
      </c>
      <c r="W720" s="71" t="str">
        <f>IF(U720="","",SUM($U$18:U720))</f>
        <v/>
      </c>
      <c r="X720" s="71" t="str">
        <f>IF(U720="","",IF(U721="",SUM($U$18:U720)-SUM($X$17:X719)))</f>
        <v/>
      </c>
      <c r="Y720" s="70" t="str">
        <f t="shared" si="64"/>
        <v/>
      </c>
      <c r="Z720" s="71" t="str">
        <f t="shared" si="65"/>
        <v/>
      </c>
      <c r="AB720" s="70"/>
    </row>
    <row r="721" spans="2:28" s="71" customFormat="1" x14ac:dyDescent="0.3">
      <c r="B721" s="242"/>
      <c r="C721" s="243"/>
      <c r="D721" s="244"/>
      <c r="E721" s="243"/>
      <c r="F721" s="243"/>
      <c r="G721" s="244"/>
      <c r="H721" s="245"/>
      <c r="I721" s="244"/>
      <c r="J721" s="245"/>
      <c r="K721" s="244"/>
      <c r="L721" s="245"/>
      <c r="M721" s="244"/>
      <c r="N721" s="246"/>
      <c r="O721" s="243"/>
      <c r="P721" s="243"/>
      <c r="Q721" s="243"/>
      <c r="R721" s="244"/>
      <c r="S721" s="247"/>
      <c r="T721" s="70" t="str">
        <f t="shared" si="62"/>
        <v/>
      </c>
      <c r="U721" s="71" t="str">
        <f t="shared" si="63"/>
        <v/>
      </c>
      <c r="V721" s="71" t="str">
        <f t="shared" si="66"/>
        <v/>
      </c>
      <c r="W721" s="71" t="str">
        <f>IF(U721="","",SUM($U$18:U721))</f>
        <v/>
      </c>
      <c r="X721" s="71" t="str">
        <f>IF(U721="","",IF(U722="",SUM($U$18:U721)-SUM($X$17:X720)))</f>
        <v/>
      </c>
      <c r="Y721" s="70" t="str">
        <f t="shared" si="64"/>
        <v/>
      </c>
      <c r="Z721" s="71" t="str">
        <f t="shared" si="65"/>
        <v/>
      </c>
      <c r="AB721" s="70"/>
    </row>
    <row r="722" spans="2:28" s="71" customFormat="1" x14ac:dyDescent="0.3">
      <c r="B722" s="242"/>
      <c r="C722" s="243"/>
      <c r="D722" s="244"/>
      <c r="E722" s="243"/>
      <c r="F722" s="243"/>
      <c r="G722" s="244"/>
      <c r="H722" s="245"/>
      <c r="I722" s="244"/>
      <c r="J722" s="245"/>
      <c r="K722" s="244"/>
      <c r="L722" s="245"/>
      <c r="M722" s="244"/>
      <c r="N722" s="246"/>
      <c r="O722" s="243"/>
      <c r="P722" s="243"/>
      <c r="Q722" s="243"/>
      <c r="R722" s="244"/>
      <c r="S722" s="247"/>
      <c r="T722" s="70" t="str">
        <f t="shared" si="62"/>
        <v/>
      </c>
      <c r="U722" s="71" t="str">
        <f t="shared" si="63"/>
        <v/>
      </c>
      <c r="V722" s="71" t="str">
        <f t="shared" si="66"/>
        <v/>
      </c>
      <c r="W722" s="71" t="str">
        <f>IF(U722="","",SUM($U$18:U722))</f>
        <v/>
      </c>
      <c r="X722" s="71" t="str">
        <f>IF(U722="","",IF(U723="",SUM($U$18:U722)-SUM($X$17:X721)))</f>
        <v/>
      </c>
      <c r="Y722" s="70" t="str">
        <f t="shared" si="64"/>
        <v/>
      </c>
      <c r="Z722" s="71" t="str">
        <f t="shared" si="65"/>
        <v/>
      </c>
      <c r="AB722" s="70"/>
    </row>
    <row r="723" spans="2:28" s="71" customFormat="1" x14ac:dyDescent="0.3">
      <c r="B723" s="242"/>
      <c r="C723" s="243"/>
      <c r="D723" s="244"/>
      <c r="E723" s="243"/>
      <c r="F723" s="243"/>
      <c r="G723" s="244"/>
      <c r="H723" s="245"/>
      <c r="I723" s="244"/>
      <c r="J723" s="245"/>
      <c r="K723" s="244"/>
      <c r="L723" s="245"/>
      <c r="M723" s="244"/>
      <c r="N723" s="246"/>
      <c r="O723" s="243"/>
      <c r="P723" s="243"/>
      <c r="Q723" s="243"/>
      <c r="R723" s="244"/>
      <c r="S723" s="247"/>
      <c r="T723" s="70" t="str">
        <f t="shared" ref="T723:T786" si="67">IF(N723&lt;0,"",IF(N723="","",(N723-2)/2))</f>
        <v/>
      </c>
      <c r="U723" s="71" t="str">
        <f t="shared" ref="U723:U786" si="68">IF(H723="","",IF(M723="",(H723+J723+L723)*-1,IF(M723=G723,H723/2*N723-(H723+J723+L723),IF(M723=I723,J723/2*N723-(H723+J723+L723),IF(M723=K723,L723/2*N723-(H723+J723+L723))))))</f>
        <v/>
      </c>
      <c r="V723" s="71" t="str">
        <f t="shared" si="66"/>
        <v/>
      </c>
      <c r="W723" s="71" t="str">
        <f>IF(U723="","",SUM($U$18:U723))</f>
        <v/>
      </c>
      <c r="X723" s="71" t="str">
        <f>IF(U723="","",IF(U724="",SUM($U$18:U723)-SUM($X$17:X722)))</f>
        <v/>
      </c>
      <c r="Y723" s="70" t="str">
        <f t="shared" ref="Y723:Y786" si="69">IF(O723="","",IF(M723="","",IF(G723=M723,O723,IF(I723=M723,P723,IF(K723=M723,Q723)))))</f>
        <v/>
      </c>
      <c r="Z723" s="71" t="str">
        <f t="shared" si="65"/>
        <v/>
      </c>
      <c r="AB723" s="70"/>
    </row>
    <row r="724" spans="2:28" s="71" customFormat="1" x14ac:dyDescent="0.3">
      <c r="B724" s="242"/>
      <c r="C724" s="243"/>
      <c r="D724" s="244"/>
      <c r="E724" s="243"/>
      <c r="F724" s="243"/>
      <c r="G724" s="244"/>
      <c r="H724" s="245"/>
      <c r="I724" s="244"/>
      <c r="J724" s="245"/>
      <c r="K724" s="244"/>
      <c r="L724" s="245"/>
      <c r="M724" s="244"/>
      <c r="N724" s="246"/>
      <c r="O724" s="243"/>
      <c r="P724" s="243"/>
      <c r="Q724" s="243"/>
      <c r="R724" s="244"/>
      <c r="S724" s="247"/>
      <c r="T724" s="70" t="str">
        <f t="shared" si="67"/>
        <v/>
      </c>
      <c r="U724" s="71" t="str">
        <f t="shared" si="68"/>
        <v/>
      </c>
      <c r="V724" s="71" t="str">
        <f t="shared" si="66"/>
        <v/>
      </c>
      <c r="W724" s="71" t="str">
        <f>IF(U724="","",SUM($U$18:U724))</f>
        <v/>
      </c>
      <c r="X724" s="71" t="str">
        <f>IF(U724="","",IF(U725="",SUM($U$18:U724)-SUM($X$17:X723)))</f>
        <v/>
      </c>
      <c r="Y724" s="70" t="str">
        <f t="shared" si="69"/>
        <v/>
      </c>
      <c r="Z724" s="71" t="str">
        <f t="shared" si="65"/>
        <v/>
      </c>
      <c r="AB724" s="70"/>
    </row>
    <row r="725" spans="2:28" s="71" customFormat="1" x14ac:dyDescent="0.3">
      <c r="B725" s="242"/>
      <c r="C725" s="243"/>
      <c r="D725" s="244"/>
      <c r="E725" s="243"/>
      <c r="F725" s="243"/>
      <c r="G725" s="244"/>
      <c r="H725" s="245"/>
      <c r="I725" s="244"/>
      <c r="J725" s="245"/>
      <c r="K725" s="244"/>
      <c r="L725" s="245"/>
      <c r="M725" s="244"/>
      <c r="N725" s="246"/>
      <c r="O725" s="243"/>
      <c r="P725" s="243"/>
      <c r="Q725" s="243"/>
      <c r="R725" s="244"/>
      <c r="S725" s="247"/>
      <c r="T725" s="70" t="str">
        <f t="shared" si="67"/>
        <v/>
      </c>
      <c r="U725" s="71" t="str">
        <f t="shared" si="68"/>
        <v/>
      </c>
      <c r="V725" s="71" t="str">
        <f t="shared" si="66"/>
        <v/>
      </c>
      <c r="W725" s="71" t="str">
        <f>IF(U725="","",SUM($U$18:U725))</f>
        <v/>
      </c>
      <c r="X725" s="71" t="str">
        <f>IF(U725="","",IF(U726="",SUM($U$18:U725)-SUM($X$17:X724)))</f>
        <v/>
      </c>
      <c r="Y725" s="70" t="str">
        <f t="shared" si="69"/>
        <v/>
      </c>
      <c r="Z725" s="71" t="str">
        <f t="shared" si="65"/>
        <v/>
      </c>
      <c r="AB725" s="70"/>
    </row>
    <row r="726" spans="2:28" s="71" customFormat="1" x14ac:dyDescent="0.3">
      <c r="B726" s="242"/>
      <c r="C726" s="243"/>
      <c r="D726" s="244"/>
      <c r="E726" s="243"/>
      <c r="F726" s="243"/>
      <c r="G726" s="244"/>
      <c r="H726" s="245"/>
      <c r="I726" s="244"/>
      <c r="J726" s="245"/>
      <c r="K726" s="244"/>
      <c r="L726" s="245"/>
      <c r="M726" s="244"/>
      <c r="N726" s="246"/>
      <c r="O726" s="243"/>
      <c r="P726" s="243"/>
      <c r="Q726" s="243"/>
      <c r="R726" s="244"/>
      <c r="S726" s="247"/>
      <c r="T726" s="70" t="str">
        <f t="shared" si="67"/>
        <v/>
      </c>
      <c r="U726" s="71" t="str">
        <f t="shared" si="68"/>
        <v/>
      </c>
      <c r="V726" s="71" t="str">
        <f t="shared" si="66"/>
        <v/>
      </c>
      <c r="W726" s="71" t="str">
        <f>IF(U726="","",SUM($U$18:U726))</f>
        <v/>
      </c>
      <c r="X726" s="71" t="str">
        <f>IF(U726="","",IF(U727="",SUM($U$18:U726)-SUM($X$17:X725)))</f>
        <v/>
      </c>
      <c r="Y726" s="70" t="str">
        <f t="shared" si="69"/>
        <v/>
      </c>
      <c r="Z726" s="71" t="str">
        <f t="shared" si="65"/>
        <v/>
      </c>
      <c r="AB726" s="70"/>
    </row>
    <row r="727" spans="2:28" s="71" customFormat="1" x14ac:dyDescent="0.3">
      <c r="B727" s="242"/>
      <c r="C727" s="243"/>
      <c r="D727" s="244"/>
      <c r="E727" s="243"/>
      <c r="F727" s="243"/>
      <c r="G727" s="244"/>
      <c r="H727" s="245"/>
      <c r="I727" s="244"/>
      <c r="J727" s="245"/>
      <c r="K727" s="244"/>
      <c r="L727" s="245"/>
      <c r="M727" s="244"/>
      <c r="N727" s="246"/>
      <c r="O727" s="243"/>
      <c r="P727" s="243"/>
      <c r="Q727" s="243"/>
      <c r="R727" s="244"/>
      <c r="S727" s="247"/>
      <c r="T727" s="70" t="str">
        <f t="shared" si="67"/>
        <v/>
      </c>
      <c r="U727" s="71" t="str">
        <f t="shared" si="68"/>
        <v/>
      </c>
      <c r="V727" s="71" t="str">
        <f t="shared" si="66"/>
        <v/>
      </c>
      <c r="W727" s="71" t="str">
        <f>IF(U727="","",SUM($U$18:U727))</f>
        <v/>
      </c>
      <c r="X727" s="71" t="str">
        <f>IF(U727="","",IF(U728="",SUM($U$18:U727)-SUM($X$17:X726)))</f>
        <v/>
      </c>
      <c r="Y727" s="70" t="str">
        <f t="shared" si="69"/>
        <v/>
      </c>
      <c r="Z727" s="71" t="str">
        <f t="shared" ref="Z727:Z790" si="70">(IF(C727="","",IF(N727="","",IF(U727&lt;0,SUM(H727+J727+L727+U727),IF(U727=0,SUM(H727+J727+L727+U727),IF(U727=0,"",IF(U727&gt;0,SUM(H727+J727+L727+U727))))))))</f>
        <v/>
      </c>
      <c r="AB727" s="70"/>
    </row>
    <row r="728" spans="2:28" s="71" customFormat="1" x14ac:dyDescent="0.3">
      <c r="B728" s="242"/>
      <c r="C728" s="243"/>
      <c r="D728" s="244"/>
      <c r="E728" s="243"/>
      <c r="F728" s="243"/>
      <c r="G728" s="244"/>
      <c r="H728" s="245"/>
      <c r="I728" s="244"/>
      <c r="J728" s="245"/>
      <c r="K728" s="244"/>
      <c r="L728" s="245"/>
      <c r="M728" s="244"/>
      <c r="N728" s="246"/>
      <c r="O728" s="243"/>
      <c r="P728" s="243"/>
      <c r="Q728" s="243"/>
      <c r="R728" s="244"/>
      <c r="S728" s="247"/>
      <c r="T728" s="70" t="str">
        <f t="shared" si="67"/>
        <v/>
      </c>
      <c r="U728" s="71" t="str">
        <f t="shared" si="68"/>
        <v/>
      </c>
      <c r="V728" s="71" t="str">
        <f t="shared" si="66"/>
        <v/>
      </c>
      <c r="W728" s="71" t="str">
        <f>IF(U728="","",SUM($U$18:U728))</f>
        <v/>
      </c>
      <c r="X728" s="71" t="str">
        <f>IF(U728="","",IF(U729="",SUM($U$18:U728)-SUM($X$17:X727)))</f>
        <v/>
      </c>
      <c r="Y728" s="70" t="str">
        <f t="shared" si="69"/>
        <v/>
      </c>
      <c r="Z728" s="71" t="str">
        <f t="shared" si="70"/>
        <v/>
      </c>
      <c r="AB728" s="70"/>
    </row>
    <row r="729" spans="2:28" s="71" customFormat="1" x14ac:dyDescent="0.3">
      <c r="B729" s="242"/>
      <c r="C729" s="243"/>
      <c r="D729" s="244"/>
      <c r="E729" s="243"/>
      <c r="F729" s="243"/>
      <c r="G729" s="244"/>
      <c r="H729" s="245"/>
      <c r="I729" s="244"/>
      <c r="J729" s="245"/>
      <c r="K729" s="244"/>
      <c r="L729" s="245"/>
      <c r="M729" s="244"/>
      <c r="N729" s="246"/>
      <c r="O729" s="243"/>
      <c r="P729" s="243"/>
      <c r="Q729" s="243"/>
      <c r="R729" s="244"/>
      <c r="S729" s="247"/>
      <c r="T729" s="70" t="str">
        <f t="shared" si="67"/>
        <v/>
      </c>
      <c r="U729" s="71" t="str">
        <f t="shared" si="68"/>
        <v/>
      </c>
      <c r="V729" s="71" t="str">
        <f t="shared" si="66"/>
        <v/>
      </c>
      <c r="W729" s="71" t="str">
        <f>IF(U729="","",SUM($U$18:U729))</f>
        <v/>
      </c>
      <c r="X729" s="71" t="str">
        <f>IF(U729="","",IF(U730="",SUM($U$18:U729)-SUM($X$17:X728)))</f>
        <v/>
      </c>
      <c r="Y729" s="70" t="str">
        <f t="shared" si="69"/>
        <v/>
      </c>
      <c r="Z729" s="71" t="str">
        <f t="shared" si="70"/>
        <v/>
      </c>
      <c r="AB729" s="70"/>
    </row>
    <row r="730" spans="2:28" s="71" customFormat="1" x14ac:dyDescent="0.3">
      <c r="B730" s="242"/>
      <c r="C730" s="243"/>
      <c r="D730" s="244"/>
      <c r="E730" s="243"/>
      <c r="F730" s="243"/>
      <c r="G730" s="244"/>
      <c r="H730" s="245"/>
      <c r="I730" s="244"/>
      <c r="J730" s="245"/>
      <c r="K730" s="244"/>
      <c r="L730" s="245"/>
      <c r="M730" s="244"/>
      <c r="N730" s="246"/>
      <c r="O730" s="243"/>
      <c r="P730" s="243"/>
      <c r="Q730" s="243"/>
      <c r="R730" s="244"/>
      <c r="S730" s="247"/>
      <c r="T730" s="70" t="str">
        <f t="shared" si="67"/>
        <v/>
      </c>
      <c r="U730" s="71" t="str">
        <f t="shared" si="68"/>
        <v/>
      </c>
      <c r="V730" s="71" t="str">
        <f t="shared" si="66"/>
        <v/>
      </c>
      <c r="W730" s="71" t="str">
        <f>IF(U730="","",SUM($U$18:U730))</f>
        <v/>
      </c>
      <c r="X730" s="71" t="str">
        <f>IF(U730="","",IF(U731="",SUM($U$18:U730)-SUM($X$17:X729)))</f>
        <v/>
      </c>
      <c r="Y730" s="70" t="str">
        <f t="shared" si="69"/>
        <v/>
      </c>
      <c r="Z730" s="71" t="str">
        <f t="shared" si="70"/>
        <v/>
      </c>
      <c r="AB730" s="70"/>
    </row>
    <row r="731" spans="2:28" s="71" customFormat="1" x14ac:dyDescent="0.3">
      <c r="B731" s="242"/>
      <c r="C731" s="243"/>
      <c r="D731" s="244"/>
      <c r="E731" s="243"/>
      <c r="F731" s="243"/>
      <c r="G731" s="244"/>
      <c r="H731" s="245"/>
      <c r="I731" s="244"/>
      <c r="J731" s="245"/>
      <c r="K731" s="244"/>
      <c r="L731" s="245"/>
      <c r="M731" s="244"/>
      <c r="N731" s="246"/>
      <c r="O731" s="243"/>
      <c r="P731" s="243"/>
      <c r="Q731" s="243"/>
      <c r="R731" s="244"/>
      <c r="S731" s="247"/>
      <c r="T731" s="70" t="str">
        <f t="shared" si="67"/>
        <v/>
      </c>
      <c r="U731" s="71" t="str">
        <f t="shared" si="68"/>
        <v/>
      </c>
      <c r="V731" s="71" t="str">
        <f t="shared" si="66"/>
        <v/>
      </c>
      <c r="W731" s="71" t="str">
        <f>IF(U731="","",SUM($U$18:U731))</f>
        <v/>
      </c>
      <c r="X731" s="71" t="str">
        <f>IF(U731="","",IF(U732="",SUM($U$18:U731)-SUM($X$17:X730)))</f>
        <v/>
      </c>
      <c r="Y731" s="70" t="str">
        <f t="shared" si="69"/>
        <v/>
      </c>
      <c r="Z731" s="71" t="str">
        <f t="shared" si="70"/>
        <v/>
      </c>
      <c r="AB731" s="70"/>
    </row>
    <row r="732" spans="2:28" s="71" customFormat="1" x14ac:dyDescent="0.3">
      <c r="B732" s="242"/>
      <c r="C732" s="243"/>
      <c r="D732" s="244"/>
      <c r="E732" s="243"/>
      <c r="F732" s="243"/>
      <c r="G732" s="244"/>
      <c r="H732" s="245"/>
      <c r="I732" s="244"/>
      <c r="J732" s="245"/>
      <c r="K732" s="244"/>
      <c r="L732" s="245"/>
      <c r="M732" s="244"/>
      <c r="N732" s="246"/>
      <c r="O732" s="243"/>
      <c r="P732" s="243"/>
      <c r="Q732" s="243"/>
      <c r="R732" s="244"/>
      <c r="S732" s="247"/>
      <c r="T732" s="70" t="str">
        <f t="shared" si="67"/>
        <v/>
      </c>
      <c r="U732" s="71" t="str">
        <f t="shared" si="68"/>
        <v/>
      </c>
      <c r="V732" s="71" t="str">
        <f t="shared" si="66"/>
        <v/>
      </c>
      <c r="W732" s="71" t="str">
        <f>IF(U732="","",SUM($U$18:U732))</f>
        <v/>
      </c>
      <c r="X732" s="71" t="str">
        <f>IF(U732="","",IF(U733="",SUM($U$18:U732)-SUM($X$17:X731)))</f>
        <v/>
      </c>
      <c r="Y732" s="70" t="str">
        <f t="shared" si="69"/>
        <v/>
      </c>
      <c r="Z732" s="71" t="str">
        <f t="shared" si="70"/>
        <v/>
      </c>
      <c r="AB732" s="70"/>
    </row>
    <row r="733" spans="2:28" s="71" customFormat="1" x14ac:dyDescent="0.3">
      <c r="B733" s="242"/>
      <c r="C733" s="243"/>
      <c r="D733" s="244"/>
      <c r="E733" s="243"/>
      <c r="F733" s="243"/>
      <c r="G733" s="244"/>
      <c r="H733" s="245"/>
      <c r="I733" s="244"/>
      <c r="J733" s="245"/>
      <c r="K733" s="244"/>
      <c r="L733" s="245"/>
      <c r="M733" s="244"/>
      <c r="N733" s="246"/>
      <c r="O733" s="243"/>
      <c r="P733" s="243"/>
      <c r="Q733" s="243"/>
      <c r="R733" s="244"/>
      <c r="S733" s="247"/>
      <c r="T733" s="70" t="str">
        <f t="shared" si="67"/>
        <v/>
      </c>
      <c r="U733" s="71" t="str">
        <f t="shared" si="68"/>
        <v/>
      </c>
      <c r="V733" s="71" t="str">
        <f t="shared" si="66"/>
        <v/>
      </c>
      <c r="W733" s="71" t="str">
        <f>IF(U733="","",SUM($U$18:U733))</f>
        <v/>
      </c>
      <c r="X733" s="71" t="str">
        <f>IF(U733="","",IF(U734="",SUM($U$18:U733)-SUM($X$17:X732)))</f>
        <v/>
      </c>
      <c r="Y733" s="70" t="str">
        <f t="shared" si="69"/>
        <v/>
      </c>
      <c r="Z733" s="71" t="str">
        <f t="shared" si="70"/>
        <v/>
      </c>
      <c r="AB733" s="70"/>
    </row>
    <row r="734" spans="2:28" s="71" customFormat="1" x14ac:dyDescent="0.3">
      <c r="B734" s="242"/>
      <c r="C734" s="243"/>
      <c r="D734" s="244"/>
      <c r="E734" s="243"/>
      <c r="F734" s="243"/>
      <c r="G734" s="244"/>
      <c r="H734" s="245"/>
      <c r="I734" s="244"/>
      <c r="J734" s="245"/>
      <c r="K734" s="244"/>
      <c r="L734" s="245"/>
      <c r="M734" s="244"/>
      <c r="N734" s="246"/>
      <c r="O734" s="243"/>
      <c r="P734" s="243"/>
      <c r="Q734" s="243"/>
      <c r="R734" s="244"/>
      <c r="S734" s="247"/>
      <c r="T734" s="70" t="str">
        <f t="shared" si="67"/>
        <v/>
      </c>
      <c r="U734" s="71" t="str">
        <f t="shared" si="68"/>
        <v/>
      </c>
      <c r="V734" s="71" t="str">
        <f t="shared" si="66"/>
        <v/>
      </c>
      <c r="W734" s="71" t="str">
        <f>IF(U734="","",SUM($U$18:U734))</f>
        <v/>
      </c>
      <c r="X734" s="71" t="str">
        <f>IF(U734="","",IF(U735="",SUM($U$18:U734)-SUM($X$17:X733)))</f>
        <v/>
      </c>
      <c r="Y734" s="70" t="str">
        <f t="shared" si="69"/>
        <v/>
      </c>
      <c r="Z734" s="71" t="str">
        <f t="shared" si="70"/>
        <v/>
      </c>
      <c r="AB734" s="70"/>
    </row>
    <row r="735" spans="2:28" s="71" customFormat="1" x14ac:dyDescent="0.3">
      <c r="B735" s="242"/>
      <c r="C735" s="243"/>
      <c r="D735" s="244"/>
      <c r="E735" s="243"/>
      <c r="F735" s="243"/>
      <c r="G735" s="244"/>
      <c r="H735" s="245"/>
      <c r="I735" s="244"/>
      <c r="J735" s="245"/>
      <c r="K735" s="244"/>
      <c r="L735" s="245"/>
      <c r="M735" s="244"/>
      <c r="N735" s="246"/>
      <c r="O735" s="243"/>
      <c r="P735" s="243"/>
      <c r="Q735" s="243"/>
      <c r="R735" s="244"/>
      <c r="S735" s="247"/>
      <c r="T735" s="70" t="str">
        <f t="shared" si="67"/>
        <v/>
      </c>
      <c r="U735" s="71" t="str">
        <f t="shared" si="68"/>
        <v/>
      </c>
      <c r="V735" s="71" t="str">
        <f t="shared" si="66"/>
        <v/>
      </c>
      <c r="W735" s="71" t="str">
        <f>IF(U735="","",SUM($U$18:U735))</f>
        <v/>
      </c>
      <c r="X735" s="71" t="str">
        <f>IF(U735="","",IF(U736="",SUM($U$18:U735)-SUM($X$17:X734)))</f>
        <v/>
      </c>
      <c r="Y735" s="70" t="str">
        <f t="shared" si="69"/>
        <v/>
      </c>
      <c r="Z735" s="71" t="str">
        <f t="shared" si="70"/>
        <v/>
      </c>
      <c r="AB735" s="70"/>
    </row>
    <row r="736" spans="2:28" s="71" customFormat="1" x14ac:dyDescent="0.3">
      <c r="B736" s="242"/>
      <c r="C736" s="243"/>
      <c r="D736" s="244"/>
      <c r="E736" s="243"/>
      <c r="F736" s="243"/>
      <c r="G736" s="244"/>
      <c r="H736" s="245"/>
      <c r="I736" s="244"/>
      <c r="J736" s="245"/>
      <c r="K736" s="244"/>
      <c r="L736" s="245"/>
      <c r="M736" s="244"/>
      <c r="N736" s="246"/>
      <c r="O736" s="243"/>
      <c r="P736" s="243"/>
      <c r="Q736" s="243"/>
      <c r="R736" s="244"/>
      <c r="S736" s="247"/>
      <c r="T736" s="70" t="str">
        <f t="shared" si="67"/>
        <v/>
      </c>
      <c r="U736" s="71" t="str">
        <f t="shared" si="68"/>
        <v/>
      </c>
      <c r="V736" s="71" t="str">
        <f t="shared" si="66"/>
        <v/>
      </c>
      <c r="W736" s="71" t="str">
        <f>IF(U736="","",SUM($U$18:U736))</f>
        <v/>
      </c>
      <c r="X736" s="71" t="str">
        <f>IF(U736="","",IF(U737="",SUM($U$18:U736)-SUM($X$17:X735)))</f>
        <v/>
      </c>
      <c r="Y736" s="70" t="str">
        <f t="shared" si="69"/>
        <v/>
      </c>
      <c r="Z736" s="71" t="str">
        <f t="shared" si="70"/>
        <v/>
      </c>
      <c r="AB736" s="70"/>
    </row>
    <row r="737" spans="2:28" s="71" customFormat="1" x14ac:dyDescent="0.3">
      <c r="B737" s="242"/>
      <c r="C737" s="243"/>
      <c r="D737" s="244"/>
      <c r="E737" s="243"/>
      <c r="F737" s="243"/>
      <c r="G737" s="244"/>
      <c r="H737" s="245"/>
      <c r="I737" s="244"/>
      <c r="J737" s="245"/>
      <c r="K737" s="244"/>
      <c r="L737" s="245"/>
      <c r="M737" s="244"/>
      <c r="N737" s="246"/>
      <c r="O737" s="243"/>
      <c r="P737" s="243"/>
      <c r="Q737" s="243"/>
      <c r="R737" s="244"/>
      <c r="S737" s="247"/>
      <c r="T737" s="70" t="str">
        <f t="shared" si="67"/>
        <v/>
      </c>
      <c r="U737" s="71" t="str">
        <f t="shared" si="68"/>
        <v/>
      </c>
      <c r="V737" s="71" t="str">
        <f t="shared" si="66"/>
        <v/>
      </c>
      <c r="W737" s="71" t="str">
        <f>IF(U737="","",SUM($U$18:U737))</f>
        <v/>
      </c>
      <c r="X737" s="71" t="str">
        <f>IF(U737="","",IF(U738="",SUM($U$18:U737)-SUM($X$17:X736)))</f>
        <v/>
      </c>
      <c r="Y737" s="70" t="str">
        <f t="shared" si="69"/>
        <v/>
      </c>
      <c r="Z737" s="71" t="str">
        <f t="shared" si="70"/>
        <v/>
      </c>
      <c r="AB737" s="70"/>
    </row>
    <row r="738" spans="2:28" s="71" customFormat="1" x14ac:dyDescent="0.3">
      <c r="B738" s="242"/>
      <c r="C738" s="243"/>
      <c r="D738" s="244"/>
      <c r="E738" s="243"/>
      <c r="F738" s="243"/>
      <c r="G738" s="244"/>
      <c r="H738" s="245"/>
      <c r="I738" s="244"/>
      <c r="J738" s="245"/>
      <c r="K738" s="244"/>
      <c r="L738" s="245"/>
      <c r="M738" s="244"/>
      <c r="N738" s="246"/>
      <c r="O738" s="243"/>
      <c r="P738" s="243"/>
      <c r="Q738" s="243"/>
      <c r="R738" s="244"/>
      <c r="S738" s="247"/>
      <c r="T738" s="70" t="str">
        <f t="shared" si="67"/>
        <v/>
      </c>
      <c r="U738" s="71" t="str">
        <f t="shared" si="68"/>
        <v/>
      </c>
      <c r="V738" s="71" t="str">
        <f t="shared" si="66"/>
        <v/>
      </c>
      <c r="W738" s="71" t="str">
        <f>IF(U738="","",SUM($U$18:U738))</f>
        <v/>
      </c>
      <c r="X738" s="71" t="str">
        <f>IF(U738="","",IF(U739="",SUM($U$18:U738)-SUM($X$17:X737)))</f>
        <v/>
      </c>
      <c r="Y738" s="70" t="str">
        <f t="shared" si="69"/>
        <v/>
      </c>
      <c r="Z738" s="71" t="str">
        <f t="shared" si="70"/>
        <v/>
      </c>
      <c r="AB738" s="70"/>
    </row>
    <row r="739" spans="2:28" s="71" customFormat="1" x14ac:dyDescent="0.3">
      <c r="B739" s="242"/>
      <c r="C739" s="243"/>
      <c r="D739" s="244"/>
      <c r="E739" s="243"/>
      <c r="F739" s="243"/>
      <c r="G739" s="244"/>
      <c r="H739" s="245"/>
      <c r="I739" s="244"/>
      <c r="J739" s="245"/>
      <c r="K739" s="244"/>
      <c r="L739" s="245"/>
      <c r="M739" s="244"/>
      <c r="N739" s="246"/>
      <c r="O739" s="243"/>
      <c r="P739" s="243"/>
      <c r="Q739" s="243"/>
      <c r="R739" s="244"/>
      <c r="S739" s="247"/>
      <c r="T739" s="70" t="str">
        <f t="shared" si="67"/>
        <v/>
      </c>
      <c r="U739" s="71" t="str">
        <f t="shared" si="68"/>
        <v/>
      </c>
      <c r="V739" s="71" t="str">
        <f t="shared" si="66"/>
        <v/>
      </c>
      <c r="W739" s="71" t="str">
        <f>IF(U739="","",SUM($U$18:U739))</f>
        <v/>
      </c>
      <c r="X739" s="71" t="str">
        <f>IF(U739="","",IF(U740="",SUM($U$18:U739)-SUM($X$17:X738)))</f>
        <v/>
      </c>
      <c r="Y739" s="70" t="str">
        <f t="shared" si="69"/>
        <v/>
      </c>
      <c r="Z739" s="71" t="str">
        <f t="shared" si="70"/>
        <v/>
      </c>
      <c r="AB739" s="70"/>
    </row>
    <row r="740" spans="2:28" s="71" customFormat="1" x14ac:dyDescent="0.3">
      <c r="B740" s="242"/>
      <c r="C740" s="243"/>
      <c r="D740" s="244"/>
      <c r="E740" s="243"/>
      <c r="F740" s="243"/>
      <c r="G740" s="244"/>
      <c r="H740" s="245"/>
      <c r="I740" s="244"/>
      <c r="J740" s="245"/>
      <c r="K740" s="244"/>
      <c r="L740" s="245"/>
      <c r="M740" s="244"/>
      <c r="N740" s="246"/>
      <c r="O740" s="243"/>
      <c r="P740" s="243"/>
      <c r="Q740" s="243"/>
      <c r="R740" s="244"/>
      <c r="S740" s="247"/>
      <c r="T740" s="70" t="str">
        <f t="shared" si="67"/>
        <v/>
      </c>
      <c r="U740" s="71" t="str">
        <f t="shared" si="68"/>
        <v/>
      </c>
      <c r="V740" s="71" t="str">
        <f t="shared" si="66"/>
        <v/>
      </c>
      <c r="W740" s="71" t="str">
        <f>IF(U740="","",SUM($U$18:U740))</f>
        <v/>
      </c>
      <c r="X740" s="71" t="str">
        <f>IF(U740="","",IF(U741="",SUM($U$18:U740)-SUM($X$17:X739)))</f>
        <v/>
      </c>
      <c r="Y740" s="70" t="str">
        <f t="shared" si="69"/>
        <v/>
      </c>
      <c r="Z740" s="71" t="str">
        <f t="shared" si="70"/>
        <v/>
      </c>
      <c r="AB740" s="70"/>
    </row>
    <row r="741" spans="2:28" s="71" customFormat="1" x14ac:dyDescent="0.3">
      <c r="B741" s="242"/>
      <c r="C741" s="243"/>
      <c r="D741" s="244"/>
      <c r="E741" s="243"/>
      <c r="F741" s="243"/>
      <c r="G741" s="244"/>
      <c r="H741" s="245"/>
      <c r="I741" s="244"/>
      <c r="J741" s="245"/>
      <c r="K741" s="244"/>
      <c r="L741" s="245"/>
      <c r="M741" s="244"/>
      <c r="N741" s="246"/>
      <c r="O741" s="243"/>
      <c r="P741" s="243"/>
      <c r="Q741" s="243"/>
      <c r="R741" s="244"/>
      <c r="S741" s="247"/>
      <c r="T741" s="70" t="str">
        <f t="shared" si="67"/>
        <v/>
      </c>
      <c r="U741" s="71" t="str">
        <f t="shared" si="68"/>
        <v/>
      </c>
      <c r="V741" s="71" t="str">
        <f t="shared" si="66"/>
        <v/>
      </c>
      <c r="W741" s="71" t="str">
        <f>IF(U741="","",SUM($U$18:U741))</f>
        <v/>
      </c>
      <c r="X741" s="71" t="str">
        <f>IF(U741="","",IF(U742="",SUM($U$18:U741)-SUM($X$17:X740)))</f>
        <v/>
      </c>
      <c r="Y741" s="70" t="str">
        <f t="shared" si="69"/>
        <v/>
      </c>
      <c r="Z741" s="71" t="str">
        <f t="shared" si="70"/>
        <v/>
      </c>
      <c r="AB741" s="70"/>
    </row>
    <row r="742" spans="2:28" s="71" customFormat="1" x14ac:dyDescent="0.3">
      <c r="B742" s="242"/>
      <c r="C742" s="243"/>
      <c r="D742" s="244"/>
      <c r="E742" s="243"/>
      <c r="F742" s="243"/>
      <c r="G742" s="244"/>
      <c r="H742" s="245"/>
      <c r="I742" s="244"/>
      <c r="J742" s="245"/>
      <c r="K742" s="244"/>
      <c r="L742" s="245"/>
      <c r="M742" s="244"/>
      <c r="N742" s="246"/>
      <c r="O742" s="243"/>
      <c r="P742" s="243"/>
      <c r="Q742" s="243"/>
      <c r="R742" s="244"/>
      <c r="S742" s="247"/>
      <c r="T742" s="70" t="str">
        <f t="shared" si="67"/>
        <v/>
      </c>
      <c r="U742" s="71" t="str">
        <f t="shared" si="68"/>
        <v/>
      </c>
      <c r="V742" s="71" t="str">
        <f t="shared" si="66"/>
        <v/>
      </c>
      <c r="W742" s="71" t="str">
        <f>IF(U742="","",SUM($U$18:U742))</f>
        <v/>
      </c>
      <c r="X742" s="71" t="str">
        <f>IF(U742="","",IF(U743="",SUM($U$18:U742)-SUM($X$17:X741)))</f>
        <v/>
      </c>
      <c r="Y742" s="70" t="str">
        <f t="shared" si="69"/>
        <v/>
      </c>
      <c r="Z742" s="71" t="str">
        <f t="shared" si="70"/>
        <v/>
      </c>
      <c r="AB742" s="70"/>
    </row>
    <row r="743" spans="2:28" s="71" customFormat="1" x14ac:dyDescent="0.3">
      <c r="B743" s="242"/>
      <c r="C743" s="243"/>
      <c r="D743" s="244"/>
      <c r="E743" s="243"/>
      <c r="F743" s="243"/>
      <c r="G743" s="244"/>
      <c r="H743" s="245"/>
      <c r="I743" s="244"/>
      <c r="J743" s="245"/>
      <c r="K743" s="244"/>
      <c r="L743" s="245"/>
      <c r="M743" s="244"/>
      <c r="N743" s="246"/>
      <c r="O743" s="243"/>
      <c r="P743" s="243"/>
      <c r="Q743" s="243"/>
      <c r="R743" s="244"/>
      <c r="S743" s="247"/>
      <c r="T743" s="70" t="str">
        <f t="shared" si="67"/>
        <v/>
      </c>
      <c r="U743" s="71" t="str">
        <f t="shared" si="68"/>
        <v/>
      </c>
      <c r="V743" s="71" t="str">
        <f t="shared" si="66"/>
        <v/>
      </c>
      <c r="W743" s="71" t="str">
        <f>IF(U743="","",SUM($U$18:U743))</f>
        <v/>
      </c>
      <c r="X743" s="71" t="str">
        <f>IF(U743="","",IF(U744="",SUM($U$18:U743)-SUM($X$17:X742)))</f>
        <v/>
      </c>
      <c r="Y743" s="70" t="str">
        <f t="shared" si="69"/>
        <v/>
      </c>
      <c r="Z743" s="71" t="str">
        <f t="shared" si="70"/>
        <v/>
      </c>
      <c r="AB743" s="70"/>
    </row>
    <row r="744" spans="2:28" s="71" customFormat="1" x14ac:dyDescent="0.3">
      <c r="B744" s="242"/>
      <c r="C744" s="243"/>
      <c r="D744" s="244"/>
      <c r="E744" s="243"/>
      <c r="F744" s="243"/>
      <c r="G744" s="244"/>
      <c r="H744" s="245"/>
      <c r="I744" s="244"/>
      <c r="J744" s="245"/>
      <c r="K744" s="244"/>
      <c r="L744" s="245"/>
      <c r="M744" s="244"/>
      <c r="N744" s="246"/>
      <c r="O744" s="243"/>
      <c r="P744" s="243"/>
      <c r="Q744" s="243"/>
      <c r="R744" s="244"/>
      <c r="S744" s="247"/>
      <c r="T744" s="70" t="str">
        <f t="shared" si="67"/>
        <v/>
      </c>
      <c r="U744" s="71" t="str">
        <f t="shared" si="68"/>
        <v/>
      </c>
      <c r="V744" s="71" t="str">
        <f t="shared" si="66"/>
        <v/>
      </c>
      <c r="W744" s="71" t="str">
        <f>IF(U744="","",SUM($U$18:U744))</f>
        <v/>
      </c>
      <c r="X744" s="71" t="str">
        <f>IF(U744="","",IF(U745="",SUM($U$18:U744)-SUM($X$17:X743)))</f>
        <v/>
      </c>
      <c r="Y744" s="70" t="str">
        <f t="shared" si="69"/>
        <v/>
      </c>
      <c r="Z744" s="71" t="str">
        <f t="shared" si="70"/>
        <v/>
      </c>
      <c r="AB744" s="70"/>
    </row>
    <row r="745" spans="2:28" s="71" customFormat="1" x14ac:dyDescent="0.3">
      <c r="B745" s="242"/>
      <c r="C745" s="243"/>
      <c r="D745" s="244"/>
      <c r="E745" s="243"/>
      <c r="F745" s="243"/>
      <c r="G745" s="244"/>
      <c r="H745" s="245"/>
      <c r="I745" s="244"/>
      <c r="J745" s="245"/>
      <c r="K745" s="244"/>
      <c r="L745" s="245"/>
      <c r="M745" s="244"/>
      <c r="N745" s="246"/>
      <c r="O745" s="243"/>
      <c r="P745" s="243"/>
      <c r="Q745" s="243"/>
      <c r="R745" s="244"/>
      <c r="S745" s="247"/>
      <c r="T745" s="70" t="str">
        <f t="shared" si="67"/>
        <v/>
      </c>
      <c r="U745" s="71" t="str">
        <f t="shared" si="68"/>
        <v/>
      </c>
      <c r="V745" s="71" t="str">
        <f t="shared" si="66"/>
        <v/>
      </c>
      <c r="W745" s="71" t="str">
        <f>IF(U745="","",SUM($U$18:U745))</f>
        <v/>
      </c>
      <c r="X745" s="71" t="str">
        <f>IF(U745="","",IF(U746="",SUM($U$18:U745)-SUM($X$17:X744)))</f>
        <v/>
      </c>
      <c r="Y745" s="70" t="str">
        <f t="shared" si="69"/>
        <v/>
      </c>
      <c r="Z745" s="71" t="str">
        <f t="shared" si="70"/>
        <v/>
      </c>
      <c r="AB745" s="70"/>
    </row>
    <row r="746" spans="2:28" s="71" customFormat="1" x14ac:dyDescent="0.3">
      <c r="B746" s="242"/>
      <c r="C746" s="243"/>
      <c r="D746" s="244"/>
      <c r="E746" s="243"/>
      <c r="F746" s="243"/>
      <c r="G746" s="244"/>
      <c r="H746" s="245"/>
      <c r="I746" s="244"/>
      <c r="J746" s="245"/>
      <c r="K746" s="244"/>
      <c r="L746" s="245"/>
      <c r="M746" s="244"/>
      <c r="N746" s="246"/>
      <c r="O746" s="243"/>
      <c r="P746" s="243"/>
      <c r="Q746" s="243"/>
      <c r="R746" s="244"/>
      <c r="S746" s="247"/>
      <c r="T746" s="70" t="str">
        <f t="shared" si="67"/>
        <v/>
      </c>
      <c r="U746" s="71" t="str">
        <f t="shared" si="68"/>
        <v/>
      </c>
      <c r="V746" s="71" t="str">
        <f t="shared" si="66"/>
        <v/>
      </c>
      <c r="W746" s="71" t="str">
        <f>IF(U746="","",SUM($U$18:U746))</f>
        <v/>
      </c>
      <c r="X746" s="71" t="str">
        <f>IF(U746="","",IF(U747="",SUM($U$18:U746)-SUM($X$17:X745)))</f>
        <v/>
      </c>
      <c r="Y746" s="70" t="str">
        <f t="shared" si="69"/>
        <v/>
      </c>
      <c r="Z746" s="71" t="str">
        <f t="shared" si="70"/>
        <v/>
      </c>
      <c r="AB746" s="70"/>
    </row>
    <row r="747" spans="2:28" s="71" customFormat="1" x14ac:dyDescent="0.3">
      <c r="B747" s="242"/>
      <c r="C747" s="243"/>
      <c r="D747" s="244"/>
      <c r="E747" s="243"/>
      <c r="F747" s="243"/>
      <c r="G747" s="244"/>
      <c r="H747" s="245"/>
      <c r="I747" s="244"/>
      <c r="J747" s="245"/>
      <c r="K747" s="244"/>
      <c r="L747" s="245"/>
      <c r="M747" s="244"/>
      <c r="N747" s="246"/>
      <c r="O747" s="243"/>
      <c r="P747" s="243"/>
      <c r="Q747" s="243"/>
      <c r="R747" s="244"/>
      <c r="S747" s="247"/>
      <c r="T747" s="70" t="str">
        <f t="shared" si="67"/>
        <v/>
      </c>
      <c r="U747" s="71" t="str">
        <f t="shared" si="68"/>
        <v/>
      </c>
      <c r="V747" s="71" t="str">
        <f t="shared" si="66"/>
        <v/>
      </c>
      <c r="W747" s="71" t="str">
        <f>IF(U747="","",SUM($U$18:U747))</f>
        <v/>
      </c>
      <c r="X747" s="71" t="str">
        <f>IF(U747="","",IF(U748="",SUM($U$18:U747)-SUM($X$17:X746)))</f>
        <v/>
      </c>
      <c r="Y747" s="70" t="str">
        <f t="shared" si="69"/>
        <v/>
      </c>
      <c r="Z747" s="71" t="str">
        <f t="shared" si="70"/>
        <v/>
      </c>
      <c r="AB747" s="70"/>
    </row>
    <row r="748" spans="2:28" s="71" customFormat="1" x14ac:dyDescent="0.3">
      <c r="B748" s="242"/>
      <c r="C748" s="243"/>
      <c r="D748" s="244"/>
      <c r="E748" s="243"/>
      <c r="F748" s="243"/>
      <c r="G748" s="244"/>
      <c r="H748" s="245"/>
      <c r="I748" s="244"/>
      <c r="J748" s="245"/>
      <c r="K748" s="244"/>
      <c r="L748" s="245"/>
      <c r="M748" s="244"/>
      <c r="N748" s="246"/>
      <c r="O748" s="243"/>
      <c r="P748" s="243"/>
      <c r="Q748" s="243"/>
      <c r="R748" s="244"/>
      <c r="S748" s="247"/>
      <c r="T748" s="70" t="str">
        <f t="shared" si="67"/>
        <v/>
      </c>
      <c r="U748" s="71" t="str">
        <f t="shared" si="68"/>
        <v/>
      </c>
      <c r="V748" s="71" t="str">
        <f t="shared" si="66"/>
        <v/>
      </c>
      <c r="W748" s="71" t="str">
        <f>IF(U748="","",SUM($U$18:U748))</f>
        <v/>
      </c>
      <c r="X748" s="71" t="str">
        <f>IF(U748="","",IF(U749="",SUM($U$18:U748)-SUM($X$17:X747)))</f>
        <v/>
      </c>
      <c r="Y748" s="70" t="str">
        <f t="shared" si="69"/>
        <v/>
      </c>
      <c r="Z748" s="71" t="str">
        <f t="shared" si="70"/>
        <v/>
      </c>
      <c r="AB748" s="70"/>
    </row>
    <row r="749" spans="2:28" s="71" customFormat="1" x14ac:dyDescent="0.3">
      <c r="B749" s="242"/>
      <c r="C749" s="243"/>
      <c r="D749" s="244"/>
      <c r="E749" s="243"/>
      <c r="F749" s="243"/>
      <c r="G749" s="244"/>
      <c r="H749" s="245"/>
      <c r="I749" s="244"/>
      <c r="J749" s="245"/>
      <c r="K749" s="244"/>
      <c r="L749" s="245"/>
      <c r="M749" s="244"/>
      <c r="N749" s="246"/>
      <c r="O749" s="243"/>
      <c r="P749" s="243"/>
      <c r="Q749" s="243"/>
      <c r="R749" s="244"/>
      <c r="S749" s="247"/>
      <c r="T749" s="70" t="str">
        <f t="shared" si="67"/>
        <v/>
      </c>
      <c r="U749" s="71" t="str">
        <f t="shared" si="68"/>
        <v/>
      </c>
      <c r="V749" s="71" t="str">
        <f t="shared" si="66"/>
        <v/>
      </c>
      <c r="W749" s="71" t="str">
        <f>IF(U749="","",SUM($U$18:U749))</f>
        <v/>
      </c>
      <c r="X749" s="71" t="str">
        <f>IF(U749="","",IF(U750="",SUM($U$18:U749)-SUM($X$17:X748)))</f>
        <v/>
      </c>
      <c r="Y749" s="70" t="str">
        <f t="shared" si="69"/>
        <v/>
      </c>
      <c r="Z749" s="71" t="str">
        <f t="shared" si="70"/>
        <v/>
      </c>
      <c r="AB749" s="70"/>
    </row>
    <row r="750" spans="2:28" s="71" customFormat="1" x14ac:dyDescent="0.3">
      <c r="B750" s="242"/>
      <c r="C750" s="243"/>
      <c r="D750" s="244"/>
      <c r="E750" s="243"/>
      <c r="F750" s="243"/>
      <c r="G750" s="244"/>
      <c r="H750" s="245"/>
      <c r="I750" s="244"/>
      <c r="J750" s="245"/>
      <c r="K750" s="244"/>
      <c r="L750" s="245"/>
      <c r="M750" s="244"/>
      <c r="N750" s="246"/>
      <c r="O750" s="243"/>
      <c r="P750" s="243"/>
      <c r="Q750" s="243"/>
      <c r="R750" s="244"/>
      <c r="S750" s="247"/>
      <c r="T750" s="70" t="str">
        <f t="shared" si="67"/>
        <v/>
      </c>
      <c r="U750" s="71" t="str">
        <f t="shared" si="68"/>
        <v/>
      </c>
      <c r="V750" s="71" t="str">
        <f t="shared" si="66"/>
        <v/>
      </c>
      <c r="W750" s="71" t="str">
        <f>IF(U750="","",SUM($U$18:U750))</f>
        <v/>
      </c>
      <c r="X750" s="71" t="str">
        <f>IF(U750="","",IF(U751="",SUM($U$18:U750)-SUM($X$17:X749)))</f>
        <v/>
      </c>
      <c r="Y750" s="70" t="str">
        <f t="shared" si="69"/>
        <v/>
      </c>
      <c r="Z750" s="71" t="str">
        <f t="shared" si="70"/>
        <v/>
      </c>
      <c r="AB750" s="70"/>
    </row>
    <row r="751" spans="2:28" s="71" customFormat="1" x14ac:dyDescent="0.3">
      <c r="B751" s="242"/>
      <c r="C751" s="243"/>
      <c r="D751" s="244"/>
      <c r="E751" s="243"/>
      <c r="F751" s="243"/>
      <c r="G751" s="244"/>
      <c r="H751" s="245"/>
      <c r="I751" s="244"/>
      <c r="J751" s="245"/>
      <c r="K751" s="244"/>
      <c r="L751" s="245"/>
      <c r="M751" s="244"/>
      <c r="N751" s="246"/>
      <c r="O751" s="243"/>
      <c r="P751" s="243"/>
      <c r="Q751" s="243"/>
      <c r="R751" s="244"/>
      <c r="S751" s="247"/>
      <c r="T751" s="70" t="str">
        <f t="shared" si="67"/>
        <v/>
      </c>
      <c r="U751" s="71" t="str">
        <f t="shared" si="68"/>
        <v/>
      </c>
      <c r="V751" s="71" t="str">
        <f t="shared" si="66"/>
        <v/>
      </c>
      <c r="W751" s="71" t="str">
        <f>IF(U751="","",SUM($U$18:U751))</f>
        <v/>
      </c>
      <c r="X751" s="71" t="str">
        <f>IF(U751="","",IF(U752="",SUM($U$18:U751)-SUM($X$17:X750)))</f>
        <v/>
      </c>
      <c r="Y751" s="70" t="str">
        <f t="shared" si="69"/>
        <v/>
      </c>
      <c r="Z751" s="71" t="str">
        <f t="shared" si="70"/>
        <v/>
      </c>
      <c r="AB751" s="70"/>
    </row>
    <row r="752" spans="2:28" s="71" customFormat="1" x14ac:dyDescent="0.3">
      <c r="B752" s="242"/>
      <c r="C752" s="243"/>
      <c r="D752" s="244"/>
      <c r="E752" s="243"/>
      <c r="F752" s="243"/>
      <c r="G752" s="244"/>
      <c r="H752" s="245"/>
      <c r="I752" s="244"/>
      <c r="J752" s="245"/>
      <c r="K752" s="244"/>
      <c r="L752" s="245"/>
      <c r="M752" s="244"/>
      <c r="N752" s="246"/>
      <c r="O752" s="243"/>
      <c r="P752" s="243"/>
      <c r="Q752" s="243"/>
      <c r="R752" s="244"/>
      <c r="S752" s="247"/>
      <c r="T752" s="70" t="str">
        <f t="shared" si="67"/>
        <v/>
      </c>
      <c r="U752" s="71" t="str">
        <f t="shared" si="68"/>
        <v/>
      </c>
      <c r="V752" s="71" t="str">
        <f t="shared" ref="V752:V815" si="71">IF(H752="","",IF(M752="",(H752)*-1,IF(M752=G752,H752/2*N752-(H752),IF(M752=I752,J752/2*N752-(H752),IF(M752=K752,L752/2*N752-(H752))))))</f>
        <v/>
      </c>
      <c r="W752" s="71" t="str">
        <f>IF(U752="","",SUM($U$18:U752))</f>
        <v/>
      </c>
      <c r="X752" s="71" t="str">
        <f>IF(U752="","",IF(U753="",SUM($U$18:U752)-SUM($X$17:X751)))</f>
        <v/>
      </c>
      <c r="Y752" s="70" t="str">
        <f t="shared" si="69"/>
        <v/>
      </c>
      <c r="Z752" s="71" t="str">
        <f t="shared" si="70"/>
        <v/>
      </c>
      <c r="AB752" s="70"/>
    </row>
    <row r="753" spans="2:28" s="71" customFormat="1" x14ac:dyDescent="0.3">
      <c r="B753" s="242"/>
      <c r="C753" s="243"/>
      <c r="D753" s="244"/>
      <c r="E753" s="243"/>
      <c r="F753" s="243"/>
      <c r="G753" s="244"/>
      <c r="H753" s="245"/>
      <c r="I753" s="244"/>
      <c r="J753" s="245"/>
      <c r="K753" s="244"/>
      <c r="L753" s="245"/>
      <c r="M753" s="244"/>
      <c r="N753" s="246"/>
      <c r="O753" s="243"/>
      <c r="P753" s="243"/>
      <c r="Q753" s="243"/>
      <c r="R753" s="244"/>
      <c r="S753" s="247"/>
      <c r="T753" s="70" t="str">
        <f t="shared" si="67"/>
        <v/>
      </c>
      <c r="U753" s="71" t="str">
        <f t="shared" si="68"/>
        <v/>
      </c>
      <c r="V753" s="71" t="str">
        <f t="shared" si="71"/>
        <v/>
      </c>
      <c r="W753" s="71" t="str">
        <f>IF(U753="","",SUM($U$18:U753))</f>
        <v/>
      </c>
      <c r="X753" s="71" t="str">
        <f>IF(U753="","",IF(U754="",SUM($U$18:U753)-SUM($X$17:X752)))</f>
        <v/>
      </c>
      <c r="Y753" s="70" t="str">
        <f t="shared" si="69"/>
        <v/>
      </c>
      <c r="Z753" s="71" t="str">
        <f t="shared" si="70"/>
        <v/>
      </c>
      <c r="AB753" s="70"/>
    </row>
    <row r="754" spans="2:28" s="71" customFormat="1" x14ac:dyDescent="0.3">
      <c r="B754" s="242"/>
      <c r="C754" s="243"/>
      <c r="D754" s="244"/>
      <c r="E754" s="243"/>
      <c r="F754" s="243"/>
      <c r="G754" s="244"/>
      <c r="H754" s="245"/>
      <c r="I754" s="244"/>
      <c r="J754" s="245"/>
      <c r="K754" s="244"/>
      <c r="L754" s="245"/>
      <c r="M754" s="244"/>
      <c r="N754" s="246"/>
      <c r="O754" s="243"/>
      <c r="P754" s="243"/>
      <c r="Q754" s="243"/>
      <c r="R754" s="244"/>
      <c r="S754" s="247"/>
      <c r="T754" s="70" t="str">
        <f t="shared" si="67"/>
        <v/>
      </c>
      <c r="U754" s="71" t="str">
        <f t="shared" si="68"/>
        <v/>
      </c>
      <c r="V754" s="71" t="str">
        <f t="shared" si="71"/>
        <v/>
      </c>
      <c r="W754" s="71" t="str">
        <f>IF(U754="","",SUM($U$18:U754))</f>
        <v/>
      </c>
      <c r="X754" s="71" t="str">
        <f>IF(U754="","",IF(U755="",SUM($U$18:U754)-SUM($X$17:X753)))</f>
        <v/>
      </c>
      <c r="Y754" s="70" t="str">
        <f t="shared" si="69"/>
        <v/>
      </c>
      <c r="Z754" s="71" t="str">
        <f t="shared" si="70"/>
        <v/>
      </c>
      <c r="AB754" s="70"/>
    </row>
    <row r="755" spans="2:28" s="71" customFormat="1" x14ac:dyDescent="0.3">
      <c r="B755" s="242"/>
      <c r="C755" s="243"/>
      <c r="D755" s="244"/>
      <c r="E755" s="243"/>
      <c r="F755" s="243"/>
      <c r="G755" s="244"/>
      <c r="H755" s="245"/>
      <c r="I755" s="244"/>
      <c r="J755" s="245"/>
      <c r="K755" s="244"/>
      <c r="L755" s="245"/>
      <c r="M755" s="244"/>
      <c r="N755" s="246"/>
      <c r="O755" s="243"/>
      <c r="P755" s="243"/>
      <c r="Q755" s="243"/>
      <c r="R755" s="244"/>
      <c r="S755" s="247"/>
      <c r="T755" s="70" t="str">
        <f t="shared" si="67"/>
        <v/>
      </c>
      <c r="U755" s="71" t="str">
        <f t="shared" si="68"/>
        <v/>
      </c>
      <c r="V755" s="71" t="str">
        <f t="shared" si="71"/>
        <v/>
      </c>
      <c r="W755" s="71" t="str">
        <f>IF(U755="","",SUM($U$18:U755))</f>
        <v/>
      </c>
      <c r="X755" s="71" t="str">
        <f>IF(U755="","",IF(U756="",SUM($U$18:U755)-SUM($X$17:X754)))</f>
        <v/>
      </c>
      <c r="Y755" s="70" t="str">
        <f t="shared" si="69"/>
        <v/>
      </c>
      <c r="Z755" s="71" t="str">
        <f t="shared" si="70"/>
        <v/>
      </c>
      <c r="AB755" s="70"/>
    </row>
    <row r="756" spans="2:28" s="71" customFormat="1" x14ac:dyDescent="0.3">
      <c r="B756" s="242"/>
      <c r="C756" s="243"/>
      <c r="D756" s="244"/>
      <c r="E756" s="243"/>
      <c r="F756" s="243"/>
      <c r="G756" s="244"/>
      <c r="H756" s="245"/>
      <c r="I756" s="244"/>
      <c r="J756" s="245"/>
      <c r="K756" s="244"/>
      <c r="L756" s="245"/>
      <c r="M756" s="244"/>
      <c r="N756" s="246"/>
      <c r="O756" s="243"/>
      <c r="P756" s="243"/>
      <c r="Q756" s="243"/>
      <c r="R756" s="244"/>
      <c r="S756" s="247"/>
      <c r="T756" s="70" t="str">
        <f t="shared" si="67"/>
        <v/>
      </c>
      <c r="U756" s="71" t="str">
        <f t="shared" si="68"/>
        <v/>
      </c>
      <c r="V756" s="71" t="str">
        <f t="shared" si="71"/>
        <v/>
      </c>
      <c r="W756" s="71" t="str">
        <f>IF(U756="","",SUM($U$18:U756))</f>
        <v/>
      </c>
      <c r="X756" s="71" t="str">
        <f>IF(U756="","",IF(U757="",SUM($U$18:U756)-SUM($X$17:X755)))</f>
        <v/>
      </c>
      <c r="Y756" s="70" t="str">
        <f t="shared" si="69"/>
        <v/>
      </c>
      <c r="Z756" s="71" t="str">
        <f t="shared" si="70"/>
        <v/>
      </c>
      <c r="AB756" s="70"/>
    </row>
    <row r="757" spans="2:28" s="71" customFormat="1" x14ac:dyDescent="0.3">
      <c r="B757" s="242"/>
      <c r="C757" s="243"/>
      <c r="D757" s="244"/>
      <c r="E757" s="243"/>
      <c r="F757" s="243"/>
      <c r="G757" s="244"/>
      <c r="H757" s="245"/>
      <c r="I757" s="244"/>
      <c r="J757" s="245"/>
      <c r="K757" s="244"/>
      <c r="L757" s="245"/>
      <c r="M757" s="244"/>
      <c r="N757" s="246"/>
      <c r="O757" s="243"/>
      <c r="P757" s="243"/>
      <c r="Q757" s="243"/>
      <c r="R757" s="244"/>
      <c r="S757" s="247"/>
      <c r="T757" s="70" t="str">
        <f t="shared" si="67"/>
        <v/>
      </c>
      <c r="U757" s="71" t="str">
        <f t="shared" si="68"/>
        <v/>
      </c>
      <c r="V757" s="71" t="str">
        <f t="shared" si="71"/>
        <v/>
      </c>
      <c r="W757" s="71" t="str">
        <f>IF(U757="","",SUM($U$18:U757))</f>
        <v/>
      </c>
      <c r="X757" s="71" t="str">
        <f>IF(U757="","",IF(U758="",SUM($U$18:U757)-SUM($X$17:X756)))</f>
        <v/>
      </c>
      <c r="Y757" s="70" t="str">
        <f t="shared" si="69"/>
        <v/>
      </c>
      <c r="Z757" s="71" t="str">
        <f t="shared" si="70"/>
        <v/>
      </c>
      <c r="AB757" s="70"/>
    </row>
    <row r="758" spans="2:28" s="71" customFormat="1" x14ac:dyDescent="0.3">
      <c r="B758" s="242"/>
      <c r="C758" s="243"/>
      <c r="D758" s="244"/>
      <c r="E758" s="243"/>
      <c r="F758" s="243"/>
      <c r="G758" s="244"/>
      <c r="H758" s="245"/>
      <c r="I758" s="244"/>
      <c r="J758" s="245"/>
      <c r="K758" s="244"/>
      <c r="L758" s="245"/>
      <c r="M758" s="244"/>
      <c r="N758" s="246"/>
      <c r="O758" s="243"/>
      <c r="P758" s="243"/>
      <c r="Q758" s="243"/>
      <c r="R758" s="244"/>
      <c r="S758" s="247"/>
      <c r="T758" s="70" t="str">
        <f t="shared" si="67"/>
        <v/>
      </c>
      <c r="U758" s="71" t="str">
        <f t="shared" si="68"/>
        <v/>
      </c>
      <c r="V758" s="71" t="str">
        <f t="shared" si="71"/>
        <v/>
      </c>
      <c r="W758" s="71" t="str">
        <f>IF(U758="","",SUM($U$18:U758))</f>
        <v/>
      </c>
      <c r="X758" s="71" t="str">
        <f>IF(U758="","",IF(U759="",SUM($U$18:U758)-SUM($X$17:X757)))</f>
        <v/>
      </c>
      <c r="Y758" s="70" t="str">
        <f t="shared" si="69"/>
        <v/>
      </c>
      <c r="Z758" s="71" t="str">
        <f t="shared" si="70"/>
        <v/>
      </c>
      <c r="AB758" s="70"/>
    </row>
    <row r="759" spans="2:28" s="71" customFormat="1" x14ac:dyDescent="0.3">
      <c r="B759" s="242"/>
      <c r="C759" s="243"/>
      <c r="D759" s="244"/>
      <c r="E759" s="243"/>
      <c r="F759" s="243"/>
      <c r="G759" s="244"/>
      <c r="H759" s="245"/>
      <c r="I759" s="244"/>
      <c r="J759" s="245"/>
      <c r="K759" s="244"/>
      <c r="L759" s="245"/>
      <c r="M759" s="244"/>
      <c r="N759" s="246"/>
      <c r="O759" s="243"/>
      <c r="P759" s="243"/>
      <c r="Q759" s="243"/>
      <c r="R759" s="244"/>
      <c r="S759" s="247"/>
      <c r="T759" s="70" t="str">
        <f t="shared" si="67"/>
        <v/>
      </c>
      <c r="U759" s="71" t="str">
        <f t="shared" si="68"/>
        <v/>
      </c>
      <c r="V759" s="71" t="str">
        <f t="shared" si="71"/>
        <v/>
      </c>
      <c r="W759" s="71" t="str">
        <f>IF(U759="","",SUM($U$18:U759))</f>
        <v/>
      </c>
      <c r="X759" s="71" t="str">
        <f>IF(U759="","",IF(U760="",SUM($U$18:U759)-SUM($X$17:X758)))</f>
        <v/>
      </c>
      <c r="Y759" s="70" t="str">
        <f t="shared" si="69"/>
        <v/>
      </c>
      <c r="Z759" s="71" t="str">
        <f t="shared" si="70"/>
        <v/>
      </c>
      <c r="AB759" s="70"/>
    </row>
    <row r="760" spans="2:28" s="71" customFormat="1" x14ac:dyDescent="0.3">
      <c r="B760" s="242"/>
      <c r="C760" s="243"/>
      <c r="D760" s="244"/>
      <c r="E760" s="243"/>
      <c r="F760" s="243"/>
      <c r="G760" s="244"/>
      <c r="H760" s="245"/>
      <c r="I760" s="244"/>
      <c r="J760" s="245"/>
      <c r="K760" s="244"/>
      <c r="L760" s="245"/>
      <c r="M760" s="244"/>
      <c r="N760" s="246"/>
      <c r="O760" s="243"/>
      <c r="P760" s="243"/>
      <c r="Q760" s="243"/>
      <c r="R760" s="244"/>
      <c r="S760" s="247"/>
      <c r="T760" s="70" t="str">
        <f t="shared" si="67"/>
        <v/>
      </c>
      <c r="U760" s="71" t="str">
        <f t="shared" si="68"/>
        <v/>
      </c>
      <c r="V760" s="71" t="str">
        <f t="shared" si="71"/>
        <v/>
      </c>
      <c r="W760" s="71" t="str">
        <f>IF(U760="","",SUM($U$18:U760))</f>
        <v/>
      </c>
      <c r="X760" s="71" t="str">
        <f>IF(U760="","",IF(U761="",SUM($U$18:U760)-SUM($X$17:X759)))</f>
        <v/>
      </c>
      <c r="Y760" s="70" t="str">
        <f t="shared" si="69"/>
        <v/>
      </c>
      <c r="Z760" s="71" t="str">
        <f t="shared" si="70"/>
        <v/>
      </c>
      <c r="AB760" s="70"/>
    </row>
    <row r="761" spans="2:28" s="71" customFormat="1" x14ac:dyDescent="0.3">
      <c r="B761" s="242"/>
      <c r="C761" s="243"/>
      <c r="D761" s="244"/>
      <c r="E761" s="243"/>
      <c r="F761" s="243"/>
      <c r="G761" s="244"/>
      <c r="H761" s="245"/>
      <c r="I761" s="244"/>
      <c r="J761" s="245"/>
      <c r="K761" s="244"/>
      <c r="L761" s="245"/>
      <c r="M761" s="244"/>
      <c r="N761" s="246"/>
      <c r="O761" s="243"/>
      <c r="P761" s="243"/>
      <c r="Q761" s="243"/>
      <c r="R761" s="244"/>
      <c r="S761" s="247"/>
      <c r="T761" s="70" t="str">
        <f t="shared" si="67"/>
        <v/>
      </c>
      <c r="U761" s="71" t="str">
        <f t="shared" si="68"/>
        <v/>
      </c>
      <c r="V761" s="71" t="str">
        <f t="shared" si="71"/>
        <v/>
      </c>
      <c r="W761" s="71" t="str">
        <f>IF(U761="","",SUM($U$18:U761))</f>
        <v/>
      </c>
      <c r="X761" s="71" t="str">
        <f>IF(U761="","",IF(U762="",SUM($U$18:U761)-SUM($X$17:X760)))</f>
        <v/>
      </c>
      <c r="Y761" s="70" t="str">
        <f t="shared" si="69"/>
        <v/>
      </c>
      <c r="Z761" s="71" t="str">
        <f t="shared" si="70"/>
        <v/>
      </c>
      <c r="AB761" s="70"/>
    </row>
    <row r="762" spans="2:28" s="71" customFormat="1" x14ac:dyDescent="0.3">
      <c r="B762" s="242"/>
      <c r="C762" s="243"/>
      <c r="D762" s="244"/>
      <c r="E762" s="243"/>
      <c r="F762" s="243"/>
      <c r="G762" s="244"/>
      <c r="H762" s="245"/>
      <c r="I762" s="244"/>
      <c r="J762" s="245"/>
      <c r="K762" s="244"/>
      <c r="L762" s="245"/>
      <c r="M762" s="244"/>
      <c r="N762" s="246"/>
      <c r="O762" s="243"/>
      <c r="P762" s="243"/>
      <c r="Q762" s="243"/>
      <c r="R762" s="244"/>
      <c r="S762" s="247"/>
      <c r="T762" s="70" t="str">
        <f t="shared" si="67"/>
        <v/>
      </c>
      <c r="U762" s="71" t="str">
        <f t="shared" si="68"/>
        <v/>
      </c>
      <c r="V762" s="71" t="str">
        <f t="shared" si="71"/>
        <v/>
      </c>
      <c r="W762" s="71" t="str">
        <f>IF(U762="","",SUM($U$18:U762))</f>
        <v/>
      </c>
      <c r="X762" s="71" t="str">
        <f>IF(U762="","",IF(U763="",SUM($U$18:U762)-SUM($X$17:X761)))</f>
        <v/>
      </c>
      <c r="Y762" s="70" t="str">
        <f t="shared" si="69"/>
        <v/>
      </c>
      <c r="Z762" s="71" t="str">
        <f t="shared" si="70"/>
        <v/>
      </c>
      <c r="AB762" s="70"/>
    </row>
    <row r="763" spans="2:28" s="71" customFormat="1" x14ac:dyDescent="0.3">
      <c r="B763" s="242"/>
      <c r="C763" s="243"/>
      <c r="D763" s="244"/>
      <c r="E763" s="243"/>
      <c r="F763" s="243"/>
      <c r="G763" s="244"/>
      <c r="H763" s="245"/>
      <c r="I763" s="244"/>
      <c r="J763" s="245"/>
      <c r="K763" s="244"/>
      <c r="L763" s="245"/>
      <c r="M763" s="244"/>
      <c r="N763" s="246"/>
      <c r="O763" s="243"/>
      <c r="P763" s="243"/>
      <c r="Q763" s="243"/>
      <c r="R763" s="244"/>
      <c r="S763" s="247"/>
      <c r="T763" s="70" t="str">
        <f t="shared" si="67"/>
        <v/>
      </c>
      <c r="U763" s="71" t="str">
        <f t="shared" si="68"/>
        <v/>
      </c>
      <c r="V763" s="71" t="str">
        <f t="shared" si="71"/>
        <v/>
      </c>
      <c r="W763" s="71" t="str">
        <f>IF(U763="","",SUM($U$18:U763))</f>
        <v/>
      </c>
      <c r="X763" s="71" t="str">
        <f>IF(U763="","",IF(U764="",SUM($U$18:U763)-SUM($X$17:X762)))</f>
        <v/>
      </c>
      <c r="Y763" s="70" t="str">
        <f t="shared" si="69"/>
        <v/>
      </c>
      <c r="Z763" s="71" t="str">
        <f t="shared" si="70"/>
        <v/>
      </c>
      <c r="AB763" s="70"/>
    </row>
    <row r="764" spans="2:28" s="71" customFormat="1" x14ac:dyDescent="0.3">
      <c r="B764" s="242"/>
      <c r="C764" s="243"/>
      <c r="D764" s="244"/>
      <c r="E764" s="243"/>
      <c r="F764" s="243"/>
      <c r="G764" s="244"/>
      <c r="H764" s="245"/>
      <c r="I764" s="244"/>
      <c r="J764" s="245"/>
      <c r="K764" s="244"/>
      <c r="L764" s="245"/>
      <c r="M764" s="244"/>
      <c r="N764" s="246"/>
      <c r="O764" s="243"/>
      <c r="P764" s="243"/>
      <c r="Q764" s="243"/>
      <c r="R764" s="244"/>
      <c r="S764" s="247"/>
      <c r="T764" s="70" t="str">
        <f t="shared" si="67"/>
        <v/>
      </c>
      <c r="U764" s="71" t="str">
        <f t="shared" si="68"/>
        <v/>
      </c>
      <c r="V764" s="71" t="str">
        <f t="shared" si="71"/>
        <v/>
      </c>
      <c r="W764" s="71" t="str">
        <f>IF(U764="","",SUM($U$18:U764))</f>
        <v/>
      </c>
      <c r="X764" s="71" t="str">
        <f>IF(U764="","",IF(U765="",SUM($U$18:U764)-SUM($X$17:X763)))</f>
        <v/>
      </c>
      <c r="Y764" s="70" t="str">
        <f t="shared" si="69"/>
        <v/>
      </c>
      <c r="Z764" s="71" t="str">
        <f t="shared" si="70"/>
        <v/>
      </c>
      <c r="AB764" s="70"/>
    </row>
    <row r="765" spans="2:28" s="71" customFormat="1" x14ac:dyDescent="0.3">
      <c r="B765" s="242"/>
      <c r="C765" s="243"/>
      <c r="D765" s="244"/>
      <c r="E765" s="243"/>
      <c r="F765" s="243"/>
      <c r="G765" s="244"/>
      <c r="H765" s="245"/>
      <c r="I765" s="244"/>
      <c r="J765" s="245"/>
      <c r="K765" s="244"/>
      <c r="L765" s="245"/>
      <c r="M765" s="244"/>
      <c r="N765" s="246"/>
      <c r="O765" s="243"/>
      <c r="P765" s="243"/>
      <c r="Q765" s="243"/>
      <c r="R765" s="244"/>
      <c r="S765" s="247"/>
      <c r="T765" s="70" t="str">
        <f t="shared" si="67"/>
        <v/>
      </c>
      <c r="U765" s="71" t="str">
        <f t="shared" si="68"/>
        <v/>
      </c>
      <c r="V765" s="71" t="str">
        <f t="shared" si="71"/>
        <v/>
      </c>
      <c r="W765" s="71" t="str">
        <f>IF(U765="","",SUM($U$18:U765))</f>
        <v/>
      </c>
      <c r="X765" s="71" t="str">
        <f>IF(U765="","",IF(U766="",SUM($U$18:U765)-SUM($X$17:X764)))</f>
        <v/>
      </c>
      <c r="Y765" s="70" t="str">
        <f t="shared" si="69"/>
        <v/>
      </c>
      <c r="Z765" s="71" t="str">
        <f t="shared" si="70"/>
        <v/>
      </c>
      <c r="AB765" s="70"/>
    </row>
    <row r="766" spans="2:28" s="71" customFormat="1" x14ac:dyDescent="0.3">
      <c r="B766" s="242"/>
      <c r="C766" s="243"/>
      <c r="D766" s="244"/>
      <c r="E766" s="243"/>
      <c r="F766" s="243"/>
      <c r="G766" s="244"/>
      <c r="H766" s="245"/>
      <c r="I766" s="244"/>
      <c r="J766" s="245"/>
      <c r="K766" s="244"/>
      <c r="L766" s="245"/>
      <c r="M766" s="244"/>
      <c r="N766" s="246"/>
      <c r="O766" s="243"/>
      <c r="P766" s="243"/>
      <c r="Q766" s="243"/>
      <c r="R766" s="244"/>
      <c r="S766" s="247"/>
      <c r="T766" s="70" t="str">
        <f t="shared" si="67"/>
        <v/>
      </c>
      <c r="U766" s="71" t="str">
        <f t="shared" si="68"/>
        <v/>
      </c>
      <c r="V766" s="71" t="str">
        <f t="shared" si="71"/>
        <v/>
      </c>
      <c r="W766" s="71" t="str">
        <f>IF(U766="","",SUM($U$18:U766))</f>
        <v/>
      </c>
      <c r="X766" s="71" t="str">
        <f>IF(U766="","",IF(U767="",SUM($U$18:U766)-SUM($X$17:X765)))</f>
        <v/>
      </c>
      <c r="Y766" s="70" t="str">
        <f t="shared" si="69"/>
        <v/>
      </c>
      <c r="Z766" s="71" t="str">
        <f t="shared" si="70"/>
        <v/>
      </c>
      <c r="AB766" s="70"/>
    </row>
    <row r="767" spans="2:28" s="71" customFormat="1" x14ac:dyDescent="0.3">
      <c r="B767" s="242"/>
      <c r="C767" s="243"/>
      <c r="D767" s="244"/>
      <c r="E767" s="243"/>
      <c r="F767" s="243"/>
      <c r="G767" s="244"/>
      <c r="H767" s="245"/>
      <c r="I767" s="244"/>
      <c r="J767" s="245"/>
      <c r="K767" s="244"/>
      <c r="L767" s="245"/>
      <c r="M767" s="244"/>
      <c r="N767" s="246"/>
      <c r="O767" s="243"/>
      <c r="P767" s="243"/>
      <c r="Q767" s="243"/>
      <c r="R767" s="244"/>
      <c r="S767" s="247"/>
      <c r="T767" s="70" t="str">
        <f t="shared" si="67"/>
        <v/>
      </c>
      <c r="U767" s="71" t="str">
        <f t="shared" si="68"/>
        <v/>
      </c>
      <c r="V767" s="71" t="str">
        <f t="shared" si="71"/>
        <v/>
      </c>
      <c r="W767" s="71" t="str">
        <f>IF(U767="","",SUM($U$18:U767))</f>
        <v/>
      </c>
      <c r="X767" s="71" t="str">
        <f>IF(U767="","",IF(U768="",SUM($U$18:U767)-SUM($X$17:X766)))</f>
        <v/>
      </c>
      <c r="Y767" s="70" t="str">
        <f t="shared" si="69"/>
        <v/>
      </c>
      <c r="Z767" s="71" t="str">
        <f t="shared" si="70"/>
        <v/>
      </c>
      <c r="AB767" s="70"/>
    </row>
    <row r="768" spans="2:28" s="71" customFormat="1" x14ac:dyDescent="0.3">
      <c r="B768" s="242"/>
      <c r="C768" s="243"/>
      <c r="D768" s="244"/>
      <c r="E768" s="243"/>
      <c r="F768" s="243"/>
      <c r="G768" s="244"/>
      <c r="H768" s="245"/>
      <c r="I768" s="244"/>
      <c r="J768" s="245"/>
      <c r="K768" s="244"/>
      <c r="L768" s="245"/>
      <c r="M768" s="244"/>
      <c r="N768" s="246"/>
      <c r="O768" s="243"/>
      <c r="P768" s="243"/>
      <c r="Q768" s="243"/>
      <c r="R768" s="244"/>
      <c r="S768" s="247"/>
      <c r="T768" s="70" t="str">
        <f t="shared" si="67"/>
        <v/>
      </c>
      <c r="U768" s="71" t="str">
        <f t="shared" si="68"/>
        <v/>
      </c>
      <c r="V768" s="71" t="str">
        <f t="shared" si="71"/>
        <v/>
      </c>
      <c r="W768" s="71" t="str">
        <f>IF(U768="","",SUM($U$18:U768))</f>
        <v/>
      </c>
      <c r="X768" s="71" t="str">
        <f>IF(U768="","",IF(U769="",SUM($U$18:U768)-SUM($X$17:X767)))</f>
        <v/>
      </c>
      <c r="Y768" s="70" t="str">
        <f t="shared" si="69"/>
        <v/>
      </c>
      <c r="Z768" s="71" t="str">
        <f t="shared" si="70"/>
        <v/>
      </c>
      <c r="AB768" s="70"/>
    </row>
    <row r="769" spans="2:28" s="71" customFormat="1" x14ac:dyDescent="0.3">
      <c r="B769" s="242"/>
      <c r="C769" s="243"/>
      <c r="D769" s="244"/>
      <c r="E769" s="243"/>
      <c r="F769" s="243"/>
      <c r="G769" s="244"/>
      <c r="H769" s="245"/>
      <c r="I769" s="244"/>
      <c r="J769" s="245"/>
      <c r="K769" s="244"/>
      <c r="L769" s="245"/>
      <c r="M769" s="244"/>
      <c r="N769" s="246"/>
      <c r="O769" s="243"/>
      <c r="P769" s="243"/>
      <c r="Q769" s="243"/>
      <c r="R769" s="244"/>
      <c r="S769" s="247"/>
      <c r="T769" s="70" t="str">
        <f t="shared" si="67"/>
        <v/>
      </c>
      <c r="U769" s="71" t="str">
        <f t="shared" si="68"/>
        <v/>
      </c>
      <c r="V769" s="71" t="str">
        <f t="shared" si="71"/>
        <v/>
      </c>
      <c r="W769" s="71" t="str">
        <f>IF(U769="","",SUM($U$18:U769))</f>
        <v/>
      </c>
      <c r="X769" s="71" t="str">
        <f>IF(U769="","",IF(U770="",SUM($U$18:U769)-SUM($X$17:X768)))</f>
        <v/>
      </c>
      <c r="Y769" s="70" t="str">
        <f t="shared" si="69"/>
        <v/>
      </c>
      <c r="Z769" s="71" t="str">
        <f t="shared" si="70"/>
        <v/>
      </c>
      <c r="AB769" s="70"/>
    </row>
    <row r="770" spans="2:28" s="71" customFormat="1" x14ac:dyDescent="0.3">
      <c r="B770" s="242"/>
      <c r="C770" s="243"/>
      <c r="D770" s="244"/>
      <c r="E770" s="243"/>
      <c r="F770" s="243"/>
      <c r="G770" s="244"/>
      <c r="H770" s="245"/>
      <c r="I770" s="244"/>
      <c r="J770" s="245"/>
      <c r="K770" s="244"/>
      <c r="L770" s="245"/>
      <c r="M770" s="244"/>
      <c r="N770" s="246"/>
      <c r="O770" s="243"/>
      <c r="P770" s="243"/>
      <c r="Q770" s="243"/>
      <c r="R770" s="244"/>
      <c r="S770" s="247"/>
      <c r="T770" s="70" t="str">
        <f t="shared" si="67"/>
        <v/>
      </c>
      <c r="U770" s="71" t="str">
        <f t="shared" si="68"/>
        <v/>
      </c>
      <c r="V770" s="71" t="str">
        <f t="shared" si="71"/>
        <v/>
      </c>
      <c r="W770" s="71" t="str">
        <f>IF(U770="","",SUM($U$18:U770))</f>
        <v/>
      </c>
      <c r="X770" s="71" t="str">
        <f>IF(U770="","",IF(U771="",SUM($U$18:U770)-SUM($X$17:X769)))</f>
        <v/>
      </c>
      <c r="Y770" s="70" t="str">
        <f t="shared" si="69"/>
        <v/>
      </c>
      <c r="Z770" s="71" t="str">
        <f t="shared" si="70"/>
        <v/>
      </c>
      <c r="AB770" s="70"/>
    </row>
    <row r="771" spans="2:28" s="71" customFormat="1" x14ac:dyDescent="0.3">
      <c r="B771" s="242"/>
      <c r="C771" s="243"/>
      <c r="D771" s="244"/>
      <c r="E771" s="243"/>
      <c r="F771" s="243"/>
      <c r="G771" s="244"/>
      <c r="H771" s="245"/>
      <c r="I771" s="244"/>
      <c r="J771" s="245"/>
      <c r="K771" s="244"/>
      <c r="L771" s="245"/>
      <c r="M771" s="244"/>
      <c r="N771" s="246"/>
      <c r="O771" s="243"/>
      <c r="P771" s="243"/>
      <c r="Q771" s="243"/>
      <c r="R771" s="244"/>
      <c r="S771" s="247"/>
      <c r="T771" s="70" t="str">
        <f t="shared" si="67"/>
        <v/>
      </c>
      <c r="U771" s="71" t="str">
        <f t="shared" si="68"/>
        <v/>
      </c>
      <c r="V771" s="71" t="str">
        <f t="shared" si="71"/>
        <v/>
      </c>
      <c r="W771" s="71" t="str">
        <f>IF(U771="","",SUM($U$18:U771))</f>
        <v/>
      </c>
      <c r="X771" s="71" t="str">
        <f>IF(U771="","",IF(U772="",SUM($U$18:U771)-SUM($X$17:X770)))</f>
        <v/>
      </c>
      <c r="Y771" s="70" t="str">
        <f t="shared" si="69"/>
        <v/>
      </c>
      <c r="Z771" s="71" t="str">
        <f t="shared" si="70"/>
        <v/>
      </c>
      <c r="AB771" s="70"/>
    </row>
    <row r="772" spans="2:28" s="71" customFormat="1" x14ac:dyDescent="0.3">
      <c r="B772" s="242"/>
      <c r="C772" s="243"/>
      <c r="D772" s="244"/>
      <c r="E772" s="243"/>
      <c r="F772" s="243"/>
      <c r="G772" s="244"/>
      <c r="H772" s="245"/>
      <c r="I772" s="244"/>
      <c r="J772" s="245"/>
      <c r="K772" s="244"/>
      <c r="L772" s="245"/>
      <c r="M772" s="244"/>
      <c r="N772" s="246"/>
      <c r="O772" s="243"/>
      <c r="P772" s="243"/>
      <c r="Q772" s="243"/>
      <c r="R772" s="244"/>
      <c r="S772" s="247"/>
      <c r="T772" s="70" t="str">
        <f t="shared" si="67"/>
        <v/>
      </c>
      <c r="U772" s="71" t="str">
        <f t="shared" si="68"/>
        <v/>
      </c>
      <c r="V772" s="71" t="str">
        <f t="shared" si="71"/>
        <v/>
      </c>
      <c r="W772" s="71" t="str">
        <f>IF(U772="","",SUM($U$18:U772))</f>
        <v/>
      </c>
      <c r="X772" s="71" t="str">
        <f>IF(U772="","",IF(U773="",SUM($U$18:U772)-SUM($X$17:X771)))</f>
        <v/>
      </c>
      <c r="Y772" s="70" t="str">
        <f t="shared" si="69"/>
        <v/>
      </c>
      <c r="Z772" s="71" t="str">
        <f t="shared" si="70"/>
        <v/>
      </c>
      <c r="AB772" s="70"/>
    </row>
    <row r="773" spans="2:28" s="71" customFormat="1" x14ac:dyDescent="0.3">
      <c r="B773" s="242"/>
      <c r="C773" s="243"/>
      <c r="D773" s="244"/>
      <c r="E773" s="243"/>
      <c r="F773" s="243"/>
      <c r="G773" s="244"/>
      <c r="H773" s="245"/>
      <c r="I773" s="244"/>
      <c r="J773" s="245"/>
      <c r="K773" s="244"/>
      <c r="L773" s="245"/>
      <c r="M773" s="244"/>
      <c r="N773" s="246"/>
      <c r="O773" s="243"/>
      <c r="P773" s="243"/>
      <c r="Q773" s="243"/>
      <c r="R773" s="244"/>
      <c r="S773" s="247"/>
      <c r="T773" s="70" t="str">
        <f t="shared" si="67"/>
        <v/>
      </c>
      <c r="U773" s="71" t="str">
        <f t="shared" si="68"/>
        <v/>
      </c>
      <c r="V773" s="71" t="str">
        <f t="shared" si="71"/>
        <v/>
      </c>
      <c r="W773" s="71" t="str">
        <f>IF(U773="","",SUM($U$18:U773))</f>
        <v/>
      </c>
      <c r="X773" s="71" t="str">
        <f>IF(U773="","",IF(U774="",SUM($U$18:U773)-SUM($X$17:X772)))</f>
        <v/>
      </c>
      <c r="Y773" s="70" t="str">
        <f t="shared" si="69"/>
        <v/>
      </c>
      <c r="Z773" s="71" t="str">
        <f t="shared" si="70"/>
        <v/>
      </c>
      <c r="AB773" s="70"/>
    </row>
    <row r="774" spans="2:28" s="71" customFormat="1" x14ac:dyDescent="0.3">
      <c r="B774" s="242"/>
      <c r="C774" s="243"/>
      <c r="D774" s="244"/>
      <c r="E774" s="243"/>
      <c r="F774" s="243"/>
      <c r="G774" s="244"/>
      <c r="H774" s="245"/>
      <c r="I774" s="244"/>
      <c r="J774" s="245"/>
      <c r="K774" s="244"/>
      <c r="L774" s="245"/>
      <c r="M774" s="244"/>
      <c r="N774" s="246"/>
      <c r="O774" s="243"/>
      <c r="P774" s="243"/>
      <c r="Q774" s="243"/>
      <c r="R774" s="244"/>
      <c r="S774" s="247"/>
      <c r="T774" s="70" t="str">
        <f t="shared" si="67"/>
        <v/>
      </c>
      <c r="U774" s="71" t="str">
        <f t="shared" si="68"/>
        <v/>
      </c>
      <c r="V774" s="71" t="str">
        <f t="shared" si="71"/>
        <v/>
      </c>
      <c r="W774" s="71" t="str">
        <f>IF(U774="","",SUM($U$18:U774))</f>
        <v/>
      </c>
      <c r="X774" s="71" t="str">
        <f>IF(U774="","",IF(U775="",SUM($U$18:U774)-SUM($X$17:X773)))</f>
        <v/>
      </c>
      <c r="Y774" s="70" t="str">
        <f t="shared" si="69"/>
        <v/>
      </c>
      <c r="Z774" s="71" t="str">
        <f t="shared" si="70"/>
        <v/>
      </c>
      <c r="AB774" s="70"/>
    </row>
    <row r="775" spans="2:28" s="71" customFormat="1" x14ac:dyDescent="0.3">
      <c r="B775" s="242"/>
      <c r="C775" s="243"/>
      <c r="D775" s="244"/>
      <c r="E775" s="243"/>
      <c r="F775" s="243"/>
      <c r="G775" s="244"/>
      <c r="H775" s="245"/>
      <c r="I775" s="244"/>
      <c r="J775" s="245"/>
      <c r="K775" s="244"/>
      <c r="L775" s="245"/>
      <c r="M775" s="244"/>
      <c r="N775" s="246"/>
      <c r="O775" s="243"/>
      <c r="P775" s="243"/>
      <c r="Q775" s="243"/>
      <c r="R775" s="244"/>
      <c r="S775" s="247"/>
      <c r="T775" s="70" t="str">
        <f t="shared" si="67"/>
        <v/>
      </c>
      <c r="U775" s="71" t="str">
        <f t="shared" si="68"/>
        <v/>
      </c>
      <c r="V775" s="71" t="str">
        <f t="shared" si="71"/>
        <v/>
      </c>
      <c r="W775" s="71" t="str">
        <f>IF(U775="","",SUM($U$18:U775))</f>
        <v/>
      </c>
      <c r="X775" s="71" t="str">
        <f>IF(U775="","",IF(U776="",SUM($U$18:U775)-SUM($X$17:X774)))</f>
        <v/>
      </c>
      <c r="Y775" s="70" t="str">
        <f t="shared" si="69"/>
        <v/>
      </c>
      <c r="Z775" s="71" t="str">
        <f t="shared" si="70"/>
        <v/>
      </c>
      <c r="AB775" s="70"/>
    </row>
    <row r="776" spans="2:28" s="71" customFormat="1" x14ac:dyDescent="0.3">
      <c r="B776" s="242"/>
      <c r="C776" s="243"/>
      <c r="D776" s="244"/>
      <c r="E776" s="243"/>
      <c r="F776" s="243"/>
      <c r="G776" s="244"/>
      <c r="H776" s="245"/>
      <c r="I776" s="244"/>
      <c r="J776" s="245"/>
      <c r="K776" s="244"/>
      <c r="L776" s="245"/>
      <c r="M776" s="244"/>
      <c r="N776" s="246"/>
      <c r="O776" s="243"/>
      <c r="P776" s="243"/>
      <c r="Q776" s="243"/>
      <c r="R776" s="244"/>
      <c r="S776" s="247"/>
      <c r="T776" s="70" t="str">
        <f t="shared" si="67"/>
        <v/>
      </c>
      <c r="U776" s="71" t="str">
        <f t="shared" si="68"/>
        <v/>
      </c>
      <c r="V776" s="71" t="str">
        <f t="shared" si="71"/>
        <v/>
      </c>
      <c r="W776" s="71" t="str">
        <f>IF(U776="","",SUM($U$18:U776))</f>
        <v/>
      </c>
      <c r="X776" s="71" t="str">
        <f>IF(U776="","",IF(U777="",SUM($U$18:U776)-SUM($X$17:X775)))</f>
        <v/>
      </c>
      <c r="Y776" s="70" t="str">
        <f t="shared" si="69"/>
        <v/>
      </c>
      <c r="Z776" s="71" t="str">
        <f t="shared" si="70"/>
        <v/>
      </c>
      <c r="AB776" s="70"/>
    </row>
    <row r="777" spans="2:28" s="71" customFormat="1" x14ac:dyDescent="0.3">
      <c r="B777" s="242"/>
      <c r="C777" s="243"/>
      <c r="D777" s="244"/>
      <c r="E777" s="243"/>
      <c r="F777" s="243"/>
      <c r="G777" s="244"/>
      <c r="H777" s="245"/>
      <c r="I777" s="244"/>
      <c r="J777" s="245"/>
      <c r="K777" s="244"/>
      <c r="L777" s="245"/>
      <c r="M777" s="244"/>
      <c r="N777" s="246"/>
      <c r="O777" s="243"/>
      <c r="P777" s="243"/>
      <c r="Q777" s="243"/>
      <c r="R777" s="244"/>
      <c r="S777" s="247"/>
      <c r="T777" s="70" t="str">
        <f t="shared" si="67"/>
        <v/>
      </c>
      <c r="U777" s="71" t="str">
        <f t="shared" si="68"/>
        <v/>
      </c>
      <c r="V777" s="71" t="str">
        <f t="shared" si="71"/>
        <v/>
      </c>
      <c r="W777" s="71" t="str">
        <f>IF(U777="","",SUM($U$18:U777))</f>
        <v/>
      </c>
      <c r="X777" s="71" t="str">
        <f>IF(U777="","",IF(U778="",SUM($U$18:U777)-SUM($X$17:X776)))</f>
        <v/>
      </c>
      <c r="Y777" s="70" t="str">
        <f t="shared" si="69"/>
        <v/>
      </c>
      <c r="Z777" s="71" t="str">
        <f t="shared" si="70"/>
        <v/>
      </c>
      <c r="AB777" s="70"/>
    </row>
    <row r="778" spans="2:28" s="71" customFormat="1" x14ac:dyDescent="0.3">
      <c r="B778" s="242"/>
      <c r="C778" s="243"/>
      <c r="D778" s="244"/>
      <c r="E778" s="243"/>
      <c r="F778" s="243"/>
      <c r="G778" s="244"/>
      <c r="H778" s="245"/>
      <c r="I778" s="244"/>
      <c r="J778" s="245"/>
      <c r="K778" s="244"/>
      <c r="L778" s="245"/>
      <c r="M778" s="244"/>
      <c r="N778" s="246"/>
      <c r="O778" s="243"/>
      <c r="P778" s="243"/>
      <c r="Q778" s="243"/>
      <c r="R778" s="244"/>
      <c r="S778" s="247"/>
      <c r="T778" s="70" t="str">
        <f t="shared" si="67"/>
        <v/>
      </c>
      <c r="U778" s="71" t="str">
        <f t="shared" si="68"/>
        <v/>
      </c>
      <c r="V778" s="71" t="str">
        <f t="shared" si="71"/>
        <v/>
      </c>
      <c r="W778" s="71" t="str">
        <f>IF(U778="","",SUM($U$18:U778))</f>
        <v/>
      </c>
      <c r="X778" s="71" t="str">
        <f>IF(U778="","",IF(U779="",SUM($U$18:U778)-SUM($X$17:X777)))</f>
        <v/>
      </c>
      <c r="Y778" s="70" t="str">
        <f t="shared" si="69"/>
        <v/>
      </c>
      <c r="Z778" s="71" t="str">
        <f t="shared" si="70"/>
        <v/>
      </c>
      <c r="AB778" s="70"/>
    </row>
    <row r="779" spans="2:28" s="71" customFormat="1" x14ac:dyDescent="0.3">
      <c r="B779" s="242"/>
      <c r="C779" s="243"/>
      <c r="D779" s="244"/>
      <c r="E779" s="243"/>
      <c r="F779" s="243"/>
      <c r="G779" s="244"/>
      <c r="H779" s="245"/>
      <c r="I779" s="244"/>
      <c r="J779" s="245"/>
      <c r="K779" s="244"/>
      <c r="L779" s="245"/>
      <c r="M779" s="244"/>
      <c r="N779" s="246"/>
      <c r="O779" s="243"/>
      <c r="P779" s="243"/>
      <c r="Q779" s="243"/>
      <c r="R779" s="244"/>
      <c r="S779" s="247"/>
      <c r="T779" s="70" t="str">
        <f t="shared" si="67"/>
        <v/>
      </c>
      <c r="U779" s="71" t="str">
        <f t="shared" si="68"/>
        <v/>
      </c>
      <c r="V779" s="71" t="str">
        <f t="shared" si="71"/>
        <v/>
      </c>
      <c r="W779" s="71" t="str">
        <f>IF(U779="","",SUM($U$18:U779))</f>
        <v/>
      </c>
      <c r="X779" s="71" t="str">
        <f>IF(U779="","",IF(U780="",SUM($U$18:U779)-SUM($X$17:X778)))</f>
        <v/>
      </c>
      <c r="Y779" s="70" t="str">
        <f t="shared" si="69"/>
        <v/>
      </c>
      <c r="Z779" s="71" t="str">
        <f t="shared" si="70"/>
        <v/>
      </c>
      <c r="AB779" s="70"/>
    </row>
    <row r="780" spans="2:28" s="71" customFormat="1" x14ac:dyDescent="0.3">
      <c r="B780" s="242"/>
      <c r="C780" s="243"/>
      <c r="D780" s="244"/>
      <c r="E780" s="243"/>
      <c r="F780" s="243"/>
      <c r="G780" s="244"/>
      <c r="H780" s="245"/>
      <c r="I780" s="244"/>
      <c r="J780" s="245"/>
      <c r="K780" s="244"/>
      <c r="L780" s="245"/>
      <c r="M780" s="244"/>
      <c r="N780" s="246"/>
      <c r="O780" s="243"/>
      <c r="P780" s="243"/>
      <c r="Q780" s="243"/>
      <c r="R780" s="244"/>
      <c r="S780" s="247"/>
      <c r="T780" s="70" t="str">
        <f t="shared" si="67"/>
        <v/>
      </c>
      <c r="U780" s="71" t="str">
        <f t="shared" si="68"/>
        <v/>
      </c>
      <c r="V780" s="71" t="str">
        <f t="shared" si="71"/>
        <v/>
      </c>
      <c r="W780" s="71" t="str">
        <f>IF(U780="","",SUM($U$18:U780))</f>
        <v/>
      </c>
      <c r="X780" s="71" t="str">
        <f>IF(U780="","",IF(U781="",SUM($U$18:U780)-SUM($X$17:X779)))</f>
        <v/>
      </c>
      <c r="Y780" s="70" t="str">
        <f t="shared" si="69"/>
        <v/>
      </c>
      <c r="Z780" s="71" t="str">
        <f t="shared" si="70"/>
        <v/>
      </c>
      <c r="AB780" s="70"/>
    </row>
    <row r="781" spans="2:28" s="71" customFormat="1" x14ac:dyDescent="0.3">
      <c r="B781" s="242"/>
      <c r="C781" s="243"/>
      <c r="D781" s="244"/>
      <c r="E781" s="243"/>
      <c r="F781" s="243"/>
      <c r="G781" s="244"/>
      <c r="H781" s="245"/>
      <c r="I781" s="244"/>
      <c r="J781" s="245"/>
      <c r="K781" s="244"/>
      <c r="L781" s="245"/>
      <c r="M781" s="244"/>
      <c r="N781" s="246"/>
      <c r="O781" s="243"/>
      <c r="P781" s="243"/>
      <c r="Q781" s="243"/>
      <c r="R781" s="244"/>
      <c r="S781" s="247"/>
      <c r="T781" s="70" t="str">
        <f t="shared" si="67"/>
        <v/>
      </c>
      <c r="U781" s="71" t="str">
        <f t="shared" si="68"/>
        <v/>
      </c>
      <c r="V781" s="71" t="str">
        <f t="shared" si="71"/>
        <v/>
      </c>
      <c r="W781" s="71" t="str">
        <f>IF(U781="","",SUM($U$18:U781))</f>
        <v/>
      </c>
      <c r="X781" s="71" t="str">
        <f>IF(U781="","",IF(U782="",SUM($U$18:U781)-SUM($X$17:X780)))</f>
        <v/>
      </c>
      <c r="Y781" s="70" t="str">
        <f t="shared" si="69"/>
        <v/>
      </c>
      <c r="Z781" s="71" t="str">
        <f t="shared" si="70"/>
        <v/>
      </c>
      <c r="AB781" s="70"/>
    </row>
    <row r="782" spans="2:28" s="71" customFormat="1" x14ac:dyDescent="0.3">
      <c r="B782" s="242"/>
      <c r="C782" s="243"/>
      <c r="D782" s="244"/>
      <c r="E782" s="243"/>
      <c r="F782" s="243"/>
      <c r="G782" s="244"/>
      <c r="H782" s="245"/>
      <c r="I782" s="244"/>
      <c r="J782" s="245"/>
      <c r="K782" s="244"/>
      <c r="L782" s="245"/>
      <c r="M782" s="244"/>
      <c r="N782" s="246"/>
      <c r="O782" s="243"/>
      <c r="P782" s="243"/>
      <c r="Q782" s="243"/>
      <c r="R782" s="244"/>
      <c r="S782" s="247"/>
      <c r="T782" s="70" t="str">
        <f t="shared" si="67"/>
        <v/>
      </c>
      <c r="U782" s="71" t="str">
        <f t="shared" si="68"/>
        <v/>
      </c>
      <c r="V782" s="71" t="str">
        <f t="shared" si="71"/>
        <v/>
      </c>
      <c r="W782" s="71" t="str">
        <f>IF(U782="","",SUM($U$18:U782))</f>
        <v/>
      </c>
      <c r="X782" s="71" t="str">
        <f>IF(U782="","",IF(U783="",SUM($U$18:U782)-SUM($X$17:X781)))</f>
        <v/>
      </c>
      <c r="Y782" s="70" t="str">
        <f t="shared" si="69"/>
        <v/>
      </c>
      <c r="Z782" s="71" t="str">
        <f t="shared" si="70"/>
        <v/>
      </c>
      <c r="AB782" s="70"/>
    </row>
    <row r="783" spans="2:28" s="71" customFormat="1" x14ac:dyDescent="0.3">
      <c r="B783" s="242"/>
      <c r="C783" s="243"/>
      <c r="D783" s="244"/>
      <c r="E783" s="243"/>
      <c r="F783" s="243"/>
      <c r="G783" s="244"/>
      <c r="H783" s="245"/>
      <c r="I783" s="244"/>
      <c r="J783" s="245"/>
      <c r="K783" s="244"/>
      <c r="L783" s="245"/>
      <c r="M783" s="244"/>
      <c r="N783" s="246"/>
      <c r="O783" s="243"/>
      <c r="P783" s="243"/>
      <c r="Q783" s="243"/>
      <c r="R783" s="244"/>
      <c r="S783" s="247"/>
      <c r="T783" s="70" t="str">
        <f t="shared" si="67"/>
        <v/>
      </c>
      <c r="U783" s="71" t="str">
        <f t="shared" si="68"/>
        <v/>
      </c>
      <c r="V783" s="71" t="str">
        <f t="shared" si="71"/>
        <v/>
      </c>
      <c r="W783" s="71" t="str">
        <f>IF(U783="","",SUM($U$18:U783))</f>
        <v/>
      </c>
      <c r="X783" s="71" t="str">
        <f>IF(U783="","",IF(U784="",SUM($U$18:U783)-SUM($X$17:X782)))</f>
        <v/>
      </c>
      <c r="Y783" s="70" t="str">
        <f t="shared" si="69"/>
        <v/>
      </c>
      <c r="Z783" s="71" t="str">
        <f t="shared" si="70"/>
        <v/>
      </c>
      <c r="AB783" s="70"/>
    </row>
    <row r="784" spans="2:28" s="71" customFormat="1" x14ac:dyDescent="0.3">
      <c r="B784" s="242"/>
      <c r="C784" s="243"/>
      <c r="D784" s="244"/>
      <c r="E784" s="243"/>
      <c r="F784" s="243"/>
      <c r="G784" s="244"/>
      <c r="H784" s="245"/>
      <c r="I784" s="244"/>
      <c r="J784" s="245"/>
      <c r="K784" s="244"/>
      <c r="L784" s="245"/>
      <c r="M784" s="244"/>
      <c r="N784" s="246"/>
      <c r="O784" s="243"/>
      <c r="P784" s="243"/>
      <c r="Q784" s="243"/>
      <c r="R784" s="244"/>
      <c r="S784" s="247"/>
      <c r="T784" s="70" t="str">
        <f t="shared" si="67"/>
        <v/>
      </c>
      <c r="U784" s="71" t="str">
        <f t="shared" si="68"/>
        <v/>
      </c>
      <c r="V784" s="71" t="str">
        <f t="shared" si="71"/>
        <v/>
      </c>
      <c r="W784" s="71" t="str">
        <f>IF(U784="","",SUM($U$18:U784))</f>
        <v/>
      </c>
      <c r="X784" s="71" t="str">
        <f>IF(U784="","",IF(U785="",SUM($U$18:U784)-SUM($X$17:X783)))</f>
        <v/>
      </c>
      <c r="Y784" s="70" t="str">
        <f t="shared" si="69"/>
        <v/>
      </c>
      <c r="Z784" s="71" t="str">
        <f t="shared" si="70"/>
        <v/>
      </c>
      <c r="AB784" s="70"/>
    </row>
    <row r="785" spans="2:28" s="71" customFormat="1" x14ac:dyDescent="0.3">
      <c r="B785" s="242"/>
      <c r="C785" s="243"/>
      <c r="D785" s="244"/>
      <c r="E785" s="243"/>
      <c r="F785" s="243"/>
      <c r="G785" s="244"/>
      <c r="H785" s="245"/>
      <c r="I785" s="244"/>
      <c r="J785" s="245"/>
      <c r="K785" s="244"/>
      <c r="L785" s="245"/>
      <c r="M785" s="244"/>
      <c r="N785" s="246"/>
      <c r="O785" s="243"/>
      <c r="P785" s="243"/>
      <c r="Q785" s="243"/>
      <c r="R785" s="244"/>
      <c r="S785" s="247"/>
      <c r="T785" s="70" t="str">
        <f t="shared" si="67"/>
        <v/>
      </c>
      <c r="U785" s="71" t="str">
        <f t="shared" si="68"/>
        <v/>
      </c>
      <c r="V785" s="71" t="str">
        <f t="shared" si="71"/>
        <v/>
      </c>
      <c r="W785" s="71" t="str">
        <f>IF(U785="","",SUM($U$18:U785))</f>
        <v/>
      </c>
      <c r="X785" s="71" t="str">
        <f>IF(U785="","",IF(U786="",SUM($U$18:U785)-SUM($X$17:X784)))</f>
        <v/>
      </c>
      <c r="Y785" s="70" t="str">
        <f t="shared" si="69"/>
        <v/>
      </c>
      <c r="Z785" s="71" t="str">
        <f t="shared" si="70"/>
        <v/>
      </c>
      <c r="AB785" s="70"/>
    </row>
    <row r="786" spans="2:28" s="71" customFormat="1" x14ac:dyDescent="0.3">
      <c r="B786" s="242"/>
      <c r="C786" s="243"/>
      <c r="D786" s="244"/>
      <c r="E786" s="243"/>
      <c r="F786" s="243"/>
      <c r="G786" s="244"/>
      <c r="H786" s="245"/>
      <c r="I786" s="244"/>
      <c r="J786" s="245"/>
      <c r="K786" s="244"/>
      <c r="L786" s="245"/>
      <c r="M786" s="244"/>
      <c r="N786" s="246"/>
      <c r="O786" s="243"/>
      <c r="P786" s="243"/>
      <c r="Q786" s="243"/>
      <c r="R786" s="244"/>
      <c r="S786" s="247"/>
      <c r="T786" s="70" t="str">
        <f t="shared" si="67"/>
        <v/>
      </c>
      <c r="U786" s="71" t="str">
        <f t="shared" si="68"/>
        <v/>
      </c>
      <c r="V786" s="71" t="str">
        <f t="shared" si="71"/>
        <v/>
      </c>
      <c r="W786" s="71" t="str">
        <f>IF(U786="","",SUM($U$18:U786))</f>
        <v/>
      </c>
      <c r="X786" s="71" t="str">
        <f>IF(U786="","",IF(U787="",SUM($U$18:U786)-SUM($X$17:X785)))</f>
        <v/>
      </c>
      <c r="Y786" s="70" t="str">
        <f t="shared" si="69"/>
        <v/>
      </c>
      <c r="Z786" s="71" t="str">
        <f t="shared" si="70"/>
        <v/>
      </c>
      <c r="AB786" s="70"/>
    </row>
    <row r="787" spans="2:28" s="71" customFormat="1" x14ac:dyDescent="0.3">
      <c r="B787" s="242"/>
      <c r="C787" s="243"/>
      <c r="D787" s="244"/>
      <c r="E787" s="243"/>
      <c r="F787" s="243"/>
      <c r="G787" s="244"/>
      <c r="H787" s="245"/>
      <c r="I787" s="244"/>
      <c r="J787" s="245"/>
      <c r="K787" s="244"/>
      <c r="L787" s="245"/>
      <c r="M787" s="244"/>
      <c r="N787" s="246"/>
      <c r="O787" s="243"/>
      <c r="P787" s="243"/>
      <c r="Q787" s="243"/>
      <c r="R787" s="244"/>
      <c r="S787" s="247"/>
      <c r="T787" s="70" t="str">
        <f t="shared" ref="T787:T850" si="72">IF(N787&lt;0,"",IF(N787="","",(N787-2)/2))</f>
        <v/>
      </c>
      <c r="U787" s="71" t="str">
        <f t="shared" ref="U787:U850" si="73">IF(H787="","",IF(M787="",(H787+J787+L787)*-1,IF(M787=G787,H787/2*N787-(H787+J787+L787),IF(M787=I787,J787/2*N787-(H787+J787+L787),IF(M787=K787,L787/2*N787-(H787+J787+L787))))))</f>
        <v/>
      </c>
      <c r="V787" s="71" t="str">
        <f t="shared" si="71"/>
        <v/>
      </c>
      <c r="W787" s="71" t="str">
        <f>IF(U787="","",SUM($U$18:U787))</f>
        <v/>
      </c>
      <c r="X787" s="71" t="str">
        <f>IF(U787="","",IF(U788="",SUM($U$18:U787)-SUM($X$17:X786)))</f>
        <v/>
      </c>
      <c r="Y787" s="70" t="str">
        <f t="shared" ref="Y787:Y850" si="74">IF(O787="","",IF(M787="","",IF(G787=M787,O787,IF(I787=M787,P787,IF(K787=M787,Q787)))))</f>
        <v/>
      </c>
      <c r="Z787" s="71" t="str">
        <f t="shared" si="70"/>
        <v/>
      </c>
      <c r="AB787" s="70"/>
    </row>
    <row r="788" spans="2:28" s="71" customFormat="1" x14ac:dyDescent="0.3">
      <c r="B788" s="242"/>
      <c r="C788" s="243"/>
      <c r="D788" s="244"/>
      <c r="E788" s="243"/>
      <c r="F788" s="243"/>
      <c r="G788" s="244"/>
      <c r="H788" s="245"/>
      <c r="I788" s="244"/>
      <c r="J788" s="245"/>
      <c r="K788" s="244"/>
      <c r="L788" s="245"/>
      <c r="M788" s="244"/>
      <c r="N788" s="246"/>
      <c r="O788" s="243"/>
      <c r="P788" s="243"/>
      <c r="Q788" s="243"/>
      <c r="R788" s="244"/>
      <c r="S788" s="247"/>
      <c r="T788" s="70" t="str">
        <f t="shared" si="72"/>
        <v/>
      </c>
      <c r="U788" s="71" t="str">
        <f t="shared" si="73"/>
        <v/>
      </c>
      <c r="V788" s="71" t="str">
        <f t="shared" si="71"/>
        <v/>
      </c>
      <c r="W788" s="71" t="str">
        <f>IF(U788="","",SUM($U$18:U788))</f>
        <v/>
      </c>
      <c r="X788" s="71" t="str">
        <f>IF(U788="","",IF(U789="",SUM($U$18:U788)-SUM($X$17:X787)))</f>
        <v/>
      </c>
      <c r="Y788" s="70" t="str">
        <f t="shared" si="74"/>
        <v/>
      </c>
      <c r="Z788" s="71" t="str">
        <f t="shared" si="70"/>
        <v/>
      </c>
      <c r="AB788" s="70"/>
    </row>
    <row r="789" spans="2:28" s="71" customFormat="1" x14ac:dyDescent="0.3">
      <c r="B789" s="242"/>
      <c r="C789" s="243"/>
      <c r="D789" s="244"/>
      <c r="E789" s="243"/>
      <c r="F789" s="243"/>
      <c r="G789" s="244"/>
      <c r="H789" s="245"/>
      <c r="I789" s="244"/>
      <c r="J789" s="245"/>
      <c r="K789" s="244"/>
      <c r="L789" s="245"/>
      <c r="M789" s="244"/>
      <c r="N789" s="246"/>
      <c r="O789" s="243"/>
      <c r="P789" s="243"/>
      <c r="Q789" s="243"/>
      <c r="R789" s="244"/>
      <c r="S789" s="247"/>
      <c r="T789" s="70" t="str">
        <f t="shared" si="72"/>
        <v/>
      </c>
      <c r="U789" s="71" t="str">
        <f t="shared" si="73"/>
        <v/>
      </c>
      <c r="V789" s="71" t="str">
        <f t="shared" si="71"/>
        <v/>
      </c>
      <c r="W789" s="71" t="str">
        <f>IF(U789="","",SUM($U$18:U789))</f>
        <v/>
      </c>
      <c r="X789" s="71" t="str">
        <f>IF(U789="","",IF(U790="",SUM($U$18:U789)-SUM($X$17:X788)))</f>
        <v/>
      </c>
      <c r="Y789" s="70" t="str">
        <f t="shared" si="74"/>
        <v/>
      </c>
      <c r="Z789" s="71" t="str">
        <f t="shared" si="70"/>
        <v/>
      </c>
      <c r="AB789" s="70"/>
    </row>
    <row r="790" spans="2:28" s="71" customFormat="1" x14ac:dyDescent="0.3">
      <c r="B790" s="242"/>
      <c r="C790" s="243"/>
      <c r="D790" s="244"/>
      <c r="E790" s="243"/>
      <c r="F790" s="243"/>
      <c r="G790" s="244"/>
      <c r="H790" s="245"/>
      <c r="I790" s="244"/>
      <c r="J790" s="245"/>
      <c r="K790" s="244"/>
      <c r="L790" s="245"/>
      <c r="M790" s="244"/>
      <c r="N790" s="246"/>
      <c r="O790" s="243"/>
      <c r="P790" s="243"/>
      <c r="Q790" s="243"/>
      <c r="R790" s="244"/>
      <c r="S790" s="247"/>
      <c r="T790" s="70" t="str">
        <f t="shared" si="72"/>
        <v/>
      </c>
      <c r="U790" s="71" t="str">
        <f t="shared" si="73"/>
        <v/>
      </c>
      <c r="V790" s="71" t="str">
        <f t="shared" si="71"/>
        <v/>
      </c>
      <c r="W790" s="71" t="str">
        <f>IF(U790="","",SUM($U$18:U790))</f>
        <v/>
      </c>
      <c r="X790" s="71" t="str">
        <f>IF(U790="","",IF(U791="",SUM($U$18:U790)-SUM($X$17:X789)))</f>
        <v/>
      </c>
      <c r="Y790" s="70" t="str">
        <f t="shared" si="74"/>
        <v/>
      </c>
      <c r="Z790" s="71" t="str">
        <f t="shared" si="70"/>
        <v/>
      </c>
      <c r="AB790" s="70"/>
    </row>
    <row r="791" spans="2:28" s="71" customFormat="1" x14ac:dyDescent="0.3">
      <c r="B791" s="242"/>
      <c r="C791" s="243"/>
      <c r="D791" s="244"/>
      <c r="E791" s="243"/>
      <c r="F791" s="243"/>
      <c r="G791" s="244"/>
      <c r="H791" s="245"/>
      <c r="I791" s="244"/>
      <c r="J791" s="245"/>
      <c r="K791" s="244"/>
      <c r="L791" s="245"/>
      <c r="M791" s="244"/>
      <c r="N791" s="246"/>
      <c r="O791" s="243"/>
      <c r="P791" s="243"/>
      <c r="Q791" s="243"/>
      <c r="R791" s="244"/>
      <c r="S791" s="247"/>
      <c r="T791" s="70" t="str">
        <f t="shared" si="72"/>
        <v/>
      </c>
      <c r="U791" s="71" t="str">
        <f t="shared" si="73"/>
        <v/>
      </c>
      <c r="V791" s="71" t="str">
        <f t="shared" si="71"/>
        <v/>
      </c>
      <c r="W791" s="71" t="str">
        <f>IF(U791="","",SUM($U$18:U791))</f>
        <v/>
      </c>
      <c r="X791" s="71" t="str">
        <f>IF(U791="","",IF(U792="",SUM($U$18:U791)-SUM($X$17:X790)))</f>
        <v/>
      </c>
      <c r="Y791" s="70" t="str">
        <f t="shared" si="74"/>
        <v/>
      </c>
      <c r="Z791" s="71" t="str">
        <f t="shared" ref="Z791:Z854" si="75">(IF(C791="","",IF(N791="","",IF(U791&lt;0,SUM(H791+J791+L791+U791),IF(U791=0,SUM(H791+J791+L791+U791),IF(U791=0,"",IF(U791&gt;0,SUM(H791+J791+L791+U791))))))))</f>
        <v/>
      </c>
      <c r="AB791" s="70"/>
    </row>
    <row r="792" spans="2:28" s="71" customFormat="1" x14ac:dyDescent="0.3">
      <c r="B792" s="242"/>
      <c r="C792" s="243"/>
      <c r="D792" s="244"/>
      <c r="E792" s="243"/>
      <c r="F792" s="243"/>
      <c r="G792" s="244"/>
      <c r="H792" s="245"/>
      <c r="I792" s="244"/>
      <c r="J792" s="245"/>
      <c r="K792" s="244"/>
      <c r="L792" s="245"/>
      <c r="M792" s="244"/>
      <c r="N792" s="246"/>
      <c r="O792" s="243"/>
      <c r="P792" s="243"/>
      <c r="Q792" s="243"/>
      <c r="R792" s="244"/>
      <c r="S792" s="247"/>
      <c r="T792" s="70" t="str">
        <f t="shared" si="72"/>
        <v/>
      </c>
      <c r="U792" s="71" t="str">
        <f t="shared" si="73"/>
        <v/>
      </c>
      <c r="V792" s="71" t="str">
        <f t="shared" si="71"/>
        <v/>
      </c>
      <c r="W792" s="71" t="str">
        <f>IF(U792="","",SUM($U$18:U792))</f>
        <v/>
      </c>
      <c r="X792" s="71" t="str">
        <f>IF(U792="","",IF(U793="",SUM($U$18:U792)-SUM($X$17:X791)))</f>
        <v/>
      </c>
      <c r="Y792" s="70" t="str">
        <f t="shared" si="74"/>
        <v/>
      </c>
      <c r="Z792" s="71" t="str">
        <f t="shared" si="75"/>
        <v/>
      </c>
      <c r="AB792" s="70"/>
    </row>
    <row r="793" spans="2:28" s="71" customFormat="1" x14ac:dyDescent="0.3">
      <c r="B793" s="242"/>
      <c r="C793" s="243"/>
      <c r="D793" s="244"/>
      <c r="E793" s="243"/>
      <c r="F793" s="243"/>
      <c r="G793" s="244"/>
      <c r="H793" s="245"/>
      <c r="I793" s="244"/>
      <c r="J793" s="245"/>
      <c r="K793" s="244"/>
      <c r="L793" s="245"/>
      <c r="M793" s="244"/>
      <c r="N793" s="246"/>
      <c r="O793" s="243"/>
      <c r="P793" s="243"/>
      <c r="Q793" s="243"/>
      <c r="R793" s="244"/>
      <c r="S793" s="247"/>
      <c r="T793" s="70" t="str">
        <f t="shared" si="72"/>
        <v/>
      </c>
      <c r="U793" s="71" t="str">
        <f t="shared" si="73"/>
        <v/>
      </c>
      <c r="V793" s="71" t="str">
        <f t="shared" si="71"/>
        <v/>
      </c>
      <c r="W793" s="71" t="str">
        <f>IF(U793="","",SUM($U$18:U793))</f>
        <v/>
      </c>
      <c r="X793" s="71" t="str">
        <f>IF(U793="","",IF(U794="",SUM($U$18:U793)-SUM($X$17:X792)))</f>
        <v/>
      </c>
      <c r="Y793" s="70" t="str">
        <f t="shared" si="74"/>
        <v/>
      </c>
      <c r="Z793" s="71" t="str">
        <f t="shared" si="75"/>
        <v/>
      </c>
      <c r="AB793" s="70"/>
    </row>
    <row r="794" spans="2:28" s="71" customFormat="1" x14ac:dyDescent="0.3">
      <c r="B794" s="242"/>
      <c r="C794" s="243"/>
      <c r="D794" s="244"/>
      <c r="E794" s="243"/>
      <c r="F794" s="243"/>
      <c r="G794" s="244"/>
      <c r="H794" s="245"/>
      <c r="I794" s="244"/>
      <c r="J794" s="245"/>
      <c r="K794" s="244"/>
      <c r="L794" s="245"/>
      <c r="M794" s="244"/>
      <c r="N794" s="246"/>
      <c r="O794" s="243"/>
      <c r="P794" s="243"/>
      <c r="Q794" s="243"/>
      <c r="R794" s="244"/>
      <c r="S794" s="247"/>
      <c r="T794" s="70" t="str">
        <f t="shared" si="72"/>
        <v/>
      </c>
      <c r="U794" s="71" t="str">
        <f t="shared" si="73"/>
        <v/>
      </c>
      <c r="V794" s="71" t="str">
        <f t="shared" si="71"/>
        <v/>
      </c>
      <c r="W794" s="71" t="str">
        <f>IF(U794="","",SUM($U$18:U794))</f>
        <v/>
      </c>
      <c r="X794" s="71" t="str">
        <f>IF(U794="","",IF(U795="",SUM($U$18:U794)-SUM($X$17:X793)))</f>
        <v/>
      </c>
      <c r="Y794" s="70" t="str">
        <f t="shared" si="74"/>
        <v/>
      </c>
      <c r="Z794" s="71" t="str">
        <f t="shared" si="75"/>
        <v/>
      </c>
      <c r="AB794" s="70"/>
    </row>
    <row r="795" spans="2:28" s="71" customFormat="1" x14ac:dyDescent="0.3">
      <c r="B795" s="242"/>
      <c r="C795" s="243"/>
      <c r="D795" s="244"/>
      <c r="E795" s="243"/>
      <c r="F795" s="243"/>
      <c r="G795" s="244"/>
      <c r="H795" s="245"/>
      <c r="I795" s="244"/>
      <c r="J795" s="245"/>
      <c r="K795" s="244"/>
      <c r="L795" s="245"/>
      <c r="M795" s="244"/>
      <c r="N795" s="246"/>
      <c r="O795" s="243"/>
      <c r="P795" s="243"/>
      <c r="Q795" s="243"/>
      <c r="R795" s="244"/>
      <c r="S795" s="247"/>
      <c r="T795" s="70" t="str">
        <f t="shared" si="72"/>
        <v/>
      </c>
      <c r="U795" s="71" t="str">
        <f t="shared" si="73"/>
        <v/>
      </c>
      <c r="V795" s="71" t="str">
        <f t="shared" si="71"/>
        <v/>
      </c>
      <c r="W795" s="71" t="str">
        <f>IF(U795="","",SUM($U$18:U795))</f>
        <v/>
      </c>
      <c r="X795" s="71" t="str">
        <f>IF(U795="","",IF(U796="",SUM($U$18:U795)-SUM($X$17:X794)))</f>
        <v/>
      </c>
      <c r="Y795" s="70" t="str">
        <f t="shared" si="74"/>
        <v/>
      </c>
      <c r="Z795" s="71" t="str">
        <f t="shared" si="75"/>
        <v/>
      </c>
      <c r="AB795" s="70"/>
    </row>
    <row r="796" spans="2:28" s="71" customFormat="1" x14ac:dyDescent="0.3">
      <c r="B796" s="242"/>
      <c r="C796" s="243"/>
      <c r="D796" s="244"/>
      <c r="E796" s="243"/>
      <c r="F796" s="243"/>
      <c r="G796" s="244"/>
      <c r="H796" s="245"/>
      <c r="I796" s="244"/>
      <c r="J796" s="245"/>
      <c r="K796" s="244"/>
      <c r="L796" s="245"/>
      <c r="M796" s="244"/>
      <c r="N796" s="246"/>
      <c r="O796" s="243"/>
      <c r="P796" s="243"/>
      <c r="Q796" s="243"/>
      <c r="R796" s="244"/>
      <c r="S796" s="247"/>
      <c r="T796" s="70" t="str">
        <f t="shared" si="72"/>
        <v/>
      </c>
      <c r="U796" s="71" t="str">
        <f t="shared" si="73"/>
        <v/>
      </c>
      <c r="V796" s="71" t="str">
        <f t="shared" si="71"/>
        <v/>
      </c>
      <c r="W796" s="71" t="str">
        <f>IF(U796="","",SUM($U$18:U796))</f>
        <v/>
      </c>
      <c r="X796" s="71" t="str">
        <f>IF(U796="","",IF(U797="",SUM($U$18:U796)-SUM($X$17:X795)))</f>
        <v/>
      </c>
      <c r="Y796" s="70" t="str">
        <f t="shared" si="74"/>
        <v/>
      </c>
      <c r="Z796" s="71" t="str">
        <f t="shared" si="75"/>
        <v/>
      </c>
      <c r="AB796" s="70"/>
    </row>
    <row r="797" spans="2:28" s="71" customFormat="1" x14ac:dyDescent="0.3">
      <c r="B797" s="242"/>
      <c r="C797" s="243"/>
      <c r="D797" s="244"/>
      <c r="E797" s="243"/>
      <c r="F797" s="243"/>
      <c r="G797" s="244"/>
      <c r="H797" s="245"/>
      <c r="I797" s="244"/>
      <c r="J797" s="245"/>
      <c r="K797" s="244"/>
      <c r="L797" s="245"/>
      <c r="M797" s="244"/>
      <c r="N797" s="246"/>
      <c r="O797" s="243"/>
      <c r="P797" s="243"/>
      <c r="Q797" s="243"/>
      <c r="R797" s="244"/>
      <c r="S797" s="247"/>
      <c r="T797" s="70" t="str">
        <f t="shared" si="72"/>
        <v/>
      </c>
      <c r="U797" s="71" t="str">
        <f t="shared" si="73"/>
        <v/>
      </c>
      <c r="V797" s="71" t="str">
        <f t="shared" si="71"/>
        <v/>
      </c>
      <c r="W797" s="71" t="str">
        <f>IF(U797="","",SUM($U$18:U797))</f>
        <v/>
      </c>
      <c r="X797" s="71" t="str">
        <f>IF(U797="","",IF(U798="",SUM($U$18:U797)-SUM($X$17:X796)))</f>
        <v/>
      </c>
      <c r="Y797" s="70" t="str">
        <f t="shared" si="74"/>
        <v/>
      </c>
      <c r="Z797" s="71" t="str">
        <f t="shared" si="75"/>
        <v/>
      </c>
      <c r="AB797" s="70"/>
    </row>
    <row r="798" spans="2:28" s="71" customFormat="1" x14ac:dyDescent="0.3">
      <c r="B798" s="242"/>
      <c r="C798" s="243"/>
      <c r="D798" s="244"/>
      <c r="E798" s="243"/>
      <c r="F798" s="243"/>
      <c r="G798" s="244"/>
      <c r="H798" s="245"/>
      <c r="I798" s="244"/>
      <c r="J798" s="245"/>
      <c r="K798" s="244"/>
      <c r="L798" s="245"/>
      <c r="M798" s="244"/>
      <c r="N798" s="246"/>
      <c r="O798" s="243"/>
      <c r="P798" s="243"/>
      <c r="Q798" s="243"/>
      <c r="R798" s="244"/>
      <c r="S798" s="247"/>
      <c r="T798" s="70" t="str">
        <f t="shared" si="72"/>
        <v/>
      </c>
      <c r="U798" s="71" t="str">
        <f t="shared" si="73"/>
        <v/>
      </c>
      <c r="V798" s="71" t="str">
        <f t="shared" si="71"/>
        <v/>
      </c>
      <c r="W798" s="71" t="str">
        <f>IF(U798="","",SUM($U$18:U798))</f>
        <v/>
      </c>
      <c r="X798" s="71" t="str">
        <f>IF(U798="","",IF(U799="",SUM($U$18:U798)-SUM($X$17:X797)))</f>
        <v/>
      </c>
      <c r="Y798" s="70" t="str">
        <f t="shared" si="74"/>
        <v/>
      </c>
      <c r="Z798" s="71" t="str">
        <f t="shared" si="75"/>
        <v/>
      </c>
      <c r="AB798" s="70"/>
    </row>
    <row r="799" spans="2:28" s="71" customFormat="1" x14ac:dyDescent="0.3">
      <c r="B799" s="242"/>
      <c r="C799" s="243"/>
      <c r="D799" s="244"/>
      <c r="E799" s="243"/>
      <c r="F799" s="243"/>
      <c r="G799" s="244"/>
      <c r="H799" s="245"/>
      <c r="I799" s="244"/>
      <c r="J799" s="245"/>
      <c r="K799" s="244"/>
      <c r="L799" s="245"/>
      <c r="M799" s="244"/>
      <c r="N799" s="246"/>
      <c r="O799" s="243"/>
      <c r="P799" s="243"/>
      <c r="Q799" s="243"/>
      <c r="R799" s="244"/>
      <c r="S799" s="247"/>
      <c r="T799" s="70" t="str">
        <f t="shared" si="72"/>
        <v/>
      </c>
      <c r="U799" s="71" t="str">
        <f t="shared" si="73"/>
        <v/>
      </c>
      <c r="V799" s="71" t="str">
        <f t="shared" si="71"/>
        <v/>
      </c>
      <c r="W799" s="71" t="str">
        <f>IF(U799="","",SUM($U$18:U799))</f>
        <v/>
      </c>
      <c r="X799" s="71" t="str">
        <f>IF(U799="","",IF(U800="",SUM($U$18:U799)-SUM($X$17:X798)))</f>
        <v/>
      </c>
      <c r="Y799" s="70" t="str">
        <f t="shared" si="74"/>
        <v/>
      </c>
      <c r="Z799" s="71" t="str">
        <f t="shared" si="75"/>
        <v/>
      </c>
      <c r="AB799" s="70"/>
    </row>
    <row r="800" spans="2:28" s="71" customFormat="1" x14ac:dyDescent="0.3">
      <c r="B800" s="242"/>
      <c r="C800" s="243"/>
      <c r="D800" s="244"/>
      <c r="E800" s="243"/>
      <c r="F800" s="243"/>
      <c r="G800" s="244"/>
      <c r="H800" s="245"/>
      <c r="I800" s="244"/>
      <c r="J800" s="245"/>
      <c r="K800" s="244"/>
      <c r="L800" s="245"/>
      <c r="M800" s="244"/>
      <c r="N800" s="246"/>
      <c r="O800" s="243"/>
      <c r="P800" s="243"/>
      <c r="Q800" s="243"/>
      <c r="R800" s="244"/>
      <c r="S800" s="247"/>
      <c r="T800" s="70" t="str">
        <f t="shared" si="72"/>
        <v/>
      </c>
      <c r="U800" s="71" t="str">
        <f t="shared" si="73"/>
        <v/>
      </c>
      <c r="V800" s="71" t="str">
        <f t="shared" si="71"/>
        <v/>
      </c>
      <c r="W800" s="71" t="str">
        <f>IF(U800="","",SUM($U$18:U800))</f>
        <v/>
      </c>
      <c r="X800" s="71" t="str">
        <f>IF(U800="","",IF(U801="",SUM($U$18:U800)-SUM($X$17:X799)))</f>
        <v/>
      </c>
      <c r="Y800" s="70" t="str">
        <f t="shared" si="74"/>
        <v/>
      </c>
      <c r="Z800" s="71" t="str">
        <f t="shared" si="75"/>
        <v/>
      </c>
      <c r="AB800" s="70"/>
    </row>
    <row r="801" spans="2:28" s="71" customFormat="1" x14ac:dyDescent="0.3">
      <c r="B801" s="242"/>
      <c r="C801" s="243"/>
      <c r="D801" s="244"/>
      <c r="E801" s="243"/>
      <c r="F801" s="243"/>
      <c r="G801" s="244"/>
      <c r="H801" s="245"/>
      <c r="I801" s="244"/>
      <c r="J801" s="245"/>
      <c r="K801" s="244"/>
      <c r="L801" s="245"/>
      <c r="M801" s="244"/>
      <c r="N801" s="246"/>
      <c r="O801" s="243"/>
      <c r="P801" s="243"/>
      <c r="Q801" s="243"/>
      <c r="R801" s="244"/>
      <c r="S801" s="247"/>
      <c r="T801" s="70" t="str">
        <f t="shared" si="72"/>
        <v/>
      </c>
      <c r="U801" s="71" t="str">
        <f t="shared" si="73"/>
        <v/>
      </c>
      <c r="V801" s="71" t="str">
        <f t="shared" si="71"/>
        <v/>
      </c>
      <c r="W801" s="71" t="str">
        <f>IF(U801="","",SUM($U$18:U801))</f>
        <v/>
      </c>
      <c r="X801" s="71" t="str">
        <f>IF(U801="","",IF(U802="",SUM($U$18:U801)-SUM($X$17:X800)))</f>
        <v/>
      </c>
      <c r="Y801" s="70" t="str">
        <f t="shared" si="74"/>
        <v/>
      </c>
      <c r="Z801" s="71" t="str">
        <f t="shared" si="75"/>
        <v/>
      </c>
      <c r="AB801" s="70"/>
    </row>
    <row r="802" spans="2:28" s="71" customFormat="1" x14ac:dyDescent="0.3">
      <c r="B802" s="242"/>
      <c r="C802" s="243"/>
      <c r="D802" s="244"/>
      <c r="E802" s="243"/>
      <c r="F802" s="243"/>
      <c r="G802" s="244"/>
      <c r="H802" s="245"/>
      <c r="I802" s="244"/>
      <c r="J802" s="245"/>
      <c r="K802" s="244"/>
      <c r="L802" s="245"/>
      <c r="M802" s="244"/>
      <c r="N802" s="246"/>
      <c r="O802" s="243"/>
      <c r="P802" s="243"/>
      <c r="Q802" s="243"/>
      <c r="R802" s="244"/>
      <c r="S802" s="247"/>
      <c r="T802" s="70" t="str">
        <f t="shared" si="72"/>
        <v/>
      </c>
      <c r="U802" s="71" t="str">
        <f t="shared" si="73"/>
        <v/>
      </c>
      <c r="V802" s="71" t="str">
        <f t="shared" si="71"/>
        <v/>
      </c>
      <c r="W802" s="71" t="str">
        <f>IF(U802="","",SUM($U$18:U802))</f>
        <v/>
      </c>
      <c r="X802" s="71" t="str">
        <f>IF(U802="","",IF(U803="",SUM($U$18:U802)-SUM($X$17:X801)))</f>
        <v/>
      </c>
      <c r="Y802" s="70" t="str">
        <f t="shared" si="74"/>
        <v/>
      </c>
      <c r="Z802" s="71" t="str">
        <f t="shared" si="75"/>
        <v/>
      </c>
      <c r="AB802" s="70"/>
    </row>
    <row r="803" spans="2:28" s="71" customFormat="1" x14ac:dyDescent="0.3">
      <c r="B803" s="242"/>
      <c r="C803" s="243"/>
      <c r="D803" s="244"/>
      <c r="E803" s="243"/>
      <c r="F803" s="243"/>
      <c r="G803" s="244"/>
      <c r="H803" s="245"/>
      <c r="I803" s="244"/>
      <c r="J803" s="245"/>
      <c r="K803" s="244"/>
      <c r="L803" s="245"/>
      <c r="M803" s="244"/>
      <c r="N803" s="246"/>
      <c r="O803" s="243"/>
      <c r="P803" s="243"/>
      <c r="Q803" s="243"/>
      <c r="R803" s="244"/>
      <c r="S803" s="247"/>
      <c r="T803" s="70" t="str">
        <f t="shared" si="72"/>
        <v/>
      </c>
      <c r="U803" s="71" t="str">
        <f t="shared" si="73"/>
        <v/>
      </c>
      <c r="V803" s="71" t="str">
        <f t="shared" si="71"/>
        <v/>
      </c>
      <c r="W803" s="71" t="str">
        <f>IF(U803="","",SUM($U$18:U803))</f>
        <v/>
      </c>
      <c r="X803" s="71" t="str">
        <f>IF(U803="","",IF(U804="",SUM($U$18:U803)-SUM($X$17:X802)))</f>
        <v/>
      </c>
      <c r="Y803" s="70" t="str">
        <f t="shared" si="74"/>
        <v/>
      </c>
      <c r="Z803" s="71" t="str">
        <f t="shared" si="75"/>
        <v/>
      </c>
      <c r="AB803" s="70"/>
    </row>
    <row r="804" spans="2:28" s="71" customFormat="1" x14ac:dyDescent="0.3">
      <c r="B804" s="242"/>
      <c r="C804" s="243"/>
      <c r="D804" s="244"/>
      <c r="E804" s="243"/>
      <c r="F804" s="243"/>
      <c r="G804" s="244"/>
      <c r="H804" s="245"/>
      <c r="I804" s="244"/>
      <c r="J804" s="245"/>
      <c r="K804" s="244"/>
      <c r="L804" s="245"/>
      <c r="M804" s="244"/>
      <c r="N804" s="246"/>
      <c r="O804" s="243"/>
      <c r="P804" s="243"/>
      <c r="Q804" s="243"/>
      <c r="R804" s="244"/>
      <c r="S804" s="247"/>
      <c r="T804" s="70" t="str">
        <f t="shared" si="72"/>
        <v/>
      </c>
      <c r="U804" s="71" t="str">
        <f t="shared" si="73"/>
        <v/>
      </c>
      <c r="V804" s="71" t="str">
        <f t="shared" si="71"/>
        <v/>
      </c>
      <c r="W804" s="71" t="str">
        <f>IF(U804="","",SUM($U$18:U804))</f>
        <v/>
      </c>
      <c r="X804" s="71" t="str">
        <f>IF(U804="","",IF(U805="",SUM($U$18:U804)-SUM($X$17:X803)))</f>
        <v/>
      </c>
      <c r="Y804" s="70" t="str">
        <f t="shared" si="74"/>
        <v/>
      </c>
      <c r="Z804" s="71" t="str">
        <f t="shared" si="75"/>
        <v/>
      </c>
      <c r="AB804" s="70"/>
    </row>
    <row r="805" spans="2:28" s="71" customFormat="1" x14ac:dyDescent="0.3">
      <c r="B805" s="242"/>
      <c r="C805" s="243"/>
      <c r="D805" s="244"/>
      <c r="E805" s="243"/>
      <c r="F805" s="243"/>
      <c r="G805" s="244"/>
      <c r="H805" s="245"/>
      <c r="I805" s="244"/>
      <c r="J805" s="245"/>
      <c r="K805" s="244"/>
      <c r="L805" s="245"/>
      <c r="M805" s="244"/>
      <c r="N805" s="246"/>
      <c r="O805" s="243"/>
      <c r="P805" s="243"/>
      <c r="Q805" s="243"/>
      <c r="R805" s="244"/>
      <c r="S805" s="247"/>
      <c r="T805" s="70" t="str">
        <f t="shared" si="72"/>
        <v/>
      </c>
      <c r="U805" s="71" t="str">
        <f t="shared" si="73"/>
        <v/>
      </c>
      <c r="V805" s="71" t="str">
        <f t="shared" si="71"/>
        <v/>
      </c>
      <c r="W805" s="71" t="str">
        <f>IF(U805="","",SUM($U$18:U805))</f>
        <v/>
      </c>
      <c r="X805" s="71" t="str">
        <f>IF(U805="","",IF(U806="",SUM($U$18:U805)-SUM($X$17:X804)))</f>
        <v/>
      </c>
      <c r="Y805" s="70" t="str">
        <f t="shared" si="74"/>
        <v/>
      </c>
      <c r="Z805" s="71" t="str">
        <f t="shared" si="75"/>
        <v/>
      </c>
      <c r="AB805" s="70"/>
    </row>
    <row r="806" spans="2:28" s="71" customFormat="1" x14ac:dyDescent="0.3">
      <c r="B806" s="242"/>
      <c r="C806" s="243"/>
      <c r="D806" s="244"/>
      <c r="E806" s="243"/>
      <c r="F806" s="243"/>
      <c r="G806" s="244"/>
      <c r="H806" s="245"/>
      <c r="I806" s="244"/>
      <c r="J806" s="245"/>
      <c r="K806" s="244"/>
      <c r="L806" s="245"/>
      <c r="M806" s="244"/>
      <c r="N806" s="246"/>
      <c r="O806" s="243"/>
      <c r="P806" s="243"/>
      <c r="Q806" s="243"/>
      <c r="R806" s="244"/>
      <c r="S806" s="247"/>
      <c r="T806" s="70" t="str">
        <f t="shared" si="72"/>
        <v/>
      </c>
      <c r="U806" s="71" t="str">
        <f t="shared" si="73"/>
        <v/>
      </c>
      <c r="V806" s="71" t="str">
        <f t="shared" si="71"/>
        <v/>
      </c>
      <c r="W806" s="71" t="str">
        <f>IF(U806="","",SUM($U$18:U806))</f>
        <v/>
      </c>
      <c r="X806" s="71" t="str">
        <f>IF(U806="","",IF(U807="",SUM($U$18:U806)-SUM($X$17:X805)))</f>
        <v/>
      </c>
      <c r="Y806" s="70" t="str">
        <f t="shared" si="74"/>
        <v/>
      </c>
      <c r="Z806" s="71" t="str">
        <f t="shared" si="75"/>
        <v/>
      </c>
      <c r="AB806" s="70"/>
    </row>
    <row r="807" spans="2:28" s="71" customFormat="1" x14ac:dyDescent="0.3">
      <c r="B807" s="242"/>
      <c r="C807" s="243"/>
      <c r="D807" s="244"/>
      <c r="E807" s="243"/>
      <c r="F807" s="243"/>
      <c r="G807" s="244"/>
      <c r="H807" s="245"/>
      <c r="I807" s="244"/>
      <c r="J807" s="245"/>
      <c r="K807" s="244"/>
      <c r="L807" s="245"/>
      <c r="M807" s="244"/>
      <c r="N807" s="246"/>
      <c r="O807" s="243"/>
      <c r="P807" s="243"/>
      <c r="Q807" s="243"/>
      <c r="R807" s="244"/>
      <c r="S807" s="247"/>
      <c r="T807" s="70" t="str">
        <f t="shared" si="72"/>
        <v/>
      </c>
      <c r="U807" s="71" t="str">
        <f t="shared" si="73"/>
        <v/>
      </c>
      <c r="V807" s="71" t="str">
        <f t="shared" si="71"/>
        <v/>
      </c>
      <c r="W807" s="71" t="str">
        <f>IF(U807="","",SUM($U$18:U807))</f>
        <v/>
      </c>
      <c r="X807" s="71" t="str">
        <f>IF(U807="","",IF(U808="",SUM($U$18:U807)-SUM($X$17:X806)))</f>
        <v/>
      </c>
      <c r="Y807" s="70" t="str">
        <f t="shared" si="74"/>
        <v/>
      </c>
      <c r="Z807" s="71" t="str">
        <f t="shared" si="75"/>
        <v/>
      </c>
      <c r="AB807" s="70"/>
    </row>
    <row r="808" spans="2:28" s="71" customFormat="1" x14ac:dyDescent="0.3">
      <c r="B808" s="242"/>
      <c r="C808" s="243"/>
      <c r="D808" s="244"/>
      <c r="E808" s="243"/>
      <c r="F808" s="243"/>
      <c r="G808" s="244"/>
      <c r="H808" s="245"/>
      <c r="I808" s="244"/>
      <c r="J808" s="245"/>
      <c r="K808" s="244"/>
      <c r="L808" s="245"/>
      <c r="M808" s="244"/>
      <c r="N808" s="246"/>
      <c r="O808" s="243"/>
      <c r="P808" s="243"/>
      <c r="Q808" s="243"/>
      <c r="R808" s="244"/>
      <c r="S808" s="247"/>
      <c r="T808" s="70" t="str">
        <f t="shared" si="72"/>
        <v/>
      </c>
      <c r="U808" s="71" t="str">
        <f t="shared" si="73"/>
        <v/>
      </c>
      <c r="V808" s="71" t="str">
        <f t="shared" si="71"/>
        <v/>
      </c>
      <c r="W808" s="71" t="str">
        <f>IF(U808="","",SUM($U$18:U808))</f>
        <v/>
      </c>
      <c r="X808" s="71" t="str">
        <f>IF(U808="","",IF(U809="",SUM($U$18:U808)-SUM($X$17:X807)))</f>
        <v/>
      </c>
      <c r="Y808" s="70" t="str">
        <f t="shared" si="74"/>
        <v/>
      </c>
      <c r="Z808" s="71" t="str">
        <f t="shared" si="75"/>
        <v/>
      </c>
      <c r="AB808" s="70"/>
    </row>
    <row r="809" spans="2:28" s="71" customFormat="1" x14ac:dyDescent="0.3">
      <c r="B809" s="242"/>
      <c r="C809" s="243"/>
      <c r="D809" s="244"/>
      <c r="E809" s="243"/>
      <c r="F809" s="243"/>
      <c r="G809" s="244"/>
      <c r="H809" s="245"/>
      <c r="I809" s="244"/>
      <c r="J809" s="245"/>
      <c r="K809" s="244"/>
      <c r="L809" s="245"/>
      <c r="M809" s="244"/>
      <c r="N809" s="246"/>
      <c r="O809" s="243"/>
      <c r="P809" s="243"/>
      <c r="Q809" s="243"/>
      <c r="R809" s="244"/>
      <c r="S809" s="247"/>
      <c r="T809" s="70" t="str">
        <f t="shared" si="72"/>
        <v/>
      </c>
      <c r="U809" s="71" t="str">
        <f t="shared" si="73"/>
        <v/>
      </c>
      <c r="V809" s="71" t="str">
        <f t="shared" si="71"/>
        <v/>
      </c>
      <c r="W809" s="71" t="str">
        <f>IF(U809="","",SUM($U$18:U809))</f>
        <v/>
      </c>
      <c r="X809" s="71" t="str">
        <f>IF(U809="","",IF(U810="",SUM($U$18:U809)-SUM($X$17:X808)))</f>
        <v/>
      </c>
      <c r="Y809" s="70" t="str">
        <f t="shared" si="74"/>
        <v/>
      </c>
      <c r="Z809" s="71" t="str">
        <f t="shared" si="75"/>
        <v/>
      </c>
      <c r="AB809" s="70"/>
    </row>
    <row r="810" spans="2:28" s="71" customFormat="1" x14ac:dyDescent="0.3">
      <c r="B810" s="242"/>
      <c r="C810" s="243"/>
      <c r="D810" s="244"/>
      <c r="E810" s="243"/>
      <c r="F810" s="243"/>
      <c r="G810" s="244"/>
      <c r="H810" s="245"/>
      <c r="I810" s="244"/>
      <c r="J810" s="245"/>
      <c r="K810" s="244"/>
      <c r="L810" s="245"/>
      <c r="M810" s="244"/>
      <c r="N810" s="246"/>
      <c r="O810" s="243"/>
      <c r="P810" s="243"/>
      <c r="Q810" s="243"/>
      <c r="R810" s="244"/>
      <c r="S810" s="247"/>
      <c r="T810" s="70" t="str">
        <f t="shared" si="72"/>
        <v/>
      </c>
      <c r="U810" s="71" t="str">
        <f t="shared" si="73"/>
        <v/>
      </c>
      <c r="V810" s="71" t="str">
        <f t="shared" si="71"/>
        <v/>
      </c>
      <c r="W810" s="71" t="str">
        <f>IF(U810="","",SUM($U$18:U810))</f>
        <v/>
      </c>
      <c r="X810" s="71" t="str">
        <f>IF(U810="","",IF(U811="",SUM($U$18:U810)-SUM($X$17:X809)))</f>
        <v/>
      </c>
      <c r="Y810" s="70" t="str">
        <f t="shared" si="74"/>
        <v/>
      </c>
      <c r="Z810" s="71" t="str">
        <f t="shared" si="75"/>
        <v/>
      </c>
      <c r="AB810" s="70"/>
    </row>
    <row r="811" spans="2:28" s="71" customFormat="1" x14ac:dyDescent="0.3">
      <c r="B811" s="242"/>
      <c r="C811" s="243"/>
      <c r="D811" s="244"/>
      <c r="E811" s="243"/>
      <c r="F811" s="243"/>
      <c r="G811" s="244"/>
      <c r="H811" s="245"/>
      <c r="I811" s="244"/>
      <c r="J811" s="245"/>
      <c r="K811" s="244"/>
      <c r="L811" s="245"/>
      <c r="M811" s="244"/>
      <c r="N811" s="246"/>
      <c r="O811" s="243"/>
      <c r="P811" s="243"/>
      <c r="Q811" s="243"/>
      <c r="R811" s="244"/>
      <c r="S811" s="247"/>
      <c r="T811" s="70" t="str">
        <f t="shared" si="72"/>
        <v/>
      </c>
      <c r="U811" s="71" t="str">
        <f t="shared" si="73"/>
        <v/>
      </c>
      <c r="V811" s="71" t="str">
        <f t="shared" si="71"/>
        <v/>
      </c>
      <c r="W811" s="71" t="str">
        <f>IF(U811="","",SUM($U$18:U811))</f>
        <v/>
      </c>
      <c r="X811" s="71" t="str">
        <f>IF(U811="","",IF(U812="",SUM($U$18:U811)-SUM($X$17:X810)))</f>
        <v/>
      </c>
      <c r="Y811" s="70" t="str">
        <f t="shared" si="74"/>
        <v/>
      </c>
      <c r="Z811" s="71" t="str">
        <f t="shared" si="75"/>
        <v/>
      </c>
      <c r="AB811" s="70"/>
    </row>
    <row r="812" spans="2:28" s="71" customFormat="1" x14ac:dyDescent="0.3">
      <c r="B812" s="242"/>
      <c r="C812" s="243"/>
      <c r="D812" s="244"/>
      <c r="E812" s="243"/>
      <c r="F812" s="243"/>
      <c r="G812" s="244"/>
      <c r="H812" s="245"/>
      <c r="I812" s="244"/>
      <c r="J812" s="245"/>
      <c r="K812" s="244"/>
      <c r="L812" s="245"/>
      <c r="M812" s="244"/>
      <c r="N812" s="246"/>
      <c r="O812" s="243"/>
      <c r="P812" s="243"/>
      <c r="Q812" s="243"/>
      <c r="R812" s="244"/>
      <c r="S812" s="247"/>
      <c r="T812" s="70" t="str">
        <f t="shared" si="72"/>
        <v/>
      </c>
      <c r="U812" s="71" t="str">
        <f t="shared" si="73"/>
        <v/>
      </c>
      <c r="V812" s="71" t="str">
        <f t="shared" si="71"/>
        <v/>
      </c>
      <c r="W812" s="71" t="str">
        <f>IF(U812="","",SUM($U$18:U812))</f>
        <v/>
      </c>
      <c r="X812" s="71" t="str">
        <f>IF(U812="","",IF(U813="",SUM($U$18:U812)-SUM($X$17:X811)))</f>
        <v/>
      </c>
      <c r="Y812" s="70" t="str">
        <f t="shared" si="74"/>
        <v/>
      </c>
      <c r="Z812" s="71" t="str">
        <f t="shared" si="75"/>
        <v/>
      </c>
      <c r="AB812" s="70"/>
    </row>
    <row r="813" spans="2:28" s="71" customFormat="1" x14ac:dyDescent="0.3">
      <c r="B813" s="242"/>
      <c r="C813" s="243"/>
      <c r="D813" s="244"/>
      <c r="E813" s="243"/>
      <c r="F813" s="243"/>
      <c r="G813" s="244"/>
      <c r="H813" s="245"/>
      <c r="I813" s="244"/>
      <c r="J813" s="245"/>
      <c r="K813" s="244"/>
      <c r="L813" s="245"/>
      <c r="M813" s="244"/>
      <c r="N813" s="246"/>
      <c r="O813" s="243"/>
      <c r="P813" s="243"/>
      <c r="Q813" s="243"/>
      <c r="R813" s="244"/>
      <c r="S813" s="247"/>
      <c r="T813" s="70" t="str">
        <f t="shared" si="72"/>
        <v/>
      </c>
      <c r="U813" s="71" t="str">
        <f t="shared" si="73"/>
        <v/>
      </c>
      <c r="V813" s="71" t="str">
        <f t="shared" si="71"/>
        <v/>
      </c>
      <c r="W813" s="71" t="str">
        <f>IF(U813="","",SUM($U$18:U813))</f>
        <v/>
      </c>
      <c r="X813" s="71" t="str">
        <f>IF(U813="","",IF(U814="",SUM($U$18:U813)-SUM($X$17:X812)))</f>
        <v/>
      </c>
      <c r="Y813" s="70" t="str">
        <f t="shared" si="74"/>
        <v/>
      </c>
      <c r="Z813" s="71" t="str">
        <f t="shared" si="75"/>
        <v/>
      </c>
      <c r="AB813" s="70"/>
    </row>
    <row r="814" spans="2:28" s="71" customFormat="1" x14ac:dyDescent="0.3">
      <c r="B814" s="242"/>
      <c r="C814" s="243"/>
      <c r="D814" s="244"/>
      <c r="E814" s="243"/>
      <c r="F814" s="243"/>
      <c r="G814" s="244"/>
      <c r="H814" s="245"/>
      <c r="I814" s="244"/>
      <c r="J814" s="245"/>
      <c r="K814" s="244"/>
      <c r="L814" s="245"/>
      <c r="M814" s="244"/>
      <c r="N814" s="246"/>
      <c r="O814" s="243"/>
      <c r="P814" s="243"/>
      <c r="Q814" s="243"/>
      <c r="R814" s="244"/>
      <c r="S814" s="247"/>
      <c r="T814" s="70" t="str">
        <f t="shared" si="72"/>
        <v/>
      </c>
      <c r="U814" s="71" t="str">
        <f t="shared" si="73"/>
        <v/>
      </c>
      <c r="V814" s="71" t="str">
        <f t="shared" si="71"/>
        <v/>
      </c>
      <c r="W814" s="71" t="str">
        <f>IF(U814="","",SUM($U$18:U814))</f>
        <v/>
      </c>
      <c r="X814" s="71" t="str">
        <f>IF(U814="","",IF(U815="",SUM($U$18:U814)-SUM($X$17:X813)))</f>
        <v/>
      </c>
      <c r="Y814" s="70" t="str">
        <f t="shared" si="74"/>
        <v/>
      </c>
      <c r="Z814" s="71" t="str">
        <f t="shared" si="75"/>
        <v/>
      </c>
      <c r="AB814" s="70"/>
    </row>
    <row r="815" spans="2:28" s="71" customFormat="1" x14ac:dyDescent="0.3">
      <c r="B815" s="242"/>
      <c r="C815" s="243"/>
      <c r="D815" s="244"/>
      <c r="E815" s="243"/>
      <c r="F815" s="243"/>
      <c r="G815" s="244"/>
      <c r="H815" s="245"/>
      <c r="I815" s="244"/>
      <c r="J815" s="245"/>
      <c r="K815" s="244"/>
      <c r="L815" s="245"/>
      <c r="M815" s="244"/>
      <c r="N815" s="246"/>
      <c r="O815" s="243"/>
      <c r="P815" s="243"/>
      <c r="Q815" s="243"/>
      <c r="R815" s="244"/>
      <c r="S815" s="247"/>
      <c r="T815" s="70" t="str">
        <f t="shared" si="72"/>
        <v/>
      </c>
      <c r="U815" s="71" t="str">
        <f t="shared" si="73"/>
        <v/>
      </c>
      <c r="V815" s="71" t="str">
        <f t="shared" si="71"/>
        <v/>
      </c>
      <c r="W815" s="71" t="str">
        <f>IF(U815="","",SUM($U$18:U815))</f>
        <v/>
      </c>
      <c r="X815" s="71" t="str">
        <f>IF(U815="","",IF(U816="",SUM($U$18:U815)-SUM($X$17:X814)))</f>
        <v/>
      </c>
      <c r="Y815" s="70" t="str">
        <f t="shared" si="74"/>
        <v/>
      </c>
      <c r="Z815" s="71" t="str">
        <f t="shared" si="75"/>
        <v/>
      </c>
      <c r="AB815" s="70"/>
    </row>
    <row r="816" spans="2:28" s="71" customFormat="1" x14ac:dyDescent="0.3">
      <c r="B816" s="242"/>
      <c r="C816" s="243"/>
      <c r="D816" s="244"/>
      <c r="E816" s="243"/>
      <c r="F816" s="243"/>
      <c r="G816" s="244"/>
      <c r="H816" s="245"/>
      <c r="I816" s="244"/>
      <c r="J816" s="245"/>
      <c r="K816" s="244"/>
      <c r="L816" s="245"/>
      <c r="M816" s="244"/>
      <c r="N816" s="246"/>
      <c r="O816" s="243"/>
      <c r="P816" s="243"/>
      <c r="Q816" s="243"/>
      <c r="R816" s="244"/>
      <c r="S816" s="247"/>
      <c r="T816" s="70" t="str">
        <f t="shared" si="72"/>
        <v/>
      </c>
      <c r="U816" s="71" t="str">
        <f t="shared" si="73"/>
        <v/>
      </c>
      <c r="V816" s="71" t="str">
        <f t="shared" ref="V816:V879" si="76">IF(H816="","",IF(M816="",(H816)*-1,IF(M816=G816,H816/2*N816-(H816),IF(M816=I816,J816/2*N816-(H816),IF(M816=K816,L816/2*N816-(H816))))))</f>
        <v/>
      </c>
      <c r="W816" s="71" t="str">
        <f>IF(U816="","",SUM($U$18:U816))</f>
        <v/>
      </c>
      <c r="X816" s="71" t="str">
        <f>IF(U816="","",IF(U817="",SUM($U$18:U816)-SUM($X$17:X815)))</f>
        <v/>
      </c>
      <c r="Y816" s="70" t="str">
        <f t="shared" si="74"/>
        <v/>
      </c>
      <c r="Z816" s="71" t="str">
        <f t="shared" si="75"/>
        <v/>
      </c>
      <c r="AB816" s="70"/>
    </row>
    <row r="817" spans="2:28" s="71" customFormat="1" x14ac:dyDescent="0.3">
      <c r="B817" s="242"/>
      <c r="C817" s="243"/>
      <c r="D817" s="244"/>
      <c r="E817" s="243"/>
      <c r="F817" s="243"/>
      <c r="G817" s="244"/>
      <c r="H817" s="245"/>
      <c r="I817" s="244"/>
      <c r="J817" s="245"/>
      <c r="K817" s="244"/>
      <c r="L817" s="245"/>
      <c r="M817" s="244"/>
      <c r="N817" s="246"/>
      <c r="O817" s="243"/>
      <c r="P817" s="243"/>
      <c r="Q817" s="243"/>
      <c r="R817" s="244"/>
      <c r="S817" s="247"/>
      <c r="T817" s="70" t="str">
        <f t="shared" si="72"/>
        <v/>
      </c>
      <c r="U817" s="71" t="str">
        <f t="shared" si="73"/>
        <v/>
      </c>
      <c r="V817" s="71" t="str">
        <f t="shared" si="76"/>
        <v/>
      </c>
      <c r="W817" s="71" t="str">
        <f>IF(U817="","",SUM($U$18:U817))</f>
        <v/>
      </c>
      <c r="X817" s="71" t="str">
        <f>IF(U817="","",IF(U818="",SUM($U$18:U817)-SUM($X$17:X816)))</f>
        <v/>
      </c>
      <c r="Y817" s="70" t="str">
        <f t="shared" si="74"/>
        <v/>
      </c>
      <c r="Z817" s="71" t="str">
        <f t="shared" si="75"/>
        <v/>
      </c>
      <c r="AB817" s="70"/>
    </row>
    <row r="818" spans="2:28" s="71" customFormat="1" x14ac:dyDescent="0.3">
      <c r="B818" s="242"/>
      <c r="C818" s="243"/>
      <c r="D818" s="244"/>
      <c r="E818" s="243"/>
      <c r="F818" s="243"/>
      <c r="G818" s="244"/>
      <c r="H818" s="245"/>
      <c r="I818" s="244"/>
      <c r="J818" s="245"/>
      <c r="K818" s="244"/>
      <c r="L818" s="245"/>
      <c r="M818" s="244"/>
      <c r="N818" s="246"/>
      <c r="O818" s="243"/>
      <c r="P818" s="243"/>
      <c r="Q818" s="243"/>
      <c r="R818" s="244"/>
      <c r="S818" s="247"/>
      <c r="T818" s="70" t="str">
        <f t="shared" si="72"/>
        <v/>
      </c>
      <c r="U818" s="71" t="str">
        <f t="shared" si="73"/>
        <v/>
      </c>
      <c r="V818" s="71" t="str">
        <f t="shared" si="76"/>
        <v/>
      </c>
      <c r="W818" s="71" t="str">
        <f>IF(U818="","",SUM($U$18:U818))</f>
        <v/>
      </c>
      <c r="X818" s="71" t="str">
        <f>IF(U818="","",IF(U819="",SUM($U$18:U818)-SUM($X$17:X817)))</f>
        <v/>
      </c>
      <c r="Y818" s="70" t="str">
        <f t="shared" si="74"/>
        <v/>
      </c>
      <c r="Z818" s="71" t="str">
        <f t="shared" si="75"/>
        <v/>
      </c>
      <c r="AB818" s="70"/>
    </row>
    <row r="819" spans="2:28" s="71" customFormat="1" x14ac:dyDescent="0.3">
      <c r="B819" s="242"/>
      <c r="C819" s="243"/>
      <c r="D819" s="244"/>
      <c r="E819" s="243"/>
      <c r="F819" s="243"/>
      <c r="G819" s="244"/>
      <c r="H819" s="245"/>
      <c r="I819" s="244"/>
      <c r="J819" s="245"/>
      <c r="K819" s="244"/>
      <c r="L819" s="245"/>
      <c r="M819" s="244"/>
      <c r="N819" s="246"/>
      <c r="O819" s="243"/>
      <c r="P819" s="243"/>
      <c r="Q819" s="243"/>
      <c r="R819" s="244"/>
      <c r="S819" s="247"/>
      <c r="T819" s="70" t="str">
        <f t="shared" si="72"/>
        <v/>
      </c>
      <c r="U819" s="71" t="str">
        <f t="shared" si="73"/>
        <v/>
      </c>
      <c r="V819" s="71" t="str">
        <f t="shared" si="76"/>
        <v/>
      </c>
      <c r="W819" s="71" t="str">
        <f>IF(U819="","",SUM($U$18:U819))</f>
        <v/>
      </c>
      <c r="X819" s="71" t="str">
        <f>IF(U819="","",IF(U820="",SUM($U$18:U819)-SUM($X$17:X818)))</f>
        <v/>
      </c>
      <c r="Y819" s="70" t="str">
        <f t="shared" si="74"/>
        <v/>
      </c>
      <c r="Z819" s="71" t="str">
        <f t="shared" si="75"/>
        <v/>
      </c>
      <c r="AB819" s="70"/>
    </row>
    <row r="820" spans="2:28" s="71" customFormat="1" x14ac:dyDescent="0.3">
      <c r="B820" s="242"/>
      <c r="C820" s="243"/>
      <c r="D820" s="244"/>
      <c r="E820" s="243"/>
      <c r="F820" s="243"/>
      <c r="G820" s="244"/>
      <c r="H820" s="245"/>
      <c r="I820" s="244"/>
      <c r="J820" s="245"/>
      <c r="K820" s="244"/>
      <c r="L820" s="245"/>
      <c r="M820" s="244"/>
      <c r="N820" s="246"/>
      <c r="O820" s="243"/>
      <c r="P820" s="243"/>
      <c r="Q820" s="243"/>
      <c r="R820" s="244"/>
      <c r="S820" s="247"/>
      <c r="T820" s="70" t="str">
        <f t="shared" si="72"/>
        <v/>
      </c>
      <c r="U820" s="71" t="str">
        <f t="shared" si="73"/>
        <v/>
      </c>
      <c r="V820" s="71" t="str">
        <f t="shared" si="76"/>
        <v/>
      </c>
      <c r="W820" s="71" t="str">
        <f>IF(U820="","",SUM($U$18:U820))</f>
        <v/>
      </c>
      <c r="X820" s="71" t="str">
        <f>IF(U820="","",IF(U821="",SUM($U$18:U820)-SUM($X$17:X819)))</f>
        <v/>
      </c>
      <c r="Y820" s="70" t="str">
        <f t="shared" si="74"/>
        <v/>
      </c>
      <c r="Z820" s="71" t="str">
        <f t="shared" si="75"/>
        <v/>
      </c>
      <c r="AB820" s="70"/>
    </row>
    <row r="821" spans="2:28" s="71" customFormat="1" x14ac:dyDescent="0.3">
      <c r="B821" s="242"/>
      <c r="C821" s="243"/>
      <c r="D821" s="244"/>
      <c r="E821" s="243"/>
      <c r="F821" s="243"/>
      <c r="G821" s="244"/>
      <c r="H821" s="245"/>
      <c r="I821" s="244"/>
      <c r="J821" s="245"/>
      <c r="K821" s="244"/>
      <c r="L821" s="245"/>
      <c r="M821" s="244"/>
      <c r="N821" s="246"/>
      <c r="O821" s="243"/>
      <c r="P821" s="243"/>
      <c r="Q821" s="243"/>
      <c r="R821" s="244"/>
      <c r="S821" s="247"/>
      <c r="T821" s="70" t="str">
        <f t="shared" si="72"/>
        <v/>
      </c>
      <c r="U821" s="71" t="str">
        <f t="shared" si="73"/>
        <v/>
      </c>
      <c r="V821" s="71" t="str">
        <f t="shared" si="76"/>
        <v/>
      </c>
      <c r="W821" s="71" t="str">
        <f>IF(U821="","",SUM($U$18:U821))</f>
        <v/>
      </c>
      <c r="X821" s="71" t="str">
        <f>IF(U821="","",IF(U822="",SUM($U$18:U821)-SUM($X$17:X820)))</f>
        <v/>
      </c>
      <c r="Y821" s="70" t="str">
        <f t="shared" si="74"/>
        <v/>
      </c>
      <c r="Z821" s="71" t="str">
        <f t="shared" si="75"/>
        <v/>
      </c>
      <c r="AB821" s="70"/>
    </row>
    <row r="822" spans="2:28" s="71" customFormat="1" x14ac:dyDescent="0.3">
      <c r="B822" s="242"/>
      <c r="C822" s="243"/>
      <c r="D822" s="244"/>
      <c r="E822" s="243"/>
      <c r="F822" s="243"/>
      <c r="G822" s="244"/>
      <c r="H822" s="245"/>
      <c r="I822" s="244"/>
      <c r="J822" s="245"/>
      <c r="K822" s="244"/>
      <c r="L822" s="245"/>
      <c r="M822" s="244"/>
      <c r="N822" s="246"/>
      <c r="O822" s="243"/>
      <c r="P822" s="243"/>
      <c r="Q822" s="243"/>
      <c r="R822" s="244"/>
      <c r="S822" s="247"/>
      <c r="T822" s="70" t="str">
        <f t="shared" si="72"/>
        <v/>
      </c>
      <c r="U822" s="71" t="str">
        <f t="shared" si="73"/>
        <v/>
      </c>
      <c r="V822" s="71" t="str">
        <f t="shared" si="76"/>
        <v/>
      </c>
      <c r="W822" s="71" t="str">
        <f>IF(U822="","",SUM($U$18:U822))</f>
        <v/>
      </c>
      <c r="X822" s="71" t="str">
        <f>IF(U822="","",IF(U823="",SUM($U$18:U822)-SUM($X$17:X821)))</f>
        <v/>
      </c>
      <c r="Y822" s="70" t="str">
        <f t="shared" si="74"/>
        <v/>
      </c>
      <c r="Z822" s="71" t="str">
        <f t="shared" si="75"/>
        <v/>
      </c>
      <c r="AB822" s="70"/>
    </row>
    <row r="823" spans="2:28" s="71" customFormat="1" x14ac:dyDescent="0.3">
      <c r="B823" s="242"/>
      <c r="C823" s="243"/>
      <c r="D823" s="244"/>
      <c r="E823" s="243"/>
      <c r="F823" s="243"/>
      <c r="G823" s="244"/>
      <c r="H823" s="245"/>
      <c r="I823" s="244"/>
      <c r="J823" s="245"/>
      <c r="K823" s="244"/>
      <c r="L823" s="245"/>
      <c r="M823" s="244"/>
      <c r="N823" s="246"/>
      <c r="O823" s="243"/>
      <c r="P823" s="243"/>
      <c r="Q823" s="243"/>
      <c r="R823" s="244"/>
      <c r="S823" s="247"/>
      <c r="T823" s="70" t="str">
        <f t="shared" si="72"/>
        <v/>
      </c>
      <c r="U823" s="71" t="str">
        <f t="shared" si="73"/>
        <v/>
      </c>
      <c r="V823" s="71" t="str">
        <f t="shared" si="76"/>
        <v/>
      </c>
      <c r="W823" s="71" t="str">
        <f>IF(U823="","",SUM($U$18:U823))</f>
        <v/>
      </c>
      <c r="X823" s="71" t="str">
        <f>IF(U823="","",IF(U824="",SUM($U$18:U823)-SUM($X$17:X822)))</f>
        <v/>
      </c>
      <c r="Y823" s="70" t="str">
        <f t="shared" si="74"/>
        <v/>
      </c>
      <c r="Z823" s="71" t="str">
        <f t="shared" si="75"/>
        <v/>
      </c>
      <c r="AB823" s="70"/>
    </row>
    <row r="824" spans="2:28" s="71" customFormat="1" x14ac:dyDescent="0.3">
      <c r="B824" s="242"/>
      <c r="C824" s="243"/>
      <c r="D824" s="244"/>
      <c r="E824" s="243"/>
      <c r="F824" s="243"/>
      <c r="G824" s="244"/>
      <c r="H824" s="245"/>
      <c r="I824" s="244"/>
      <c r="J824" s="245"/>
      <c r="K824" s="244"/>
      <c r="L824" s="245"/>
      <c r="M824" s="244"/>
      <c r="N824" s="246"/>
      <c r="O824" s="243"/>
      <c r="P824" s="243"/>
      <c r="Q824" s="243"/>
      <c r="R824" s="244"/>
      <c r="S824" s="247"/>
      <c r="T824" s="70" t="str">
        <f t="shared" si="72"/>
        <v/>
      </c>
      <c r="U824" s="71" t="str">
        <f t="shared" si="73"/>
        <v/>
      </c>
      <c r="V824" s="71" t="str">
        <f t="shared" si="76"/>
        <v/>
      </c>
      <c r="W824" s="71" t="str">
        <f>IF(U824="","",SUM($U$18:U824))</f>
        <v/>
      </c>
      <c r="X824" s="71" t="str">
        <f>IF(U824="","",IF(U825="",SUM($U$18:U824)-SUM($X$17:X823)))</f>
        <v/>
      </c>
      <c r="Y824" s="70" t="str">
        <f t="shared" si="74"/>
        <v/>
      </c>
      <c r="Z824" s="71" t="str">
        <f t="shared" si="75"/>
        <v/>
      </c>
      <c r="AB824" s="70"/>
    </row>
    <row r="825" spans="2:28" s="71" customFormat="1" x14ac:dyDescent="0.3">
      <c r="B825" s="242"/>
      <c r="C825" s="243"/>
      <c r="D825" s="244"/>
      <c r="E825" s="243"/>
      <c r="F825" s="243"/>
      <c r="G825" s="244"/>
      <c r="H825" s="245"/>
      <c r="I825" s="244"/>
      <c r="J825" s="245"/>
      <c r="K825" s="244"/>
      <c r="L825" s="245"/>
      <c r="M825" s="244"/>
      <c r="N825" s="246"/>
      <c r="O825" s="243"/>
      <c r="P825" s="243"/>
      <c r="Q825" s="243"/>
      <c r="R825" s="244"/>
      <c r="S825" s="247"/>
      <c r="T825" s="70" t="str">
        <f t="shared" si="72"/>
        <v/>
      </c>
      <c r="U825" s="71" t="str">
        <f t="shared" si="73"/>
        <v/>
      </c>
      <c r="V825" s="71" t="str">
        <f t="shared" si="76"/>
        <v/>
      </c>
      <c r="W825" s="71" t="str">
        <f>IF(U825="","",SUM($U$18:U825))</f>
        <v/>
      </c>
      <c r="X825" s="71" t="str">
        <f>IF(U825="","",IF(U826="",SUM($U$18:U825)-SUM($X$17:X824)))</f>
        <v/>
      </c>
      <c r="Y825" s="70" t="str">
        <f t="shared" si="74"/>
        <v/>
      </c>
      <c r="Z825" s="71" t="str">
        <f t="shared" si="75"/>
        <v/>
      </c>
      <c r="AB825" s="70"/>
    </row>
    <row r="826" spans="2:28" s="71" customFormat="1" x14ac:dyDescent="0.3">
      <c r="B826" s="242"/>
      <c r="C826" s="243"/>
      <c r="D826" s="244"/>
      <c r="E826" s="243"/>
      <c r="F826" s="243"/>
      <c r="G826" s="244"/>
      <c r="H826" s="245"/>
      <c r="I826" s="244"/>
      <c r="J826" s="245"/>
      <c r="K826" s="244"/>
      <c r="L826" s="245"/>
      <c r="M826" s="244"/>
      <c r="N826" s="246"/>
      <c r="O826" s="243"/>
      <c r="P826" s="243"/>
      <c r="Q826" s="243"/>
      <c r="R826" s="244"/>
      <c r="S826" s="247"/>
      <c r="T826" s="70" t="str">
        <f t="shared" si="72"/>
        <v/>
      </c>
      <c r="U826" s="71" t="str">
        <f t="shared" si="73"/>
        <v/>
      </c>
      <c r="V826" s="71" t="str">
        <f t="shared" si="76"/>
        <v/>
      </c>
      <c r="W826" s="71" t="str">
        <f>IF(U826="","",SUM($U$18:U826))</f>
        <v/>
      </c>
      <c r="X826" s="71" t="str">
        <f>IF(U826="","",IF(U827="",SUM($U$18:U826)-SUM($X$17:X825)))</f>
        <v/>
      </c>
      <c r="Y826" s="70" t="str">
        <f t="shared" si="74"/>
        <v/>
      </c>
      <c r="Z826" s="71" t="str">
        <f t="shared" si="75"/>
        <v/>
      </c>
      <c r="AB826" s="70"/>
    </row>
    <row r="827" spans="2:28" s="71" customFormat="1" x14ac:dyDescent="0.3">
      <c r="B827" s="242"/>
      <c r="C827" s="243"/>
      <c r="D827" s="244"/>
      <c r="E827" s="243"/>
      <c r="F827" s="243"/>
      <c r="G827" s="244"/>
      <c r="H827" s="245"/>
      <c r="I827" s="244"/>
      <c r="J827" s="245"/>
      <c r="K827" s="244"/>
      <c r="L827" s="245"/>
      <c r="M827" s="244"/>
      <c r="N827" s="246"/>
      <c r="O827" s="243"/>
      <c r="P827" s="243"/>
      <c r="Q827" s="243"/>
      <c r="R827" s="244"/>
      <c r="S827" s="247"/>
      <c r="T827" s="70" t="str">
        <f t="shared" si="72"/>
        <v/>
      </c>
      <c r="U827" s="71" t="str">
        <f t="shared" si="73"/>
        <v/>
      </c>
      <c r="V827" s="71" t="str">
        <f t="shared" si="76"/>
        <v/>
      </c>
      <c r="W827" s="71" t="str">
        <f>IF(U827="","",SUM($U$18:U827))</f>
        <v/>
      </c>
      <c r="X827" s="71" t="str">
        <f>IF(U827="","",IF(U828="",SUM($U$18:U827)-SUM($X$17:X826)))</f>
        <v/>
      </c>
      <c r="Y827" s="70" t="str">
        <f t="shared" si="74"/>
        <v/>
      </c>
      <c r="Z827" s="71" t="str">
        <f t="shared" si="75"/>
        <v/>
      </c>
      <c r="AB827" s="70"/>
    </row>
    <row r="828" spans="2:28" s="71" customFormat="1" x14ac:dyDescent="0.3">
      <c r="B828" s="242"/>
      <c r="C828" s="243"/>
      <c r="D828" s="244"/>
      <c r="E828" s="243"/>
      <c r="F828" s="243"/>
      <c r="G828" s="244"/>
      <c r="H828" s="245"/>
      <c r="I828" s="244"/>
      <c r="J828" s="245"/>
      <c r="K828" s="244"/>
      <c r="L828" s="245"/>
      <c r="M828" s="244"/>
      <c r="N828" s="246"/>
      <c r="O828" s="243"/>
      <c r="P828" s="243"/>
      <c r="Q828" s="243"/>
      <c r="R828" s="244"/>
      <c r="S828" s="247"/>
      <c r="T828" s="70" t="str">
        <f t="shared" si="72"/>
        <v/>
      </c>
      <c r="U828" s="71" t="str">
        <f t="shared" si="73"/>
        <v/>
      </c>
      <c r="V828" s="71" t="str">
        <f t="shared" si="76"/>
        <v/>
      </c>
      <c r="W828" s="71" t="str">
        <f>IF(U828="","",SUM($U$18:U828))</f>
        <v/>
      </c>
      <c r="X828" s="71" t="str">
        <f>IF(U828="","",IF(U829="",SUM($U$18:U828)-SUM($X$17:X827)))</f>
        <v/>
      </c>
      <c r="Y828" s="70" t="str">
        <f t="shared" si="74"/>
        <v/>
      </c>
      <c r="Z828" s="71" t="str">
        <f t="shared" si="75"/>
        <v/>
      </c>
      <c r="AB828" s="70"/>
    </row>
    <row r="829" spans="2:28" s="71" customFormat="1" x14ac:dyDescent="0.3">
      <c r="B829" s="242"/>
      <c r="C829" s="243"/>
      <c r="D829" s="244"/>
      <c r="E829" s="243"/>
      <c r="F829" s="243"/>
      <c r="G829" s="244"/>
      <c r="H829" s="245"/>
      <c r="I829" s="244"/>
      <c r="J829" s="245"/>
      <c r="K829" s="244"/>
      <c r="L829" s="245"/>
      <c r="M829" s="244"/>
      <c r="N829" s="246"/>
      <c r="O829" s="243"/>
      <c r="P829" s="243"/>
      <c r="Q829" s="243"/>
      <c r="R829" s="244"/>
      <c r="S829" s="247"/>
      <c r="T829" s="70" t="str">
        <f t="shared" si="72"/>
        <v/>
      </c>
      <c r="U829" s="71" t="str">
        <f t="shared" si="73"/>
        <v/>
      </c>
      <c r="V829" s="71" t="str">
        <f t="shared" si="76"/>
        <v/>
      </c>
      <c r="W829" s="71" t="str">
        <f>IF(U829="","",SUM($U$18:U829))</f>
        <v/>
      </c>
      <c r="X829" s="71" t="str">
        <f>IF(U829="","",IF(U830="",SUM($U$18:U829)-SUM($X$17:X828)))</f>
        <v/>
      </c>
      <c r="Y829" s="70" t="str">
        <f t="shared" si="74"/>
        <v/>
      </c>
      <c r="Z829" s="71" t="str">
        <f t="shared" si="75"/>
        <v/>
      </c>
      <c r="AB829" s="70"/>
    </row>
    <row r="830" spans="2:28" s="71" customFormat="1" x14ac:dyDescent="0.3">
      <c r="B830" s="242"/>
      <c r="C830" s="243"/>
      <c r="D830" s="244"/>
      <c r="E830" s="243"/>
      <c r="F830" s="243"/>
      <c r="G830" s="244"/>
      <c r="H830" s="245"/>
      <c r="I830" s="244"/>
      <c r="J830" s="245"/>
      <c r="K830" s="244"/>
      <c r="L830" s="245"/>
      <c r="M830" s="244"/>
      <c r="N830" s="246"/>
      <c r="O830" s="243"/>
      <c r="P830" s="243"/>
      <c r="Q830" s="243"/>
      <c r="R830" s="244"/>
      <c r="S830" s="247"/>
      <c r="T830" s="70" t="str">
        <f t="shared" si="72"/>
        <v/>
      </c>
      <c r="U830" s="71" t="str">
        <f t="shared" si="73"/>
        <v/>
      </c>
      <c r="V830" s="71" t="str">
        <f t="shared" si="76"/>
        <v/>
      </c>
      <c r="W830" s="71" t="str">
        <f>IF(U830="","",SUM($U$18:U830))</f>
        <v/>
      </c>
      <c r="X830" s="71" t="str">
        <f>IF(U830="","",IF(U831="",SUM($U$18:U830)-SUM($X$17:X829)))</f>
        <v/>
      </c>
      <c r="Y830" s="70" t="str">
        <f t="shared" si="74"/>
        <v/>
      </c>
      <c r="Z830" s="71" t="str">
        <f t="shared" si="75"/>
        <v/>
      </c>
      <c r="AB830" s="70"/>
    </row>
    <row r="831" spans="2:28" s="71" customFormat="1" x14ac:dyDescent="0.3">
      <c r="B831" s="242"/>
      <c r="C831" s="243"/>
      <c r="D831" s="244"/>
      <c r="E831" s="243"/>
      <c r="F831" s="243"/>
      <c r="G831" s="244"/>
      <c r="H831" s="245"/>
      <c r="I831" s="244"/>
      <c r="J831" s="245"/>
      <c r="K831" s="244"/>
      <c r="L831" s="245"/>
      <c r="M831" s="244"/>
      <c r="N831" s="246"/>
      <c r="O831" s="243"/>
      <c r="P831" s="243"/>
      <c r="Q831" s="243"/>
      <c r="R831" s="244"/>
      <c r="S831" s="247"/>
      <c r="T831" s="70" t="str">
        <f t="shared" si="72"/>
        <v/>
      </c>
      <c r="U831" s="71" t="str">
        <f t="shared" si="73"/>
        <v/>
      </c>
      <c r="V831" s="71" t="str">
        <f t="shared" si="76"/>
        <v/>
      </c>
      <c r="W831" s="71" t="str">
        <f>IF(U831="","",SUM($U$18:U831))</f>
        <v/>
      </c>
      <c r="X831" s="71" t="str">
        <f>IF(U831="","",IF(U832="",SUM($U$18:U831)-SUM($X$17:X830)))</f>
        <v/>
      </c>
      <c r="Y831" s="70" t="str">
        <f t="shared" si="74"/>
        <v/>
      </c>
      <c r="Z831" s="71" t="str">
        <f t="shared" si="75"/>
        <v/>
      </c>
      <c r="AB831" s="70"/>
    </row>
    <row r="832" spans="2:28" s="71" customFormat="1" x14ac:dyDescent="0.3">
      <c r="B832" s="242"/>
      <c r="C832" s="243"/>
      <c r="D832" s="244"/>
      <c r="E832" s="243"/>
      <c r="F832" s="243"/>
      <c r="G832" s="244"/>
      <c r="H832" s="245"/>
      <c r="I832" s="244"/>
      <c r="J832" s="245"/>
      <c r="K832" s="244"/>
      <c r="L832" s="245"/>
      <c r="M832" s="244"/>
      <c r="N832" s="246"/>
      <c r="O832" s="243"/>
      <c r="P832" s="243"/>
      <c r="Q832" s="243"/>
      <c r="R832" s="244"/>
      <c r="S832" s="247"/>
      <c r="T832" s="70" t="str">
        <f t="shared" si="72"/>
        <v/>
      </c>
      <c r="U832" s="71" t="str">
        <f t="shared" si="73"/>
        <v/>
      </c>
      <c r="V832" s="71" t="str">
        <f t="shared" si="76"/>
        <v/>
      </c>
      <c r="W832" s="71" t="str">
        <f>IF(U832="","",SUM($U$18:U832))</f>
        <v/>
      </c>
      <c r="X832" s="71" t="str">
        <f>IF(U832="","",IF(U833="",SUM($U$18:U832)-SUM($X$17:X831)))</f>
        <v/>
      </c>
      <c r="Y832" s="70" t="str">
        <f t="shared" si="74"/>
        <v/>
      </c>
      <c r="Z832" s="71" t="str">
        <f t="shared" si="75"/>
        <v/>
      </c>
      <c r="AB832" s="70"/>
    </row>
    <row r="833" spans="2:28" s="71" customFormat="1" x14ac:dyDescent="0.3">
      <c r="B833" s="242"/>
      <c r="C833" s="243"/>
      <c r="D833" s="244"/>
      <c r="E833" s="243"/>
      <c r="F833" s="243"/>
      <c r="G833" s="244"/>
      <c r="H833" s="245"/>
      <c r="I833" s="244"/>
      <c r="J833" s="245"/>
      <c r="K833" s="244"/>
      <c r="L833" s="245"/>
      <c r="M833" s="244"/>
      <c r="N833" s="246"/>
      <c r="O833" s="243"/>
      <c r="P833" s="243"/>
      <c r="Q833" s="243"/>
      <c r="R833" s="244"/>
      <c r="S833" s="247"/>
      <c r="T833" s="70" t="str">
        <f t="shared" si="72"/>
        <v/>
      </c>
      <c r="U833" s="71" t="str">
        <f t="shared" si="73"/>
        <v/>
      </c>
      <c r="V833" s="71" t="str">
        <f t="shared" si="76"/>
        <v/>
      </c>
      <c r="W833" s="71" t="str">
        <f>IF(U833="","",SUM($U$18:U833))</f>
        <v/>
      </c>
      <c r="X833" s="71" t="str">
        <f>IF(U833="","",IF(U834="",SUM($U$18:U833)-SUM($X$17:X832)))</f>
        <v/>
      </c>
      <c r="Y833" s="70" t="str">
        <f t="shared" si="74"/>
        <v/>
      </c>
      <c r="Z833" s="71" t="str">
        <f t="shared" si="75"/>
        <v/>
      </c>
      <c r="AB833" s="70"/>
    </row>
    <row r="834" spans="2:28" s="71" customFormat="1" x14ac:dyDescent="0.3">
      <c r="B834" s="242"/>
      <c r="C834" s="243"/>
      <c r="D834" s="244"/>
      <c r="E834" s="243"/>
      <c r="F834" s="243"/>
      <c r="G834" s="244"/>
      <c r="H834" s="245"/>
      <c r="I834" s="244"/>
      <c r="J834" s="245"/>
      <c r="K834" s="244"/>
      <c r="L834" s="245"/>
      <c r="M834" s="244"/>
      <c r="N834" s="246"/>
      <c r="O834" s="243"/>
      <c r="P834" s="243"/>
      <c r="Q834" s="243"/>
      <c r="R834" s="244"/>
      <c r="S834" s="247"/>
      <c r="T834" s="70" t="str">
        <f t="shared" si="72"/>
        <v/>
      </c>
      <c r="U834" s="71" t="str">
        <f t="shared" si="73"/>
        <v/>
      </c>
      <c r="V834" s="71" t="str">
        <f t="shared" si="76"/>
        <v/>
      </c>
      <c r="W834" s="71" t="str">
        <f>IF(U834="","",SUM($U$18:U834))</f>
        <v/>
      </c>
      <c r="X834" s="71" t="str">
        <f>IF(U834="","",IF(U835="",SUM($U$18:U834)-SUM($X$17:X833)))</f>
        <v/>
      </c>
      <c r="Y834" s="70" t="str">
        <f t="shared" si="74"/>
        <v/>
      </c>
      <c r="Z834" s="71" t="str">
        <f t="shared" si="75"/>
        <v/>
      </c>
      <c r="AB834" s="70"/>
    </row>
    <row r="835" spans="2:28" s="71" customFormat="1" x14ac:dyDescent="0.3">
      <c r="B835" s="242"/>
      <c r="C835" s="243"/>
      <c r="D835" s="244"/>
      <c r="E835" s="243"/>
      <c r="F835" s="243"/>
      <c r="G835" s="244"/>
      <c r="H835" s="245"/>
      <c r="I835" s="244"/>
      <c r="J835" s="245"/>
      <c r="K835" s="244"/>
      <c r="L835" s="245"/>
      <c r="M835" s="244"/>
      <c r="N835" s="246"/>
      <c r="O835" s="243"/>
      <c r="P835" s="243"/>
      <c r="Q835" s="243"/>
      <c r="R835" s="244"/>
      <c r="S835" s="247"/>
      <c r="T835" s="70" t="str">
        <f t="shared" si="72"/>
        <v/>
      </c>
      <c r="U835" s="71" t="str">
        <f t="shared" si="73"/>
        <v/>
      </c>
      <c r="V835" s="71" t="str">
        <f t="shared" si="76"/>
        <v/>
      </c>
      <c r="W835" s="71" t="str">
        <f>IF(U835="","",SUM($U$18:U835))</f>
        <v/>
      </c>
      <c r="X835" s="71" t="str">
        <f>IF(U835="","",IF(U836="",SUM($U$18:U835)-SUM($X$17:X834)))</f>
        <v/>
      </c>
      <c r="Y835" s="70" t="str">
        <f t="shared" si="74"/>
        <v/>
      </c>
      <c r="Z835" s="71" t="str">
        <f t="shared" si="75"/>
        <v/>
      </c>
      <c r="AB835" s="70"/>
    </row>
    <row r="836" spans="2:28" s="71" customFormat="1" x14ac:dyDescent="0.3">
      <c r="B836" s="242"/>
      <c r="C836" s="243"/>
      <c r="D836" s="244"/>
      <c r="E836" s="243"/>
      <c r="F836" s="243"/>
      <c r="G836" s="244"/>
      <c r="H836" s="245"/>
      <c r="I836" s="244"/>
      <c r="J836" s="245"/>
      <c r="K836" s="244"/>
      <c r="L836" s="245"/>
      <c r="M836" s="244"/>
      <c r="N836" s="246"/>
      <c r="O836" s="243"/>
      <c r="P836" s="243"/>
      <c r="Q836" s="243"/>
      <c r="R836" s="244"/>
      <c r="S836" s="247"/>
      <c r="T836" s="70" t="str">
        <f t="shared" si="72"/>
        <v/>
      </c>
      <c r="U836" s="71" t="str">
        <f t="shared" si="73"/>
        <v/>
      </c>
      <c r="V836" s="71" t="str">
        <f t="shared" si="76"/>
        <v/>
      </c>
      <c r="W836" s="71" t="str">
        <f>IF(U836="","",SUM($U$18:U836))</f>
        <v/>
      </c>
      <c r="X836" s="71" t="str">
        <f>IF(U836="","",IF(U837="",SUM($U$18:U836)-SUM($X$17:X835)))</f>
        <v/>
      </c>
      <c r="Y836" s="70" t="str">
        <f t="shared" si="74"/>
        <v/>
      </c>
      <c r="Z836" s="71" t="str">
        <f t="shared" si="75"/>
        <v/>
      </c>
      <c r="AB836" s="70"/>
    </row>
    <row r="837" spans="2:28" s="71" customFormat="1" x14ac:dyDescent="0.3">
      <c r="B837" s="242"/>
      <c r="C837" s="243"/>
      <c r="D837" s="244"/>
      <c r="E837" s="243"/>
      <c r="F837" s="243"/>
      <c r="G837" s="244"/>
      <c r="H837" s="245"/>
      <c r="I837" s="244"/>
      <c r="J837" s="245"/>
      <c r="K837" s="244"/>
      <c r="L837" s="245"/>
      <c r="M837" s="244"/>
      <c r="N837" s="246"/>
      <c r="O837" s="243"/>
      <c r="P837" s="243"/>
      <c r="Q837" s="243"/>
      <c r="R837" s="244"/>
      <c r="S837" s="247"/>
      <c r="T837" s="70" t="str">
        <f t="shared" si="72"/>
        <v/>
      </c>
      <c r="U837" s="71" t="str">
        <f t="shared" si="73"/>
        <v/>
      </c>
      <c r="V837" s="71" t="str">
        <f t="shared" si="76"/>
        <v/>
      </c>
      <c r="W837" s="71" t="str">
        <f>IF(U837="","",SUM($U$18:U837))</f>
        <v/>
      </c>
      <c r="X837" s="71" t="str">
        <f>IF(U837="","",IF(U838="",SUM($U$18:U837)-SUM($X$17:X836)))</f>
        <v/>
      </c>
      <c r="Y837" s="70" t="str">
        <f t="shared" si="74"/>
        <v/>
      </c>
      <c r="Z837" s="71" t="str">
        <f t="shared" si="75"/>
        <v/>
      </c>
      <c r="AB837" s="70"/>
    </row>
    <row r="838" spans="2:28" s="71" customFormat="1" x14ac:dyDescent="0.3">
      <c r="B838" s="242"/>
      <c r="C838" s="243"/>
      <c r="D838" s="244"/>
      <c r="E838" s="243"/>
      <c r="F838" s="243"/>
      <c r="G838" s="244"/>
      <c r="H838" s="245"/>
      <c r="I838" s="244"/>
      <c r="J838" s="245"/>
      <c r="K838" s="244"/>
      <c r="L838" s="245"/>
      <c r="M838" s="244"/>
      <c r="N838" s="246"/>
      <c r="O838" s="243"/>
      <c r="P838" s="243"/>
      <c r="Q838" s="243"/>
      <c r="R838" s="244"/>
      <c r="S838" s="247"/>
      <c r="T838" s="70" t="str">
        <f t="shared" si="72"/>
        <v/>
      </c>
      <c r="U838" s="71" t="str">
        <f t="shared" si="73"/>
        <v/>
      </c>
      <c r="V838" s="71" t="str">
        <f t="shared" si="76"/>
        <v/>
      </c>
      <c r="W838" s="71" t="str">
        <f>IF(U838="","",SUM($U$18:U838))</f>
        <v/>
      </c>
      <c r="X838" s="71" t="str">
        <f>IF(U838="","",IF(U839="",SUM($U$18:U838)-SUM($X$17:X837)))</f>
        <v/>
      </c>
      <c r="Y838" s="70" t="str">
        <f t="shared" si="74"/>
        <v/>
      </c>
      <c r="Z838" s="71" t="str">
        <f t="shared" si="75"/>
        <v/>
      </c>
      <c r="AB838" s="70"/>
    </row>
    <row r="839" spans="2:28" s="71" customFormat="1" x14ac:dyDescent="0.3">
      <c r="B839" s="242"/>
      <c r="C839" s="243"/>
      <c r="D839" s="244"/>
      <c r="E839" s="243"/>
      <c r="F839" s="243"/>
      <c r="G839" s="244"/>
      <c r="H839" s="245"/>
      <c r="I839" s="244"/>
      <c r="J839" s="245"/>
      <c r="K839" s="244"/>
      <c r="L839" s="245"/>
      <c r="M839" s="244"/>
      <c r="N839" s="246"/>
      <c r="O839" s="243"/>
      <c r="P839" s="243"/>
      <c r="Q839" s="243"/>
      <c r="R839" s="244"/>
      <c r="S839" s="247"/>
      <c r="T839" s="70" t="str">
        <f t="shared" si="72"/>
        <v/>
      </c>
      <c r="U839" s="71" t="str">
        <f t="shared" si="73"/>
        <v/>
      </c>
      <c r="V839" s="71" t="str">
        <f t="shared" si="76"/>
        <v/>
      </c>
      <c r="W839" s="71" t="str">
        <f>IF(U839="","",SUM($U$18:U839))</f>
        <v/>
      </c>
      <c r="X839" s="71" t="str">
        <f>IF(U839="","",IF(U840="",SUM($U$18:U839)-SUM($X$17:X838)))</f>
        <v/>
      </c>
      <c r="Y839" s="70" t="str">
        <f t="shared" si="74"/>
        <v/>
      </c>
      <c r="Z839" s="71" t="str">
        <f t="shared" si="75"/>
        <v/>
      </c>
      <c r="AB839" s="70"/>
    </row>
    <row r="840" spans="2:28" s="71" customFormat="1" x14ac:dyDescent="0.3">
      <c r="B840" s="242"/>
      <c r="C840" s="243"/>
      <c r="D840" s="244"/>
      <c r="E840" s="243"/>
      <c r="F840" s="243"/>
      <c r="G840" s="244"/>
      <c r="H840" s="245"/>
      <c r="I840" s="244"/>
      <c r="J840" s="245"/>
      <c r="K840" s="244"/>
      <c r="L840" s="245"/>
      <c r="M840" s="244"/>
      <c r="N840" s="246"/>
      <c r="O840" s="243"/>
      <c r="P840" s="243"/>
      <c r="Q840" s="243"/>
      <c r="R840" s="244"/>
      <c r="S840" s="247"/>
      <c r="T840" s="70" t="str">
        <f t="shared" si="72"/>
        <v/>
      </c>
      <c r="U840" s="71" t="str">
        <f t="shared" si="73"/>
        <v/>
      </c>
      <c r="V840" s="71" t="str">
        <f t="shared" si="76"/>
        <v/>
      </c>
      <c r="W840" s="71" t="str">
        <f>IF(U840="","",SUM($U$18:U840))</f>
        <v/>
      </c>
      <c r="X840" s="71" t="str">
        <f>IF(U840="","",IF(U841="",SUM($U$18:U840)-SUM($X$17:X839)))</f>
        <v/>
      </c>
      <c r="Y840" s="70" t="str">
        <f t="shared" si="74"/>
        <v/>
      </c>
      <c r="Z840" s="71" t="str">
        <f t="shared" si="75"/>
        <v/>
      </c>
      <c r="AB840" s="70"/>
    </row>
    <row r="841" spans="2:28" s="71" customFormat="1" x14ac:dyDescent="0.3">
      <c r="B841" s="242"/>
      <c r="C841" s="243"/>
      <c r="D841" s="244"/>
      <c r="E841" s="243"/>
      <c r="F841" s="243"/>
      <c r="G841" s="244"/>
      <c r="H841" s="245"/>
      <c r="I841" s="244"/>
      <c r="J841" s="245"/>
      <c r="K841" s="244"/>
      <c r="L841" s="245"/>
      <c r="M841" s="244"/>
      <c r="N841" s="246"/>
      <c r="O841" s="243"/>
      <c r="P841" s="243"/>
      <c r="Q841" s="243"/>
      <c r="R841" s="244"/>
      <c r="S841" s="247"/>
      <c r="T841" s="70" t="str">
        <f t="shared" si="72"/>
        <v/>
      </c>
      <c r="U841" s="71" t="str">
        <f t="shared" si="73"/>
        <v/>
      </c>
      <c r="V841" s="71" t="str">
        <f t="shared" si="76"/>
        <v/>
      </c>
      <c r="W841" s="71" t="str">
        <f>IF(U841="","",SUM($U$18:U841))</f>
        <v/>
      </c>
      <c r="X841" s="71" t="str">
        <f>IF(U841="","",IF(U842="",SUM($U$18:U841)-SUM($X$17:X840)))</f>
        <v/>
      </c>
      <c r="Y841" s="70" t="str">
        <f t="shared" si="74"/>
        <v/>
      </c>
      <c r="Z841" s="71" t="str">
        <f t="shared" si="75"/>
        <v/>
      </c>
      <c r="AB841" s="70"/>
    </row>
    <row r="842" spans="2:28" s="71" customFormat="1" x14ac:dyDescent="0.3">
      <c r="B842" s="242"/>
      <c r="C842" s="243"/>
      <c r="D842" s="244"/>
      <c r="E842" s="243"/>
      <c r="F842" s="243"/>
      <c r="G842" s="244"/>
      <c r="H842" s="245"/>
      <c r="I842" s="244"/>
      <c r="J842" s="245"/>
      <c r="K842" s="244"/>
      <c r="L842" s="245"/>
      <c r="M842" s="244"/>
      <c r="N842" s="246"/>
      <c r="O842" s="243"/>
      <c r="P842" s="243"/>
      <c r="Q842" s="243"/>
      <c r="R842" s="244"/>
      <c r="S842" s="247"/>
      <c r="T842" s="70" t="str">
        <f t="shared" si="72"/>
        <v/>
      </c>
      <c r="U842" s="71" t="str">
        <f t="shared" si="73"/>
        <v/>
      </c>
      <c r="V842" s="71" t="str">
        <f t="shared" si="76"/>
        <v/>
      </c>
      <c r="W842" s="71" t="str">
        <f>IF(U842="","",SUM($U$18:U842))</f>
        <v/>
      </c>
      <c r="X842" s="71" t="str">
        <f>IF(U842="","",IF(U843="",SUM($U$18:U842)-SUM($X$17:X841)))</f>
        <v/>
      </c>
      <c r="Y842" s="70" t="str">
        <f t="shared" si="74"/>
        <v/>
      </c>
      <c r="Z842" s="71" t="str">
        <f t="shared" si="75"/>
        <v/>
      </c>
      <c r="AB842" s="70"/>
    </row>
    <row r="843" spans="2:28" s="71" customFormat="1" x14ac:dyDescent="0.3">
      <c r="B843" s="242"/>
      <c r="C843" s="243"/>
      <c r="D843" s="244"/>
      <c r="E843" s="243"/>
      <c r="F843" s="243"/>
      <c r="G843" s="244"/>
      <c r="H843" s="245"/>
      <c r="I843" s="244"/>
      <c r="J843" s="245"/>
      <c r="K843" s="244"/>
      <c r="L843" s="245"/>
      <c r="M843" s="244"/>
      <c r="N843" s="246"/>
      <c r="O843" s="243"/>
      <c r="P843" s="243"/>
      <c r="Q843" s="243"/>
      <c r="R843" s="244"/>
      <c r="S843" s="247"/>
      <c r="T843" s="70" t="str">
        <f t="shared" si="72"/>
        <v/>
      </c>
      <c r="U843" s="71" t="str">
        <f t="shared" si="73"/>
        <v/>
      </c>
      <c r="V843" s="71" t="str">
        <f t="shared" si="76"/>
        <v/>
      </c>
      <c r="W843" s="71" t="str">
        <f>IF(U843="","",SUM($U$18:U843))</f>
        <v/>
      </c>
      <c r="X843" s="71" t="str">
        <f>IF(U843="","",IF(U844="",SUM($U$18:U843)-SUM($X$17:X842)))</f>
        <v/>
      </c>
      <c r="Y843" s="70" t="str">
        <f t="shared" si="74"/>
        <v/>
      </c>
      <c r="Z843" s="71" t="str">
        <f t="shared" si="75"/>
        <v/>
      </c>
      <c r="AB843" s="70"/>
    </row>
    <row r="844" spans="2:28" s="71" customFormat="1" x14ac:dyDescent="0.3">
      <c r="B844" s="242"/>
      <c r="C844" s="243"/>
      <c r="D844" s="244"/>
      <c r="E844" s="243"/>
      <c r="F844" s="243"/>
      <c r="G844" s="244"/>
      <c r="H844" s="245"/>
      <c r="I844" s="244"/>
      <c r="J844" s="245"/>
      <c r="K844" s="244"/>
      <c r="L844" s="245"/>
      <c r="M844" s="244"/>
      <c r="N844" s="246"/>
      <c r="O844" s="243"/>
      <c r="P844" s="243"/>
      <c r="Q844" s="243"/>
      <c r="R844" s="244"/>
      <c r="S844" s="247"/>
      <c r="T844" s="70" t="str">
        <f t="shared" si="72"/>
        <v/>
      </c>
      <c r="U844" s="71" t="str">
        <f t="shared" si="73"/>
        <v/>
      </c>
      <c r="V844" s="71" t="str">
        <f t="shared" si="76"/>
        <v/>
      </c>
      <c r="W844" s="71" t="str">
        <f>IF(U844="","",SUM($U$18:U844))</f>
        <v/>
      </c>
      <c r="X844" s="71" t="str">
        <f>IF(U844="","",IF(U845="",SUM($U$18:U844)-SUM($X$17:X843)))</f>
        <v/>
      </c>
      <c r="Y844" s="70" t="str">
        <f t="shared" si="74"/>
        <v/>
      </c>
      <c r="Z844" s="71" t="str">
        <f t="shared" si="75"/>
        <v/>
      </c>
      <c r="AB844" s="70"/>
    </row>
    <row r="845" spans="2:28" s="71" customFormat="1" x14ac:dyDescent="0.3">
      <c r="B845" s="242"/>
      <c r="C845" s="243"/>
      <c r="D845" s="244"/>
      <c r="E845" s="243"/>
      <c r="F845" s="243"/>
      <c r="G845" s="244"/>
      <c r="H845" s="245"/>
      <c r="I845" s="244"/>
      <c r="J845" s="245"/>
      <c r="K845" s="244"/>
      <c r="L845" s="245"/>
      <c r="M845" s="244"/>
      <c r="N845" s="246"/>
      <c r="O845" s="243"/>
      <c r="P845" s="243"/>
      <c r="Q845" s="243"/>
      <c r="R845" s="244"/>
      <c r="S845" s="247"/>
      <c r="T845" s="70" t="str">
        <f t="shared" si="72"/>
        <v/>
      </c>
      <c r="U845" s="71" t="str">
        <f t="shared" si="73"/>
        <v/>
      </c>
      <c r="V845" s="71" t="str">
        <f t="shared" si="76"/>
        <v/>
      </c>
      <c r="W845" s="71" t="str">
        <f>IF(U845="","",SUM($U$18:U845))</f>
        <v/>
      </c>
      <c r="X845" s="71" t="str">
        <f>IF(U845="","",IF(U846="",SUM($U$18:U845)-SUM($X$17:X844)))</f>
        <v/>
      </c>
      <c r="Y845" s="70" t="str">
        <f t="shared" si="74"/>
        <v/>
      </c>
      <c r="Z845" s="71" t="str">
        <f t="shared" si="75"/>
        <v/>
      </c>
      <c r="AB845" s="70"/>
    </row>
    <row r="846" spans="2:28" s="71" customFormat="1" x14ac:dyDescent="0.3">
      <c r="B846" s="242"/>
      <c r="C846" s="243"/>
      <c r="D846" s="244"/>
      <c r="E846" s="243"/>
      <c r="F846" s="243"/>
      <c r="G846" s="244"/>
      <c r="H846" s="245"/>
      <c r="I846" s="244"/>
      <c r="J846" s="245"/>
      <c r="K846" s="244"/>
      <c r="L846" s="245"/>
      <c r="M846" s="244"/>
      <c r="N846" s="246"/>
      <c r="O846" s="243"/>
      <c r="P846" s="243"/>
      <c r="Q846" s="243"/>
      <c r="R846" s="244"/>
      <c r="S846" s="247"/>
      <c r="T846" s="70" t="str">
        <f t="shared" si="72"/>
        <v/>
      </c>
      <c r="U846" s="71" t="str">
        <f t="shared" si="73"/>
        <v/>
      </c>
      <c r="V846" s="71" t="str">
        <f t="shared" si="76"/>
        <v/>
      </c>
      <c r="W846" s="71" t="str">
        <f>IF(U846="","",SUM($U$18:U846))</f>
        <v/>
      </c>
      <c r="X846" s="71" t="str">
        <f>IF(U846="","",IF(U847="",SUM($U$18:U846)-SUM($X$17:X845)))</f>
        <v/>
      </c>
      <c r="Y846" s="70" t="str">
        <f t="shared" si="74"/>
        <v/>
      </c>
      <c r="Z846" s="71" t="str">
        <f t="shared" si="75"/>
        <v/>
      </c>
      <c r="AB846" s="70"/>
    </row>
    <row r="847" spans="2:28" s="71" customFormat="1" x14ac:dyDescent="0.3">
      <c r="B847" s="242"/>
      <c r="C847" s="243"/>
      <c r="D847" s="244"/>
      <c r="E847" s="243"/>
      <c r="F847" s="243"/>
      <c r="G847" s="244"/>
      <c r="H847" s="245"/>
      <c r="I847" s="244"/>
      <c r="J847" s="245"/>
      <c r="K847" s="244"/>
      <c r="L847" s="245"/>
      <c r="M847" s="244"/>
      <c r="N847" s="246"/>
      <c r="O847" s="243"/>
      <c r="P847" s="243"/>
      <c r="Q847" s="243"/>
      <c r="R847" s="244"/>
      <c r="S847" s="247"/>
      <c r="T847" s="70" t="str">
        <f t="shared" si="72"/>
        <v/>
      </c>
      <c r="U847" s="71" t="str">
        <f t="shared" si="73"/>
        <v/>
      </c>
      <c r="V847" s="71" t="str">
        <f t="shared" si="76"/>
        <v/>
      </c>
      <c r="W847" s="71" t="str">
        <f>IF(U847="","",SUM($U$18:U847))</f>
        <v/>
      </c>
      <c r="X847" s="71" t="str">
        <f>IF(U847="","",IF(U848="",SUM($U$18:U847)-SUM($X$17:X846)))</f>
        <v/>
      </c>
      <c r="Y847" s="70" t="str">
        <f t="shared" si="74"/>
        <v/>
      </c>
      <c r="Z847" s="71" t="str">
        <f t="shared" si="75"/>
        <v/>
      </c>
      <c r="AB847" s="70"/>
    </row>
    <row r="848" spans="2:28" s="71" customFormat="1" x14ac:dyDescent="0.3">
      <c r="B848" s="242"/>
      <c r="C848" s="243"/>
      <c r="D848" s="244"/>
      <c r="E848" s="243"/>
      <c r="F848" s="243"/>
      <c r="G848" s="244"/>
      <c r="H848" s="245"/>
      <c r="I848" s="244"/>
      <c r="J848" s="245"/>
      <c r="K848" s="244"/>
      <c r="L848" s="245"/>
      <c r="M848" s="244"/>
      <c r="N848" s="246"/>
      <c r="O848" s="243"/>
      <c r="P848" s="243"/>
      <c r="Q848" s="243"/>
      <c r="R848" s="244"/>
      <c r="S848" s="247"/>
      <c r="T848" s="70" t="str">
        <f t="shared" si="72"/>
        <v/>
      </c>
      <c r="U848" s="71" t="str">
        <f t="shared" si="73"/>
        <v/>
      </c>
      <c r="V848" s="71" t="str">
        <f t="shared" si="76"/>
        <v/>
      </c>
      <c r="W848" s="71" t="str">
        <f>IF(U848="","",SUM($U$18:U848))</f>
        <v/>
      </c>
      <c r="X848" s="71" t="str">
        <f>IF(U848="","",IF(U849="",SUM($U$18:U848)-SUM($X$17:X847)))</f>
        <v/>
      </c>
      <c r="Y848" s="70" t="str">
        <f t="shared" si="74"/>
        <v/>
      </c>
      <c r="Z848" s="71" t="str">
        <f t="shared" si="75"/>
        <v/>
      </c>
      <c r="AB848" s="70"/>
    </row>
    <row r="849" spans="2:28" s="71" customFormat="1" x14ac:dyDescent="0.3">
      <c r="B849" s="242"/>
      <c r="C849" s="243"/>
      <c r="D849" s="244"/>
      <c r="E849" s="243"/>
      <c r="F849" s="243"/>
      <c r="G849" s="244"/>
      <c r="H849" s="245"/>
      <c r="I849" s="244"/>
      <c r="J849" s="245"/>
      <c r="K849" s="244"/>
      <c r="L849" s="245"/>
      <c r="M849" s="244"/>
      <c r="N849" s="246"/>
      <c r="O849" s="243"/>
      <c r="P849" s="243"/>
      <c r="Q849" s="243"/>
      <c r="R849" s="244"/>
      <c r="S849" s="247"/>
      <c r="T849" s="70" t="str">
        <f t="shared" si="72"/>
        <v/>
      </c>
      <c r="U849" s="71" t="str">
        <f t="shared" si="73"/>
        <v/>
      </c>
      <c r="V849" s="71" t="str">
        <f t="shared" si="76"/>
        <v/>
      </c>
      <c r="W849" s="71" t="str">
        <f>IF(U849="","",SUM($U$18:U849))</f>
        <v/>
      </c>
      <c r="X849" s="71" t="str">
        <f>IF(U849="","",IF(U850="",SUM($U$18:U849)-SUM($X$17:X848)))</f>
        <v/>
      </c>
      <c r="Y849" s="70" t="str">
        <f t="shared" si="74"/>
        <v/>
      </c>
      <c r="Z849" s="71" t="str">
        <f t="shared" si="75"/>
        <v/>
      </c>
      <c r="AB849" s="70"/>
    </row>
    <row r="850" spans="2:28" s="71" customFormat="1" x14ac:dyDescent="0.3">
      <c r="B850" s="242"/>
      <c r="C850" s="243"/>
      <c r="D850" s="244"/>
      <c r="E850" s="243"/>
      <c r="F850" s="243"/>
      <c r="G850" s="244"/>
      <c r="H850" s="245"/>
      <c r="I850" s="244"/>
      <c r="J850" s="245"/>
      <c r="K850" s="244"/>
      <c r="L850" s="245"/>
      <c r="M850" s="244"/>
      <c r="N850" s="246"/>
      <c r="O850" s="243"/>
      <c r="P850" s="243"/>
      <c r="Q850" s="243"/>
      <c r="R850" s="244"/>
      <c r="S850" s="247"/>
      <c r="T850" s="70" t="str">
        <f t="shared" si="72"/>
        <v/>
      </c>
      <c r="U850" s="71" t="str">
        <f t="shared" si="73"/>
        <v/>
      </c>
      <c r="V850" s="71" t="str">
        <f t="shared" si="76"/>
        <v/>
      </c>
      <c r="W850" s="71" t="str">
        <f>IF(U850="","",SUM($U$18:U850))</f>
        <v/>
      </c>
      <c r="X850" s="71" t="str">
        <f>IF(U850="","",IF(U851="",SUM($U$18:U850)-SUM($X$17:X849)))</f>
        <v/>
      </c>
      <c r="Y850" s="70" t="str">
        <f t="shared" si="74"/>
        <v/>
      </c>
      <c r="Z850" s="71" t="str">
        <f t="shared" si="75"/>
        <v/>
      </c>
      <c r="AB850" s="70"/>
    </row>
    <row r="851" spans="2:28" s="71" customFormat="1" x14ac:dyDescent="0.3">
      <c r="B851" s="242"/>
      <c r="C851" s="243"/>
      <c r="D851" s="244"/>
      <c r="E851" s="243"/>
      <c r="F851" s="243"/>
      <c r="G851" s="244"/>
      <c r="H851" s="245"/>
      <c r="I851" s="244"/>
      <c r="J851" s="245"/>
      <c r="K851" s="244"/>
      <c r="L851" s="245"/>
      <c r="M851" s="244"/>
      <c r="N851" s="246"/>
      <c r="O851" s="243"/>
      <c r="P851" s="243"/>
      <c r="Q851" s="243"/>
      <c r="R851" s="244"/>
      <c r="S851" s="247"/>
      <c r="T851" s="70" t="str">
        <f t="shared" ref="T851:T914" si="77">IF(N851&lt;0,"",IF(N851="","",(N851-2)/2))</f>
        <v/>
      </c>
      <c r="U851" s="71" t="str">
        <f t="shared" ref="U851:U914" si="78">IF(H851="","",IF(M851="",(H851+J851+L851)*-1,IF(M851=G851,H851/2*N851-(H851+J851+L851),IF(M851=I851,J851/2*N851-(H851+J851+L851),IF(M851=K851,L851/2*N851-(H851+J851+L851))))))</f>
        <v/>
      </c>
      <c r="V851" s="71" t="str">
        <f t="shared" si="76"/>
        <v/>
      </c>
      <c r="W851" s="71" t="str">
        <f>IF(U851="","",SUM($U$18:U851))</f>
        <v/>
      </c>
      <c r="X851" s="71" t="str">
        <f>IF(U851="","",IF(U852="",SUM($U$18:U851)-SUM($X$17:X850)))</f>
        <v/>
      </c>
      <c r="Y851" s="70" t="str">
        <f t="shared" ref="Y851:Y914" si="79">IF(O851="","",IF(M851="","",IF(G851=M851,O851,IF(I851=M851,P851,IF(K851=M851,Q851)))))</f>
        <v/>
      </c>
      <c r="Z851" s="71" t="str">
        <f t="shared" si="75"/>
        <v/>
      </c>
      <c r="AB851" s="70"/>
    </row>
    <row r="852" spans="2:28" s="71" customFormat="1" x14ac:dyDescent="0.3">
      <c r="B852" s="242"/>
      <c r="C852" s="243"/>
      <c r="D852" s="244"/>
      <c r="E852" s="243"/>
      <c r="F852" s="243"/>
      <c r="G852" s="244"/>
      <c r="H852" s="245"/>
      <c r="I852" s="244"/>
      <c r="J852" s="245"/>
      <c r="K852" s="244"/>
      <c r="L852" s="245"/>
      <c r="M852" s="244"/>
      <c r="N852" s="246"/>
      <c r="O852" s="243"/>
      <c r="P852" s="243"/>
      <c r="Q852" s="243"/>
      <c r="R852" s="244"/>
      <c r="S852" s="247"/>
      <c r="T852" s="70" t="str">
        <f t="shared" si="77"/>
        <v/>
      </c>
      <c r="U852" s="71" t="str">
        <f t="shared" si="78"/>
        <v/>
      </c>
      <c r="V852" s="71" t="str">
        <f t="shared" si="76"/>
        <v/>
      </c>
      <c r="W852" s="71" t="str">
        <f>IF(U852="","",SUM($U$18:U852))</f>
        <v/>
      </c>
      <c r="X852" s="71" t="str">
        <f>IF(U852="","",IF(U853="",SUM($U$18:U852)-SUM($X$17:X851)))</f>
        <v/>
      </c>
      <c r="Y852" s="70" t="str">
        <f t="shared" si="79"/>
        <v/>
      </c>
      <c r="Z852" s="71" t="str">
        <f t="shared" si="75"/>
        <v/>
      </c>
      <c r="AB852" s="70"/>
    </row>
    <row r="853" spans="2:28" s="71" customFormat="1" x14ac:dyDescent="0.3">
      <c r="B853" s="242"/>
      <c r="C853" s="243"/>
      <c r="D853" s="244"/>
      <c r="E853" s="243"/>
      <c r="F853" s="243"/>
      <c r="G853" s="244"/>
      <c r="H853" s="245"/>
      <c r="I853" s="244"/>
      <c r="J853" s="245"/>
      <c r="K853" s="244"/>
      <c r="L853" s="245"/>
      <c r="M853" s="244"/>
      <c r="N853" s="246"/>
      <c r="O853" s="243"/>
      <c r="P853" s="243"/>
      <c r="Q853" s="243"/>
      <c r="R853" s="244"/>
      <c r="S853" s="247"/>
      <c r="T853" s="70" t="str">
        <f t="shared" si="77"/>
        <v/>
      </c>
      <c r="U853" s="71" t="str">
        <f t="shared" si="78"/>
        <v/>
      </c>
      <c r="V853" s="71" t="str">
        <f t="shared" si="76"/>
        <v/>
      </c>
      <c r="W853" s="71" t="str">
        <f>IF(U853="","",SUM($U$18:U853))</f>
        <v/>
      </c>
      <c r="X853" s="71" t="str">
        <f>IF(U853="","",IF(U854="",SUM($U$18:U853)-SUM($X$17:X852)))</f>
        <v/>
      </c>
      <c r="Y853" s="70" t="str">
        <f t="shared" si="79"/>
        <v/>
      </c>
      <c r="Z853" s="71" t="str">
        <f t="shared" si="75"/>
        <v/>
      </c>
      <c r="AB853" s="70"/>
    </row>
    <row r="854" spans="2:28" s="71" customFormat="1" x14ac:dyDescent="0.3">
      <c r="B854" s="242"/>
      <c r="C854" s="243"/>
      <c r="D854" s="244"/>
      <c r="E854" s="243"/>
      <c r="F854" s="243"/>
      <c r="G854" s="244"/>
      <c r="H854" s="245"/>
      <c r="I854" s="244"/>
      <c r="J854" s="245"/>
      <c r="K854" s="244"/>
      <c r="L854" s="245"/>
      <c r="M854" s="244"/>
      <c r="N854" s="246"/>
      <c r="O854" s="243"/>
      <c r="P854" s="243"/>
      <c r="Q854" s="243"/>
      <c r="R854" s="244"/>
      <c r="S854" s="247"/>
      <c r="T854" s="70" t="str">
        <f t="shared" si="77"/>
        <v/>
      </c>
      <c r="U854" s="71" t="str">
        <f t="shared" si="78"/>
        <v/>
      </c>
      <c r="V854" s="71" t="str">
        <f t="shared" si="76"/>
        <v/>
      </c>
      <c r="W854" s="71" t="str">
        <f>IF(U854="","",SUM($U$18:U854))</f>
        <v/>
      </c>
      <c r="X854" s="71" t="str">
        <f>IF(U854="","",IF(U855="",SUM($U$18:U854)-SUM($X$17:X853)))</f>
        <v/>
      </c>
      <c r="Y854" s="70" t="str">
        <f t="shared" si="79"/>
        <v/>
      </c>
      <c r="Z854" s="71" t="str">
        <f t="shared" si="75"/>
        <v/>
      </c>
      <c r="AB854" s="70"/>
    </row>
    <row r="855" spans="2:28" s="71" customFormat="1" x14ac:dyDescent="0.3">
      <c r="B855" s="242"/>
      <c r="C855" s="243"/>
      <c r="D855" s="244"/>
      <c r="E855" s="243"/>
      <c r="F855" s="243"/>
      <c r="G855" s="244"/>
      <c r="H855" s="245"/>
      <c r="I855" s="244"/>
      <c r="J855" s="245"/>
      <c r="K855" s="244"/>
      <c r="L855" s="245"/>
      <c r="M855" s="244"/>
      <c r="N855" s="246"/>
      <c r="O855" s="243"/>
      <c r="P855" s="243"/>
      <c r="Q855" s="243"/>
      <c r="R855" s="244"/>
      <c r="S855" s="247"/>
      <c r="T855" s="70" t="str">
        <f t="shared" si="77"/>
        <v/>
      </c>
      <c r="U855" s="71" t="str">
        <f t="shared" si="78"/>
        <v/>
      </c>
      <c r="V855" s="71" t="str">
        <f t="shared" si="76"/>
        <v/>
      </c>
      <c r="W855" s="71" t="str">
        <f>IF(U855="","",SUM($U$18:U855))</f>
        <v/>
      </c>
      <c r="X855" s="71" t="str">
        <f>IF(U855="","",IF(U856="",SUM($U$18:U855)-SUM($X$17:X854)))</f>
        <v/>
      </c>
      <c r="Y855" s="70" t="str">
        <f t="shared" si="79"/>
        <v/>
      </c>
      <c r="Z855" s="71" t="str">
        <f t="shared" ref="Z855:Z918" si="80">(IF(C855="","",IF(N855="","",IF(U855&lt;0,SUM(H855+J855+L855+U855),IF(U855=0,SUM(H855+J855+L855+U855),IF(U855=0,"",IF(U855&gt;0,SUM(H855+J855+L855+U855))))))))</f>
        <v/>
      </c>
      <c r="AB855" s="70"/>
    </row>
    <row r="856" spans="2:28" s="71" customFormat="1" x14ac:dyDescent="0.3">
      <c r="B856" s="242"/>
      <c r="C856" s="243"/>
      <c r="D856" s="244"/>
      <c r="E856" s="243"/>
      <c r="F856" s="243"/>
      <c r="G856" s="244"/>
      <c r="H856" s="245"/>
      <c r="I856" s="244"/>
      <c r="J856" s="245"/>
      <c r="K856" s="244"/>
      <c r="L856" s="245"/>
      <c r="M856" s="244"/>
      <c r="N856" s="246"/>
      <c r="O856" s="243"/>
      <c r="P856" s="243"/>
      <c r="Q856" s="243"/>
      <c r="R856" s="244"/>
      <c r="S856" s="247"/>
      <c r="T856" s="70" t="str">
        <f t="shared" si="77"/>
        <v/>
      </c>
      <c r="U856" s="71" t="str">
        <f t="shared" si="78"/>
        <v/>
      </c>
      <c r="V856" s="71" t="str">
        <f t="shared" si="76"/>
        <v/>
      </c>
      <c r="W856" s="71" t="str">
        <f>IF(U856="","",SUM($U$18:U856))</f>
        <v/>
      </c>
      <c r="X856" s="71" t="str">
        <f>IF(U856="","",IF(U857="",SUM($U$18:U856)-SUM($X$17:X855)))</f>
        <v/>
      </c>
      <c r="Y856" s="70" t="str">
        <f t="shared" si="79"/>
        <v/>
      </c>
      <c r="Z856" s="71" t="str">
        <f t="shared" si="80"/>
        <v/>
      </c>
      <c r="AB856" s="70"/>
    </row>
    <row r="857" spans="2:28" s="71" customFormat="1" x14ac:dyDescent="0.3">
      <c r="B857" s="242"/>
      <c r="C857" s="243"/>
      <c r="D857" s="244"/>
      <c r="E857" s="243"/>
      <c r="F857" s="243"/>
      <c r="G857" s="244"/>
      <c r="H857" s="245"/>
      <c r="I857" s="244"/>
      <c r="J857" s="245"/>
      <c r="K857" s="244"/>
      <c r="L857" s="245"/>
      <c r="M857" s="244"/>
      <c r="N857" s="246"/>
      <c r="O857" s="243"/>
      <c r="P857" s="243"/>
      <c r="Q857" s="243"/>
      <c r="R857" s="244"/>
      <c r="S857" s="247"/>
      <c r="T857" s="70" t="str">
        <f t="shared" si="77"/>
        <v/>
      </c>
      <c r="U857" s="71" t="str">
        <f t="shared" si="78"/>
        <v/>
      </c>
      <c r="V857" s="71" t="str">
        <f t="shared" si="76"/>
        <v/>
      </c>
      <c r="W857" s="71" t="str">
        <f>IF(U857="","",SUM($U$18:U857))</f>
        <v/>
      </c>
      <c r="X857" s="71" t="str">
        <f>IF(U857="","",IF(U858="",SUM($U$18:U857)-SUM($X$17:X856)))</f>
        <v/>
      </c>
      <c r="Y857" s="70" t="str">
        <f t="shared" si="79"/>
        <v/>
      </c>
      <c r="Z857" s="71" t="str">
        <f t="shared" si="80"/>
        <v/>
      </c>
      <c r="AB857" s="70"/>
    </row>
    <row r="858" spans="2:28" s="71" customFormat="1" x14ac:dyDescent="0.3">
      <c r="B858" s="242"/>
      <c r="C858" s="243"/>
      <c r="D858" s="244"/>
      <c r="E858" s="243"/>
      <c r="F858" s="243"/>
      <c r="G858" s="244"/>
      <c r="H858" s="245"/>
      <c r="I858" s="244"/>
      <c r="J858" s="245"/>
      <c r="K858" s="244"/>
      <c r="L858" s="245"/>
      <c r="M858" s="244"/>
      <c r="N858" s="246"/>
      <c r="O858" s="243"/>
      <c r="P858" s="243"/>
      <c r="Q858" s="243"/>
      <c r="R858" s="244"/>
      <c r="S858" s="247"/>
      <c r="T858" s="70" t="str">
        <f t="shared" si="77"/>
        <v/>
      </c>
      <c r="U858" s="71" t="str">
        <f t="shared" si="78"/>
        <v/>
      </c>
      <c r="V858" s="71" t="str">
        <f t="shared" si="76"/>
        <v/>
      </c>
      <c r="W858" s="71" t="str">
        <f>IF(U858="","",SUM($U$18:U858))</f>
        <v/>
      </c>
      <c r="X858" s="71" t="str">
        <f>IF(U858="","",IF(U859="",SUM($U$18:U858)-SUM($X$17:X857)))</f>
        <v/>
      </c>
      <c r="Y858" s="70" t="str">
        <f t="shared" si="79"/>
        <v/>
      </c>
      <c r="Z858" s="71" t="str">
        <f t="shared" si="80"/>
        <v/>
      </c>
      <c r="AB858" s="70"/>
    </row>
    <row r="859" spans="2:28" s="71" customFormat="1" x14ac:dyDescent="0.3">
      <c r="B859" s="242"/>
      <c r="C859" s="243"/>
      <c r="D859" s="244"/>
      <c r="E859" s="243"/>
      <c r="F859" s="243"/>
      <c r="G859" s="244"/>
      <c r="H859" s="245"/>
      <c r="I859" s="244"/>
      <c r="J859" s="245"/>
      <c r="K859" s="244"/>
      <c r="L859" s="245"/>
      <c r="M859" s="244"/>
      <c r="N859" s="246"/>
      <c r="O859" s="243"/>
      <c r="P859" s="243"/>
      <c r="Q859" s="243"/>
      <c r="R859" s="244"/>
      <c r="S859" s="247"/>
      <c r="T859" s="70" t="str">
        <f t="shared" si="77"/>
        <v/>
      </c>
      <c r="U859" s="71" t="str">
        <f t="shared" si="78"/>
        <v/>
      </c>
      <c r="V859" s="71" t="str">
        <f t="shared" si="76"/>
        <v/>
      </c>
      <c r="W859" s="71" t="str">
        <f>IF(U859="","",SUM($U$18:U859))</f>
        <v/>
      </c>
      <c r="X859" s="71" t="str">
        <f>IF(U859="","",IF(U860="",SUM($U$18:U859)-SUM($X$17:X858)))</f>
        <v/>
      </c>
      <c r="Y859" s="70" t="str">
        <f t="shared" si="79"/>
        <v/>
      </c>
      <c r="Z859" s="71" t="str">
        <f t="shared" si="80"/>
        <v/>
      </c>
      <c r="AB859" s="70"/>
    </row>
    <row r="860" spans="2:28" s="71" customFormat="1" x14ac:dyDescent="0.3">
      <c r="B860" s="242"/>
      <c r="C860" s="243"/>
      <c r="D860" s="244"/>
      <c r="E860" s="243"/>
      <c r="F860" s="243"/>
      <c r="G860" s="244"/>
      <c r="H860" s="245"/>
      <c r="I860" s="244"/>
      <c r="J860" s="245"/>
      <c r="K860" s="244"/>
      <c r="L860" s="245"/>
      <c r="M860" s="244"/>
      <c r="N860" s="246"/>
      <c r="O860" s="243"/>
      <c r="P860" s="243"/>
      <c r="Q860" s="243"/>
      <c r="R860" s="244"/>
      <c r="S860" s="247"/>
      <c r="T860" s="70" t="str">
        <f t="shared" si="77"/>
        <v/>
      </c>
      <c r="U860" s="71" t="str">
        <f t="shared" si="78"/>
        <v/>
      </c>
      <c r="V860" s="71" t="str">
        <f t="shared" si="76"/>
        <v/>
      </c>
      <c r="W860" s="71" t="str">
        <f>IF(U860="","",SUM($U$18:U860))</f>
        <v/>
      </c>
      <c r="X860" s="71" t="str">
        <f>IF(U860="","",IF(U861="",SUM($U$18:U860)-SUM($X$17:X859)))</f>
        <v/>
      </c>
      <c r="Y860" s="70" t="str">
        <f t="shared" si="79"/>
        <v/>
      </c>
      <c r="Z860" s="71" t="str">
        <f t="shared" si="80"/>
        <v/>
      </c>
      <c r="AB860" s="70"/>
    </row>
    <row r="861" spans="2:28" s="71" customFormat="1" x14ac:dyDescent="0.3">
      <c r="B861" s="242"/>
      <c r="C861" s="243"/>
      <c r="D861" s="244"/>
      <c r="E861" s="243"/>
      <c r="F861" s="243"/>
      <c r="G861" s="244"/>
      <c r="H861" s="245"/>
      <c r="I861" s="244"/>
      <c r="J861" s="245"/>
      <c r="K861" s="244"/>
      <c r="L861" s="245"/>
      <c r="M861" s="244"/>
      <c r="N861" s="246"/>
      <c r="O861" s="243"/>
      <c r="P861" s="243"/>
      <c r="Q861" s="243"/>
      <c r="R861" s="244"/>
      <c r="S861" s="247"/>
      <c r="T861" s="70" t="str">
        <f t="shared" si="77"/>
        <v/>
      </c>
      <c r="U861" s="71" t="str">
        <f t="shared" si="78"/>
        <v/>
      </c>
      <c r="V861" s="71" t="str">
        <f t="shared" si="76"/>
        <v/>
      </c>
      <c r="W861" s="71" t="str">
        <f>IF(U861="","",SUM($U$18:U861))</f>
        <v/>
      </c>
      <c r="X861" s="71" t="str">
        <f>IF(U861="","",IF(U862="",SUM($U$18:U861)-SUM($X$17:X860)))</f>
        <v/>
      </c>
      <c r="Y861" s="70" t="str">
        <f t="shared" si="79"/>
        <v/>
      </c>
      <c r="Z861" s="71" t="str">
        <f t="shared" si="80"/>
        <v/>
      </c>
      <c r="AB861" s="70"/>
    </row>
    <row r="862" spans="2:28" s="71" customFormat="1" x14ac:dyDescent="0.3">
      <c r="B862" s="242"/>
      <c r="C862" s="243"/>
      <c r="D862" s="244"/>
      <c r="E862" s="243"/>
      <c r="F862" s="243"/>
      <c r="G862" s="244"/>
      <c r="H862" s="245"/>
      <c r="I862" s="244"/>
      <c r="J862" s="245"/>
      <c r="K862" s="244"/>
      <c r="L862" s="245"/>
      <c r="M862" s="244"/>
      <c r="N862" s="246"/>
      <c r="O862" s="243"/>
      <c r="P862" s="243"/>
      <c r="Q862" s="243"/>
      <c r="R862" s="244"/>
      <c r="S862" s="247"/>
      <c r="T862" s="70" t="str">
        <f t="shared" si="77"/>
        <v/>
      </c>
      <c r="U862" s="71" t="str">
        <f t="shared" si="78"/>
        <v/>
      </c>
      <c r="V862" s="71" t="str">
        <f t="shared" si="76"/>
        <v/>
      </c>
      <c r="W862" s="71" t="str">
        <f>IF(U862="","",SUM($U$18:U862))</f>
        <v/>
      </c>
      <c r="X862" s="71" t="str">
        <f>IF(U862="","",IF(U863="",SUM($U$18:U862)-SUM($X$17:X861)))</f>
        <v/>
      </c>
      <c r="Y862" s="70" t="str">
        <f t="shared" si="79"/>
        <v/>
      </c>
      <c r="Z862" s="71" t="str">
        <f t="shared" si="80"/>
        <v/>
      </c>
      <c r="AB862" s="70"/>
    </row>
    <row r="863" spans="2:28" s="71" customFormat="1" x14ac:dyDescent="0.3">
      <c r="B863" s="242"/>
      <c r="C863" s="243"/>
      <c r="D863" s="244"/>
      <c r="E863" s="243"/>
      <c r="F863" s="243"/>
      <c r="G863" s="244"/>
      <c r="H863" s="245"/>
      <c r="I863" s="244"/>
      <c r="J863" s="245"/>
      <c r="K863" s="244"/>
      <c r="L863" s="245"/>
      <c r="M863" s="244"/>
      <c r="N863" s="246"/>
      <c r="O863" s="243"/>
      <c r="P863" s="243"/>
      <c r="Q863" s="243"/>
      <c r="R863" s="244"/>
      <c r="S863" s="247"/>
      <c r="T863" s="70" t="str">
        <f t="shared" si="77"/>
        <v/>
      </c>
      <c r="U863" s="71" t="str">
        <f t="shared" si="78"/>
        <v/>
      </c>
      <c r="V863" s="71" t="str">
        <f t="shared" si="76"/>
        <v/>
      </c>
      <c r="W863" s="71" t="str">
        <f>IF(U863="","",SUM($U$18:U863))</f>
        <v/>
      </c>
      <c r="X863" s="71" t="str">
        <f>IF(U863="","",IF(U864="",SUM($U$18:U863)-SUM($X$17:X862)))</f>
        <v/>
      </c>
      <c r="Y863" s="70" t="str">
        <f t="shared" si="79"/>
        <v/>
      </c>
      <c r="Z863" s="71" t="str">
        <f t="shared" si="80"/>
        <v/>
      </c>
      <c r="AB863" s="70"/>
    </row>
    <row r="864" spans="2:28" s="71" customFormat="1" x14ac:dyDescent="0.3">
      <c r="B864" s="242"/>
      <c r="C864" s="243"/>
      <c r="D864" s="244"/>
      <c r="E864" s="243"/>
      <c r="F864" s="243"/>
      <c r="G864" s="244"/>
      <c r="H864" s="245"/>
      <c r="I864" s="244"/>
      <c r="J864" s="245"/>
      <c r="K864" s="244"/>
      <c r="L864" s="245"/>
      <c r="M864" s="244"/>
      <c r="N864" s="246"/>
      <c r="O864" s="243"/>
      <c r="P864" s="243"/>
      <c r="Q864" s="243"/>
      <c r="R864" s="244"/>
      <c r="S864" s="247"/>
      <c r="T864" s="70" t="str">
        <f t="shared" si="77"/>
        <v/>
      </c>
      <c r="U864" s="71" t="str">
        <f t="shared" si="78"/>
        <v/>
      </c>
      <c r="V864" s="71" t="str">
        <f t="shared" si="76"/>
        <v/>
      </c>
      <c r="W864" s="71" t="str">
        <f>IF(U864="","",SUM($U$18:U864))</f>
        <v/>
      </c>
      <c r="X864" s="71" t="str">
        <f>IF(U864="","",IF(U865="",SUM($U$18:U864)-SUM($X$17:X863)))</f>
        <v/>
      </c>
      <c r="Y864" s="70" t="str">
        <f t="shared" si="79"/>
        <v/>
      </c>
      <c r="Z864" s="71" t="str">
        <f t="shared" si="80"/>
        <v/>
      </c>
      <c r="AB864" s="70"/>
    </row>
    <row r="865" spans="2:28" s="71" customFormat="1" x14ac:dyDescent="0.3">
      <c r="B865" s="242"/>
      <c r="C865" s="243"/>
      <c r="D865" s="244"/>
      <c r="E865" s="243"/>
      <c r="F865" s="243"/>
      <c r="G865" s="244"/>
      <c r="H865" s="245"/>
      <c r="I865" s="244"/>
      <c r="J865" s="245"/>
      <c r="K865" s="244"/>
      <c r="L865" s="245"/>
      <c r="M865" s="244"/>
      <c r="N865" s="246"/>
      <c r="O865" s="243"/>
      <c r="P865" s="243"/>
      <c r="Q865" s="243"/>
      <c r="R865" s="244"/>
      <c r="S865" s="247"/>
      <c r="T865" s="70" t="str">
        <f t="shared" si="77"/>
        <v/>
      </c>
      <c r="U865" s="71" t="str">
        <f t="shared" si="78"/>
        <v/>
      </c>
      <c r="V865" s="71" t="str">
        <f t="shared" si="76"/>
        <v/>
      </c>
      <c r="W865" s="71" t="str">
        <f>IF(U865="","",SUM($U$18:U865))</f>
        <v/>
      </c>
      <c r="X865" s="71" t="str">
        <f>IF(U865="","",IF(U866="",SUM($U$18:U865)-SUM($X$17:X864)))</f>
        <v/>
      </c>
      <c r="Y865" s="70" t="str">
        <f t="shared" si="79"/>
        <v/>
      </c>
      <c r="Z865" s="71" t="str">
        <f t="shared" si="80"/>
        <v/>
      </c>
      <c r="AB865" s="70"/>
    </row>
    <row r="866" spans="2:28" s="71" customFormat="1" x14ac:dyDescent="0.3">
      <c r="B866" s="242"/>
      <c r="C866" s="243"/>
      <c r="D866" s="244"/>
      <c r="E866" s="243"/>
      <c r="F866" s="243"/>
      <c r="G866" s="244"/>
      <c r="H866" s="245"/>
      <c r="I866" s="244"/>
      <c r="J866" s="245"/>
      <c r="K866" s="244"/>
      <c r="L866" s="245"/>
      <c r="M866" s="244"/>
      <c r="N866" s="246"/>
      <c r="O866" s="243"/>
      <c r="P866" s="243"/>
      <c r="Q866" s="243"/>
      <c r="R866" s="244"/>
      <c r="S866" s="247"/>
      <c r="T866" s="70" t="str">
        <f t="shared" si="77"/>
        <v/>
      </c>
      <c r="U866" s="71" t="str">
        <f t="shared" si="78"/>
        <v/>
      </c>
      <c r="V866" s="71" t="str">
        <f t="shared" si="76"/>
        <v/>
      </c>
      <c r="W866" s="71" t="str">
        <f>IF(U866="","",SUM($U$18:U866))</f>
        <v/>
      </c>
      <c r="X866" s="71" t="str">
        <f>IF(U866="","",IF(U867="",SUM($U$18:U866)-SUM($X$17:X865)))</f>
        <v/>
      </c>
      <c r="Y866" s="70" t="str">
        <f t="shared" si="79"/>
        <v/>
      </c>
      <c r="Z866" s="71" t="str">
        <f t="shared" si="80"/>
        <v/>
      </c>
      <c r="AB866" s="70"/>
    </row>
    <row r="867" spans="2:28" s="71" customFormat="1" x14ac:dyDescent="0.3">
      <c r="B867" s="242"/>
      <c r="C867" s="243"/>
      <c r="D867" s="244"/>
      <c r="E867" s="243"/>
      <c r="F867" s="243"/>
      <c r="G867" s="244"/>
      <c r="H867" s="245"/>
      <c r="I867" s="244"/>
      <c r="J867" s="245"/>
      <c r="K867" s="244"/>
      <c r="L867" s="245"/>
      <c r="M867" s="244"/>
      <c r="N867" s="246"/>
      <c r="O867" s="243"/>
      <c r="P867" s="243"/>
      <c r="Q867" s="243"/>
      <c r="R867" s="244"/>
      <c r="S867" s="247"/>
      <c r="T867" s="70" t="str">
        <f t="shared" si="77"/>
        <v/>
      </c>
      <c r="U867" s="71" t="str">
        <f t="shared" si="78"/>
        <v/>
      </c>
      <c r="V867" s="71" t="str">
        <f t="shared" si="76"/>
        <v/>
      </c>
      <c r="W867" s="71" t="str">
        <f>IF(U867="","",SUM($U$18:U867))</f>
        <v/>
      </c>
      <c r="X867" s="71" t="str">
        <f>IF(U867="","",IF(U868="",SUM($U$18:U867)-SUM($X$17:X866)))</f>
        <v/>
      </c>
      <c r="Y867" s="70" t="str">
        <f t="shared" si="79"/>
        <v/>
      </c>
      <c r="Z867" s="71" t="str">
        <f t="shared" si="80"/>
        <v/>
      </c>
      <c r="AB867" s="70"/>
    </row>
    <row r="868" spans="2:28" s="71" customFormat="1" x14ac:dyDescent="0.3">
      <c r="B868" s="242"/>
      <c r="C868" s="243"/>
      <c r="D868" s="244"/>
      <c r="E868" s="243"/>
      <c r="F868" s="243"/>
      <c r="G868" s="244"/>
      <c r="H868" s="245"/>
      <c r="I868" s="244"/>
      <c r="J868" s="245"/>
      <c r="K868" s="244"/>
      <c r="L868" s="245"/>
      <c r="M868" s="244"/>
      <c r="N868" s="246"/>
      <c r="O868" s="243"/>
      <c r="P868" s="243"/>
      <c r="Q868" s="243"/>
      <c r="R868" s="244"/>
      <c r="S868" s="247"/>
      <c r="T868" s="70" t="str">
        <f t="shared" si="77"/>
        <v/>
      </c>
      <c r="U868" s="71" t="str">
        <f t="shared" si="78"/>
        <v/>
      </c>
      <c r="V868" s="71" t="str">
        <f t="shared" si="76"/>
        <v/>
      </c>
      <c r="W868" s="71" t="str">
        <f>IF(U868="","",SUM($U$18:U868))</f>
        <v/>
      </c>
      <c r="X868" s="71" t="str">
        <f>IF(U868="","",IF(U869="",SUM($U$18:U868)-SUM($X$17:X867)))</f>
        <v/>
      </c>
      <c r="Y868" s="70" t="str">
        <f t="shared" si="79"/>
        <v/>
      </c>
      <c r="Z868" s="71" t="str">
        <f t="shared" si="80"/>
        <v/>
      </c>
      <c r="AB868" s="70"/>
    </row>
    <row r="869" spans="2:28" s="71" customFormat="1" x14ac:dyDescent="0.3">
      <c r="B869" s="242"/>
      <c r="C869" s="243"/>
      <c r="D869" s="244"/>
      <c r="E869" s="243"/>
      <c r="F869" s="243"/>
      <c r="G869" s="244"/>
      <c r="H869" s="245"/>
      <c r="I869" s="244"/>
      <c r="J869" s="245"/>
      <c r="K869" s="244"/>
      <c r="L869" s="245"/>
      <c r="M869" s="244"/>
      <c r="N869" s="246"/>
      <c r="O869" s="243"/>
      <c r="P869" s="243"/>
      <c r="Q869" s="243"/>
      <c r="R869" s="244"/>
      <c r="S869" s="247"/>
      <c r="T869" s="70" t="str">
        <f t="shared" si="77"/>
        <v/>
      </c>
      <c r="U869" s="71" t="str">
        <f t="shared" si="78"/>
        <v/>
      </c>
      <c r="V869" s="71" t="str">
        <f t="shared" si="76"/>
        <v/>
      </c>
      <c r="W869" s="71" t="str">
        <f>IF(U869="","",SUM($U$18:U869))</f>
        <v/>
      </c>
      <c r="X869" s="71" t="str">
        <f>IF(U869="","",IF(U870="",SUM($U$18:U869)-SUM($X$17:X868)))</f>
        <v/>
      </c>
      <c r="Y869" s="70" t="str">
        <f t="shared" si="79"/>
        <v/>
      </c>
      <c r="Z869" s="71" t="str">
        <f t="shared" si="80"/>
        <v/>
      </c>
      <c r="AB869" s="70"/>
    </row>
    <row r="870" spans="2:28" s="71" customFormat="1" x14ac:dyDescent="0.3">
      <c r="B870" s="242"/>
      <c r="C870" s="243"/>
      <c r="D870" s="244"/>
      <c r="E870" s="243"/>
      <c r="F870" s="243"/>
      <c r="G870" s="244"/>
      <c r="H870" s="245"/>
      <c r="I870" s="244"/>
      <c r="J870" s="245"/>
      <c r="K870" s="244"/>
      <c r="L870" s="245"/>
      <c r="M870" s="244"/>
      <c r="N870" s="246"/>
      <c r="O870" s="243"/>
      <c r="P870" s="243"/>
      <c r="Q870" s="243"/>
      <c r="R870" s="244"/>
      <c r="S870" s="247"/>
      <c r="T870" s="70" t="str">
        <f t="shared" si="77"/>
        <v/>
      </c>
      <c r="U870" s="71" t="str">
        <f t="shared" si="78"/>
        <v/>
      </c>
      <c r="V870" s="71" t="str">
        <f t="shared" si="76"/>
        <v/>
      </c>
      <c r="W870" s="71" t="str">
        <f>IF(U870="","",SUM($U$18:U870))</f>
        <v/>
      </c>
      <c r="X870" s="71" t="str">
        <f>IF(U870="","",IF(U871="",SUM($U$18:U870)-SUM($X$17:X869)))</f>
        <v/>
      </c>
      <c r="Y870" s="70" t="str">
        <f t="shared" si="79"/>
        <v/>
      </c>
      <c r="Z870" s="71" t="str">
        <f t="shared" si="80"/>
        <v/>
      </c>
      <c r="AB870" s="70"/>
    </row>
    <row r="871" spans="2:28" s="71" customFormat="1" x14ac:dyDescent="0.3">
      <c r="B871" s="242"/>
      <c r="C871" s="243"/>
      <c r="D871" s="244"/>
      <c r="E871" s="243"/>
      <c r="F871" s="243"/>
      <c r="G871" s="244"/>
      <c r="H871" s="245"/>
      <c r="I871" s="244"/>
      <c r="J871" s="245"/>
      <c r="K871" s="244"/>
      <c r="L871" s="245"/>
      <c r="M871" s="244"/>
      <c r="N871" s="246"/>
      <c r="O871" s="243"/>
      <c r="P871" s="243"/>
      <c r="Q871" s="243"/>
      <c r="R871" s="244"/>
      <c r="S871" s="247"/>
      <c r="T871" s="70" t="str">
        <f t="shared" si="77"/>
        <v/>
      </c>
      <c r="U871" s="71" t="str">
        <f t="shared" si="78"/>
        <v/>
      </c>
      <c r="V871" s="71" t="str">
        <f t="shared" si="76"/>
        <v/>
      </c>
      <c r="W871" s="71" t="str">
        <f>IF(U871="","",SUM($U$18:U871))</f>
        <v/>
      </c>
      <c r="X871" s="71" t="str">
        <f>IF(U871="","",IF(U872="",SUM($U$18:U871)-SUM($X$17:X870)))</f>
        <v/>
      </c>
      <c r="Y871" s="70" t="str">
        <f t="shared" si="79"/>
        <v/>
      </c>
      <c r="Z871" s="71" t="str">
        <f t="shared" si="80"/>
        <v/>
      </c>
      <c r="AB871" s="70"/>
    </row>
    <row r="872" spans="2:28" s="71" customFormat="1" x14ac:dyDescent="0.3">
      <c r="B872" s="242"/>
      <c r="C872" s="243"/>
      <c r="D872" s="244"/>
      <c r="E872" s="243"/>
      <c r="F872" s="243"/>
      <c r="G872" s="244"/>
      <c r="H872" s="245"/>
      <c r="I872" s="244"/>
      <c r="J872" s="245"/>
      <c r="K872" s="244"/>
      <c r="L872" s="245"/>
      <c r="M872" s="244"/>
      <c r="N872" s="246"/>
      <c r="O872" s="243"/>
      <c r="P872" s="243"/>
      <c r="Q872" s="243"/>
      <c r="R872" s="244"/>
      <c r="S872" s="247"/>
      <c r="T872" s="70" t="str">
        <f t="shared" si="77"/>
        <v/>
      </c>
      <c r="U872" s="71" t="str">
        <f t="shared" si="78"/>
        <v/>
      </c>
      <c r="V872" s="71" t="str">
        <f t="shared" si="76"/>
        <v/>
      </c>
      <c r="W872" s="71" t="str">
        <f>IF(U872="","",SUM($U$18:U872))</f>
        <v/>
      </c>
      <c r="X872" s="71" t="str">
        <f>IF(U872="","",IF(U873="",SUM($U$18:U872)-SUM($X$17:X871)))</f>
        <v/>
      </c>
      <c r="Y872" s="70" t="str">
        <f t="shared" si="79"/>
        <v/>
      </c>
      <c r="Z872" s="71" t="str">
        <f t="shared" si="80"/>
        <v/>
      </c>
      <c r="AB872" s="70"/>
    </row>
    <row r="873" spans="2:28" s="71" customFormat="1" x14ac:dyDescent="0.3">
      <c r="B873" s="242"/>
      <c r="C873" s="243"/>
      <c r="D873" s="244"/>
      <c r="E873" s="243"/>
      <c r="F873" s="243"/>
      <c r="G873" s="244"/>
      <c r="H873" s="245"/>
      <c r="I873" s="244"/>
      <c r="J873" s="245"/>
      <c r="K873" s="244"/>
      <c r="L873" s="245"/>
      <c r="M873" s="244"/>
      <c r="N873" s="246"/>
      <c r="O873" s="243"/>
      <c r="P873" s="243"/>
      <c r="Q873" s="243"/>
      <c r="R873" s="244"/>
      <c r="S873" s="247"/>
      <c r="T873" s="70" t="str">
        <f t="shared" si="77"/>
        <v/>
      </c>
      <c r="U873" s="71" t="str">
        <f t="shared" si="78"/>
        <v/>
      </c>
      <c r="V873" s="71" t="str">
        <f t="shared" si="76"/>
        <v/>
      </c>
      <c r="W873" s="71" t="str">
        <f>IF(U873="","",SUM($U$18:U873))</f>
        <v/>
      </c>
      <c r="X873" s="71" t="str">
        <f>IF(U873="","",IF(U874="",SUM($U$18:U873)-SUM($X$17:X872)))</f>
        <v/>
      </c>
      <c r="Y873" s="70" t="str">
        <f t="shared" si="79"/>
        <v/>
      </c>
      <c r="Z873" s="71" t="str">
        <f t="shared" si="80"/>
        <v/>
      </c>
      <c r="AB873" s="70"/>
    </row>
    <row r="874" spans="2:28" s="71" customFormat="1" x14ac:dyDescent="0.3">
      <c r="B874" s="242"/>
      <c r="C874" s="243"/>
      <c r="D874" s="244"/>
      <c r="E874" s="243"/>
      <c r="F874" s="243"/>
      <c r="G874" s="244"/>
      <c r="H874" s="245"/>
      <c r="I874" s="244"/>
      <c r="J874" s="245"/>
      <c r="K874" s="244"/>
      <c r="L874" s="245"/>
      <c r="M874" s="244"/>
      <c r="N874" s="246"/>
      <c r="O874" s="243"/>
      <c r="P874" s="243"/>
      <c r="Q874" s="243"/>
      <c r="R874" s="244"/>
      <c r="S874" s="247"/>
      <c r="T874" s="70" t="str">
        <f t="shared" si="77"/>
        <v/>
      </c>
      <c r="U874" s="71" t="str">
        <f t="shared" si="78"/>
        <v/>
      </c>
      <c r="V874" s="71" t="str">
        <f t="shared" si="76"/>
        <v/>
      </c>
      <c r="W874" s="71" t="str">
        <f>IF(U874="","",SUM($U$18:U874))</f>
        <v/>
      </c>
      <c r="X874" s="71" t="str">
        <f>IF(U874="","",IF(U875="",SUM($U$18:U874)-SUM($X$17:X873)))</f>
        <v/>
      </c>
      <c r="Y874" s="70" t="str">
        <f t="shared" si="79"/>
        <v/>
      </c>
      <c r="Z874" s="71" t="str">
        <f t="shared" si="80"/>
        <v/>
      </c>
      <c r="AB874" s="70"/>
    </row>
    <row r="875" spans="2:28" s="71" customFormat="1" x14ac:dyDescent="0.3">
      <c r="B875" s="242"/>
      <c r="C875" s="243"/>
      <c r="D875" s="244"/>
      <c r="E875" s="243"/>
      <c r="F875" s="243"/>
      <c r="G875" s="244"/>
      <c r="H875" s="245"/>
      <c r="I875" s="244"/>
      <c r="J875" s="245"/>
      <c r="K875" s="244"/>
      <c r="L875" s="245"/>
      <c r="M875" s="244"/>
      <c r="N875" s="246"/>
      <c r="O875" s="243"/>
      <c r="P875" s="243"/>
      <c r="Q875" s="243"/>
      <c r="R875" s="244"/>
      <c r="S875" s="247"/>
      <c r="T875" s="70" t="str">
        <f t="shared" si="77"/>
        <v/>
      </c>
      <c r="U875" s="71" t="str">
        <f t="shared" si="78"/>
        <v/>
      </c>
      <c r="V875" s="71" t="str">
        <f t="shared" si="76"/>
        <v/>
      </c>
      <c r="W875" s="71" t="str">
        <f>IF(U875="","",SUM($U$18:U875))</f>
        <v/>
      </c>
      <c r="X875" s="71" t="str">
        <f>IF(U875="","",IF(U876="",SUM($U$18:U875)-SUM($X$17:X874)))</f>
        <v/>
      </c>
      <c r="Y875" s="70" t="str">
        <f t="shared" si="79"/>
        <v/>
      </c>
      <c r="Z875" s="71" t="str">
        <f t="shared" si="80"/>
        <v/>
      </c>
      <c r="AB875" s="70"/>
    </row>
    <row r="876" spans="2:28" s="71" customFormat="1" x14ac:dyDescent="0.3">
      <c r="B876" s="242"/>
      <c r="C876" s="243"/>
      <c r="D876" s="244"/>
      <c r="E876" s="243"/>
      <c r="F876" s="243"/>
      <c r="G876" s="244"/>
      <c r="H876" s="245"/>
      <c r="I876" s="244"/>
      <c r="J876" s="245"/>
      <c r="K876" s="244"/>
      <c r="L876" s="245"/>
      <c r="M876" s="244"/>
      <c r="N876" s="246"/>
      <c r="O876" s="243"/>
      <c r="P876" s="243"/>
      <c r="Q876" s="243"/>
      <c r="R876" s="244"/>
      <c r="S876" s="247"/>
      <c r="T876" s="70" t="str">
        <f t="shared" si="77"/>
        <v/>
      </c>
      <c r="U876" s="71" t="str">
        <f t="shared" si="78"/>
        <v/>
      </c>
      <c r="V876" s="71" t="str">
        <f t="shared" si="76"/>
        <v/>
      </c>
      <c r="W876" s="71" t="str">
        <f>IF(U876="","",SUM($U$18:U876))</f>
        <v/>
      </c>
      <c r="X876" s="71" t="str">
        <f>IF(U876="","",IF(U877="",SUM($U$18:U876)-SUM($X$17:X875)))</f>
        <v/>
      </c>
      <c r="Y876" s="70" t="str">
        <f t="shared" si="79"/>
        <v/>
      </c>
      <c r="Z876" s="71" t="str">
        <f t="shared" si="80"/>
        <v/>
      </c>
      <c r="AB876" s="70"/>
    </row>
    <row r="877" spans="2:28" s="71" customFormat="1" x14ac:dyDescent="0.3">
      <c r="B877" s="242"/>
      <c r="C877" s="243"/>
      <c r="D877" s="244"/>
      <c r="E877" s="243"/>
      <c r="F877" s="243"/>
      <c r="G877" s="244"/>
      <c r="H877" s="245"/>
      <c r="I877" s="244"/>
      <c r="J877" s="245"/>
      <c r="K877" s="244"/>
      <c r="L877" s="245"/>
      <c r="M877" s="244"/>
      <c r="N877" s="246"/>
      <c r="O877" s="243"/>
      <c r="P877" s="243"/>
      <c r="Q877" s="243"/>
      <c r="R877" s="244"/>
      <c r="S877" s="247"/>
      <c r="T877" s="70" t="str">
        <f t="shared" si="77"/>
        <v/>
      </c>
      <c r="U877" s="71" t="str">
        <f t="shared" si="78"/>
        <v/>
      </c>
      <c r="V877" s="71" t="str">
        <f t="shared" si="76"/>
        <v/>
      </c>
      <c r="W877" s="71" t="str">
        <f>IF(U877="","",SUM($U$18:U877))</f>
        <v/>
      </c>
      <c r="X877" s="71" t="str">
        <f>IF(U877="","",IF(U878="",SUM($U$18:U877)-SUM($X$17:X876)))</f>
        <v/>
      </c>
      <c r="Y877" s="70" t="str">
        <f t="shared" si="79"/>
        <v/>
      </c>
      <c r="Z877" s="71" t="str">
        <f t="shared" si="80"/>
        <v/>
      </c>
      <c r="AB877" s="70"/>
    </row>
    <row r="878" spans="2:28" s="71" customFormat="1" x14ac:dyDescent="0.3">
      <c r="B878" s="242"/>
      <c r="C878" s="243"/>
      <c r="D878" s="244"/>
      <c r="E878" s="243"/>
      <c r="F878" s="243"/>
      <c r="G878" s="244"/>
      <c r="H878" s="245"/>
      <c r="I878" s="244"/>
      <c r="J878" s="245"/>
      <c r="K878" s="244"/>
      <c r="L878" s="245"/>
      <c r="M878" s="244"/>
      <c r="N878" s="246"/>
      <c r="O878" s="243"/>
      <c r="P878" s="243"/>
      <c r="Q878" s="243"/>
      <c r="R878" s="244"/>
      <c r="S878" s="247"/>
      <c r="T878" s="70" t="str">
        <f t="shared" si="77"/>
        <v/>
      </c>
      <c r="U878" s="71" t="str">
        <f t="shared" si="78"/>
        <v/>
      </c>
      <c r="V878" s="71" t="str">
        <f t="shared" si="76"/>
        <v/>
      </c>
      <c r="W878" s="71" t="str">
        <f>IF(U878="","",SUM($U$18:U878))</f>
        <v/>
      </c>
      <c r="X878" s="71" t="str">
        <f>IF(U878="","",IF(U879="",SUM($U$18:U878)-SUM($X$17:X877)))</f>
        <v/>
      </c>
      <c r="Y878" s="70" t="str">
        <f t="shared" si="79"/>
        <v/>
      </c>
      <c r="Z878" s="71" t="str">
        <f t="shared" si="80"/>
        <v/>
      </c>
      <c r="AB878" s="70"/>
    </row>
    <row r="879" spans="2:28" s="71" customFormat="1" x14ac:dyDescent="0.3">
      <c r="B879" s="242"/>
      <c r="C879" s="243"/>
      <c r="D879" s="244"/>
      <c r="E879" s="243"/>
      <c r="F879" s="243"/>
      <c r="G879" s="244"/>
      <c r="H879" s="245"/>
      <c r="I879" s="244"/>
      <c r="J879" s="245"/>
      <c r="K879" s="244"/>
      <c r="L879" s="245"/>
      <c r="M879" s="244"/>
      <c r="N879" s="246"/>
      <c r="O879" s="243"/>
      <c r="P879" s="243"/>
      <c r="Q879" s="243"/>
      <c r="R879" s="244"/>
      <c r="S879" s="247"/>
      <c r="T879" s="70" t="str">
        <f t="shared" si="77"/>
        <v/>
      </c>
      <c r="U879" s="71" t="str">
        <f t="shared" si="78"/>
        <v/>
      </c>
      <c r="V879" s="71" t="str">
        <f t="shared" si="76"/>
        <v/>
      </c>
      <c r="W879" s="71" t="str">
        <f>IF(U879="","",SUM($U$18:U879))</f>
        <v/>
      </c>
      <c r="X879" s="71" t="str">
        <f>IF(U879="","",IF(U880="",SUM($U$18:U879)-SUM($X$17:X878)))</f>
        <v/>
      </c>
      <c r="Y879" s="70" t="str">
        <f t="shared" si="79"/>
        <v/>
      </c>
      <c r="Z879" s="71" t="str">
        <f t="shared" si="80"/>
        <v/>
      </c>
      <c r="AB879" s="70"/>
    </row>
    <row r="880" spans="2:28" s="71" customFormat="1" x14ac:dyDescent="0.3">
      <c r="B880" s="242"/>
      <c r="C880" s="243"/>
      <c r="D880" s="244"/>
      <c r="E880" s="243"/>
      <c r="F880" s="243"/>
      <c r="G880" s="244"/>
      <c r="H880" s="245"/>
      <c r="I880" s="244"/>
      <c r="J880" s="245"/>
      <c r="K880" s="244"/>
      <c r="L880" s="245"/>
      <c r="M880" s="244"/>
      <c r="N880" s="246"/>
      <c r="O880" s="243"/>
      <c r="P880" s="243"/>
      <c r="Q880" s="243"/>
      <c r="R880" s="244"/>
      <c r="S880" s="247"/>
      <c r="T880" s="70" t="str">
        <f t="shared" si="77"/>
        <v/>
      </c>
      <c r="U880" s="71" t="str">
        <f t="shared" si="78"/>
        <v/>
      </c>
      <c r="V880" s="71" t="str">
        <f t="shared" ref="V880:V943" si="81">IF(H880="","",IF(M880="",(H880)*-1,IF(M880=G880,H880/2*N880-(H880),IF(M880=I880,J880/2*N880-(H880),IF(M880=K880,L880/2*N880-(H880))))))</f>
        <v/>
      </c>
      <c r="W880" s="71" t="str">
        <f>IF(U880="","",SUM($U$18:U880))</f>
        <v/>
      </c>
      <c r="X880" s="71" t="str">
        <f>IF(U880="","",IF(U881="",SUM($U$18:U880)-SUM($X$17:X879)))</f>
        <v/>
      </c>
      <c r="Y880" s="70" t="str">
        <f t="shared" si="79"/>
        <v/>
      </c>
      <c r="Z880" s="71" t="str">
        <f t="shared" si="80"/>
        <v/>
      </c>
      <c r="AB880" s="70"/>
    </row>
    <row r="881" spans="2:28" s="71" customFormat="1" x14ac:dyDescent="0.3">
      <c r="B881" s="242"/>
      <c r="C881" s="243"/>
      <c r="D881" s="244"/>
      <c r="E881" s="243"/>
      <c r="F881" s="243"/>
      <c r="G881" s="244"/>
      <c r="H881" s="245"/>
      <c r="I881" s="244"/>
      <c r="J881" s="245"/>
      <c r="K881" s="244"/>
      <c r="L881" s="245"/>
      <c r="M881" s="244"/>
      <c r="N881" s="246"/>
      <c r="O881" s="243"/>
      <c r="P881" s="243"/>
      <c r="Q881" s="243"/>
      <c r="R881" s="244"/>
      <c r="S881" s="247"/>
      <c r="T881" s="70" t="str">
        <f t="shared" si="77"/>
        <v/>
      </c>
      <c r="U881" s="71" t="str">
        <f t="shared" si="78"/>
        <v/>
      </c>
      <c r="V881" s="71" t="str">
        <f t="shared" si="81"/>
        <v/>
      </c>
      <c r="W881" s="71" t="str">
        <f>IF(U881="","",SUM($U$18:U881))</f>
        <v/>
      </c>
      <c r="X881" s="71" t="str">
        <f>IF(U881="","",IF(U882="",SUM($U$18:U881)-SUM($X$17:X880)))</f>
        <v/>
      </c>
      <c r="Y881" s="70" t="str">
        <f t="shared" si="79"/>
        <v/>
      </c>
      <c r="Z881" s="71" t="str">
        <f t="shared" si="80"/>
        <v/>
      </c>
      <c r="AB881" s="70"/>
    </row>
    <row r="882" spans="2:28" s="71" customFormat="1" x14ac:dyDescent="0.3">
      <c r="B882" s="242"/>
      <c r="C882" s="243"/>
      <c r="D882" s="244"/>
      <c r="E882" s="243"/>
      <c r="F882" s="243"/>
      <c r="G882" s="244"/>
      <c r="H882" s="245"/>
      <c r="I882" s="244"/>
      <c r="J882" s="245"/>
      <c r="K882" s="244"/>
      <c r="L882" s="245"/>
      <c r="M882" s="244"/>
      <c r="N882" s="246"/>
      <c r="O882" s="243"/>
      <c r="P882" s="243"/>
      <c r="Q882" s="243"/>
      <c r="R882" s="244"/>
      <c r="S882" s="247"/>
      <c r="T882" s="70" t="str">
        <f t="shared" si="77"/>
        <v/>
      </c>
      <c r="U882" s="71" t="str">
        <f t="shared" si="78"/>
        <v/>
      </c>
      <c r="V882" s="71" t="str">
        <f t="shared" si="81"/>
        <v/>
      </c>
      <c r="W882" s="71" t="str">
        <f>IF(U882="","",SUM($U$18:U882))</f>
        <v/>
      </c>
      <c r="X882" s="71" t="str">
        <f>IF(U882="","",IF(U883="",SUM($U$18:U882)-SUM($X$17:X881)))</f>
        <v/>
      </c>
      <c r="Y882" s="70" t="str">
        <f t="shared" si="79"/>
        <v/>
      </c>
      <c r="Z882" s="71" t="str">
        <f t="shared" si="80"/>
        <v/>
      </c>
      <c r="AB882" s="70"/>
    </row>
    <row r="883" spans="2:28" s="71" customFormat="1" x14ac:dyDescent="0.3">
      <c r="B883" s="242"/>
      <c r="C883" s="243"/>
      <c r="D883" s="244"/>
      <c r="E883" s="243"/>
      <c r="F883" s="243"/>
      <c r="G883" s="244"/>
      <c r="H883" s="245"/>
      <c r="I883" s="244"/>
      <c r="J883" s="245"/>
      <c r="K883" s="244"/>
      <c r="L883" s="245"/>
      <c r="M883" s="244"/>
      <c r="N883" s="246"/>
      <c r="O883" s="243"/>
      <c r="P883" s="243"/>
      <c r="Q883" s="243"/>
      <c r="R883" s="244"/>
      <c r="S883" s="247"/>
      <c r="T883" s="70" t="str">
        <f t="shared" si="77"/>
        <v/>
      </c>
      <c r="U883" s="71" t="str">
        <f t="shared" si="78"/>
        <v/>
      </c>
      <c r="V883" s="71" t="str">
        <f t="shared" si="81"/>
        <v/>
      </c>
      <c r="W883" s="71" t="str">
        <f>IF(U883="","",SUM($U$18:U883))</f>
        <v/>
      </c>
      <c r="X883" s="71" t="str">
        <f>IF(U883="","",IF(U884="",SUM($U$18:U883)-SUM($X$17:X882)))</f>
        <v/>
      </c>
      <c r="Y883" s="70" t="str">
        <f t="shared" si="79"/>
        <v/>
      </c>
      <c r="Z883" s="71" t="str">
        <f t="shared" si="80"/>
        <v/>
      </c>
      <c r="AB883" s="70"/>
    </row>
    <row r="884" spans="2:28" s="71" customFormat="1" x14ac:dyDescent="0.3">
      <c r="B884" s="242"/>
      <c r="C884" s="243"/>
      <c r="D884" s="244"/>
      <c r="E884" s="243"/>
      <c r="F884" s="243"/>
      <c r="G884" s="244"/>
      <c r="H884" s="245"/>
      <c r="I884" s="244"/>
      <c r="J884" s="245"/>
      <c r="K884" s="244"/>
      <c r="L884" s="245"/>
      <c r="M884" s="244"/>
      <c r="N884" s="246"/>
      <c r="O884" s="243"/>
      <c r="P884" s="243"/>
      <c r="Q884" s="243"/>
      <c r="R884" s="244"/>
      <c r="S884" s="247"/>
      <c r="T884" s="70" t="str">
        <f t="shared" si="77"/>
        <v/>
      </c>
      <c r="U884" s="71" t="str">
        <f t="shared" si="78"/>
        <v/>
      </c>
      <c r="V884" s="71" t="str">
        <f t="shared" si="81"/>
        <v/>
      </c>
      <c r="W884" s="71" t="str">
        <f>IF(U884="","",SUM($U$18:U884))</f>
        <v/>
      </c>
      <c r="X884" s="71" t="str">
        <f>IF(U884="","",IF(U885="",SUM($U$18:U884)-SUM($X$17:X883)))</f>
        <v/>
      </c>
      <c r="Y884" s="70" t="str">
        <f t="shared" si="79"/>
        <v/>
      </c>
      <c r="Z884" s="71" t="str">
        <f t="shared" si="80"/>
        <v/>
      </c>
      <c r="AB884" s="70"/>
    </row>
    <row r="885" spans="2:28" s="71" customFormat="1" x14ac:dyDescent="0.3">
      <c r="B885" s="242"/>
      <c r="C885" s="243"/>
      <c r="D885" s="244"/>
      <c r="E885" s="243"/>
      <c r="F885" s="243"/>
      <c r="G885" s="244"/>
      <c r="H885" s="245"/>
      <c r="I885" s="244"/>
      <c r="J885" s="245"/>
      <c r="K885" s="244"/>
      <c r="L885" s="245"/>
      <c r="M885" s="244"/>
      <c r="N885" s="246"/>
      <c r="O885" s="243"/>
      <c r="P885" s="243"/>
      <c r="Q885" s="243"/>
      <c r="R885" s="244"/>
      <c r="S885" s="247"/>
      <c r="T885" s="70" t="str">
        <f t="shared" si="77"/>
        <v/>
      </c>
      <c r="U885" s="71" t="str">
        <f t="shared" si="78"/>
        <v/>
      </c>
      <c r="V885" s="71" t="str">
        <f t="shared" si="81"/>
        <v/>
      </c>
      <c r="W885" s="71" t="str">
        <f>IF(U885="","",SUM($U$18:U885))</f>
        <v/>
      </c>
      <c r="X885" s="71" t="str">
        <f>IF(U885="","",IF(U886="",SUM($U$18:U885)-SUM($X$17:X884)))</f>
        <v/>
      </c>
      <c r="Y885" s="70" t="str">
        <f t="shared" si="79"/>
        <v/>
      </c>
      <c r="Z885" s="71" t="str">
        <f t="shared" si="80"/>
        <v/>
      </c>
      <c r="AB885" s="70"/>
    </row>
    <row r="886" spans="2:28" s="71" customFormat="1" x14ac:dyDescent="0.3">
      <c r="B886" s="242"/>
      <c r="C886" s="243"/>
      <c r="D886" s="244"/>
      <c r="E886" s="243"/>
      <c r="F886" s="243"/>
      <c r="G886" s="244"/>
      <c r="H886" s="245"/>
      <c r="I886" s="244"/>
      <c r="J886" s="245"/>
      <c r="K886" s="244"/>
      <c r="L886" s="245"/>
      <c r="M886" s="244"/>
      <c r="N886" s="246"/>
      <c r="O886" s="243"/>
      <c r="P886" s="243"/>
      <c r="Q886" s="243"/>
      <c r="R886" s="244"/>
      <c r="S886" s="247"/>
      <c r="T886" s="70" t="str">
        <f t="shared" si="77"/>
        <v/>
      </c>
      <c r="U886" s="71" t="str">
        <f t="shared" si="78"/>
        <v/>
      </c>
      <c r="V886" s="71" t="str">
        <f t="shared" si="81"/>
        <v/>
      </c>
      <c r="W886" s="71" t="str">
        <f>IF(U886="","",SUM($U$18:U886))</f>
        <v/>
      </c>
      <c r="X886" s="71" t="str">
        <f>IF(U886="","",IF(U887="",SUM($U$18:U886)-SUM($X$17:X885)))</f>
        <v/>
      </c>
      <c r="Y886" s="70" t="str">
        <f t="shared" si="79"/>
        <v/>
      </c>
      <c r="Z886" s="71" t="str">
        <f t="shared" si="80"/>
        <v/>
      </c>
      <c r="AB886" s="70"/>
    </row>
    <row r="887" spans="2:28" s="71" customFormat="1" x14ac:dyDescent="0.3">
      <c r="B887" s="242"/>
      <c r="C887" s="243"/>
      <c r="D887" s="244"/>
      <c r="E887" s="243"/>
      <c r="F887" s="243"/>
      <c r="G887" s="244"/>
      <c r="H887" s="245"/>
      <c r="I887" s="244"/>
      <c r="J887" s="245"/>
      <c r="K887" s="244"/>
      <c r="L887" s="245"/>
      <c r="M887" s="244"/>
      <c r="N887" s="246"/>
      <c r="O887" s="243"/>
      <c r="P887" s="243"/>
      <c r="Q887" s="243"/>
      <c r="R887" s="244"/>
      <c r="S887" s="247"/>
      <c r="T887" s="70" t="str">
        <f t="shared" si="77"/>
        <v/>
      </c>
      <c r="U887" s="71" t="str">
        <f t="shared" si="78"/>
        <v/>
      </c>
      <c r="V887" s="71" t="str">
        <f t="shared" si="81"/>
        <v/>
      </c>
      <c r="W887" s="71" t="str">
        <f>IF(U887="","",SUM($U$18:U887))</f>
        <v/>
      </c>
      <c r="X887" s="71" t="str">
        <f>IF(U887="","",IF(U888="",SUM($U$18:U887)-SUM($X$17:X886)))</f>
        <v/>
      </c>
      <c r="Y887" s="70" t="str">
        <f t="shared" si="79"/>
        <v/>
      </c>
      <c r="Z887" s="71" t="str">
        <f t="shared" si="80"/>
        <v/>
      </c>
      <c r="AB887" s="70"/>
    </row>
    <row r="888" spans="2:28" s="71" customFormat="1" x14ac:dyDescent="0.3">
      <c r="B888" s="242"/>
      <c r="C888" s="243"/>
      <c r="D888" s="244"/>
      <c r="E888" s="243"/>
      <c r="F888" s="243"/>
      <c r="G888" s="244"/>
      <c r="H888" s="245"/>
      <c r="I888" s="244"/>
      <c r="J888" s="245"/>
      <c r="K888" s="244"/>
      <c r="L888" s="245"/>
      <c r="M888" s="244"/>
      <c r="N888" s="246"/>
      <c r="O888" s="243"/>
      <c r="P888" s="243"/>
      <c r="Q888" s="243"/>
      <c r="R888" s="244"/>
      <c r="S888" s="247"/>
      <c r="T888" s="70" t="str">
        <f t="shared" si="77"/>
        <v/>
      </c>
      <c r="U888" s="71" t="str">
        <f t="shared" si="78"/>
        <v/>
      </c>
      <c r="V888" s="71" t="str">
        <f t="shared" si="81"/>
        <v/>
      </c>
      <c r="W888" s="71" t="str">
        <f>IF(U888="","",SUM($U$18:U888))</f>
        <v/>
      </c>
      <c r="X888" s="71" t="str">
        <f>IF(U888="","",IF(U889="",SUM($U$18:U888)-SUM($X$17:X887)))</f>
        <v/>
      </c>
      <c r="Y888" s="70" t="str">
        <f t="shared" si="79"/>
        <v/>
      </c>
      <c r="Z888" s="71" t="str">
        <f t="shared" si="80"/>
        <v/>
      </c>
      <c r="AB888" s="70"/>
    </row>
    <row r="889" spans="2:28" s="71" customFormat="1" x14ac:dyDescent="0.3">
      <c r="B889" s="242"/>
      <c r="C889" s="243"/>
      <c r="D889" s="244"/>
      <c r="E889" s="243"/>
      <c r="F889" s="243"/>
      <c r="G889" s="244"/>
      <c r="H889" s="245"/>
      <c r="I889" s="244"/>
      <c r="J889" s="245"/>
      <c r="K889" s="244"/>
      <c r="L889" s="245"/>
      <c r="M889" s="244"/>
      <c r="N889" s="246"/>
      <c r="O889" s="243"/>
      <c r="P889" s="243"/>
      <c r="Q889" s="243"/>
      <c r="R889" s="244"/>
      <c r="S889" s="247"/>
      <c r="T889" s="70" t="str">
        <f t="shared" si="77"/>
        <v/>
      </c>
      <c r="U889" s="71" t="str">
        <f t="shared" si="78"/>
        <v/>
      </c>
      <c r="V889" s="71" t="str">
        <f t="shared" si="81"/>
        <v/>
      </c>
      <c r="W889" s="71" t="str">
        <f>IF(U889="","",SUM($U$18:U889))</f>
        <v/>
      </c>
      <c r="X889" s="71" t="str">
        <f>IF(U889="","",IF(U890="",SUM($U$18:U889)-SUM($X$17:X888)))</f>
        <v/>
      </c>
      <c r="Y889" s="70" t="str">
        <f t="shared" si="79"/>
        <v/>
      </c>
      <c r="Z889" s="71" t="str">
        <f t="shared" si="80"/>
        <v/>
      </c>
      <c r="AB889" s="70"/>
    </row>
    <row r="890" spans="2:28" s="71" customFormat="1" x14ac:dyDescent="0.3">
      <c r="B890" s="242"/>
      <c r="C890" s="243"/>
      <c r="D890" s="244"/>
      <c r="E890" s="243"/>
      <c r="F890" s="243"/>
      <c r="G890" s="244"/>
      <c r="H890" s="245"/>
      <c r="I890" s="244"/>
      <c r="J890" s="245"/>
      <c r="K890" s="244"/>
      <c r="L890" s="245"/>
      <c r="M890" s="244"/>
      <c r="N890" s="246"/>
      <c r="O890" s="243"/>
      <c r="P890" s="243"/>
      <c r="Q890" s="243"/>
      <c r="R890" s="244"/>
      <c r="S890" s="247"/>
      <c r="T890" s="70" t="str">
        <f t="shared" si="77"/>
        <v/>
      </c>
      <c r="U890" s="71" t="str">
        <f t="shared" si="78"/>
        <v/>
      </c>
      <c r="V890" s="71" t="str">
        <f t="shared" si="81"/>
        <v/>
      </c>
      <c r="W890" s="71" t="str">
        <f>IF(U890="","",SUM($U$18:U890))</f>
        <v/>
      </c>
      <c r="X890" s="71" t="str">
        <f>IF(U890="","",IF(U891="",SUM($U$18:U890)-SUM($X$17:X889)))</f>
        <v/>
      </c>
      <c r="Y890" s="70" t="str">
        <f t="shared" si="79"/>
        <v/>
      </c>
      <c r="Z890" s="71" t="str">
        <f t="shared" si="80"/>
        <v/>
      </c>
      <c r="AB890" s="70"/>
    </row>
    <row r="891" spans="2:28" s="71" customFormat="1" x14ac:dyDescent="0.3">
      <c r="B891" s="242"/>
      <c r="C891" s="243"/>
      <c r="D891" s="244"/>
      <c r="E891" s="243"/>
      <c r="F891" s="243"/>
      <c r="G891" s="244"/>
      <c r="H891" s="245"/>
      <c r="I891" s="244"/>
      <c r="J891" s="245"/>
      <c r="K891" s="244"/>
      <c r="L891" s="245"/>
      <c r="M891" s="244"/>
      <c r="N891" s="246"/>
      <c r="O891" s="243"/>
      <c r="P891" s="243"/>
      <c r="Q891" s="243"/>
      <c r="R891" s="244"/>
      <c r="S891" s="247"/>
      <c r="T891" s="70" t="str">
        <f t="shared" si="77"/>
        <v/>
      </c>
      <c r="U891" s="71" t="str">
        <f t="shared" si="78"/>
        <v/>
      </c>
      <c r="V891" s="71" t="str">
        <f t="shared" si="81"/>
        <v/>
      </c>
      <c r="W891" s="71" t="str">
        <f>IF(U891="","",SUM($U$18:U891))</f>
        <v/>
      </c>
      <c r="X891" s="71" t="str">
        <f>IF(U891="","",IF(U892="",SUM($U$18:U891)-SUM($X$17:X890)))</f>
        <v/>
      </c>
      <c r="Y891" s="70" t="str">
        <f t="shared" si="79"/>
        <v/>
      </c>
      <c r="Z891" s="71" t="str">
        <f t="shared" si="80"/>
        <v/>
      </c>
      <c r="AB891" s="70"/>
    </row>
    <row r="892" spans="2:28" s="71" customFormat="1" x14ac:dyDescent="0.3">
      <c r="B892" s="242"/>
      <c r="C892" s="243"/>
      <c r="D892" s="244"/>
      <c r="E892" s="243"/>
      <c r="F892" s="243"/>
      <c r="G892" s="244"/>
      <c r="H892" s="245"/>
      <c r="I892" s="244"/>
      <c r="J892" s="245"/>
      <c r="K892" s="244"/>
      <c r="L892" s="245"/>
      <c r="M892" s="244"/>
      <c r="N892" s="246"/>
      <c r="O892" s="243"/>
      <c r="P892" s="243"/>
      <c r="Q892" s="243"/>
      <c r="R892" s="244"/>
      <c r="S892" s="247"/>
      <c r="T892" s="70" t="str">
        <f t="shared" si="77"/>
        <v/>
      </c>
      <c r="U892" s="71" t="str">
        <f t="shared" si="78"/>
        <v/>
      </c>
      <c r="V892" s="71" t="str">
        <f t="shared" si="81"/>
        <v/>
      </c>
      <c r="W892" s="71" t="str">
        <f>IF(U892="","",SUM($U$18:U892))</f>
        <v/>
      </c>
      <c r="X892" s="71" t="str">
        <f>IF(U892="","",IF(U893="",SUM($U$18:U892)-SUM($X$17:X891)))</f>
        <v/>
      </c>
      <c r="Y892" s="70" t="str">
        <f t="shared" si="79"/>
        <v/>
      </c>
      <c r="Z892" s="71" t="str">
        <f t="shared" si="80"/>
        <v/>
      </c>
      <c r="AB892" s="70"/>
    </row>
    <row r="893" spans="2:28" s="71" customFormat="1" x14ac:dyDescent="0.3">
      <c r="B893" s="242"/>
      <c r="C893" s="243"/>
      <c r="D893" s="244"/>
      <c r="E893" s="243"/>
      <c r="F893" s="243"/>
      <c r="G893" s="244"/>
      <c r="H893" s="245"/>
      <c r="I893" s="244"/>
      <c r="J893" s="245"/>
      <c r="K893" s="244"/>
      <c r="L893" s="245"/>
      <c r="M893" s="244"/>
      <c r="N893" s="246"/>
      <c r="O893" s="243"/>
      <c r="P893" s="243"/>
      <c r="Q893" s="243"/>
      <c r="R893" s="244"/>
      <c r="S893" s="247"/>
      <c r="T893" s="70" t="str">
        <f t="shared" si="77"/>
        <v/>
      </c>
      <c r="U893" s="71" t="str">
        <f t="shared" si="78"/>
        <v/>
      </c>
      <c r="V893" s="71" t="str">
        <f t="shared" si="81"/>
        <v/>
      </c>
      <c r="W893" s="71" t="str">
        <f>IF(U893="","",SUM($U$18:U893))</f>
        <v/>
      </c>
      <c r="X893" s="71" t="str">
        <f>IF(U893="","",IF(U894="",SUM($U$18:U893)-SUM($X$17:X892)))</f>
        <v/>
      </c>
      <c r="Y893" s="70" t="str">
        <f t="shared" si="79"/>
        <v/>
      </c>
      <c r="Z893" s="71" t="str">
        <f t="shared" si="80"/>
        <v/>
      </c>
      <c r="AB893" s="70"/>
    </row>
    <row r="894" spans="2:28" s="71" customFormat="1" x14ac:dyDescent="0.3">
      <c r="B894" s="242"/>
      <c r="C894" s="243"/>
      <c r="D894" s="244"/>
      <c r="E894" s="243"/>
      <c r="F894" s="243"/>
      <c r="G894" s="244"/>
      <c r="H894" s="245"/>
      <c r="I894" s="244"/>
      <c r="J894" s="245"/>
      <c r="K894" s="244"/>
      <c r="L894" s="245"/>
      <c r="M894" s="244"/>
      <c r="N894" s="246"/>
      <c r="O894" s="243"/>
      <c r="P894" s="243"/>
      <c r="Q894" s="243"/>
      <c r="R894" s="244"/>
      <c r="S894" s="247"/>
      <c r="T894" s="70" t="str">
        <f t="shared" si="77"/>
        <v/>
      </c>
      <c r="U894" s="71" t="str">
        <f t="shared" si="78"/>
        <v/>
      </c>
      <c r="V894" s="71" t="str">
        <f t="shared" si="81"/>
        <v/>
      </c>
      <c r="W894" s="71" t="str">
        <f>IF(U894="","",SUM($U$18:U894))</f>
        <v/>
      </c>
      <c r="X894" s="71" t="str">
        <f>IF(U894="","",IF(U895="",SUM($U$18:U894)-SUM($X$17:X893)))</f>
        <v/>
      </c>
      <c r="Y894" s="70" t="str">
        <f t="shared" si="79"/>
        <v/>
      </c>
      <c r="Z894" s="71" t="str">
        <f t="shared" si="80"/>
        <v/>
      </c>
      <c r="AB894" s="70"/>
    </row>
    <row r="895" spans="2:28" s="71" customFormat="1" x14ac:dyDescent="0.3">
      <c r="B895" s="242"/>
      <c r="C895" s="243"/>
      <c r="D895" s="244"/>
      <c r="E895" s="243"/>
      <c r="F895" s="243"/>
      <c r="G895" s="244"/>
      <c r="H895" s="245"/>
      <c r="I895" s="244"/>
      <c r="J895" s="245"/>
      <c r="K895" s="244"/>
      <c r="L895" s="245"/>
      <c r="M895" s="244"/>
      <c r="N895" s="246"/>
      <c r="O895" s="243"/>
      <c r="P895" s="243"/>
      <c r="Q895" s="243"/>
      <c r="R895" s="244"/>
      <c r="S895" s="247"/>
      <c r="T895" s="70" t="str">
        <f t="shared" si="77"/>
        <v/>
      </c>
      <c r="U895" s="71" t="str">
        <f t="shared" si="78"/>
        <v/>
      </c>
      <c r="V895" s="71" t="str">
        <f t="shared" si="81"/>
        <v/>
      </c>
      <c r="W895" s="71" t="str">
        <f>IF(U895="","",SUM($U$18:U895))</f>
        <v/>
      </c>
      <c r="X895" s="71" t="str">
        <f>IF(U895="","",IF(U896="",SUM($U$18:U895)-SUM($X$17:X894)))</f>
        <v/>
      </c>
      <c r="Y895" s="70" t="str">
        <f t="shared" si="79"/>
        <v/>
      </c>
      <c r="Z895" s="71" t="str">
        <f t="shared" si="80"/>
        <v/>
      </c>
      <c r="AB895" s="70"/>
    </row>
    <row r="896" spans="2:28" s="71" customFormat="1" x14ac:dyDescent="0.3">
      <c r="B896" s="242"/>
      <c r="C896" s="243"/>
      <c r="D896" s="244"/>
      <c r="E896" s="243"/>
      <c r="F896" s="243"/>
      <c r="G896" s="244"/>
      <c r="H896" s="245"/>
      <c r="I896" s="244"/>
      <c r="J896" s="245"/>
      <c r="K896" s="244"/>
      <c r="L896" s="245"/>
      <c r="M896" s="244"/>
      <c r="N896" s="246"/>
      <c r="O896" s="243"/>
      <c r="P896" s="243"/>
      <c r="Q896" s="243"/>
      <c r="R896" s="244"/>
      <c r="S896" s="247"/>
      <c r="T896" s="70" t="str">
        <f t="shared" si="77"/>
        <v/>
      </c>
      <c r="U896" s="71" t="str">
        <f t="shared" si="78"/>
        <v/>
      </c>
      <c r="V896" s="71" t="str">
        <f t="shared" si="81"/>
        <v/>
      </c>
      <c r="W896" s="71" t="str">
        <f>IF(U896="","",SUM($U$18:U896))</f>
        <v/>
      </c>
      <c r="X896" s="71" t="str">
        <f>IF(U896="","",IF(U897="",SUM($U$18:U896)-SUM($X$17:X895)))</f>
        <v/>
      </c>
      <c r="Y896" s="70" t="str">
        <f t="shared" si="79"/>
        <v/>
      </c>
      <c r="Z896" s="71" t="str">
        <f t="shared" si="80"/>
        <v/>
      </c>
      <c r="AB896" s="70"/>
    </row>
    <row r="897" spans="2:28" s="71" customFormat="1" x14ac:dyDescent="0.3">
      <c r="B897" s="242"/>
      <c r="C897" s="243"/>
      <c r="D897" s="244"/>
      <c r="E897" s="243"/>
      <c r="F897" s="243"/>
      <c r="G897" s="244"/>
      <c r="H897" s="245"/>
      <c r="I897" s="244"/>
      <c r="J897" s="245"/>
      <c r="K897" s="244"/>
      <c r="L897" s="245"/>
      <c r="M897" s="244"/>
      <c r="N897" s="246"/>
      <c r="O897" s="243"/>
      <c r="P897" s="243"/>
      <c r="Q897" s="243"/>
      <c r="R897" s="244"/>
      <c r="S897" s="247"/>
      <c r="T897" s="70" t="str">
        <f t="shared" si="77"/>
        <v/>
      </c>
      <c r="U897" s="71" t="str">
        <f t="shared" si="78"/>
        <v/>
      </c>
      <c r="V897" s="71" t="str">
        <f t="shared" si="81"/>
        <v/>
      </c>
      <c r="W897" s="71" t="str">
        <f>IF(U897="","",SUM($U$18:U897))</f>
        <v/>
      </c>
      <c r="X897" s="71" t="str">
        <f>IF(U897="","",IF(U898="",SUM($U$18:U897)-SUM($X$17:X896)))</f>
        <v/>
      </c>
      <c r="Y897" s="70" t="str">
        <f t="shared" si="79"/>
        <v/>
      </c>
      <c r="Z897" s="71" t="str">
        <f t="shared" si="80"/>
        <v/>
      </c>
      <c r="AB897" s="70"/>
    </row>
    <row r="898" spans="2:28" s="71" customFormat="1" x14ac:dyDescent="0.3">
      <c r="B898" s="242"/>
      <c r="C898" s="243"/>
      <c r="D898" s="244"/>
      <c r="E898" s="243"/>
      <c r="F898" s="243"/>
      <c r="G898" s="244"/>
      <c r="H898" s="245"/>
      <c r="I898" s="244"/>
      <c r="J898" s="245"/>
      <c r="K898" s="244"/>
      <c r="L898" s="245"/>
      <c r="M898" s="244"/>
      <c r="N898" s="246"/>
      <c r="O898" s="243"/>
      <c r="P898" s="243"/>
      <c r="Q898" s="243"/>
      <c r="R898" s="244"/>
      <c r="S898" s="247"/>
      <c r="T898" s="70" t="str">
        <f t="shared" si="77"/>
        <v/>
      </c>
      <c r="U898" s="71" t="str">
        <f t="shared" si="78"/>
        <v/>
      </c>
      <c r="V898" s="71" t="str">
        <f t="shared" si="81"/>
        <v/>
      </c>
      <c r="W898" s="71" t="str">
        <f>IF(U898="","",SUM($U$18:U898))</f>
        <v/>
      </c>
      <c r="X898" s="71" t="str">
        <f>IF(U898="","",IF(U899="",SUM($U$18:U898)-SUM($X$17:X897)))</f>
        <v/>
      </c>
      <c r="Y898" s="70" t="str">
        <f t="shared" si="79"/>
        <v/>
      </c>
      <c r="Z898" s="71" t="str">
        <f t="shared" si="80"/>
        <v/>
      </c>
      <c r="AB898" s="70"/>
    </row>
    <row r="899" spans="2:28" s="71" customFormat="1" x14ac:dyDescent="0.3">
      <c r="B899" s="242"/>
      <c r="C899" s="243"/>
      <c r="D899" s="244"/>
      <c r="E899" s="243"/>
      <c r="F899" s="243"/>
      <c r="G899" s="244"/>
      <c r="H899" s="245"/>
      <c r="I899" s="244"/>
      <c r="J899" s="245"/>
      <c r="K899" s="244"/>
      <c r="L899" s="245"/>
      <c r="M899" s="244"/>
      <c r="N899" s="246"/>
      <c r="O899" s="243"/>
      <c r="P899" s="243"/>
      <c r="Q899" s="243"/>
      <c r="R899" s="244"/>
      <c r="S899" s="247"/>
      <c r="T899" s="70" t="str">
        <f t="shared" si="77"/>
        <v/>
      </c>
      <c r="U899" s="71" t="str">
        <f t="shared" si="78"/>
        <v/>
      </c>
      <c r="V899" s="71" t="str">
        <f t="shared" si="81"/>
        <v/>
      </c>
      <c r="W899" s="71" t="str">
        <f>IF(U899="","",SUM($U$18:U899))</f>
        <v/>
      </c>
      <c r="X899" s="71" t="str">
        <f>IF(U899="","",IF(U900="",SUM($U$18:U899)-SUM($X$17:X898)))</f>
        <v/>
      </c>
      <c r="Y899" s="70" t="str">
        <f t="shared" si="79"/>
        <v/>
      </c>
      <c r="Z899" s="71" t="str">
        <f t="shared" si="80"/>
        <v/>
      </c>
      <c r="AB899" s="70"/>
    </row>
    <row r="900" spans="2:28" s="71" customFormat="1" x14ac:dyDescent="0.3">
      <c r="B900" s="242"/>
      <c r="C900" s="243"/>
      <c r="D900" s="244"/>
      <c r="E900" s="243"/>
      <c r="F900" s="243"/>
      <c r="G900" s="244"/>
      <c r="H900" s="245"/>
      <c r="I900" s="244"/>
      <c r="J900" s="245"/>
      <c r="K900" s="244"/>
      <c r="L900" s="245"/>
      <c r="M900" s="244"/>
      <c r="N900" s="246"/>
      <c r="O900" s="243"/>
      <c r="P900" s="243"/>
      <c r="Q900" s="243"/>
      <c r="R900" s="244"/>
      <c r="S900" s="247"/>
      <c r="T900" s="70" t="str">
        <f t="shared" si="77"/>
        <v/>
      </c>
      <c r="U900" s="71" t="str">
        <f t="shared" si="78"/>
        <v/>
      </c>
      <c r="V900" s="71" t="str">
        <f t="shared" si="81"/>
        <v/>
      </c>
      <c r="W900" s="71" t="str">
        <f>IF(U900="","",SUM($U$18:U900))</f>
        <v/>
      </c>
      <c r="X900" s="71" t="str">
        <f>IF(U900="","",IF(U901="",SUM($U$18:U900)-SUM($X$17:X899)))</f>
        <v/>
      </c>
      <c r="Y900" s="70" t="str">
        <f t="shared" si="79"/>
        <v/>
      </c>
      <c r="Z900" s="71" t="str">
        <f t="shared" si="80"/>
        <v/>
      </c>
      <c r="AB900" s="70"/>
    </row>
    <row r="901" spans="2:28" s="71" customFormat="1" x14ac:dyDescent="0.3">
      <c r="B901" s="242"/>
      <c r="C901" s="243"/>
      <c r="D901" s="244"/>
      <c r="E901" s="243"/>
      <c r="F901" s="243"/>
      <c r="G901" s="244"/>
      <c r="H901" s="245"/>
      <c r="I901" s="244"/>
      <c r="J901" s="245"/>
      <c r="K901" s="244"/>
      <c r="L901" s="245"/>
      <c r="M901" s="244"/>
      <c r="N901" s="246"/>
      <c r="O901" s="243"/>
      <c r="P901" s="243"/>
      <c r="Q901" s="243"/>
      <c r="R901" s="244"/>
      <c r="S901" s="247"/>
      <c r="T901" s="70" t="str">
        <f t="shared" si="77"/>
        <v/>
      </c>
      <c r="U901" s="71" t="str">
        <f t="shared" si="78"/>
        <v/>
      </c>
      <c r="V901" s="71" t="str">
        <f t="shared" si="81"/>
        <v/>
      </c>
      <c r="W901" s="71" t="str">
        <f>IF(U901="","",SUM($U$18:U901))</f>
        <v/>
      </c>
      <c r="X901" s="71" t="str">
        <f>IF(U901="","",IF(U902="",SUM($U$18:U901)-SUM($X$17:X900)))</f>
        <v/>
      </c>
      <c r="Y901" s="70" t="str">
        <f t="shared" si="79"/>
        <v/>
      </c>
      <c r="Z901" s="71" t="str">
        <f t="shared" si="80"/>
        <v/>
      </c>
      <c r="AB901" s="70"/>
    </row>
    <row r="902" spans="2:28" s="71" customFormat="1" x14ac:dyDescent="0.3">
      <c r="B902" s="242"/>
      <c r="C902" s="243"/>
      <c r="D902" s="244"/>
      <c r="E902" s="243"/>
      <c r="F902" s="243"/>
      <c r="G902" s="244"/>
      <c r="H902" s="245"/>
      <c r="I902" s="244"/>
      <c r="J902" s="245"/>
      <c r="K902" s="244"/>
      <c r="L902" s="245"/>
      <c r="M902" s="244"/>
      <c r="N902" s="246"/>
      <c r="O902" s="243"/>
      <c r="P902" s="243"/>
      <c r="Q902" s="243"/>
      <c r="R902" s="244"/>
      <c r="S902" s="247"/>
      <c r="T902" s="70" t="str">
        <f t="shared" si="77"/>
        <v/>
      </c>
      <c r="U902" s="71" t="str">
        <f t="shared" si="78"/>
        <v/>
      </c>
      <c r="V902" s="71" t="str">
        <f t="shared" si="81"/>
        <v/>
      </c>
      <c r="W902" s="71" t="str">
        <f>IF(U902="","",SUM($U$18:U902))</f>
        <v/>
      </c>
      <c r="X902" s="71" t="str">
        <f>IF(U902="","",IF(U903="",SUM($U$18:U902)-SUM($X$17:X901)))</f>
        <v/>
      </c>
      <c r="Y902" s="70" t="str">
        <f t="shared" si="79"/>
        <v/>
      </c>
      <c r="Z902" s="71" t="str">
        <f t="shared" si="80"/>
        <v/>
      </c>
      <c r="AB902" s="70"/>
    </row>
    <row r="903" spans="2:28" s="71" customFormat="1" x14ac:dyDescent="0.3">
      <c r="B903" s="242"/>
      <c r="C903" s="243"/>
      <c r="D903" s="244"/>
      <c r="E903" s="243"/>
      <c r="F903" s="243"/>
      <c r="G903" s="244"/>
      <c r="H903" s="245"/>
      <c r="I903" s="244"/>
      <c r="J903" s="245"/>
      <c r="K903" s="244"/>
      <c r="L903" s="245"/>
      <c r="M903" s="244"/>
      <c r="N903" s="246"/>
      <c r="O903" s="243"/>
      <c r="P903" s="243"/>
      <c r="Q903" s="243"/>
      <c r="R903" s="244"/>
      <c r="S903" s="247"/>
      <c r="T903" s="70" t="str">
        <f t="shared" si="77"/>
        <v/>
      </c>
      <c r="U903" s="71" t="str">
        <f t="shared" si="78"/>
        <v/>
      </c>
      <c r="V903" s="71" t="str">
        <f t="shared" si="81"/>
        <v/>
      </c>
      <c r="W903" s="71" t="str">
        <f>IF(U903="","",SUM($U$18:U903))</f>
        <v/>
      </c>
      <c r="X903" s="71" t="str">
        <f>IF(U903="","",IF(U904="",SUM($U$18:U903)-SUM($X$17:X902)))</f>
        <v/>
      </c>
      <c r="Y903" s="70" t="str">
        <f t="shared" si="79"/>
        <v/>
      </c>
      <c r="Z903" s="71" t="str">
        <f t="shared" si="80"/>
        <v/>
      </c>
      <c r="AB903" s="70"/>
    </row>
    <row r="904" spans="2:28" s="71" customFormat="1" x14ac:dyDescent="0.3">
      <c r="B904" s="242"/>
      <c r="C904" s="243"/>
      <c r="D904" s="244"/>
      <c r="E904" s="243"/>
      <c r="F904" s="243"/>
      <c r="G904" s="244"/>
      <c r="H904" s="245"/>
      <c r="I904" s="244"/>
      <c r="J904" s="245"/>
      <c r="K904" s="244"/>
      <c r="L904" s="245"/>
      <c r="M904" s="244"/>
      <c r="N904" s="246"/>
      <c r="O904" s="243"/>
      <c r="P904" s="243"/>
      <c r="Q904" s="243"/>
      <c r="R904" s="244"/>
      <c r="S904" s="247"/>
      <c r="T904" s="70" t="str">
        <f t="shared" si="77"/>
        <v/>
      </c>
      <c r="U904" s="71" t="str">
        <f t="shared" si="78"/>
        <v/>
      </c>
      <c r="V904" s="71" t="str">
        <f t="shared" si="81"/>
        <v/>
      </c>
      <c r="W904" s="71" t="str">
        <f>IF(U904="","",SUM($U$18:U904))</f>
        <v/>
      </c>
      <c r="X904" s="71" t="str">
        <f>IF(U904="","",IF(U905="",SUM($U$18:U904)-SUM($X$17:X903)))</f>
        <v/>
      </c>
      <c r="Y904" s="70" t="str">
        <f t="shared" si="79"/>
        <v/>
      </c>
      <c r="Z904" s="71" t="str">
        <f t="shared" si="80"/>
        <v/>
      </c>
      <c r="AB904" s="70"/>
    </row>
    <row r="905" spans="2:28" s="71" customFormat="1" x14ac:dyDescent="0.3">
      <c r="B905" s="242"/>
      <c r="C905" s="243"/>
      <c r="D905" s="244"/>
      <c r="E905" s="243"/>
      <c r="F905" s="243"/>
      <c r="G905" s="244"/>
      <c r="H905" s="245"/>
      <c r="I905" s="244"/>
      <c r="J905" s="245"/>
      <c r="K905" s="244"/>
      <c r="L905" s="245"/>
      <c r="M905" s="244"/>
      <c r="N905" s="246"/>
      <c r="O905" s="243"/>
      <c r="P905" s="243"/>
      <c r="Q905" s="243"/>
      <c r="R905" s="244"/>
      <c r="S905" s="247"/>
      <c r="T905" s="70" t="str">
        <f t="shared" si="77"/>
        <v/>
      </c>
      <c r="U905" s="71" t="str">
        <f t="shared" si="78"/>
        <v/>
      </c>
      <c r="V905" s="71" t="str">
        <f t="shared" si="81"/>
        <v/>
      </c>
      <c r="W905" s="71" t="str">
        <f>IF(U905="","",SUM($U$18:U905))</f>
        <v/>
      </c>
      <c r="X905" s="71" t="str">
        <f>IF(U905="","",IF(U906="",SUM($U$18:U905)-SUM($X$17:X904)))</f>
        <v/>
      </c>
      <c r="Y905" s="70" t="str">
        <f t="shared" si="79"/>
        <v/>
      </c>
      <c r="Z905" s="71" t="str">
        <f t="shared" si="80"/>
        <v/>
      </c>
      <c r="AB905" s="70"/>
    </row>
    <row r="906" spans="2:28" s="71" customFormat="1" x14ac:dyDescent="0.3">
      <c r="B906" s="242"/>
      <c r="C906" s="243"/>
      <c r="D906" s="244"/>
      <c r="E906" s="243"/>
      <c r="F906" s="243"/>
      <c r="G906" s="244"/>
      <c r="H906" s="245"/>
      <c r="I906" s="244"/>
      <c r="J906" s="245"/>
      <c r="K906" s="244"/>
      <c r="L906" s="245"/>
      <c r="M906" s="244"/>
      <c r="N906" s="246"/>
      <c r="O906" s="243"/>
      <c r="P906" s="243"/>
      <c r="Q906" s="243"/>
      <c r="R906" s="244"/>
      <c r="S906" s="247"/>
      <c r="T906" s="70" t="str">
        <f t="shared" si="77"/>
        <v/>
      </c>
      <c r="U906" s="71" t="str">
        <f t="shared" si="78"/>
        <v/>
      </c>
      <c r="V906" s="71" t="str">
        <f t="shared" si="81"/>
        <v/>
      </c>
      <c r="W906" s="71" t="str">
        <f>IF(U906="","",SUM($U$18:U906))</f>
        <v/>
      </c>
      <c r="X906" s="71" t="str">
        <f>IF(U906="","",IF(U907="",SUM($U$18:U906)-SUM($X$17:X905)))</f>
        <v/>
      </c>
      <c r="Y906" s="70" t="str">
        <f t="shared" si="79"/>
        <v/>
      </c>
      <c r="Z906" s="71" t="str">
        <f t="shared" si="80"/>
        <v/>
      </c>
      <c r="AB906" s="70"/>
    </row>
    <row r="907" spans="2:28" s="71" customFormat="1" x14ac:dyDescent="0.3">
      <c r="B907" s="242"/>
      <c r="C907" s="243"/>
      <c r="D907" s="244"/>
      <c r="E907" s="243"/>
      <c r="F907" s="243"/>
      <c r="G907" s="244"/>
      <c r="H907" s="245"/>
      <c r="I907" s="244"/>
      <c r="J907" s="245"/>
      <c r="K907" s="244"/>
      <c r="L907" s="245"/>
      <c r="M907" s="244"/>
      <c r="N907" s="246"/>
      <c r="O907" s="243"/>
      <c r="P907" s="243"/>
      <c r="Q907" s="243"/>
      <c r="R907" s="244"/>
      <c r="S907" s="247"/>
      <c r="T907" s="70" t="str">
        <f t="shared" si="77"/>
        <v/>
      </c>
      <c r="U907" s="71" t="str">
        <f t="shared" si="78"/>
        <v/>
      </c>
      <c r="V907" s="71" t="str">
        <f t="shared" si="81"/>
        <v/>
      </c>
      <c r="W907" s="71" t="str">
        <f>IF(U907="","",SUM($U$18:U907))</f>
        <v/>
      </c>
      <c r="X907" s="71" t="str">
        <f>IF(U907="","",IF(U908="",SUM($U$18:U907)-SUM($X$17:X906)))</f>
        <v/>
      </c>
      <c r="Y907" s="70" t="str">
        <f t="shared" si="79"/>
        <v/>
      </c>
      <c r="Z907" s="71" t="str">
        <f t="shared" si="80"/>
        <v/>
      </c>
      <c r="AB907" s="70"/>
    </row>
    <row r="908" spans="2:28" s="71" customFormat="1" x14ac:dyDescent="0.3">
      <c r="B908" s="242"/>
      <c r="C908" s="243"/>
      <c r="D908" s="244"/>
      <c r="E908" s="243"/>
      <c r="F908" s="243"/>
      <c r="G908" s="244"/>
      <c r="H908" s="245"/>
      <c r="I908" s="244"/>
      <c r="J908" s="245"/>
      <c r="K908" s="244"/>
      <c r="L908" s="245"/>
      <c r="M908" s="244"/>
      <c r="N908" s="246"/>
      <c r="O908" s="243"/>
      <c r="P908" s="243"/>
      <c r="Q908" s="243"/>
      <c r="R908" s="244"/>
      <c r="S908" s="247"/>
      <c r="T908" s="70" t="str">
        <f t="shared" si="77"/>
        <v/>
      </c>
      <c r="U908" s="71" t="str">
        <f t="shared" si="78"/>
        <v/>
      </c>
      <c r="V908" s="71" t="str">
        <f t="shared" si="81"/>
        <v/>
      </c>
      <c r="W908" s="71" t="str">
        <f>IF(U908="","",SUM($U$18:U908))</f>
        <v/>
      </c>
      <c r="X908" s="71" t="str">
        <f>IF(U908="","",IF(U909="",SUM($U$18:U908)-SUM($X$17:X907)))</f>
        <v/>
      </c>
      <c r="Y908" s="70" t="str">
        <f t="shared" si="79"/>
        <v/>
      </c>
      <c r="Z908" s="71" t="str">
        <f t="shared" si="80"/>
        <v/>
      </c>
      <c r="AB908" s="70"/>
    </row>
    <row r="909" spans="2:28" s="71" customFormat="1" x14ac:dyDescent="0.3">
      <c r="B909" s="242"/>
      <c r="C909" s="243"/>
      <c r="D909" s="244"/>
      <c r="E909" s="243"/>
      <c r="F909" s="243"/>
      <c r="G909" s="244"/>
      <c r="H909" s="245"/>
      <c r="I909" s="244"/>
      <c r="J909" s="245"/>
      <c r="K909" s="244"/>
      <c r="L909" s="245"/>
      <c r="M909" s="244"/>
      <c r="N909" s="246"/>
      <c r="O909" s="243"/>
      <c r="P909" s="243"/>
      <c r="Q909" s="243"/>
      <c r="R909" s="244"/>
      <c r="S909" s="247"/>
      <c r="T909" s="70" t="str">
        <f t="shared" si="77"/>
        <v/>
      </c>
      <c r="U909" s="71" t="str">
        <f t="shared" si="78"/>
        <v/>
      </c>
      <c r="V909" s="71" t="str">
        <f t="shared" si="81"/>
        <v/>
      </c>
      <c r="W909" s="71" t="str">
        <f>IF(U909="","",SUM($U$18:U909))</f>
        <v/>
      </c>
      <c r="X909" s="71" t="str">
        <f>IF(U909="","",IF(U910="",SUM($U$18:U909)-SUM($X$17:X908)))</f>
        <v/>
      </c>
      <c r="Y909" s="70" t="str">
        <f t="shared" si="79"/>
        <v/>
      </c>
      <c r="Z909" s="71" t="str">
        <f t="shared" si="80"/>
        <v/>
      </c>
      <c r="AB909" s="70"/>
    </row>
    <row r="910" spans="2:28" s="71" customFormat="1" x14ac:dyDescent="0.3">
      <c r="B910" s="242"/>
      <c r="C910" s="243"/>
      <c r="D910" s="244"/>
      <c r="E910" s="243"/>
      <c r="F910" s="243"/>
      <c r="G910" s="244"/>
      <c r="H910" s="245"/>
      <c r="I910" s="244"/>
      <c r="J910" s="245"/>
      <c r="K910" s="244"/>
      <c r="L910" s="245"/>
      <c r="M910" s="244"/>
      <c r="N910" s="246"/>
      <c r="O910" s="243"/>
      <c r="P910" s="243"/>
      <c r="Q910" s="243"/>
      <c r="R910" s="244"/>
      <c r="S910" s="247"/>
      <c r="T910" s="70" t="str">
        <f t="shared" si="77"/>
        <v/>
      </c>
      <c r="U910" s="71" t="str">
        <f t="shared" si="78"/>
        <v/>
      </c>
      <c r="V910" s="71" t="str">
        <f t="shared" si="81"/>
        <v/>
      </c>
      <c r="W910" s="71" t="str">
        <f>IF(U910="","",SUM($U$18:U910))</f>
        <v/>
      </c>
      <c r="X910" s="71" t="str">
        <f>IF(U910="","",IF(U911="",SUM($U$18:U910)-SUM($X$17:X909)))</f>
        <v/>
      </c>
      <c r="Y910" s="70" t="str">
        <f t="shared" si="79"/>
        <v/>
      </c>
      <c r="Z910" s="71" t="str">
        <f t="shared" si="80"/>
        <v/>
      </c>
      <c r="AB910" s="70"/>
    </row>
    <row r="911" spans="2:28" s="71" customFormat="1" x14ac:dyDescent="0.3">
      <c r="B911" s="242"/>
      <c r="C911" s="243"/>
      <c r="D911" s="244"/>
      <c r="E911" s="243"/>
      <c r="F911" s="243"/>
      <c r="G911" s="244"/>
      <c r="H911" s="245"/>
      <c r="I911" s="244"/>
      <c r="J911" s="245"/>
      <c r="K911" s="244"/>
      <c r="L911" s="245"/>
      <c r="M911" s="244"/>
      <c r="N911" s="246"/>
      <c r="O911" s="243"/>
      <c r="P911" s="243"/>
      <c r="Q911" s="243"/>
      <c r="R911" s="244"/>
      <c r="S911" s="247"/>
      <c r="T911" s="70" t="str">
        <f t="shared" si="77"/>
        <v/>
      </c>
      <c r="U911" s="71" t="str">
        <f t="shared" si="78"/>
        <v/>
      </c>
      <c r="V911" s="71" t="str">
        <f t="shared" si="81"/>
        <v/>
      </c>
      <c r="W911" s="71" t="str">
        <f>IF(U911="","",SUM($U$18:U911))</f>
        <v/>
      </c>
      <c r="X911" s="71" t="str">
        <f>IF(U911="","",IF(U912="",SUM($U$18:U911)-SUM($X$17:X910)))</f>
        <v/>
      </c>
      <c r="Y911" s="70" t="str">
        <f t="shared" si="79"/>
        <v/>
      </c>
      <c r="Z911" s="71" t="str">
        <f t="shared" si="80"/>
        <v/>
      </c>
      <c r="AB911" s="70"/>
    </row>
    <row r="912" spans="2:28" s="71" customFormat="1" x14ac:dyDescent="0.3">
      <c r="B912" s="242"/>
      <c r="C912" s="243"/>
      <c r="D912" s="244"/>
      <c r="E912" s="243"/>
      <c r="F912" s="243"/>
      <c r="G912" s="244"/>
      <c r="H912" s="245"/>
      <c r="I912" s="244"/>
      <c r="J912" s="245"/>
      <c r="K912" s="244"/>
      <c r="L912" s="245"/>
      <c r="M912" s="244"/>
      <c r="N912" s="246"/>
      <c r="O912" s="243"/>
      <c r="P912" s="243"/>
      <c r="Q912" s="243"/>
      <c r="R912" s="244"/>
      <c r="S912" s="247"/>
      <c r="T912" s="70" t="str">
        <f t="shared" si="77"/>
        <v/>
      </c>
      <c r="U912" s="71" t="str">
        <f t="shared" si="78"/>
        <v/>
      </c>
      <c r="V912" s="71" t="str">
        <f t="shared" si="81"/>
        <v/>
      </c>
      <c r="W912" s="71" t="str">
        <f>IF(U912="","",SUM($U$18:U912))</f>
        <v/>
      </c>
      <c r="X912" s="71" t="str">
        <f>IF(U912="","",IF(U913="",SUM($U$18:U912)-SUM($X$17:X911)))</f>
        <v/>
      </c>
      <c r="Y912" s="70" t="str">
        <f t="shared" si="79"/>
        <v/>
      </c>
      <c r="Z912" s="71" t="str">
        <f t="shared" si="80"/>
        <v/>
      </c>
      <c r="AB912" s="70"/>
    </row>
    <row r="913" spans="2:28" s="71" customFormat="1" x14ac:dyDescent="0.3">
      <c r="B913" s="242"/>
      <c r="C913" s="243"/>
      <c r="D913" s="244"/>
      <c r="E913" s="243"/>
      <c r="F913" s="243"/>
      <c r="G913" s="244"/>
      <c r="H913" s="245"/>
      <c r="I913" s="244"/>
      <c r="J913" s="245"/>
      <c r="K913" s="244"/>
      <c r="L913" s="245"/>
      <c r="M913" s="244"/>
      <c r="N913" s="246"/>
      <c r="O913" s="243"/>
      <c r="P913" s="243"/>
      <c r="Q913" s="243"/>
      <c r="R913" s="244"/>
      <c r="S913" s="247"/>
      <c r="T913" s="70" t="str">
        <f t="shared" si="77"/>
        <v/>
      </c>
      <c r="U913" s="71" t="str">
        <f t="shared" si="78"/>
        <v/>
      </c>
      <c r="V913" s="71" t="str">
        <f t="shared" si="81"/>
        <v/>
      </c>
      <c r="W913" s="71" t="str">
        <f>IF(U913="","",SUM($U$18:U913))</f>
        <v/>
      </c>
      <c r="X913" s="71" t="str">
        <f>IF(U913="","",IF(U914="",SUM($U$18:U913)-SUM($X$17:X912)))</f>
        <v/>
      </c>
      <c r="Y913" s="70" t="str">
        <f t="shared" si="79"/>
        <v/>
      </c>
      <c r="Z913" s="71" t="str">
        <f t="shared" si="80"/>
        <v/>
      </c>
      <c r="AB913" s="70"/>
    </row>
    <row r="914" spans="2:28" s="71" customFormat="1" x14ac:dyDescent="0.3">
      <c r="B914" s="242"/>
      <c r="C914" s="243"/>
      <c r="D914" s="244"/>
      <c r="E914" s="243"/>
      <c r="F914" s="243"/>
      <c r="G914" s="244"/>
      <c r="H914" s="245"/>
      <c r="I914" s="244"/>
      <c r="J914" s="245"/>
      <c r="K914" s="244"/>
      <c r="L914" s="245"/>
      <c r="M914" s="244"/>
      <c r="N914" s="246"/>
      <c r="O914" s="243"/>
      <c r="P914" s="243"/>
      <c r="Q914" s="243"/>
      <c r="R914" s="244"/>
      <c r="S914" s="247"/>
      <c r="T914" s="70" t="str">
        <f t="shared" si="77"/>
        <v/>
      </c>
      <c r="U914" s="71" t="str">
        <f t="shared" si="78"/>
        <v/>
      </c>
      <c r="V914" s="71" t="str">
        <f t="shared" si="81"/>
        <v/>
      </c>
      <c r="W914" s="71" t="str">
        <f>IF(U914="","",SUM($U$18:U914))</f>
        <v/>
      </c>
      <c r="X914" s="71" t="str">
        <f>IF(U914="","",IF(U915="",SUM($U$18:U914)-SUM($X$17:X913)))</f>
        <v/>
      </c>
      <c r="Y914" s="70" t="str">
        <f t="shared" si="79"/>
        <v/>
      </c>
      <c r="Z914" s="71" t="str">
        <f t="shared" si="80"/>
        <v/>
      </c>
      <c r="AB914" s="70"/>
    </row>
    <row r="915" spans="2:28" s="71" customFormat="1" x14ac:dyDescent="0.3">
      <c r="B915" s="242"/>
      <c r="C915" s="243"/>
      <c r="D915" s="244"/>
      <c r="E915" s="243"/>
      <c r="F915" s="243"/>
      <c r="G915" s="244"/>
      <c r="H915" s="245"/>
      <c r="I915" s="244"/>
      <c r="J915" s="245"/>
      <c r="K915" s="244"/>
      <c r="L915" s="245"/>
      <c r="M915" s="244"/>
      <c r="N915" s="246"/>
      <c r="O915" s="243"/>
      <c r="P915" s="243"/>
      <c r="Q915" s="243"/>
      <c r="R915" s="244"/>
      <c r="S915" s="247"/>
      <c r="T915" s="70" t="str">
        <f t="shared" ref="T915:T978" si="82">IF(N915&lt;0,"",IF(N915="","",(N915-2)/2))</f>
        <v/>
      </c>
      <c r="U915" s="71" t="str">
        <f t="shared" ref="U915:U978" si="83">IF(H915="","",IF(M915="",(H915+J915+L915)*-1,IF(M915=G915,H915/2*N915-(H915+J915+L915),IF(M915=I915,J915/2*N915-(H915+J915+L915),IF(M915=K915,L915/2*N915-(H915+J915+L915))))))</f>
        <v/>
      </c>
      <c r="V915" s="71" t="str">
        <f t="shared" si="81"/>
        <v/>
      </c>
      <c r="W915" s="71" t="str">
        <f>IF(U915="","",SUM($U$18:U915))</f>
        <v/>
      </c>
      <c r="X915" s="71" t="str">
        <f>IF(U915="","",IF(U916="",SUM($U$18:U915)-SUM($X$17:X914)))</f>
        <v/>
      </c>
      <c r="Y915" s="70" t="str">
        <f t="shared" ref="Y915:Y978" si="84">IF(O915="","",IF(M915="","",IF(G915=M915,O915,IF(I915=M915,P915,IF(K915=M915,Q915)))))</f>
        <v/>
      </c>
      <c r="Z915" s="71" t="str">
        <f t="shared" si="80"/>
        <v/>
      </c>
      <c r="AB915" s="70"/>
    </row>
    <row r="916" spans="2:28" s="71" customFormat="1" x14ac:dyDescent="0.3">
      <c r="B916" s="242"/>
      <c r="C916" s="243"/>
      <c r="D916" s="244"/>
      <c r="E916" s="243"/>
      <c r="F916" s="243"/>
      <c r="G916" s="244"/>
      <c r="H916" s="245"/>
      <c r="I916" s="244"/>
      <c r="J916" s="245"/>
      <c r="K916" s="244"/>
      <c r="L916" s="245"/>
      <c r="M916" s="244"/>
      <c r="N916" s="246"/>
      <c r="O916" s="243"/>
      <c r="P916" s="243"/>
      <c r="Q916" s="243"/>
      <c r="R916" s="244"/>
      <c r="S916" s="247"/>
      <c r="T916" s="70" t="str">
        <f t="shared" si="82"/>
        <v/>
      </c>
      <c r="U916" s="71" t="str">
        <f t="shared" si="83"/>
        <v/>
      </c>
      <c r="V916" s="71" t="str">
        <f t="shared" si="81"/>
        <v/>
      </c>
      <c r="W916" s="71" t="str">
        <f>IF(U916="","",SUM($U$18:U916))</f>
        <v/>
      </c>
      <c r="X916" s="71" t="str">
        <f>IF(U916="","",IF(U917="",SUM($U$18:U916)-SUM($X$17:X915)))</f>
        <v/>
      </c>
      <c r="Y916" s="70" t="str">
        <f t="shared" si="84"/>
        <v/>
      </c>
      <c r="Z916" s="71" t="str">
        <f t="shared" si="80"/>
        <v/>
      </c>
      <c r="AB916" s="70"/>
    </row>
    <row r="917" spans="2:28" s="71" customFormat="1" x14ac:dyDescent="0.3">
      <c r="B917" s="242"/>
      <c r="C917" s="243"/>
      <c r="D917" s="244"/>
      <c r="E917" s="243"/>
      <c r="F917" s="243"/>
      <c r="G917" s="244"/>
      <c r="H917" s="245"/>
      <c r="I917" s="244"/>
      <c r="J917" s="245"/>
      <c r="K917" s="244"/>
      <c r="L917" s="245"/>
      <c r="M917" s="244"/>
      <c r="N917" s="246"/>
      <c r="O917" s="243"/>
      <c r="P917" s="243"/>
      <c r="Q917" s="243"/>
      <c r="R917" s="244"/>
      <c r="S917" s="247"/>
      <c r="T917" s="70" t="str">
        <f t="shared" si="82"/>
        <v/>
      </c>
      <c r="U917" s="71" t="str">
        <f t="shared" si="83"/>
        <v/>
      </c>
      <c r="V917" s="71" t="str">
        <f t="shared" si="81"/>
        <v/>
      </c>
      <c r="W917" s="71" t="str">
        <f>IF(U917="","",SUM($U$18:U917))</f>
        <v/>
      </c>
      <c r="X917" s="71" t="str">
        <f>IF(U917="","",IF(U918="",SUM($U$18:U917)-SUM($X$17:X916)))</f>
        <v/>
      </c>
      <c r="Y917" s="70" t="str">
        <f t="shared" si="84"/>
        <v/>
      </c>
      <c r="Z917" s="71" t="str">
        <f t="shared" si="80"/>
        <v/>
      </c>
      <c r="AB917" s="70"/>
    </row>
    <row r="918" spans="2:28" s="71" customFormat="1" x14ac:dyDescent="0.3">
      <c r="B918" s="242"/>
      <c r="C918" s="243"/>
      <c r="D918" s="244"/>
      <c r="E918" s="243"/>
      <c r="F918" s="243"/>
      <c r="G918" s="244"/>
      <c r="H918" s="245"/>
      <c r="I918" s="244"/>
      <c r="J918" s="245"/>
      <c r="K918" s="244"/>
      <c r="L918" s="245"/>
      <c r="M918" s="244"/>
      <c r="N918" s="246"/>
      <c r="O918" s="243"/>
      <c r="P918" s="243"/>
      <c r="Q918" s="243"/>
      <c r="R918" s="244"/>
      <c r="S918" s="247"/>
      <c r="T918" s="70" t="str">
        <f t="shared" si="82"/>
        <v/>
      </c>
      <c r="U918" s="71" t="str">
        <f t="shared" si="83"/>
        <v/>
      </c>
      <c r="V918" s="71" t="str">
        <f t="shared" si="81"/>
        <v/>
      </c>
      <c r="W918" s="71" t="str">
        <f>IF(U918="","",SUM($U$18:U918))</f>
        <v/>
      </c>
      <c r="X918" s="71" t="str">
        <f>IF(U918="","",IF(U919="",SUM($U$18:U918)-SUM($X$17:X917)))</f>
        <v/>
      </c>
      <c r="Y918" s="70" t="str">
        <f t="shared" si="84"/>
        <v/>
      </c>
      <c r="Z918" s="71" t="str">
        <f t="shared" si="80"/>
        <v/>
      </c>
      <c r="AB918" s="70"/>
    </row>
    <row r="919" spans="2:28" s="71" customFormat="1" x14ac:dyDescent="0.3">
      <c r="B919" s="242"/>
      <c r="C919" s="243"/>
      <c r="D919" s="244"/>
      <c r="E919" s="243"/>
      <c r="F919" s="243"/>
      <c r="G919" s="244"/>
      <c r="H919" s="245"/>
      <c r="I919" s="244"/>
      <c r="J919" s="245"/>
      <c r="K919" s="244"/>
      <c r="L919" s="245"/>
      <c r="M919" s="244"/>
      <c r="N919" s="246"/>
      <c r="O919" s="243"/>
      <c r="P919" s="243"/>
      <c r="Q919" s="243"/>
      <c r="R919" s="244"/>
      <c r="S919" s="247"/>
      <c r="T919" s="70" t="str">
        <f t="shared" si="82"/>
        <v/>
      </c>
      <c r="U919" s="71" t="str">
        <f t="shared" si="83"/>
        <v/>
      </c>
      <c r="V919" s="71" t="str">
        <f t="shared" si="81"/>
        <v/>
      </c>
      <c r="W919" s="71" t="str">
        <f>IF(U919="","",SUM($U$18:U919))</f>
        <v/>
      </c>
      <c r="X919" s="71" t="str">
        <f>IF(U919="","",IF(U920="",SUM($U$18:U919)-SUM($X$17:X918)))</f>
        <v/>
      </c>
      <c r="Y919" s="70" t="str">
        <f t="shared" si="84"/>
        <v/>
      </c>
      <c r="Z919" s="71" t="str">
        <f t="shared" ref="Z919:Z982" si="85">(IF(C919="","",IF(N919="","",IF(U919&lt;0,SUM(H919+J919+L919+U919),IF(U919=0,SUM(H919+J919+L919+U919),IF(U919=0,"",IF(U919&gt;0,SUM(H919+J919+L919+U919))))))))</f>
        <v/>
      </c>
      <c r="AB919" s="70"/>
    </row>
    <row r="920" spans="2:28" s="71" customFormat="1" x14ac:dyDescent="0.3">
      <c r="B920" s="242"/>
      <c r="C920" s="243"/>
      <c r="D920" s="244"/>
      <c r="E920" s="243"/>
      <c r="F920" s="243"/>
      <c r="G920" s="244"/>
      <c r="H920" s="245"/>
      <c r="I920" s="244"/>
      <c r="J920" s="245"/>
      <c r="K920" s="244"/>
      <c r="L920" s="245"/>
      <c r="M920" s="244"/>
      <c r="N920" s="246"/>
      <c r="O920" s="243"/>
      <c r="P920" s="243"/>
      <c r="Q920" s="243"/>
      <c r="R920" s="244"/>
      <c r="S920" s="247"/>
      <c r="T920" s="70" t="str">
        <f t="shared" si="82"/>
        <v/>
      </c>
      <c r="U920" s="71" t="str">
        <f t="shared" si="83"/>
        <v/>
      </c>
      <c r="V920" s="71" t="str">
        <f t="shared" si="81"/>
        <v/>
      </c>
      <c r="W920" s="71" t="str">
        <f>IF(U920="","",SUM($U$18:U920))</f>
        <v/>
      </c>
      <c r="X920" s="71" t="str">
        <f>IF(U920="","",IF(U921="",SUM($U$18:U920)-SUM($X$17:X919)))</f>
        <v/>
      </c>
      <c r="Y920" s="70" t="str">
        <f t="shared" si="84"/>
        <v/>
      </c>
      <c r="Z920" s="71" t="str">
        <f t="shared" si="85"/>
        <v/>
      </c>
      <c r="AB920" s="70"/>
    </row>
    <row r="921" spans="2:28" s="71" customFormat="1" x14ac:dyDescent="0.3">
      <c r="B921" s="242"/>
      <c r="C921" s="243"/>
      <c r="D921" s="244"/>
      <c r="E921" s="243"/>
      <c r="F921" s="243"/>
      <c r="G921" s="244"/>
      <c r="H921" s="245"/>
      <c r="I921" s="244"/>
      <c r="J921" s="245"/>
      <c r="K921" s="244"/>
      <c r="L921" s="245"/>
      <c r="M921" s="244"/>
      <c r="N921" s="246"/>
      <c r="O921" s="243"/>
      <c r="P921" s="243"/>
      <c r="Q921" s="243"/>
      <c r="R921" s="244"/>
      <c r="S921" s="247"/>
      <c r="T921" s="70" t="str">
        <f t="shared" si="82"/>
        <v/>
      </c>
      <c r="U921" s="71" t="str">
        <f t="shared" si="83"/>
        <v/>
      </c>
      <c r="V921" s="71" t="str">
        <f t="shared" si="81"/>
        <v/>
      </c>
      <c r="W921" s="71" t="str">
        <f>IF(U921="","",SUM($U$18:U921))</f>
        <v/>
      </c>
      <c r="X921" s="71" t="str">
        <f>IF(U921="","",IF(U922="",SUM($U$18:U921)-SUM($X$17:X920)))</f>
        <v/>
      </c>
      <c r="Y921" s="70" t="str">
        <f t="shared" si="84"/>
        <v/>
      </c>
      <c r="Z921" s="71" t="str">
        <f t="shared" si="85"/>
        <v/>
      </c>
      <c r="AB921" s="70"/>
    </row>
    <row r="922" spans="2:28" s="71" customFormat="1" x14ac:dyDescent="0.3">
      <c r="B922" s="242"/>
      <c r="C922" s="243"/>
      <c r="D922" s="244"/>
      <c r="E922" s="243"/>
      <c r="F922" s="243"/>
      <c r="G922" s="244"/>
      <c r="H922" s="245"/>
      <c r="I922" s="244"/>
      <c r="J922" s="245"/>
      <c r="K922" s="244"/>
      <c r="L922" s="245"/>
      <c r="M922" s="244"/>
      <c r="N922" s="246"/>
      <c r="O922" s="243"/>
      <c r="P922" s="243"/>
      <c r="Q922" s="243"/>
      <c r="R922" s="244"/>
      <c r="S922" s="247"/>
      <c r="T922" s="70" t="str">
        <f t="shared" si="82"/>
        <v/>
      </c>
      <c r="U922" s="71" t="str">
        <f t="shared" si="83"/>
        <v/>
      </c>
      <c r="V922" s="71" t="str">
        <f t="shared" si="81"/>
        <v/>
      </c>
      <c r="W922" s="71" t="str">
        <f>IF(U922="","",SUM($U$18:U922))</f>
        <v/>
      </c>
      <c r="X922" s="71" t="str">
        <f>IF(U922="","",IF(U923="",SUM($U$18:U922)-SUM($X$17:X921)))</f>
        <v/>
      </c>
      <c r="Y922" s="70" t="str">
        <f t="shared" si="84"/>
        <v/>
      </c>
      <c r="Z922" s="71" t="str">
        <f t="shared" si="85"/>
        <v/>
      </c>
      <c r="AB922" s="70"/>
    </row>
    <row r="923" spans="2:28" s="71" customFormat="1" x14ac:dyDescent="0.3">
      <c r="B923" s="242"/>
      <c r="C923" s="243"/>
      <c r="D923" s="244"/>
      <c r="E923" s="243"/>
      <c r="F923" s="243"/>
      <c r="G923" s="244"/>
      <c r="H923" s="245"/>
      <c r="I923" s="244"/>
      <c r="J923" s="245"/>
      <c r="K923" s="244"/>
      <c r="L923" s="245"/>
      <c r="M923" s="244"/>
      <c r="N923" s="246"/>
      <c r="O923" s="243"/>
      <c r="P923" s="243"/>
      <c r="Q923" s="243"/>
      <c r="R923" s="244"/>
      <c r="S923" s="247"/>
      <c r="T923" s="70" t="str">
        <f t="shared" si="82"/>
        <v/>
      </c>
      <c r="U923" s="71" t="str">
        <f t="shared" si="83"/>
        <v/>
      </c>
      <c r="V923" s="71" t="str">
        <f t="shared" si="81"/>
        <v/>
      </c>
      <c r="W923" s="71" t="str">
        <f>IF(U923="","",SUM($U$18:U923))</f>
        <v/>
      </c>
      <c r="X923" s="71" t="str">
        <f>IF(U923="","",IF(U924="",SUM($U$18:U923)-SUM($X$17:X922)))</f>
        <v/>
      </c>
      <c r="Y923" s="70" t="str">
        <f t="shared" si="84"/>
        <v/>
      </c>
      <c r="Z923" s="71" t="str">
        <f t="shared" si="85"/>
        <v/>
      </c>
      <c r="AB923" s="70"/>
    </row>
    <row r="924" spans="2:28" s="71" customFormat="1" x14ac:dyDescent="0.3">
      <c r="B924" s="242"/>
      <c r="C924" s="243"/>
      <c r="D924" s="244"/>
      <c r="E924" s="243"/>
      <c r="F924" s="243"/>
      <c r="G924" s="244"/>
      <c r="H924" s="245"/>
      <c r="I924" s="244"/>
      <c r="J924" s="245"/>
      <c r="K924" s="244"/>
      <c r="L924" s="245"/>
      <c r="M924" s="244"/>
      <c r="N924" s="246"/>
      <c r="O924" s="243"/>
      <c r="P924" s="243"/>
      <c r="Q924" s="243"/>
      <c r="R924" s="244"/>
      <c r="S924" s="247"/>
      <c r="T924" s="70" t="str">
        <f t="shared" si="82"/>
        <v/>
      </c>
      <c r="U924" s="71" t="str">
        <f t="shared" si="83"/>
        <v/>
      </c>
      <c r="V924" s="71" t="str">
        <f t="shared" si="81"/>
        <v/>
      </c>
      <c r="W924" s="71" t="str">
        <f>IF(U924="","",SUM($U$18:U924))</f>
        <v/>
      </c>
      <c r="X924" s="71" t="str">
        <f>IF(U924="","",IF(U925="",SUM($U$18:U924)-SUM($X$17:X923)))</f>
        <v/>
      </c>
      <c r="Y924" s="70" t="str">
        <f t="shared" si="84"/>
        <v/>
      </c>
      <c r="Z924" s="71" t="str">
        <f t="shared" si="85"/>
        <v/>
      </c>
      <c r="AB924" s="70"/>
    </row>
    <row r="925" spans="2:28" s="71" customFormat="1" x14ac:dyDescent="0.3">
      <c r="B925" s="242"/>
      <c r="C925" s="243"/>
      <c r="D925" s="244"/>
      <c r="E925" s="243"/>
      <c r="F925" s="243"/>
      <c r="G925" s="244"/>
      <c r="H925" s="245"/>
      <c r="I925" s="244"/>
      <c r="J925" s="245"/>
      <c r="K925" s="244"/>
      <c r="L925" s="245"/>
      <c r="M925" s="244"/>
      <c r="N925" s="246"/>
      <c r="O925" s="243"/>
      <c r="P925" s="243"/>
      <c r="Q925" s="243"/>
      <c r="R925" s="244"/>
      <c r="S925" s="247"/>
      <c r="T925" s="70" t="str">
        <f t="shared" si="82"/>
        <v/>
      </c>
      <c r="U925" s="71" t="str">
        <f t="shared" si="83"/>
        <v/>
      </c>
      <c r="V925" s="71" t="str">
        <f t="shared" si="81"/>
        <v/>
      </c>
      <c r="W925" s="71" t="str">
        <f>IF(U925="","",SUM($U$18:U925))</f>
        <v/>
      </c>
      <c r="X925" s="71" t="str">
        <f>IF(U925="","",IF(U926="",SUM($U$18:U925)-SUM($X$17:X924)))</f>
        <v/>
      </c>
      <c r="Y925" s="70" t="str">
        <f t="shared" si="84"/>
        <v/>
      </c>
      <c r="Z925" s="71" t="str">
        <f t="shared" si="85"/>
        <v/>
      </c>
      <c r="AB925" s="70"/>
    </row>
    <row r="926" spans="2:28" s="71" customFormat="1" x14ac:dyDescent="0.3">
      <c r="B926" s="242"/>
      <c r="C926" s="243"/>
      <c r="D926" s="244"/>
      <c r="E926" s="243"/>
      <c r="F926" s="243"/>
      <c r="G926" s="244"/>
      <c r="H926" s="245"/>
      <c r="I926" s="244"/>
      <c r="J926" s="245"/>
      <c r="K926" s="244"/>
      <c r="L926" s="245"/>
      <c r="M926" s="244"/>
      <c r="N926" s="246"/>
      <c r="O926" s="243"/>
      <c r="P926" s="243"/>
      <c r="Q926" s="243"/>
      <c r="R926" s="244"/>
      <c r="S926" s="247"/>
      <c r="T926" s="70" t="str">
        <f t="shared" si="82"/>
        <v/>
      </c>
      <c r="U926" s="71" t="str">
        <f t="shared" si="83"/>
        <v/>
      </c>
      <c r="V926" s="71" t="str">
        <f t="shared" si="81"/>
        <v/>
      </c>
      <c r="W926" s="71" t="str">
        <f>IF(U926="","",SUM($U$18:U926))</f>
        <v/>
      </c>
      <c r="X926" s="71" t="str">
        <f>IF(U926="","",IF(U927="",SUM($U$18:U926)-SUM($X$17:X925)))</f>
        <v/>
      </c>
      <c r="Y926" s="70" t="str">
        <f t="shared" si="84"/>
        <v/>
      </c>
      <c r="Z926" s="71" t="str">
        <f t="shared" si="85"/>
        <v/>
      </c>
      <c r="AB926" s="70"/>
    </row>
    <row r="927" spans="2:28" s="71" customFormat="1" x14ac:dyDescent="0.3">
      <c r="B927" s="242"/>
      <c r="C927" s="243"/>
      <c r="D927" s="244"/>
      <c r="E927" s="243"/>
      <c r="F927" s="243"/>
      <c r="G927" s="244"/>
      <c r="H927" s="245"/>
      <c r="I927" s="244"/>
      <c r="J927" s="245"/>
      <c r="K927" s="244"/>
      <c r="L927" s="245"/>
      <c r="M927" s="244"/>
      <c r="N927" s="246"/>
      <c r="O927" s="243"/>
      <c r="P927" s="243"/>
      <c r="Q927" s="243"/>
      <c r="R927" s="244"/>
      <c r="S927" s="247"/>
      <c r="T927" s="70" t="str">
        <f t="shared" si="82"/>
        <v/>
      </c>
      <c r="U927" s="71" t="str">
        <f t="shared" si="83"/>
        <v/>
      </c>
      <c r="V927" s="71" t="str">
        <f t="shared" si="81"/>
        <v/>
      </c>
      <c r="W927" s="71" t="str">
        <f>IF(U927="","",SUM($U$18:U927))</f>
        <v/>
      </c>
      <c r="X927" s="71" t="str">
        <f>IF(U927="","",IF(U928="",SUM($U$18:U927)-SUM($X$17:X926)))</f>
        <v/>
      </c>
      <c r="Y927" s="70" t="str">
        <f t="shared" si="84"/>
        <v/>
      </c>
      <c r="Z927" s="71" t="str">
        <f t="shared" si="85"/>
        <v/>
      </c>
      <c r="AB927" s="70"/>
    </row>
    <row r="928" spans="2:28" s="71" customFormat="1" x14ac:dyDescent="0.3">
      <c r="B928" s="242"/>
      <c r="C928" s="243"/>
      <c r="D928" s="244"/>
      <c r="E928" s="243"/>
      <c r="F928" s="243"/>
      <c r="G928" s="244"/>
      <c r="H928" s="245"/>
      <c r="I928" s="244"/>
      <c r="J928" s="245"/>
      <c r="K928" s="244"/>
      <c r="L928" s="245"/>
      <c r="M928" s="244"/>
      <c r="N928" s="246"/>
      <c r="O928" s="243"/>
      <c r="P928" s="243"/>
      <c r="Q928" s="243"/>
      <c r="R928" s="244"/>
      <c r="S928" s="247"/>
      <c r="T928" s="70" t="str">
        <f t="shared" si="82"/>
        <v/>
      </c>
      <c r="U928" s="71" t="str">
        <f t="shared" si="83"/>
        <v/>
      </c>
      <c r="V928" s="71" t="str">
        <f t="shared" si="81"/>
        <v/>
      </c>
      <c r="W928" s="71" t="str">
        <f>IF(U928="","",SUM($U$18:U928))</f>
        <v/>
      </c>
      <c r="X928" s="71" t="str">
        <f>IF(U928="","",IF(U929="",SUM($U$18:U928)-SUM($X$17:X927)))</f>
        <v/>
      </c>
      <c r="Y928" s="70" t="str">
        <f t="shared" si="84"/>
        <v/>
      </c>
      <c r="Z928" s="71" t="str">
        <f t="shared" si="85"/>
        <v/>
      </c>
      <c r="AB928" s="70"/>
    </row>
    <row r="929" spans="2:28" s="71" customFormat="1" x14ac:dyDescent="0.3">
      <c r="B929" s="242"/>
      <c r="C929" s="243"/>
      <c r="D929" s="244"/>
      <c r="E929" s="243"/>
      <c r="F929" s="243"/>
      <c r="G929" s="244"/>
      <c r="H929" s="245"/>
      <c r="I929" s="244"/>
      <c r="J929" s="245"/>
      <c r="K929" s="244"/>
      <c r="L929" s="245"/>
      <c r="M929" s="244"/>
      <c r="N929" s="246"/>
      <c r="O929" s="243"/>
      <c r="P929" s="243"/>
      <c r="Q929" s="243"/>
      <c r="R929" s="244"/>
      <c r="S929" s="247"/>
      <c r="T929" s="70" t="str">
        <f t="shared" si="82"/>
        <v/>
      </c>
      <c r="U929" s="71" t="str">
        <f t="shared" si="83"/>
        <v/>
      </c>
      <c r="V929" s="71" t="str">
        <f t="shared" si="81"/>
        <v/>
      </c>
      <c r="W929" s="71" t="str">
        <f>IF(U929="","",SUM($U$18:U929))</f>
        <v/>
      </c>
      <c r="X929" s="71" t="str">
        <f>IF(U929="","",IF(U930="",SUM($U$18:U929)-SUM($X$17:X928)))</f>
        <v/>
      </c>
      <c r="Y929" s="70" t="str">
        <f t="shared" si="84"/>
        <v/>
      </c>
      <c r="Z929" s="71" t="str">
        <f t="shared" si="85"/>
        <v/>
      </c>
      <c r="AB929" s="70"/>
    </row>
    <row r="930" spans="2:28" s="71" customFormat="1" x14ac:dyDescent="0.3">
      <c r="B930" s="242"/>
      <c r="C930" s="243"/>
      <c r="D930" s="244"/>
      <c r="E930" s="243"/>
      <c r="F930" s="243"/>
      <c r="G930" s="244"/>
      <c r="H930" s="245"/>
      <c r="I930" s="244"/>
      <c r="J930" s="245"/>
      <c r="K930" s="244"/>
      <c r="L930" s="245"/>
      <c r="M930" s="244"/>
      <c r="N930" s="246"/>
      <c r="O930" s="243"/>
      <c r="P930" s="243"/>
      <c r="Q930" s="243"/>
      <c r="R930" s="244"/>
      <c r="S930" s="247"/>
      <c r="T930" s="70" t="str">
        <f t="shared" si="82"/>
        <v/>
      </c>
      <c r="U930" s="71" t="str">
        <f t="shared" si="83"/>
        <v/>
      </c>
      <c r="V930" s="71" t="str">
        <f t="shared" si="81"/>
        <v/>
      </c>
      <c r="W930" s="71" t="str">
        <f>IF(U930="","",SUM($U$18:U930))</f>
        <v/>
      </c>
      <c r="X930" s="71" t="str">
        <f>IF(U930="","",IF(U931="",SUM($U$18:U930)-SUM($X$17:X929)))</f>
        <v/>
      </c>
      <c r="Y930" s="70" t="str">
        <f t="shared" si="84"/>
        <v/>
      </c>
      <c r="Z930" s="71" t="str">
        <f t="shared" si="85"/>
        <v/>
      </c>
      <c r="AB930" s="70"/>
    </row>
    <row r="931" spans="2:28" s="71" customFormat="1" x14ac:dyDescent="0.3">
      <c r="B931" s="242"/>
      <c r="C931" s="243"/>
      <c r="D931" s="244"/>
      <c r="E931" s="243"/>
      <c r="F931" s="243"/>
      <c r="G931" s="244"/>
      <c r="H931" s="245"/>
      <c r="I931" s="244"/>
      <c r="J931" s="245"/>
      <c r="K931" s="244"/>
      <c r="L931" s="245"/>
      <c r="M931" s="244"/>
      <c r="N931" s="246"/>
      <c r="O931" s="243"/>
      <c r="P931" s="243"/>
      <c r="Q931" s="243"/>
      <c r="R931" s="244"/>
      <c r="S931" s="247"/>
      <c r="T931" s="70" t="str">
        <f t="shared" si="82"/>
        <v/>
      </c>
      <c r="U931" s="71" t="str">
        <f t="shared" si="83"/>
        <v/>
      </c>
      <c r="V931" s="71" t="str">
        <f t="shared" si="81"/>
        <v/>
      </c>
      <c r="W931" s="71" t="str">
        <f>IF(U931="","",SUM($U$18:U931))</f>
        <v/>
      </c>
      <c r="X931" s="71" t="str">
        <f>IF(U931="","",IF(U932="",SUM($U$18:U931)-SUM($X$17:X930)))</f>
        <v/>
      </c>
      <c r="Y931" s="70" t="str">
        <f t="shared" si="84"/>
        <v/>
      </c>
      <c r="Z931" s="71" t="str">
        <f t="shared" si="85"/>
        <v/>
      </c>
      <c r="AB931" s="70"/>
    </row>
    <row r="932" spans="2:28" s="71" customFormat="1" x14ac:dyDescent="0.3">
      <c r="B932" s="242"/>
      <c r="C932" s="243"/>
      <c r="D932" s="244"/>
      <c r="E932" s="243"/>
      <c r="F932" s="243"/>
      <c r="G932" s="244"/>
      <c r="H932" s="245"/>
      <c r="I932" s="244"/>
      <c r="J932" s="245"/>
      <c r="K932" s="244"/>
      <c r="L932" s="245"/>
      <c r="M932" s="244"/>
      <c r="N932" s="246"/>
      <c r="O932" s="243"/>
      <c r="P932" s="243"/>
      <c r="Q932" s="243"/>
      <c r="R932" s="244"/>
      <c r="S932" s="247"/>
      <c r="T932" s="70" t="str">
        <f t="shared" si="82"/>
        <v/>
      </c>
      <c r="U932" s="71" t="str">
        <f t="shared" si="83"/>
        <v/>
      </c>
      <c r="V932" s="71" t="str">
        <f t="shared" si="81"/>
        <v/>
      </c>
      <c r="W932" s="71" t="str">
        <f>IF(U932="","",SUM($U$18:U932))</f>
        <v/>
      </c>
      <c r="X932" s="71" t="str">
        <f>IF(U932="","",IF(U933="",SUM($U$18:U932)-SUM($X$17:X931)))</f>
        <v/>
      </c>
      <c r="Y932" s="70" t="str">
        <f t="shared" si="84"/>
        <v/>
      </c>
      <c r="Z932" s="71" t="str">
        <f t="shared" si="85"/>
        <v/>
      </c>
      <c r="AB932" s="70"/>
    </row>
    <row r="933" spans="2:28" s="71" customFormat="1" x14ac:dyDescent="0.3">
      <c r="B933" s="242"/>
      <c r="C933" s="243"/>
      <c r="D933" s="244"/>
      <c r="E933" s="243"/>
      <c r="F933" s="243"/>
      <c r="G933" s="244"/>
      <c r="H933" s="245"/>
      <c r="I933" s="244"/>
      <c r="J933" s="245"/>
      <c r="K933" s="244"/>
      <c r="L933" s="245"/>
      <c r="M933" s="244"/>
      <c r="N933" s="246"/>
      <c r="O933" s="243"/>
      <c r="P933" s="243"/>
      <c r="Q933" s="243"/>
      <c r="R933" s="244"/>
      <c r="S933" s="247"/>
      <c r="T933" s="70" t="str">
        <f t="shared" si="82"/>
        <v/>
      </c>
      <c r="U933" s="71" t="str">
        <f t="shared" si="83"/>
        <v/>
      </c>
      <c r="V933" s="71" t="str">
        <f t="shared" si="81"/>
        <v/>
      </c>
      <c r="W933" s="71" t="str">
        <f>IF(U933="","",SUM($U$18:U933))</f>
        <v/>
      </c>
      <c r="X933" s="71" t="str">
        <f>IF(U933="","",IF(U934="",SUM($U$18:U933)-SUM($X$17:X932)))</f>
        <v/>
      </c>
      <c r="Y933" s="70" t="str">
        <f t="shared" si="84"/>
        <v/>
      </c>
      <c r="Z933" s="71" t="str">
        <f t="shared" si="85"/>
        <v/>
      </c>
      <c r="AB933" s="70"/>
    </row>
    <row r="934" spans="2:28" s="71" customFormat="1" x14ac:dyDescent="0.3">
      <c r="B934" s="242"/>
      <c r="C934" s="243"/>
      <c r="D934" s="244"/>
      <c r="E934" s="243"/>
      <c r="F934" s="243"/>
      <c r="G934" s="244"/>
      <c r="H934" s="245"/>
      <c r="I934" s="244"/>
      <c r="J934" s="245"/>
      <c r="K934" s="244"/>
      <c r="L934" s="245"/>
      <c r="M934" s="244"/>
      <c r="N934" s="246"/>
      <c r="O934" s="243"/>
      <c r="P934" s="243"/>
      <c r="Q934" s="243"/>
      <c r="R934" s="244"/>
      <c r="S934" s="247"/>
      <c r="T934" s="70" t="str">
        <f t="shared" si="82"/>
        <v/>
      </c>
      <c r="U934" s="71" t="str">
        <f t="shared" si="83"/>
        <v/>
      </c>
      <c r="V934" s="71" t="str">
        <f t="shared" si="81"/>
        <v/>
      </c>
      <c r="W934" s="71" t="str">
        <f>IF(U934="","",SUM($U$18:U934))</f>
        <v/>
      </c>
      <c r="X934" s="71" t="str">
        <f>IF(U934="","",IF(U935="",SUM($U$18:U934)-SUM($X$17:X933)))</f>
        <v/>
      </c>
      <c r="Y934" s="70" t="str">
        <f t="shared" si="84"/>
        <v/>
      </c>
      <c r="Z934" s="71" t="str">
        <f t="shared" si="85"/>
        <v/>
      </c>
      <c r="AB934" s="70"/>
    </row>
    <row r="935" spans="2:28" s="71" customFormat="1" x14ac:dyDescent="0.3">
      <c r="B935" s="242"/>
      <c r="C935" s="243"/>
      <c r="D935" s="244"/>
      <c r="E935" s="243"/>
      <c r="F935" s="243"/>
      <c r="G935" s="244"/>
      <c r="H935" s="245"/>
      <c r="I935" s="244"/>
      <c r="J935" s="245"/>
      <c r="K935" s="244"/>
      <c r="L935" s="245"/>
      <c r="M935" s="244"/>
      <c r="N935" s="246"/>
      <c r="O935" s="243"/>
      <c r="P935" s="243"/>
      <c r="Q935" s="243"/>
      <c r="R935" s="244"/>
      <c r="S935" s="247"/>
      <c r="T935" s="70" t="str">
        <f t="shared" si="82"/>
        <v/>
      </c>
      <c r="U935" s="71" t="str">
        <f t="shared" si="83"/>
        <v/>
      </c>
      <c r="V935" s="71" t="str">
        <f t="shared" si="81"/>
        <v/>
      </c>
      <c r="W935" s="71" t="str">
        <f>IF(U935="","",SUM($U$18:U935))</f>
        <v/>
      </c>
      <c r="X935" s="71" t="str">
        <f>IF(U935="","",IF(U936="",SUM($U$18:U935)-SUM($X$17:X934)))</f>
        <v/>
      </c>
      <c r="Y935" s="70" t="str">
        <f t="shared" si="84"/>
        <v/>
      </c>
      <c r="Z935" s="71" t="str">
        <f t="shared" si="85"/>
        <v/>
      </c>
      <c r="AB935" s="70"/>
    </row>
    <row r="936" spans="2:28" s="71" customFormat="1" x14ac:dyDescent="0.3">
      <c r="B936" s="242"/>
      <c r="C936" s="243"/>
      <c r="D936" s="244"/>
      <c r="E936" s="243"/>
      <c r="F936" s="243"/>
      <c r="G936" s="244"/>
      <c r="H936" s="245"/>
      <c r="I936" s="244"/>
      <c r="J936" s="245"/>
      <c r="K936" s="244"/>
      <c r="L936" s="245"/>
      <c r="M936" s="244"/>
      <c r="N936" s="246"/>
      <c r="O936" s="243"/>
      <c r="P936" s="243"/>
      <c r="Q936" s="243"/>
      <c r="R936" s="244"/>
      <c r="S936" s="247"/>
      <c r="T936" s="70" t="str">
        <f t="shared" si="82"/>
        <v/>
      </c>
      <c r="U936" s="71" t="str">
        <f t="shared" si="83"/>
        <v/>
      </c>
      <c r="V936" s="71" t="str">
        <f t="shared" si="81"/>
        <v/>
      </c>
      <c r="W936" s="71" t="str">
        <f>IF(U936="","",SUM($U$18:U936))</f>
        <v/>
      </c>
      <c r="X936" s="71" t="str">
        <f>IF(U936="","",IF(U937="",SUM($U$18:U936)-SUM($X$17:X935)))</f>
        <v/>
      </c>
      <c r="Y936" s="70" t="str">
        <f t="shared" si="84"/>
        <v/>
      </c>
      <c r="Z936" s="71" t="str">
        <f t="shared" si="85"/>
        <v/>
      </c>
      <c r="AB936" s="70"/>
    </row>
    <row r="937" spans="2:28" s="71" customFormat="1" x14ac:dyDescent="0.3">
      <c r="B937" s="242"/>
      <c r="C937" s="243"/>
      <c r="D937" s="244"/>
      <c r="E937" s="243"/>
      <c r="F937" s="243"/>
      <c r="G937" s="244"/>
      <c r="H937" s="245"/>
      <c r="I937" s="244"/>
      <c r="J937" s="245"/>
      <c r="K937" s="244"/>
      <c r="L937" s="245"/>
      <c r="M937" s="244"/>
      <c r="N937" s="246"/>
      <c r="O937" s="243"/>
      <c r="P937" s="243"/>
      <c r="Q937" s="243"/>
      <c r="R937" s="244"/>
      <c r="S937" s="247"/>
      <c r="T937" s="70" t="str">
        <f t="shared" si="82"/>
        <v/>
      </c>
      <c r="U937" s="71" t="str">
        <f t="shared" si="83"/>
        <v/>
      </c>
      <c r="V937" s="71" t="str">
        <f t="shared" si="81"/>
        <v/>
      </c>
      <c r="W937" s="71" t="str">
        <f>IF(U937="","",SUM($U$18:U937))</f>
        <v/>
      </c>
      <c r="X937" s="71" t="str">
        <f>IF(U937="","",IF(U938="",SUM($U$18:U937)-SUM($X$17:X936)))</f>
        <v/>
      </c>
      <c r="Y937" s="70" t="str">
        <f t="shared" si="84"/>
        <v/>
      </c>
      <c r="Z937" s="71" t="str">
        <f t="shared" si="85"/>
        <v/>
      </c>
      <c r="AB937" s="70"/>
    </row>
    <row r="938" spans="2:28" s="71" customFormat="1" x14ac:dyDescent="0.3">
      <c r="B938" s="242"/>
      <c r="C938" s="243"/>
      <c r="D938" s="244"/>
      <c r="E938" s="243"/>
      <c r="F938" s="243"/>
      <c r="G938" s="244"/>
      <c r="H938" s="245"/>
      <c r="I938" s="244"/>
      <c r="J938" s="245"/>
      <c r="K938" s="244"/>
      <c r="L938" s="245"/>
      <c r="M938" s="244"/>
      <c r="N938" s="246"/>
      <c r="O938" s="243"/>
      <c r="P938" s="243"/>
      <c r="Q938" s="243"/>
      <c r="R938" s="244"/>
      <c r="S938" s="247"/>
      <c r="T938" s="70" t="str">
        <f t="shared" si="82"/>
        <v/>
      </c>
      <c r="U938" s="71" t="str">
        <f t="shared" si="83"/>
        <v/>
      </c>
      <c r="V938" s="71" t="str">
        <f t="shared" si="81"/>
        <v/>
      </c>
      <c r="W938" s="71" t="str">
        <f>IF(U938="","",SUM($U$18:U938))</f>
        <v/>
      </c>
      <c r="X938" s="71" t="str">
        <f>IF(U938="","",IF(U939="",SUM($U$18:U938)-SUM($X$17:X937)))</f>
        <v/>
      </c>
      <c r="Y938" s="70" t="str">
        <f t="shared" si="84"/>
        <v/>
      </c>
      <c r="Z938" s="71" t="str">
        <f t="shared" si="85"/>
        <v/>
      </c>
      <c r="AB938" s="70"/>
    </row>
    <row r="939" spans="2:28" s="71" customFormat="1" x14ac:dyDescent="0.3">
      <c r="B939" s="242"/>
      <c r="C939" s="243"/>
      <c r="D939" s="244"/>
      <c r="E939" s="243"/>
      <c r="F939" s="243"/>
      <c r="G939" s="244"/>
      <c r="H939" s="245"/>
      <c r="I939" s="244"/>
      <c r="J939" s="245"/>
      <c r="K939" s="244"/>
      <c r="L939" s="245"/>
      <c r="M939" s="244"/>
      <c r="N939" s="246"/>
      <c r="O939" s="243"/>
      <c r="P939" s="243"/>
      <c r="Q939" s="243"/>
      <c r="R939" s="244"/>
      <c r="S939" s="247"/>
      <c r="T939" s="70" t="str">
        <f t="shared" si="82"/>
        <v/>
      </c>
      <c r="U939" s="71" t="str">
        <f t="shared" si="83"/>
        <v/>
      </c>
      <c r="V939" s="71" t="str">
        <f t="shared" si="81"/>
        <v/>
      </c>
      <c r="W939" s="71" t="str">
        <f>IF(U939="","",SUM($U$18:U939))</f>
        <v/>
      </c>
      <c r="X939" s="71" t="str">
        <f>IF(U939="","",IF(U940="",SUM($U$18:U939)-SUM($X$17:X938)))</f>
        <v/>
      </c>
      <c r="Y939" s="70" t="str">
        <f t="shared" si="84"/>
        <v/>
      </c>
      <c r="Z939" s="71" t="str">
        <f t="shared" si="85"/>
        <v/>
      </c>
      <c r="AB939" s="70"/>
    </row>
    <row r="940" spans="2:28" s="71" customFormat="1" x14ac:dyDescent="0.3">
      <c r="B940" s="242"/>
      <c r="C940" s="243"/>
      <c r="D940" s="244"/>
      <c r="E940" s="243"/>
      <c r="F940" s="243"/>
      <c r="G940" s="244"/>
      <c r="H940" s="245"/>
      <c r="I940" s="244"/>
      <c r="J940" s="245"/>
      <c r="K940" s="244"/>
      <c r="L940" s="245"/>
      <c r="M940" s="244"/>
      <c r="N940" s="246"/>
      <c r="O940" s="243"/>
      <c r="P940" s="243"/>
      <c r="Q940" s="243"/>
      <c r="R940" s="244"/>
      <c r="S940" s="247"/>
      <c r="T940" s="70" t="str">
        <f t="shared" si="82"/>
        <v/>
      </c>
      <c r="U940" s="71" t="str">
        <f t="shared" si="83"/>
        <v/>
      </c>
      <c r="V940" s="71" t="str">
        <f t="shared" si="81"/>
        <v/>
      </c>
      <c r="W940" s="71" t="str">
        <f>IF(U940="","",SUM($U$18:U940))</f>
        <v/>
      </c>
      <c r="X940" s="71" t="str">
        <f>IF(U940="","",IF(U941="",SUM($U$18:U940)-SUM($X$17:X939)))</f>
        <v/>
      </c>
      <c r="Y940" s="70" t="str">
        <f t="shared" si="84"/>
        <v/>
      </c>
      <c r="Z940" s="71" t="str">
        <f t="shared" si="85"/>
        <v/>
      </c>
      <c r="AB940" s="70"/>
    </row>
    <row r="941" spans="2:28" s="71" customFormat="1" x14ac:dyDescent="0.3">
      <c r="B941" s="242"/>
      <c r="C941" s="243"/>
      <c r="D941" s="244"/>
      <c r="E941" s="243"/>
      <c r="F941" s="243"/>
      <c r="G941" s="244"/>
      <c r="H941" s="245"/>
      <c r="I941" s="244"/>
      <c r="J941" s="245"/>
      <c r="K941" s="244"/>
      <c r="L941" s="245"/>
      <c r="M941" s="244"/>
      <c r="N941" s="246"/>
      <c r="O941" s="243"/>
      <c r="P941" s="243"/>
      <c r="Q941" s="243"/>
      <c r="R941" s="244"/>
      <c r="S941" s="247"/>
      <c r="T941" s="70" t="str">
        <f t="shared" si="82"/>
        <v/>
      </c>
      <c r="U941" s="71" t="str">
        <f t="shared" si="83"/>
        <v/>
      </c>
      <c r="V941" s="71" t="str">
        <f t="shared" si="81"/>
        <v/>
      </c>
      <c r="W941" s="71" t="str">
        <f>IF(U941="","",SUM($U$18:U941))</f>
        <v/>
      </c>
      <c r="X941" s="71" t="str">
        <f>IF(U941="","",IF(U942="",SUM($U$18:U941)-SUM($X$17:X940)))</f>
        <v/>
      </c>
      <c r="Y941" s="70" t="str">
        <f t="shared" si="84"/>
        <v/>
      </c>
      <c r="Z941" s="71" t="str">
        <f t="shared" si="85"/>
        <v/>
      </c>
      <c r="AB941" s="70"/>
    </row>
    <row r="942" spans="2:28" s="71" customFormat="1" x14ac:dyDescent="0.3">
      <c r="B942" s="242"/>
      <c r="C942" s="243"/>
      <c r="D942" s="244"/>
      <c r="E942" s="243"/>
      <c r="F942" s="243"/>
      <c r="G942" s="244"/>
      <c r="H942" s="245"/>
      <c r="I942" s="244"/>
      <c r="J942" s="245"/>
      <c r="K942" s="244"/>
      <c r="L942" s="245"/>
      <c r="M942" s="244"/>
      <c r="N942" s="246"/>
      <c r="O942" s="243"/>
      <c r="P942" s="243"/>
      <c r="Q942" s="243"/>
      <c r="R942" s="244"/>
      <c r="S942" s="247"/>
      <c r="T942" s="70" t="str">
        <f t="shared" si="82"/>
        <v/>
      </c>
      <c r="U942" s="71" t="str">
        <f t="shared" si="83"/>
        <v/>
      </c>
      <c r="V942" s="71" t="str">
        <f t="shared" si="81"/>
        <v/>
      </c>
      <c r="W942" s="71" t="str">
        <f>IF(U942="","",SUM($U$18:U942))</f>
        <v/>
      </c>
      <c r="X942" s="71" t="str">
        <f>IF(U942="","",IF(U943="",SUM($U$18:U942)-SUM($X$17:X941)))</f>
        <v/>
      </c>
      <c r="Y942" s="70" t="str">
        <f t="shared" si="84"/>
        <v/>
      </c>
      <c r="Z942" s="71" t="str">
        <f t="shared" si="85"/>
        <v/>
      </c>
      <c r="AB942" s="70"/>
    </row>
    <row r="943" spans="2:28" s="71" customFormat="1" x14ac:dyDescent="0.3">
      <c r="B943" s="242"/>
      <c r="C943" s="243"/>
      <c r="D943" s="244"/>
      <c r="E943" s="243"/>
      <c r="F943" s="243"/>
      <c r="G943" s="244"/>
      <c r="H943" s="245"/>
      <c r="I943" s="244"/>
      <c r="J943" s="245"/>
      <c r="K943" s="244"/>
      <c r="L943" s="245"/>
      <c r="M943" s="244"/>
      <c r="N943" s="246"/>
      <c r="O943" s="243"/>
      <c r="P943" s="243"/>
      <c r="Q943" s="243"/>
      <c r="R943" s="244"/>
      <c r="S943" s="247"/>
      <c r="T943" s="70" t="str">
        <f t="shared" si="82"/>
        <v/>
      </c>
      <c r="U943" s="71" t="str">
        <f t="shared" si="83"/>
        <v/>
      </c>
      <c r="V943" s="71" t="str">
        <f t="shared" si="81"/>
        <v/>
      </c>
      <c r="W943" s="71" t="str">
        <f>IF(U943="","",SUM($U$18:U943))</f>
        <v/>
      </c>
      <c r="X943" s="71" t="str">
        <f>IF(U943="","",IF(U944="",SUM($U$18:U943)-SUM($X$17:X942)))</f>
        <v/>
      </c>
      <c r="Y943" s="70" t="str">
        <f t="shared" si="84"/>
        <v/>
      </c>
      <c r="Z943" s="71" t="str">
        <f t="shared" si="85"/>
        <v/>
      </c>
      <c r="AB943" s="70"/>
    </row>
    <row r="944" spans="2:28" s="71" customFormat="1" x14ac:dyDescent="0.3">
      <c r="B944" s="242"/>
      <c r="C944" s="243"/>
      <c r="D944" s="244"/>
      <c r="E944" s="243"/>
      <c r="F944" s="243"/>
      <c r="G944" s="244"/>
      <c r="H944" s="245"/>
      <c r="I944" s="244"/>
      <c r="J944" s="245"/>
      <c r="K944" s="244"/>
      <c r="L944" s="245"/>
      <c r="M944" s="244"/>
      <c r="N944" s="246"/>
      <c r="O944" s="243"/>
      <c r="P944" s="243"/>
      <c r="Q944" s="243"/>
      <c r="R944" s="244"/>
      <c r="S944" s="247"/>
      <c r="T944" s="70" t="str">
        <f t="shared" si="82"/>
        <v/>
      </c>
      <c r="U944" s="71" t="str">
        <f t="shared" si="83"/>
        <v/>
      </c>
      <c r="V944" s="71" t="str">
        <f t="shared" ref="V944:V1007" si="86">IF(H944="","",IF(M944="",(H944)*-1,IF(M944=G944,H944/2*N944-(H944),IF(M944=I944,J944/2*N944-(H944),IF(M944=K944,L944/2*N944-(H944))))))</f>
        <v/>
      </c>
      <c r="W944" s="71" t="str">
        <f>IF(U944="","",SUM($U$18:U944))</f>
        <v/>
      </c>
      <c r="X944" s="71" t="str">
        <f>IF(U944="","",IF(U945="",SUM($U$18:U944)-SUM($X$17:X943)))</f>
        <v/>
      </c>
      <c r="Y944" s="70" t="str">
        <f t="shared" si="84"/>
        <v/>
      </c>
      <c r="Z944" s="71" t="str">
        <f t="shared" si="85"/>
        <v/>
      </c>
      <c r="AB944" s="70"/>
    </row>
    <row r="945" spans="2:28" s="71" customFormat="1" x14ac:dyDescent="0.3">
      <c r="B945" s="242"/>
      <c r="C945" s="243"/>
      <c r="D945" s="244"/>
      <c r="E945" s="243"/>
      <c r="F945" s="243"/>
      <c r="G945" s="244"/>
      <c r="H945" s="245"/>
      <c r="I945" s="244"/>
      <c r="J945" s="245"/>
      <c r="K945" s="244"/>
      <c r="L945" s="245"/>
      <c r="M945" s="244"/>
      <c r="N945" s="246"/>
      <c r="O945" s="243"/>
      <c r="P945" s="243"/>
      <c r="Q945" s="243"/>
      <c r="R945" s="244"/>
      <c r="S945" s="247"/>
      <c r="T945" s="70" t="str">
        <f t="shared" si="82"/>
        <v/>
      </c>
      <c r="U945" s="71" t="str">
        <f t="shared" si="83"/>
        <v/>
      </c>
      <c r="V945" s="71" t="str">
        <f t="shared" si="86"/>
        <v/>
      </c>
      <c r="W945" s="71" t="str">
        <f>IF(U945="","",SUM($U$18:U945))</f>
        <v/>
      </c>
      <c r="X945" s="71" t="str">
        <f>IF(U945="","",IF(U946="",SUM($U$18:U945)-SUM($X$17:X944)))</f>
        <v/>
      </c>
      <c r="Y945" s="70" t="str">
        <f t="shared" si="84"/>
        <v/>
      </c>
      <c r="Z945" s="71" t="str">
        <f t="shared" si="85"/>
        <v/>
      </c>
      <c r="AB945" s="70"/>
    </row>
    <row r="946" spans="2:28" s="71" customFormat="1" x14ac:dyDescent="0.3">
      <c r="B946" s="242"/>
      <c r="C946" s="243"/>
      <c r="D946" s="244"/>
      <c r="E946" s="243"/>
      <c r="F946" s="243"/>
      <c r="G946" s="244"/>
      <c r="H946" s="245"/>
      <c r="I946" s="244"/>
      <c r="J946" s="245"/>
      <c r="K946" s="244"/>
      <c r="L946" s="245"/>
      <c r="M946" s="244"/>
      <c r="N946" s="246"/>
      <c r="O946" s="243"/>
      <c r="P946" s="243"/>
      <c r="Q946" s="243"/>
      <c r="R946" s="244"/>
      <c r="S946" s="247"/>
      <c r="T946" s="70" t="str">
        <f t="shared" si="82"/>
        <v/>
      </c>
      <c r="U946" s="71" t="str">
        <f t="shared" si="83"/>
        <v/>
      </c>
      <c r="V946" s="71" t="str">
        <f t="shared" si="86"/>
        <v/>
      </c>
      <c r="W946" s="71" t="str">
        <f>IF(U946="","",SUM($U$18:U946))</f>
        <v/>
      </c>
      <c r="X946" s="71" t="str">
        <f>IF(U946="","",IF(U947="",SUM($U$18:U946)-SUM($X$17:X945)))</f>
        <v/>
      </c>
      <c r="Y946" s="70" t="str">
        <f t="shared" si="84"/>
        <v/>
      </c>
      <c r="Z946" s="71" t="str">
        <f t="shared" si="85"/>
        <v/>
      </c>
      <c r="AB946" s="70"/>
    </row>
    <row r="947" spans="2:28" s="71" customFormat="1" x14ac:dyDescent="0.3">
      <c r="B947" s="242"/>
      <c r="C947" s="243"/>
      <c r="D947" s="244"/>
      <c r="E947" s="243"/>
      <c r="F947" s="243"/>
      <c r="G947" s="244"/>
      <c r="H947" s="245"/>
      <c r="I947" s="244"/>
      <c r="J947" s="245"/>
      <c r="K947" s="244"/>
      <c r="L947" s="245"/>
      <c r="M947" s="244"/>
      <c r="N947" s="246"/>
      <c r="O947" s="243"/>
      <c r="P947" s="243"/>
      <c r="Q947" s="243"/>
      <c r="R947" s="244"/>
      <c r="S947" s="247"/>
      <c r="T947" s="70" t="str">
        <f t="shared" si="82"/>
        <v/>
      </c>
      <c r="U947" s="71" t="str">
        <f t="shared" si="83"/>
        <v/>
      </c>
      <c r="V947" s="71" t="str">
        <f t="shared" si="86"/>
        <v/>
      </c>
      <c r="W947" s="71" t="str">
        <f>IF(U947="","",SUM($U$18:U947))</f>
        <v/>
      </c>
      <c r="X947" s="71" t="str">
        <f>IF(U947="","",IF(U948="",SUM($U$18:U947)-SUM($X$17:X946)))</f>
        <v/>
      </c>
      <c r="Y947" s="70" t="str">
        <f t="shared" si="84"/>
        <v/>
      </c>
      <c r="Z947" s="71" t="str">
        <f t="shared" si="85"/>
        <v/>
      </c>
      <c r="AB947" s="70"/>
    </row>
    <row r="948" spans="2:28" s="71" customFormat="1" x14ac:dyDescent="0.3">
      <c r="B948" s="242"/>
      <c r="C948" s="243"/>
      <c r="D948" s="244"/>
      <c r="E948" s="243"/>
      <c r="F948" s="243"/>
      <c r="G948" s="244"/>
      <c r="H948" s="245"/>
      <c r="I948" s="244"/>
      <c r="J948" s="245"/>
      <c r="K948" s="244"/>
      <c r="L948" s="245"/>
      <c r="M948" s="244"/>
      <c r="N948" s="246"/>
      <c r="O948" s="243"/>
      <c r="P948" s="243"/>
      <c r="Q948" s="243"/>
      <c r="R948" s="244"/>
      <c r="S948" s="247"/>
      <c r="T948" s="70" t="str">
        <f t="shared" si="82"/>
        <v/>
      </c>
      <c r="U948" s="71" t="str">
        <f t="shared" si="83"/>
        <v/>
      </c>
      <c r="V948" s="71" t="str">
        <f t="shared" si="86"/>
        <v/>
      </c>
      <c r="W948" s="71" t="str">
        <f>IF(U948="","",SUM($U$18:U948))</f>
        <v/>
      </c>
      <c r="X948" s="71" t="str">
        <f>IF(U948="","",IF(U949="",SUM($U$18:U948)-SUM($X$17:X947)))</f>
        <v/>
      </c>
      <c r="Y948" s="70" t="str">
        <f t="shared" si="84"/>
        <v/>
      </c>
      <c r="Z948" s="71" t="str">
        <f t="shared" si="85"/>
        <v/>
      </c>
      <c r="AB948" s="70"/>
    </row>
    <row r="949" spans="2:28" s="71" customFormat="1" x14ac:dyDescent="0.3">
      <c r="B949" s="242"/>
      <c r="C949" s="243"/>
      <c r="D949" s="244"/>
      <c r="E949" s="243"/>
      <c r="F949" s="243"/>
      <c r="G949" s="244"/>
      <c r="H949" s="245"/>
      <c r="I949" s="244"/>
      <c r="J949" s="245"/>
      <c r="K949" s="244"/>
      <c r="L949" s="245"/>
      <c r="M949" s="244"/>
      <c r="N949" s="246"/>
      <c r="O949" s="243"/>
      <c r="P949" s="243"/>
      <c r="Q949" s="243"/>
      <c r="R949" s="244"/>
      <c r="S949" s="247"/>
      <c r="T949" s="70" t="str">
        <f t="shared" si="82"/>
        <v/>
      </c>
      <c r="U949" s="71" t="str">
        <f t="shared" si="83"/>
        <v/>
      </c>
      <c r="V949" s="71" t="str">
        <f t="shared" si="86"/>
        <v/>
      </c>
      <c r="W949" s="71" t="str">
        <f>IF(U949="","",SUM($U$18:U949))</f>
        <v/>
      </c>
      <c r="X949" s="71" t="str">
        <f>IF(U949="","",IF(U950="",SUM($U$18:U949)-SUM($X$17:X948)))</f>
        <v/>
      </c>
      <c r="Y949" s="70" t="str">
        <f t="shared" si="84"/>
        <v/>
      </c>
      <c r="Z949" s="71" t="str">
        <f t="shared" si="85"/>
        <v/>
      </c>
      <c r="AB949" s="70"/>
    </row>
    <row r="950" spans="2:28" s="71" customFormat="1" x14ac:dyDescent="0.3">
      <c r="B950" s="242"/>
      <c r="C950" s="243"/>
      <c r="D950" s="244"/>
      <c r="E950" s="243"/>
      <c r="F950" s="243"/>
      <c r="G950" s="244"/>
      <c r="H950" s="245"/>
      <c r="I950" s="244"/>
      <c r="J950" s="245"/>
      <c r="K950" s="244"/>
      <c r="L950" s="245"/>
      <c r="M950" s="244"/>
      <c r="N950" s="246"/>
      <c r="O950" s="243"/>
      <c r="P950" s="243"/>
      <c r="Q950" s="243"/>
      <c r="R950" s="244"/>
      <c r="S950" s="247"/>
      <c r="T950" s="70" t="str">
        <f t="shared" si="82"/>
        <v/>
      </c>
      <c r="U950" s="71" t="str">
        <f t="shared" si="83"/>
        <v/>
      </c>
      <c r="V950" s="71" t="str">
        <f t="shared" si="86"/>
        <v/>
      </c>
      <c r="W950" s="71" t="str">
        <f>IF(U950="","",SUM($U$18:U950))</f>
        <v/>
      </c>
      <c r="X950" s="71" t="str">
        <f>IF(U950="","",IF(U951="",SUM($U$18:U950)-SUM($X$17:X949)))</f>
        <v/>
      </c>
      <c r="Y950" s="70" t="str">
        <f t="shared" si="84"/>
        <v/>
      </c>
      <c r="Z950" s="71" t="str">
        <f t="shared" si="85"/>
        <v/>
      </c>
      <c r="AB950" s="70"/>
    </row>
    <row r="951" spans="2:28" s="71" customFormat="1" x14ac:dyDescent="0.3">
      <c r="B951" s="242"/>
      <c r="C951" s="243"/>
      <c r="D951" s="244"/>
      <c r="E951" s="243"/>
      <c r="F951" s="243"/>
      <c r="G951" s="244"/>
      <c r="H951" s="245"/>
      <c r="I951" s="244"/>
      <c r="J951" s="245"/>
      <c r="K951" s="244"/>
      <c r="L951" s="245"/>
      <c r="M951" s="244"/>
      <c r="N951" s="246"/>
      <c r="O951" s="243"/>
      <c r="P951" s="243"/>
      <c r="Q951" s="243"/>
      <c r="R951" s="244"/>
      <c r="S951" s="247"/>
      <c r="T951" s="70" t="str">
        <f t="shared" si="82"/>
        <v/>
      </c>
      <c r="U951" s="71" t="str">
        <f t="shared" si="83"/>
        <v/>
      </c>
      <c r="V951" s="71" t="str">
        <f t="shared" si="86"/>
        <v/>
      </c>
      <c r="W951" s="71" t="str">
        <f>IF(U951="","",SUM($U$18:U951))</f>
        <v/>
      </c>
      <c r="X951" s="71" t="str">
        <f>IF(U951="","",IF(U952="",SUM($U$18:U951)-SUM($X$17:X950)))</f>
        <v/>
      </c>
      <c r="Y951" s="70" t="str">
        <f t="shared" si="84"/>
        <v/>
      </c>
      <c r="Z951" s="71" t="str">
        <f t="shared" si="85"/>
        <v/>
      </c>
      <c r="AB951" s="70"/>
    </row>
    <row r="952" spans="2:28" s="71" customFormat="1" x14ac:dyDescent="0.3">
      <c r="B952" s="242"/>
      <c r="C952" s="243"/>
      <c r="D952" s="244"/>
      <c r="E952" s="243"/>
      <c r="F952" s="243"/>
      <c r="G952" s="244"/>
      <c r="H952" s="245"/>
      <c r="I952" s="244"/>
      <c r="J952" s="245"/>
      <c r="K952" s="244"/>
      <c r="L952" s="245"/>
      <c r="M952" s="244"/>
      <c r="N952" s="246"/>
      <c r="O952" s="243"/>
      <c r="P952" s="243"/>
      <c r="Q952" s="243"/>
      <c r="R952" s="244"/>
      <c r="S952" s="247"/>
      <c r="T952" s="70" t="str">
        <f t="shared" si="82"/>
        <v/>
      </c>
      <c r="U952" s="71" t="str">
        <f t="shared" si="83"/>
        <v/>
      </c>
      <c r="V952" s="71" t="str">
        <f t="shared" si="86"/>
        <v/>
      </c>
      <c r="W952" s="71" t="str">
        <f>IF(U952="","",SUM($U$18:U952))</f>
        <v/>
      </c>
      <c r="X952" s="71" t="str">
        <f>IF(U952="","",IF(U953="",SUM($U$18:U952)-SUM($X$17:X951)))</f>
        <v/>
      </c>
      <c r="Y952" s="70" t="str">
        <f t="shared" si="84"/>
        <v/>
      </c>
      <c r="Z952" s="71" t="str">
        <f t="shared" si="85"/>
        <v/>
      </c>
      <c r="AB952" s="70"/>
    </row>
    <row r="953" spans="2:28" s="71" customFormat="1" x14ac:dyDescent="0.3">
      <c r="B953" s="242"/>
      <c r="C953" s="243"/>
      <c r="D953" s="244"/>
      <c r="E953" s="243"/>
      <c r="F953" s="243"/>
      <c r="G953" s="244"/>
      <c r="H953" s="245"/>
      <c r="I953" s="244"/>
      <c r="J953" s="245"/>
      <c r="K953" s="244"/>
      <c r="L953" s="245"/>
      <c r="M953" s="244"/>
      <c r="N953" s="246"/>
      <c r="O953" s="243"/>
      <c r="P953" s="243"/>
      <c r="Q953" s="243"/>
      <c r="R953" s="244"/>
      <c r="S953" s="247"/>
      <c r="T953" s="70" t="str">
        <f t="shared" si="82"/>
        <v/>
      </c>
      <c r="U953" s="71" t="str">
        <f t="shared" si="83"/>
        <v/>
      </c>
      <c r="V953" s="71" t="str">
        <f t="shared" si="86"/>
        <v/>
      </c>
      <c r="W953" s="71" t="str">
        <f>IF(U953="","",SUM($U$18:U953))</f>
        <v/>
      </c>
      <c r="X953" s="71" t="str">
        <f>IF(U953="","",IF(U954="",SUM($U$18:U953)-SUM($X$17:X952)))</f>
        <v/>
      </c>
      <c r="Y953" s="70" t="str">
        <f t="shared" si="84"/>
        <v/>
      </c>
      <c r="Z953" s="71" t="str">
        <f t="shared" si="85"/>
        <v/>
      </c>
      <c r="AB953" s="70"/>
    </row>
    <row r="954" spans="2:28" s="71" customFormat="1" x14ac:dyDescent="0.3">
      <c r="B954" s="242"/>
      <c r="C954" s="243"/>
      <c r="D954" s="244"/>
      <c r="E954" s="243"/>
      <c r="F954" s="243"/>
      <c r="G954" s="244"/>
      <c r="H954" s="245"/>
      <c r="I954" s="244"/>
      <c r="J954" s="245"/>
      <c r="K954" s="244"/>
      <c r="L954" s="245"/>
      <c r="M954" s="244"/>
      <c r="N954" s="246"/>
      <c r="O954" s="243"/>
      <c r="P954" s="243"/>
      <c r="Q954" s="243"/>
      <c r="R954" s="244"/>
      <c r="S954" s="247"/>
      <c r="T954" s="70" t="str">
        <f t="shared" si="82"/>
        <v/>
      </c>
      <c r="U954" s="71" t="str">
        <f t="shared" si="83"/>
        <v/>
      </c>
      <c r="V954" s="71" t="str">
        <f t="shared" si="86"/>
        <v/>
      </c>
      <c r="W954" s="71" t="str">
        <f>IF(U954="","",SUM($U$18:U954))</f>
        <v/>
      </c>
      <c r="X954" s="71" t="str">
        <f>IF(U954="","",IF(U955="",SUM($U$18:U954)-SUM($X$17:X953)))</f>
        <v/>
      </c>
      <c r="Y954" s="70" t="str">
        <f t="shared" si="84"/>
        <v/>
      </c>
      <c r="Z954" s="71" t="str">
        <f t="shared" si="85"/>
        <v/>
      </c>
      <c r="AB954" s="70"/>
    </row>
    <row r="955" spans="2:28" s="71" customFormat="1" x14ac:dyDescent="0.3">
      <c r="B955" s="242"/>
      <c r="C955" s="243"/>
      <c r="D955" s="244"/>
      <c r="E955" s="243"/>
      <c r="F955" s="243"/>
      <c r="G955" s="244"/>
      <c r="H955" s="245"/>
      <c r="I955" s="244"/>
      <c r="J955" s="245"/>
      <c r="K955" s="244"/>
      <c r="L955" s="245"/>
      <c r="M955" s="244"/>
      <c r="N955" s="246"/>
      <c r="O955" s="243"/>
      <c r="P955" s="243"/>
      <c r="Q955" s="243"/>
      <c r="R955" s="244"/>
      <c r="S955" s="247"/>
      <c r="T955" s="70" t="str">
        <f t="shared" si="82"/>
        <v/>
      </c>
      <c r="U955" s="71" t="str">
        <f t="shared" si="83"/>
        <v/>
      </c>
      <c r="V955" s="71" t="str">
        <f t="shared" si="86"/>
        <v/>
      </c>
      <c r="W955" s="71" t="str">
        <f>IF(U955="","",SUM($U$18:U955))</f>
        <v/>
      </c>
      <c r="X955" s="71" t="str">
        <f>IF(U955="","",IF(U956="",SUM($U$18:U955)-SUM($X$17:X954)))</f>
        <v/>
      </c>
      <c r="Y955" s="70" t="str">
        <f t="shared" si="84"/>
        <v/>
      </c>
      <c r="Z955" s="71" t="str">
        <f t="shared" si="85"/>
        <v/>
      </c>
      <c r="AB955" s="70"/>
    </row>
    <row r="956" spans="2:28" s="71" customFormat="1" x14ac:dyDescent="0.3">
      <c r="B956" s="242"/>
      <c r="C956" s="243"/>
      <c r="D956" s="244"/>
      <c r="E956" s="243"/>
      <c r="F956" s="243"/>
      <c r="G956" s="244"/>
      <c r="H956" s="245"/>
      <c r="I956" s="244"/>
      <c r="J956" s="245"/>
      <c r="K956" s="244"/>
      <c r="L956" s="245"/>
      <c r="M956" s="244"/>
      <c r="N956" s="246"/>
      <c r="O956" s="243"/>
      <c r="P956" s="243"/>
      <c r="Q956" s="243"/>
      <c r="R956" s="244"/>
      <c r="S956" s="247"/>
      <c r="T956" s="70" t="str">
        <f t="shared" si="82"/>
        <v/>
      </c>
      <c r="U956" s="71" t="str">
        <f t="shared" si="83"/>
        <v/>
      </c>
      <c r="V956" s="71" t="str">
        <f t="shared" si="86"/>
        <v/>
      </c>
      <c r="W956" s="71" t="str">
        <f>IF(U956="","",SUM($U$18:U956))</f>
        <v/>
      </c>
      <c r="X956" s="71" t="str">
        <f>IF(U956="","",IF(U957="",SUM($U$18:U956)-SUM($X$17:X955)))</f>
        <v/>
      </c>
      <c r="Y956" s="70" t="str">
        <f t="shared" si="84"/>
        <v/>
      </c>
      <c r="Z956" s="71" t="str">
        <f t="shared" si="85"/>
        <v/>
      </c>
      <c r="AB956" s="70"/>
    </row>
    <row r="957" spans="2:28" s="71" customFormat="1" x14ac:dyDescent="0.3">
      <c r="B957" s="242"/>
      <c r="C957" s="243"/>
      <c r="D957" s="244"/>
      <c r="E957" s="243"/>
      <c r="F957" s="243"/>
      <c r="G957" s="244"/>
      <c r="H957" s="245"/>
      <c r="I957" s="244"/>
      <c r="J957" s="245"/>
      <c r="K957" s="244"/>
      <c r="L957" s="245"/>
      <c r="M957" s="244"/>
      <c r="N957" s="246"/>
      <c r="O957" s="243"/>
      <c r="P957" s="243"/>
      <c r="Q957" s="243"/>
      <c r="R957" s="244"/>
      <c r="S957" s="247"/>
      <c r="T957" s="70" t="str">
        <f t="shared" si="82"/>
        <v/>
      </c>
      <c r="U957" s="71" t="str">
        <f t="shared" si="83"/>
        <v/>
      </c>
      <c r="V957" s="71" t="str">
        <f t="shared" si="86"/>
        <v/>
      </c>
      <c r="W957" s="71" t="str">
        <f>IF(U957="","",SUM($U$18:U957))</f>
        <v/>
      </c>
      <c r="X957" s="71" t="str">
        <f>IF(U957="","",IF(U958="",SUM($U$18:U957)-SUM($X$17:X956)))</f>
        <v/>
      </c>
      <c r="Y957" s="70" t="str">
        <f t="shared" si="84"/>
        <v/>
      </c>
      <c r="Z957" s="71" t="str">
        <f t="shared" si="85"/>
        <v/>
      </c>
      <c r="AB957" s="70"/>
    </row>
    <row r="958" spans="2:28" s="71" customFormat="1" x14ac:dyDescent="0.3">
      <c r="B958" s="242"/>
      <c r="C958" s="243"/>
      <c r="D958" s="244"/>
      <c r="E958" s="243"/>
      <c r="F958" s="243"/>
      <c r="G958" s="244"/>
      <c r="H958" s="245"/>
      <c r="I958" s="244"/>
      <c r="J958" s="245"/>
      <c r="K958" s="244"/>
      <c r="L958" s="245"/>
      <c r="M958" s="244"/>
      <c r="N958" s="246"/>
      <c r="O958" s="243"/>
      <c r="P958" s="243"/>
      <c r="Q958" s="243"/>
      <c r="R958" s="244"/>
      <c r="S958" s="247"/>
      <c r="T958" s="70" t="str">
        <f t="shared" si="82"/>
        <v/>
      </c>
      <c r="U958" s="71" t="str">
        <f t="shared" si="83"/>
        <v/>
      </c>
      <c r="V958" s="71" t="str">
        <f t="shared" si="86"/>
        <v/>
      </c>
      <c r="W958" s="71" t="str">
        <f>IF(U958="","",SUM($U$18:U958))</f>
        <v/>
      </c>
      <c r="X958" s="71" t="str">
        <f>IF(U958="","",IF(U959="",SUM($U$18:U958)-SUM($X$17:X957)))</f>
        <v/>
      </c>
      <c r="Y958" s="70" t="str">
        <f t="shared" si="84"/>
        <v/>
      </c>
      <c r="Z958" s="71" t="str">
        <f t="shared" si="85"/>
        <v/>
      </c>
      <c r="AB958" s="70"/>
    </row>
    <row r="959" spans="2:28" s="71" customFormat="1" x14ac:dyDescent="0.3">
      <c r="B959" s="242"/>
      <c r="C959" s="243"/>
      <c r="D959" s="244"/>
      <c r="E959" s="243"/>
      <c r="F959" s="243"/>
      <c r="G959" s="244"/>
      <c r="H959" s="245"/>
      <c r="I959" s="244"/>
      <c r="J959" s="245"/>
      <c r="K959" s="244"/>
      <c r="L959" s="245"/>
      <c r="M959" s="244"/>
      <c r="N959" s="246"/>
      <c r="O959" s="243"/>
      <c r="P959" s="243"/>
      <c r="Q959" s="243"/>
      <c r="R959" s="244"/>
      <c r="S959" s="247"/>
      <c r="T959" s="70" t="str">
        <f t="shared" si="82"/>
        <v/>
      </c>
      <c r="U959" s="71" t="str">
        <f t="shared" si="83"/>
        <v/>
      </c>
      <c r="V959" s="71" t="str">
        <f t="shared" si="86"/>
        <v/>
      </c>
      <c r="W959" s="71" t="str">
        <f>IF(U959="","",SUM($U$18:U959))</f>
        <v/>
      </c>
      <c r="X959" s="71" t="str">
        <f>IF(U959="","",IF(U960="",SUM($U$18:U959)-SUM($X$17:X958)))</f>
        <v/>
      </c>
      <c r="Y959" s="70" t="str">
        <f t="shared" si="84"/>
        <v/>
      </c>
      <c r="Z959" s="71" t="str">
        <f t="shared" si="85"/>
        <v/>
      </c>
      <c r="AB959" s="70"/>
    </row>
    <row r="960" spans="2:28" s="71" customFormat="1" x14ac:dyDescent="0.3">
      <c r="B960" s="242"/>
      <c r="C960" s="243"/>
      <c r="D960" s="244"/>
      <c r="E960" s="243"/>
      <c r="F960" s="243"/>
      <c r="G960" s="244"/>
      <c r="H960" s="245"/>
      <c r="I960" s="244"/>
      <c r="J960" s="245"/>
      <c r="K960" s="244"/>
      <c r="L960" s="245"/>
      <c r="M960" s="244"/>
      <c r="N960" s="246"/>
      <c r="O960" s="243"/>
      <c r="P960" s="243"/>
      <c r="Q960" s="243"/>
      <c r="R960" s="244"/>
      <c r="S960" s="247"/>
      <c r="T960" s="70" t="str">
        <f t="shared" si="82"/>
        <v/>
      </c>
      <c r="U960" s="71" t="str">
        <f t="shared" si="83"/>
        <v/>
      </c>
      <c r="V960" s="71" t="str">
        <f t="shared" si="86"/>
        <v/>
      </c>
      <c r="W960" s="71" t="str">
        <f>IF(U960="","",SUM($U$18:U960))</f>
        <v/>
      </c>
      <c r="X960" s="71" t="str">
        <f>IF(U960="","",IF(U961="",SUM($U$18:U960)-SUM($X$17:X959)))</f>
        <v/>
      </c>
      <c r="Y960" s="70" t="str">
        <f t="shared" si="84"/>
        <v/>
      </c>
      <c r="Z960" s="71" t="str">
        <f t="shared" si="85"/>
        <v/>
      </c>
      <c r="AB960" s="70"/>
    </row>
    <row r="961" spans="2:28" s="71" customFormat="1" x14ac:dyDescent="0.3">
      <c r="B961" s="242"/>
      <c r="C961" s="243"/>
      <c r="D961" s="244"/>
      <c r="E961" s="243"/>
      <c r="F961" s="243"/>
      <c r="G961" s="244"/>
      <c r="H961" s="245"/>
      <c r="I961" s="244"/>
      <c r="J961" s="245"/>
      <c r="K961" s="244"/>
      <c r="L961" s="245"/>
      <c r="M961" s="244"/>
      <c r="N961" s="246"/>
      <c r="O961" s="243"/>
      <c r="P961" s="243"/>
      <c r="Q961" s="243"/>
      <c r="R961" s="244"/>
      <c r="S961" s="247"/>
      <c r="T961" s="70" t="str">
        <f t="shared" si="82"/>
        <v/>
      </c>
      <c r="U961" s="71" t="str">
        <f t="shared" si="83"/>
        <v/>
      </c>
      <c r="V961" s="71" t="str">
        <f t="shared" si="86"/>
        <v/>
      </c>
      <c r="W961" s="71" t="str">
        <f>IF(U961="","",SUM($U$18:U961))</f>
        <v/>
      </c>
      <c r="X961" s="71" t="str">
        <f>IF(U961="","",IF(U962="",SUM($U$18:U961)-SUM($X$17:X960)))</f>
        <v/>
      </c>
      <c r="Y961" s="70" t="str">
        <f t="shared" si="84"/>
        <v/>
      </c>
      <c r="Z961" s="71" t="str">
        <f t="shared" si="85"/>
        <v/>
      </c>
      <c r="AB961" s="70"/>
    </row>
    <row r="962" spans="2:28" s="71" customFormat="1" x14ac:dyDescent="0.3">
      <c r="B962" s="242"/>
      <c r="C962" s="243"/>
      <c r="D962" s="244"/>
      <c r="E962" s="243"/>
      <c r="F962" s="243"/>
      <c r="G962" s="244"/>
      <c r="H962" s="245"/>
      <c r="I962" s="244"/>
      <c r="J962" s="245"/>
      <c r="K962" s="244"/>
      <c r="L962" s="245"/>
      <c r="M962" s="244"/>
      <c r="N962" s="246"/>
      <c r="O962" s="243"/>
      <c r="P962" s="243"/>
      <c r="Q962" s="243"/>
      <c r="R962" s="244"/>
      <c r="S962" s="247"/>
      <c r="T962" s="70" t="str">
        <f t="shared" si="82"/>
        <v/>
      </c>
      <c r="U962" s="71" t="str">
        <f t="shared" si="83"/>
        <v/>
      </c>
      <c r="V962" s="71" t="str">
        <f t="shared" si="86"/>
        <v/>
      </c>
      <c r="W962" s="71" t="str">
        <f>IF(U962="","",SUM($U$18:U962))</f>
        <v/>
      </c>
      <c r="X962" s="71" t="str">
        <f>IF(U962="","",IF(U963="",SUM($U$18:U962)-SUM($X$17:X961)))</f>
        <v/>
      </c>
      <c r="Y962" s="70" t="str">
        <f t="shared" si="84"/>
        <v/>
      </c>
      <c r="Z962" s="71" t="str">
        <f t="shared" si="85"/>
        <v/>
      </c>
      <c r="AB962" s="70"/>
    </row>
    <row r="963" spans="2:28" s="71" customFormat="1" x14ac:dyDescent="0.3">
      <c r="B963" s="242"/>
      <c r="C963" s="243"/>
      <c r="D963" s="244"/>
      <c r="E963" s="243"/>
      <c r="F963" s="243"/>
      <c r="G963" s="244"/>
      <c r="H963" s="245"/>
      <c r="I963" s="244"/>
      <c r="J963" s="245"/>
      <c r="K963" s="244"/>
      <c r="L963" s="245"/>
      <c r="M963" s="244"/>
      <c r="N963" s="246"/>
      <c r="O963" s="243"/>
      <c r="P963" s="243"/>
      <c r="Q963" s="243"/>
      <c r="R963" s="244"/>
      <c r="S963" s="247"/>
      <c r="T963" s="70" t="str">
        <f t="shared" si="82"/>
        <v/>
      </c>
      <c r="U963" s="71" t="str">
        <f t="shared" si="83"/>
        <v/>
      </c>
      <c r="V963" s="71" t="str">
        <f t="shared" si="86"/>
        <v/>
      </c>
      <c r="W963" s="71" t="str">
        <f>IF(U963="","",SUM($U$18:U963))</f>
        <v/>
      </c>
      <c r="X963" s="71" t="str">
        <f>IF(U963="","",IF(U964="",SUM($U$18:U963)-SUM($X$17:X962)))</f>
        <v/>
      </c>
      <c r="Y963" s="70" t="str">
        <f t="shared" si="84"/>
        <v/>
      </c>
      <c r="Z963" s="71" t="str">
        <f t="shared" si="85"/>
        <v/>
      </c>
      <c r="AB963" s="70"/>
    </row>
    <row r="964" spans="2:28" s="71" customFormat="1" x14ac:dyDescent="0.3">
      <c r="B964" s="242"/>
      <c r="C964" s="243"/>
      <c r="D964" s="244"/>
      <c r="E964" s="243"/>
      <c r="F964" s="243"/>
      <c r="G964" s="244"/>
      <c r="H964" s="245"/>
      <c r="I964" s="244"/>
      <c r="J964" s="245"/>
      <c r="K964" s="244"/>
      <c r="L964" s="245"/>
      <c r="M964" s="244"/>
      <c r="N964" s="246"/>
      <c r="O964" s="243"/>
      <c r="P964" s="243"/>
      <c r="Q964" s="243"/>
      <c r="R964" s="244"/>
      <c r="S964" s="247"/>
      <c r="T964" s="70" t="str">
        <f t="shared" si="82"/>
        <v/>
      </c>
      <c r="U964" s="71" t="str">
        <f t="shared" si="83"/>
        <v/>
      </c>
      <c r="V964" s="71" t="str">
        <f t="shared" si="86"/>
        <v/>
      </c>
      <c r="W964" s="71" t="str">
        <f>IF(U964="","",SUM($U$18:U964))</f>
        <v/>
      </c>
      <c r="X964" s="71" t="str">
        <f>IF(U964="","",IF(U965="",SUM($U$18:U964)-SUM($X$17:X963)))</f>
        <v/>
      </c>
      <c r="Y964" s="70" t="str">
        <f t="shared" si="84"/>
        <v/>
      </c>
      <c r="Z964" s="71" t="str">
        <f t="shared" si="85"/>
        <v/>
      </c>
      <c r="AB964" s="70"/>
    </row>
    <row r="965" spans="2:28" s="71" customFormat="1" x14ac:dyDescent="0.3">
      <c r="B965" s="242"/>
      <c r="C965" s="243"/>
      <c r="D965" s="244"/>
      <c r="E965" s="243"/>
      <c r="F965" s="243"/>
      <c r="G965" s="244"/>
      <c r="H965" s="245"/>
      <c r="I965" s="244"/>
      <c r="J965" s="245"/>
      <c r="K965" s="244"/>
      <c r="L965" s="245"/>
      <c r="M965" s="244"/>
      <c r="N965" s="246"/>
      <c r="O965" s="243"/>
      <c r="P965" s="243"/>
      <c r="Q965" s="243"/>
      <c r="R965" s="244"/>
      <c r="S965" s="247"/>
      <c r="T965" s="70" t="str">
        <f t="shared" si="82"/>
        <v/>
      </c>
      <c r="U965" s="71" t="str">
        <f t="shared" si="83"/>
        <v/>
      </c>
      <c r="V965" s="71" t="str">
        <f t="shared" si="86"/>
        <v/>
      </c>
      <c r="W965" s="71" t="str">
        <f>IF(U965="","",SUM($U$18:U965))</f>
        <v/>
      </c>
      <c r="X965" s="71" t="str">
        <f>IF(U965="","",IF(U966="",SUM($U$18:U965)-SUM($X$17:X964)))</f>
        <v/>
      </c>
      <c r="Y965" s="70" t="str">
        <f t="shared" si="84"/>
        <v/>
      </c>
      <c r="Z965" s="71" t="str">
        <f t="shared" si="85"/>
        <v/>
      </c>
      <c r="AB965" s="70"/>
    </row>
    <row r="966" spans="2:28" s="71" customFormat="1" x14ac:dyDescent="0.3">
      <c r="B966" s="242"/>
      <c r="C966" s="243"/>
      <c r="D966" s="244"/>
      <c r="E966" s="243"/>
      <c r="F966" s="243"/>
      <c r="G966" s="244"/>
      <c r="H966" s="245"/>
      <c r="I966" s="244"/>
      <c r="J966" s="245"/>
      <c r="K966" s="244"/>
      <c r="L966" s="245"/>
      <c r="M966" s="244"/>
      <c r="N966" s="246"/>
      <c r="O966" s="243"/>
      <c r="P966" s="243"/>
      <c r="Q966" s="243"/>
      <c r="R966" s="244"/>
      <c r="S966" s="247"/>
      <c r="T966" s="70" t="str">
        <f t="shared" si="82"/>
        <v/>
      </c>
      <c r="U966" s="71" t="str">
        <f t="shared" si="83"/>
        <v/>
      </c>
      <c r="V966" s="71" t="str">
        <f t="shared" si="86"/>
        <v/>
      </c>
      <c r="W966" s="71" t="str">
        <f>IF(U966="","",SUM($U$18:U966))</f>
        <v/>
      </c>
      <c r="X966" s="71" t="str">
        <f>IF(U966="","",IF(U967="",SUM($U$18:U966)-SUM($X$17:X965)))</f>
        <v/>
      </c>
      <c r="Y966" s="70" t="str">
        <f t="shared" si="84"/>
        <v/>
      </c>
      <c r="Z966" s="71" t="str">
        <f t="shared" si="85"/>
        <v/>
      </c>
      <c r="AB966" s="70"/>
    </row>
    <row r="967" spans="2:28" s="71" customFormat="1" x14ac:dyDescent="0.3">
      <c r="B967" s="242"/>
      <c r="C967" s="243"/>
      <c r="D967" s="244"/>
      <c r="E967" s="243"/>
      <c r="F967" s="243"/>
      <c r="G967" s="244"/>
      <c r="H967" s="245"/>
      <c r="I967" s="244"/>
      <c r="J967" s="245"/>
      <c r="K967" s="244"/>
      <c r="L967" s="245"/>
      <c r="M967" s="244"/>
      <c r="N967" s="246"/>
      <c r="O967" s="243"/>
      <c r="P967" s="243"/>
      <c r="Q967" s="243"/>
      <c r="R967" s="244"/>
      <c r="S967" s="247"/>
      <c r="T967" s="70" t="str">
        <f t="shared" si="82"/>
        <v/>
      </c>
      <c r="U967" s="71" t="str">
        <f t="shared" si="83"/>
        <v/>
      </c>
      <c r="V967" s="71" t="str">
        <f t="shared" si="86"/>
        <v/>
      </c>
      <c r="W967" s="71" t="str">
        <f>IF(U967="","",SUM($U$18:U967))</f>
        <v/>
      </c>
      <c r="X967" s="71" t="str">
        <f>IF(U967="","",IF(U968="",SUM($U$18:U967)-SUM($X$17:X966)))</f>
        <v/>
      </c>
      <c r="Y967" s="70" t="str">
        <f t="shared" si="84"/>
        <v/>
      </c>
      <c r="Z967" s="71" t="str">
        <f t="shared" si="85"/>
        <v/>
      </c>
      <c r="AB967" s="70"/>
    </row>
    <row r="968" spans="2:28" s="71" customFormat="1" x14ac:dyDescent="0.3">
      <c r="B968" s="242"/>
      <c r="C968" s="243"/>
      <c r="D968" s="244"/>
      <c r="E968" s="243"/>
      <c r="F968" s="243"/>
      <c r="G968" s="244"/>
      <c r="H968" s="245"/>
      <c r="I968" s="244"/>
      <c r="J968" s="245"/>
      <c r="K968" s="244"/>
      <c r="L968" s="245"/>
      <c r="M968" s="244"/>
      <c r="N968" s="246"/>
      <c r="O968" s="243"/>
      <c r="P968" s="243"/>
      <c r="Q968" s="243"/>
      <c r="R968" s="244"/>
      <c r="S968" s="247"/>
      <c r="T968" s="70" t="str">
        <f t="shared" si="82"/>
        <v/>
      </c>
      <c r="U968" s="71" t="str">
        <f t="shared" si="83"/>
        <v/>
      </c>
      <c r="V968" s="71" t="str">
        <f t="shared" si="86"/>
        <v/>
      </c>
      <c r="W968" s="71" t="str">
        <f>IF(U968="","",SUM($U$18:U968))</f>
        <v/>
      </c>
      <c r="X968" s="71" t="str">
        <f>IF(U968="","",IF(U969="",SUM($U$18:U968)-SUM($X$17:X967)))</f>
        <v/>
      </c>
      <c r="Y968" s="70" t="str">
        <f t="shared" si="84"/>
        <v/>
      </c>
      <c r="Z968" s="71" t="str">
        <f t="shared" si="85"/>
        <v/>
      </c>
      <c r="AB968" s="70"/>
    </row>
    <row r="969" spans="2:28" s="71" customFormat="1" x14ac:dyDescent="0.3">
      <c r="B969" s="242"/>
      <c r="C969" s="243"/>
      <c r="D969" s="244"/>
      <c r="E969" s="243"/>
      <c r="F969" s="243"/>
      <c r="G969" s="244"/>
      <c r="H969" s="245"/>
      <c r="I969" s="244"/>
      <c r="J969" s="245"/>
      <c r="K969" s="244"/>
      <c r="L969" s="245"/>
      <c r="M969" s="244"/>
      <c r="N969" s="246"/>
      <c r="O969" s="243"/>
      <c r="P969" s="243"/>
      <c r="Q969" s="243"/>
      <c r="R969" s="244"/>
      <c r="S969" s="247"/>
      <c r="T969" s="70" t="str">
        <f t="shared" si="82"/>
        <v/>
      </c>
      <c r="U969" s="71" t="str">
        <f t="shared" si="83"/>
        <v/>
      </c>
      <c r="V969" s="71" t="str">
        <f t="shared" si="86"/>
        <v/>
      </c>
      <c r="W969" s="71" t="str">
        <f>IF(U969="","",SUM($U$18:U969))</f>
        <v/>
      </c>
      <c r="X969" s="71" t="str">
        <f>IF(U969="","",IF(U970="",SUM($U$18:U969)-SUM($X$17:X968)))</f>
        <v/>
      </c>
      <c r="Y969" s="70" t="str">
        <f t="shared" si="84"/>
        <v/>
      </c>
      <c r="Z969" s="71" t="str">
        <f t="shared" si="85"/>
        <v/>
      </c>
      <c r="AB969" s="70"/>
    </row>
    <row r="970" spans="2:28" s="71" customFormat="1" x14ac:dyDescent="0.3">
      <c r="B970" s="242"/>
      <c r="C970" s="243"/>
      <c r="D970" s="244"/>
      <c r="E970" s="243"/>
      <c r="F970" s="243"/>
      <c r="G970" s="244"/>
      <c r="H970" s="245"/>
      <c r="I970" s="244"/>
      <c r="J970" s="245"/>
      <c r="K970" s="244"/>
      <c r="L970" s="245"/>
      <c r="M970" s="244"/>
      <c r="N970" s="246"/>
      <c r="O970" s="243"/>
      <c r="P970" s="243"/>
      <c r="Q970" s="243"/>
      <c r="R970" s="244"/>
      <c r="S970" s="247"/>
      <c r="T970" s="70" t="str">
        <f t="shared" si="82"/>
        <v/>
      </c>
      <c r="U970" s="71" t="str">
        <f t="shared" si="83"/>
        <v/>
      </c>
      <c r="V970" s="71" t="str">
        <f t="shared" si="86"/>
        <v/>
      </c>
      <c r="W970" s="71" t="str">
        <f>IF(U970="","",SUM($U$18:U970))</f>
        <v/>
      </c>
      <c r="X970" s="71" t="str">
        <f>IF(U970="","",IF(U971="",SUM($U$18:U970)-SUM($X$17:X969)))</f>
        <v/>
      </c>
      <c r="Y970" s="70" t="str">
        <f t="shared" si="84"/>
        <v/>
      </c>
      <c r="Z970" s="71" t="str">
        <f t="shared" si="85"/>
        <v/>
      </c>
      <c r="AB970" s="70"/>
    </row>
    <row r="971" spans="2:28" s="71" customFormat="1" x14ac:dyDescent="0.3">
      <c r="B971" s="242"/>
      <c r="C971" s="243"/>
      <c r="D971" s="244"/>
      <c r="E971" s="243"/>
      <c r="F971" s="243"/>
      <c r="G971" s="244"/>
      <c r="H971" s="245"/>
      <c r="I971" s="244"/>
      <c r="J971" s="245"/>
      <c r="K971" s="244"/>
      <c r="L971" s="245"/>
      <c r="M971" s="244"/>
      <c r="N971" s="246"/>
      <c r="O971" s="243"/>
      <c r="P971" s="243"/>
      <c r="Q971" s="243"/>
      <c r="R971" s="244"/>
      <c r="S971" s="247"/>
      <c r="T971" s="70" t="str">
        <f t="shared" si="82"/>
        <v/>
      </c>
      <c r="U971" s="71" t="str">
        <f t="shared" si="83"/>
        <v/>
      </c>
      <c r="V971" s="71" t="str">
        <f t="shared" si="86"/>
        <v/>
      </c>
      <c r="W971" s="71" t="str">
        <f>IF(U971="","",SUM($U$18:U971))</f>
        <v/>
      </c>
      <c r="X971" s="71" t="str">
        <f>IF(U971="","",IF(U972="",SUM($U$18:U971)-SUM($X$17:X970)))</f>
        <v/>
      </c>
      <c r="Y971" s="70" t="str">
        <f t="shared" si="84"/>
        <v/>
      </c>
      <c r="Z971" s="71" t="str">
        <f t="shared" si="85"/>
        <v/>
      </c>
      <c r="AB971" s="70"/>
    </row>
    <row r="972" spans="2:28" s="71" customFormat="1" x14ac:dyDescent="0.3">
      <c r="B972" s="242"/>
      <c r="C972" s="243"/>
      <c r="D972" s="244"/>
      <c r="E972" s="243"/>
      <c r="F972" s="243"/>
      <c r="G972" s="244"/>
      <c r="H972" s="245"/>
      <c r="I972" s="244"/>
      <c r="J972" s="245"/>
      <c r="K972" s="244"/>
      <c r="L972" s="245"/>
      <c r="M972" s="244"/>
      <c r="N972" s="246"/>
      <c r="O972" s="243"/>
      <c r="P972" s="243"/>
      <c r="Q972" s="243"/>
      <c r="R972" s="244"/>
      <c r="S972" s="247"/>
      <c r="T972" s="70" t="str">
        <f t="shared" si="82"/>
        <v/>
      </c>
      <c r="U972" s="71" t="str">
        <f t="shared" si="83"/>
        <v/>
      </c>
      <c r="V972" s="71" t="str">
        <f t="shared" si="86"/>
        <v/>
      </c>
      <c r="W972" s="71" t="str">
        <f>IF(U972="","",SUM($U$18:U972))</f>
        <v/>
      </c>
      <c r="X972" s="71" t="str">
        <f>IF(U972="","",IF(U973="",SUM($U$18:U972)-SUM($X$17:X971)))</f>
        <v/>
      </c>
      <c r="Y972" s="70" t="str">
        <f t="shared" si="84"/>
        <v/>
      </c>
      <c r="Z972" s="71" t="str">
        <f t="shared" si="85"/>
        <v/>
      </c>
      <c r="AB972" s="70"/>
    </row>
    <row r="973" spans="2:28" s="71" customFormat="1" x14ac:dyDescent="0.3">
      <c r="B973" s="242"/>
      <c r="C973" s="243"/>
      <c r="D973" s="244"/>
      <c r="E973" s="243"/>
      <c r="F973" s="243"/>
      <c r="G973" s="244"/>
      <c r="H973" s="245"/>
      <c r="I973" s="244"/>
      <c r="J973" s="245"/>
      <c r="K973" s="244"/>
      <c r="L973" s="245"/>
      <c r="M973" s="244"/>
      <c r="N973" s="246"/>
      <c r="O973" s="243"/>
      <c r="P973" s="243"/>
      <c r="Q973" s="243"/>
      <c r="R973" s="244"/>
      <c r="S973" s="247"/>
      <c r="T973" s="70" t="str">
        <f t="shared" si="82"/>
        <v/>
      </c>
      <c r="U973" s="71" t="str">
        <f t="shared" si="83"/>
        <v/>
      </c>
      <c r="V973" s="71" t="str">
        <f t="shared" si="86"/>
        <v/>
      </c>
      <c r="W973" s="71" t="str">
        <f>IF(U973="","",SUM($U$18:U973))</f>
        <v/>
      </c>
      <c r="X973" s="71" t="str">
        <f>IF(U973="","",IF(U974="",SUM($U$18:U973)-SUM($X$17:X972)))</f>
        <v/>
      </c>
      <c r="Y973" s="70" t="str">
        <f t="shared" si="84"/>
        <v/>
      </c>
      <c r="Z973" s="71" t="str">
        <f t="shared" si="85"/>
        <v/>
      </c>
      <c r="AB973" s="70"/>
    </row>
    <row r="974" spans="2:28" s="71" customFormat="1" x14ac:dyDescent="0.3">
      <c r="B974" s="242"/>
      <c r="C974" s="243"/>
      <c r="D974" s="244"/>
      <c r="E974" s="243"/>
      <c r="F974" s="243"/>
      <c r="G974" s="244"/>
      <c r="H974" s="245"/>
      <c r="I974" s="244"/>
      <c r="J974" s="245"/>
      <c r="K974" s="244"/>
      <c r="L974" s="245"/>
      <c r="M974" s="244"/>
      <c r="N974" s="246"/>
      <c r="O974" s="243"/>
      <c r="P974" s="243"/>
      <c r="Q974" s="243"/>
      <c r="R974" s="244"/>
      <c r="S974" s="247"/>
      <c r="T974" s="70" t="str">
        <f t="shared" si="82"/>
        <v/>
      </c>
      <c r="U974" s="71" t="str">
        <f t="shared" si="83"/>
        <v/>
      </c>
      <c r="V974" s="71" t="str">
        <f t="shared" si="86"/>
        <v/>
      </c>
      <c r="W974" s="71" t="str">
        <f>IF(U974="","",SUM($U$18:U974))</f>
        <v/>
      </c>
      <c r="X974" s="71" t="str">
        <f>IF(U974="","",IF(U975="",SUM($U$18:U974)-SUM($X$17:X973)))</f>
        <v/>
      </c>
      <c r="Y974" s="70" t="str">
        <f t="shared" si="84"/>
        <v/>
      </c>
      <c r="Z974" s="71" t="str">
        <f t="shared" si="85"/>
        <v/>
      </c>
      <c r="AB974" s="70"/>
    </row>
    <row r="975" spans="2:28" s="71" customFormat="1" x14ac:dyDescent="0.3">
      <c r="B975" s="242"/>
      <c r="C975" s="243"/>
      <c r="D975" s="244"/>
      <c r="E975" s="243"/>
      <c r="F975" s="243"/>
      <c r="G975" s="244"/>
      <c r="H975" s="245"/>
      <c r="I975" s="244"/>
      <c r="J975" s="245"/>
      <c r="K975" s="244"/>
      <c r="L975" s="245"/>
      <c r="M975" s="244"/>
      <c r="N975" s="246"/>
      <c r="O975" s="243"/>
      <c r="P975" s="243"/>
      <c r="Q975" s="243"/>
      <c r="R975" s="244"/>
      <c r="S975" s="247"/>
      <c r="T975" s="70" t="str">
        <f t="shared" si="82"/>
        <v/>
      </c>
      <c r="U975" s="71" t="str">
        <f t="shared" si="83"/>
        <v/>
      </c>
      <c r="V975" s="71" t="str">
        <f t="shared" si="86"/>
        <v/>
      </c>
      <c r="W975" s="71" t="str">
        <f>IF(U975="","",SUM($U$18:U975))</f>
        <v/>
      </c>
      <c r="X975" s="71" t="str">
        <f>IF(U975="","",IF(U976="",SUM($U$18:U975)-SUM($X$17:X974)))</f>
        <v/>
      </c>
      <c r="Y975" s="70" t="str">
        <f t="shared" si="84"/>
        <v/>
      </c>
      <c r="Z975" s="71" t="str">
        <f t="shared" si="85"/>
        <v/>
      </c>
      <c r="AB975" s="70"/>
    </row>
    <row r="976" spans="2:28" s="71" customFormat="1" x14ac:dyDescent="0.3">
      <c r="B976" s="242"/>
      <c r="C976" s="243"/>
      <c r="D976" s="244"/>
      <c r="E976" s="243"/>
      <c r="F976" s="243"/>
      <c r="G976" s="244"/>
      <c r="H976" s="245"/>
      <c r="I976" s="244"/>
      <c r="J976" s="245"/>
      <c r="K976" s="244"/>
      <c r="L976" s="245"/>
      <c r="M976" s="244"/>
      <c r="N976" s="246"/>
      <c r="O976" s="243"/>
      <c r="P976" s="243"/>
      <c r="Q976" s="243"/>
      <c r="R976" s="244"/>
      <c r="S976" s="247"/>
      <c r="T976" s="70" t="str">
        <f t="shared" si="82"/>
        <v/>
      </c>
      <c r="U976" s="71" t="str">
        <f t="shared" si="83"/>
        <v/>
      </c>
      <c r="V976" s="71" t="str">
        <f t="shared" si="86"/>
        <v/>
      </c>
      <c r="W976" s="71" t="str">
        <f>IF(U976="","",SUM($U$18:U976))</f>
        <v/>
      </c>
      <c r="X976" s="71" t="str">
        <f>IF(U976="","",IF(U977="",SUM($U$18:U976)-SUM($X$17:X975)))</f>
        <v/>
      </c>
      <c r="Y976" s="70" t="str">
        <f t="shared" si="84"/>
        <v/>
      </c>
      <c r="Z976" s="71" t="str">
        <f t="shared" si="85"/>
        <v/>
      </c>
      <c r="AB976" s="70"/>
    </row>
    <row r="977" spans="2:28" s="71" customFormat="1" x14ac:dyDescent="0.3">
      <c r="B977" s="242"/>
      <c r="C977" s="243"/>
      <c r="D977" s="244"/>
      <c r="E977" s="243"/>
      <c r="F977" s="243"/>
      <c r="G977" s="244"/>
      <c r="H977" s="245"/>
      <c r="I977" s="244"/>
      <c r="J977" s="245"/>
      <c r="K977" s="244"/>
      <c r="L977" s="245"/>
      <c r="M977" s="244"/>
      <c r="N977" s="246"/>
      <c r="O977" s="243"/>
      <c r="P977" s="243"/>
      <c r="Q977" s="243"/>
      <c r="R977" s="244"/>
      <c r="S977" s="247"/>
      <c r="T977" s="70" t="str">
        <f t="shared" si="82"/>
        <v/>
      </c>
      <c r="U977" s="71" t="str">
        <f t="shared" si="83"/>
        <v/>
      </c>
      <c r="V977" s="71" t="str">
        <f t="shared" si="86"/>
        <v/>
      </c>
      <c r="W977" s="71" t="str">
        <f>IF(U977="","",SUM($U$18:U977))</f>
        <v/>
      </c>
      <c r="X977" s="71" t="str">
        <f>IF(U977="","",IF(U978="",SUM($U$18:U977)-SUM($X$17:X976)))</f>
        <v/>
      </c>
      <c r="Y977" s="70" t="str">
        <f t="shared" si="84"/>
        <v/>
      </c>
      <c r="Z977" s="71" t="str">
        <f t="shared" si="85"/>
        <v/>
      </c>
      <c r="AB977" s="70"/>
    </row>
    <row r="978" spans="2:28" s="71" customFormat="1" x14ac:dyDescent="0.3">
      <c r="B978" s="242"/>
      <c r="C978" s="243"/>
      <c r="D978" s="244"/>
      <c r="E978" s="243"/>
      <c r="F978" s="243"/>
      <c r="G978" s="244"/>
      <c r="H978" s="245"/>
      <c r="I978" s="244"/>
      <c r="J978" s="245"/>
      <c r="K978" s="244"/>
      <c r="L978" s="245"/>
      <c r="M978" s="244"/>
      <c r="N978" s="246"/>
      <c r="O978" s="243"/>
      <c r="P978" s="243"/>
      <c r="Q978" s="243"/>
      <c r="R978" s="244"/>
      <c r="S978" s="247"/>
      <c r="T978" s="70" t="str">
        <f t="shared" si="82"/>
        <v/>
      </c>
      <c r="U978" s="71" t="str">
        <f t="shared" si="83"/>
        <v/>
      </c>
      <c r="V978" s="71" t="str">
        <f t="shared" si="86"/>
        <v/>
      </c>
      <c r="W978" s="71" t="str">
        <f>IF(U978="","",SUM($U$18:U978))</f>
        <v/>
      </c>
      <c r="X978" s="71" t="str">
        <f>IF(U978="","",IF(U979="",SUM($U$18:U978)-SUM($X$17:X977)))</f>
        <v/>
      </c>
      <c r="Y978" s="70" t="str">
        <f t="shared" si="84"/>
        <v/>
      </c>
      <c r="Z978" s="71" t="str">
        <f t="shared" si="85"/>
        <v/>
      </c>
      <c r="AB978" s="70"/>
    </row>
    <row r="979" spans="2:28" s="71" customFormat="1" x14ac:dyDescent="0.3">
      <c r="B979" s="242"/>
      <c r="C979" s="243"/>
      <c r="D979" s="244"/>
      <c r="E979" s="243"/>
      <c r="F979" s="243"/>
      <c r="G979" s="244"/>
      <c r="H979" s="245"/>
      <c r="I979" s="244"/>
      <c r="J979" s="245"/>
      <c r="K979" s="244"/>
      <c r="L979" s="245"/>
      <c r="M979" s="244"/>
      <c r="N979" s="246"/>
      <c r="O979" s="243"/>
      <c r="P979" s="243"/>
      <c r="Q979" s="243"/>
      <c r="R979" s="244"/>
      <c r="S979" s="247"/>
      <c r="T979" s="70" t="str">
        <f t="shared" ref="T979:T1042" si="87">IF(N979&lt;0,"",IF(N979="","",(N979-2)/2))</f>
        <v/>
      </c>
      <c r="U979" s="71" t="str">
        <f t="shared" ref="U979:U1042" si="88">IF(H979="","",IF(M979="",(H979+J979+L979)*-1,IF(M979=G979,H979/2*N979-(H979+J979+L979),IF(M979=I979,J979/2*N979-(H979+J979+L979),IF(M979=K979,L979/2*N979-(H979+J979+L979))))))</f>
        <v/>
      </c>
      <c r="V979" s="71" t="str">
        <f t="shared" si="86"/>
        <v/>
      </c>
      <c r="W979" s="71" t="str">
        <f>IF(U979="","",SUM($U$18:U979))</f>
        <v/>
      </c>
      <c r="X979" s="71" t="str">
        <f>IF(U979="","",IF(U980="",SUM($U$18:U979)-SUM($X$17:X978)))</f>
        <v/>
      </c>
      <c r="Y979" s="70" t="str">
        <f t="shared" ref="Y979:Y1042" si="89">IF(O979="","",IF(M979="","",IF(G979=M979,O979,IF(I979=M979,P979,IF(K979=M979,Q979)))))</f>
        <v/>
      </c>
      <c r="Z979" s="71" t="str">
        <f t="shared" si="85"/>
        <v/>
      </c>
      <c r="AB979" s="70"/>
    </row>
    <row r="980" spans="2:28" s="71" customFormat="1" x14ac:dyDescent="0.3">
      <c r="B980" s="242"/>
      <c r="C980" s="243"/>
      <c r="D980" s="244"/>
      <c r="E980" s="243"/>
      <c r="F980" s="243"/>
      <c r="G980" s="244"/>
      <c r="H980" s="245"/>
      <c r="I980" s="244"/>
      <c r="J980" s="245"/>
      <c r="K980" s="244"/>
      <c r="L980" s="245"/>
      <c r="M980" s="244"/>
      <c r="N980" s="246"/>
      <c r="O980" s="243"/>
      <c r="P980" s="243"/>
      <c r="Q980" s="243"/>
      <c r="R980" s="244"/>
      <c r="S980" s="247"/>
      <c r="T980" s="70" t="str">
        <f t="shared" si="87"/>
        <v/>
      </c>
      <c r="U980" s="71" t="str">
        <f t="shared" si="88"/>
        <v/>
      </c>
      <c r="V980" s="71" t="str">
        <f t="shared" si="86"/>
        <v/>
      </c>
      <c r="W980" s="71" t="str">
        <f>IF(U980="","",SUM($U$18:U980))</f>
        <v/>
      </c>
      <c r="X980" s="71" t="str">
        <f>IF(U980="","",IF(U981="",SUM($U$18:U980)-SUM($X$17:X979)))</f>
        <v/>
      </c>
      <c r="Y980" s="70" t="str">
        <f t="shared" si="89"/>
        <v/>
      </c>
      <c r="Z980" s="71" t="str">
        <f t="shared" si="85"/>
        <v/>
      </c>
      <c r="AB980" s="70"/>
    </row>
    <row r="981" spans="2:28" s="71" customFormat="1" x14ac:dyDescent="0.3">
      <c r="B981" s="242"/>
      <c r="C981" s="243"/>
      <c r="D981" s="244"/>
      <c r="E981" s="243"/>
      <c r="F981" s="243"/>
      <c r="G981" s="244"/>
      <c r="H981" s="245"/>
      <c r="I981" s="244"/>
      <c r="J981" s="245"/>
      <c r="K981" s="244"/>
      <c r="L981" s="245"/>
      <c r="M981" s="244"/>
      <c r="N981" s="246"/>
      <c r="O981" s="243"/>
      <c r="P981" s="243"/>
      <c r="Q981" s="243"/>
      <c r="R981" s="244"/>
      <c r="S981" s="247"/>
      <c r="T981" s="70" t="str">
        <f t="shared" si="87"/>
        <v/>
      </c>
      <c r="U981" s="71" t="str">
        <f t="shared" si="88"/>
        <v/>
      </c>
      <c r="V981" s="71" t="str">
        <f t="shared" si="86"/>
        <v/>
      </c>
      <c r="W981" s="71" t="str">
        <f>IF(U981="","",SUM($U$18:U981))</f>
        <v/>
      </c>
      <c r="X981" s="71" t="str">
        <f>IF(U981="","",IF(U982="",SUM($U$18:U981)-SUM($X$17:X980)))</f>
        <v/>
      </c>
      <c r="Y981" s="70" t="str">
        <f t="shared" si="89"/>
        <v/>
      </c>
      <c r="Z981" s="71" t="str">
        <f t="shared" si="85"/>
        <v/>
      </c>
      <c r="AB981" s="70"/>
    </row>
    <row r="982" spans="2:28" s="71" customFormat="1" x14ac:dyDescent="0.3">
      <c r="B982" s="242"/>
      <c r="C982" s="243"/>
      <c r="D982" s="244"/>
      <c r="E982" s="243"/>
      <c r="F982" s="243"/>
      <c r="G982" s="244"/>
      <c r="H982" s="245"/>
      <c r="I982" s="244"/>
      <c r="J982" s="245"/>
      <c r="K982" s="244"/>
      <c r="L982" s="245"/>
      <c r="M982" s="244"/>
      <c r="N982" s="246"/>
      <c r="O982" s="243"/>
      <c r="P982" s="243"/>
      <c r="Q982" s="243"/>
      <c r="R982" s="244"/>
      <c r="S982" s="247"/>
      <c r="T982" s="70" t="str">
        <f t="shared" si="87"/>
        <v/>
      </c>
      <c r="U982" s="71" t="str">
        <f t="shared" si="88"/>
        <v/>
      </c>
      <c r="V982" s="71" t="str">
        <f t="shared" si="86"/>
        <v/>
      </c>
      <c r="W982" s="71" t="str">
        <f>IF(U982="","",SUM($U$18:U982))</f>
        <v/>
      </c>
      <c r="X982" s="71" t="str">
        <f>IF(U982="","",IF(U983="",SUM($U$18:U982)-SUM($X$17:X981)))</f>
        <v/>
      </c>
      <c r="Y982" s="70" t="str">
        <f t="shared" si="89"/>
        <v/>
      </c>
      <c r="Z982" s="71" t="str">
        <f t="shared" si="85"/>
        <v/>
      </c>
      <c r="AB982" s="70"/>
    </row>
    <row r="983" spans="2:28" s="71" customFormat="1" x14ac:dyDescent="0.3">
      <c r="B983" s="242"/>
      <c r="C983" s="243"/>
      <c r="D983" s="244"/>
      <c r="E983" s="243"/>
      <c r="F983" s="243"/>
      <c r="G983" s="244"/>
      <c r="H983" s="245"/>
      <c r="I983" s="244"/>
      <c r="J983" s="245"/>
      <c r="K983" s="244"/>
      <c r="L983" s="245"/>
      <c r="M983" s="244"/>
      <c r="N983" s="246"/>
      <c r="O983" s="243"/>
      <c r="P983" s="243"/>
      <c r="Q983" s="243"/>
      <c r="R983" s="244"/>
      <c r="S983" s="247"/>
      <c r="T983" s="70" t="str">
        <f t="shared" si="87"/>
        <v/>
      </c>
      <c r="U983" s="71" t="str">
        <f t="shared" si="88"/>
        <v/>
      </c>
      <c r="V983" s="71" t="str">
        <f t="shared" si="86"/>
        <v/>
      </c>
      <c r="W983" s="71" t="str">
        <f>IF(U983="","",SUM($U$18:U983))</f>
        <v/>
      </c>
      <c r="X983" s="71" t="str">
        <f>IF(U983="","",IF(U984="",SUM($U$18:U983)-SUM($X$17:X982)))</f>
        <v/>
      </c>
      <c r="Y983" s="70" t="str">
        <f t="shared" si="89"/>
        <v/>
      </c>
      <c r="Z983" s="71" t="str">
        <f t="shared" ref="Z983:Z1046" si="90">(IF(C983="","",IF(N983="","",IF(U983&lt;0,SUM(H983+J983+L983+U983),IF(U983=0,SUM(H983+J983+L983+U983),IF(U983=0,"",IF(U983&gt;0,SUM(H983+J983+L983+U983))))))))</f>
        <v/>
      </c>
      <c r="AB983" s="70"/>
    </row>
    <row r="984" spans="2:28" s="71" customFormat="1" x14ac:dyDescent="0.3">
      <c r="B984" s="242"/>
      <c r="C984" s="243"/>
      <c r="D984" s="244"/>
      <c r="E984" s="243"/>
      <c r="F984" s="243"/>
      <c r="G984" s="244"/>
      <c r="H984" s="245"/>
      <c r="I984" s="244"/>
      <c r="J984" s="245"/>
      <c r="K984" s="244"/>
      <c r="L984" s="245"/>
      <c r="M984" s="244"/>
      <c r="N984" s="246"/>
      <c r="O984" s="243"/>
      <c r="P984" s="243"/>
      <c r="Q984" s="243"/>
      <c r="R984" s="244"/>
      <c r="S984" s="247"/>
      <c r="T984" s="70" t="str">
        <f t="shared" si="87"/>
        <v/>
      </c>
      <c r="U984" s="71" t="str">
        <f t="shared" si="88"/>
        <v/>
      </c>
      <c r="V984" s="71" t="str">
        <f t="shared" si="86"/>
        <v/>
      </c>
      <c r="W984" s="71" t="str">
        <f>IF(U984="","",SUM($U$18:U984))</f>
        <v/>
      </c>
      <c r="X984" s="71" t="str">
        <f>IF(U984="","",IF(U985="",SUM($U$18:U984)-SUM($X$17:X983)))</f>
        <v/>
      </c>
      <c r="Y984" s="70" t="str">
        <f t="shared" si="89"/>
        <v/>
      </c>
      <c r="Z984" s="71" t="str">
        <f t="shared" si="90"/>
        <v/>
      </c>
      <c r="AB984" s="70"/>
    </row>
    <row r="985" spans="2:28" s="71" customFormat="1" x14ac:dyDescent="0.3">
      <c r="B985" s="242"/>
      <c r="C985" s="243"/>
      <c r="D985" s="244"/>
      <c r="E985" s="243"/>
      <c r="F985" s="243"/>
      <c r="G985" s="244"/>
      <c r="H985" s="245"/>
      <c r="I985" s="244"/>
      <c r="J985" s="245"/>
      <c r="K985" s="244"/>
      <c r="L985" s="245"/>
      <c r="M985" s="244"/>
      <c r="N985" s="246"/>
      <c r="O985" s="243"/>
      <c r="P985" s="243"/>
      <c r="Q985" s="243"/>
      <c r="R985" s="244"/>
      <c r="S985" s="247"/>
      <c r="T985" s="70" t="str">
        <f t="shared" si="87"/>
        <v/>
      </c>
      <c r="U985" s="71" t="str">
        <f t="shared" si="88"/>
        <v/>
      </c>
      <c r="V985" s="71" t="str">
        <f t="shared" si="86"/>
        <v/>
      </c>
      <c r="W985" s="71" t="str">
        <f>IF(U985="","",SUM($U$18:U985))</f>
        <v/>
      </c>
      <c r="X985" s="71" t="str">
        <f>IF(U985="","",IF(U986="",SUM($U$18:U985)-SUM($X$17:X984)))</f>
        <v/>
      </c>
      <c r="Y985" s="70" t="str">
        <f t="shared" si="89"/>
        <v/>
      </c>
      <c r="Z985" s="71" t="str">
        <f t="shared" si="90"/>
        <v/>
      </c>
      <c r="AB985" s="70"/>
    </row>
    <row r="986" spans="2:28" s="71" customFormat="1" x14ac:dyDescent="0.3">
      <c r="B986" s="242"/>
      <c r="C986" s="243"/>
      <c r="D986" s="244"/>
      <c r="E986" s="243"/>
      <c r="F986" s="243"/>
      <c r="G986" s="244"/>
      <c r="H986" s="245"/>
      <c r="I986" s="244"/>
      <c r="J986" s="245"/>
      <c r="K986" s="244"/>
      <c r="L986" s="245"/>
      <c r="M986" s="244"/>
      <c r="N986" s="246"/>
      <c r="O986" s="243"/>
      <c r="P986" s="243"/>
      <c r="Q986" s="243"/>
      <c r="R986" s="244"/>
      <c r="S986" s="247"/>
      <c r="T986" s="70" t="str">
        <f t="shared" si="87"/>
        <v/>
      </c>
      <c r="U986" s="71" t="str">
        <f t="shared" si="88"/>
        <v/>
      </c>
      <c r="V986" s="71" t="str">
        <f t="shared" si="86"/>
        <v/>
      </c>
      <c r="W986" s="71" t="str">
        <f>IF(U986="","",SUM($U$18:U986))</f>
        <v/>
      </c>
      <c r="X986" s="71" t="str">
        <f>IF(U986="","",IF(U987="",SUM($U$18:U986)-SUM($X$17:X985)))</f>
        <v/>
      </c>
      <c r="Y986" s="70" t="str">
        <f t="shared" si="89"/>
        <v/>
      </c>
      <c r="Z986" s="71" t="str">
        <f t="shared" si="90"/>
        <v/>
      </c>
      <c r="AB986" s="70"/>
    </row>
    <row r="987" spans="2:28" s="71" customFormat="1" x14ac:dyDescent="0.3">
      <c r="B987" s="242"/>
      <c r="C987" s="243"/>
      <c r="D987" s="244"/>
      <c r="E987" s="243"/>
      <c r="F987" s="243"/>
      <c r="G987" s="244"/>
      <c r="H987" s="245"/>
      <c r="I987" s="244"/>
      <c r="J987" s="245"/>
      <c r="K987" s="244"/>
      <c r="L987" s="245"/>
      <c r="M987" s="244"/>
      <c r="N987" s="246"/>
      <c r="O987" s="243"/>
      <c r="P987" s="243"/>
      <c r="Q987" s="243"/>
      <c r="R987" s="244"/>
      <c r="S987" s="247"/>
      <c r="T987" s="70" t="str">
        <f t="shared" si="87"/>
        <v/>
      </c>
      <c r="U987" s="71" t="str">
        <f t="shared" si="88"/>
        <v/>
      </c>
      <c r="V987" s="71" t="str">
        <f t="shared" si="86"/>
        <v/>
      </c>
      <c r="W987" s="71" t="str">
        <f>IF(U987="","",SUM($U$18:U987))</f>
        <v/>
      </c>
      <c r="X987" s="71" t="str">
        <f>IF(U987="","",IF(U988="",SUM($U$18:U987)-SUM($X$17:X986)))</f>
        <v/>
      </c>
      <c r="Y987" s="70" t="str">
        <f t="shared" si="89"/>
        <v/>
      </c>
      <c r="Z987" s="71" t="str">
        <f t="shared" si="90"/>
        <v/>
      </c>
      <c r="AB987" s="70"/>
    </row>
    <row r="988" spans="2:28" s="71" customFormat="1" x14ac:dyDescent="0.3">
      <c r="B988" s="242"/>
      <c r="C988" s="243"/>
      <c r="D988" s="244"/>
      <c r="E988" s="243"/>
      <c r="F988" s="243"/>
      <c r="G988" s="244"/>
      <c r="H988" s="245"/>
      <c r="I988" s="244"/>
      <c r="J988" s="245"/>
      <c r="K988" s="244"/>
      <c r="L988" s="245"/>
      <c r="M988" s="244"/>
      <c r="N988" s="246"/>
      <c r="O988" s="243"/>
      <c r="P988" s="243"/>
      <c r="Q988" s="243"/>
      <c r="R988" s="244"/>
      <c r="S988" s="247"/>
      <c r="T988" s="70" t="str">
        <f t="shared" si="87"/>
        <v/>
      </c>
      <c r="U988" s="71" t="str">
        <f t="shared" si="88"/>
        <v/>
      </c>
      <c r="V988" s="71" t="str">
        <f t="shared" si="86"/>
        <v/>
      </c>
      <c r="W988" s="71" t="str">
        <f>IF(U988="","",SUM($U$18:U988))</f>
        <v/>
      </c>
      <c r="X988" s="71" t="str">
        <f>IF(U988="","",IF(U989="",SUM($U$18:U988)-SUM($X$17:X987)))</f>
        <v/>
      </c>
      <c r="Y988" s="70" t="str">
        <f t="shared" si="89"/>
        <v/>
      </c>
      <c r="Z988" s="71" t="str">
        <f t="shared" si="90"/>
        <v/>
      </c>
      <c r="AB988" s="70"/>
    </row>
    <row r="989" spans="2:28" s="71" customFormat="1" x14ac:dyDescent="0.3">
      <c r="B989" s="242"/>
      <c r="C989" s="243"/>
      <c r="D989" s="244"/>
      <c r="E989" s="243"/>
      <c r="F989" s="243"/>
      <c r="G989" s="244"/>
      <c r="H989" s="245"/>
      <c r="I989" s="244"/>
      <c r="J989" s="245"/>
      <c r="K989" s="244"/>
      <c r="L989" s="245"/>
      <c r="M989" s="244"/>
      <c r="N989" s="246"/>
      <c r="O989" s="243"/>
      <c r="P989" s="243"/>
      <c r="Q989" s="243"/>
      <c r="R989" s="244"/>
      <c r="S989" s="247"/>
      <c r="T989" s="70" t="str">
        <f t="shared" si="87"/>
        <v/>
      </c>
      <c r="U989" s="71" t="str">
        <f t="shared" si="88"/>
        <v/>
      </c>
      <c r="V989" s="71" t="str">
        <f t="shared" si="86"/>
        <v/>
      </c>
      <c r="W989" s="71" t="str">
        <f>IF(U989="","",SUM($U$18:U989))</f>
        <v/>
      </c>
      <c r="X989" s="71" t="str">
        <f>IF(U989="","",IF(U990="",SUM($U$18:U989)-SUM($X$17:X988)))</f>
        <v/>
      </c>
      <c r="Y989" s="70" t="str">
        <f t="shared" si="89"/>
        <v/>
      </c>
      <c r="Z989" s="71" t="str">
        <f t="shared" si="90"/>
        <v/>
      </c>
      <c r="AB989" s="70"/>
    </row>
    <row r="990" spans="2:28" s="71" customFormat="1" x14ac:dyDescent="0.3">
      <c r="B990" s="242"/>
      <c r="C990" s="243"/>
      <c r="D990" s="244"/>
      <c r="E990" s="243"/>
      <c r="F990" s="243"/>
      <c r="G990" s="244"/>
      <c r="H990" s="245"/>
      <c r="I990" s="244"/>
      <c r="J990" s="245"/>
      <c r="K990" s="244"/>
      <c r="L990" s="245"/>
      <c r="M990" s="244"/>
      <c r="N990" s="246"/>
      <c r="O990" s="243"/>
      <c r="P990" s="243"/>
      <c r="Q990" s="243"/>
      <c r="R990" s="244"/>
      <c r="S990" s="247"/>
      <c r="T990" s="70" t="str">
        <f t="shared" si="87"/>
        <v/>
      </c>
      <c r="U990" s="71" t="str">
        <f t="shared" si="88"/>
        <v/>
      </c>
      <c r="V990" s="71" t="str">
        <f t="shared" si="86"/>
        <v/>
      </c>
      <c r="W990" s="71" t="str">
        <f>IF(U990="","",SUM($U$18:U990))</f>
        <v/>
      </c>
      <c r="X990" s="71" t="str">
        <f>IF(U990="","",IF(U991="",SUM($U$18:U990)-SUM($X$17:X989)))</f>
        <v/>
      </c>
      <c r="Y990" s="70" t="str">
        <f t="shared" si="89"/>
        <v/>
      </c>
      <c r="Z990" s="71" t="str">
        <f t="shared" si="90"/>
        <v/>
      </c>
      <c r="AB990" s="70"/>
    </row>
    <row r="991" spans="2:28" s="71" customFormat="1" x14ac:dyDescent="0.3">
      <c r="B991" s="242"/>
      <c r="C991" s="243"/>
      <c r="D991" s="244"/>
      <c r="E991" s="243"/>
      <c r="F991" s="243"/>
      <c r="G991" s="244"/>
      <c r="H991" s="245"/>
      <c r="I991" s="244"/>
      <c r="J991" s="245"/>
      <c r="K991" s="244"/>
      <c r="L991" s="245"/>
      <c r="M991" s="244"/>
      <c r="N991" s="246"/>
      <c r="O991" s="243"/>
      <c r="P991" s="243"/>
      <c r="Q991" s="243"/>
      <c r="R991" s="244"/>
      <c r="S991" s="247"/>
      <c r="T991" s="70" t="str">
        <f t="shared" si="87"/>
        <v/>
      </c>
      <c r="U991" s="71" t="str">
        <f t="shared" si="88"/>
        <v/>
      </c>
      <c r="V991" s="71" t="str">
        <f t="shared" si="86"/>
        <v/>
      </c>
      <c r="W991" s="71" t="str">
        <f>IF(U991="","",SUM($U$18:U991))</f>
        <v/>
      </c>
      <c r="X991" s="71" t="str">
        <f>IF(U991="","",IF(U992="",SUM($U$18:U991)-SUM($X$17:X990)))</f>
        <v/>
      </c>
      <c r="Y991" s="70" t="str">
        <f t="shared" si="89"/>
        <v/>
      </c>
      <c r="Z991" s="71" t="str">
        <f t="shared" si="90"/>
        <v/>
      </c>
      <c r="AB991" s="70"/>
    </row>
    <row r="992" spans="2:28" s="71" customFormat="1" x14ac:dyDescent="0.3">
      <c r="B992" s="242"/>
      <c r="C992" s="243"/>
      <c r="D992" s="244"/>
      <c r="E992" s="243"/>
      <c r="F992" s="243"/>
      <c r="G992" s="244"/>
      <c r="H992" s="245"/>
      <c r="I992" s="244"/>
      <c r="J992" s="245"/>
      <c r="K992" s="244"/>
      <c r="L992" s="245"/>
      <c r="M992" s="244"/>
      <c r="N992" s="246"/>
      <c r="O992" s="243"/>
      <c r="P992" s="243"/>
      <c r="Q992" s="243"/>
      <c r="R992" s="244"/>
      <c r="S992" s="247"/>
      <c r="T992" s="70" t="str">
        <f t="shared" si="87"/>
        <v/>
      </c>
      <c r="U992" s="71" t="str">
        <f t="shared" si="88"/>
        <v/>
      </c>
      <c r="V992" s="71" t="str">
        <f t="shared" si="86"/>
        <v/>
      </c>
      <c r="W992" s="71" t="str">
        <f>IF(U992="","",SUM($U$18:U992))</f>
        <v/>
      </c>
      <c r="X992" s="71" t="str">
        <f>IF(U992="","",IF(U993="",SUM($U$18:U992)-SUM($X$17:X991)))</f>
        <v/>
      </c>
      <c r="Y992" s="70" t="str">
        <f t="shared" si="89"/>
        <v/>
      </c>
      <c r="Z992" s="71" t="str">
        <f t="shared" si="90"/>
        <v/>
      </c>
      <c r="AB992" s="70"/>
    </row>
    <row r="993" spans="2:28" s="71" customFormat="1" x14ac:dyDescent="0.3">
      <c r="B993" s="242"/>
      <c r="C993" s="243"/>
      <c r="D993" s="244"/>
      <c r="E993" s="243"/>
      <c r="F993" s="243"/>
      <c r="G993" s="244"/>
      <c r="H993" s="245"/>
      <c r="I993" s="244"/>
      <c r="J993" s="245"/>
      <c r="K993" s="244"/>
      <c r="L993" s="245"/>
      <c r="M993" s="244"/>
      <c r="N993" s="246"/>
      <c r="O993" s="243"/>
      <c r="P993" s="243"/>
      <c r="Q993" s="243"/>
      <c r="R993" s="244"/>
      <c r="S993" s="247"/>
      <c r="T993" s="70" t="str">
        <f t="shared" si="87"/>
        <v/>
      </c>
      <c r="U993" s="71" t="str">
        <f t="shared" si="88"/>
        <v/>
      </c>
      <c r="V993" s="71" t="str">
        <f t="shared" si="86"/>
        <v/>
      </c>
      <c r="W993" s="71" t="str">
        <f>IF(U993="","",SUM($U$18:U993))</f>
        <v/>
      </c>
      <c r="X993" s="71" t="str">
        <f>IF(U993="","",IF(U994="",SUM($U$18:U993)-SUM($X$17:X992)))</f>
        <v/>
      </c>
      <c r="Y993" s="70" t="str">
        <f t="shared" si="89"/>
        <v/>
      </c>
      <c r="Z993" s="71" t="str">
        <f t="shared" si="90"/>
        <v/>
      </c>
      <c r="AB993" s="70"/>
    </row>
    <row r="994" spans="2:28" s="71" customFormat="1" x14ac:dyDescent="0.3">
      <c r="B994" s="242"/>
      <c r="C994" s="243"/>
      <c r="D994" s="244"/>
      <c r="E994" s="243"/>
      <c r="F994" s="243"/>
      <c r="G994" s="244"/>
      <c r="H994" s="245"/>
      <c r="I994" s="244"/>
      <c r="J994" s="245"/>
      <c r="K994" s="244"/>
      <c r="L994" s="245"/>
      <c r="M994" s="244"/>
      <c r="N994" s="246"/>
      <c r="O994" s="243"/>
      <c r="P994" s="243"/>
      <c r="Q994" s="243"/>
      <c r="R994" s="244"/>
      <c r="S994" s="247"/>
      <c r="T994" s="70" t="str">
        <f t="shared" si="87"/>
        <v/>
      </c>
      <c r="U994" s="71" t="str">
        <f t="shared" si="88"/>
        <v/>
      </c>
      <c r="V994" s="71" t="str">
        <f t="shared" si="86"/>
        <v/>
      </c>
      <c r="W994" s="71" t="str">
        <f>IF(U994="","",SUM($U$18:U994))</f>
        <v/>
      </c>
      <c r="X994" s="71" t="str">
        <f>IF(U994="","",IF(U995="",SUM($U$18:U994)-SUM($X$17:X993)))</f>
        <v/>
      </c>
      <c r="Y994" s="70" t="str">
        <f t="shared" si="89"/>
        <v/>
      </c>
      <c r="Z994" s="71" t="str">
        <f t="shared" si="90"/>
        <v/>
      </c>
      <c r="AB994" s="70"/>
    </row>
    <row r="995" spans="2:28" s="71" customFormat="1" x14ac:dyDescent="0.3">
      <c r="B995" s="242"/>
      <c r="C995" s="243"/>
      <c r="D995" s="244"/>
      <c r="E995" s="243"/>
      <c r="F995" s="243"/>
      <c r="G995" s="244"/>
      <c r="H995" s="245"/>
      <c r="I995" s="244"/>
      <c r="J995" s="245"/>
      <c r="K995" s="244"/>
      <c r="L995" s="245"/>
      <c r="M995" s="244"/>
      <c r="N995" s="246"/>
      <c r="O995" s="243"/>
      <c r="P995" s="243"/>
      <c r="Q995" s="243"/>
      <c r="R995" s="244"/>
      <c r="S995" s="247"/>
      <c r="T995" s="70" t="str">
        <f t="shared" si="87"/>
        <v/>
      </c>
      <c r="U995" s="71" t="str">
        <f t="shared" si="88"/>
        <v/>
      </c>
      <c r="V995" s="71" t="str">
        <f t="shared" si="86"/>
        <v/>
      </c>
      <c r="W995" s="71" t="str">
        <f>IF(U995="","",SUM($U$18:U995))</f>
        <v/>
      </c>
      <c r="X995" s="71" t="str">
        <f>IF(U995="","",IF(U996="",SUM($U$18:U995)-SUM($X$17:X994)))</f>
        <v/>
      </c>
      <c r="Y995" s="70" t="str">
        <f t="shared" si="89"/>
        <v/>
      </c>
      <c r="Z995" s="71" t="str">
        <f t="shared" si="90"/>
        <v/>
      </c>
      <c r="AB995" s="70"/>
    </row>
    <row r="996" spans="2:28" s="71" customFormat="1" x14ac:dyDescent="0.3">
      <c r="B996" s="242"/>
      <c r="C996" s="243"/>
      <c r="D996" s="244"/>
      <c r="E996" s="243"/>
      <c r="F996" s="243"/>
      <c r="G996" s="244"/>
      <c r="H996" s="245"/>
      <c r="I996" s="244"/>
      <c r="J996" s="245"/>
      <c r="K996" s="244"/>
      <c r="L996" s="245"/>
      <c r="M996" s="244"/>
      <c r="N996" s="246"/>
      <c r="O996" s="243"/>
      <c r="P996" s="243"/>
      <c r="Q996" s="243"/>
      <c r="R996" s="244"/>
      <c r="S996" s="247"/>
      <c r="T996" s="70" t="str">
        <f t="shared" si="87"/>
        <v/>
      </c>
      <c r="U996" s="71" t="str">
        <f t="shared" si="88"/>
        <v/>
      </c>
      <c r="V996" s="71" t="str">
        <f t="shared" si="86"/>
        <v/>
      </c>
      <c r="W996" s="71" t="str">
        <f>IF(U996="","",SUM($U$18:U996))</f>
        <v/>
      </c>
      <c r="X996" s="71" t="str">
        <f>IF(U996="","",IF(U997="",SUM($U$18:U996)-SUM($X$17:X995)))</f>
        <v/>
      </c>
      <c r="Y996" s="70" t="str">
        <f t="shared" si="89"/>
        <v/>
      </c>
      <c r="Z996" s="71" t="str">
        <f t="shared" si="90"/>
        <v/>
      </c>
      <c r="AB996" s="70"/>
    </row>
    <row r="997" spans="2:28" s="71" customFormat="1" x14ac:dyDescent="0.3">
      <c r="B997" s="242"/>
      <c r="C997" s="243"/>
      <c r="D997" s="244"/>
      <c r="E997" s="243"/>
      <c r="F997" s="243"/>
      <c r="G997" s="244"/>
      <c r="H997" s="245"/>
      <c r="I997" s="244"/>
      <c r="J997" s="245"/>
      <c r="K997" s="244"/>
      <c r="L997" s="245"/>
      <c r="M997" s="244"/>
      <c r="N997" s="246"/>
      <c r="O997" s="243"/>
      <c r="P997" s="243"/>
      <c r="Q997" s="243"/>
      <c r="R997" s="244"/>
      <c r="S997" s="247"/>
      <c r="T997" s="70" t="str">
        <f t="shared" si="87"/>
        <v/>
      </c>
      <c r="U997" s="71" t="str">
        <f t="shared" si="88"/>
        <v/>
      </c>
      <c r="V997" s="71" t="str">
        <f t="shared" si="86"/>
        <v/>
      </c>
      <c r="W997" s="71" t="str">
        <f>IF(U997="","",SUM($U$18:U997))</f>
        <v/>
      </c>
      <c r="X997" s="71" t="str">
        <f>IF(U997="","",IF(U998="",SUM($U$18:U997)-SUM($X$17:X996)))</f>
        <v/>
      </c>
      <c r="Y997" s="70" t="str">
        <f t="shared" si="89"/>
        <v/>
      </c>
      <c r="Z997" s="71" t="str">
        <f t="shared" si="90"/>
        <v/>
      </c>
      <c r="AB997" s="70"/>
    </row>
    <row r="998" spans="2:28" s="71" customFormat="1" x14ac:dyDescent="0.3">
      <c r="B998" s="242"/>
      <c r="C998" s="243"/>
      <c r="D998" s="244"/>
      <c r="E998" s="243"/>
      <c r="F998" s="243"/>
      <c r="G998" s="244"/>
      <c r="H998" s="245"/>
      <c r="I998" s="244"/>
      <c r="J998" s="245"/>
      <c r="K998" s="244"/>
      <c r="L998" s="245"/>
      <c r="M998" s="244"/>
      <c r="N998" s="246"/>
      <c r="O998" s="243"/>
      <c r="P998" s="243"/>
      <c r="Q998" s="243"/>
      <c r="R998" s="244"/>
      <c r="S998" s="247"/>
      <c r="T998" s="70" t="str">
        <f t="shared" si="87"/>
        <v/>
      </c>
      <c r="U998" s="71" t="str">
        <f t="shared" si="88"/>
        <v/>
      </c>
      <c r="V998" s="71" t="str">
        <f t="shared" si="86"/>
        <v/>
      </c>
      <c r="W998" s="71" t="str">
        <f>IF(U998="","",SUM($U$18:U998))</f>
        <v/>
      </c>
      <c r="X998" s="71" t="str">
        <f>IF(U998="","",IF(U999="",SUM($U$18:U998)-SUM($X$17:X997)))</f>
        <v/>
      </c>
      <c r="Y998" s="70" t="str">
        <f t="shared" si="89"/>
        <v/>
      </c>
      <c r="Z998" s="71" t="str">
        <f t="shared" si="90"/>
        <v/>
      </c>
      <c r="AB998" s="70"/>
    </row>
    <row r="999" spans="2:28" s="71" customFormat="1" x14ac:dyDescent="0.3">
      <c r="B999" s="242"/>
      <c r="C999" s="243"/>
      <c r="D999" s="244"/>
      <c r="E999" s="243"/>
      <c r="F999" s="243"/>
      <c r="G999" s="244"/>
      <c r="H999" s="245"/>
      <c r="I999" s="244"/>
      <c r="J999" s="245"/>
      <c r="K999" s="244"/>
      <c r="L999" s="245"/>
      <c r="M999" s="244"/>
      <c r="N999" s="246"/>
      <c r="O999" s="243"/>
      <c r="P999" s="243"/>
      <c r="Q999" s="243"/>
      <c r="R999" s="244"/>
      <c r="S999" s="247"/>
      <c r="T999" s="70" t="str">
        <f t="shared" si="87"/>
        <v/>
      </c>
      <c r="U999" s="71" t="str">
        <f t="shared" si="88"/>
        <v/>
      </c>
      <c r="V999" s="71" t="str">
        <f t="shared" si="86"/>
        <v/>
      </c>
      <c r="W999" s="71" t="str">
        <f>IF(U999="","",SUM($U$18:U999))</f>
        <v/>
      </c>
      <c r="X999" s="71" t="str">
        <f>IF(U999="","",IF(U1000="",SUM($U$18:U999)-SUM($X$17:X998)))</f>
        <v/>
      </c>
      <c r="Y999" s="70" t="str">
        <f t="shared" si="89"/>
        <v/>
      </c>
      <c r="Z999" s="71" t="str">
        <f t="shared" si="90"/>
        <v/>
      </c>
      <c r="AB999" s="70"/>
    </row>
    <row r="1000" spans="2:28" s="71" customFormat="1" x14ac:dyDescent="0.3">
      <c r="B1000" s="242"/>
      <c r="C1000" s="243"/>
      <c r="D1000" s="244"/>
      <c r="E1000" s="243"/>
      <c r="F1000" s="243"/>
      <c r="G1000" s="244"/>
      <c r="H1000" s="245"/>
      <c r="I1000" s="244"/>
      <c r="J1000" s="245"/>
      <c r="K1000" s="244"/>
      <c r="L1000" s="245"/>
      <c r="M1000" s="244"/>
      <c r="N1000" s="246"/>
      <c r="O1000" s="243"/>
      <c r="P1000" s="243"/>
      <c r="Q1000" s="243"/>
      <c r="R1000" s="244"/>
      <c r="S1000" s="247"/>
      <c r="T1000" s="70" t="str">
        <f t="shared" si="87"/>
        <v/>
      </c>
      <c r="U1000" s="71" t="str">
        <f t="shared" si="88"/>
        <v/>
      </c>
      <c r="V1000" s="71" t="str">
        <f t="shared" si="86"/>
        <v/>
      </c>
      <c r="W1000" s="71" t="str">
        <f>IF(U1000="","",SUM($U$18:U1000))</f>
        <v/>
      </c>
      <c r="X1000" s="71" t="str">
        <f>IF(U1000="","",IF(U1001="",SUM($U$18:U1000)-SUM($X$17:X999)))</f>
        <v/>
      </c>
      <c r="Y1000" s="70" t="str">
        <f t="shared" si="89"/>
        <v/>
      </c>
      <c r="Z1000" s="71" t="str">
        <f t="shared" si="90"/>
        <v/>
      </c>
      <c r="AB1000" s="70"/>
    </row>
    <row r="1001" spans="2:28" s="71" customFormat="1" x14ac:dyDescent="0.3">
      <c r="B1001" s="242"/>
      <c r="C1001" s="243"/>
      <c r="D1001" s="244"/>
      <c r="E1001" s="243"/>
      <c r="F1001" s="243"/>
      <c r="G1001" s="244"/>
      <c r="H1001" s="245"/>
      <c r="I1001" s="244"/>
      <c r="J1001" s="245"/>
      <c r="K1001" s="244"/>
      <c r="L1001" s="245"/>
      <c r="M1001" s="244"/>
      <c r="N1001" s="246"/>
      <c r="O1001" s="243"/>
      <c r="P1001" s="243"/>
      <c r="Q1001" s="243"/>
      <c r="R1001" s="244"/>
      <c r="S1001" s="247"/>
      <c r="T1001" s="70" t="str">
        <f t="shared" si="87"/>
        <v/>
      </c>
      <c r="U1001" s="71" t="str">
        <f t="shared" si="88"/>
        <v/>
      </c>
      <c r="V1001" s="71" t="str">
        <f t="shared" si="86"/>
        <v/>
      </c>
      <c r="W1001" s="71" t="str">
        <f>IF(U1001="","",SUM($U$18:U1001))</f>
        <v/>
      </c>
      <c r="X1001" s="71" t="str">
        <f>IF(U1001="","",IF(U1002="",SUM($U$18:U1001)-SUM($X$17:X1000)))</f>
        <v/>
      </c>
      <c r="Y1001" s="70" t="str">
        <f t="shared" si="89"/>
        <v/>
      </c>
      <c r="Z1001" s="71" t="str">
        <f t="shared" si="90"/>
        <v/>
      </c>
      <c r="AB1001" s="70"/>
    </row>
    <row r="1002" spans="2:28" s="71" customFormat="1" x14ac:dyDescent="0.3">
      <c r="B1002" s="242"/>
      <c r="C1002" s="243"/>
      <c r="D1002" s="244"/>
      <c r="E1002" s="243"/>
      <c r="F1002" s="243"/>
      <c r="G1002" s="244"/>
      <c r="H1002" s="245"/>
      <c r="I1002" s="244"/>
      <c r="J1002" s="245"/>
      <c r="K1002" s="244"/>
      <c r="L1002" s="245"/>
      <c r="M1002" s="244"/>
      <c r="N1002" s="246"/>
      <c r="O1002" s="243"/>
      <c r="P1002" s="243"/>
      <c r="Q1002" s="243"/>
      <c r="R1002" s="244"/>
      <c r="S1002" s="247"/>
      <c r="T1002" s="70" t="str">
        <f t="shared" si="87"/>
        <v/>
      </c>
      <c r="U1002" s="71" t="str">
        <f t="shared" si="88"/>
        <v/>
      </c>
      <c r="V1002" s="71" t="str">
        <f t="shared" si="86"/>
        <v/>
      </c>
      <c r="W1002" s="71" t="str">
        <f>IF(U1002="","",SUM($U$18:U1002))</f>
        <v/>
      </c>
      <c r="X1002" s="71" t="str">
        <f>IF(U1002="","",IF(U1003="",SUM($U$18:U1002)-SUM($X$17:X1001)))</f>
        <v/>
      </c>
      <c r="Y1002" s="70" t="str">
        <f t="shared" si="89"/>
        <v/>
      </c>
      <c r="Z1002" s="71" t="str">
        <f t="shared" si="90"/>
        <v/>
      </c>
      <c r="AB1002" s="70"/>
    </row>
    <row r="1003" spans="2:28" s="71" customFormat="1" x14ac:dyDescent="0.3">
      <c r="B1003" s="242"/>
      <c r="C1003" s="243"/>
      <c r="D1003" s="244"/>
      <c r="E1003" s="243"/>
      <c r="F1003" s="243"/>
      <c r="G1003" s="244"/>
      <c r="H1003" s="245"/>
      <c r="I1003" s="244"/>
      <c r="J1003" s="245"/>
      <c r="K1003" s="244"/>
      <c r="L1003" s="245"/>
      <c r="M1003" s="244"/>
      <c r="N1003" s="246"/>
      <c r="O1003" s="243"/>
      <c r="P1003" s="243"/>
      <c r="Q1003" s="243"/>
      <c r="R1003" s="244"/>
      <c r="S1003" s="247"/>
      <c r="T1003" s="70" t="str">
        <f t="shared" si="87"/>
        <v/>
      </c>
      <c r="U1003" s="71" t="str">
        <f t="shared" si="88"/>
        <v/>
      </c>
      <c r="V1003" s="71" t="str">
        <f t="shared" si="86"/>
        <v/>
      </c>
      <c r="W1003" s="71" t="str">
        <f>IF(U1003="","",SUM($U$18:U1003))</f>
        <v/>
      </c>
      <c r="X1003" s="71" t="str">
        <f>IF(U1003="","",IF(U1004="",SUM($U$18:U1003)-SUM($X$17:X1002)))</f>
        <v/>
      </c>
      <c r="Y1003" s="70" t="str">
        <f t="shared" si="89"/>
        <v/>
      </c>
      <c r="Z1003" s="71" t="str">
        <f t="shared" si="90"/>
        <v/>
      </c>
      <c r="AB1003" s="70"/>
    </row>
    <row r="1004" spans="2:28" s="71" customFormat="1" x14ac:dyDescent="0.3">
      <c r="B1004" s="242"/>
      <c r="C1004" s="243"/>
      <c r="D1004" s="244"/>
      <c r="E1004" s="243"/>
      <c r="F1004" s="243"/>
      <c r="G1004" s="244"/>
      <c r="H1004" s="245"/>
      <c r="I1004" s="244"/>
      <c r="J1004" s="245"/>
      <c r="K1004" s="244"/>
      <c r="L1004" s="245"/>
      <c r="M1004" s="244"/>
      <c r="N1004" s="246"/>
      <c r="O1004" s="243"/>
      <c r="P1004" s="243"/>
      <c r="Q1004" s="243"/>
      <c r="R1004" s="244"/>
      <c r="S1004" s="247"/>
      <c r="T1004" s="70" t="str">
        <f t="shared" si="87"/>
        <v/>
      </c>
      <c r="U1004" s="71" t="str">
        <f t="shared" si="88"/>
        <v/>
      </c>
      <c r="V1004" s="71" t="str">
        <f t="shared" si="86"/>
        <v/>
      </c>
      <c r="W1004" s="71" t="str">
        <f>IF(U1004="","",SUM($U$18:U1004))</f>
        <v/>
      </c>
      <c r="X1004" s="71" t="str">
        <f>IF(U1004="","",IF(U1005="",SUM($U$18:U1004)-SUM($X$17:X1003)))</f>
        <v/>
      </c>
      <c r="Y1004" s="70" t="str">
        <f t="shared" si="89"/>
        <v/>
      </c>
      <c r="Z1004" s="71" t="str">
        <f t="shared" si="90"/>
        <v/>
      </c>
      <c r="AB1004" s="70"/>
    </row>
    <row r="1005" spans="2:28" s="71" customFormat="1" x14ac:dyDescent="0.3">
      <c r="B1005" s="242"/>
      <c r="C1005" s="243"/>
      <c r="D1005" s="244"/>
      <c r="E1005" s="243"/>
      <c r="F1005" s="243"/>
      <c r="G1005" s="244"/>
      <c r="H1005" s="245"/>
      <c r="I1005" s="244"/>
      <c r="J1005" s="245"/>
      <c r="K1005" s="244"/>
      <c r="L1005" s="245"/>
      <c r="M1005" s="244"/>
      <c r="N1005" s="246"/>
      <c r="O1005" s="243"/>
      <c r="P1005" s="243"/>
      <c r="Q1005" s="243"/>
      <c r="R1005" s="244"/>
      <c r="S1005" s="247"/>
      <c r="T1005" s="70" t="str">
        <f t="shared" si="87"/>
        <v/>
      </c>
      <c r="U1005" s="71" t="str">
        <f t="shared" si="88"/>
        <v/>
      </c>
      <c r="V1005" s="71" t="str">
        <f t="shared" si="86"/>
        <v/>
      </c>
      <c r="W1005" s="71" t="str">
        <f>IF(U1005="","",SUM($U$18:U1005))</f>
        <v/>
      </c>
      <c r="X1005" s="71" t="str">
        <f>IF(U1005="","",IF(U1006="",SUM($U$18:U1005)-SUM($X$17:X1004)))</f>
        <v/>
      </c>
      <c r="Y1005" s="70" t="str">
        <f t="shared" si="89"/>
        <v/>
      </c>
      <c r="Z1005" s="71" t="str">
        <f t="shared" si="90"/>
        <v/>
      </c>
      <c r="AB1005" s="70"/>
    </row>
    <row r="1006" spans="2:28" s="71" customFormat="1" x14ac:dyDescent="0.3">
      <c r="B1006" s="242"/>
      <c r="C1006" s="243"/>
      <c r="D1006" s="244"/>
      <c r="E1006" s="243"/>
      <c r="F1006" s="243"/>
      <c r="G1006" s="244"/>
      <c r="H1006" s="245"/>
      <c r="I1006" s="244"/>
      <c r="J1006" s="245"/>
      <c r="K1006" s="244"/>
      <c r="L1006" s="245"/>
      <c r="M1006" s="244"/>
      <c r="N1006" s="246"/>
      <c r="O1006" s="243"/>
      <c r="P1006" s="243"/>
      <c r="Q1006" s="243"/>
      <c r="R1006" s="244"/>
      <c r="S1006" s="247"/>
      <c r="T1006" s="70" t="str">
        <f t="shared" si="87"/>
        <v/>
      </c>
      <c r="U1006" s="71" t="str">
        <f t="shared" si="88"/>
        <v/>
      </c>
      <c r="V1006" s="71" t="str">
        <f t="shared" si="86"/>
        <v/>
      </c>
      <c r="W1006" s="71" t="str">
        <f>IF(U1006="","",SUM($U$18:U1006))</f>
        <v/>
      </c>
      <c r="X1006" s="71" t="str">
        <f>IF(U1006="","",IF(U1007="",SUM($U$18:U1006)-SUM($X$17:X1005)))</f>
        <v/>
      </c>
      <c r="Y1006" s="70" t="str">
        <f t="shared" si="89"/>
        <v/>
      </c>
      <c r="Z1006" s="71" t="str">
        <f t="shared" si="90"/>
        <v/>
      </c>
      <c r="AB1006" s="70"/>
    </row>
    <row r="1007" spans="2:28" s="71" customFormat="1" x14ac:dyDescent="0.3">
      <c r="B1007" s="242"/>
      <c r="C1007" s="243"/>
      <c r="D1007" s="244"/>
      <c r="E1007" s="243"/>
      <c r="F1007" s="243"/>
      <c r="G1007" s="244"/>
      <c r="H1007" s="245"/>
      <c r="I1007" s="244"/>
      <c r="J1007" s="245"/>
      <c r="K1007" s="244"/>
      <c r="L1007" s="245"/>
      <c r="M1007" s="244"/>
      <c r="N1007" s="246"/>
      <c r="O1007" s="243"/>
      <c r="P1007" s="243"/>
      <c r="Q1007" s="243"/>
      <c r="R1007" s="244"/>
      <c r="S1007" s="247"/>
      <c r="T1007" s="70" t="str">
        <f t="shared" si="87"/>
        <v/>
      </c>
      <c r="U1007" s="71" t="str">
        <f t="shared" si="88"/>
        <v/>
      </c>
      <c r="V1007" s="71" t="str">
        <f t="shared" si="86"/>
        <v/>
      </c>
      <c r="W1007" s="71" t="str">
        <f>IF(U1007="","",SUM($U$18:U1007))</f>
        <v/>
      </c>
      <c r="X1007" s="71" t="str">
        <f>IF(U1007="","",IF(U1008="",SUM($U$18:U1007)-SUM($X$17:X1006)))</f>
        <v/>
      </c>
      <c r="Y1007" s="70" t="str">
        <f t="shared" si="89"/>
        <v/>
      </c>
      <c r="Z1007" s="71" t="str">
        <f t="shared" si="90"/>
        <v/>
      </c>
      <c r="AB1007" s="70"/>
    </row>
    <row r="1008" spans="2:28" s="71" customFormat="1" x14ac:dyDescent="0.3">
      <c r="B1008" s="242"/>
      <c r="C1008" s="243"/>
      <c r="D1008" s="244"/>
      <c r="E1008" s="243"/>
      <c r="F1008" s="243"/>
      <c r="G1008" s="244"/>
      <c r="H1008" s="245"/>
      <c r="I1008" s="244"/>
      <c r="J1008" s="245"/>
      <c r="K1008" s="244"/>
      <c r="L1008" s="245"/>
      <c r="M1008" s="244"/>
      <c r="N1008" s="246"/>
      <c r="O1008" s="243"/>
      <c r="P1008" s="243"/>
      <c r="Q1008" s="243"/>
      <c r="R1008" s="244"/>
      <c r="S1008" s="247"/>
      <c r="T1008" s="70" t="str">
        <f t="shared" si="87"/>
        <v/>
      </c>
      <c r="U1008" s="71" t="str">
        <f t="shared" si="88"/>
        <v/>
      </c>
      <c r="V1008" s="71" t="str">
        <f t="shared" ref="V1008:V1071" si="91">IF(H1008="","",IF(M1008="",(H1008)*-1,IF(M1008=G1008,H1008/2*N1008-(H1008),IF(M1008=I1008,J1008/2*N1008-(H1008),IF(M1008=K1008,L1008/2*N1008-(H1008))))))</f>
        <v/>
      </c>
      <c r="W1008" s="71" t="str">
        <f>IF(U1008="","",SUM($U$18:U1008))</f>
        <v/>
      </c>
      <c r="X1008" s="71" t="str">
        <f>IF(U1008="","",IF(U1009="",SUM($U$18:U1008)-SUM($X$17:X1007)))</f>
        <v/>
      </c>
      <c r="Y1008" s="70" t="str">
        <f t="shared" si="89"/>
        <v/>
      </c>
      <c r="Z1008" s="71" t="str">
        <f t="shared" si="90"/>
        <v/>
      </c>
      <c r="AB1008" s="70"/>
    </row>
    <row r="1009" spans="2:28" s="71" customFormat="1" x14ac:dyDescent="0.3">
      <c r="B1009" s="242"/>
      <c r="C1009" s="243"/>
      <c r="D1009" s="244"/>
      <c r="E1009" s="243"/>
      <c r="F1009" s="243"/>
      <c r="G1009" s="244"/>
      <c r="H1009" s="245"/>
      <c r="I1009" s="244"/>
      <c r="J1009" s="245"/>
      <c r="K1009" s="244"/>
      <c r="L1009" s="245"/>
      <c r="M1009" s="244"/>
      <c r="N1009" s="246"/>
      <c r="O1009" s="243"/>
      <c r="P1009" s="243"/>
      <c r="Q1009" s="243"/>
      <c r="R1009" s="244"/>
      <c r="S1009" s="247"/>
      <c r="T1009" s="70" t="str">
        <f t="shared" si="87"/>
        <v/>
      </c>
      <c r="U1009" s="71" t="str">
        <f t="shared" si="88"/>
        <v/>
      </c>
      <c r="V1009" s="71" t="str">
        <f t="shared" si="91"/>
        <v/>
      </c>
      <c r="W1009" s="71" t="str">
        <f>IF(U1009="","",SUM($U$18:U1009))</f>
        <v/>
      </c>
      <c r="X1009" s="71" t="str">
        <f>IF(U1009="","",IF(U1010="",SUM($U$18:U1009)-SUM($X$17:X1008)))</f>
        <v/>
      </c>
      <c r="Y1009" s="70" t="str">
        <f t="shared" si="89"/>
        <v/>
      </c>
      <c r="Z1009" s="71" t="str">
        <f t="shared" si="90"/>
        <v/>
      </c>
      <c r="AB1009" s="70"/>
    </row>
    <row r="1010" spans="2:28" s="71" customFormat="1" x14ac:dyDescent="0.3">
      <c r="B1010" s="242"/>
      <c r="C1010" s="243"/>
      <c r="D1010" s="244"/>
      <c r="E1010" s="243"/>
      <c r="F1010" s="243"/>
      <c r="G1010" s="244"/>
      <c r="H1010" s="245"/>
      <c r="I1010" s="244"/>
      <c r="J1010" s="245"/>
      <c r="K1010" s="244"/>
      <c r="L1010" s="245"/>
      <c r="M1010" s="244"/>
      <c r="N1010" s="246"/>
      <c r="O1010" s="243"/>
      <c r="P1010" s="243"/>
      <c r="Q1010" s="243"/>
      <c r="R1010" s="244"/>
      <c r="S1010" s="247"/>
      <c r="T1010" s="70" t="str">
        <f t="shared" si="87"/>
        <v/>
      </c>
      <c r="U1010" s="71" t="str">
        <f t="shared" si="88"/>
        <v/>
      </c>
      <c r="V1010" s="71" t="str">
        <f t="shared" si="91"/>
        <v/>
      </c>
      <c r="W1010" s="71" t="str">
        <f>IF(U1010="","",SUM($U$18:U1010))</f>
        <v/>
      </c>
      <c r="X1010" s="71" t="str">
        <f>IF(U1010="","",IF(U1011="",SUM($U$18:U1010)-SUM($X$17:X1009)))</f>
        <v/>
      </c>
      <c r="Y1010" s="70" t="str">
        <f t="shared" si="89"/>
        <v/>
      </c>
      <c r="Z1010" s="71" t="str">
        <f t="shared" si="90"/>
        <v/>
      </c>
      <c r="AB1010" s="70"/>
    </row>
    <row r="1011" spans="2:28" s="71" customFormat="1" x14ac:dyDescent="0.3">
      <c r="B1011" s="242"/>
      <c r="C1011" s="243"/>
      <c r="D1011" s="244"/>
      <c r="E1011" s="243"/>
      <c r="F1011" s="243"/>
      <c r="G1011" s="244"/>
      <c r="H1011" s="245"/>
      <c r="I1011" s="244"/>
      <c r="J1011" s="245"/>
      <c r="K1011" s="244"/>
      <c r="L1011" s="245"/>
      <c r="M1011" s="244"/>
      <c r="N1011" s="246"/>
      <c r="O1011" s="243"/>
      <c r="P1011" s="243"/>
      <c r="Q1011" s="243"/>
      <c r="R1011" s="244"/>
      <c r="S1011" s="247"/>
      <c r="T1011" s="70" t="str">
        <f t="shared" si="87"/>
        <v/>
      </c>
      <c r="U1011" s="71" t="str">
        <f t="shared" si="88"/>
        <v/>
      </c>
      <c r="V1011" s="71" t="str">
        <f t="shared" si="91"/>
        <v/>
      </c>
      <c r="W1011" s="71" t="str">
        <f>IF(U1011="","",SUM($U$18:U1011))</f>
        <v/>
      </c>
      <c r="X1011" s="71" t="str">
        <f>IF(U1011="","",IF(U1012="",SUM($U$18:U1011)-SUM($X$17:X1010)))</f>
        <v/>
      </c>
      <c r="Y1011" s="70" t="str">
        <f t="shared" si="89"/>
        <v/>
      </c>
      <c r="Z1011" s="71" t="str">
        <f t="shared" si="90"/>
        <v/>
      </c>
      <c r="AB1011" s="70"/>
    </row>
    <row r="1012" spans="2:28" s="71" customFormat="1" x14ac:dyDescent="0.3">
      <c r="B1012" s="242"/>
      <c r="C1012" s="243"/>
      <c r="D1012" s="244"/>
      <c r="E1012" s="243"/>
      <c r="F1012" s="243"/>
      <c r="G1012" s="244"/>
      <c r="H1012" s="245"/>
      <c r="I1012" s="244"/>
      <c r="J1012" s="245"/>
      <c r="K1012" s="244"/>
      <c r="L1012" s="245"/>
      <c r="M1012" s="244"/>
      <c r="N1012" s="246"/>
      <c r="O1012" s="243"/>
      <c r="P1012" s="243"/>
      <c r="Q1012" s="243"/>
      <c r="R1012" s="244"/>
      <c r="S1012" s="247"/>
      <c r="T1012" s="70" t="str">
        <f t="shared" si="87"/>
        <v/>
      </c>
      <c r="U1012" s="71" t="str">
        <f t="shared" si="88"/>
        <v/>
      </c>
      <c r="V1012" s="71" t="str">
        <f t="shared" si="91"/>
        <v/>
      </c>
      <c r="W1012" s="71" t="str">
        <f>IF(U1012="","",SUM($U$18:U1012))</f>
        <v/>
      </c>
      <c r="X1012" s="71" t="str">
        <f>IF(U1012="","",IF(U1013="",SUM($U$18:U1012)-SUM($X$17:X1011)))</f>
        <v/>
      </c>
      <c r="Y1012" s="70" t="str">
        <f t="shared" si="89"/>
        <v/>
      </c>
      <c r="Z1012" s="71" t="str">
        <f t="shared" si="90"/>
        <v/>
      </c>
      <c r="AB1012" s="70"/>
    </row>
    <row r="1013" spans="2:28" s="71" customFormat="1" x14ac:dyDescent="0.3">
      <c r="B1013" s="242"/>
      <c r="C1013" s="243"/>
      <c r="D1013" s="244"/>
      <c r="E1013" s="243"/>
      <c r="F1013" s="243"/>
      <c r="G1013" s="244"/>
      <c r="H1013" s="245"/>
      <c r="I1013" s="244"/>
      <c r="J1013" s="245"/>
      <c r="K1013" s="244"/>
      <c r="L1013" s="245"/>
      <c r="M1013" s="244"/>
      <c r="N1013" s="246"/>
      <c r="O1013" s="243"/>
      <c r="P1013" s="243"/>
      <c r="Q1013" s="243"/>
      <c r="R1013" s="244"/>
      <c r="S1013" s="247"/>
      <c r="T1013" s="70" t="str">
        <f t="shared" si="87"/>
        <v/>
      </c>
      <c r="U1013" s="71" t="str">
        <f t="shared" si="88"/>
        <v/>
      </c>
      <c r="V1013" s="71" t="str">
        <f t="shared" si="91"/>
        <v/>
      </c>
      <c r="W1013" s="71" t="str">
        <f>IF(U1013="","",SUM($U$18:U1013))</f>
        <v/>
      </c>
      <c r="X1013" s="71" t="str">
        <f>IF(U1013="","",IF(U1014="",SUM($U$18:U1013)-SUM($X$17:X1012)))</f>
        <v/>
      </c>
      <c r="Y1013" s="70" t="str">
        <f t="shared" si="89"/>
        <v/>
      </c>
      <c r="Z1013" s="71" t="str">
        <f t="shared" si="90"/>
        <v/>
      </c>
      <c r="AB1013" s="70"/>
    </row>
    <row r="1014" spans="2:28" s="71" customFormat="1" x14ac:dyDescent="0.3">
      <c r="B1014" s="242"/>
      <c r="C1014" s="243"/>
      <c r="D1014" s="244"/>
      <c r="E1014" s="243"/>
      <c r="F1014" s="243"/>
      <c r="G1014" s="244"/>
      <c r="H1014" s="245"/>
      <c r="I1014" s="244"/>
      <c r="J1014" s="245"/>
      <c r="K1014" s="244"/>
      <c r="L1014" s="245"/>
      <c r="M1014" s="244"/>
      <c r="N1014" s="246"/>
      <c r="O1014" s="243"/>
      <c r="P1014" s="243"/>
      <c r="Q1014" s="243"/>
      <c r="R1014" s="244"/>
      <c r="S1014" s="247"/>
      <c r="T1014" s="70" t="str">
        <f t="shared" si="87"/>
        <v/>
      </c>
      <c r="U1014" s="71" t="str">
        <f t="shared" si="88"/>
        <v/>
      </c>
      <c r="V1014" s="71" t="str">
        <f t="shared" si="91"/>
        <v/>
      </c>
      <c r="W1014" s="71" t="str">
        <f>IF(U1014="","",SUM($U$18:U1014))</f>
        <v/>
      </c>
      <c r="X1014" s="71" t="str">
        <f>IF(U1014="","",IF(U1015="",SUM($U$18:U1014)-SUM($X$17:X1013)))</f>
        <v/>
      </c>
      <c r="Y1014" s="70" t="str">
        <f t="shared" si="89"/>
        <v/>
      </c>
      <c r="Z1014" s="71" t="str">
        <f t="shared" si="90"/>
        <v/>
      </c>
      <c r="AB1014" s="70"/>
    </row>
    <row r="1015" spans="2:28" s="71" customFormat="1" x14ac:dyDescent="0.3">
      <c r="B1015" s="242"/>
      <c r="C1015" s="243"/>
      <c r="D1015" s="244"/>
      <c r="E1015" s="243"/>
      <c r="F1015" s="243"/>
      <c r="G1015" s="244"/>
      <c r="H1015" s="245"/>
      <c r="I1015" s="244"/>
      <c r="J1015" s="245"/>
      <c r="K1015" s="244"/>
      <c r="L1015" s="245"/>
      <c r="M1015" s="244"/>
      <c r="N1015" s="246"/>
      <c r="O1015" s="243"/>
      <c r="P1015" s="243"/>
      <c r="Q1015" s="243"/>
      <c r="R1015" s="244"/>
      <c r="S1015" s="247"/>
      <c r="T1015" s="70" t="str">
        <f t="shared" si="87"/>
        <v/>
      </c>
      <c r="U1015" s="71" t="str">
        <f t="shared" si="88"/>
        <v/>
      </c>
      <c r="V1015" s="71" t="str">
        <f t="shared" si="91"/>
        <v/>
      </c>
      <c r="W1015" s="71" t="str">
        <f>IF(U1015="","",SUM($U$18:U1015))</f>
        <v/>
      </c>
      <c r="X1015" s="71" t="str">
        <f>IF(U1015="","",IF(U1016="",SUM($U$18:U1015)-SUM($X$17:X1014)))</f>
        <v/>
      </c>
      <c r="Y1015" s="70" t="str">
        <f t="shared" si="89"/>
        <v/>
      </c>
      <c r="Z1015" s="71" t="str">
        <f t="shared" si="90"/>
        <v/>
      </c>
      <c r="AB1015" s="70"/>
    </row>
    <row r="1016" spans="2:28" s="71" customFormat="1" x14ac:dyDescent="0.3">
      <c r="B1016" s="242"/>
      <c r="C1016" s="243"/>
      <c r="D1016" s="244"/>
      <c r="E1016" s="243"/>
      <c r="F1016" s="243"/>
      <c r="G1016" s="244"/>
      <c r="H1016" s="245"/>
      <c r="I1016" s="244"/>
      <c r="J1016" s="245"/>
      <c r="K1016" s="244"/>
      <c r="L1016" s="245"/>
      <c r="M1016" s="244"/>
      <c r="N1016" s="246"/>
      <c r="O1016" s="243"/>
      <c r="P1016" s="243"/>
      <c r="Q1016" s="243"/>
      <c r="R1016" s="244"/>
      <c r="S1016" s="247"/>
      <c r="T1016" s="70" t="str">
        <f t="shared" si="87"/>
        <v/>
      </c>
      <c r="U1016" s="71" t="str">
        <f t="shared" si="88"/>
        <v/>
      </c>
      <c r="V1016" s="71" t="str">
        <f t="shared" si="91"/>
        <v/>
      </c>
      <c r="W1016" s="71" t="str">
        <f>IF(U1016="","",SUM($U$18:U1016))</f>
        <v/>
      </c>
      <c r="X1016" s="71" t="str">
        <f>IF(U1016="","",IF(U1017="",SUM($U$18:U1016)-SUM($X$17:X1015)))</f>
        <v/>
      </c>
      <c r="Y1016" s="70" t="str">
        <f t="shared" si="89"/>
        <v/>
      </c>
      <c r="Z1016" s="71" t="str">
        <f t="shared" si="90"/>
        <v/>
      </c>
      <c r="AB1016" s="70"/>
    </row>
    <row r="1017" spans="2:28" s="71" customFormat="1" x14ac:dyDescent="0.3">
      <c r="B1017" s="242"/>
      <c r="C1017" s="243"/>
      <c r="D1017" s="244"/>
      <c r="E1017" s="243"/>
      <c r="F1017" s="243"/>
      <c r="G1017" s="244"/>
      <c r="H1017" s="245"/>
      <c r="I1017" s="244"/>
      <c r="J1017" s="245"/>
      <c r="K1017" s="244"/>
      <c r="L1017" s="245"/>
      <c r="M1017" s="244"/>
      <c r="N1017" s="246"/>
      <c r="O1017" s="243"/>
      <c r="P1017" s="243"/>
      <c r="Q1017" s="243"/>
      <c r="R1017" s="244"/>
      <c r="S1017" s="247"/>
      <c r="T1017" s="70" t="str">
        <f t="shared" si="87"/>
        <v/>
      </c>
      <c r="U1017" s="71" t="str">
        <f t="shared" si="88"/>
        <v/>
      </c>
      <c r="V1017" s="71" t="str">
        <f t="shared" si="91"/>
        <v/>
      </c>
      <c r="W1017" s="71" t="str">
        <f>IF(U1017="","",SUM($U$18:U1017))</f>
        <v/>
      </c>
      <c r="X1017" s="71" t="str">
        <f>IF(U1017="","",IF(U1018="",SUM($U$18:U1017)-SUM($X$17:X1016)))</f>
        <v/>
      </c>
      <c r="Y1017" s="70" t="str">
        <f t="shared" si="89"/>
        <v/>
      </c>
      <c r="Z1017" s="71" t="str">
        <f t="shared" si="90"/>
        <v/>
      </c>
      <c r="AB1017" s="70"/>
    </row>
    <row r="1018" spans="2:28" s="71" customFormat="1" x14ac:dyDescent="0.3">
      <c r="B1018" s="242"/>
      <c r="C1018" s="243"/>
      <c r="D1018" s="244"/>
      <c r="E1018" s="243"/>
      <c r="F1018" s="243"/>
      <c r="G1018" s="244"/>
      <c r="H1018" s="245"/>
      <c r="I1018" s="244"/>
      <c r="J1018" s="245"/>
      <c r="K1018" s="244"/>
      <c r="L1018" s="245"/>
      <c r="M1018" s="244"/>
      <c r="N1018" s="246"/>
      <c r="O1018" s="243"/>
      <c r="P1018" s="243"/>
      <c r="Q1018" s="243"/>
      <c r="R1018" s="244"/>
      <c r="S1018" s="247"/>
      <c r="T1018" s="70" t="str">
        <f t="shared" si="87"/>
        <v/>
      </c>
      <c r="U1018" s="71" t="str">
        <f t="shared" si="88"/>
        <v/>
      </c>
      <c r="V1018" s="71" t="str">
        <f t="shared" si="91"/>
        <v/>
      </c>
      <c r="W1018" s="71" t="str">
        <f>IF(U1018="","",SUM($U$18:U1018))</f>
        <v/>
      </c>
      <c r="X1018" s="71" t="str">
        <f>IF(U1018="","",IF(U1019="",SUM($U$18:U1018)-SUM($X$17:X1017)))</f>
        <v/>
      </c>
      <c r="Y1018" s="70" t="str">
        <f t="shared" si="89"/>
        <v/>
      </c>
      <c r="Z1018" s="71" t="str">
        <f t="shared" si="90"/>
        <v/>
      </c>
      <c r="AB1018" s="70"/>
    </row>
    <row r="1019" spans="2:28" s="71" customFormat="1" x14ac:dyDescent="0.3">
      <c r="B1019" s="242"/>
      <c r="C1019" s="243"/>
      <c r="D1019" s="244"/>
      <c r="E1019" s="243"/>
      <c r="F1019" s="243"/>
      <c r="G1019" s="244"/>
      <c r="H1019" s="245"/>
      <c r="I1019" s="244"/>
      <c r="J1019" s="245"/>
      <c r="K1019" s="244"/>
      <c r="L1019" s="245"/>
      <c r="M1019" s="244"/>
      <c r="N1019" s="246"/>
      <c r="O1019" s="243"/>
      <c r="P1019" s="243"/>
      <c r="Q1019" s="243"/>
      <c r="R1019" s="244"/>
      <c r="S1019" s="247"/>
      <c r="T1019" s="70" t="str">
        <f t="shared" si="87"/>
        <v/>
      </c>
      <c r="U1019" s="71" t="str">
        <f t="shared" si="88"/>
        <v/>
      </c>
      <c r="V1019" s="71" t="str">
        <f t="shared" si="91"/>
        <v/>
      </c>
      <c r="W1019" s="71" t="str">
        <f>IF(U1019="","",SUM($U$18:U1019))</f>
        <v/>
      </c>
      <c r="X1019" s="71" t="str">
        <f>IF(U1019="","",IF(U1020="",SUM($U$18:U1019)-SUM($X$17:X1018)))</f>
        <v/>
      </c>
      <c r="Y1019" s="70" t="str">
        <f t="shared" si="89"/>
        <v/>
      </c>
      <c r="Z1019" s="71" t="str">
        <f t="shared" si="90"/>
        <v/>
      </c>
      <c r="AB1019" s="70"/>
    </row>
    <row r="1020" spans="2:28" s="71" customFormat="1" x14ac:dyDescent="0.3">
      <c r="B1020" s="242"/>
      <c r="C1020" s="243"/>
      <c r="D1020" s="244"/>
      <c r="E1020" s="243"/>
      <c r="F1020" s="243"/>
      <c r="G1020" s="244"/>
      <c r="H1020" s="245"/>
      <c r="I1020" s="244"/>
      <c r="J1020" s="245"/>
      <c r="K1020" s="244"/>
      <c r="L1020" s="245"/>
      <c r="M1020" s="244"/>
      <c r="N1020" s="246"/>
      <c r="O1020" s="243"/>
      <c r="P1020" s="243"/>
      <c r="Q1020" s="243"/>
      <c r="R1020" s="244"/>
      <c r="S1020" s="247"/>
      <c r="T1020" s="70" t="str">
        <f t="shared" si="87"/>
        <v/>
      </c>
      <c r="U1020" s="71" t="str">
        <f t="shared" si="88"/>
        <v/>
      </c>
      <c r="V1020" s="71" t="str">
        <f t="shared" si="91"/>
        <v/>
      </c>
      <c r="W1020" s="71" t="str">
        <f>IF(U1020="","",SUM($U$18:U1020))</f>
        <v/>
      </c>
      <c r="X1020" s="71" t="str">
        <f>IF(U1020="","",IF(U1021="",SUM($U$18:U1020)-SUM($X$17:X1019)))</f>
        <v/>
      </c>
      <c r="Y1020" s="70" t="str">
        <f t="shared" si="89"/>
        <v/>
      </c>
      <c r="Z1020" s="71" t="str">
        <f t="shared" si="90"/>
        <v/>
      </c>
      <c r="AB1020" s="70"/>
    </row>
    <row r="1021" spans="2:28" s="71" customFormat="1" x14ac:dyDescent="0.3">
      <c r="B1021" s="242"/>
      <c r="C1021" s="243"/>
      <c r="D1021" s="244"/>
      <c r="E1021" s="243"/>
      <c r="F1021" s="243"/>
      <c r="G1021" s="244"/>
      <c r="H1021" s="245"/>
      <c r="I1021" s="244"/>
      <c r="J1021" s="245"/>
      <c r="K1021" s="244"/>
      <c r="L1021" s="245"/>
      <c r="M1021" s="244"/>
      <c r="N1021" s="246"/>
      <c r="O1021" s="243"/>
      <c r="P1021" s="243"/>
      <c r="Q1021" s="243"/>
      <c r="R1021" s="244"/>
      <c r="S1021" s="247"/>
      <c r="T1021" s="70" t="str">
        <f t="shared" si="87"/>
        <v/>
      </c>
      <c r="U1021" s="71" t="str">
        <f t="shared" si="88"/>
        <v/>
      </c>
      <c r="V1021" s="71" t="str">
        <f t="shared" si="91"/>
        <v/>
      </c>
      <c r="W1021" s="71" t="str">
        <f>IF(U1021="","",SUM($U$18:U1021))</f>
        <v/>
      </c>
      <c r="X1021" s="71" t="str">
        <f>IF(U1021="","",IF(U1022="",SUM($U$18:U1021)-SUM($X$17:X1020)))</f>
        <v/>
      </c>
      <c r="Y1021" s="70" t="str">
        <f t="shared" si="89"/>
        <v/>
      </c>
      <c r="Z1021" s="71" t="str">
        <f t="shared" si="90"/>
        <v/>
      </c>
      <c r="AB1021" s="70"/>
    </row>
    <row r="1022" spans="2:28" s="71" customFormat="1" x14ac:dyDescent="0.3">
      <c r="B1022" s="242"/>
      <c r="C1022" s="243"/>
      <c r="D1022" s="244"/>
      <c r="E1022" s="243"/>
      <c r="F1022" s="243"/>
      <c r="G1022" s="244"/>
      <c r="H1022" s="245"/>
      <c r="I1022" s="244"/>
      <c r="J1022" s="245"/>
      <c r="K1022" s="244"/>
      <c r="L1022" s="245"/>
      <c r="M1022" s="244"/>
      <c r="N1022" s="246"/>
      <c r="O1022" s="243"/>
      <c r="P1022" s="243"/>
      <c r="Q1022" s="243"/>
      <c r="R1022" s="244"/>
      <c r="S1022" s="247"/>
      <c r="T1022" s="70" t="str">
        <f t="shared" si="87"/>
        <v/>
      </c>
      <c r="U1022" s="71" t="str">
        <f t="shared" si="88"/>
        <v/>
      </c>
      <c r="V1022" s="71" t="str">
        <f t="shared" si="91"/>
        <v/>
      </c>
      <c r="W1022" s="71" t="str">
        <f>IF(U1022="","",SUM($U$18:U1022))</f>
        <v/>
      </c>
      <c r="X1022" s="71" t="str">
        <f>IF(U1022="","",IF(U1023="",SUM($U$18:U1022)-SUM($X$17:X1021)))</f>
        <v/>
      </c>
      <c r="Y1022" s="70" t="str">
        <f t="shared" si="89"/>
        <v/>
      </c>
      <c r="Z1022" s="71" t="str">
        <f t="shared" si="90"/>
        <v/>
      </c>
      <c r="AB1022" s="70"/>
    </row>
    <row r="1023" spans="2:28" s="71" customFormat="1" x14ac:dyDescent="0.3">
      <c r="B1023" s="242"/>
      <c r="C1023" s="243"/>
      <c r="D1023" s="244"/>
      <c r="E1023" s="243"/>
      <c r="F1023" s="243"/>
      <c r="G1023" s="244"/>
      <c r="H1023" s="245"/>
      <c r="I1023" s="244"/>
      <c r="J1023" s="245"/>
      <c r="K1023" s="244"/>
      <c r="L1023" s="245"/>
      <c r="M1023" s="244"/>
      <c r="N1023" s="246"/>
      <c r="O1023" s="243"/>
      <c r="P1023" s="243"/>
      <c r="Q1023" s="243"/>
      <c r="R1023" s="244"/>
      <c r="S1023" s="247"/>
      <c r="T1023" s="70" t="str">
        <f t="shared" si="87"/>
        <v/>
      </c>
      <c r="U1023" s="71" t="str">
        <f t="shared" si="88"/>
        <v/>
      </c>
      <c r="V1023" s="71" t="str">
        <f t="shared" si="91"/>
        <v/>
      </c>
      <c r="W1023" s="71" t="str">
        <f>IF(U1023="","",SUM($U$18:U1023))</f>
        <v/>
      </c>
      <c r="X1023" s="71" t="str">
        <f>IF(U1023="","",IF(U1024="",SUM($U$18:U1023)-SUM($X$17:X1022)))</f>
        <v/>
      </c>
      <c r="Y1023" s="70" t="str">
        <f t="shared" si="89"/>
        <v/>
      </c>
      <c r="Z1023" s="71" t="str">
        <f t="shared" si="90"/>
        <v/>
      </c>
      <c r="AB1023" s="70"/>
    </row>
    <row r="1024" spans="2:28" s="71" customFormat="1" x14ac:dyDescent="0.3">
      <c r="B1024" s="242"/>
      <c r="C1024" s="243"/>
      <c r="D1024" s="244"/>
      <c r="E1024" s="243"/>
      <c r="F1024" s="243"/>
      <c r="G1024" s="244"/>
      <c r="H1024" s="245"/>
      <c r="I1024" s="244"/>
      <c r="J1024" s="245"/>
      <c r="K1024" s="244"/>
      <c r="L1024" s="245"/>
      <c r="M1024" s="244"/>
      <c r="N1024" s="246"/>
      <c r="O1024" s="243"/>
      <c r="P1024" s="243"/>
      <c r="Q1024" s="243"/>
      <c r="R1024" s="244"/>
      <c r="S1024" s="247"/>
      <c r="T1024" s="70" t="str">
        <f t="shared" si="87"/>
        <v/>
      </c>
      <c r="U1024" s="71" t="str">
        <f t="shared" si="88"/>
        <v/>
      </c>
      <c r="V1024" s="71" t="str">
        <f t="shared" si="91"/>
        <v/>
      </c>
      <c r="W1024" s="71" t="str">
        <f>IF(U1024="","",SUM($U$18:U1024))</f>
        <v/>
      </c>
      <c r="X1024" s="71" t="str">
        <f>IF(U1024="","",IF(U1025="",SUM($U$18:U1024)-SUM($X$17:X1023)))</f>
        <v/>
      </c>
      <c r="Y1024" s="70" t="str">
        <f t="shared" si="89"/>
        <v/>
      </c>
      <c r="Z1024" s="71" t="str">
        <f t="shared" si="90"/>
        <v/>
      </c>
      <c r="AB1024" s="70"/>
    </row>
    <row r="1025" spans="2:28" s="71" customFormat="1" x14ac:dyDescent="0.3">
      <c r="B1025" s="242"/>
      <c r="C1025" s="243"/>
      <c r="D1025" s="244"/>
      <c r="E1025" s="243"/>
      <c r="F1025" s="243"/>
      <c r="G1025" s="244"/>
      <c r="H1025" s="245"/>
      <c r="I1025" s="244"/>
      <c r="J1025" s="245"/>
      <c r="K1025" s="244"/>
      <c r="L1025" s="245"/>
      <c r="M1025" s="244"/>
      <c r="N1025" s="246"/>
      <c r="O1025" s="243"/>
      <c r="P1025" s="243"/>
      <c r="Q1025" s="243"/>
      <c r="R1025" s="244"/>
      <c r="S1025" s="247"/>
      <c r="T1025" s="70" t="str">
        <f t="shared" si="87"/>
        <v/>
      </c>
      <c r="U1025" s="71" t="str">
        <f t="shared" si="88"/>
        <v/>
      </c>
      <c r="V1025" s="71" t="str">
        <f t="shared" si="91"/>
        <v/>
      </c>
      <c r="W1025" s="71" t="str">
        <f>IF(U1025="","",SUM($U$18:U1025))</f>
        <v/>
      </c>
      <c r="X1025" s="71" t="str">
        <f>IF(U1025="","",IF(U1026="",SUM($U$18:U1025)-SUM($X$17:X1024)))</f>
        <v/>
      </c>
      <c r="Y1025" s="70" t="str">
        <f t="shared" si="89"/>
        <v/>
      </c>
      <c r="Z1025" s="71" t="str">
        <f t="shared" si="90"/>
        <v/>
      </c>
      <c r="AB1025" s="70"/>
    </row>
    <row r="1026" spans="2:28" s="71" customFormat="1" x14ac:dyDescent="0.3">
      <c r="B1026" s="242"/>
      <c r="C1026" s="243"/>
      <c r="D1026" s="244"/>
      <c r="E1026" s="243"/>
      <c r="F1026" s="243"/>
      <c r="G1026" s="244"/>
      <c r="H1026" s="245"/>
      <c r="I1026" s="244"/>
      <c r="J1026" s="245"/>
      <c r="K1026" s="244"/>
      <c r="L1026" s="245"/>
      <c r="M1026" s="244"/>
      <c r="N1026" s="246"/>
      <c r="O1026" s="243"/>
      <c r="P1026" s="243"/>
      <c r="Q1026" s="243"/>
      <c r="R1026" s="244"/>
      <c r="S1026" s="247"/>
      <c r="T1026" s="70" t="str">
        <f t="shared" si="87"/>
        <v/>
      </c>
      <c r="U1026" s="71" t="str">
        <f t="shared" si="88"/>
        <v/>
      </c>
      <c r="V1026" s="71" t="str">
        <f t="shared" si="91"/>
        <v/>
      </c>
      <c r="W1026" s="71" t="str">
        <f>IF(U1026="","",SUM($U$18:U1026))</f>
        <v/>
      </c>
      <c r="X1026" s="71" t="str">
        <f>IF(U1026="","",IF(U1027="",SUM($U$18:U1026)-SUM($X$17:X1025)))</f>
        <v/>
      </c>
      <c r="Y1026" s="70" t="str">
        <f t="shared" si="89"/>
        <v/>
      </c>
      <c r="Z1026" s="71" t="str">
        <f t="shared" si="90"/>
        <v/>
      </c>
      <c r="AB1026" s="70"/>
    </row>
    <row r="1027" spans="2:28" s="71" customFormat="1" x14ac:dyDescent="0.3">
      <c r="B1027" s="242"/>
      <c r="C1027" s="243"/>
      <c r="D1027" s="244"/>
      <c r="E1027" s="243"/>
      <c r="F1027" s="243"/>
      <c r="G1027" s="244"/>
      <c r="H1027" s="245"/>
      <c r="I1027" s="244"/>
      <c r="J1027" s="245"/>
      <c r="K1027" s="244"/>
      <c r="L1027" s="245"/>
      <c r="M1027" s="244"/>
      <c r="N1027" s="246"/>
      <c r="O1027" s="243"/>
      <c r="P1027" s="243"/>
      <c r="Q1027" s="243"/>
      <c r="R1027" s="244"/>
      <c r="S1027" s="247"/>
      <c r="T1027" s="70" t="str">
        <f t="shared" si="87"/>
        <v/>
      </c>
      <c r="U1027" s="71" t="str">
        <f t="shared" si="88"/>
        <v/>
      </c>
      <c r="V1027" s="71" t="str">
        <f t="shared" si="91"/>
        <v/>
      </c>
      <c r="W1027" s="71" t="str">
        <f>IF(U1027="","",SUM($U$18:U1027))</f>
        <v/>
      </c>
      <c r="X1027" s="71" t="str">
        <f>IF(U1027="","",IF(U1028="",SUM($U$18:U1027)-SUM($X$17:X1026)))</f>
        <v/>
      </c>
      <c r="Y1027" s="70" t="str">
        <f t="shared" si="89"/>
        <v/>
      </c>
      <c r="Z1027" s="71" t="str">
        <f t="shared" si="90"/>
        <v/>
      </c>
      <c r="AB1027" s="70"/>
    </row>
    <row r="1028" spans="2:28" s="71" customFormat="1" x14ac:dyDescent="0.3">
      <c r="B1028" s="242"/>
      <c r="C1028" s="243"/>
      <c r="D1028" s="244"/>
      <c r="E1028" s="243"/>
      <c r="F1028" s="243"/>
      <c r="G1028" s="244"/>
      <c r="H1028" s="245"/>
      <c r="I1028" s="244"/>
      <c r="J1028" s="245"/>
      <c r="K1028" s="244"/>
      <c r="L1028" s="245"/>
      <c r="M1028" s="244"/>
      <c r="N1028" s="246"/>
      <c r="O1028" s="243"/>
      <c r="P1028" s="243"/>
      <c r="Q1028" s="243"/>
      <c r="R1028" s="244"/>
      <c r="S1028" s="247"/>
      <c r="T1028" s="70" t="str">
        <f t="shared" si="87"/>
        <v/>
      </c>
      <c r="U1028" s="71" t="str">
        <f t="shared" si="88"/>
        <v/>
      </c>
      <c r="V1028" s="71" t="str">
        <f t="shared" si="91"/>
        <v/>
      </c>
      <c r="W1028" s="71" t="str">
        <f>IF(U1028="","",SUM($U$18:U1028))</f>
        <v/>
      </c>
      <c r="X1028" s="71" t="str">
        <f>IF(U1028="","",IF(U1029="",SUM($U$18:U1028)-SUM($X$17:X1027)))</f>
        <v/>
      </c>
      <c r="Y1028" s="70" t="str">
        <f t="shared" si="89"/>
        <v/>
      </c>
      <c r="Z1028" s="71" t="str">
        <f t="shared" si="90"/>
        <v/>
      </c>
      <c r="AB1028" s="70"/>
    </row>
    <row r="1029" spans="2:28" s="71" customFormat="1" x14ac:dyDescent="0.3">
      <c r="B1029" s="242"/>
      <c r="C1029" s="243"/>
      <c r="D1029" s="244"/>
      <c r="E1029" s="243"/>
      <c r="F1029" s="243"/>
      <c r="G1029" s="244"/>
      <c r="H1029" s="245"/>
      <c r="I1029" s="244"/>
      <c r="J1029" s="245"/>
      <c r="K1029" s="244"/>
      <c r="L1029" s="245"/>
      <c r="M1029" s="244"/>
      <c r="N1029" s="246"/>
      <c r="O1029" s="243"/>
      <c r="P1029" s="243"/>
      <c r="Q1029" s="243"/>
      <c r="R1029" s="244"/>
      <c r="S1029" s="247"/>
      <c r="T1029" s="70" t="str">
        <f t="shared" si="87"/>
        <v/>
      </c>
      <c r="U1029" s="71" t="str">
        <f t="shared" si="88"/>
        <v/>
      </c>
      <c r="V1029" s="71" t="str">
        <f t="shared" si="91"/>
        <v/>
      </c>
      <c r="W1029" s="71" t="str">
        <f>IF(U1029="","",SUM($U$18:U1029))</f>
        <v/>
      </c>
      <c r="X1029" s="71" t="str">
        <f>IF(U1029="","",IF(U1030="",SUM($U$18:U1029)-SUM($X$17:X1028)))</f>
        <v/>
      </c>
      <c r="Y1029" s="70" t="str">
        <f t="shared" si="89"/>
        <v/>
      </c>
      <c r="Z1029" s="71" t="str">
        <f t="shared" si="90"/>
        <v/>
      </c>
      <c r="AB1029" s="70"/>
    </row>
    <row r="1030" spans="2:28" s="71" customFormat="1" x14ac:dyDescent="0.3">
      <c r="B1030" s="242"/>
      <c r="C1030" s="243"/>
      <c r="D1030" s="244"/>
      <c r="E1030" s="243"/>
      <c r="F1030" s="243"/>
      <c r="G1030" s="244"/>
      <c r="H1030" s="245"/>
      <c r="I1030" s="244"/>
      <c r="J1030" s="245"/>
      <c r="K1030" s="244"/>
      <c r="L1030" s="245"/>
      <c r="M1030" s="244"/>
      <c r="N1030" s="246"/>
      <c r="O1030" s="243"/>
      <c r="P1030" s="243"/>
      <c r="Q1030" s="243"/>
      <c r="R1030" s="244"/>
      <c r="S1030" s="247"/>
      <c r="T1030" s="70" t="str">
        <f t="shared" si="87"/>
        <v/>
      </c>
      <c r="U1030" s="71" t="str">
        <f t="shared" si="88"/>
        <v/>
      </c>
      <c r="V1030" s="71" t="str">
        <f t="shared" si="91"/>
        <v/>
      </c>
      <c r="W1030" s="71" t="str">
        <f>IF(U1030="","",SUM($U$18:U1030))</f>
        <v/>
      </c>
      <c r="X1030" s="71" t="str">
        <f>IF(U1030="","",IF(U1031="",SUM($U$18:U1030)-SUM($X$17:X1029)))</f>
        <v/>
      </c>
      <c r="Y1030" s="70" t="str">
        <f t="shared" si="89"/>
        <v/>
      </c>
      <c r="Z1030" s="71" t="str">
        <f t="shared" si="90"/>
        <v/>
      </c>
      <c r="AB1030" s="70"/>
    </row>
    <row r="1031" spans="2:28" s="71" customFormat="1" x14ac:dyDescent="0.3">
      <c r="B1031" s="242"/>
      <c r="C1031" s="243"/>
      <c r="D1031" s="244"/>
      <c r="E1031" s="243"/>
      <c r="F1031" s="243"/>
      <c r="G1031" s="244"/>
      <c r="H1031" s="245"/>
      <c r="I1031" s="244"/>
      <c r="J1031" s="245"/>
      <c r="K1031" s="244"/>
      <c r="L1031" s="245"/>
      <c r="M1031" s="244"/>
      <c r="N1031" s="246"/>
      <c r="O1031" s="243"/>
      <c r="P1031" s="243"/>
      <c r="Q1031" s="243"/>
      <c r="R1031" s="244"/>
      <c r="S1031" s="247"/>
      <c r="T1031" s="70" t="str">
        <f t="shared" si="87"/>
        <v/>
      </c>
      <c r="U1031" s="71" t="str">
        <f t="shared" si="88"/>
        <v/>
      </c>
      <c r="V1031" s="71" t="str">
        <f t="shared" si="91"/>
        <v/>
      </c>
      <c r="W1031" s="71" t="str">
        <f>IF(U1031="","",SUM($U$18:U1031))</f>
        <v/>
      </c>
      <c r="X1031" s="71" t="str">
        <f>IF(U1031="","",IF(U1032="",SUM($U$18:U1031)-SUM($X$17:X1030)))</f>
        <v/>
      </c>
      <c r="Y1031" s="70" t="str">
        <f t="shared" si="89"/>
        <v/>
      </c>
      <c r="Z1031" s="71" t="str">
        <f t="shared" si="90"/>
        <v/>
      </c>
      <c r="AB1031" s="70"/>
    </row>
    <row r="1032" spans="2:28" s="71" customFormat="1" x14ac:dyDescent="0.3">
      <c r="B1032" s="242"/>
      <c r="C1032" s="243"/>
      <c r="D1032" s="244"/>
      <c r="E1032" s="243"/>
      <c r="F1032" s="243"/>
      <c r="G1032" s="244"/>
      <c r="H1032" s="245"/>
      <c r="I1032" s="244"/>
      <c r="J1032" s="245"/>
      <c r="K1032" s="244"/>
      <c r="L1032" s="245"/>
      <c r="M1032" s="244"/>
      <c r="N1032" s="246"/>
      <c r="O1032" s="243"/>
      <c r="P1032" s="243"/>
      <c r="Q1032" s="243"/>
      <c r="R1032" s="244"/>
      <c r="S1032" s="247"/>
      <c r="T1032" s="70" t="str">
        <f t="shared" si="87"/>
        <v/>
      </c>
      <c r="U1032" s="71" t="str">
        <f t="shared" si="88"/>
        <v/>
      </c>
      <c r="V1032" s="71" t="str">
        <f t="shared" si="91"/>
        <v/>
      </c>
      <c r="W1032" s="71" t="str">
        <f>IF(U1032="","",SUM($U$18:U1032))</f>
        <v/>
      </c>
      <c r="X1032" s="71" t="str">
        <f>IF(U1032="","",IF(U1033="",SUM($U$18:U1032)-SUM($X$17:X1031)))</f>
        <v/>
      </c>
      <c r="Y1032" s="70" t="str">
        <f t="shared" si="89"/>
        <v/>
      </c>
      <c r="Z1032" s="71" t="str">
        <f t="shared" si="90"/>
        <v/>
      </c>
      <c r="AB1032" s="70"/>
    </row>
    <row r="1033" spans="2:28" s="71" customFormat="1" x14ac:dyDescent="0.3">
      <c r="B1033" s="242"/>
      <c r="C1033" s="243"/>
      <c r="D1033" s="244"/>
      <c r="E1033" s="243"/>
      <c r="F1033" s="243"/>
      <c r="G1033" s="244"/>
      <c r="H1033" s="245"/>
      <c r="I1033" s="244"/>
      <c r="J1033" s="245"/>
      <c r="K1033" s="244"/>
      <c r="L1033" s="245"/>
      <c r="M1033" s="244"/>
      <c r="N1033" s="246"/>
      <c r="O1033" s="243"/>
      <c r="P1033" s="243"/>
      <c r="Q1033" s="243"/>
      <c r="R1033" s="244"/>
      <c r="S1033" s="247"/>
      <c r="T1033" s="70" t="str">
        <f t="shared" si="87"/>
        <v/>
      </c>
      <c r="U1033" s="71" t="str">
        <f t="shared" si="88"/>
        <v/>
      </c>
      <c r="V1033" s="71" t="str">
        <f t="shared" si="91"/>
        <v/>
      </c>
      <c r="W1033" s="71" t="str">
        <f>IF(U1033="","",SUM($U$18:U1033))</f>
        <v/>
      </c>
      <c r="X1033" s="71" t="str">
        <f>IF(U1033="","",IF(U1034="",SUM($U$18:U1033)-SUM($X$17:X1032)))</f>
        <v/>
      </c>
      <c r="Y1033" s="70" t="str">
        <f t="shared" si="89"/>
        <v/>
      </c>
      <c r="Z1033" s="71" t="str">
        <f t="shared" si="90"/>
        <v/>
      </c>
      <c r="AB1033" s="70"/>
    </row>
    <row r="1034" spans="2:28" s="71" customFormat="1" x14ac:dyDescent="0.3">
      <c r="B1034" s="242"/>
      <c r="C1034" s="243"/>
      <c r="D1034" s="244"/>
      <c r="E1034" s="243"/>
      <c r="F1034" s="243"/>
      <c r="G1034" s="244"/>
      <c r="H1034" s="245"/>
      <c r="I1034" s="244"/>
      <c r="J1034" s="245"/>
      <c r="K1034" s="244"/>
      <c r="L1034" s="245"/>
      <c r="M1034" s="244"/>
      <c r="N1034" s="246"/>
      <c r="O1034" s="243"/>
      <c r="P1034" s="243"/>
      <c r="Q1034" s="243"/>
      <c r="R1034" s="244"/>
      <c r="S1034" s="247"/>
      <c r="T1034" s="70" t="str">
        <f t="shared" si="87"/>
        <v/>
      </c>
      <c r="U1034" s="71" t="str">
        <f t="shared" si="88"/>
        <v/>
      </c>
      <c r="V1034" s="71" t="str">
        <f t="shared" si="91"/>
        <v/>
      </c>
      <c r="W1034" s="71" t="str">
        <f>IF(U1034="","",SUM($U$18:U1034))</f>
        <v/>
      </c>
      <c r="X1034" s="71" t="str">
        <f>IF(U1034="","",IF(U1035="",SUM($U$18:U1034)-SUM($X$17:X1033)))</f>
        <v/>
      </c>
      <c r="Y1034" s="70" t="str">
        <f t="shared" si="89"/>
        <v/>
      </c>
      <c r="Z1034" s="71" t="str">
        <f t="shared" si="90"/>
        <v/>
      </c>
      <c r="AB1034" s="70"/>
    </row>
    <row r="1035" spans="2:28" s="71" customFormat="1" x14ac:dyDescent="0.3">
      <c r="B1035" s="242"/>
      <c r="C1035" s="243"/>
      <c r="D1035" s="244"/>
      <c r="E1035" s="243"/>
      <c r="F1035" s="243"/>
      <c r="G1035" s="244"/>
      <c r="H1035" s="245"/>
      <c r="I1035" s="244"/>
      <c r="J1035" s="245"/>
      <c r="K1035" s="244"/>
      <c r="L1035" s="245"/>
      <c r="M1035" s="244"/>
      <c r="N1035" s="246"/>
      <c r="O1035" s="243"/>
      <c r="P1035" s="243"/>
      <c r="Q1035" s="243"/>
      <c r="R1035" s="244"/>
      <c r="S1035" s="247"/>
      <c r="T1035" s="70" t="str">
        <f t="shared" si="87"/>
        <v/>
      </c>
      <c r="U1035" s="71" t="str">
        <f t="shared" si="88"/>
        <v/>
      </c>
      <c r="V1035" s="71" t="str">
        <f t="shared" si="91"/>
        <v/>
      </c>
      <c r="W1035" s="71" t="str">
        <f>IF(U1035="","",SUM($U$18:U1035))</f>
        <v/>
      </c>
      <c r="X1035" s="71" t="str">
        <f>IF(U1035="","",IF(U1036="",SUM($U$18:U1035)-SUM($X$17:X1034)))</f>
        <v/>
      </c>
      <c r="Y1035" s="70" t="str">
        <f t="shared" si="89"/>
        <v/>
      </c>
      <c r="Z1035" s="71" t="str">
        <f t="shared" si="90"/>
        <v/>
      </c>
      <c r="AB1035" s="70"/>
    </row>
    <row r="1036" spans="2:28" s="71" customFormat="1" x14ac:dyDescent="0.3">
      <c r="B1036" s="242"/>
      <c r="C1036" s="243"/>
      <c r="D1036" s="244"/>
      <c r="E1036" s="243"/>
      <c r="F1036" s="243"/>
      <c r="G1036" s="244"/>
      <c r="H1036" s="245"/>
      <c r="I1036" s="244"/>
      <c r="J1036" s="245"/>
      <c r="K1036" s="244"/>
      <c r="L1036" s="245"/>
      <c r="M1036" s="244"/>
      <c r="N1036" s="246"/>
      <c r="O1036" s="243"/>
      <c r="P1036" s="243"/>
      <c r="Q1036" s="243"/>
      <c r="R1036" s="244"/>
      <c r="S1036" s="247"/>
      <c r="T1036" s="70" t="str">
        <f t="shared" si="87"/>
        <v/>
      </c>
      <c r="U1036" s="71" t="str">
        <f t="shared" si="88"/>
        <v/>
      </c>
      <c r="V1036" s="71" t="str">
        <f t="shared" si="91"/>
        <v/>
      </c>
      <c r="W1036" s="71" t="str">
        <f>IF(U1036="","",SUM($U$18:U1036))</f>
        <v/>
      </c>
      <c r="X1036" s="71" t="str">
        <f>IF(U1036="","",IF(U1037="",SUM($U$18:U1036)-SUM($X$17:X1035)))</f>
        <v/>
      </c>
      <c r="Y1036" s="70" t="str">
        <f t="shared" si="89"/>
        <v/>
      </c>
      <c r="Z1036" s="71" t="str">
        <f t="shared" si="90"/>
        <v/>
      </c>
      <c r="AB1036" s="70"/>
    </row>
    <row r="1037" spans="2:28" s="71" customFormat="1" x14ac:dyDescent="0.3">
      <c r="B1037" s="242"/>
      <c r="C1037" s="243"/>
      <c r="D1037" s="244"/>
      <c r="E1037" s="243"/>
      <c r="F1037" s="243"/>
      <c r="G1037" s="244"/>
      <c r="H1037" s="245"/>
      <c r="I1037" s="244"/>
      <c r="J1037" s="245"/>
      <c r="K1037" s="244"/>
      <c r="L1037" s="245"/>
      <c r="M1037" s="244"/>
      <c r="N1037" s="246"/>
      <c r="O1037" s="243"/>
      <c r="P1037" s="243"/>
      <c r="Q1037" s="243"/>
      <c r="R1037" s="244"/>
      <c r="S1037" s="247"/>
      <c r="T1037" s="70" t="str">
        <f t="shared" si="87"/>
        <v/>
      </c>
      <c r="U1037" s="71" t="str">
        <f t="shared" si="88"/>
        <v/>
      </c>
      <c r="V1037" s="71" t="str">
        <f t="shared" si="91"/>
        <v/>
      </c>
      <c r="W1037" s="71" t="str">
        <f>IF(U1037="","",SUM($U$18:U1037))</f>
        <v/>
      </c>
      <c r="X1037" s="71" t="str">
        <f>IF(U1037="","",IF(U1038="",SUM($U$18:U1037)-SUM($X$17:X1036)))</f>
        <v/>
      </c>
      <c r="Y1037" s="70" t="str">
        <f t="shared" si="89"/>
        <v/>
      </c>
      <c r="Z1037" s="71" t="str">
        <f t="shared" si="90"/>
        <v/>
      </c>
      <c r="AB1037" s="70"/>
    </row>
    <row r="1038" spans="2:28" s="71" customFormat="1" x14ac:dyDescent="0.3">
      <c r="B1038" s="242"/>
      <c r="C1038" s="243"/>
      <c r="D1038" s="244"/>
      <c r="E1038" s="243"/>
      <c r="F1038" s="243"/>
      <c r="G1038" s="244"/>
      <c r="H1038" s="245"/>
      <c r="I1038" s="244"/>
      <c r="J1038" s="245"/>
      <c r="K1038" s="244"/>
      <c r="L1038" s="245"/>
      <c r="M1038" s="244"/>
      <c r="N1038" s="246"/>
      <c r="O1038" s="243"/>
      <c r="P1038" s="243"/>
      <c r="Q1038" s="243"/>
      <c r="R1038" s="244"/>
      <c r="S1038" s="247"/>
      <c r="T1038" s="70" t="str">
        <f t="shared" si="87"/>
        <v/>
      </c>
      <c r="U1038" s="71" t="str">
        <f t="shared" si="88"/>
        <v/>
      </c>
      <c r="V1038" s="71" t="str">
        <f t="shared" si="91"/>
        <v/>
      </c>
      <c r="W1038" s="71" t="str">
        <f>IF(U1038="","",SUM($U$18:U1038))</f>
        <v/>
      </c>
      <c r="X1038" s="71" t="str">
        <f>IF(U1038="","",IF(U1039="",SUM($U$18:U1038)-SUM($X$17:X1037)))</f>
        <v/>
      </c>
      <c r="Y1038" s="70" t="str">
        <f t="shared" si="89"/>
        <v/>
      </c>
      <c r="Z1038" s="71" t="str">
        <f t="shared" si="90"/>
        <v/>
      </c>
      <c r="AB1038" s="70"/>
    </row>
    <row r="1039" spans="2:28" s="71" customFormat="1" x14ac:dyDescent="0.3">
      <c r="B1039" s="242"/>
      <c r="C1039" s="243"/>
      <c r="D1039" s="244"/>
      <c r="E1039" s="243"/>
      <c r="F1039" s="243"/>
      <c r="G1039" s="244"/>
      <c r="H1039" s="245"/>
      <c r="I1039" s="244"/>
      <c r="J1039" s="245"/>
      <c r="K1039" s="244"/>
      <c r="L1039" s="245"/>
      <c r="M1039" s="244"/>
      <c r="N1039" s="246"/>
      <c r="O1039" s="243"/>
      <c r="P1039" s="243"/>
      <c r="Q1039" s="243"/>
      <c r="R1039" s="244"/>
      <c r="S1039" s="247"/>
      <c r="T1039" s="70" t="str">
        <f t="shared" si="87"/>
        <v/>
      </c>
      <c r="U1039" s="71" t="str">
        <f t="shared" si="88"/>
        <v/>
      </c>
      <c r="V1039" s="71" t="str">
        <f t="shared" si="91"/>
        <v/>
      </c>
      <c r="W1039" s="71" t="str">
        <f>IF(U1039="","",SUM($U$18:U1039))</f>
        <v/>
      </c>
      <c r="X1039" s="71" t="str">
        <f>IF(U1039="","",IF(U1040="",SUM($U$18:U1039)-SUM($X$17:X1038)))</f>
        <v/>
      </c>
      <c r="Y1039" s="70" t="str">
        <f t="shared" si="89"/>
        <v/>
      </c>
      <c r="Z1039" s="71" t="str">
        <f t="shared" si="90"/>
        <v/>
      </c>
      <c r="AB1039" s="70"/>
    </row>
    <row r="1040" spans="2:28" s="71" customFormat="1" x14ac:dyDescent="0.3">
      <c r="B1040" s="242"/>
      <c r="C1040" s="243"/>
      <c r="D1040" s="244"/>
      <c r="E1040" s="243"/>
      <c r="F1040" s="243"/>
      <c r="G1040" s="244"/>
      <c r="H1040" s="245"/>
      <c r="I1040" s="244"/>
      <c r="J1040" s="245"/>
      <c r="K1040" s="244"/>
      <c r="L1040" s="245"/>
      <c r="M1040" s="244"/>
      <c r="N1040" s="246"/>
      <c r="O1040" s="243"/>
      <c r="P1040" s="243"/>
      <c r="Q1040" s="243"/>
      <c r="R1040" s="244"/>
      <c r="S1040" s="247"/>
      <c r="T1040" s="70" t="str">
        <f t="shared" si="87"/>
        <v/>
      </c>
      <c r="U1040" s="71" t="str">
        <f t="shared" si="88"/>
        <v/>
      </c>
      <c r="V1040" s="71" t="str">
        <f t="shared" si="91"/>
        <v/>
      </c>
      <c r="W1040" s="71" t="str">
        <f>IF(U1040="","",SUM($U$18:U1040))</f>
        <v/>
      </c>
      <c r="X1040" s="71" t="str">
        <f>IF(U1040="","",IF(U1041="",SUM($U$18:U1040)-SUM($X$17:X1039)))</f>
        <v/>
      </c>
      <c r="Y1040" s="70" t="str">
        <f t="shared" si="89"/>
        <v/>
      </c>
      <c r="Z1040" s="71" t="str">
        <f t="shared" si="90"/>
        <v/>
      </c>
      <c r="AB1040" s="70"/>
    </row>
    <row r="1041" spans="2:28" s="71" customFormat="1" x14ac:dyDescent="0.3">
      <c r="B1041" s="242"/>
      <c r="C1041" s="243"/>
      <c r="D1041" s="244"/>
      <c r="E1041" s="243"/>
      <c r="F1041" s="243"/>
      <c r="G1041" s="244"/>
      <c r="H1041" s="245"/>
      <c r="I1041" s="244"/>
      <c r="J1041" s="245"/>
      <c r="K1041" s="244"/>
      <c r="L1041" s="245"/>
      <c r="M1041" s="244"/>
      <c r="N1041" s="246"/>
      <c r="O1041" s="243"/>
      <c r="P1041" s="243"/>
      <c r="Q1041" s="243"/>
      <c r="R1041" s="244"/>
      <c r="S1041" s="247"/>
      <c r="T1041" s="70" t="str">
        <f t="shared" si="87"/>
        <v/>
      </c>
      <c r="U1041" s="71" t="str">
        <f t="shared" si="88"/>
        <v/>
      </c>
      <c r="V1041" s="71" t="str">
        <f t="shared" si="91"/>
        <v/>
      </c>
      <c r="W1041" s="71" t="str">
        <f>IF(U1041="","",SUM($U$18:U1041))</f>
        <v/>
      </c>
      <c r="X1041" s="71" t="str">
        <f>IF(U1041="","",IF(U1042="",SUM($U$18:U1041)-SUM($X$17:X1040)))</f>
        <v/>
      </c>
      <c r="Y1041" s="70" t="str">
        <f t="shared" si="89"/>
        <v/>
      </c>
      <c r="Z1041" s="71" t="str">
        <f t="shared" si="90"/>
        <v/>
      </c>
      <c r="AB1041" s="70"/>
    </row>
    <row r="1042" spans="2:28" s="71" customFormat="1" x14ac:dyDescent="0.3">
      <c r="B1042" s="242"/>
      <c r="C1042" s="243"/>
      <c r="D1042" s="244"/>
      <c r="E1042" s="243"/>
      <c r="F1042" s="243"/>
      <c r="G1042" s="244"/>
      <c r="H1042" s="245"/>
      <c r="I1042" s="244"/>
      <c r="J1042" s="245"/>
      <c r="K1042" s="244"/>
      <c r="L1042" s="245"/>
      <c r="M1042" s="244"/>
      <c r="N1042" s="246"/>
      <c r="O1042" s="243"/>
      <c r="P1042" s="243"/>
      <c r="Q1042" s="243"/>
      <c r="R1042" s="244"/>
      <c r="S1042" s="247"/>
      <c r="T1042" s="70" t="str">
        <f t="shared" si="87"/>
        <v/>
      </c>
      <c r="U1042" s="71" t="str">
        <f t="shared" si="88"/>
        <v/>
      </c>
      <c r="V1042" s="71" t="str">
        <f t="shared" si="91"/>
        <v/>
      </c>
      <c r="W1042" s="71" t="str">
        <f>IF(U1042="","",SUM($U$18:U1042))</f>
        <v/>
      </c>
      <c r="X1042" s="71" t="str">
        <f>IF(U1042="","",IF(U1043="",SUM($U$18:U1042)-SUM($X$17:X1041)))</f>
        <v/>
      </c>
      <c r="Y1042" s="70" t="str">
        <f t="shared" si="89"/>
        <v/>
      </c>
      <c r="Z1042" s="71" t="str">
        <f t="shared" si="90"/>
        <v/>
      </c>
      <c r="AB1042" s="70"/>
    </row>
    <row r="1043" spans="2:28" s="71" customFormat="1" x14ac:dyDescent="0.3">
      <c r="B1043" s="242"/>
      <c r="C1043" s="243"/>
      <c r="D1043" s="244"/>
      <c r="E1043" s="243"/>
      <c r="F1043" s="243"/>
      <c r="G1043" s="244"/>
      <c r="H1043" s="245"/>
      <c r="I1043" s="244"/>
      <c r="J1043" s="245"/>
      <c r="K1043" s="244"/>
      <c r="L1043" s="245"/>
      <c r="M1043" s="244"/>
      <c r="N1043" s="246"/>
      <c r="O1043" s="243"/>
      <c r="P1043" s="243"/>
      <c r="Q1043" s="243"/>
      <c r="R1043" s="244"/>
      <c r="S1043" s="247"/>
      <c r="T1043" s="70" t="str">
        <f t="shared" ref="T1043:T1106" si="92">IF(N1043&lt;0,"",IF(N1043="","",(N1043-2)/2))</f>
        <v/>
      </c>
      <c r="U1043" s="71" t="str">
        <f t="shared" ref="U1043:U1106" si="93">IF(H1043="","",IF(M1043="",(H1043+J1043+L1043)*-1,IF(M1043=G1043,H1043/2*N1043-(H1043+J1043+L1043),IF(M1043=I1043,J1043/2*N1043-(H1043+J1043+L1043),IF(M1043=K1043,L1043/2*N1043-(H1043+J1043+L1043))))))</f>
        <v/>
      </c>
      <c r="V1043" s="71" t="str">
        <f t="shared" si="91"/>
        <v/>
      </c>
      <c r="W1043" s="71" t="str">
        <f>IF(U1043="","",SUM($U$18:U1043))</f>
        <v/>
      </c>
      <c r="X1043" s="71" t="str">
        <f>IF(U1043="","",IF(U1044="",SUM($U$18:U1043)-SUM($X$17:X1042)))</f>
        <v/>
      </c>
      <c r="Y1043" s="70" t="str">
        <f t="shared" ref="Y1043:Y1106" si="94">IF(O1043="","",IF(M1043="","",IF(G1043=M1043,O1043,IF(I1043=M1043,P1043,IF(K1043=M1043,Q1043)))))</f>
        <v/>
      </c>
      <c r="Z1043" s="71" t="str">
        <f t="shared" si="90"/>
        <v/>
      </c>
      <c r="AB1043" s="70"/>
    </row>
    <row r="1044" spans="2:28" s="71" customFormat="1" x14ac:dyDescent="0.3">
      <c r="B1044" s="242"/>
      <c r="C1044" s="243"/>
      <c r="D1044" s="244"/>
      <c r="E1044" s="243"/>
      <c r="F1044" s="243"/>
      <c r="G1044" s="244"/>
      <c r="H1044" s="245"/>
      <c r="I1044" s="244"/>
      <c r="J1044" s="245"/>
      <c r="K1044" s="244"/>
      <c r="L1044" s="245"/>
      <c r="M1044" s="244"/>
      <c r="N1044" s="246"/>
      <c r="O1044" s="243"/>
      <c r="P1044" s="243"/>
      <c r="Q1044" s="243"/>
      <c r="R1044" s="244"/>
      <c r="S1044" s="247"/>
      <c r="T1044" s="70" t="str">
        <f t="shared" si="92"/>
        <v/>
      </c>
      <c r="U1044" s="71" t="str">
        <f t="shared" si="93"/>
        <v/>
      </c>
      <c r="V1044" s="71" t="str">
        <f t="shared" si="91"/>
        <v/>
      </c>
      <c r="W1044" s="71" t="str">
        <f>IF(U1044="","",SUM($U$18:U1044))</f>
        <v/>
      </c>
      <c r="X1044" s="71" t="str">
        <f>IF(U1044="","",IF(U1045="",SUM($U$18:U1044)-SUM($X$17:X1043)))</f>
        <v/>
      </c>
      <c r="Y1044" s="70" t="str">
        <f t="shared" si="94"/>
        <v/>
      </c>
      <c r="Z1044" s="71" t="str">
        <f t="shared" si="90"/>
        <v/>
      </c>
      <c r="AB1044" s="70"/>
    </row>
    <row r="1045" spans="2:28" s="71" customFormat="1" x14ac:dyDescent="0.3">
      <c r="B1045" s="242"/>
      <c r="C1045" s="243"/>
      <c r="D1045" s="244"/>
      <c r="E1045" s="243"/>
      <c r="F1045" s="243"/>
      <c r="G1045" s="244"/>
      <c r="H1045" s="245"/>
      <c r="I1045" s="244"/>
      <c r="J1045" s="245"/>
      <c r="K1045" s="244"/>
      <c r="L1045" s="245"/>
      <c r="M1045" s="244"/>
      <c r="N1045" s="246"/>
      <c r="O1045" s="243"/>
      <c r="P1045" s="243"/>
      <c r="Q1045" s="243"/>
      <c r="R1045" s="244"/>
      <c r="S1045" s="247"/>
      <c r="T1045" s="70" t="str">
        <f t="shared" si="92"/>
        <v/>
      </c>
      <c r="U1045" s="71" t="str">
        <f t="shared" si="93"/>
        <v/>
      </c>
      <c r="V1045" s="71" t="str">
        <f t="shared" si="91"/>
        <v/>
      </c>
      <c r="W1045" s="71" t="str">
        <f>IF(U1045="","",SUM($U$18:U1045))</f>
        <v/>
      </c>
      <c r="X1045" s="71" t="str">
        <f>IF(U1045="","",IF(U1046="",SUM($U$18:U1045)-SUM($X$17:X1044)))</f>
        <v/>
      </c>
      <c r="Y1045" s="70" t="str">
        <f t="shared" si="94"/>
        <v/>
      </c>
      <c r="Z1045" s="71" t="str">
        <f t="shared" si="90"/>
        <v/>
      </c>
      <c r="AB1045" s="70"/>
    </row>
    <row r="1046" spans="2:28" s="71" customFormat="1" x14ac:dyDescent="0.3">
      <c r="B1046" s="242"/>
      <c r="C1046" s="243"/>
      <c r="D1046" s="244"/>
      <c r="E1046" s="243"/>
      <c r="F1046" s="243"/>
      <c r="G1046" s="244"/>
      <c r="H1046" s="245"/>
      <c r="I1046" s="244"/>
      <c r="J1046" s="245"/>
      <c r="K1046" s="244"/>
      <c r="L1046" s="245"/>
      <c r="M1046" s="244"/>
      <c r="N1046" s="246"/>
      <c r="O1046" s="243"/>
      <c r="P1046" s="243"/>
      <c r="Q1046" s="243"/>
      <c r="R1046" s="244"/>
      <c r="S1046" s="247"/>
      <c r="T1046" s="70" t="str">
        <f t="shared" si="92"/>
        <v/>
      </c>
      <c r="U1046" s="71" t="str">
        <f t="shared" si="93"/>
        <v/>
      </c>
      <c r="V1046" s="71" t="str">
        <f t="shared" si="91"/>
        <v/>
      </c>
      <c r="W1046" s="71" t="str">
        <f>IF(U1046="","",SUM($U$18:U1046))</f>
        <v/>
      </c>
      <c r="X1046" s="71" t="str">
        <f>IF(U1046="","",IF(U1047="",SUM($U$18:U1046)-SUM($X$17:X1045)))</f>
        <v/>
      </c>
      <c r="Y1046" s="70" t="str">
        <f t="shared" si="94"/>
        <v/>
      </c>
      <c r="Z1046" s="71" t="str">
        <f t="shared" si="90"/>
        <v/>
      </c>
      <c r="AB1046" s="70"/>
    </row>
    <row r="1047" spans="2:28" s="71" customFormat="1" x14ac:dyDescent="0.3">
      <c r="B1047" s="242"/>
      <c r="C1047" s="243"/>
      <c r="D1047" s="244"/>
      <c r="E1047" s="243"/>
      <c r="F1047" s="243"/>
      <c r="G1047" s="244"/>
      <c r="H1047" s="245"/>
      <c r="I1047" s="244"/>
      <c r="J1047" s="245"/>
      <c r="K1047" s="244"/>
      <c r="L1047" s="245"/>
      <c r="M1047" s="244"/>
      <c r="N1047" s="246"/>
      <c r="O1047" s="243"/>
      <c r="P1047" s="243"/>
      <c r="Q1047" s="243"/>
      <c r="R1047" s="244"/>
      <c r="S1047" s="247"/>
      <c r="T1047" s="70" t="str">
        <f t="shared" si="92"/>
        <v/>
      </c>
      <c r="U1047" s="71" t="str">
        <f t="shared" si="93"/>
        <v/>
      </c>
      <c r="V1047" s="71" t="str">
        <f t="shared" si="91"/>
        <v/>
      </c>
      <c r="W1047" s="71" t="str">
        <f>IF(U1047="","",SUM($U$18:U1047))</f>
        <v/>
      </c>
      <c r="X1047" s="71" t="str">
        <f>IF(U1047="","",IF(U1048="",SUM($U$18:U1047)-SUM($X$17:X1046)))</f>
        <v/>
      </c>
      <c r="Y1047" s="70" t="str">
        <f t="shared" si="94"/>
        <v/>
      </c>
      <c r="Z1047" s="71" t="str">
        <f t="shared" ref="Z1047:Z1110" si="95">(IF(C1047="","",IF(N1047="","",IF(U1047&lt;0,SUM(H1047+J1047+L1047+U1047),IF(U1047=0,SUM(H1047+J1047+L1047+U1047),IF(U1047=0,"",IF(U1047&gt;0,SUM(H1047+J1047+L1047+U1047))))))))</f>
        <v/>
      </c>
      <c r="AB1047" s="70"/>
    </row>
    <row r="1048" spans="2:28" s="71" customFormat="1" x14ac:dyDescent="0.3">
      <c r="B1048" s="242"/>
      <c r="C1048" s="243"/>
      <c r="D1048" s="244"/>
      <c r="E1048" s="243"/>
      <c r="F1048" s="243"/>
      <c r="G1048" s="244"/>
      <c r="H1048" s="245"/>
      <c r="I1048" s="244"/>
      <c r="J1048" s="245"/>
      <c r="K1048" s="244"/>
      <c r="L1048" s="245"/>
      <c r="M1048" s="244"/>
      <c r="N1048" s="246"/>
      <c r="O1048" s="243"/>
      <c r="P1048" s="243"/>
      <c r="Q1048" s="243"/>
      <c r="R1048" s="244"/>
      <c r="S1048" s="247"/>
      <c r="T1048" s="70" t="str">
        <f t="shared" si="92"/>
        <v/>
      </c>
      <c r="U1048" s="71" t="str">
        <f t="shared" si="93"/>
        <v/>
      </c>
      <c r="V1048" s="71" t="str">
        <f t="shared" si="91"/>
        <v/>
      </c>
      <c r="W1048" s="71" t="str">
        <f>IF(U1048="","",SUM($U$18:U1048))</f>
        <v/>
      </c>
      <c r="X1048" s="71" t="str">
        <f>IF(U1048="","",IF(U1049="",SUM($U$18:U1048)-SUM($X$17:X1047)))</f>
        <v/>
      </c>
      <c r="Y1048" s="70" t="str">
        <f t="shared" si="94"/>
        <v/>
      </c>
      <c r="Z1048" s="71" t="str">
        <f t="shared" si="95"/>
        <v/>
      </c>
      <c r="AB1048" s="70"/>
    </row>
    <row r="1049" spans="2:28" s="71" customFormat="1" x14ac:dyDescent="0.3">
      <c r="B1049" s="242"/>
      <c r="C1049" s="243"/>
      <c r="D1049" s="244"/>
      <c r="E1049" s="243"/>
      <c r="F1049" s="243"/>
      <c r="G1049" s="244"/>
      <c r="H1049" s="245"/>
      <c r="I1049" s="244"/>
      <c r="J1049" s="245"/>
      <c r="K1049" s="244"/>
      <c r="L1049" s="245"/>
      <c r="M1049" s="244"/>
      <c r="N1049" s="246"/>
      <c r="O1049" s="243"/>
      <c r="P1049" s="243"/>
      <c r="Q1049" s="243"/>
      <c r="R1049" s="244"/>
      <c r="S1049" s="247"/>
      <c r="T1049" s="70" t="str">
        <f t="shared" si="92"/>
        <v/>
      </c>
      <c r="U1049" s="71" t="str">
        <f t="shared" si="93"/>
        <v/>
      </c>
      <c r="V1049" s="71" t="str">
        <f t="shared" si="91"/>
        <v/>
      </c>
      <c r="W1049" s="71" t="str">
        <f>IF(U1049="","",SUM($U$18:U1049))</f>
        <v/>
      </c>
      <c r="X1049" s="71" t="str">
        <f>IF(U1049="","",IF(U1050="",SUM($U$18:U1049)-SUM($X$17:X1048)))</f>
        <v/>
      </c>
      <c r="Y1049" s="70" t="str">
        <f t="shared" si="94"/>
        <v/>
      </c>
      <c r="Z1049" s="71" t="str">
        <f t="shared" si="95"/>
        <v/>
      </c>
      <c r="AB1049" s="70"/>
    </row>
    <row r="1050" spans="2:28" s="71" customFormat="1" x14ac:dyDescent="0.3">
      <c r="B1050" s="242"/>
      <c r="C1050" s="243"/>
      <c r="D1050" s="244"/>
      <c r="E1050" s="243"/>
      <c r="F1050" s="243"/>
      <c r="G1050" s="244"/>
      <c r="H1050" s="245"/>
      <c r="I1050" s="244"/>
      <c r="J1050" s="245"/>
      <c r="K1050" s="244"/>
      <c r="L1050" s="245"/>
      <c r="M1050" s="244"/>
      <c r="N1050" s="246"/>
      <c r="O1050" s="243"/>
      <c r="P1050" s="243"/>
      <c r="Q1050" s="243"/>
      <c r="R1050" s="244"/>
      <c r="S1050" s="247"/>
      <c r="T1050" s="70" t="str">
        <f t="shared" si="92"/>
        <v/>
      </c>
      <c r="U1050" s="71" t="str">
        <f t="shared" si="93"/>
        <v/>
      </c>
      <c r="V1050" s="71" t="str">
        <f t="shared" si="91"/>
        <v/>
      </c>
      <c r="W1050" s="71" t="str">
        <f>IF(U1050="","",SUM($U$18:U1050))</f>
        <v/>
      </c>
      <c r="X1050" s="71" t="str">
        <f>IF(U1050="","",IF(U1051="",SUM($U$18:U1050)-SUM($X$17:X1049)))</f>
        <v/>
      </c>
      <c r="Y1050" s="70" t="str">
        <f t="shared" si="94"/>
        <v/>
      </c>
      <c r="Z1050" s="71" t="str">
        <f t="shared" si="95"/>
        <v/>
      </c>
      <c r="AB1050" s="70"/>
    </row>
    <row r="1051" spans="2:28" s="71" customFormat="1" x14ac:dyDescent="0.3">
      <c r="B1051" s="242"/>
      <c r="C1051" s="243"/>
      <c r="D1051" s="244"/>
      <c r="E1051" s="243"/>
      <c r="F1051" s="243"/>
      <c r="G1051" s="244"/>
      <c r="H1051" s="245"/>
      <c r="I1051" s="244"/>
      <c r="J1051" s="245"/>
      <c r="K1051" s="244"/>
      <c r="L1051" s="245"/>
      <c r="M1051" s="244"/>
      <c r="N1051" s="246"/>
      <c r="O1051" s="243"/>
      <c r="P1051" s="243"/>
      <c r="Q1051" s="243"/>
      <c r="R1051" s="244"/>
      <c r="S1051" s="247"/>
      <c r="T1051" s="70" t="str">
        <f t="shared" si="92"/>
        <v/>
      </c>
      <c r="U1051" s="71" t="str">
        <f t="shared" si="93"/>
        <v/>
      </c>
      <c r="V1051" s="71" t="str">
        <f t="shared" si="91"/>
        <v/>
      </c>
      <c r="W1051" s="71" t="str">
        <f>IF(U1051="","",SUM($U$18:U1051))</f>
        <v/>
      </c>
      <c r="X1051" s="71" t="str">
        <f>IF(U1051="","",IF(U1052="",SUM($U$18:U1051)-SUM($X$17:X1050)))</f>
        <v/>
      </c>
      <c r="Y1051" s="70" t="str">
        <f t="shared" si="94"/>
        <v/>
      </c>
      <c r="Z1051" s="71" t="str">
        <f t="shared" si="95"/>
        <v/>
      </c>
      <c r="AB1051" s="70"/>
    </row>
    <row r="1052" spans="2:28" s="71" customFormat="1" x14ac:dyDescent="0.3">
      <c r="B1052" s="242"/>
      <c r="C1052" s="243"/>
      <c r="D1052" s="244"/>
      <c r="E1052" s="243"/>
      <c r="F1052" s="243"/>
      <c r="G1052" s="244"/>
      <c r="H1052" s="245"/>
      <c r="I1052" s="244"/>
      <c r="J1052" s="245"/>
      <c r="K1052" s="244"/>
      <c r="L1052" s="245"/>
      <c r="M1052" s="244"/>
      <c r="N1052" s="246"/>
      <c r="O1052" s="243"/>
      <c r="P1052" s="243"/>
      <c r="Q1052" s="243"/>
      <c r="R1052" s="244"/>
      <c r="S1052" s="247"/>
      <c r="T1052" s="70" t="str">
        <f t="shared" si="92"/>
        <v/>
      </c>
      <c r="U1052" s="71" t="str">
        <f t="shared" si="93"/>
        <v/>
      </c>
      <c r="V1052" s="71" t="str">
        <f t="shared" si="91"/>
        <v/>
      </c>
      <c r="W1052" s="71" t="str">
        <f>IF(U1052="","",SUM($U$18:U1052))</f>
        <v/>
      </c>
      <c r="X1052" s="71" t="str">
        <f>IF(U1052="","",IF(U1053="",SUM($U$18:U1052)-SUM($X$17:X1051)))</f>
        <v/>
      </c>
      <c r="Y1052" s="70" t="str">
        <f t="shared" si="94"/>
        <v/>
      </c>
      <c r="Z1052" s="71" t="str">
        <f t="shared" si="95"/>
        <v/>
      </c>
      <c r="AB1052" s="70"/>
    </row>
    <row r="1053" spans="2:28" s="71" customFormat="1" x14ac:dyDescent="0.3">
      <c r="B1053" s="242"/>
      <c r="C1053" s="243"/>
      <c r="D1053" s="244"/>
      <c r="E1053" s="243"/>
      <c r="F1053" s="243"/>
      <c r="G1053" s="244"/>
      <c r="H1053" s="245"/>
      <c r="I1053" s="244"/>
      <c r="J1053" s="245"/>
      <c r="K1053" s="244"/>
      <c r="L1053" s="245"/>
      <c r="M1053" s="244"/>
      <c r="N1053" s="246"/>
      <c r="O1053" s="243"/>
      <c r="P1053" s="243"/>
      <c r="Q1053" s="243"/>
      <c r="R1053" s="244"/>
      <c r="S1053" s="247"/>
      <c r="T1053" s="70" t="str">
        <f t="shared" si="92"/>
        <v/>
      </c>
      <c r="U1053" s="71" t="str">
        <f t="shared" si="93"/>
        <v/>
      </c>
      <c r="V1053" s="71" t="str">
        <f t="shared" si="91"/>
        <v/>
      </c>
      <c r="W1053" s="71" t="str">
        <f>IF(U1053="","",SUM($U$18:U1053))</f>
        <v/>
      </c>
      <c r="X1053" s="71" t="str">
        <f>IF(U1053="","",IF(U1054="",SUM($U$18:U1053)-SUM($X$17:X1052)))</f>
        <v/>
      </c>
      <c r="Y1053" s="70" t="str">
        <f t="shared" si="94"/>
        <v/>
      </c>
      <c r="Z1053" s="71" t="str">
        <f t="shared" si="95"/>
        <v/>
      </c>
      <c r="AB1053" s="70"/>
    </row>
    <row r="1054" spans="2:28" s="71" customFormat="1" x14ac:dyDescent="0.3">
      <c r="B1054" s="242"/>
      <c r="C1054" s="243"/>
      <c r="D1054" s="244"/>
      <c r="E1054" s="243"/>
      <c r="F1054" s="243"/>
      <c r="G1054" s="244"/>
      <c r="H1054" s="245"/>
      <c r="I1054" s="244"/>
      <c r="J1054" s="245"/>
      <c r="K1054" s="244"/>
      <c r="L1054" s="245"/>
      <c r="M1054" s="244"/>
      <c r="N1054" s="246"/>
      <c r="O1054" s="243"/>
      <c r="P1054" s="243"/>
      <c r="Q1054" s="243"/>
      <c r="R1054" s="244"/>
      <c r="S1054" s="247"/>
      <c r="T1054" s="70" t="str">
        <f t="shared" si="92"/>
        <v/>
      </c>
      <c r="U1054" s="71" t="str">
        <f t="shared" si="93"/>
        <v/>
      </c>
      <c r="V1054" s="71" t="str">
        <f t="shared" si="91"/>
        <v/>
      </c>
      <c r="W1054" s="71" t="str">
        <f>IF(U1054="","",SUM($U$18:U1054))</f>
        <v/>
      </c>
      <c r="X1054" s="71" t="str">
        <f>IF(U1054="","",IF(U1055="",SUM($U$18:U1054)-SUM($X$17:X1053)))</f>
        <v/>
      </c>
      <c r="Y1054" s="70" t="str">
        <f t="shared" si="94"/>
        <v/>
      </c>
      <c r="Z1054" s="71" t="str">
        <f t="shared" si="95"/>
        <v/>
      </c>
      <c r="AB1054" s="70"/>
    </row>
    <row r="1055" spans="2:28" s="71" customFormat="1" x14ac:dyDescent="0.3">
      <c r="B1055" s="242"/>
      <c r="C1055" s="243"/>
      <c r="D1055" s="244"/>
      <c r="E1055" s="243"/>
      <c r="F1055" s="243"/>
      <c r="G1055" s="244"/>
      <c r="H1055" s="245"/>
      <c r="I1055" s="244"/>
      <c r="J1055" s="245"/>
      <c r="K1055" s="244"/>
      <c r="L1055" s="245"/>
      <c r="M1055" s="244"/>
      <c r="N1055" s="246"/>
      <c r="O1055" s="243"/>
      <c r="P1055" s="243"/>
      <c r="Q1055" s="243"/>
      <c r="R1055" s="244"/>
      <c r="S1055" s="247"/>
      <c r="T1055" s="70" t="str">
        <f t="shared" si="92"/>
        <v/>
      </c>
      <c r="U1055" s="71" t="str">
        <f t="shared" si="93"/>
        <v/>
      </c>
      <c r="V1055" s="71" t="str">
        <f t="shared" si="91"/>
        <v/>
      </c>
      <c r="W1055" s="71" t="str">
        <f>IF(U1055="","",SUM($U$18:U1055))</f>
        <v/>
      </c>
      <c r="X1055" s="71" t="str">
        <f>IF(U1055="","",IF(U1056="",SUM($U$18:U1055)-SUM($X$17:X1054)))</f>
        <v/>
      </c>
      <c r="Y1055" s="70" t="str">
        <f t="shared" si="94"/>
        <v/>
      </c>
      <c r="Z1055" s="71" t="str">
        <f t="shared" si="95"/>
        <v/>
      </c>
      <c r="AB1055" s="70"/>
    </row>
    <row r="1056" spans="2:28" s="71" customFormat="1" x14ac:dyDescent="0.3">
      <c r="B1056" s="242"/>
      <c r="C1056" s="243"/>
      <c r="D1056" s="244"/>
      <c r="E1056" s="243"/>
      <c r="F1056" s="243"/>
      <c r="G1056" s="244"/>
      <c r="H1056" s="245"/>
      <c r="I1056" s="244"/>
      <c r="J1056" s="245"/>
      <c r="K1056" s="244"/>
      <c r="L1056" s="245"/>
      <c r="M1056" s="244"/>
      <c r="N1056" s="246"/>
      <c r="O1056" s="243"/>
      <c r="P1056" s="243"/>
      <c r="Q1056" s="243"/>
      <c r="R1056" s="244"/>
      <c r="S1056" s="247"/>
      <c r="T1056" s="70" t="str">
        <f t="shared" si="92"/>
        <v/>
      </c>
      <c r="U1056" s="71" t="str">
        <f t="shared" si="93"/>
        <v/>
      </c>
      <c r="V1056" s="71" t="str">
        <f t="shared" si="91"/>
        <v/>
      </c>
      <c r="W1056" s="71" t="str">
        <f>IF(U1056="","",SUM($U$18:U1056))</f>
        <v/>
      </c>
      <c r="X1056" s="71" t="str">
        <f>IF(U1056="","",IF(U1057="",SUM($U$18:U1056)-SUM($X$17:X1055)))</f>
        <v/>
      </c>
      <c r="Y1056" s="70" t="str">
        <f t="shared" si="94"/>
        <v/>
      </c>
      <c r="Z1056" s="71" t="str">
        <f t="shared" si="95"/>
        <v/>
      </c>
      <c r="AB1056" s="70"/>
    </row>
    <row r="1057" spans="2:28" s="71" customFormat="1" x14ac:dyDescent="0.3">
      <c r="B1057" s="242"/>
      <c r="C1057" s="243"/>
      <c r="D1057" s="244"/>
      <c r="E1057" s="243"/>
      <c r="F1057" s="243"/>
      <c r="G1057" s="244"/>
      <c r="H1057" s="245"/>
      <c r="I1057" s="244"/>
      <c r="J1057" s="245"/>
      <c r="K1057" s="244"/>
      <c r="L1057" s="245"/>
      <c r="M1057" s="244"/>
      <c r="N1057" s="246"/>
      <c r="O1057" s="243"/>
      <c r="P1057" s="243"/>
      <c r="Q1057" s="243"/>
      <c r="R1057" s="244"/>
      <c r="S1057" s="247"/>
      <c r="T1057" s="70" t="str">
        <f t="shared" si="92"/>
        <v/>
      </c>
      <c r="U1057" s="71" t="str">
        <f t="shared" si="93"/>
        <v/>
      </c>
      <c r="V1057" s="71" t="str">
        <f t="shared" si="91"/>
        <v/>
      </c>
      <c r="W1057" s="71" t="str">
        <f>IF(U1057="","",SUM($U$18:U1057))</f>
        <v/>
      </c>
      <c r="X1057" s="71" t="str">
        <f>IF(U1057="","",IF(U1058="",SUM($U$18:U1057)-SUM($X$17:X1056)))</f>
        <v/>
      </c>
      <c r="Y1057" s="70" t="str">
        <f t="shared" si="94"/>
        <v/>
      </c>
      <c r="Z1057" s="71" t="str">
        <f t="shared" si="95"/>
        <v/>
      </c>
      <c r="AB1057" s="70"/>
    </row>
    <row r="1058" spans="2:28" s="71" customFormat="1" x14ac:dyDescent="0.3">
      <c r="B1058" s="242"/>
      <c r="C1058" s="243"/>
      <c r="D1058" s="244"/>
      <c r="E1058" s="243"/>
      <c r="F1058" s="243"/>
      <c r="G1058" s="244"/>
      <c r="H1058" s="245"/>
      <c r="I1058" s="244"/>
      <c r="J1058" s="245"/>
      <c r="K1058" s="244"/>
      <c r="L1058" s="245"/>
      <c r="M1058" s="244"/>
      <c r="N1058" s="246"/>
      <c r="O1058" s="243"/>
      <c r="P1058" s="243"/>
      <c r="Q1058" s="243"/>
      <c r="R1058" s="244"/>
      <c r="S1058" s="247"/>
      <c r="T1058" s="70" t="str">
        <f t="shared" si="92"/>
        <v/>
      </c>
      <c r="U1058" s="71" t="str">
        <f t="shared" si="93"/>
        <v/>
      </c>
      <c r="V1058" s="71" t="str">
        <f t="shared" si="91"/>
        <v/>
      </c>
      <c r="W1058" s="71" t="str">
        <f>IF(U1058="","",SUM($U$18:U1058))</f>
        <v/>
      </c>
      <c r="X1058" s="71" t="str">
        <f>IF(U1058="","",IF(U1059="",SUM($U$18:U1058)-SUM($X$17:X1057)))</f>
        <v/>
      </c>
      <c r="Y1058" s="70" t="str">
        <f t="shared" si="94"/>
        <v/>
      </c>
      <c r="Z1058" s="71" t="str">
        <f t="shared" si="95"/>
        <v/>
      </c>
      <c r="AB1058" s="70"/>
    </row>
    <row r="1059" spans="2:28" s="71" customFormat="1" x14ac:dyDescent="0.3">
      <c r="B1059" s="242"/>
      <c r="C1059" s="243"/>
      <c r="D1059" s="244"/>
      <c r="E1059" s="243"/>
      <c r="F1059" s="243"/>
      <c r="G1059" s="244"/>
      <c r="H1059" s="245"/>
      <c r="I1059" s="244"/>
      <c r="J1059" s="245"/>
      <c r="K1059" s="244"/>
      <c r="L1059" s="245"/>
      <c r="M1059" s="244"/>
      <c r="N1059" s="246"/>
      <c r="O1059" s="243"/>
      <c r="P1059" s="243"/>
      <c r="Q1059" s="243"/>
      <c r="R1059" s="244"/>
      <c r="S1059" s="247"/>
      <c r="T1059" s="70" t="str">
        <f t="shared" si="92"/>
        <v/>
      </c>
      <c r="U1059" s="71" t="str">
        <f t="shared" si="93"/>
        <v/>
      </c>
      <c r="V1059" s="71" t="str">
        <f t="shared" si="91"/>
        <v/>
      </c>
      <c r="W1059" s="71" t="str">
        <f>IF(U1059="","",SUM($U$18:U1059))</f>
        <v/>
      </c>
      <c r="X1059" s="71" t="str">
        <f>IF(U1059="","",IF(U1060="",SUM($U$18:U1059)-SUM($X$17:X1058)))</f>
        <v/>
      </c>
      <c r="Y1059" s="70" t="str">
        <f t="shared" si="94"/>
        <v/>
      </c>
      <c r="Z1059" s="71" t="str">
        <f t="shared" si="95"/>
        <v/>
      </c>
      <c r="AB1059" s="70"/>
    </row>
    <row r="1060" spans="2:28" s="71" customFormat="1" x14ac:dyDescent="0.3">
      <c r="B1060" s="242"/>
      <c r="C1060" s="243"/>
      <c r="D1060" s="244"/>
      <c r="E1060" s="243"/>
      <c r="F1060" s="243"/>
      <c r="G1060" s="244"/>
      <c r="H1060" s="245"/>
      <c r="I1060" s="244"/>
      <c r="J1060" s="245"/>
      <c r="K1060" s="244"/>
      <c r="L1060" s="245"/>
      <c r="M1060" s="244"/>
      <c r="N1060" s="246"/>
      <c r="O1060" s="243"/>
      <c r="P1060" s="243"/>
      <c r="Q1060" s="243"/>
      <c r="R1060" s="244"/>
      <c r="S1060" s="247"/>
      <c r="T1060" s="70" t="str">
        <f t="shared" si="92"/>
        <v/>
      </c>
      <c r="U1060" s="71" t="str">
        <f t="shared" si="93"/>
        <v/>
      </c>
      <c r="V1060" s="71" t="str">
        <f t="shared" si="91"/>
        <v/>
      </c>
      <c r="W1060" s="71" t="str">
        <f>IF(U1060="","",SUM($U$18:U1060))</f>
        <v/>
      </c>
      <c r="X1060" s="71" t="str">
        <f>IF(U1060="","",IF(U1061="",SUM($U$18:U1060)-SUM($X$17:X1059)))</f>
        <v/>
      </c>
      <c r="Y1060" s="70" t="str">
        <f t="shared" si="94"/>
        <v/>
      </c>
      <c r="Z1060" s="71" t="str">
        <f t="shared" si="95"/>
        <v/>
      </c>
      <c r="AB1060" s="70"/>
    </row>
    <row r="1061" spans="2:28" s="71" customFormat="1" x14ac:dyDescent="0.3">
      <c r="B1061" s="242"/>
      <c r="C1061" s="243"/>
      <c r="D1061" s="244"/>
      <c r="E1061" s="243"/>
      <c r="F1061" s="243"/>
      <c r="G1061" s="244"/>
      <c r="H1061" s="245"/>
      <c r="I1061" s="244"/>
      <c r="J1061" s="245"/>
      <c r="K1061" s="244"/>
      <c r="L1061" s="245"/>
      <c r="M1061" s="244"/>
      <c r="N1061" s="246"/>
      <c r="O1061" s="243"/>
      <c r="P1061" s="243"/>
      <c r="Q1061" s="243"/>
      <c r="R1061" s="244"/>
      <c r="S1061" s="247"/>
      <c r="T1061" s="70" t="str">
        <f t="shared" si="92"/>
        <v/>
      </c>
      <c r="U1061" s="71" t="str">
        <f t="shared" si="93"/>
        <v/>
      </c>
      <c r="V1061" s="71" t="str">
        <f t="shared" si="91"/>
        <v/>
      </c>
      <c r="W1061" s="71" t="str">
        <f>IF(U1061="","",SUM($U$18:U1061))</f>
        <v/>
      </c>
      <c r="X1061" s="71" t="str">
        <f>IF(U1061="","",IF(U1062="",SUM($U$18:U1061)-SUM($X$17:X1060)))</f>
        <v/>
      </c>
      <c r="Y1061" s="70" t="str">
        <f t="shared" si="94"/>
        <v/>
      </c>
      <c r="Z1061" s="71" t="str">
        <f t="shared" si="95"/>
        <v/>
      </c>
      <c r="AB1061" s="70"/>
    </row>
    <row r="1062" spans="2:28" s="71" customFormat="1" x14ac:dyDescent="0.3">
      <c r="B1062" s="242"/>
      <c r="C1062" s="243"/>
      <c r="D1062" s="244"/>
      <c r="E1062" s="243"/>
      <c r="F1062" s="243"/>
      <c r="G1062" s="244"/>
      <c r="H1062" s="245"/>
      <c r="I1062" s="244"/>
      <c r="J1062" s="245"/>
      <c r="K1062" s="244"/>
      <c r="L1062" s="245"/>
      <c r="M1062" s="244"/>
      <c r="N1062" s="246"/>
      <c r="O1062" s="243"/>
      <c r="P1062" s="243"/>
      <c r="Q1062" s="243"/>
      <c r="R1062" s="244"/>
      <c r="S1062" s="247"/>
      <c r="T1062" s="70" t="str">
        <f t="shared" si="92"/>
        <v/>
      </c>
      <c r="U1062" s="71" t="str">
        <f t="shared" si="93"/>
        <v/>
      </c>
      <c r="V1062" s="71" t="str">
        <f t="shared" si="91"/>
        <v/>
      </c>
      <c r="W1062" s="71" t="str">
        <f>IF(U1062="","",SUM($U$18:U1062))</f>
        <v/>
      </c>
      <c r="X1062" s="71" t="str">
        <f>IF(U1062="","",IF(U1063="",SUM($U$18:U1062)-SUM($X$17:X1061)))</f>
        <v/>
      </c>
      <c r="Y1062" s="70" t="str">
        <f t="shared" si="94"/>
        <v/>
      </c>
      <c r="Z1062" s="71" t="str">
        <f t="shared" si="95"/>
        <v/>
      </c>
      <c r="AB1062" s="70"/>
    </row>
    <row r="1063" spans="2:28" s="71" customFormat="1" x14ac:dyDescent="0.3">
      <c r="B1063" s="242"/>
      <c r="C1063" s="243"/>
      <c r="D1063" s="244"/>
      <c r="E1063" s="243"/>
      <c r="F1063" s="243"/>
      <c r="G1063" s="244"/>
      <c r="H1063" s="245"/>
      <c r="I1063" s="244"/>
      <c r="J1063" s="245"/>
      <c r="K1063" s="244"/>
      <c r="L1063" s="245"/>
      <c r="M1063" s="244"/>
      <c r="N1063" s="246"/>
      <c r="O1063" s="243"/>
      <c r="P1063" s="243"/>
      <c r="Q1063" s="243"/>
      <c r="R1063" s="244"/>
      <c r="S1063" s="247"/>
      <c r="T1063" s="70" t="str">
        <f t="shared" si="92"/>
        <v/>
      </c>
      <c r="U1063" s="71" t="str">
        <f t="shared" si="93"/>
        <v/>
      </c>
      <c r="V1063" s="71" t="str">
        <f t="shared" si="91"/>
        <v/>
      </c>
      <c r="W1063" s="71" t="str">
        <f>IF(U1063="","",SUM($U$18:U1063))</f>
        <v/>
      </c>
      <c r="X1063" s="71" t="str">
        <f>IF(U1063="","",IF(U1064="",SUM($U$18:U1063)-SUM($X$17:X1062)))</f>
        <v/>
      </c>
      <c r="Y1063" s="70" t="str">
        <f t="shared" si="94"/>
        <v/>
      </c>
      <c r="Z1063" s="71" t="str">
        <f t="shared" si="95"/>
        <v/>
      </c>
      <c r="AB1063" s="70"/>
    </row>
    <row r="1064" spans="2:28" s="71" customFormat="1" x14ac:dyDescent="0.3">
      <c r="B1064" s="242"/>
      <c r="C1064" s="243"/>
      <c r="D1064" s="244"/>
      <c r="E1064" s="243"/>
      <c r="F1064" s="243"/>
      <c r="G1064" s="244"/>
      <c r="H1064" s="245"/>
      <c r="I1064" s="244"/>
      <c r="J1064" s="245"/>
      <c r="K1064" s="244"/>
      <c r="L1064" s="245"/>
      <c r="M1064" s="244"/>
      <c r="N1064" s="246"/>
      <c r="O1064" s="243"/>
      <c r="P1064" s="243"/>
      <c r="Q1064" s="243"/>
      <c r="R1064" s="244"/>
      <c r="S1064" s="247"/>
      <c r="T1064" s="70" t="str">
        <f t="shared" si="92"/>
        <v/>
      </c>
      <c r="U1064" s="71" t="str">
        <f t="shared" si="93"/>
        <v/>
      </c>
      <c r="V1064" s="71" t="str">
        <f t="shared" si="91"/>
        <v/>
      </c>
      <c r="W1064" s="71" t="str">
        <f>IF(U1064="","",SUM($U$18:U1064))</f>
        <v/>
      </c>
      <c r="X1064" s="71" t="str">
        <f>IF(U1064="","",IF(U1065="",SUM($U$18:U1064)-SUM($X$17:X1063)))</f>
        <v/>
      </c>
      <c r="Y1064" s="70" t="str">
        <f t="shared" si="94"/>
        <v/>
      </c>
      <c r="Z1064" s="71" t="str">
        <f t="shared" si="95"/>
        <v/>
      </c>
      <c r="AB1064" s="70"/>
    </row>
    <row r="1065" spans="2:28" s="71" customFormat="1" x14ac:dyDescent="0.3">
      <c r="B1065" s="242"/>
      <c r="C1065" s="243"/>
      <c r="D1065" s="244"/>
      <c r="E1065" s="243"/>
      <c r="F1065" s="243"/>
      <c r="G1065" s="244"/>
      <c r="H1065" s="245"/>
      <c r="I1065" s="244"/>
      <c r="J1065" s="245"/>
      <c r="K1065" s="244"/>
      <c r="L1065" s="245"/>
      <c r="M1065" s="244"/>
      <c r="N1065" s="246"/>
      <c r="O1065" s="243"/>
      <c r="P1065" s="243"/>
      <c r="Q1065" s="243"/>
      <c r="R1065" s="244"/>
      <c r="S1065" s="247"/>
      <c r="T1065" s="70" t="str">
        <f t="shared" si="92"/>
        <v/>
      </c>
      <c r="U1065" s="71" t="str">
        <f t="shared" si="93"/>
        <v/>
      </c>
      <c r="V1065" s="71" t="str">
        <f t="shared" si="91"/>
        <v/>
      </c>
      <c r="W1065" s="71" t="str">
        <f>IF(U1065="","",SUM($U$18:U1065))</f>
        <v/>
      </c>
      <c r="X1065" s="71" t="str">
        <f>IF(U1065="","",IF(U1066="",SUM($U$18:U1065)-SUM($X$17:X1064)))</f>
        <v/>
      </c>
      <c r="Y1065" s="70" t="str">
        <f t="shared" si="94"/>
        <v/>
      </c>
      <c r="Z1065" s="71" t="str">
        <f t="shared" si="95"/>
        <v/>
      </c>
      <c r="AB1065" s="70"/>
    </row>
    <row r="1066" spans="2:28" s="71" customFormat="1" x14ac:dyDescent="0.3">
      <c r="B1066" s="242"/>
      <c r="C1066" s="243"/>
      <c r="D1066" s="244"/>
      <c r="E1066" s="243"/>
      <c r="F1066" s="243"/>
      <c r="G1066" s="244"/>
      <c r="H1066" s="245"/>
      <c r="I1066" s="244"/>
      <c r="J1066" s="245"/>
      <c r="K1066" s="244"/>
      <c r="L1066" s="245"/>
      <c r="M1066" s="244"/>
      <c r="N1066" s="246"/>
      <c r="O1066" s="243"/>
      <c r="P1066" s="243"/>
      <c r="Q1066" s="243"/>
      <c r="R1066" s="244"/>
      <c r="S1066" s="247"/>
      <c r="T1066" s="70" t="str">
        <f t="shared" si="92"/>
        <v/>
      </c>
      <c r="U1066" s="71" t="str">
        <f t="shared" si="93"/>
        <v/>
      </c>
      <c r="V1066" s="71" t="str">
        <f t="shared" si="91"/>
        <v/>
      </c>
      <c r="W1066" s="71" t="str">
        <f>IF(U1066="","",SUM($U$18:U1066))</f>
        <v/>
      </c>
      <c r="X1066" s="71" t="str">
        <f>IF(U1066="","",IF(U1067="",SUM($U$18:U1066)-SUM($X$17:X1065)))</f>
        <v/>
      </c>
      <c r="Y1066" s="70" t="str">
        <f t="shared" si="94"/>
        <v/>
      </c>
      <c r="Z1066" s="71" t="str">
        <f t="shared" si="95"/>
        <v/>
      </c>
      <c r="AB1066" s="70"/>
    </row>
    <row r="1067" spans="2:28" s="71" customFormat="1" x14ac:dyDescent="0.3">
      <c r="B1067" s="242"/>
      <c r="C1067" s="243"/>
      <c r="D1067" s="244"/>
      <c r="E1067" s="243"/>
      <c r="F1067" s="243"/>
      <c r="G1067" s="244"/>
      <c r="H1067" s="245"/>
      <c r="I1067" s="244"/>
      <c r="J1067" s="245"/>
      <c r="K1067" s="244"/>
      <c r="L1067" s="245"/>
      <c r="M1067" s="244"/>
      <c r="N1067" s="246"/>
      <c r="O1067" s="243"/>
      <c r="P1067" s="243"/>
      <c r="Q1067" s="243"/>
      <c r="R1067" s="244"/>
      <c r="S1067" s="247"/>
      <c r="T1067" s="70" t="str">
        <f t="shared" si="92"/>
        <v/>
      </c>
      <c r="U1067" s="71" t="str">
        <f t="shared" si="93"/>
        <v/>
      </c>
      <c r="V1067" s="71" t="str">
        <f t="shared" si="91"/>
        <v/>
      </c>
      <c r="W1067" s="71" t="str">
        <f>IF(U1067="","",SUM($U$18:U1067))</f>
        <v/>
      </c>
      <c r="X1067" s="71" t="str">
        <f>IF(U1067="","",IF(U1068="",SUM($U$18:U1067)-SUM($X$17:X1066)))</f>
        <v/>
      </c>
      <c r="Y1067" s="70" t="str">
        <f t="shared" si="94"/>
        <v/>
      </c>
      <c r="Z1067" s="71" t="str">
        <f t="shared" si="95"/>
        <v/>
      </c>
      <c r="AB1067" s="70"/>
    </row>
    <row r="1068" spans="2:28" s="71" customFormat="1" x14ac:dyDescent="0.3">
      <c r="B1068" s="242"/>
      <c r="C1068" s="243"/>
      <c r="D1068" s="244"/>
      <c r="E1068" s="243"/>
      <c r="F1068" s="243"/>
      <c r="G1068" s="244"/>
      <c r="H1068" s="245"/>
      <c r="I1068" s="244"/>
      <c r="J1068" s="245"/>
      <c r="K1068" s="244"/>
      <c r="L1068" s="245"/>
      <c r="M1068" s="244"/>
      <c r="N1068" s="246"/>
      <c r="O1068" s="243"/>
      <c r="P1068" s="243"/>
      <c r="Q1068" s="243"/>
      <c r="R1068" s="244"/>
      <c r="S1068" s="247"/>
      <c r="T1068" s="70" t="str">
        <f t="shared" si="92"/>
        <v/>
      </c>
      <c r="U1068" s="71" t="str">
        <f t="shared" si="93"/>
        <v/>
      </c>
      <c r="V1068" s="71" t="str">
        <f t="shared" si="91"/>
        <v/>
      </c>
      <c r="W1068" s="71" t="str">
        <f>IF(U1068="","",SUM($U$18:U1068))</f>
        <v/>
      </c>
      <c r="X1068" s="71" t="str">
        <f>IF(U1068="","",IF(U1069="",SUM($U$18:U1068)-SUM($X$17:X1067)))</f>
        <v/>
      </c>
      <c r="Y1068" s="70" t="str">
        <f t="shared" si="94"/>
        <v/>
      </c>
      <c r="Z1068" s="71" t="str">
        <f t="shared" si="95"/>
        <v/>
      </c>
      <c r="AB1068" s="70"/>
    </row>
    <row r="1069" spans="2:28" s="71" customFormat="1" x14ac:dyDescent="0.3">
      <c r="B1069" s="242"/>
      <c r="C1069" s="243"/>
      <c r="D1069" s="244"/>
      <c r="E1069" s="243"/>
      <c r="F1069" s="243"/>
      <c r="G1069" s="244"/>
      <c r="H1069" s="245"/>
      <c r="I1069" s="244"/>
      <c r="J1069" s="245"/>
      <c r="K1069" s="244"/>
      <c r="L1069" s="245"/>
      <c r="M1069" s="244"/>
      <c r="N1069" s="246"/>
      <c r="O1069" s="243"/>
      <c r="P1069" s="243"/>
      <c r="Q1069" s="243"/>
      <c r="R1069" s="244"/>
      <c r="S1069" s="247"/>
      <c r="T1069" s="70" t="str">
        <f t="shared" si="92"/>
        <v/>
      </c>
      <c r="U1069" s="71" t="str">
        <f t="shared" si="93"/>
        <v/>
      </c>
      <c r="V1069" s="71" t="str">
        <f t="shared" si="91"/>
        <v/>
      </c>
      <c r="W1069" s="71" t="str">
        <f>IF(U1069="","",SUM($U$18:U1069))</f>
        <v/>
      </c>
      <c r="X1069" s="71" t="str">
        <f>IF(U1069="","",IF(U1070="",SUM($U$18:U1069)-SUM($X$17:X1068)))</f>
        <v/>
      </c>
      <c r="Y1069" s="70" t="str">
        <f t="shared" si="94"/>
        <v/>
      </c>
      <c r="Z1069" s="71" t="str">
        <f t="shared" si="95"/>
        <v/>
      </c>
      <c r="AB1069" s="70"/>
    </row>
    <row r="1070" spans="2:28" s="71" customFormat="1" x14ac:dyDescent="0.3">
      <c r="B1070" s="242"/>
      <c r="C1070" s="243"/>
      <c r="D1070" s="244"/>
      <c r="E1070" s="243"/>
      <c r="F1070" s="243"/>
      <c r="G1070" s="244"/>
      <c r="H1070" s="245"/>
      <c r="I1070" s="244"/>
      <c r="J1070" s="245"/>
      <c r="K1070" s="244"/>
      <c r="L1070" s="245"/>
      <c r="M1070" s="244"/>
      <c r="N1070" s="246"/>
      <c r="O1070" s="243"/>
      <c r="P1070" s="243"/>
      <c r="Q1070" s="243"/>
      <c r="R1070" s="244"/>
      <c r="S1070" s="247"/>
      <c r="T1070" s="70" t="str">
        <f t="shared" si="92"/>
        <v/>
      </c>
      <c r="U1070" s="71" t="str">
        <f t="shared" si="93"/>
        <v/>
      </c>
      <c r="V1070" s="71" t="str">
        <f t="shared" si="91"/>
        <v/>
      </c>
      <c r="W1070" s="71" t="str">
        <f>IF(U1070="","",SUM($U$18:U1070))</f>
        <v/>
      </c>
      <c r="X1070" s="71" t="str">
        <f>IF(U1070="","",IF(U1071="",SUM($U$18:U1070)-SUM($X$17:X1069)))</f>
        <v/>
      </c>
      <c r="Y1070" s="70" t="str">
        <f t="shared" si="94"/>
        <v/>
      </c>
      <c r="Z1070" s="71" t="str">
        <f t="shared" si="95"/>
        <v/>
      </c>
      <c r="AB1070" s="70"/>
    </row>
    <row r="1071" spans="2:28" s="71" customFormat="1" x14ac:dyDescent="0.3">
      <c r="B1071" s="242"/>
      <c r="C1071" s="243"/>
      <c r="D1071" s="244"/>
      <c r="E1071" s="243"/>
      <c r="F1071" s="243"/>
      <c r="G1071" s="244"/>
      <c r="H1071" s="245"/>
      <c r="I1071" s="244"/>
      <c r="J1071" s="245"/>
      <c r="K1071" s="244"/>
      <c r="L1071" s="245"/>
      <c r="M1071" s="244"/>
      <c r="N1071" s="246"/>
      <c r="O1071" s="243"/>
      <c r="P1071" s="243"/>
      <c r="Q1071" s="243"/>
      <c r="R1071" s="244"/>
      <c r="S1071" s="247"/>
      <c r="T1071" s="70" t="str">
        <f t="shared" si="92"/>
        <v/>
      </c>
      <c r="U1071" s="71" t="str">
        <f t="shared" si="93"/>
        <v/>
      </c>
      <c r="V1071" s="71" t="str">
        <f t="shared" si="91"/>
        <v/>
      </c>
      <c r="W1071" s="71" t="str">
        <f>IF(U1071="","",SUM($U$18:U1071))</f>
        <v/>
      </c>
      <c r="X1071" s="71" t="str">
        <f>IF(U1071="","",IF(U1072="",SUM($U$18:U1071)-SUM($X$17:X1070)))</f>
        <v/>
      </c>
      <c r="Y1071" s="70" t="str">
        <f t="shared" si="94"/>
        <v/>
      </c>
      <c r="Z1071" s="71" t="str">
        <f t="shared" si="95"/>
        <v/>
      </c>
      <c r="AB1071" s="70"/>
    </row>
    <row r="1072" spans="2:28" s="71" customFormat="1" x14ac:dyDescent="0.3">
      <c r="B1072" s="242"/>
      <c r="C1072" s="243"/>
      <c r="D1072" s="244"/>
      <c r="E1072" s="243"/>
      <c r="F1072" s="243"/>
      <c r="G1072" s="244"/>
      <c r="H1072" s="245"/>
      <c r="I1072" s="244"/>
      <c r="J1072" s="245"/>
      <c r="K1072" s="244"/>
      <c r="L1072" s="245"/>
      <c r="M1072" s="244"/>
      <c r="N1072" s="246"/>
      <c r="O1072" s="243"/>
      <c r="P1072" s="243"/>
      <c r="Q1072" s="243"/>
      <c r="R1072" s="244"/>
      <c r="S1072" s="247"/>
      <c r="T1072" s="70" t="str">
        <f t="shared" si="92"/>
        <v/>
      </c>
      <c r="U1072" s="71" t="str">
        <f t="shared" si="93"/>
        <v/>
      </c>
      <c r="V1072" s="71" t="str">
        <f t="shared" ref="V1072:V1135" si="96">IF(H1072="","",IF(M1072="",(H1072)*-1,IF(M1072=G1072,H1072/2*N1072-(H1072),IF(M1072=I1072,J1072/2*N1072-(H1072),IF(M1072=K1072,L1072/2*N1072-(H1072))))))</f>
        <v/>
      </c>
      <c r="W1072" s="71" t="str">
        <f>IF(U1072="","",SUM($U$18:U1072))</f>
        <v/>
      </c>
      <c r="X1072" s="71" t="str">
        <f>IF(U1072="","",IF(U1073="",SUM($U$18:U1072)-SUM($X$17:X1071)))</f>
        <v/>
      </c>
      <c r="Y1072" s="70" t="str">
        <f t="shared" si="94"/>
        <v/>
      </c>
      <c r="Z1072" s="71" t="str">
        <f t="shared" si="95"/>
        <v/>
      </c>
      <c r="AB1072" s="70"/>
    </row>
    <row r="1073" spans="2:28" s="71" customFormat="1" x14ac:dyDescent="0.3">
      <c r="B1073" s="242"/>
      <c r="C1073" s="243"/>
      <c r="D1073" s="244"/>
      <c r="E1073" s="243"/>
      <c r="F1073" s="243"/>
      <c r="G1073" s="244"/>
      <c r="H1073" s="245"/>
      <c r="I1073" s="244"/>
      <c r="J1073" s="245"/>
      <c r="K1073" s="244"/>
      <c r="L1073" s="245"/>
      <c r="M1073" s="244"/>
      <c r="N1073" s="246"/>
      <c r="O1073" s="243"/>
      <c r="P1073" s="243"/>
      <c r="Q1073" s="243"/>
      <c r="R1073" s="244"/>
      <c r="S1073" s="247"/>
      <c r="T1073" s="70" t="str">
        <f t="shared" si="92"/>
        <v/>
      </c>
      <c r="U1073" s="71" t="str">
        <f t="shared" si="93"/>
        <v/>
      </c>
      <c r="V1073" s="71" t="str">
        <f t="shared" si="96"/>
        <v/>
      </c>
      <c r="W1073" s="71" t="str">
        <f>IF(U1073="","",SUM($U$18:U1073))</f>
        <v/>
      </c>
      <c r="X1073" s="71" t="str">
        <f>IF(U1073="","",IF(U1074="",SUM($U$18:U1073)-SUM($X$17:X1072)))</f>
        <v/>
      </c>
      <c r="Y1073" s="70" t="str">
        <f t="shared" si="94"/>
        <v/>
      </c>
      <c r="Z1073" s="71" t="str">
        <f t="shared" si="95"/>
        <v/>
      </c>
      <c r="AB1073" s="70"/>
    </row>
    <row r="1074" spans="2:28" s="71" customFormat="1" x14ac:dyDescent="0.3">
      <c r="B1074" s="242"/>
      <c r="C1074" s="243"/>
      <c r="D1074" s="244"/>
      <c r="E1074" s="243"/>
      <c r="F1074" s="243"/>
      <c r="G1074" s="244"/>
      <c r="H1074" s="245"/>
      <c r="I1074" s="244"/>
      <c r="J1074" s="245"/>
      <c r="K1074" s="244"/>
      <c r="L1074" s="245"/>
      <c r="M1074" s="244"/>
      <c r="N1074" s="246"/>
      <c r="O1074" s="243"/>
      <c r="P1074" s="243"/>
      <c r="Q1074" s="243"/>
      <c r="R1074" s="244"/>
      <c r="S1074" s="247"/>
      <c r="T1074" s="70" t="str">
        <f t="shared" si="92"/>
        <v/>
      </c>
      <c r="U1074" s="71" t="str">
        <f t="shared" si="93"/>
        <v/>
      </c>
      <c r="V1074" s="71" t="str">
        <f t="shared" si="96"/>
        <v/>
      </c>
      <c r="W1074" s="71" t="str">
        <f>IF(U1074="","",SUM($U$18:U1074))</f>
        <v/>
      </c>
      <c r="X1074" s="71" t="str">
        <f>IF(U1074="","",IF(U1075="",SUM($U$18:U1074)-SUM($X$17:X1073)))</f>
        <v/>
      </c>
      <c r="Y1074" s="70" t="str">
        <f t="shared" si="94"/>
        <v/>
      </c>
      <c r="Z1074" s="71" t="str">
        <f t="shared" si="95"/>
        <v/>
      </c>
      <c r="AB1074" s="70"/>
    </row>
    <row r="1075" spans="2:28" s="71" customFormat="1" x14ac:dyDescent="0.3">
      <c r="B1075" s="242"/>
      <c r="C1075" s="243"/>
      <c r="D1075" s="244"/>
      <c r="E1075" s="243"/>
      <c r="F1075" s="243"/>
      <c r="G1075" s="244"/>
      <c r="H1075" s="245"/>
      <c r="I1075" s="244"/>
      <c r="J1075" s="245"/>
      <c r="K1075" s="244"/>
      <c r="L1075" s="245"/>
      <c r="M1075" s="244"/>
      <c r="N1075" s="246"/>
      <c r="O1075" s="243"/>
      <c r="P1075" s="243"/>
      <c r="Q1075" s="243"/>
      <c r="R1075" s="244"/>
      <c r="S1075" s="247"/>
      <c r="T1075" s="70" t="str">
        <f t="shared" si="92"/>
        <v/>
      </c>
      <c r="U1075" s="71" t="str">
        <f t="shared" si="93"/>
        <v/>
      </c>
      <c r="V1075" s="71" t="str">
        <f t="shared" si="96"/>
        <v/>
      </c>
      <c r="W1075" s="71" t="str">
        <f>IF(U1075="","",SUM($U$18:U1075))</f>
        <v/>
      </c>
      <c r="X1075" s="71" t="str">
        <f>IF(U1075="","",IF(U1076="",SUM($U$18:U1075)-SUM($X$17:X1074)))</f>
        <v/>
      </c>
      <c r="Y1075" s="70" t="str">
        <f t="shared" si="94"/>
        <v/>
      </c>
      <c r="Z1075" s="71" t="str">
        <f t="shared" si="95"/>
        <v/>
      </c>
      <c r="AB1075" s="70"/>
    </row>
    <row r="1076" spans="2:28" s="71" customFormat="1" x14ac:dyDescent="0.3">
      <c r="B1076" s="242"/>
      <c r="C1076" s="243"/>
      <c r="D1076" s="244"/>
      <c r="E1076" s="243"/>
      <c r="F1076" s="243"/>
      <c r="G1076" s="244"/>
      <c r="H1076" s="245"/>
      <c r="I1076" s="244"/>
      <c r="J1076" s="245"/>
      <c r="K1076" s="244"/>
      <c r="L1076" s="245"/>
      <c r="M1076" s="244"/>
      <c r="N1076" s="246"/>
      <c r="O1076" s="243"/>
      <c r="P1076" s="243"/>
      <c r="Q1076" s="243"/>
      <c r="R1076" s="244"/>
      <c r="S1076" s="247"/>
      <c r="T1076" s="70" t="str">
        <f t="shared" si="92"/>
        <v/>
      </c>
      <c r="U1076" s="71" t="str">
        <f t="shared" si="93"/>
        <v/>
      </c>
      <c r="V1076" s="71" t="str">
        <f t="shared" si="96"/>
        <v/>
      </c>
      <c r="W1076" s="71" t="str">
        <f>IF(U1076="","",SUM($U$18:U1076))</f>
        <v/>
      </c>
      <c r="X1076" s="71" t="str">
        <f>IF(U1076="","",IF(U1077="",SUM($U$18:U1076)-SUM($X$17:X1075)))</f>
        <v/>
      </c>
      <c r="Y1076" s="70" t="str">
        <f t="shared" si="94"/>
        <v/>
      </c>
      <c r="Z1076" s="71" t="str">
        <f t="shared" si="95"/>
        <v/>
      </c>
      <c r="AB1076" s="70"/>
    </row>
    <row r="1077" spans="2:28" s="71" customFormat="1" x14ac:dyDescent="0.3">
      <c r="B1077" s="242"/>
      <c r="C1077" s="243"/>
      <c r="D1077" s="244"/>
      <c r="E1077" s="243"/>
      <c r="F1077" s="243"/>
      <c r="G1077" s="244"/>
      <c r="H1077" s="245"/>
      <c r="I1077" s="244"/>
      <c r="J1077" s="245"/>
      <c r="K1077" s="244"/>
      <c r="L1077" s="245"/>
      <c r="M1077" s="244"/>
      <c r="N1077" s="246"/>
      <c r="O1077" s="243"/>
      <c r="P1077" s="243"/>
      <c r="Q1077" s="243"/>
      <c r="R1077" s="244"/>
      <c r="S1077" s="247"/>
      <c r="T1077" s="70" t="str">
        <f t="shared" si="92"/>
        <v/>
      </c>
      <c r="U1077" s="71" t="str">
        <f t="shared" si="93"/>
        <v/>
      </c>
      <c r="V1077" s="71" t="str">
        <f t="shared" si="96"/>
        <v/>
      </c>
      <c r="W1077" s="71" t="str">
        <f>IF(U1077="","",SUM($U$18:U1077))</f>
        <v/>
      </c>
      <c r="X1077" s="71" t="str">
        <f>IF(U1077="","",IF(U1078="",SUM($U$18:U1077)-SUM($X$17:X1076)))</f>
        <v/>
      </c>
      <c r="Y1077" s="70" t="str">
        <f t="shared" si="94"/>
        <v/>
      </c>
      <c r="Z1077" s="71" t="str">
        <f t="shared" si="95"/>
        <v/>
      </c>
      <c r="AB1077" s="70"/>
    </row>
    <row r="1078" spans="2:28" s="71" customFormat="1" x14ac:dyDescent="0.3">
      <c r="B1078" s="242"/>
      <c r="C1078" s="243"/>
      <c r="D1078" s="244"/>
      <c r="E1078" s="243"/>
      <c r="F1078" s="243"/>
      <c r="G1078" s="244"/>
      <c r="H1078" s="245"/>
      <c r="I1078" s="244"/>
      <c r="J1078" s="245"/>
      <c r="K1078" s="244"/>
      <c r="L1078" s="245"/>
      <c r="M1078" s="244"/>
      <c r="N1078" s="246"/>
      <c r="O1078" s="243"/>
      <c r="P1078" s="243"/>
      <c r="Q1078" s="243"/>
      <c r="R1078" s="244"/>
      <c r="S1078" s="247"/>
      <c r="T1078" s="70" t="str">
        <f t="shared" si="92"/>
        <v/>
      </c>
      <c r="U1078" s="71" t="str">
        <f t="shared" si="93"/>
        <v/>
      </c>
      <c r="V1078" s="71" t="str">
        <f t="shared" si="96"/>
        <v/>
      </c>
      <c r="W1078" s="71" t="str">
        <f>IF(U1078="","",SUM($U$18:U1078))</f>
        <v/>
      </c>
      <c r="X1078" s="71" t="str">
        <f>IF(U1078="","",IF(U1079="",SUM($U$18:U1078)-SUM($X$17:X1077)))</f>
        <v/>
      </c>
      <c r="Y1078" s="70" t="str">
        <f t="shared" si="94"/>
        <v/>
      </c>
      <c r="Z1078" s="71" t="str">
        <f t="shared" si="95"/>
        <v/>
      </c>
      <c r="AB1078" s="70"/>
    </row>
    <row r="1079" spans="2:28" s="71" customFormat="1" x14ac:dyDescent="0.3">
      <c r="B1079" s="242"/>
      <c r="C1079" s="243"/>
      <c r="D1079" s="244"/>
      <c r="E1079" s="243"/>
      <c r="F1079" s="243"/>
      <c r="G1079" s="244"/>
      <c r="H1079" s="245"/>
      <c r="I1079" s="244"/>
      <c r="J1079" s="245"/>
      <c r="K1079" s="244"/>
      <c r="L1079" s="245"/>
      <c r="M1079" s="244"/>
      <c r="N1079" s="246"/>
      <c r="O1079" s="243"/>
      <c r="P1079" s="243"/>
      <c r="Q1079" s="243"/>
      <c r="R1079" s="244"/>
      <c r="S1079" s="247"/>
      <c r="T1079" s="70" t="str">
        <f t="shared" si="92"/>
        <v/>
      </c>
      <c r="U1079" s="71" t="str">
        <f t="shared" si="93"/>
        <v/>
      </c>
      <c r="V1079" s="71" t="str">
        <f t="shared" si="96"/>
        <v/>
      </c>
      <c r="W1079" s="71" t="str">
        <f>IF(U1079="","",SUM($U$18:U1079))</f>
        <v/>
      </c>
      <c r="X1079" s="71" t="str">
        <f>IF(U1079="","",IF(U1080="",SUM($U$18:U1079)-SUM($X$17:X1078)))</f>
        <v/>
      </c>
      <c r="Y1079" s="70" t="str">
        <f t="shared" si="94"/>
        <v/>
      </c>
      <c r="Z1079" s="71" t="str">
        <f t="shared" si="95"/>
        <v/>
      </c>
      <c r="AB1079" s="70"/>
    </row>
    <row r="1080" spans="2:28" s="71" customFormat="1" x14ac:dyDescent="0.3">
      <c r="B1080" s="242"/>
      <c r="C1080" s="243"/>
      <c r="D1080" s="244"/>
      <c r="E1080" s="243"/>
      <c r="F1080" s="243"/>
      <c r="G1080" s="244"/>
      <c r="H1080" s="245"/>
      <c r="I1080" s="244"/>
      <c r="J1080" s="245"/>
      <c r="K1080" s="244"/>
      <c r="L1080" s="245"/>
      <c r="M1080" s="244"/>
      <c r="N1080" s="246"/>
      <c r="O1080" s="243"/>
      <c r="P1080" s="243"/>
      <c r="Q1080" s="243"/>
      <c r="R1080" s="244"/>
      <c r="S1080" s="247"/>
      <c r="T1080" s="70" t="str">
        <f t="shared" si="92"/>
        <v/>
      </c>
      <c r="U1080" s="71" t="str">
        <f t="shared" si="93"/>
        <v/>
      </c>
      <c r="V1080" s="71" t="str">
        <f t="shared" si="96"/>
        <v/>
      </c>
      <c r="W1080" s="71" t="str">
        <f>IF(U1080="","",SUM($U$18:U1080))</f>
        <v/>
      </c>
      <c r="X1080" s="71" t="str">
        <f>IF(U1080="","",IF(U1081="",SUM($U$18:U1080)-SUM($X$17:X1079)))</f>
        <v/>
      </c>
      <c r="Y1080" s="70" t="str">
        <f t="shared" si="94"/>
        <v/>
      </c>
      <c r="Z1080" s="71" t="str">
        <f t="shared" si="95"/>
        <v/>
      </c>
      <c r="AB1080" s="70"/>
    </row>
    <row r="1081" spans="2:28" s="71" customFormat="1" x14ac:dyDescent="0.3">
      <c r="B1081" s="242"/>
      <c r="C1081" s="243"/>
      <c r="D1081" s="244"/>
      <c r="E1081" s="243"/>
      <c r="F1081" s="243"/>
      <c r="G1081" s="244"/>
      <c r="H1081" s="245"/>
      <c r="I1081" s="244"/>
      <c r="J1081" s="245"/>
      <c r="K1081" s="244"/>
      <c r="L1081" s="245"/>
      <c r="M1081" s="244"/>
      <c r="N1081" s="246"/>
      <c r="O1081" s="243"/>
      <c r="P1081" s="243"/>
      <c r="Q1081" s="243"/>
      <c r="R1081" s="244"/>
      <c r="S1081" s="247"/>
      <c r="T1081" s="70" t="str">
        <f t="shared" si="92"/>
        <v/>
      </c>
      <c r="U1081" s="71" t="str">
        <f t="shared" si="93"/>
        <v/>
      </c>
      <c r="V1081" s="71" t="str">
        <f t="shared" si="96"/>
        <v/>
      </c>
      <c r="W1081" s="71" t="str">
        <f>IF(U1081="","",SUM($U$18:U1081))</f>
        <v/>
      </c>
      <c r="X1081" s="71" t="str">
        <f>IF(U1081="","",IF(U1082="",SUM($U$18:U1081)-SUM($X$17:X1080)))</f>
        <v/>
      </c>
      <c r="Y1081" s="70" t="str">
        <f t="shared" si="94"/>
        <v/>
      </c>
      <c r="Z1081" s="71" t="str">
        <f t="shared" si="95"/>
        <v/>
      </c>
      <c r="AB1081" s="70"/>
    </row>
    <row r="1082" spans="2:28" s="71" customFormat="1" x14ac:dyDescent="0.3">
      <c r="B1082" s="242"/>
      <c r="C1082" s="243"/>
      <c r="D1082" s="244"/>
      <c r="E1082" s="243"/>
      <c r="F1082" s="243"/>
      <c r="G1082" s="244"/>
      <c r="H1082" s="245"/>
      <c r="I1082" s="244"/>
      <c r="J1082" s="245"/>
      <c r="K1082" s="244"/>
      <c r="L1082" s="245"/>
      <c r="M1082" s="244"/>
      <c r="N1082" s="246"/>
      <c r="O1082" s="243"/>
      <c r="P1082" s="243"/>
      <c r="Q1082" s="243"/>
      <c r="R1082" s="244"/>
      <c r="S1082" s="247"/>
      <c r="T1082" s="70" t="str">
        <f t="shared" si="92"/>
        <v/>
      </c>
      <c r="U1082" s="71" t="str">
        <f t="shared" si="93"/>
        <v/>
      </c>
      <c r="V1082" s="71" t="str">
        <f t="shared" si="96"/>
        <v/>
      </c>
      <c r="W1082" s="71" t="str">
        <f>IF(U1082="","",SUM($U$18:U1082))</f>
        <v/>
      </c>
      <c r="X1082" s="71" t="str">
        <f>IF(U1082="","",IF(U1083="",SUM($U$18:U1082)-SUM($X$17:X1081)))</f>
        <v/>
      </c>
      <c r="Y1082" s="70" t="str">
        <f t="shared" si="94"/>
        <v/>
      </c>
      <c r="Z1082" s="71" t="str">
        <f t="shared" si="95"/>
        <v/>
      </c>
      <c r="AB1082" s="70"/>
    </row>
    <row r="1083" spans="2:28" s="71" customFormat="1" x14ac:dyDescent="0.3">
      <c r="B1083" s="242"/>
      <c r="C1083" s="243"/>
      <c r="D1083" s="244"/>
      <c r="E1083" s="243"/>
      <c r="F1083" s="243"/>
      <c r="G1083" s="244"/>
      <c r="H1083" s="245"/>
      <c r="I1083" s="244"/>
      <c r="J1083" s="245"/>
      <c r="K1083" s="244"/>
      <c r="L1083" s="245"/>
      <c r="M1083" s="244"/>
      <c r="N1083" s="246"/>
      <c r="O1083" s="243"/>
      <c r="P1083" s="243"/>
      <c r="Q1083" s="243"/>
      <c r="R1083" s="244"/>
      <c r="S1083" s="247"/>
      <c r="T1083" s="70" t="str">
        <f t="shared" si="92"/>
        <v/>
      </c>
      <c r="U1083" s="71" t="str">
        <f t="shared" si="93"/>
        <v/>
      </c>
      <c r="V1083" s="71" t="str">
        <f t="shared" si="96"/>
        <v/>
      </c>
      <c r="W1083" s="71" t="str">
        <f>IF(U1083="","",SUM($U$18:U1083))</f>
        <v/>
      </c>
      <c r="X1083" s="71" t="str">
        <f>IF(U1083="","",IF(U1084="",SUM($U$18:U1083)-SUM($X$17:X1082)))</f>
        <v/>
      </c>
      <c r="Y1083" s="70" t="str">
        <f t="shared" si="94"/>
        <v/>
      </c>
      <c r="Z1083" s="71" t="str">
        <f t="shared" si="95"/>
        <v/>
      </c>
      <c r="AB1083" s="70"/>
    </row>
    <row r="1084" spans="2:28" s="71" customFormat="1" x14ac:dyDescent="0.3">
      <c r="B1084" s="242"/>
      <c r="C1084" s="243"/>
      <c r="D1084" s="244"/>
      <c r="E1084" s="243"/>
      <c r="F1084" s="243"/>
      <c r="G1084" s="244"/>
      <c r="H1084" s="245"/>
      <c r="I1084" s="244"/>
      <c r="J1084" s="245"/>
      <c r="K1084" s="244"/>
      <c r="L1084" s="245"/>
      <c r="M1084" s="244"/>
      <c r="N1084" s="246"/>
      <c r="O1084" s="243"/>
      <c r="P1084" s="243"/>
      <c r="Q1084" s="243"/>
      <c r="R1084" s="244"/>
      <c r="S1084" s="247"/>
      <c r="T1084" s="70" t="str">
        <f t="shared" si="92"/>
        <v/>
      </c>
      <c r="U1084" s="71" t="str">
        <f t="shared" si="93"/>
        <v/>
      </c>
      <c r="V1084" s="71" t="str">
        <f t="shared" si="96"/>
        <v/>
      </c>
      <c r="W1084" s="71" t="str">
        <f>IF(U1084="","",SUM($U$18:U1084))</f>
        <v/>
      </c>
      <c r="X1084" s="71" t="str">
        <f>IF(U1084="","",IF(U1085="",SUM($U$18:U1084)-SUM($X$17:X1083)))</f>
        <v/>
      </c>
      <c r="Y1084" s="70" t="str">
        <f t="shared" si="94"/>
        <v/>
      </c>
      <c r="Z1084" s="71" t="str">
        <f t="shared" si="95"/>
        <v/>
      </c>
      <c r="AB1084" s="70"/>
    </row>
    <row r="1085" spans="2:28" s="71" customFormat="1" x14ac:dyDescent="0.3">
      <c r="B1085" s="242"/>
      <c r="C1085" s="243"/>
      <c r="D1085" s="244"/>
      <c r="E1085" s="243"/>
      <c r="F1085" s="243"/>
      <c r="G1085" s="244"/>
      <c r="H1085" s="245"/>
      <c r="I1085" s="244"/>
      <c r="J1085" s="245"/>
      <c r="K1085" s="244"/>
      <c r="L1085" s="245"/>
      <c r="M1085" s="244"/>
      <c r="N1085" s="246"/>
      <c r="O1085" s="243"/>
      <c r="P1085" s="243"/>
      <c r="Q1085" s="243"/>
      <c r="R1085" s="244"/>
      <c r="S1085" s="247"/>
      <c r="T1085" s="70" t="str">
        <f t="shared" si="92"/>
        <v/>
      </c>
      <c r="U1085" s="71" t="str">
        <f t="shared" si="93"/>
        <v/>
      </c>
      <c r="V1085" s="71" t="str">
        <f t="shared" si="96"/>
        <v/>
      </c>
      <c r="W1085" s="71" t="str">
        <f>IF(U1085="","",SUM($U$18:U1085))</f>
        <v/>
      </c>
      <c r="X1085" s="71" t="str">
        <f>IF(U1085="","",IF(U1086="",SUM($U$18:U1085)-SUM($X$17:X1084)))</f>
        <v/>
      </c>
      <c r="Y1085" s="70" t="str">
        <f t="shared" si="94"/>
        <v/>
      </c>
      <c r="Z1085" s="71" t="str">
        <f t="shared" si="95"/>
        <v/>
      </c>
      <c r="AB1085" s="70"/>
    </row>
    <row r="1086" spans="2:28" s="71" customFormat="1" x14ac:dyDescent="0.3">
      <c r="B1086" s="242"/>
      <c r="C1086" s="243"/>
      <c r="D1086" s="244"/>
      <c r="E1086" s="243"/>
      <c r="F1086" s="243"/>
      <c r="G1086" s="244"/>
      <c r="H1086" s="245"/>
      <c r="I1086" s="244"/>
      <c r="J1086" s="245"/>
      <c r="K1086" s="244"/>
      <c r="L1086" s="245"/>
      <c r="M1086" s="244"/>
      <c r="N1086" s="246"/>
      <c r="O1086" s="243"/>
      <c r="P1086" s="243"/>
      <c r="Q1086" s="243"/>
      <c r="R1086" s="244"/>
      <c r="S1086" s="247"/>
      <c r="T1086" s="70" t="str">
        <f t="shared" si="92"/>
        <v/>
      </c>
      <c r="U1086" s="71" t="str">
        <f t="shared" si="93"/>
        <v/>
      </c>
      <c r="V1086" s="71" t="str">
        <f t="shared" si="96"/>
        <v/>
      </c>
      <c r="W1086" s="71" t="str">
        <f>IF(U1086="","",SUM($U$18:U1086))</f>
        <v/>
      </c>
      <c r="X1086" s="71" t="str">
        <f>IF(U1086="","",IF(U1087="",SUM($U$18:U1086)-SUM($X$17:X1085)))</f>
        <v/>
      </c>
      <c r="Y1086" s="70" t="str">
        <f t="shared" si="94"/>
        <v/>
      </c>
      <c r="Z1086" s="71" t="str">
        <f t="shared" si="95"/>
        <v/>
      </c>
      <c r="AB1086" s="70"/>
    </row>
    <row r="1087" spans="2:28" s="71" customFormat="1" x14ac:dyDescent="0.3">
      <c r="B1087" s="242"/>
      <c r="C1087" s="243"/>
      <c r="D1087" s="244"/>
      <c r="E1087" s="243"/>
      <c r="F1087" s="243"/>
      <c r="G1087" s="244"/>
      <c r="H1087" s="245"/>
      <c r="I1087" s="244"/>
      <c r="J1087" s="245"/>
      <c r="K1087" s="244"/>
      <c r="L1087" s="245"/>
      <c r="M1087" s="244"/>
      <c r="N1087" s="246"/>
      <c r="O1087" s="243"/>
      <c r="P1087" s="243"/>
      <c r="Q1087" s="243"/>
      <c r="R1087" s="244"/>
      <c r="S1087" s="247"/>
      <c r="T1087" s="70" t="str">
        <f t="shared" si="92"/>
        <v/>
      </c>
      <c r="U1087" s="71" t="str">
        <f t="shared" si="93"/>
        <v/>
      </c>
      <c r="V1087" s="71" t="str">
        <f t="shared" si="96"/>
        <v/>
      </c>
      <c r="W1087" s="71" t="str">
        <f>IF(U1087="","",SUM($U$18:U1087))</f>
        <v/>
      </c>
      <c r="X1087" s="71" t="str">
        <f>IF(U1087="","",IF(U1088="",SUM($U$18:U1087)-SUM($X$17:X1086)))</f>
        <v/>
      </c>
      <c r="Y1087" s="70" t="str">
        <f t="shared" si="94"/>
        <v/>
      </c>
      <c r="Z1087" s="71" t="str">
        <f t="shared" si="95"/>
        <v/>
      </c>
      <c r="AB1087" s="70"/>
    </row>
    <row r="1088" spans="2:28" s="71" customFormat="1" x14ac:dyDescent="0.3">
      <c r="B1088" s="242"/>
      <c r="C1088" s="243"/>
      <c r="D1088" s="244"/>
      <c r="E1088" s="243"/>
      <c r="F1088" s="243"/>
      <c r="G1088" s="244"/>
      <c r="H1088" s="245"/>
      <c r="I1088" s="244"/>
      <c r="J1088" s="245"/>
      <c r="K1088" s="244"/>
      <c r="L1088" s="245"/>
      <c r="M1088" s="244"/>
      <c r="N1088" s="246"/>
      <c r="O1088" s="243"/>
      <c r="P1088" s="243"/>
      <c r="Q1088" s="243"/>
      <c r="R1088" s="244"/>
      <c r="S1088" s="247"/>
      <c r="T1088" s="70" t="str">
        <f t="shared" si="92"/>
        <v/>
      </c>
      <c r="U1088" s="71" t="str">
        <f t="shared" si="93"/>
        <v/>
      </c>
      <c r="V1088" s="71" t="str">
        <f t="shared" si="96"/>
        <v/>
      </c>
      <c r="W1088" s="71" t="str">
        <f>IF(U1088="","",SUM($U$18:U1088))</f>
        <v/>
      </c>
      <c r="X1088" s="71" t="str">
        <f>IF(U1088="","",IF(U1089="",SUM($U$18:U1088)-SUM($X$17:X1087)))</f>
        <v/>
      </c>
      <c r="Y1088" s="70" t="str">
        <f t="shared" si="94"/>
        <v/>
      </c>
      <c r="Z1088" s="71" t="str">
        <f t="shared" si="95"/>
        <v/>
      </c>
      <c r="AB1088" s="70"/>
    </row>
    <row r="1089" spans="2:28" s="71" customFormat="1" x14ac:dyDescent="0.3">
      <c r="B1089" s="242"/>
      <c r="C1089" s="243"/>
      <c r="D1089" s="244"/>
      <c r="E1089" s="243"/>
      <c r="F1089" s="243"/>
      <c r="G1089" s="244"/>
      <c r="H1089" s="245"/>
      <c r="I1089" s="244"/>
      <c r="J1089" s="245"/>
      <c r="K1089" s="244"/>
      <c r="L1089" s="245"/>
      <c r="M1089" s="244"/>
      <c r="N1089" s="246"/>
      <c r="O1089" s="243"/>
      <c r="P1089" s="243"/>
      <c r="Q1089" s="243"/>
      <c r="R1089" s="244"/>
      <c r="S1089" s="247"/>
      <c r="T1089" s="70" t="str">
        <f t="shared" si="92"/>
        <v/>
      </c>
      <c r="U1089" s="71" t="str">
        <f t="shared" si="93"/>
        <v/>
      </c>
      <c r="V1089" s="71" t="str">
        <f t="shared" si="96"/>
        <v/>
      </c>
      <c r="W1089" s="71" t="str">
        <f>IF(U1089="","",SUM($U$18:U1089))</f>
        <v/>
      </c>
      <c r="X1089" s="71" t="str">
        <f>IF(U1089="","",IF(U1090="",SUM($U$18:U1089)-SUM($X$17:X1088)))</f>
        <v/>
      </c>
      <c r="Y1089" s="70" t="str">
        <f t="shared" si="94"/>
        <v/>
      </c>
      <c r="Z1089" s="71" t="str">
        <f t="shared" si="95"/>
        <v/>
      </c>
      <c r="AB1089" s="70"/>
    </row>
    <row r="1090" spans="2:28" s="71" customFormat="1" x14ac:dyDescent="0.3">
      <c r="B1090" s="242"/>
      <c r="C1090" s="243"/>
      <c r="D1090" s="244"/>
      <c r="E1090" s="243"/>
      <c r="F1090" s="243"/>
      <c r="G1090" s="244"/>
      <c r="H1090" s="245"/>
      <c r="I1090" s="244"/>
      <c r="J1090" s="245"/>
      <c r="K1090" s="244"/>
      <c r="L1090" s="245"/>
      <c r="M1090" s="244"/>
      <c r="N1090" s="246"/>
      <c r="O1090" s="243"/>
      <c r="P1090" s="243"/>
      <c r="Q1090" s="243"/>
      <c r="R1090" s="244"/>
      <c r="S1090" s="247"/>
      <c r="T1090" s="70" t="str">
        <f t="shared" si="92"/>
        <v/>
      </c>
      <c r="U1090" s="71" t="str">
        <f t="shared" si="93"/>
        <v/>
      </c>
      <c r="V1090" s="71" t="str">
        <f t="shared" si="96"/>
        <v/>
      </c>
      <c r="W1090" s="71" t="str">
        <f>IF(U1090="","",SUM($U$18:U1090))</f>
        <v/>
      </c>
      <c r="X1090" s="71" t="str">
        <f>IF(U1090="","",IF(U1091="",SUM($U$18:U1090)-SUM($X$17:X1089)))</f>
        <v/>
      </c>
      <c r="Y1090" s="70" t="str">
        <f t="shared" si="94"/>
        <v/>
      </c>
      <c r="Z1090" s="71" t="str">
        <f t="shared" si="95"/>
        <v/>
      </c>
      <c r="AB1090" s="70"/>
    </row>
    <row r="1091" spans="2:28" s="71" customFormat="1" x14ac:dyDescent="0.3">
      <c r="B1091" s="242"/>
      <c r="C1091" s="243"/>
      <c r="D1091" s="244"/>
      <c r="E1091" s="243"/>
      <c r="F1091" s="243"/>
      <c r="G1091" s="244"/>
      <c r="H1091" s="245"/>
      <c r="I1091" s="244"/>
      <c r="J1091" s="245"/>
      <c r="K1091" s="244"/>
      <c r="L1091" s="245"/>
      <c r="M1091" s="244"/>
      <c r="N1091" s="246"/>
      <c r="O1091" s="243"/>
      <c r="P1091" s="243"/>
      <c r="Q1091" s="243"/>
      <c r="R1091" s="244"/>
      <c r="S1091" s="247"/>
      <c r="T1091" s="70" t="str">
        <f t="shared" si="92"/>
        <v/>
      </c>
      <c r="U1091" s="71" t="str">
        <f t="shared" si="93"/>
        <v/>
      </c>
      <c r="V1091" s="71" t="str">
        <f t="shared" si="96"/>
        <v/>
      </c>
      <c r="W1091" s="71" t="str">
        <f>IF(U1091="","",SUM($U$18:U1091))</f>
        <v/>
      </c>
      <c r="X1091" s="71" t="str">
        <f>IF(U1091="","",IF(U1092="",SUM($U$18:U1091)-SUM($X$17:X1090)))</f>
        <v/>
      </c>
      <c r="Y1091" s="70" t="str">
        <f t="shared" si="94"/>
        <v/>
      </c>
      <c r="Z1091" s="71" t="str">
        <f t="shared" si="95"/>
        <v/>
      </c>
      <c r="AB1091" s="70"/>
    </row>
    <row r="1092" spans="2:28" s="71" customFormat="1" x14ac:dyDescent="0.3">
      <c r="B1092" s="242"/>
      <c r="C1092" s="243"/>
      <c r="D1092" s="244"/>
      <c r="E1092" s="243"/>
      <c r="F1092" s="243"/>
      <c r="G1092" s="244"/>
      <c r="H1092" s="245"/>
      <c r="I1092" s="244"/>
      <c r="J1092" s="245"/>
      <c r="K1092" s="244"/>
      <c r="L1092" s="245"/>
      <c r="M1092" s="244"/>
      <c r="N1092" s="246"/>
      <c r="O1092" s="243"/>
      <c r="P1092" s="243"/>
      <c r="Q1092" s="243"/>
      <c r="R1092" s="244"/>
      <c r="S1092" s="247"/>
      <c r="T1092" s="70" t="str">
        <f t="shared" si="92"/>
        <v/>
      </c>
      <c r="U1092" s="71" t="str">
        <f t="shared" si="93"/>
        <v/>
      </c>
      <c r="V1092" s="71" t="str">
        <f t="shared" si="96"/>
        <v/>
      </c>
      <c r="W1092" s="71" t="str">
        <f>IF(U1092="","",SUM($U$18:U1092))</f>
        <v/>
      </c>
      <c r="X1092" s="71" t="str">
        <f>IF(U1092="","",IF(U1093="",SUM($U$18:U1092)-SUM($X$17:X1091)))</f>
        <v/>
      </c>
      <c r="Y1092" s="70" t="str">
        <f t="shared" si="94"/>
        <v/>
      </c>
      <c r="Z1092" s="71" t="str">
        <f t="shared" si="95"/>
        <v/>
      </c>
      <c r="AB1092" s="70"/>
    </row>
    <row r="1093" spans="2:28" s="71" customFormat="1" x14ac:dyDescent="0.3">
      <c r="B1093" s="242"/>
      <c r="C1093" s="243"/>
      <c r="D1093" s="244"/>
      <c r="E1093" s="243"/>
      <c r="F1093" s="243"/>
      <c r="G1093" s="244"/>
      <c r="H1093" s="245"/>
      <c r="I1093" s="244"/>
      <c r="J1093" s="245"/>
      <c r="K1093" s="244"/>
      <c r="L1093" s="245"/>
      <c r="M1093" s="244"/>
      <c r="N1093" s="246"/>
      <c r="O1093" s="243"/>
      <c r="P1093" s="243"/>
      <c r="Q1093" s="243"/>
      <c r="R1093" s="244"/>
      <c r="S1093" s="247"/>
      <c r="T1093" s="70" t="str">
        <f t="shared" si="92"/>
        <v/>
      </c>
      <c r="U1093" s="71" t="str">
        <f t="shared" si="93"/>
        <v/>
      </c>
      <c r="V1093" s="71" t="str">
        <f t="shared" si="96"/>
        <v/>
      </c>
      <c r="W1093" s="71" t="str">
        <f>IF(U1093="","",SUM($U$18:U1093))</f>
        <v/>
      </c>
      <c r="X1093" s="71" t="str">
        <f>IF(U1093="","",IF(U1094="",SUM($U$18:U1093)-SUM($X$17:X1092)))</f>
        <v/>
      </c>
      <c r="Y1093" s="70" t="str">
        <f t="shared" si="94"/>
        <v/>
      </c>
      <c r="Z1093" s="71" t="str">
        <f t="shared" si="95"/>
        <v/>
      </c>
      <c r="AB1093" s="70"/>
    </row>
    <row r="1094" spans="2:28" s="71" customFormat="1" x14ac:dyDescent="0.3">
      <c r="B1094" s="242"/>
      <c r="C1094" s="243"/>
      <c r="D1094" s="244"/>
      <c r="E1094" s="243"/>
      <c r="F1094" s="243"/>
      <c r="G1094" s="244"/>
      <c r="H1094" s="245"/>
      <c r="I1094" s="244"/>
      <c r="J1094" s="245"/>
      <c r="K1094" s="244"/>
      <c r="L1094" s="245"/>
      <c r="M1094" s="244"/>
      <c r="N1094" s="246"/>
      <c r="O1094" s="243"/>
      <c r="P1094" s="243"/>
      <c r="Q1094" s="243"/>
      <c r="R1094" s="244"/>
      <c r="S1094" s="247"/>
      <c r="T1094" s="70" t="str">
        <f t="shared" si="92"/>
        <v/>
      </c>
      <c r="U1094" s="71" t="str">
        <f t="shared" si="93"/>
        <v/>
      </c>
      <c r="V1094" s="71" t="str">
        <f t="shared" si="96"/>
        <v/>
      </c>
      <c r="W1094" s="71" t="str">
        <f>IF(U1094="","",SUM($U$18:U1094))</f>
        <v/>
      </c>
      <c r="X1094" s="71" t="str">
        <f>IF(U1094="","",IF(U1095="",SUM($U$18:U1094)-SUM($X$17:X1093)))</f>
        <v/>
      </c>
      <c r="Y1094" s="70" t="str">
        <f t="shared" si="94"/>
        <v/>
      </c>
      <c r="Z1094" s="71" t="str">
        <f t="shared" si="95"/>
        <v/>
      </c>
      <c r="AB1094" s="70"/>
    </row>
    <row r="1095" spans="2:28" s="71" customFormat="1" x14ac:dyDescent="0.3">
      <c r="B1095" s="242"/>
      <c r="C1095" s="243"/>
      <c r="D1095" s="244"/>
      <c r="E1095" s="243"/>
      <c r="F1095" s="243"/>
      <c r="G1095" s="244"/>
      <c r="H1095" s="245"/>
      <c r="I1095" s="244"/>
      <c r="J1095" s="245"/>
      <c r="K1095" s="244"/>
      <c r="L1095" s="245"/>
      <c r="M1095" s="244"/>
      <c r="N1095" s="246"/>
      <c r="O1095" s="243"/>
      <c r="P1095" s="243"/>
      <c r="Q1095" s="243"/>
      <c r="R1095" s="244"/>
      <c r="S1095" s="247"/>
      <c r="T1095" s="70" t="str">
        <f t="shared" si="92"/>
        <v/>
      </c>
      <c r="U1095" s="71" t="str">
        <f t="shared" si="93"/>
        <v/>
      </c>
      <c r="V1095" s="71" t="str">
        <f t="shared" si="96"/>
        <v/>
      </c>
      <c r="W1095" s="71" t="str">
        <f>IF(U1095="","",SUM($U$18:U1095))</f>
        <v/>
      </c>
      <c r="X1095" s="71" t="str">
        <f>IF(U1095="","",IF(U1096="",SUM($U$18:U1095)-SUM($X$17:X1094)))</f>
        <v/>
      </c>
      <c r="Y1095" s="70" t="str">
        <f t="shared" si="94"/>
        <v/>
      </c>
      <c r="Z1095" s="71" t="str">
        <f t="shared" si="95"/>
        <v/>
      </c>
      <c r="AB1095" s="70"/>
    </row>
    <row r="1096" spans="2:28" s="71" customFormat="1" x14ac:dyDescent="0.3">
      <c r="B1096" s="242"/>
      <c r="C1096" s="243"/>
      <c r="D1096" s="244"/>
      <c r="E1096" s="243"/>
      <c r="F1096" s="243"/>
      <c r="G1096" s="244"/>
      <c r="H1096" s="245"/>
      <c r="I1096" s="244"/>
      <c r="J1096" s="245"/>
      <c r="K1096" s="244"/>
      <c r="L1096" s="245"/>
      <c r="M1096" s="244"/>
      <c r="N1096" s="246"/>
      <c r="O1096" s="243"/>
      <c r="P1096" s="243"/>
      <c r="Q1096" s="243"/>
      <c r="R1096" s="244"/>
      <c r="S1096" s="247"/>
      <c r="T1096" s="70" t="str">
        <f t="shared" si="92"/>
        <v/>
      </c>
      <c r="U1096" s="71" t="str">
        <f t="shared" si="93"/>
        <v/>
      </c>
      <c r="V1096" s="71" t="str">
        <f t="shared" si="96"/>
        <v/>
      </c>
      <c r="W1096" s="71" t="str">
        <f>IF(U1096="","",SUM($U$18:U1096))</f>
        <v/>
      </c>
      <c r="X1096" s="71" t="str">
        <f>IF(U1096="","",IF(U1097="",SUM($U$18:U1096)-SUM($X$17:X1095)))</f>
        <v/>
      </c>
      <c r="Y1096" s="70" t="str">
        <f t="shared" si="94"/>
        <v/>
      </c>
      <c r="Z1096" s="71" t="str">
        <f t="shared" si="95"/>
        <v/>
      </c>
      <c r="AB1096" s="70"/>
    </row>
    <row r="1097" spans="2:28" s="71" customFormat="1" x14ac:dyDescent="0.3">
      <c r="B1097" s="242"/>
      <c r="C1097" s="243"/>
      <c r="D1097" s="244"/>
      <c r="E1097" s="243"/>
      <c r="F1097" s="243"/>
      <c r="G1097" s="244"/>
      <c r="H1097" s="245"/>
      <c r="I1097" s="244"/>
      <c r="J1097" s="245"/>
      <c r="K1097" s="244"/>
      <c r="L1097" s="245"/>
      <c r="M1097" s="244"/>
      <c r="N1097" s="246"/>
      <c r="O1097" s="243"/>
      <c r="P1097" s="243"/>
      <c r="Q1097" s="243"/>
      <c r="R1097" s="244"/>
      <c r="S1097" s="247"/>
      <c r="T1097" s="70" t="str">
        <f t="shared" si="92"/>
        <v/>
      </c>
      <c r="U1097" s="71" t="str">
        <f t="shared" si="93"/>
        <v/>
      </c>
      <c r="V1097" s="71" t="str">
        <f t="shared" si="96"/>
        <v/>
      </c>
      <c r="W1097" s="71" t="str">
        <f>IF(U1097="","",SUM($U$18:U1097))</f>
        <v/>
      </c>
      <c r="X1097" s="71" t="str">
        <f>IF(U1097="","",IF(U1098="",SUM($U$18:U1097)-SUM($X$17:X1096)))</f>
        <v/>
      </c>
      <c r="Y1097" s="70" t="str">
        <f t="shared" si="94"/>
        <v/>
      </c>
      <c r="Z1097" s="71" t="str">
        <f t="shared" si="95"/>
        <v/>
      </c>
      <c r="AB1097" s="70"/>
    </row>
    <row r="1098" spans="2:28" s="71" customFormat="1" x14ac:dyDescent="0.3">
      <c r="B1098" s="242"/>
      <c r="C1098" s="243"/>
      <c r="D1098" s="244"/>
      <c r="E1098" s="243"/>
      <c r="F1098" s="243"/>
      <c r="G1098" s="244"/>
      <c r="H1098" s="245"/>
      <c r="I1098" s="244"/>
      <c r="J1098" s="245"/>
      <c r="K1098" s="244"/>
      <c r="L1098" s="245"/>
      <c r="M1098" s="244"/>
      <c r="N1098" s="246"/>
      <c r="O1098" s="243"/>
      <c r="P1098" s="243"/>
      <c r="Q1098" s="243"/>
      <c r="R1098" s="244"/>
      <c r="S1098" s="247"/>
      <c r="T1098" s="70" t="str">
        <f t="shared" si="92"/>
        <v/>
      </c>
      <c r="U1098" s="71" t="str">
        <f t="shared" si="93"/>
        <v/>
      </c>
      <c r="V1098" s="71" t="str">
        <f t="shared" si="96"/>
        <v/>
      </c>
      <c r="W1098" s="71" t="str">
        <f>IF(U1098="","",SUM($U$18:U1098))</f>
        <v/>
      </c>
      <c r="X1098" s="71" t="str">
        <f>IF(U1098="","",IF(U1099="",SUM($U$18:U1098)-SUM($X$17:X1097)))</f>
        <v/>
      </c>
      <c r="Y1098" s="70" t="str">
        <f t="shared" si="94"/>
        <v/>
      </c>
      <c r="Z1098" s="71" t="str">
        <f t="shared" si="95"/>
        <v/>
      </c>
      <c r="AB1098" s="70"/>
    </row>
    <row r="1099" spans="2:28" s="71" customFormat="1" x14ac:dyDescent="0.3">
      <c r="B1099" s="242"/>
      <c r="C1099" s="243"/>
      <c r="D1099" s="244"/>
      <c r="E1099" s="243"/>
      <c r="F1099" s="243"/>
      <c r="G1099" s="244"/>
      <c r="H1099" s="245"/>
      <c r="I1099" s="244"/>
      <c r="J1099" s="245"/>
      <c r="K1099" s="244"/>
      <c r="L1099" s="245"/>
      <c r="M1099" s="244"/>
      <c r="N1099" s="246"/>
      <c r="O1099" s="243"/>
      <c r="P1099" s="243"/>
      <c r="Q1099" s="243"/>
      <c r="R1099" s="244"/>
      <c r="S1099" s="247"/>
      <c r="T1099" s="70" t="str">
        <f t="shared" si="92"/>
        <v/>
      </c>
      <c r="U1099" s="71" t="str">
        <f t="shared" si="93"/>
        <v/>
      </c>
      <c r="V1099" s="71" t="str">
        <f t="shared" si="96"/>
        <v/>
      </c>
      <c r="W1099" s="71" t="str">
        <f>IF(U1099="","",SUM($U$18:U1099))</f>
        <v/>
      </c>
      <c r="X1099" s="71" t="str">
        <f>IF(U1099="","",IF(U1100="",SUM($U$18:U1099)-SUM($X$17:X1098)))</f>
        <v/>
      </c>
      <c r="Y1099" s="70" t="str">
        <f t="shared" si="94"/>
        <v/>
      </c>
      <c r="Z1099" s="71" t="str">
        <f t="shared" si="95"/>
        <v/>
      </c>
      <c r="AB1099" s="70"/>
    </row>
    <row r="1100" spans="2:28" s="71" customFormat="1" x14ac:dyDescent="0.3">
      <c r="B1100" s="242"/>
      <c r="C1100" s="243"/>
      <c r="D1100" s="244"/>
      <c r="E1100" s="243"/>
      <c r="F1100" s="243"/>
      <c r="G1100" s="244"/>
      <c r="H1100" s="245"/>
      <c r="I1100" s="244"/>
      <c r="J1100" s="245"/>
      <c r="K1100" s="244"/>
      <c r="L1100" s="245"/>
      <c r="M1100" s="244"/>
      <c r="N1100" s="246"/>
      <c r="O1100" s="243"/>
      <c r="P1100" s="243"/>
      <c r="Q1100" s="243"/>
      <c r="R1100" s="244"/>
      <c r="S1100" s="247"/>
      <c r="T1100" s="70" t="str">
        <f t="shared" si="92"/>
        <v/>
      </c>
      <c r="U1100" s="71" t="str">
        <f t="shared" si="93"/>
        <v/>
      </c>
      <c r="V1100" s="71" t="str">
        <f t="shared" si="96"/>
        <v/>
      </c>
      <c r="W1100" s="71" t="str">
        <f>IF(U1100="","",SUM($U$18:U1100))</f>
        <v/>
      </c>
      <c r="X1100" s="71" t="str">
        <f>IF(U1100="","",IF(U1101="",SUM($U$18:U1100)-SUM($X$17:X1099)))</f>
        <v/>
      </c>
      <c r="Y1100" s="70" t="str">
        <f t="shared" si="94"/>
        <v/>
      </c>
      <c r="Z1100" s="71" t="str">
        <f t="shared" si="95"/>
        <v/>
      </c>
      <c r="AB1100" s="70"/>
    </row>
    <row r="1101" spans="2:28" s="71" customFormat="1" x14ac:dyDescent="0.3">
      <c r="B1101" s="242"/>
      <c r="C1101" s="243"/>
      <c r="D1101" s="244"/>
      <c r="E1101" s="243"/>
      <c r="F1101" s="243"/>
      <c r="G1101" s="244"/>
      <c r="H1101" s="245"/>
      <c r="I1101" s="244"/>
      <c r="J1101" s="245"/>
      <c r="K1101" s="244"/>
      <c r="L1101" s="245"/>
      <c r="M1101" s="244"/>
      <c r="N1101" s="246"/>
      <c r="O1101" s="243"/>
      <c r="P1101" s="243"/>
      <c r="Q1101" s="243"/>
      <c r="R1101" s="244"/>
      <c r="S1101" s="247"/>
      <c r="T1101" s="70" t="str">
        <f t="shared" si="92"/>
        <v/>
      </c>
      <c r="U1101" s="71" t="str">
        <f t="shared" si="93"/>
        <v/>
      </c>
      <c r="V1101" s="71" t="str">
        <f t="shared" si="96"/>
        <v/>
      </c>
      <c r="W1101" s="71" t="str">
        <f>IF(U1101="","",SUM($U$18:U1101))</f>
        <v/>
      </c>
      <c r="X1101" s="71" t="str">
        <f>IF(U1101="","",IF(U1102="",SUM($U$18:U1101)-SUM($X$17:X1100)))</f>
        <v/>
      </c>
      <c r="Y1101" s="70" t="str">
        <f t="shared" si="94"/>
        <v/>
      </c>
      <c r="Z1101" s="71" t="str">
        <f t="shared" si="95"/>
        <v/>
      </c>
      <c r="AB1101" s="70"/>
    </row>
    <row r="1102" spans="2:28" s="71" customFormat="1" x14ac:dyDescent="0.3">
      <c r="B1102" s="242"/>
      <c r="C1102" s="243"/>
      <c r="D1102" s="244"/>
      <c r="E1102" s="243"/>
      <c r="F1102" s="243"/>
      <c r="G1102" s="244"/>
      <c r="H1102" s="245"/>
      <c r="I1102" s="244"/>
      <c r="J1102" s="245"/>
      <c r="K1102" s="244"/>
      <c r="L1102" s="245"/>
      <c r="M1102" s="244"/>
      <c r="N1102" s="246"/>
      <c r="O1102" s="243"/>
      <c r="P1102" s="243"/>
      <c r="Q1102" s="243"/>
      <c r="R1102" s="244"/>
      <c r="S1102" s="247"/>
      <c r="T1102" s="70" t="str">
        <f t="shared" si="92"/>
        <v/>
      </c>
      <c r="U1102" s="71" t="str">
        <f t="shared" si="93"/>
        <v/>
      </c>
      <c r="V1102" s="71" t="str">
        <f t="shared" si="96"/>
        <v/>
      </c>
      <c r="W1102" s="71" t="str">
        <f>IF(U1102="","",SUM($U$18:U1102))</f>
        <v/>
      </c>
      <c r="X1102" s="71" t="str">
        <f>IF(U1102="","",IF(U1103="",SUM($U$18:U1102)-SUM($X$17:X1101)))</f>
        <v/>
      </c>
      <c r="Y1102" s="70" t="str">
        <f t="shared" si="94"/>
        <v/>
      </c>
      <c r="Z1102" s="71" t="str">
        <f t="shared" si="95"/>
        <v/>
      </c>
      <c r="AB1102" s="70"/>
    </row>
    <row r="1103" spans="2:28" s="71" customFormat="1" x14ac:dyDescent="0.3">
      <c r="B1103" s="242"/>
      <c r="C1103" s="243"/>
      <c r="D1103" s="244"/>
      <c r="E1103" s="243"/>
      <c r="F1103" s="243"/>
      <c r="G1103" s="244"/>
      <c r="H1103" s="245"/>
      <c r="I1103" s="244"/>
      <c r="J1103" s="245"/>
      <c r="K1103" s="244"/>
      <c r="L1103" s="245"/>
      <c r="M1103" s="244"/>
      <c r="N1103" s="246"/>
      <c r="O1103" s="243"/>
      <c r="P1103" s="243"/>
      <c r="Q1103" s="243"/>
      <c r="R1103" s="244"/>
      <c r="S1103" s="247"/>
      <c r="T1103" s="70" t="str">
        <f t="shared" si="92"/>
        <v/>
      </c>
      <c r="U1103" s="71" t="str">
        <f t="shared" si="93"/>
        <v/>
      </c>
      <c r="V1103" s="71" t="str">
        <f t="shared" si="96"/>
        <v/>
      </c>
      <c r="W1103" s="71" t="str">
        <f>IF(U1103="","",SUM($U$18:U1103))</f>
        <v/>
      </c>
      <c r="X1103" s="71" t="str">
        <f>IF(U1103="","",IF(U1104="",SUM($U$18:U1103)-SUM($X$17:X1102)))</f>
        <v/>
      </c>
      <c r="Y1103" s="70" t="str">
        <f t="shared" si="94"/>
        <v/>
      </c>
      <c r="Z1103" s="71" t="str">
        <f t="shared" si="95"/>
        <v/>
      </c>
      <c r="AB1103" s="70"/>
    </row>
    <row r="1104" spans="2:28" s="71" customFormat="1" x14ac:dyDescent="0.3">
      <c r="B1104" s="242"/>
      <c r="C1104" s="243"/>
      <c r="D1104" s="244"/>
      <c r="E1104" s="243"/>
      <c r="F1104" s="243"/>
      <c r="G1104" s="244"/>
      <c r="H1104" s="245"/>
      <c r="I1104" s="244"/>
      <c r="J1104" s="245"/>
      <c r="K1104" s="244"/>
      <c r="L1104" s="245"/>
      <c r="M1104" s="244"/>
      <c r="N1104" s="246"/>
      <c r="O1104" s="243"/>
      <c r="P1104" s="243"/>
      <c r="Q1104" s="243"/>
      <c r="R1104" s="244"/>
      <c r="S1104" s="247"/>
      <c r="T1104" s="70" t="str">
        <f t="shared" si="92"/>
        <v/>
      </c>
      <c r="U1104" s="71" t="str">
        <f t="shared" si="93"/>
        <v/>
      </c>
      <c r="V1104" s="71" t="str">
        <f t="shared" si="96"/>
        <v/>
      </c>
      <c r="W1104" s="71" t="str">
        <f>IF(U1104="","",SUM($U$18:U1104))</f>
        <v/>
      </c>
      <c r="X1104" s="71" t="str">
        <f>IF(U1104="","",IF(U1105="",SUM($U$18:U1104)-SUM($X$17:X1103)))</f>
        <v/>
      </c>
      <c r="Y1104" s="70" t="str">
        <f t="shared" si="94"/>
        <v/>
      </c>
      <c r="Z1104" s="71" t="str">
        <f t="shared" si="95"/>
        <v/>
      </c>
      <c r="AB1104" s="70"/>
    </row>
    <row r="1105" spans="2:28" s="71" customFormat="1" x14ac:dyDescent="0.3">
      <c r="B1105" s="242"/>
      <c r="C1105" s="243"/>
      <c r="D1105" s="244"/>
      <c r="E1105" s="243"/>
      <c r="F1105" s="243"/>
      <c r="G1105" s="244"/>
      <c r="H1105" s="245"/>
      <c r="I1105" s="244"/>
      <c r="J1105" s="245"/>
      <c r="K1105" s="244"/>
      <c r="L1105" s="245"/>
      <c r="M1105" s="244"/>
      <c r="N1105" s="246"/>
      <c r="O1105" s="243"/>
      <c r="P1105" s="243"/>
      <c r="Q1105" s="243"/>
      <c r="R1105" s="244"/>
      <c r="S1105" s="247"/>
      <c r="T1105" s="70" t="str">
        <f t="shared" si="92"/>
        <v/>
      </c>
      <c r="U1105" s="71" t="str">
        <f t="shared" si="93"/>
        <v/>
      </c>
      <c r="V1105" s="71" t="str">
        <f t="shared" si="96"/>
        <v/>
      </c>
      <c r="W1105" s="71" t="str">
        <f>IF(U1105="","",SUM($U$18:U1105))</f>
        <v/>
      </c>
      <c r="X1105" s="71" t="str">
        <f>IF(U1105="","",IF(U1106="",SUM($U$18:U1105)-SUM($X$17:X1104)))</f>
        <v/>
      </c>
      <c r="Y1105" s="70" t="str">
        <f t="shared" si="94"/>
        <v/>
      </c>
      <c r="Z1105" s="71" t="str">
        <f t="shared" si="95"/>
        <v/>
      </c>
      <c r="AB1105" s="70"/>
    </row>
    <row r="1106" spans="2:28" s="71" customFormat="1" x14ac:dyDescent="0.3">
      <c r="B1106" s="242"/>
      <c r="C1106" s="243"/>
      <c r="D1106" s="244"/>
      <c r="E1106" s="243"/>
      <c r="F1106" s="243"/>
      <c r="G1106" s="244"/>
      <c r="H1106" s="245"/>
      <c r="I1106" s="244"/>
      <c r="J1106" s="245"/>
      <c r="K1106" s="244"/>
      <c r="L1106" s="245"/>
      <c r="M1106" s="244"/>
      <c r="N1106" s="246"/>
      <c r="O1106" s="243"/>
      <c r="P1106" s="243"/>
      <c r="Q1106" s="243"/>
      <c r="R1106" s="244"/>
      <c r="S1106" s="247"/>
      <c r="T1106" s="70" t="str">
        <f t="shared" si="92"/>
        <v/>
      </c>
      <c r="U1106" s="71" t="str">
        <f t="shared" si="93"/>
        <v/>
      </c>
      <c r="V1106" s="71" t="str">
        <f t="shared" si="96"/>
        <v/>
      </c>
      <c r="W1106" s="71" t="str">
        <f>IF(U1106="","",SUM($U$18:U1106))</f>
        <v/>
      </c>
      <c r="X1106" s="71" t="str">
        <f>IF(U1106="","",IF(U1107="",SUM($U$18:U1106)-SUM($X$17:X1105)))</f>
        <v/>
      </c>
      <c r="Y1106" s="70" t="str">
        <f t="shared" si="94"/>
        <v/>
      </c>
      <c r="Z1106" s="71" t="str">
        <f t="shared" si="95"/>
        <v/>
      </c>
      <c r="AB1106" s="70"/>
    </row>
    <row r="1107" spans="2:28" s="71" customFormat="1" x14ac:dyDescent="0.3">
      <c r="B1107" s="242"/>
      <c r="C1107" s="243"/>
      <c r="D1107" s="244"/>
      <c r="E1107" s="243"/>
      <c r="F1107" s="243"/>
      <c r="G1107" s="244"/>
      <c r="H1107" s="245"/>
      <c r="I1107" s="244"/>
      <c r="J1107" s="245"/>
      <c r="K1107" s="244"/>
      <c r="L1107" s="245"/>
      <c r="M1107" s="244"/>
      <c r="N1107" s="246"/>
      <c r="O1107" s="243"/>
      <c r="P1107" s="243"/>
      <c r="Q1107" s="243"/>
      <c r="R1107" s="244"/>
      <c r="S1107" s="247"/>
      <c r="T1107" s="70" t="str">
        <f t="shared" ref="T1107:T1170" si="97">IF(N1107&lt;0,"",IF(N1107="","",(N1107-2)/2))</f>
        <v/>
      </c>
      <c r="U1107" s="71" t="str">
        <f t="shared" ref="U1107:U1170" si="98">IF(H1107="","",IF(M1107="",(H1107+J1107+L1107)*-1,IF(M1107=G1107,H1107/2*N1107-(H1107+J1107+L1107),IF(M1107=I1107,J1107/2*N1107-(H1107+J1107+L1107),IF(M1107=K1107,L1107/2*N1107-(H1107+J1107+L1107))))))</f>
        <v/>
      </c>
      <c r="V1107" s="71" t="str">
        <f t="shared" si="96"/>
        <v/>
      </c>
      <c r="W1107" s="71" t="str">
        <f>IF(U1107="","",SUM($U$18:U1107))</f>
        <v/>
      </c>
      <c r="X1107" s="71" t="str">
        <f>IF(U1107="","",IF(U1108="",SUM($U$18:U1107)-SUM($X$17:X1106)))</f>
        <v/>
      </c>
      <c r="Y1107" s="70" t="str">
        <f t="shared" ref="Y1107:Y1170" si="99">IF(O1107="","",IF(M1107="","",IF(G1107=M1107,O1107,IF(I1107=M1107,P1107,IF(K1107=M1107,Q1107)))))</f>
        <v/>
      </c>
      <c r="Z1107" s="71" t="str">
        <f t="shared" si="95"/>
        <v/>
      </c>
      <c r="AB1107" s="70"/>
    </row>
    <row r="1108" spans="2:28" s="71" customFormat="1" x14ac:dyDescent="0.3">
      <c r="B1108" s="242"/>
      <c r="C1108" s="243"/>
      <c r="D1108" s="244"/>
      <c r="E1108" s="243"/>
      <c r="F1108" s="243"/>
      <c r="G1108" s="244"/>
      <c r="H1108" s="245"/>
      <c r="I1108" s="244"/>
      <c r="J1108" s="245"/>
      <c r="K1108" s="244"/>
      <c r="L1108" s="245"/>
      <c r="M1108" s="244"/>
      <c r="N1108" s="246"/>
      <c r="O1108" s="243"/>
      <c r="P1108" s="243"/>
      <c r="Q1108" s="243"/>
      <c r="R1108" s="244"/>
      <c r="S1108" s="247"/>
      <c r="T1108" s="70" t="str">
        <f t="shared" si="97"/>
        <v/>
      </c>
      <c r="U1108" s="71" t="str">
        <f t="shared" si="98"/>
        <v/>
      </c>
      <c r="V1108" s="71" t="str">
        <f t="shared" si="96"/>
        <v/>
      </c>
      <c r="W1108" s="71" t="str">
        <f>IF(U1108="","",SUM($U$18:U1108))</f>
        <v/>
      </c>
      <c r="X1108" s="71" t="str">
        <f>IF(U1108="","",IF(U1109="",SUM($U$18:U1108)-SUM($X$17:X1107)))</f>
        <v/>
      </c>
      <c r="Y1108" s="70" t="str">
        <f t="shared" si="99"/>
        <v/>
      </c>
      <c r="Z1108" s="71" t="str">
        <f t="shared" si="95"/>
        <v/>
      </c>
      <c r="AB1108" s="70"/>
    </row>
    <row r="1109" spans="2:28" s="71" customFormat="1" x14ac:dyDescent="0.3">
      <c r="B1109" s="242"/>
      <c r="C1109" s="243"/>
      <c r="D1109" s="244"/>
      <c r="E1109" s="243"/>
      <c r="F1109" s="243"/>
      <c r="G1109" s="244"/>
      <c r="H1109" s="245"/>
      <c r="I1109" s="244"/>
      <c r="J1109" s="245"/>
      <c r="K1109" s="244"/>
      <c r="L1109" s="245"/>
      <c r="M1109" s="244"/>
      <c r="N1109" s="246"/>
      <c r="O1109" s="243"/>
      <c r="P1109" s="243"/>
      <c r="Q1109" s="243"/>
      <c r="R1109" s="244"/>
      <c r="S1109" s="247"/>
      <c r="T1109" s="70" t="str">
        <f t="shared" si="97"/>
        <v/>
      </c>
      <c r="U1109" s="71" t="str">
        <f t="shared" si="98"/>
        <v/>
      </c>
      <c r="V1109" s="71" t="str">
        <f t="shared" si="96"/>
        <v/>
      </c>
      <c r="W1109" s="71" t="str">
        <f>IF(U1109="","",SUM($U$18:U1109))</f>
        <v/>
      </c>
      <c r="X1109" s="71" t="str">
        <f>IF(U1109="","",IF(U1110="",SUM($U$18:U1109)-SUM($X$17:X1108)))</f>
        <v/>
      </c>
      <c r="Y1109" s="70" t="str">
        <f t="shared" si="99"/>
        <v/>
      </c>
      <c r="Z1109" s="71" t="str">
        <f t="shared" si="95"/>
        <v/>
      </c>
      <c r="AB1109" s="70"/>
    </row>
    <row r="1110" spans="2:28" s="71" customFormat="1" x14ac:dyDescent="0.3">
      <c r="B1110" s="242"/>
      <c r="C1110" s="243"/>
      <c r="D1110" s="244"/>
      <c r="E1110" s="243"/>
      <c r="F1110" s="243"/>
      <c r="G1110" s="244"/>
      <c r="H1110" s="245"/>
      <c r="I1110" s="244"/>
      <c r="J1110" s="245"/>
      <c r="K1110" s="244"/>
      <c r="L1110" s="245"/>
      <c r="M1110" s="244"/>
      <c r="N1110" s="246"/>
      <c r="O1110" s="243"/>
      <c r="P1110" s="243"/>
      <c r="Q1110" s="243"/>
      <c r="R1110" s="244"/>
      <c r="S1110" s="247"/>
      <c r="T1110" s="70" t="str">
        <f t="shared" si="97"/>
        <v/>
      </c>
      <c r="U1110" s="71" t="str">
        <f t="shared" si="98"/>
        <v/>
      </c>
      <c r="V1110" s="71" t="str">
        <f t="shared" si="96"/>
        <v/>
      </c>
      <c r="W1110" s="71" t="str">
        <f>IF(U1110="","",SUM($U$18:U1110))</f>
        <v/>
      </c>
      <c r="X1110" s="71" t="str">
        <f>IF(U1110="","",IF(U1111="",SUM($U$18:U1110)-SUM($X$17:X1109)))</f>
        <v/>
      </c>
      <c r="Y1110" s="70" t="str">
        <f t="shared" si="99"/>
        <v/>
      </c>
      <c r="Z1110" s="71" t="str">
        <f t="shared" si="95"/>
        <v/>
      </c>
      <c r="AB1110" s="70"/>
    </row>
    <row r="1111" spans="2:28" s="71" customFormat="1" x14ac:dyDescent="0.3">
      <c r="B1111" s="242"/>
      <c r="C1111" s="243"/>
      <c r="D1111" s="244"/>
      <c r="E1111" s="243"/>
      <c r="F1111" s="243"/>
      <c r="G1111" s="244"/>
      <c r="H1111" s="245"/>
      <c r="I1111" s="244"/>
      <c r="J1111" s="245"/>
      <c r="K1111" s="244"/>
      <c r="L1111" s="245"/>
      <c r="M1111" s="244"/>
      <c r="N1111" s="246"/>
      <c r="O1111" s="243"/>
      <c r="P1111" s="243"/>
      <c r="Q1111" s="243"/>
      <c r="R1111" s="244"/>
      <c r="S1111" s="247"/>
      <c r="T1111" s="70" t="str">
        <f t="shared" si="97"/>
        <v/>
      </c>
      <c r="U1111" s="71" t="str">
        <f t="shared" si="98"/>
        <v/>
      </c>
      <c r="V1111" s="71" t="str">
        <f t="shared" si="96"/>
        <v/>
      </c>
      <c r="W1111" s="71" t="str">
        <f>IF(U1111="","",SUM($U$18:U1111))</f>
        <v/>
      </c>
      <c r="X1111" s="71" t="str">
        <f>IF(U1111="","",IF(U1112="",SUM($U$18:U1111)-SUM($X$17:X1110)))</f>
        <v/>
      </c>
      <c r="Y1111" s="70" t="str">
        <f t="shared" si="99"/>
        <v/>
      </c>
      <c r="Z1111" s="71" t="str">
        <f t="shared" ref="Z1111:Z1174" si="100">(IF(C1111="","",IF(N1111="","",IF(U1111&lt;0,SUM(H1111+J1111+L1111+U1111),IF(U1111=0,SUM(H1111+J1111+L1111+U1111),IF(U1111=0,"",IF(U1111&gt;0,SUM(H1111+J1111+L1111+U1111))))))))</f>
        <v/>
      </c>
      <c r="AB1111" s="70"/>
    </row>
    <row r="1112" spans="2:28" s="71" customFormat="1" x14ac:dyDescent="0.3">
      <c r="B1112" s="242"/>
      <c r="C1112" s="243"/>
      <c r="D1112" s="244"/>
      <c r="E1112" s="243"/>
      <c r="F1112" s="243"/>
      <c r="G1112" s="244"/>
      <c r="H1112" s="245"/>
      <c r="I1112" s="244"/>
      <c r="J1112" s="245"/>
      <c r="K1112" s="244"/>
      <c r="L1112" s="245"/>
      <c r="M1112" s="244"/>
      <c r="N1112" s="246"/>
      <c r="O1112" s="243"/>
      <c r="P1112" s="243"/>
      <c r="Q1112" s="243"/>
      <c r="R1112" s="244"/>
      <c r="S1112" s="247"/>
      <c r="T1112" s="70" t="str">
        <f t="shared" si="97"/>
        <v/>
      </c>
      <c r="U1112" s="71" t="str">
        <f t="shared" si="98"/>
        <v/>
      </c>
      <c r="V1112" s="71" t="str">
        <f t="shared" si="96"/>
        <v/>
      </c>
      <c r="W1112" s="71" t="str">
        <f>IF(U1112="","",SUM($U$18:U1112))</f>
        <v/>
      </c>
      <c r="X1112" s="71" t="str">
        <f>IF(U1112="","",IF(U1113="",SUM($U$18:U1112)-SUM($X$17:X1111)))</f>
        <v/>
      </c>
      <c r="Y1112" s="70" t="str">
        <f t="shared" si="99"/>
        <v/>
      </c>
      <c r="Z1112" s="71" t="str">
        <f t="shared" si="100"/>
        <v/>
      </c>
      <c r="AB1112" s="70"/>
    </row>
    <row r="1113" spans="2:28" s="71" customFormat="1" x14ac:dyDescent="0.3">
      <c r="B1113" s="242"/>
      <c r="C1113" s="243"/>
      <c r="D1113" s="244"/>
      <c r="E1113" s="243"/>
      <c r="F1113" s="243"/>
      <c r="G1113" s="244"/>
      <c r="H1113" s="245"/>
      <c r="I1113" s="244"/>
      <c r="J1113" s="245"/>
      <c r="K1113" s="244"/>
      <c r="L1113" s="245"/>
      <c r="M1113" s="244"/>
      <c r="N1113" s="246"/>
      <c r="O1113" s="243"/>
      <c r="P1113" s="243"/>
      <c r="Q1113" s="243"/>
      <c r="R1113" s="244"/>
      <c r="S1113" s="247"/>
      <c r="T1113" s="70" t="str">
        <f t="shared" si="97"/>
        <v/>
      </c>
      <c r="U1113" s="71" t="str">
        <f t="shared" si="98"/>
        <v/>
      </c>
      <c r="V1113" s="71" t="str">
        <f t="shared" si="96"/>
        <v/>
      </c>
      <c r="W1113" s="71" t="str">
        <f>IF(U1113="","",SUM($U$18:U1113))</f>
        <v/>
      </c>
      <c r="X1113" s="71" t="str">
        <f>IF(U1113="","",IF(U1114="",SUM($U$18:U1113)-SUM($X$17:X1112)))</f>
        <v/>
      </c>
      <c r="Y1113" s="70" t="str">
        <f t="shared" si="99"/>
        <v/>
      </c>
      <c r="Z1113" s="71" t="str">
        <f t="shared" si="100"/>
        <v/>
      </c>
      <c r="AB1113" s="70"/>
    </row>
    <row r="1114" spans="2:28" s="71" customFormat="1" x14ac:dyDescent="0.3">
      <c r="B1114" s="242"/>
      <c r="C1114" s="243"/>
      <c r="D1114" s="244"/>
      <c r="E1114" s="243"/>
      <c r="F1114" s="243"/>
      <c r="G1114" s="244"/>
      <c r="H1114" s="245"/>
      <c r="I1114" s="244"/>
      <c r="J1114" s="245"/>
      <c r="K1114" s="244"/>
      <c r="L1114" s="245"/>
      <c r="M1114" s="244"/>
      <c r="N1114" s="246"/>
      <c r="O1114" s="243"/>
      <c r="P1114" s="243"/>
      <c r="Q1114" s="243"/>
      <c r="R1114" s="244"/>
      <c r="S1114" s="247"/>
      <c r="T1114" s="70" t="str">
        <f t="shared" si="97"/>
        <v/>
      </c>
      <c r="U1114" s="71" t="str">
        <f t="shared" si="98"/>
        <v/>
      </c>
      <c r="V1114" s="71" t="str">
        <f t="shared" si="96"/>
        <v/>
      </c>
      <c r="W1114" s="71" t="str">
        <f>IF(U1114="","",SUM($U$18:U1114))</f>
        <v/>
      </c>
      <c r="X1114" s="71" t="str">
        <f>IF(U1114="","",IF(U1115="",SUM($U$18:U1114)-SUM($X$17:X1113)))</f>
        <v/>
      </c>
      <c r="Y1114" s="70" t="str">
        <f t="shared" si="99"/>
        <v/>
      </c>
      <c r="Z1114" s="71" t="str">
        <f t="shared" si="100"/>
        <v/>
      </c>
      <c r="AB1114" s="70"/>
    </row>
    <row r="1115" spans="2:28" s="71" customFormat="1" x14ac:dyDescent="0.3">
      <c r="B1115" s="242"/>
      <c r="C1115" s="243"/>
      <c r="D1115" s="244"/>
      <c r="E1115" s="243"/>
      <c r="F1115" s="243"/>
      <c r="G1115" s="244"/>
      <c r="H1115" s="245"/>
      <c r="I1115" s="244"/>
      <c r="J1115" s="245"/>
      <c r="K1115" s="244"/>
      <c r="L1115" s="245"/>
      <c r="M1115" s="244"/>
      <c r="N1115" s="246"/>
      <c r="O1115" s="243"/>
      <c r="P1115" s="243"/>
      <c r="Q1115" s="243"/>
      <c r="R1115" s="244"/>
      <c r="S1115" s="247"/>
      <c r="T1115" s="70" t="str">
        <f t="shared" si="97"/>
        <v/>
      </c>
      <c r="U1115" s="71" t="str">
        <f t="shared" si="98"/>
        <v/>
      </c>
      <c r="V1115" s="71" t="str">
        <f t="shared" si="96"/>
        <v/>
      </c>
      <c r="W1115" s="71" t="str">
        <f>IF(U1115="","",SUM($U$18:U1115))</f>
        <v/>
      </c>
      <c r="X1115" s="71" t="str">
        <f>IF(U1115="","",IF(U1116="",SUM($U$18:U1115)-SUM($X$17:X1114)))</f>
        <v/>
      </c>
      <c r="Y1115" s="70" t="str">
        <f t="shared" si="99"/>
        <v/>
      </c>
      <c r="Z1115" s="71" t="str">
        <f t="shared" si="100"/>
        <v/>
      </c>
      <c r="AB1115" s="70"/>
    </row>
    <row r="1116" spans="2:28" s="71" customFormat="1" x14ac:dyDescent="0.3">
      <c r="B1116" s="242"/>
      <c r="C1116" s="243"/>
      <c r="D1116" s="244"/>
      <c r="E1116" s="243"/>
      <c r="F1116" s="243"/>
      <c r="G1116" s="244"/>
      <c r="H1116" s="245"/>
      <c r="I1116" s="244"/>
      <c r="J1116" s="245"/>
      <c r="K1116" s="244"/>
      <c r="L1116" s="245"/>
      <c r="M1116" s="244"/>
      <c r="N1116" s="246"/>
      <c r="O1116" s="243"/>
      <c r="P1116" s="243"/>
      <c r="Q1116" s="243"/>
      <c r="R1116" s="244"/>
      <c r="S1116" s="247"/>
      <c r="T1116" s="70" t="str">
        <f t="shared" si="97"/>
        <v/>
      </c>
      <c r="U1116" s="71" t="str">
        <f t="shared" si="98"/>
        <v/>
      </c>
      <c r="V1116" s="71" t="str">
        <f t="shared" si="96"/>
        <v/>
      </c>
      <c r="W1116" s="71" t="str">
        <f>IF(U1116="","",SUM($U$18:U1116))</f>
        <v/>
      </c>
      <c r="X1116" s="71" t="str">
        <f>IF(U1116="","",IF(U1117="",SUM($U$18:U1116)-SUM($X$17:X1115)))</f>
        <v/>
      </c>
      <c r="Y1116" s="70" t="str">
        <f t="shared" si="99"/>
        <v/>
      </c>
      <c r="Z1116" s="71" t="str">
        <f t="shared" si="100"/>
        <v/>
      </c>
      <c r="AB1116" s="70"/>
    </row>
    <row r="1117" spans="2:28" s="71" customFormat="1" x14ac:dyDescent="0.3">
      <c r="B1117" s="242"/>
      <c r="C1117" s="243"/>
      <c r="D1117" s="244"/>
      <c r="E1117" s="243"/>
      <c r="F1117" s="243"/>
      <c r="G1117" s="244"/>
      <c r="H1117" s="245"/>
      <c r="I1117" s="244"/>
      <c r="J1117" s="245"/>
      <c r="K1117" s="244"/>
      <c r="L1117" s="245"/>
      <c r="M1117" s="244"/>
      <c r="N1117" s="246"/>
      <c r="O1117" s="243"/>
      <c r="P1117" s="243"/>
      <c r="Q1117" s="243"/>
      <c r="R1117" s="244"/>
      <c r="S1117" s="247"/>
      <c r="T1117" s="70" t="str">
        <f t="shared" si="97"/>
        <v/>
      </c>
      <c r="U1117" s="71" t="str">
        <f t="shared" si="98"/>
        <v/>
      </c>
      <c r="V1117" s="71" t="str">
        <f t="shared" si="96"/>
        <v/>
      </c>
      <c r="W1117" s="71" t="str">
        <f>IF(U1117="","",SUM($U$18:U1117))</f>
        <v/>
      </c>
      <c r="X1117" s="71" t="str">
        <f>IF(U1117="","",IF(U1118="",SUM($U$18:U1117)-SUM($X$17:X1116)))</f>
        <v/>
      </c>
      <c r="Y1117" s="70" t="str">
        <f t="shared" si="99"/>
        <v/>
      </c>
      <c r="Z1117" s="71" t="str">
        <f t="shared" si="100"/>
        <v/>
      </c>
      <c r="AB1117" s="70"/>
    </row>
    <row r="1118" spans="2:28" s="71" customFormat="1" x14ac:dyDescent="0.3">
      <c r="B1118" s="242"/>
      <c r="C1118" s="243"/>
      <c r="D1118" s="244"/>
      <c r="E1118" s="243"/>
      <c r="F1118" s="243"/>
      <c r="G1118" s="244"/>
      <c r="H1118" s="245"/>
      <c r="I1118" s="244"/>
      <c r="J1118" s="245"/>
      <c r="K1118" s="244"/>
      <c r="L1118" s="245"/>
      <c r="M1118" s="244"/>
      <c r="N1118" s="246"/>
      <c r="O1118" s="243"/>
      <c r="P1118" s="243"/>
      <c r="Q1118" s="243"/>
      <c r="R1118" s="244"/>
      <c r="S1118" s="247"/>
      <c r="T1118" s="70" t="str">
        <f t="shared" si="97"/>
        <v/>
      </c>
      <c r="U1118" s="71" t="str">
        <f t="shared" si="98"/>
        <v/>
      </c>
      <c r="V1118" s="71" t="str">
        <f t="shared" si="96"/>
        <v/>
      </c>
      <c r="W1118" s="71" t="str">
        <f>IF(U1118="","",SUM($U$18:U1118))</f>
        <v/>
      </c>
      <c r="X1118" s="71" t="str">
        <f>IF(U1118="","",IF(U1119="",SUM($U$18:U1118)-SUM($X$17:X1117)))</f>
        <v/>
      </c>
      <c r="Y1118" s="70" t="str">
        <f t="shared" si="99"/>
        <v/>
      </c>
      <c r="Z1118" s="71" t="str">
        <f t="shared" si="100"/>
        <v/>
      </c>
      <c r="AB1118" s="70"/>
    </row>
    <row r="1119" spans="2:28" s="71" customFormat="1" x14ac:dyDescent="0.3">
      <c r="B1119" s="242"/>
      <c r="C1119" s="243"/>
      <c r="D1119" s="244"/>
      <c r="E1119" s="243"/>
      <c r="F1119" s="243"/>
      <c r="G1119" s="244"/>
      <c r="H1119" s="245"/>
      <c r="I1119" s="244"/>
      <c r="J1119" s="245"/>
      <c r="K1119" s="244"/>
      <c r="L1119" s="245"/>
      <c r="M1119" s="244"/>
      <c r="N1119" s="246"/>
      <c r="O1119" s="243"/>
      <c r="P1119" s="243"/>
      <c r="Q1119" s="243"/>
      <c r="R1119" s="244"/>
      <c r="S1119" s="247"/>
      <c r="T1119" s="70" t="str">
        <f t="shared" si="97"/>
        <v/>
      </c>
      <c r="U1119" s="71" t="str">
        <f t="shared" si="98"/>
        <v/>
      </c>
      <c r="V1119" s="71" t="str">
        <f t="shared" si="96"/>
        <v/>
      </c>
      <c r="W1119" s="71" t="str">
        <f>IF(U1119="","",SUM($U$18:U1119))</f>
        <v/>
      </c>
      <c r="X1119" s="71" t="str">
        <f>IF(U1119="","",IF(U1120="",SUM($U$18:U1119)-SUM($X$17:X1118)))</f>
        <v/>
      </c>
      <c r="Y1119" s="70" t="str">
        <f t="shared" si="99"/>
        <v/>
      </c>
      <c r="Z1119" s="71" t="str">
        <f t="shared" si="100"/>
        <v/>
      </c>
      <c r="AB1119" s="70"/>
    </row>
    <row r="1120" spans="2:28" s="71" customFormat="1" x14ac:dyDescent="0.3">
      <c r="B1120" s="242"/>
      <c r="C1120" s="243"/>
      <c r="D1120" s="244"/>
      <c r="E1120" s="243"/>
      <c r="F1120" s="243"/>
      <c r="G1120" s="244"/>
      <c r="H1120" s="245"/>
      <c r="I1120" s="244"/>
      <c r="J1120" s="245"/>
      <c r="K1120" s="244"/>
      <c r="L1120" s="245"/>
      <c r="M1120" s="244"/>
      <c r="N1120" s="246"/>
      <c r="O1120" s="243"/>
      <c r="P1120" s="243"/>
      <c r="Q1120" s="243"/>
      <c r="R1120" s="244"/>
      <c r="S1120" s="247"/>
      <c r="T1120" s="70" t="str">
        <f t="shared" si="97"/>
        <v/>
      </c>
      <c r="U1120" s="71" t="str">
        <f t="shared" si="98"/>
        <v/>
      </c>
      <c r="V1120" s="71" t="str">
        <f t="shared" si="96"/>
        <v/>
      </c>
      <c r="W1120" s="71" t="str">
        <f>IF(U1120="","",SUM($U$18:U1120))</f>
        <v/>
      </c>
      <c r="X1120" s="71" t="str">
        <f>IF(U1120="","",IF(U1121="",SUM($U$18:U1120)-SUM($X$17:X1119)))</f>
        <v/>
      </c>
      <c r="Y1120" s="70" t="str">
        <f t="shared" si="99"/>
        <v/>
      </c>
      <c r="Z1120" s="71" t="str">
        <f t="shared" si="100"/>
        <v/>
      </c>
      <c r="AB1120" s="70"/>
    </row>
    <row r="1121" spans="2:28" s="71" customFormat="1" x14ac:dyDescent="0.3">
      <c r="B1121" s="242"/>
      <c r="C1121" s="243"/>
      <c r="D1121" s="244"/>
      <c r="E1121" s="243"/>
      <c r="F1121" s="243"/>
      <c r="G1121" s="244"/>
      <c r="H1121" s="245"/>
      <c r="I1121" s="244"/>
      <c r="J1121" s="245"/>
      <c r="K1121" s="244"/>
      <c r="L1121" s="245"/>
      <c r="M1121" s="244"/>
      <c r="N1121" s="246"/>
      <c r="O1121" s="243"/>
      <c r="P1121" s="243"/>
      <c r="Q1121" s="243"/>
      <c r="R1121" s="244"/>
      <c r="S1121" s="247"/>
      <c r="T1121" s="70" t="str">
        <f t="shared" si="97"/>
        <v/>
      </c>
      <c r="U1121" s="71" t="str">
        <f t="shared" si="98"/>
        <v/>
      </c>
      <c r="V1121" s="71" t="str">
        <f t="shared" si="96"/>
        <v/>
      </c>
      <c r="W1121" s="71" t="str">
        <f>IF(U1121="","",SUM($U$18:U1121))</f>
        <v/>
      </c>
      <c r="X1121" s="71" t="str">
        <f>IF(U1121="","",IF(U1122="",SUM($U$18:U1121)-SUM($X$17:X1120)))</f>
        <v/>
      </c>
      <c r="Y1121" s="70" t="str">
        <f t="shared" si="99"/>
        <v/>
      </c>
      <c r="Z1121" s="71" t="str">
        <f t="shared" si="100"/>
        <v/>
      </c>
      <c r="AB1121" s="70"/>
    </row>
    <row r="1122" spans="2:28" s="71" customFormat="1" x14ac:dyDescent="0.3">
      <c r="B1122" s="242"/>
      <c r="C1122" s="243"/>
      <c r="D1122" s="244"/>
      <c r="E1122" s="243"/>
      <c r="F1122" s="243"/>
      <c r="G1122" s="244"/>
      <c r="H1122" s="245"/>
      <c r="I1122" s="244"/>
      <c r="J1122" s="245"/>
      <c r="K1122" s="244"/>
      <c r="L1122" s="245"/>
      <c r="M1122" s="244"/>
      <c r="N1122" s="246"/>
      <c r="O1122" s="243"/>
      <c r="P1122" s="243"/>
      <c r="Q1122" s="243"/>
      <c r="R1122" s="244"/>
      <c r="S1122" s="247"/>
      <c r="T1122" s="70" t="str">
        <f t="shared" si="97"/>
        <v/>
      </c>
      <c r="U1122" s="71" t="str">
        <f t="shared" si="98"/>
        <v/>
      </c>
      <c r="V1122" s="71" t="str">
        <f t="shared" si="96"/>
        <v/>
      </c>
      <c r="W1122" s="71" t="str">
        <f>IF(U1122="","",SUM($U$18:U1122))</f>
        <v/>
      </c>
      <c r="X1122" s="71" t="str">
        <f>IF(U1122="","",IF(U1123="",SUM($U$18:U1122)-SUM($X$17:X1121)))</f>
        <v/>
      </c>
      <c r="Y1122" s="70" t="str">
        <f t="shared" si="99"/>
        <v/>
      </c>
      <c r="Z1122" s="71" t="str">
        <f t="shared" si="100"/>
        <v/>
      </c>
      <c r="AB1122" s="70"/>
    </row>
    <row r="1123" spans="2:28" s="71" customFormat="1" x14ac:dyDescent="0.3">
      <c r="B1123" s="242"/>
      <c r="C1123" s="243"/>
      <c r="D1123" s="244"/>
      <c r="E1123" s="243"/>
      <c r="F1123" s="243"/>
      <c r="G1123" s="244"/>
      <c r="H1123" s="245"/>
      <c r="I1123" s="244"/>
      <c r="J1123" s="245"/>
      <c r="K1123" s="244"/>
      <c r="L1123" s="245"/>
      <c r="M1123" s="244"/>
      <c r="N1123" s="246"/>
      <c r="O1123" s="243"/>
      <c r="P1123" s="243"/>
      <c r="Q1123" s="243"/>
      <c r="R1123" s="244"/>
      <c r="S1123" s="247"/>
      <c r="T1123" s="70" t="str">
        <f t="shared" si="97"/>
        <v/>
      </c>
      <c r="U1123" s="71" t="str">
        <f t="shared" si="98"/>
        <v/>
      </c>
      <c r="V1123" s="71" t="str">
        <f t="shared" si="96"/>
        <v/>
      </c>
      <c r="W1123" s="71" t="str">
        <f>IF(U1123="","",SUM($U$18:U1123))</f>
        <v/>
      </c>
      <c r="X1123" s="71" t="str">
        <f>IF(U1123="","",IF(U1124="",SUM($U$18:U1123)-SUM($X$17:X1122)))</f>
        <v/>
      </c>
      <c r="Y1123" s="70" t="str">
        <f t="shared" si="99"/>
        <v/>
      </c>
      <c r="Z1123" s="71" t="str">
        <f t="shared" si="100"/>
        <v/>
      </c>
      <c r="AB1123" s="70"/>
    </row>
    <row r="1124" spans="2:28" s="71" customFormat="1" x14ac:dyDescent="0.3">
      <c r="B1124" s="242"/>
      <c r="C1124" s="243"/>
      <c r="D1124" s="244"/>
      <c r="E1124" s="243"/>
      <c r="F1124" s="243"/>
      <c r="G1124" s="244"/>
      <c r="H1124" s="245"/>
      <c r="I1124" s="244"/>
      <c r="J1124" s="245"/>
      <c r="K1124" s="244"/>
      <c r="L1124" s="245"/>
      <c r="M1124" s="244"/>
      <c r="N1124" s="246"/>
      <c r="O1124" s="243"/>
      <c r="P1124" s="243"/>
      <c r="Q1124" s="243"/>
      <c r="R1124" s="244"/>
      <c r="S1124" s="247"/>
      <c r="T1124" s="70" t="str">
        <f t="shared" si="97"/>
        <v/>
      </c>
      <c r="U1124" s="71" t="str">
        <f t="shared" si="98"/>
        <v/>
      </c>
      <c r="V1124" s="71" t="str">
        <f t="shared" si="96"/>
        <v/>
      </c>
      <c r="W1124" s="71" t="str">
        <f>IF(U1124="","",SUM($U$18:U1124))</f>
        <v/>
      </c>
      <c r="X1124" s="71" t="str">
        <f>IF(U1124="","",IF(U1125="",SUM($U$18:U1124)-SUM($X$17:X1123)))</f>
        <v/>
      </c>
      <c r="Y1124" s="70" t="str">
        <f t="shared" si="99"/>
        <v/>
      </c>
      <c r="Z1124" s="71" t="str">
        <f t="shared" si="100"/>
        <v/>
      </c>
      <c r="AB1124" s="70"/>
    </row>
    <row r="1125" spans="2:28" s="71" customFormat="1" x14ac:dyDescent="0.3">
      <c r="B1125" s="242"/>
      <c r="C1125" s="243"/>
      <c r="D1125" s="244"/>
      <c r="E1125" s="243"/>
      <c r="F1125" s="243"/>
      <c r="G1125" s="244"/>
      <c r="H1125" s="245"/>
      <c r="I1125" s="244"/>
      <c r="J1125" s="245"/>
      <c r="K1125" s="244"/>
      <c r="L1125" s="245"/>
      <c r="M1125" s="244"/>
      <c r="N1125" s="246"/>
      <c r="O1125" s="243"/>
      <c r="P1125" s="243"/>
      <c r="Q1125" s="243"/>
      <c r="R1125" s="244"/>
      <c r="S1125" s="247"/>
      <c r="T1125" s="70" t="str">
        <f t="shared" si="97"/>
        <v/>
      </c>
      <c r="U1125" s="71" t="str">
        <f t="shared" si="98"/>
        <v/>
      </c>
      <c r="V1125" s="71" t="str">
        <f t="shared" si="96"/>
        <v/>
      </c>
      <c r="W1125" s="71" t="str">
        <f>IF(U1125="","",SUM($U$18:U1125))</f>
        <v/>
      </c>
      <c r="X1125" s="71" t="str">
        <f>IF(U1125="","",IF(U1126="",SUM($U$18:U1125)-SUM($X$17:X1124)))</f>
        <v/>
      </c>
      <c r="Y1125" s="70" t="str">
        <f t="shared" si="99"/>
        <v/>
      </c>
      <c r="Z1125" s="71" t="str">
        <f t="shared" si="100"/>
        <v/>
      </c>
      <c r="AB1125" s="70"/>
    </row>
    <row r="1126" spans="2:28" s="71" customFormat="1" x14ac:dyDescent="0.3">
      <c r="B1126" s="242"/>
      <c r="C1126" s="243"/>
      <c r="D1126" s="244"/>
      <c r="E1126" s="243"/>
      <c r="F1126" s="243"/>
      <c r="G1126" s="244"/>
      <c r="H1126" s="245"/>
      <c r="I1126" s="244"/>
      <c r="J1126" s="245"/>
      <c r="K1126" s="244"/>
      <c r="L1126" s="245"/>
      <c r="M1126" s="244"/>
      <c r="N1126" s="246"/>
      <c r="O1126" s="243"/>
      <c r="P1126" s="243"/>
      <c r="Q1126" s="243"/>
      <c r="R1126" s="244"/>
      <c r="S1126" s="247"/>
      <c r="T1126" s="70" t="str">
        <f t="shared" si="97"/>
        <v/>
      </c>
      <c r="U1126" s="71" t="str">
        <f t="shared" si="98"/>
        <v/>
      </c>
      <c r="V1126" s="71" t="str">
        <f t="shared" si="96"/>
        <v/>
      </c>
      <c r="W1126" s="71" t="str">
        <f>IF(U1126="","",SUM($U$18:U1126))</f>
        <v/>
      </c>
      <c r="X1126" s="71" t="str">
        <f>IF(U1126="","",IF(U1127="",SUM($U$18:U1126)-SUM($X$17:X1125)))</f>
        <v/>
      </c>
      <c r="Y1126" s="70" t="str">
        <f t="shared" si="99"/>
        <v/>
      </c>
      <c r="Z1126" s="71" t="str">
        <f t="shared" si="100"/>
        <v/>
      </c>
      <c r="AB1126" s="70"/>
    </row>
    <row r="1127" spans="2:28" s="71" customFormat="1" x14ac:dyDescent="0.3">
      <c r="B1127" s="242"/>
      <c r="C1127" s="243"/>
      <c r="D1127" s="244"/>
      <c r="E1127" s="243"/>
      <c r="F1127" s="243"/>
      <c r="G1127" s="244"/>
      <c r="H1127" s="245"/>
      <c r="I1127" s="244"/>
      <c r="J1127" s="245"/>
      <c r="K1127" s="244"/>
      <c r="L1127" s="245"/>
      <c r="M1127" s="244"/>
      <c r="N1127" s="246"/>
      <c r="O1127" s="243"/>
      <c r="P1127" s="243"/>
      <c r="Q1127" s="243"/>
      <c r="R1127" s="244"/>
      <c r="S1127" s="247"/>
      <c r="T1127" s="70" t="str">
        <f t="shared" si="97"/>
        <v/>
      </c>
      <c r="U1127" s="71" t="str">
        <f t="shared" si="98"/>
        <v/>
      </c>
      <c r="V1127" s="71" t="str">
        <f t="shared" si="96"/>
        <v/>
      </c>
      <c r="W1127" s="71" t="str">
        <f>IF(U1127="","",SUM($U$18:U1127))</f>
        <v/>
      </c>
      <c r="X1127" s="71" t="str">
        <f>IF(U1127="","",IF(U1128="",SUM($U$18:U1127)-SUM($X$17:X1126)))</f>
        <v/>
      </c>
      <c r="Y1127" s="70" t="str">
        <f t="shared" si="99"/>
        <v/>
      </c>
      <c r="Z1127" s="71" t="str">
        <f t="shared" si="100"/>
        <v/>
      </c>
      <c r="AB1127" s="70"/>
    </row>
    <row r="1128" spans="2:28" s="71" customFormat="1" x14ac:dyDescent="0.3">
      <c r="B1128" s="242"/>
      <c r="C1128" s="243"/>
      <c r="D1128" s="244"/>
      <c r="E1128" s="243"/>
      <c r="F1128" s="243"/>
      <c r="G1128" s="244"/>
      <c r="H1128" s="245"/>
      <c r="I1128" s="244"/>
      <c r="J1128" s="245"/>
      <c r="K1128" s="244"/>
      <c r="L1128" s="245"/>
      <c r="M1128" s="244"/>
      <c r="N1128" s="246"/>
      <c r="O1128" s="243"/>
      <c r="P1128" s="243"/>
      <c r="Q1128" s="243"/>
      <c r="R1128" s="244"/>
      <c r="S1128" s="247"/>
      <c r="T1128" s="70" t="str">
        <f t="shared" si="97"/>
        <v/>
      </c>
      <c r="U1128" s="71" t="str">
        <f t="shared" si="98"/>
        <v/>
      </c>
      <c r="V1128" s="71" t="str">
        <f t="shared" si="96"/>
        <v/>
      </c>
      <c r="W1128" s="71" t="str">
        <f>IF(U1128="","",SUM($U$18:U1128))</f>
        <v/>
      </c>
      <c r="X1128" s="71" t="str">
        <f>IF(U1128="","",IF(U1129="",SUM($U$18:U1128)-SUM($X$17:X1127)))</f>
        <v/>
      </c>
      <c r="Y1128" s="70" t="str">
        <f t="shared" si="99"/>
        <v/>
      </c>
      <c r="Z1128" s="71" t="str">
        <f t="shared" si="100"/>
        <v/>
      </c>
      <c r="AB1128" s="70"/>
    </row>
    <row r="1129" spans="2:28" s="71" customFormat="1" x14ac:dyDescent="0.3">
      <c r="B1129" s="242"/>
      <c r="C1129" s="243"/>
      <c r="D1129" s="244"/>
      <c r="E1129" s="243"/>
      <c r="F1129" s="243"/>
      <c r="G1129" s="244"/>
      <c r="H1129" s="245"/>
      <c r="I1129" s="244"/>
      <c r="J1129" s="245"/>
      <c r="K1129" s="244"/>
      <c r="L1129" s="245"/>
      <c r="M1129" s="244"/>
      <c r="N1129" s="246"/>
      <c r="O1129" s="243"/>
      <c r="P1129" s="243"/>
      <c r="Q1129" s="243"/>
      <c r="R1129" s="244"/>
      <c r="S1129" s="247"/>
      <c r="T1129" s="70" t="str">
        <f t="shared" si="97"/>
        <v/>
      </c>
      <c r="U1129" s="71" t="str">
        <f t="shared" si="98"/>
        <v/>
      </c>
      <c r="V1129" s="71" t="str">
        <f t="shared" si="96"/>
        <v/>
      </c>
      <c r="W1129" s="71" t="str">
        <f>IF(U1129="","",SUM($U$18:U1129))</f>
        <v/>
      </c>
      <c r="X1129" s="71" t="str">
        <f>IF(U1129="","",IF(U1130="",SUM($U$18:U1129)-SUM($X$17:X1128)))</f>
        <v/>
      </c>
      <c r="Y1129" s="70" t="str">
        <f t="shared" si="99"/>
        <v/>
      </c>
      <c r="Z1129" s="71" t="str">
        <f t="shared" si="100"/>
        <v/>
      </c>
      <c r="AB1129" s="70"/>
    </row>
    <row r="1130" spans="2:28" s="71" customFormat="1" x14ac:dyDescent="0.3">
      <c r="B1130" s="242"/>
      <c r="C1130" s="243"/>
      <c r="D1130" s="244"/>
      <c r="E1130" s="243"/>
      <c r="F1130" s="243"/>
      <c r="G1130" s="244"/>
      <c r="H1130" s="245"/>
      <c r="I1130" s="244"/>
      <c r="J1130" s="245"/>
      <c r="K1130" s="244"/>
      <c r="L1130" s="245"/>
      <c r="M1130" s="244"/>
      <c r="N1130" s="246"/>
      <c r="O1130" s="243"/>
      <c r="P1130" s="243"/>
      <c r="Q1130" s="243"/>
      <c r="R1130" s="244"/>
      <c r="S1130" s="247"/>
      <c r="T1130" s="70" t="str">
        <f t="shared" si="97"/>
        <v/>
      </c>
      <c r="U1130" s="71" t="str">
        <f t="shared" si="98"/>
        <v/>
      </c>
      <c r="V1130" s="71" t="str">
        <f t="shared" si="96"/>
        <v/>
      </c>
      <c r="W1130" s="71" t="str">
        <f>IF(U1130="","",SUM($U$18:U1130))</f>
        <v/>
      </c>
      <c r="X1130" s="71" t="str">
        <f>IF(U1130="","",IF(U1131="",SUM($U$18:U1130)-SUM($X$17:X1129)))</f>
        <v/>
      </c>
      <c r="Y1130" s="70" t="str">
        <f t="shared" si="99"/>
        <v/>
      </c>
      <c r="Z1130" s="71" t="str">
        <f t="shared" si="100"/>
        <v/>
      </c>
      <c r="AB1130" s="70"/>
    </row>
    <row r="1131" spans="2:28" s="71" customFormat="1" x14ac:dyDescent="0.3">
      <c r="B1131" s="242"/>
      <c r="C1131" s="243"/>
      <c r="D1131" s="244"/>
      <c r="E1131" s="243"/>
      <c r="F1131" s="243"/>
      <c r="G1131" s="244"/>
      <c r="H1131" s="245"/>
      <c r="I1131" s="244"/>
      <c r="J1131" s="245"/>
      <c r="K1131" s="244"/>
      <c r="L1131" s="245"/>
      <c r="M1131" s="244"/>
      <c r="N1131" s="246"/>
      <c r="O1131" s="243"/>
      <c r="P1131" s="243"/>
      <c r="Q1131" s="243"/>
      <c r="R1131" s="244"/>
      <c r="S1131" s="247"/>
      <c r="T1131" s="70" t="str">
        <f t="shared" si="97"/>
        <v/>
      </c>
      <c r="U1131" s="71" t="str">
        <f t="shared" si="98"/>
        <v/>
      </c>
      <c r="V1131" s="71" t="str">
        <f t="shared" si="96"/>
        <v/>
      </c>
      <c r="W1131" s="71" t="str">
        <f>IF(U1131="","",SUM($U$18:U1131))</f>
        <v/>
      </c>
      <c r="X1131" s="71" t="str">
        <f>IF(U1131="","",IF(U1132="",SUM($U$18:U1131)-SUM($X$17:X1130)))</f>
        <v/>
      </c>
      <c r="Y1131" s="70" t="str">
        <f t="shared" si="99"/>
        <v/>
      </c>
      <c r="Z1131" s="71" t="str">
        <f t="shared" si="100"/>
        <v/>
      </c>
      <c r="AB1131" s="70"/>
    </row>
    <row r="1132" spans="2:28" s="71" customFormat="1" x14ac:dyDescent="0.3">
      <c r="B1132" s="242"/>
      <c r="C1132" s="243"/>
      <c r="D1132" s="244"/>
      <c r="E1132" s="243"/>
      <c r="F1132" s="243"/>
      <c r="G1132" s="244"/>
      <c r="H1132" s="245"/>
      <c r="I1132" s="244"/>
      <c r="J1132" s="245"/>
      <c r="K1132" s="244"/>
      <c r="L1132" s="245"/>
      <c r="M1132" s="244"/>
      <c r="N1132" s="246"/>
      <c r="O1132" s="243"/>
      <c r="P1132" s="243"/>
      <c r="Q1132" s="243"/>
      <c r="R1132" s="244"/>
      <c r="S1132" s="247"/>
      <c r="T1132" s="70" t="str">
        <f t="shared" si="97"/>
        <v/>
      </c>
      <c r="U1132" s="71" t="str">
        <f t="shared" si="98"/>
        <v/>
      </c>
      <c r="V1132" s="71" t="str">
        <f t="shared" si="96"/>
        <v/>
      </c>
      <c r="W1132" s="71" t="str">
        <f>IF(U1132="","",SUM($U$18:U1132))</f>
        <v/>
      </c>
      <c r="X1132" s="71" t="str">
        <f>IF(U1132="","",IF(U1133="",SUM($U$18:U1132)-SUM($X$17:X1131)))</f>
        <v/>
      </c>
      <c r="Y1132" s="70" t="str">
        <f t="shared" si="99"/>
        <v/>
      </c>
      <c r="Z1132" s="71" t="str">
        <f t="shared" si="100"/>
        <v/>
      </c>
      <c r="AB1132" s="70"/>
    </row>
    <row r="1133" spans="2:28" s="71" customFormat="1" x14ac:dyDescent="0.3">
      <c r="B1133" s="242"/>
      <c r="C1133" s="243"/>
      <c r="D1133" s="244"/>
      <c r="E1133" s="243"/>
      <c r="F1133" s="243"/>
      <c r="G1133" s="244"/>
      <c r="H1133" s="245"/>
      <c r="I1133" s="244"/>
      <c r="J1133" s="245"/>
      <c r="K1133" s="244"/>
      <c r="L1133" s="245"/>
      <c r="M1133" s="244"/>
      <c r="N1133" s="246"/>
      <c r="O1133" s="243"/>
      <c r="P1133" s="243"/>
      <c r="Q1133" s="243"/>
      <c r="R1133" s="244"/>
      <c r="S1133" s="247"/>
      <c r="T1133" s="70" t="str">
        <f t="shared" si="97"/>
        <v/>
      </c>
      <c r="U1133" s="71" t="str">
        <f t="shared" si="98"/>
        <v/>
      </c>
      <c r="V1133" s="71" t="str">
        <f t="shared" si="96"/>
        <v/>
      </c>
      <c r="W1133" s="71" t="str">
        <f>IF(U1133="","",SUM($U$18:U1133))</f>
        <v/>
      </c>
      <c r="X1133" s="71" t="str">
        <f>IF(U1133="","",IF(U1134="",SUM($U$18:U1133)-SUM($X$17:X1132)))</f>
        <v/>
      </c>
      <c r="Y1133" s="70" t="str">
        <f t="shared" si="99"/>
        <v/>
      </c>
      <c r="Z1133" s="71" t="str">
        <f t="shared" si="100"/>
        <v/>
      </c>
      <c r="AB1133" s="70"/>
    </row>
    <row r="1134" spans="2:28" s="71" customFormat="1" x14ac:dyDescent="0.3">
      <c r="B1134" s="242"/>
      <c r="C1134" s="243"/>
      <c r="D1134" s="244"/>
      <c r="E1134" s="243"/>
      <c r="F1134" s="243"/>
      <c r="G1134" s="244"/>
      <c r="H1134" s="245"/>
      <c r="I1134" s="244"/>
      <c r="J1134" s="245"/>
      <c r="K1134" s="244"/>
      <c r="L1134" s="245"/>
      <c r="M1134" s="244"/>
      <c r="N1134" s="246"/>
      <c r="O1134" s="243"/>
      <c r="P1134" s="243"/>
      <c r="Q1134" s="243"/>
      <c r="R1134" s="244"/>
      <c r="S1134" s="247"/>
      <c r="T1134" s="70" t="str">
        <f t="shared" si="97"/>
        <v/>
      </c>
      <c r="U1134" s="71" t="str">
        <f t="shared" si="98"/>
        <v/>
      </c>
      <c r="V1134" s="71" t="str">
        <f t="shared" si="96"/>
        <v/>
      </c>
      <c r="W1134" s="71" t="str">
        <f>IF(U1134="","",SUM($U$18:U1134))</f>
        <v/>
      </c>
      <c r="X1134" s="71" t="str">
        <f>IF(U1134="","",IF(U1135="",SUM($U$18:U1134)-SUM($X$17:X1133)))</f>
        <v/>
      </c>
      <c r="Y1134" s="70" t="str">
        <f t="shared" si="99"/>
        <v/>
      </c>
      <c r="Z1134" s="71" t="str">
        <f t="shared" si="100"/>
        <v/>
      </c>
      <c r="AB1134" s="70"/>
    </row>
    <row r="1135" spans="2:28" s="71" customFormat="1" x14ac:dyDescent="0.3">
      <c r="B1135" s="242"/>
      <c r="C1135" s="243"/>
      <c r="D1135" s="244"/>
      <c r="E1135" s="243"/>
      <c r="F1135" s="243"/>
      <c r="G1135" s="244"/>
      <c r="H1135" s="245"/>
      <c r="I1135" s="244"/>
      <c r="J1135" s="245"/>
      <c r="K1135" s="244"/>
      <c r="L1135" s="245"/>
      <c r="M1135" s="244"/>
      <c r="N1135" s="246"/>
      <c r="O1135" s="243"/>
      <c r="P1135" s="243"/>
      <c r="Q1135" s="243"/>
      <c r="R1135" s="244"/>
      <c r="S1135" s="247"/>
      <c r="T1135" s="70" t="str">
        <f t="shared" si="97"/>
        <v/>
      </c>
      <c r="U1135" s="71" t="str">
        <f t="shared" si="98"/>
        <v/>
      </c>
      <c r="V1135" s="71" t="str">
        <f t="shared" si="96"/>
        <v/>
      </c>
      <c r="W1135" s="71" t="str">
        <f>IF(U1135="","",SUM($U$18:U1135))</f>
        <v/>
      </c>
      <c r="X1135" s="71" t="str">
        <f>IF(U1135="","",IF(U1136="",SUM($U$18:U1135)-SUM($X$17:X1134)))</f>
        <v/>
      </c>
      <c r="Y1135" s="70" t="str">
        <f t="shared" si="99"/>
        <v/>
      </c>
      <c r="Z1135" s="71" t="str">
        <f t="shared" si="100"/>
        <v/>
      </c>
      <c r="AB1135" s="70"/>
    </row>
    <row r="1136" spans="2:28" s="71" customFormat="1" x14ac:dyDescent="0.3">
      <c r="B1136" s="242"/>
      <c r="C1136" s="243"/>
      <c r="D1136" s="244"/>
      <c r="E1136" s="243"/>
      <c r="F1136" s="243"/>
      <c r="G1136" s="244"/>
      <c r="H1136" s="245"/>
      <c r="I1136" s="244"/>
      <c r="J1136" s="245"/>
      <c r="K1136" s="244"/>
      <c r="L1136" s="245"/>
      <c r="M1136" s="244"/>
      <c r="N1136" s="246"/>
      <c r="O1136" s="243"/>
      <c r="P1136" s="243"/>
      <c r="Q1136" s="243"/>
      <c r="R1136" s="244"/>
      <c r="S1136" s="247"/>
      <c r="T1136" s="70" t="str">
        <f t="shared" si="97"/>
        <v/>
      </c>
      <c r="U1136" s="71" t="str">
        <f t="shared" si="98"/>
        <v/>
      </c>
      <c r="V1136" s="71" t="str">
        <f t="shared" ref="V1136:V1199" si="101">IF(H1136="","",IF(M1136="",(H1136)*-1,IF(M1136=G1136,H1136/2*N1136-(H1136),IF(M1136=I1136,J1136/2*N1136-(H1136),IF(M1136=K1136,L1136/2*N1136-(H1136))))))</f>
        <v/>
      </c>
      <c r="W1136" s="71" t="str">
        <f>IF(U1136="","",SUM($U$18:U1136))</f>
        <v/>
      </c>
      <c r="X1136" s="71" t="str">
        <f>IF(U1136="","",IF(U1137="",SUM($U$18:U1136)-SUM($X$17:X1135)))</f>
        <v/>
      </c>
      <c r="Y1136" s="70" t="str">
        <f t="shared" si="99"/>
        <v/>
      </c>
      <c r="Z1136" s="71" t="str">
        <f t="shared" si="100"/>
        <v/>
      </c>
      <c r="AB1136" s="70"/>
    </row>
    <row r="1137" spans="2:28" s="71" customFormat="1" x14ac:dyDescent="0.3">
      <c r="B1137" s="242"/>
      <c r="C1137" s="243"/>
      <c r="D1137" s="244"/>
      <c r="E1137" s="243"/>
      <c r="F1137" s="243"/>
      <c r="G1137" s="244"/>
      <c r="H1137" s="245"/>
      <c r="I1137" s="244"/>
      <c r="J1137" s="245"/>
      <c r="K1137" s="244"/>
      <c r="L1137" s="245"/>
      <c r="M1137" s="244"/>
      <c r="N1137" s="246"/>
      <c r="O1137" s="243"/>
      <c r="P1137" s="243"/>
      <c r="Q1137" s="243"/>
      <c r="R1137" s="244"/>
      <c r="S1137" s="247"/>
      <c r="T1137" s="70" t="str">
        <f t="shared" si="97"/>
        <v/>
      </c>
      <c r="U1137" s="71" t="str">
        <f t="shared" si="98"/>
        <v/>
      </c>
      <c r="V1137" s="71" t="str">
        <f t="shared" si="101"/>
        <v/>
      </c>
      <c r="W1137" s="71" t="str">
        <f>IF(U1137="","",SUM($U$18:U1137))</f>
        <v/>
      </c>
      <c r="X1137" s="71" t="str">
        <f>IF(U1137="","",IF(U1138="",SUM($U$18:U1137)-SUM($X$17:X1136)))</f>
        <v/>
      </c>
      <c r="Y1137" s="70" t="str">
        <f t="shared" si="99"/>
        <v/>
      </c>
      <c r="Z1137" s="71" t="str">
        <f t="shared" si="100"/>
        <v/>
      </c>
      <c r="AB1137" s="70"/>
    </row>
    <row r="1138" spans="2:28" s="71" customFormat="1" x14ac:dyDescent="0.3">
      <c r="B1138" s="242"/>
      <c r="C1138" s="243"/>
      <c r="D1138" s="244"/>
      <c r="E1138" s="243"/>
      <c r="F1138" s="243"/>
      <c r="G1138" s="244"/>
      <c r="H1138" s="245"/>
      <c r="I1138" s="244"/>
      <c r="J1138" s="245"/>
      <c r="K1138" s="244"/>
      <c r="L1138" s="245"/>
      <c r="M1138" s="244"/>
      <c r="N1138" s="246"/>
      <c r="O1138" s="243"/>
      <c r="P1138" s="243"/>
      <c r="Q1138" s="243"/>
      <c r="R1138" s="244"/>
      <c r="S1138" s="247"/>
      <c r="T1138" s="70" t="str">
        <f t="shared" si="97"/>
        <v/>
      </c>
      <c r="U1138" s="71" t="str">
        <f t="shared" si="98"/>
        <v/>
      </c>
      <c r="V1138" s="71" t="str">
        <f t="shared" si="101"/>
        <v/>
      </c>
      <c r="W1138" s="71" t="str">
        <f>IF(U1138="","",SUM($U$18:U1138))</f>
        <v/>
      </c>
      <c r="X1138" s="71" t="str">
        <f>IF(U1138="","",IF(U1139="",SUM($U$18:U1138)-SUM($X$17:X1137)))</f>
        <v/>
      </c>
      <c r="Y1138" s="70" t="str">
        <f t="shared" si="99"/>
        <v/>
      </c>
      <c r="Z1138" s="71" t="str">
        <f t="shared" si="100"/>
        <v/>
      </c>
      <c r="AB1138" s="70"/>
    </row>
    <row r="1139" spans="2:28" s="71" customFormat="1" x14ac:dyDescent="0.3">
      <c r="B1139" s="242"/>
      <c r="C1139" s="243"/>
      <c r="D1139" s="244"/>
      <c r="E1139" s="243"/>
      <c r="F1139" s="243"/>
      <c r="G1139" s="244"/>
      <c r="H1139" s="245"/>
      <c r="I1139" s="244"/>
      <c r="J1139" s="245"/>
      <c r="K1139" s="244"/>
      <c r="L1139" s="245"/>
      <c r="M1139" s="244"/>
      <c r="N1139" s="246"/>
      <c r="O1139" s="243"/>
      <c r="P1139" s="243"/>
      <c r="Q1139" s="243"/>
      <c r="R1139" s="244"/>
      <c r="S1139" s="247"/>
      <c r="T1139" s="70" t="str">
        <f t="shared" si="97"/>
        <v/>
      </c>
      <c r="U1139" s="71" t="str">
        <f t="shared" si="98"/>
        <v/>
      </c>
      <c r="V1139" s="71" t="str">
        <f t="shared" si="101"/>
        <v/>
      </c>
      <c r="W1139" s="71" t="str">
        <f>IF(U1139="","",SUM($U$18:U1139))</f>
        <v/>
      </c>
      <c r="X1139" s="71" t="str">
        <f>IF(U1139="","",IF(U1140="",SUM($U$18:U1139)-SUM($X$17:X1138)))</f>
        <v/>
      </c>
      <c r="Y1139" s="70" t="str">
        <f t="shared" si="99"/>
        <v/>
      </c>
      <c r="Z1139" s="71" t="str">
        <f t="shared" si="100"/>
        <v/>
      </c>
      <c r="AB1139" s="70"/>
    </row>
    <row r="1140" spans="2:28" s="71" customFormat="1" x14ac:dyDescent="0.3">
      <c r="B1140" s="242"/>
      <c r="C1140" s="243"/>
      <c r="D1140" s="244"/>
      <c r="E1140" s="243"/>
      <c r="F1140" s="243"/>
      <c r="G1140" s="244"/>
      <c r="H1140" s="245"/>
      <c r="I1140" s="244"/>
      <c r="J1140" s="245"/>
      <c r="K1140" s="244"/>
      <c r="L1140" s="245"/>
      <c r="M1140" s="244"/>
      <c r="N1140" s="246"/>
      <c r="O1140" s="243"/>
      <c r="P1140" s="243"/>
      <c r="Q1140" s="243"/>
      <c r="R1140" s="244"/>
      <c r="S1140" s="247"/>
      <c r="T1140" s="70" t="str">
        <f t="shared" si="97"/>
        <v/>
      </c>
      <c r="U1140" s="71" t="str">
        <f t="shared" si="98"/>
        <v/>
      </c>
      <c r="V1140" s="71" t="str">
        <f t="shared" si="101"/>
        <v/>
      </c>
      <c r="W1140" s="71" t="str">
        <f>IF(U1140="","",SUM($U$18:U1140))</f>
        <v/>
      </c>
      <c r="X1140" s="71" t="str">
        <f>IF(U1140="","",IF(U1141="",SUM($U$18:U1140)-SUM($X$17:X1139)))</f>
        <v/>
      </c>
      <c r="Y1140" s="70" t="str">
        <f t="shared" si="99"/>
        <v/>
      </c>
      <c r="Z1140" s="71" t="str">
        <f t="shared" si="100"/>
        <v/>
      </c>
      <c r="AB1140" s="70"/>
    </row>
    <row r="1141" spans="2:28" s="71" customFormat="1" x14ac:dyDescent="0.3">
      <c r="B1141" s="242"/>
      <c r="C1141" s="243"/>
      <c r="D1141" s="244"/>
      <c r="E1141" s="243"/>
      <c r="F1141" s="243"/>
      <c r="G1141" s="244"/>
      <c r="H1141" s="245"/>
      <c r="I1141" s="244"/>
      <c r="J1141" s="245"/>
      <c r="K1141" s="244"/>
      <c r="L1141" s="245"/>
      <c r="M1141" s="244"/>
      <c r="N1141" s="246"/>
      <c r="O1141" s="243"/>
      <c r="P1141" s="243"/>
      <c r="Q1141" s="243"/>
      <c r="R1141" s="244"/>
      <c r="S1141" s="247"/>
      <c r="T1141" s="70" t="str">
        <f t="shared" si="97"/>
        <v/>
      </c>
      <c r="U1141" s="71" t="str">
        <f t="shared" si="98"/>
        <v/>
      </c>
      <c r="V1141" s="71" t="str">
        <f t="shared" si="101"/>
        <v/>
      </c>
      <c r="W1141" s="71" t="str">
        <f>IF(U1141="","",SUM($U$18:U1141))</f>
        <v/>
      </c>
      <c r="X1141" s="71" t="str">
        <f>IF(U1141="","",IF(U1142="",SUM($U$18:U1141)-SUM($X$17:X1140)))</f>
        <v/>
      </c>
      <c r="Y1141" s="70" t="str">
        <f t="shared" si="99"/>
        <v/>
      </c>
      <c r="Z1141" s="71" t="str">
        <f t="shared" si="100"/>
        <v/>
      </c>
      <c r="AB1141" s="70"/>
    </row>
    <row r="1142" spans="2:28" s="71" customFormat="1" x14ac:dyDescent="0.3">
      <c r="B1142" s="242"/>
      <c r="C1142" s="243"/>
      <c r="D1142" s="244"/>
      <c r="E1142" s="243"/>
      <c r="F1142" s="243"/>
      <c r="G1142" s="244"/>
      <c r="H1142" s="245"/>
      <c r="I1142" s="244"/>
      <c r="J1142" s="245"/>
      <c r="K1142" s="244"/>
      <c r="L1142" s="245"/>
      <c r="M1142" s="244"/>
      <c r="N1142" s="246"/>
      <c r="O1142" s="243"/>
      <c r="P1142" s="243"/>
      <c r="Q1142" s="243"/>
      <c r="R1142" s="244"/>
      <c r="S1142" s="247"/>
      <c r="T1142" s="70" t="str">
        <f t="shared" si="97"/>
        <v/>
      </c>
      <c r="U1142" s="71" t="str">
        <f t="shared" si="98"/>
        <v/>
      </c>
      <c r="V1142" s="71" t="str">
        <f t="shared" si="101"/>
        <v/>
      </c>
      <c r="W1142" s="71" t="str">
        <f>IF(U1142="","",SUM($U$18:U1142))</f>
        <v/>
      </c>
      <c r="X1142" s="71" t="str">
        <f>IF(U1142="","",IF(U1143="",SUM($U$18:U1142)-SUM($X$17:X1141)))</f>
        <v/>
      </c>
      <c r="Y1142" s="70" t="str">
        <f t="shared" si="99"/>
        <v/>
      </c>
      <c r="Z1142" s="71" t="str">
        <f t="shared" si="100"/>
        <v/>
      </c>
      <c r="AB1142" s="70"/>
    </row>
    <row r="1143" spans="2:28" s="71" customFormat="1" x14ac:dyDescent="0.3">
      <c r="B1143" s="242"/>
      <c r="C1143" s="243"/>
      <c r="D1143" s="244"/>
      <c r="E1143" s="243"/>
      <c r="F1143" s="243"/>
      <c r="G1143" s="244"/>
      <c r="H1143" s="245"/>
      <c r="I1143" s="244"/>
      <c r="J1143" s="245"/>
      <c r="K1143" s="244"/>
      <c r="L1143" s="245"/>
      <c r="M1143" s="244"/>
      <c r="N1143" s="246"/>
      <c r="O1143" s="243"/>
      <c r="P1143" s="243"/>
      <c r="Q1143" s="243"/>
      <c r="R1143" s="244"/>
      <c r="S1143" s="247"/>
      <c r="T1143" s="70" t="str">
        <f t="shared" si="97"/>
        <v/>
      </c>
      <c r="U1143" s="71" t="str">
        <f t="shared" si="98"/>
        <v/>
      </c>
      <c r="V1143" s="71" t="str">
        <f t="shared" si="101"/>
        <v/>
      </c>
      <c r="W1143" s="71" t="str">
        <f>IF(U1143="","",SUM($U$18:U1143))</f>
        <v/>
      </c>
      <c r="X1143" s="71" t="str">
        <f>IF(U1143="","",IF(U1144="",SUM($U$18:U1143)-SUM($X$17:X1142)))</f>
        <v/>
      </c>
      <c r="Y1143" s="70" t="str">
        <f t="shared" si="99"/>
        <v/>
      </c>
      <c r="Z1143" s="71" t="str">
        <f t="shared" si="100"/>
        <v/>
      </c>
      <c r="AB1143" s="70"/>
    </row>
    <row r="1144" spans="2:28" s="71" customFormat="1" x14ac:dyDescent="0.3">
      <c r="B1144" s="242"/>
      <c r="C1144" s="243"/>
      <c r="D1144" s="244"/>
      <c r="E1144" s="243"/>
      <c r="F1144" s="243"/>
      <c r="G1144" s="244"/>
      <c r="H1144" s="245"/>
      <c r="I1144" s="244"/>
      <c r="J1144" s="245"/>
      <c r="K1144" s="244"/>
      <c r="L1144" s="245"/>
      <c r="M1144" s="244"/>
      <c r="N1144" s="246"/>
      <c r="O1144" s="243"/>
      <c r="P1144" s="243"/>
      <c r="Q1144" s="243"/>
      <c r="R1144" s="244"/>
      <c r="S1144" s="247"/>
      <c r="T1144" s="70" t="str">
        <f t="shared" si="97"/>
        <v/>
      </c>
      <c r="U1144" s="71" t="str">
        <f t="shared" si="98"/>
        <v/>
      </c>
      <c r="V1144" s="71" t="str">
        <f t="shared" si="101"/>
        <v/>
      </c>
      <c r="W1144" s="71" t="str">
        <f>IF(U1144="","",SUM($U$18:U1144))</f>
        <v/>
      </c>
      <c r="X1144" s="71" t="str">
        <f>IF(U1144="","",IF(U1145="",SUM($U$18:U1144)-SUM($X$17:X1143)))</f>
        <v/>
      </c>
      <c r="Y1144" s="70" t="str">
        <f t="shared" si="99"/>
        <v/>
      </c>
      <c r="Z1144" s="71" t="str">
        <f t="shared" si="100"/>
        <v/>
      </c>
      <c r="AB1144" s="70"/>
    </row>
    <row r="1145" spans="2:28" s="71" customFormat="1" x14ac:dyDescent="0.3">
      <c r="B1145" s="242"/>
      <c r="C1145" s="243"/>
      <c r="D1145" s="244"/>
      <c r="E1145" s="243"/>
      <c r="F1145" s="243"/>
      <c r="G1145" s="244"/>
      <c r="H1145" s="245"/>
      <c r="I1145" s="244"/>
      <c r="J1145" s="245"/>
      <c r="K1145" s="244"/>
      <c r="L1145" s="245"/>
      <c r="M1145" s="244"/>
      <c r="N1145" s="246"/>
      <c r="O1145" s="243"/>
      <c r="P1145" s="243"/>
      <c r="Q1145" s="243"/>
      <c r="R1145" s="244"/>
      <c r="S1145" s="247"/>
      <c r="T1145" s="70" t="str">
        <f t="shared" si="97"/>
        <v/>
      </c>
      <c r="U1145" s="71" t="str">
        <f t="shared" si="98"/>
        <v/>
      </c>
      <c r="V1145" s="71" t="str">
        <f t="shared" si="101"/>
        <v/>
      </c>
      <c r="W1145" s="71" t="str">
        <f>IF(U1145="","",SUM($U$18:U1145))</f>
        <v/>
      </c>
      <c r="X1145" s="71" t="str">
        <f>IF(U1145="","",IF(U1146="",SUM($U$18:U1145)-SUM($X$17:X1144)))</f>
        <v/>
      </c>
      <c r="Y1145" s="70" t="str">
        <f t="shared" si="99"/>
        <v/>
      </c>
      <c r="Z1145" s="71" t="str">
        <f t="shared" si="100"/>
        <v/>
      </c>
      <c r="AB1145" s="70"/>
    </row>
    <row r="1146" spans="2:28" s="71" customFormat="1" x14ac:dyDescent="0.3">
      <c r="B1146" s="242"/>
      <c r="C1146" s="243"/>
      <c r="D1146" s="244"/>
      <c r="E1146" s="243"/>
      <c r="F1146" s="243"/>
      <c r="G1146" s="244"/>
      <c r="H1146" s="245"/>
      <c r="I1146" s="244"/>
      <c r="J1146" s="245"/>
      <c r="K1146" s="244"/>
      <c r="L1146" s="245"/>
      <c r="M1146" s="244"/>
      <c r="N1146" s="246"/>
      <c r="O1146" s="243"/>
      <c r="P1146" s="243"/>
      <c r="Q1146" s="243"/>
      <c r="R1146" s="244"/>
      <c r="S1146" s="247"/>
      <c r="T1146" s="70" t="str">
        <f t="shared" si="97"/>
        <v/>
      </c>
      <c r="U1146" s="71" t="str">
        <f t="shared" si="98"/>
        <v/>
      </c>
      <c r="V1146" s="71" t="str">
        <f t="shared" si="101"/>
        <v/>
      </c>
      <c r="W1146" s="71" t="str">
        <f>IF(U1146="","",SUM($U$18:U1146))</f>
        <v/>
      </c>
      <c r="X1146" s="71" t="str">
        <f>IF(U1146="","",IF(U1147="",SUM($U$18:U1146)-SUM($X$17:X1145)))</f>
        <v/>
      </c>
      <c r="Y1146" s="70" t="str">
        <f t="shared" si="99"/>
        <v/>
      </c>
      <c r="Z1146" s="71" t="str">
        <f t="shared" si="100"/>
        <v/>
      </c>
      <c r="AB1146" s="70"/>
    </row>
    <row r="1147" spans="2:28" s="71" customFormat="1" x14ac:dyDescent="0.3">
      <c r="B1147" s="242"/>
      <c r="C1147" s="243"/>
      <c r="D1147" s="244"/>
      <c r="E1147" s="243"/>
      <c r="F1147" s="243"/>
      <c r="G1147" s="244"/>
      <c r="H1147" s="245"/>
      <c r="I1147" s="244"/>
      <c r="J1147" s="245"/>
      <c r="K1147" s="244"/>
      <c r="L1147" s="245"/>
      <c r="M1147" s="244"/>
      <c r="N1147" s="246"/>
      <c r="O1147" s="243"/>
      <c r="P1147" s="243"/>
      <c r="Q1147" s="243"/>
      <c r="R1147" s="244"/>
      <c r="S1147" s="247"/>
      <c r="T1147" s="70" t="str">
        <f t="shared" si="97"/>
        <v/>
      </c>
      <c r="U1147" s="71" t="str">
        <f t="shared" si="98"/>
        <v/>
      </c>
      <c r="V1147" s="71" t="str">
        <f t="shared" si="101"/>
        <v/>
      </c>
      <c r="W1147" s="71" t="str">
        <f>IF(U1147="","",SUM($U$18:U1147))</f>
        <v/>
      </c>
      <c r="X1147" s="71" t="str">
        <f>IF(U1147="","",IF(U1148="",SUM($U$18:U1147)-SUM($X$17:X1146)))</f>
        <v/>
      </c>
      <c r="Y1147" s="70" t="str">
        <f t="shared" si="99"/>
        <v/>
      </c>
      <c r="Z1147" s="71" t="str">
        <f t="shared" si="100"/>
        <v/>
      </c>
      <c r="AB1147" s="70"/>
    </row>
    <row r="1148" spans="2:28" s="71" customFormat="1" x14ac:dyDescent="0.3">
      <c r="B1148" s="242"/>
      <c r="C1148" s="243"/>
      <c r="D1148" s="244"/>
      <c r="E1148" s="243"/>
      <c r="F1148" s="243"/>
      <c r="G1148" s="244"/>
      <c r="H1148" s="245"/>
      <c r="I1148" s="244"/>
      <c r="J1148" s="245"/>
      <c r="K1148" s="244"/>
      <c r="L1148" s="245"/>
      <c r="M1148" s="244"/>
      <c r="N1148" s="246"/>
      <c r="O1148" s="243"/>
      <c r="P1148" s="243"/>
      <c r="Q1148" s="243"/>
      <c r="R1148" s="244"/>
      <c r="S1148" s="247"/>
      <c r="T1148" s="70" t="str">
        <f t="shared" si="97"/>
        <v/>
      </c>
      <c r="U1148" s="71" t="str">
        <f t="shared" si="98"/>
        <v/>
      </c>
      <c r="V1148" s="71" t="str">
        <f t="shared" si="101"/>
        <v/>
      </c>
      <c r="W1148" s="71" t="str">
        <f>IF(U1148="","",SUM($U$18:U1148))</f>
        <v/>
      </c>
      <c r="X1148" s="71" t="str">
        <f>IF(U1148="","",IF(U1149="",SUM($U$18:U1148)-SUM($X$17:X1147)))</f>
        <v/>
      </c>
      <c r="Y1148" s="70" t="str">
        <f t="shared" si="99"/>
        <v/>
      </c>
      <c r="Z1148" s="71" t="str">
        <f t="shared" si="100"/>
        <v/>
      </c>
      <c r="AB1148" s="70"/>
    </row>
    <row r="1149" spans="2:28" s="71" customFormat="1" x14ac:dyDescent="0.3">
      <c r="B1149" s="242"/>
      <c r="C1149" s="243"/>
      <c r="D1149" s="244"/>
      <c r="E1149" s="243"/>
      <c r="F1149" s="243"/>
      <c r="G1149" s="244"/>
      <c r="H1149" s="245"/>
      <c r="I1149" s="244"/>
      <c r="J1149" s="245"/>
      <c r="K1149" s="244"/>
      <c r="L1149" s="245"/>
      <c r="M1149" s="244"/>
      <c r="N1149" s="246"/>
      <c r="O1149" s="243"/>
      <c r="P1149" s="243"/>
      <c r="Q1149" s="243"/>
      <c r="R1149" s="244"/>
      <c r="S1149" s="247"/>
      <c r="T1149" s="70" t="str">
        <f t="shared" si="97"/>
        <v/>
      </c>
      <c r="U1149" s="71" t="str">
        <f t="shared" si="98"/>
        <v/>
      </c>
      <c r="V1149" s="71" t="str">
        <f t="shared" si="101"/>
        <v/>
      </c>
      <c r="W1149" s="71" t="str">
        <f>IF(U1149="","",SUM($U$18:U1149))</f>
        <v/>
      </c>
      <c r="X1149" s="71" t="str">
        <f>IF(U1149="","",IF(U1150="",SUM($U$18:U1149)-SUM($X$17:X1148)))</f>
        <v/>
      </c>
      <c r="Y1149" s="70" t="str">
        <f t="shared" si="99"/>
        <v/>
      </c>
      <c r="Z1149" s="71" t="str">
        <f t="shared" si="100"/>
        <v/>
      </c>
      <c r="AB1149" s="70"/>
    </row>
    <row r="1150" spans="2:28" s="71" customFormat="1" x14ac:dyDescent="0.3">
      <c r="B1150" s="242"/>
      <c r="C1150" s="243"/>
      <c r="D1150" s="244"/>
      <c r="E1150" s="243"/>
      <c r="F1150" s="243"/>
      <c r="G1150" s="244"/>
      <c r="H1150" s="245"/>
      <c r="I1150" s="244"/>
      <c r="J1150" s="245"/>
      <c r="K1150" s="244"/>
      <c r="L1150" s="245"/>
      <c r="M1150" s="244"/>
      <c r="N1150" s="246"/>
      <c r="O1150" s="243"/>
      <c r="P1150" s="243"/>
      <c r="Q1150" s="243"/>
      <c r="R1150" s="244"/>
      <c r="S1150" s="247"/>
      <c r="T1150" s="70" t="str">
        <f t="shared" si="97"/>
        <v/>
      </c>
      <c r="U1150" s="71" t="str">
        <f t="shared" si="98"/>
        <v/>
      </c>
      <c r="V1150" s="71" t="str">
        <f t="shared" si="101"/>
        <v/>
      </c>
      <c r="W1150" s="71" t="str">
        <f>IF(U1150="","",SUM($U$18:U1150))</f>
        <v/>
      </c>
      <c r="X1150" s="71" t="str">
        <f>IF(U1150="","",IF(U1151="",SUM($U$18:U1150)-SUM($X$17:X1149)))</f>
        <v/>
      </c>
      <c r="Y1150" s="70" t="str">
        <f t="shared" si="99"/>
        <v/>
      </c>
      <c r="Z1150" s="71" t="str">
        <f t="shared" si="100"/>
        <v/>
      </c>
      <c r="AB1150" s="70"/>
    </row>
    <row r="1151" spans="2:28" s="71" customFormat="1" x14ac:dyDescent="0.3">
      <c r="B1151" s="242"/>
      <c r="C1151" s="243"/>
      <c r="D1151" s="244"/>
      <c r="E1151" s="243"/>
      <c r="F1151" s="243"/>
      <c r="G1151" s="244"/>
      <c r="H1151" s="245"/>
      <c r="I1151" s="244"/>
      <c r="J1151" s="245"/>
      <c r="K1151" s="244"/>
      <c r="L1151" s="245"/>
      <c r="M1151" s="244"/>
      <c r="N1151" s="246"/>
      <c r="O1151" s="243"/>
      <c r="P1151" s="243"/>
      <c r="Q1151" s="243"/>
      <c r="R1151" s="244"/>
      <c r="S1151" s="247"/>
      <c r="T1151" s="70" t="str">
        <f t="shared" si="97"/>
        <v/>
      </c>
      <c r="U1151" s="71" t="str">
        <f t="shared" si="98"/>
        <v/>
      </c>
      <c r="V1151" s="71" t="str">
        <f t="shared" si="101"/>
        <v/>
      </c>
      <c r="W1151" s="71" t="str">
        <f>IF(U1151="","",SUM($U$18:U1151))</f>
        <v/>
      </c>
      <c r="X1151" s="71" t="str">
        <f>IF(U1151="","",IF(U1152="",SUM($U$18:U1151)-SUM($X$17:X1150)))</f>
        <v/>
      </c>
      <c r="Y1151" s="70" t="str">
        <f t="shared" si="99"/>
        <v/>
      </c>
      <c r="Z1151" s="71" t="str">
        <f t="shared" si="100"/>
        <v/>
      </c>
      <c r="AB1151" s="70"/>
    </row>
    <row r="1152" spans="2:28" s="71" customFormat="1" x14ac:dyDescent="0.3">
      <c r="B1152" s="242"/>
      <c r="C1152" s="243"/>
      <c r="D1152" s="244"/>
      <c r="E1152" s="243"/>
      <c r="F1152" s="243"/>
      <c r="G1152" s="244"/>
      <c r="H1152" s="245"/>
      <c r="I1152" s="244"/>
      <c r="J1152" s="245"/>
      <c r="K1152" s="244"/>
      <c r="L1152" s="245"/>
      <c r="M1152" s="244"/>
      <c r="N1152" s="246"/>
      <c r="O1152" s="243"/>
      <c r="P1152" s="243"/>
      <c r="Q1152" s="243"/>
      <c r="R1152" s="244"/>
      <c r="S1152" s="247"/>
      <c r="T1152" s="70" t="str">
        <f t="shared" si="97"/>
        <v/>
      </c>
      <c r="U1152" s="71" t="str">
        <f t="shared" si="98"/>
        <v/>
      </c>
      <c r="V1152" s="71" t="str">
        <f t="shared" si="101"/>
        <v/>
      </c>
      <c r="W1152" s="71" t="str">
        <f>IF(U1152="","",SUM($U$18:U1152))</f>
        <v/>
      </c>
      <c r="X1152" s="71" t="str">
        <f>IF(U1152="","",IF(U1153="",SUM($U$18:U1152)-SUM($X$17:X1151)))</f>
        <v/>
      </c>
      <c r="Y1152" s="70" t="str">
        <f t="shared" si="99"/>
        <v/>
      </c>
      <c r="Z1152" s="71" t="str">
        <f t="shared" si="100"/>
        <v/>
      </c>
      <c r="AB1152" s="70"/>
    </row>
    <row r="1153" spans="2:28" s="71" customFormat="1" x14ac:dyDescent="0.3">
      <c r="B1153" s="242"/>
      <c r="C1153" s="243"/>
      <c r="D1153" s="244"/>
      <c r="E1153" s="243"/>
      <c r="F1153" s="243"/>
      <c r="G1153" s="244"/>
      <c r="H1153" s="245"/>
      <c r="I1153" s="244"/>
      <c r="J1153" s="245"/>
      <c r="K1153" s="244"/>
      <c r="L1153" s="245"/>
      <c r="M1153" s="244"/>
      <c r="N1153" s="246"/>
      <c r="O1153" s="243"/>
      <c r="P1153" s="243"/>
      <c r="Q1153" s="243"/>
      <c r="R1153" s="244"/>
      <c r="S1153" s="247"/>
      <c r="T1153" s="70" t="str">
        <f t="shared" si="97"/>
        <v/>
      </c>
      <c r="U1153" s="71" t="str">
        <f t="shared" si="98"/>
        <v/>
      </c>
      <c r="V1153" s="71" t="str">
        <f t="shared" si="101"/>
        <v/>
      </c>
      <c r="W1153" s="71" t="str">
        <f>IF(U1153="","",SUM($U$18:U1153))</f>
        <v/>
      </c>
      <c r="X1153" s="71" t="str">
        <f>IF(U1153="","",IF(U1154="",SUM($U$18:U1153)-SUM($X$17:X1152)))</f>
        <v/>
      </c>
      <c r="Y1153" s="70" t="str">
        <f t="shared" si="99"/>
        <v/>
      </c>
      <c r="Z1153" s="71" t="str">
        <f t="shared" si="100"/>
        <v/>
      </c>
      <c r="AB1153" s="70"/>
    </row>
    <row r="1154" spans="2:28" s="71" customFormat="1" x14ac:dyDescent="0.3">
      <c r="B1154" s="242"/>
      <c r="C1154" s="243"/>
      <c r="D1154" s="244"/>
      <c r="E1154" s="243"/>
      <c r="F1154" s="243"/>
      <c r="G1154" s="244"/>
      <c r="H1154" s="245"/>
      <c r="I1154" s="244"/>
      <c r="J1154" s="245"/>
      <c r="K1154" s="244"/>
      <c r="L1154" s="245"/>
      <c r="M1154" s="244"/>
      <c r="N1154" s="246"/>
      <c r="O1154" s="243"/>
      <c r="P1154" s="243"/>
      <c r="Q1154" s="243"/>
      <c r="R1154" s="244"/>
      <c r="S1154" s="247"/>
      <c r="T1154" s="70" t="str">
        <f t="shared" si="97"/>
        <v/>
      </c>
      <c r="U1154" s="71" t="str">
        <f t="shared" si="98"/>
        <v/>
      </c>
      <c r="V1154" s="71" t="str">
        <f t="shared" si="101"/>
        <v/>
      </c>
      <c r="W1154" s="71" t="str">
        <f>IF(U1154="","",SUM($U$18:U1154))</f>
        <v/>
      </c>
      <c r="X1154" s="71" t="str">
        <f>IF(U1154="","",IF(U1155="",SUM($U$18:U1154)-SUM($X$17:X1153)))</f>
        <v/>
      </c>
      <c r="Y1154" s="70" t="str">
        <f t="shared" si="99"/>
        <v/>
      </c>
      <c r="Z1154" s="71" t="str">
        <f t="shared" si="100"/>
        <v/>
      </c>
      <c r="AB1154" s="70"/>
    </row>
    <row r="1155" spans="2:28" s="71" customFormat="1" x14ac:dyDescent="0.3">
      <c r="B1155" s="242"/>
      <c r="C1155" s="243"/>
      <c r="D1155" s="244"/>
      <c r="E1155" s="243"/>
      <c r="F1155" s="243"/>
      <c r="G1155" s="244"/>
      <c r="H1155" s="245"/>
      <c r="I1155" s="244"/>
      <c r="J1155" s="245"/>
      <c r="K1155" s="244"/>
      <c r="L1155" s="245"/>
      <c r="M1155" s="244"/>
      <c r="N1155" s="246"/>
      <c r="O1155" s="243"/>
      <c r="P1155" s="243"/>
      <c r="Q1155" s="243"/>
      <c r="R1155" s="244"/>
      <c r="S1155" s="247"/>
      <c r="T1155" s="70" t="str">
        <f t="shared" si="97"/>
        <v/>
      </c>
      <c r="U1155" s="71" t="str">
        <f t="shared" si="98"/>
        <v/>
      </c>
      <c r="V1155" s="71" t="str">
        <f t="shared" si="101"/>
        <v/>
      </c>
      <c r="W1155" s="71" t="str">
        <f>IF(U1155="","",SUM($U$18:U1155))</f>
        <v/>
      </c>
      <c r="X1155" s="71" t="str">
        <f>IF(U1155="","",IF(U1156="",SUM($U$18:U1155)-SUM($X$17:X1154)))</f>
        <v/>
      </c>
      <c r="Y1155" s="70" t="str">
        <f t="shared" si="99"/>
        <v/>
      </c>
      <c r="Z1155" s="71" t="str">
        <f t="shared" si="100"/>
        <v/>
      </c>
      <c r="AB1155" s="70"/>
    </row>
    <row r="1156" spans="2:28" s="71" customFormat="1" x14ac:dyDescent="0.3">
      <c r="B1156" s="242"/>
      <c r="C1156" s="243"/>
      <c r="D1156" s="244"/>
      <c r="E1156" s="243"/>
      <c r="F1156" s="243"/>
      <c r="G1156" s="244"/>
      <c r="H1156" s="245"/>
      <c r="I1156" s="244"/>
      <c r="J1156" s="245"/>
      <c r="K1156" s="244"/>
      <c r="L1156" s="245"/>
      <c r="M1156" s="244"/>
      <c r="N1156" s="246"/>
      <c r="O1156" s="243"/>
      <c r="P1156" s="243"/>
      <c r="Q1156" s="243"/>
      <c r="R1156" s="244"/>
      <c r="S1156" s="247"/>
      <c r="T1156" s="70" t="str">
        <f t="shared" si="97"/>
        <v/>
      </c>
      <c r="U1156" s="71" t="str">
        <f t="shared" si="98"/>
        <v/>
      </c>
      <c r="V1156" s="71" t="str">
        <f t="shared" si="101"/>
        <v/>
      </c>
      <c r="W1156" s="71" t="str">
        <f>IF(U1156="","",SUM($U$18:U1156))</f>
        <v/>
      </c>
      <c r="X1156" s="71" t="str">
        <f>IF(U1156="","",IF(U1157="",SUM($U$18:U1156)-SUM($X$17:X1155)))</f>
        <v/>
      </c>
      <c r="Y1156" s="70" t="str">
        <f t="shared" si="99"/>
        <v/>
      </c>
      <c r="Z1156" s="71" t="str">
        <f t="shared" si="100"/>
        <v/>
      </c>
      <c r="AB1156" s="70"/>
    </row>
    <row r="1157" spans="2:28" s="71" customFormat="1" x14ac:dyDescent="0.3">
      <c r="B1157" s="242"/>
      <c r="C1157" s="243"/>
      <c r="D1157" s="244"/>
      <c r="E1157" s="243"/>
      <c r="F1157" s="243"/>
      <c r="G1157" s="244"/>
      <c r="H1157" s="245"/>
      <c r="I1157" s="244"/>
      <c r="J1157" s="245"/>
      <c r="K1157" s="244"/>
      <c r="L1157" s="245"/>
      <c r="M1157" s="244"/>
      <c r="N1157" s="246"/>
      <c r="O1157" s="243"/>
      <c r="P1157" s="243"/>
      <c r="Q1157" s="243"/>
      <c r="R1157" s="244"/>
      <c r="S1157" s="247"/>
      <c r="T1157" s="70" t="str">
        <f t="shared" si="97"/>
        <v/>
      </c>
      <c r="U1157" s="71" t="str">
        <f t="shared" si="98"/>
        <v/>
      </c>
      <c r="V1157" s="71" t="str">
        <f t="shared" si="101"/>
        <v/>
      </c>
      <c r="W1157" s="71" t="str">
        <f>IF(U1157="","",SUM($U$18:U1157))</f>
        <v/>
      </c>
      <c r="X1157" s="71" t="str">
        <f>IF(U1157="","",IF(U1158="",SUM($U$18:U1157)-SUM($X$17:X1156)))</f>
        <v/>
      </c>
      <c r="Y1157" s="70" t="str">
        <f t="shared" si="99"/>
        <v/>
      </c>
      <c r="Z1157" s="71" t="str">
        <f t="shared" si="100"/>
        <v/>
      </c>
      <c r="AB1157" s="70"/>
    </row>
    <row r="1158" spans="2:28" s="71" customFormat="1" x14ac:dyDescent="0.3">
      <c r="B1158" s="242"/>
      <c r="C1158" s="243"/>
      <c r="D1158" s="244"/>
      <c r="E1158" s="243"/>
      <c r="F1158" s="243"/>
      <c r="G1158" s="244"/>
      <c r="H1158" s="245"/>
      <c r="I1158" s="244"/>
      <c r="J1158" s="245"/>
      <c r="K1158" s="244"/>
      <c r="L1158" s="245"/>
      <c r="M1158" s="244"/>
      <c r="N1158" s="246"/>
      <c r="O1158" s="243"/>
      <c r="P1158" s="243"/>
      <c r="Q1158" s="243"/>
      <c r="R1158" s="244"/>
      <c r="S1158" s="247"/>
      <c r="T1158" s="70" t="str">
        <f t="shared" si="97"/>
        <v/>
      </c>
      <c r="U1158" s="71" t="str">
        <f t="shared" si="98"/>
        <v/>
      </c>
      <c r="V1158" s="71" t="str">
        <f t="shared" si="101"/>
        <v/>
      </c>
      <c r="W1158" s="71" t="str">
        <f>IF(U1158="","",SUM($U$18:U1158))</f>
        <v/>
      </c>
      <c r="X1158" s="71" t="str">
        <f>IF(U1158="","",IF(U1159="",SUM($U$18:U1158)-SUM($X$17:X1157)))</f>
        <v/>
      </c>
      <c r="Y1158" s="70" t="str">
        <f t="shared" si="99"/>
        <v/>
      </c>
      <c r="Z1158" s="71" t="str">
        <f t="shared" si="100"/>
        <v/>
      </c>
      <c r="AB1158" s="70"/>
    </row>
    <row r="1159" spans="2:28" s="71" customFormat="1" x14ac:dyDescent="0.3">
      <c r="B1159" s="242"/>
      <c r="C1159" s="243"/>
      <c r="D1159" s="244"/>
      <c r="E1159" s="243"/>
      <c r="F1159" s="243"/>
      <c r="G1159" s="244"/>
      <c r="H1159" s="245"/>
      <c r="I1159" s="244"/>
      <c r="J1159" s="245"/>
      <c r="K1159" s="244"/>
      <c r="L1159" s="245"/>
      <c r="M1159" s="244"/>
      <c r="N1159" s="246"/>
      <c r="O1159" s="243"/>
      <c r="P1159" s="243"/>
      <c r="Q1159" s="243"/>
      <c r="R1159" s="244"/>
      <c r="S1159" s="247"/>
      <c r="T1159" s="70" t="str">
        <f t="shared" si="97"/>
        <v/>
      </c>
      <c r="U1159" s="71" t="str">
        <f t="shared" si="98"/>
        <v/>
      </c>
      <c r="V1159" s="71" t="str">
        <f t="shared" si="101"/>
        <v/>
      </c>
      <c r="W1159" s="71" t="str">
        <f>IF(U1159="","",SUM($U$18:U1159))</f>
        <v/>
      </c>
      <c r="X1159" s="71" t="str">
        <f>IF(U1159="","",IF(U1160="",SUM($U$18:U1159)-SUM($X$17:X1158)))</f>
        <v/>
      </c>
      <c r="Y1159" s="70" t="str">
        <f t="shared" si="99"/>
        <v/>
      </c>
      <c r="Z1159" s="71" t="str">
        <f t="shared" si="100"/>
        <v/>
      </c>
      <c r="AB1159" s="70"/>
    </row>
    <row r="1160" spans="2:28" s="71" customFormat="1" x14ac:dyDescent="0.3">
      <c r="B1160" s="242"/>
      <c r="C1160" s="243"/>
      <c r="D1160" s="244"/>
      <c r="E1160" s="243"/>
      <c r="F1160" s="243"/>
      <c r="G1160" s="244"/>
      <c r="H1160" s="245"/>
      <c r="I1160" s="244"/>
      <c r="J1160" s="245"/>
      <c r="K1160" s="244"/>
      <c r="L1160" s="245"/>
      <c r="M1160" s="244"/>
      <c r="N1160" s="246"/>
      <c r="O1160" s="243"/>
      <c r="P1160" s="243"/>
      <c r="Q1160" s="243"/>
      <c r="R1160" s="244"/>
      <c r="S1160" s="247"/>
      <c r="T1160" s="70" t="str">
        <f t="shared" si="97"/>
        <v/>
      </c>
      <c r="U1160" s="71" t="str">
        <f t="shared" si="98"/>
        <v/>
      </c>
      <c r="V1160" s="71" t="str">
        <f t="shared" si="101"/>
        <v/>
      </c>
      <c r="W1160" s="71" t="str">
        <f>IF(U1160="","",SUM($U$18:U1160))</f>
        <v/>
      </c>
      <c r="X1160" s="71" t="str">
        <f>IF(U1160="","",IF(U1161="",SUM($U$18:U1160)-SUM($X$17:X1159)))</f>
        <v/>
      </c>
      <c r="Y1160" s="70" t="str">
        <f t="shared" si="99"/>
        <v/>
      </c>
      <c r="Z1160" s="71" t="str">
        <f t="shared" si="100"/>
        <v/>
      </c>
      <c r="AB1160" s="70"/>
    </row>
    <row r="1161" spans="2:28" s="71" customFormat="1" x14ac:dyDescent="0.3">
      <c r="B1161" s="242"/>
      <c r="C1161" s="243"/>
      <c r="D1161" s="244"/>
      <c r="E1161" s="243"/>
      <c r="F1161" s="243"/>
      <c r="G1161" s="244"/>
      <c r="H1161" s="245"/>
      <c r="I1161" s="244"/>
      <c r="J1161" s="245"/>
      <c r="K1161" s="244"/>
      <c r="L1161" s="245"/>
      <c r="M1161" s="244"/>
      <c r="N1161" s="246"/>
      <c r="O1161" s="243"/>
      <c r="P1161" s="243"/>
      <c r="Q1161" s="243"/>
      <c r="R1161" s="244"/>
      <c r="S1161" s="247"/>
      <c r="T1161" s="70" t="str">
        <f t="shared" si="97"/>
        <v/>
      </c>
      <c r="U1161" s="71" t="str">
        <f t="shared" si="98"/>
        <v/>
      </c>
      <c r="V1161" s="71" t="str">
        <f t="shared" si="101"/>
        <v/>
      </c>
      <c r="W1161" s="71" t="str">
        <f>IF(U1161="","",SUM($U$18:U1161))</f>
        <v/>
      </c>
      <c r="X1161" s="71" t="str">
        <f>IF(U1161="","",IF(U1162="",SUM($U$18:U1161)-SUM($X$17:X1160)))</f>
        <v/>
      </c>
      <c r="Y1161" s="70" t="str">
        <f t="shared" si="99"/>
        <v/>
      </c>
      <c r="Z1161" s="71" t="str">
        <f t="shared" si="100"/>
        <v/>
      </c>
      <c r="AB1161" s="70"/>
    </row>
    <row r="1162" spans="2:28" s="71" customFormat="1" x14ac:dyDescent="0.3">
      <c r="B1162" s="242"/>
      <c r="C1162" s="243"/>
      <c r="D1162" s="244"/>
      <c r="E1162" s="243"/>
      <c r="F1162" s="243"/>
      <c r="G1162" s="244"/>
      <c r="H1162" s="245"/>
      <c r="I1162" s="244"/>
      <c r="J1162" s="245"/>
      <c r="K1162" s="244"/>
      <c r="L1162" s="245"/>
      <c r="M1162" s="244"/>
      <c r="N1162" s="246"/>
      <c r="O1162" s="243"/>
      <c r="P1162" s="243"/>
      <c r="Q1162" s="243"/>
      <c r="R1162" s="244"/>
      <c r="S1162" s="247"/>
      <c r="T1162" s="70" t="str">
        <f t="shared" si="97"/>
        <v/>
      </c>
      <c r="U1162" s="71" t="str">
        <f t="shared" si="98"/>
        <v/>
      </c>
      <c r="V1162" s="71" t="str">
        <f t="shared" si="101"/>
        <v/>
      </c>
      <c r="W1162" s="71" t="str">
        <f>IF(U1162="","",SUM($U$18:U1162))</f>
        <v/>
      </c>
      <c r="X1162" s="71" t="str">
        <f>IF(U1162="","",IF(U1163="",SUM($U$18:U1162)-SUM($X$17:X1161)))</f>
        <v/>
      </c>
      <c r="Y1162" s="70" t="str">
        <f t="shared" si="99"/>
        <v/>
      </c>
      <c r="Z1162" s="71" t="str">
        <f t="shared" si="100"/>
        <v/>
      </c>
      <c r="AB1162" s="70"/>
    </row>
    <row r="1163" spans="2:28" s="71" customFormat="1" x14ac:dyDescent="0.3">
      <c r="B1163" s="242"/>
      <c r="C1163" s="243"/>
      <c r="D1163" s="244"/>
      <c r="E1163" s="243"/>
      <c r="F1163" s="243"/>
      <c r="G1163" s="244"/>
      <c r="H1163" s="245"/>
      <c r="I1163" s="244"/>
      <c r="J1163" s="245"/>
      <c r="K1163" s="244"/>
      <c r="L1163" s="245"/>
      <c r="M1163" s="244"/>
      <c r="N1163" s="246"/>
      <c r="O1163" s="243"/>
      <c r="P1163" s="243"/>
      <c r="Q1163" s="243"/>
      <c r="R1163" s="244"/>
      <c r="S1163" s="247"/>
      <c r="T1163" s="70" t="str">
        <f t="shared" si="97"/>
        <v/>
      </c>
      <c r="U1163" s="71" t="str">
        <f t="shared" si="98"/>
        <v/>
      </c>
      <c r="V1163" s="71" t="str">
        <f t="shared" si="101"/>
        <v/>
      </c>
      <c r="W1163" s="71" t="str">
        <f>IF(U1163="","",SUM($U$18:U1163))</f>
        <v/>
      </c>
      <c r="X1163" s="71" t="str">
        <f>IF(U1163="","",IF(U1164="",SUM($U$18:U1163)-SUM($X$17:X1162)))</f>
        <v/>
      </c>
      <c r="Y1163" s="70" t="str">
        <f t="shared" si="99"/>
        <v/>
      </c>
      <c r="Z1163" s="71" t="str">
        <f t="shared" si="100"/>
        <v/>
      </c>
      <c r="AB1163" s="70"/>
    </row>
    <row r="1164" spans="2:28" s="71" customFormat="1" x14ac:dyDescent="0.3">
      <c r="B1164" s="242"/>
      <c r="C1164" s="243"/>
      <c r="D1164" s="244"/>
      <c r="E1164" s="243"/>
      <c r="F1164" s="243"/>
      <c r="G1164" s="244"/>
      <c r="H1164" s="245"/>
      <c r="I1164" s="244"/>
      <c r="J1164" s="245"/>
      <c r="K1164" s="244"/>
      <c r="L1164" s="245"/>
      <c r="M1164" s="244"/>
      <c r="N1164" s="246"/>
      <c r="O1164" s="243"/>
      <c r="P1164" s="243"/>
      <c r="Q1164" s="243"/>
      <c r="R1164" s="244"/>
      <c r="S1164" s="247"/>
      <c r="T1164" s="70" t="str">
        <f t="shared" si="97"/>
        <v/>
      </c>
      <c r="U1164" s="71" t="str">
        <f t="shared" si="98"/>
        <v/>
      </c>
      <c r="V1164" s="71" t="str">
        <f t="shared" si="101"/>
        <v/>
      </c>
      <c r="W1164" s="71" t="str">
        <f>IF(U1164="","",SUM($U$18:U1164))</f>
        <v/>
      </c>
      <c r="X1164" s="71" t="str">
        <f>IF(U1164="","",IF(U1165="",SUM($U$18:U1164)-SUM($X$17:X1163)))</f>
        <v/>
      </c>
      <c r="Y1164" s="70" t="str">
        <f t="shared" si="99"/>
        <v/>
      </c>
      <c r="Z1164" s="71" t="str">
        <f t="shared" si="100"/>
        <v/>
      </c>
      <c r="AB1164" s="70"/>
    </row>
    <row r="1165" spans="2:28" s="71" customFormat="1" x14ac:dyDescent="0.3">
      <c r="B1165" s="242"/>
      <c r="C1165" s="243"/>
      <c r="D1165" s="244"/>
      <c r="E1165" s="243"/>
      <c r="F1165" s="243"/>
      <c r="G1165" s="244"/>
      <c r="H1165" s="245"/>
      <c r="I1165" s="244"/>
      <c r="J1165" s="245"/>
      <c r="K1165" s="244"/>
      <c r="L1165" s="245"/>
      <c r="M1165" s="244"/>
      <c r="N1165" s="246"/>
      <c r="O1165" s="243"/>
      <c r="P1165" s="243"/>
      <c r="Q1165" s="243"/>
      <c r="R1165" s="244"/>
      <c r="S1165" s="247"/>
      <c r="T1165" s="70" t="str">
        <f t="shared" si="97"/>
        <v/>
      </c>
      <c r="U1165" s="71" t="str">
        <f t="shared" si="98"/>
        <v/>
      </c>
      <c r="V1165" s="71" t="str">
        <f t="shared" si="101"/>
        <v/>
      </c>
      <c r="W1165" s="71" t="str">
        <f>IF(U1165="","",SUM($U$18:U1165))</f>
        <v/>
      </c>
      <c r="X1165" s="71" t="str">
        <f>IF(U1165="","",IF(U1166="",SUM($U$18:U1165)-SUM($X$17:X1164)))</f>
        <v/>
      </c>
      <c r="Y1165" s="70" t="str">
        <f t="shared" si="99"/>
        <v/>
      </c>
      <c r="Z1165" s="71" t="str">
        <f t="shared" si="100"/>
        <v/>
      </c>
      <c r="AB1165" s="70"/>
    </row>
    <row r="1166" spans="2:28" s="71" customFormat="1" x14ac:dyDescent="0.3">
      <c r="B1166" s="242"/>
      <c r="C1166" s="243"/>
      <c r="D1166" s="244"/>
      <c r="E1166" s="243"/>
      <c r="F1166" s="243"/>
      <c r="G1166" s="244"/>
      <c r="H1166" s="245"/>
      <c r="I1166" s="244"/>
      <c r="J1166" s="245"/>
      <c r="K1166" s="244"/>
      <c r="L1166" s="245"/>
      <c r="M1166" s="244"/>
      <c r="N1166" s="246"/>
      <c r="O1166" s="243"/>
      <c r="P1166" s="243"/>
      <c r="Q1166" s="243"/>
      <c r="R1166" s="244"/>
      <c r="S1166" s="247"/>
      <c r="T1166" s="70" t="str">
        <f t="shared" si="97"/>
        <v/>
      </c>
      <c r="U1166" s="71" t="str">
        <f t="shared" si="98"/>
        <v/>
      </c>
      <c r="V1166" s="71" t="str">
        <f t="shared" si="101"/>
        <v/>
      </c>
      <c r="W1166" s="71" t="str">
        <f>IF(U1166="","",SUM($U$18:U1166))</f>
        <v/>
      </c>
      <c r="X1166" s="71" t="str">
        <f>IF(U1166="","",IF(U1167="",SUM($U$18:U1166)-SUM($X$17:X1165)))</f>
        <v/>
      </c>
      <c r="Y1166" s="70" t="str">
        <f t="shared" si="99"/>
        <v/>
      </c>
      <c r="Z1166" s="71" t="str">
        <f t="shared" si="100"/>
        <v/>
      </c>
      <c r="AB1166" s="70"/>
    </row>
    <row r="1167" spans="2:28" s="71" customFormat="1" x14ac:dyDescent="0.3">
      <c r="B1167" s="242"/>
      <c r="C1167" s="243"/>
      <c r="D1167" s="244"/>
      <c r="E1167" s="243"/>
      <c r="F1167" s="243"/>
      <c r="G1167" s="244"/>
      <c r="H1167" s="245"/>
      <c r="I1167" s="244"/>
      <c r="J1167" s="245"/>
      <c r="K1167" s="244"/>
      <c r="L1167" s="245"/>
      <c r="M1167" s="244"/>
      <c r="N1167" s="246"/>
      <c r="O1167" s="243"/>
      <c r="P1167" s="243"/>
      <c r="Q1167" s="243"/>
      <c r="R1167" s="244"/>
      <c r="S1167" s="247"/>
      <c r="T1167" s="70" t="str">
        <f t="shared" si="97"/>
        <v/>
      </c>
      <c r="U1167" s="71" t="str">
        <f t="shared" si="98"/>
        <v/>
      </c>
      <c r="V1167" s="71" t="str">
        <f t="shared" si="101"/>
        <v/>
      </c>
      <c r="W1167" s="71" t="str">
        <f>IF(U1167="","",SUM($U$18:U1167))</f>
        <v/>
      </c>
      <c r="X1167" s="71" t="str">
        <f>IF(U1167="","",IF(U1168="",SUM($U$18:U1167)-SUM($X$17:X1166)))</f>
        <v/>
      </c>
      <c r="Y1167" s="70" t="str">
        <f t="shared" si="99"/>
        <v/>
      </c>
      <c r="Z1167" s="71" t="str">
        <f t="shared" si="100"/>
        <v/>
      </c>
      <c r="AB1167" s="70"/>
    </row>
    <row r="1168" spans="2:28" s="71" customFormat="1" x14ac:dyDescent="0.3">
      <c r="B1168" s="242"/>
      <c r="C1168" s="243"/>
      <c r="D1168" s="244"/>
      <c r="E1168" s="243"/>
      <c r="F1168" s="243"/>
      <c r="G1168" s="244"/>
      <c r="H1168" s="245"/>
      <c r="I1168" s="244"/>
      <c r="J1168" s="245"/>
      <c r="K1168" s="244"/>
      <c r="L1168" s="245"/>
      <c r="M1168" s="244"/>
      <c r="N1168" s="246"/>
      <c r="O1168" s="243"/>
      <c r="P1168" s="243"/>
      <c r="Q1168" s="243"/>
      <c r="R1168" s="244"/>
      <c r="S1168" s="247"/>
      <c r="T1168" s="70" t="str">
        <f t="shared" si="97"/>
        <v/>
      </c>
      <c r="U1168" s="71" t="str">
        <f t="shared" si="98"/>
        <v/>
      </c>
      <c r="V1168" s="71" t="str">
        <f t="shared" si="101"/>
        <v/>
      </c>
      <c r="W1168" s="71" t="str">
        <f>IF(U1168="","",SUM($U$18:U1168))</f>
        <v/>
      </c>
      <c r="X1168" s="71" t="str">
        <f>IF(U1168="","",IF(U1169="",SUM($U$18:U1168)-SUM($X$17:X1167)))</f>
        <v/>
      </c>
      <c r="Y1168" s="70" t="str">
        <f t="shared" si="99"/>
        <v/>
      </c>
      <c r="Z1168" s="71" t="str">
        <f t="shared" si="100"/>
        <v/>
      </c>
      <c r="AB1168" s="70"/>
    </row>
    <row r="1169" spans="2:28" s="71" customFormat="1" x14ac:dyDescent="0.3">
      <c r="B1169" s="242"/>
      <c r="C1169" s="243"/>
      <c r="D1169" s="244"/>
      <c r="E1169" s="243"/>
      <c r="F1169" s="243"/>
      <c r="G1169" s="244"/>
      <c r="H1169" s="245"/>
      <c r="I1169" s="244"/>
      <c r="J1169" s="245"/>
      <c r="K1169" s="244"/>
      <c r="L1169" s="245"/>
      <c r="M1169" s="244"/>
      <c r="N1169" s="246"/>
      <c r="O1169" s="243"/>
      <c r="P1169" s="243"/>
      <c r="Q1169" s="243"/>
      <c r="R1169" s="244"/>
      <c r="S1169" s="247"/>
      <c r="T1169" s="70" t="str">
        <f t="shared" si="97"/>
        <v/>
      </c>
      <c r="U1169" s="71" t="str">
        <f t="shared" si="98"/>
        <v/>
      </c>
      <c r="V1169" s="71" t="str">
        <f t="shared" si="101"/>
        <v/>
      </c>
      <c r="W1169" s="71" t="str">
        <f>IF(U1169="","",SUM($U$18:U1169))</f>
        <v/>
      </c>
      <c r="X1169" s="71" t="str">
        <f>IF(U1169="","",IF(U1170="",SUM($U$18:U1169)-SUM($X$17:X1168)))</f>
        <v/>
      </c>
      <c r="Y1169" s="70" t="str">
        <f t="shared" si="99"/>
        <v/>
      </c>
      <c r="Z1169" s="71" t="str">
        <f t="shared" si="100"/>
        <v/>
      </c>
      <c r="AB1169" s="70"/>
    </row>
    <row r="1170" spans="2:28" s="71" customFormat="1" x14ac:dyDescent="0.3">
      <c r="B1170" s="242"/>
      <c r="C1170" s="243"/>
      <c r="D1170" s="244"/>
      <c r="E1170" s="243"/>
      <c r="F1170" s="243"/>
      <c r="G1170" s="244"/>
      <c r="H1170" s="245"/>
      <c r="I1170" s="244"/>
      <c r="J1170" s="245"/>
      <c r="K1170" s="244"/>
      <c r="L1170" s="245"/>
      <c r="M1170" s="244"/>
      <c r="N1170" s="246"/>
      <c r="O1170" s="243"/>
      <c r="P1170" s="243"/>
      <c r="Q1170" s="243"/>
      <c r="R1170" s="244"/>
      <c r="S1170" s="247"/>
      <c r="T1170" s="70" t="str">
        <f t="shared" si="97"/>
        <v/>
      </c>
      <c r="U1170" s="71" t="str">
        <f t="shared" si="98"/>
        <v/>
      </c>
      <c r="V1170" s="71" t="str">
        <f t="shared" si="101"/>
        <v/>
      </c>
      <c r="W1170" s="71" t="str">
        <f>IF(U1170="","",SUM($U$18:U1170))</f>
        <v/>
      </c>
      <c r="X1170" s="71" t="str">
        <f>IF(U1170="","",IF(U1171="",SUM($U$18:U1170)-SUM($X$17:X1169)))</f>
        <v/>
      </c>
      <c r="Y1170" s="70" t="str">
        <f t="shared" si="99"/>
        <v/>
      </c>
      <c r="Z1170" s="71" t="str">
        <f t="shared" si="100"/>
        <v/>
      </c>
      <c r="AB1170" s="70"/>
    </row>
    <row r="1171" spans="2:28" s="71" customFormat="1" x14ac:dyDescent="0.3">
      <c r="B1171" s="242"/>
      <c r="C1171" s="243"/>
      <c r="D1171" s="244"/>
      <c r="E1171" s="243"/>
      <c r="F1171" s="243"/>
      <c r="G1171" s="244"/>
      <c r="H1171" s="245"/>
      <c r="I1171" s="244"/>
      <c r="J1171" s="245"/>
      <c r="K1171" s="244"/>
      <c r="L1171" s="245"/>
      <c r="M1171" s="244"/>
      <c r="N1171" s="246"/>
      <c r="O1171" s="243"/>
      <c r="P1171" s="243"/>
      <c r="Q1171" s="243"/>
      <c r="R1171" s="244"/>
      <c r="S1171" s="247"/>
      <c r="T1171" s="70" t="str">
        <f t="shared" ref="T1171:T1234" si="102">IF(N1171&lt;0,"",IF(N1171="","",(N1171-2)/2))</f>
        <v/>
      </c>
      <c r="U1171" s="71" t="str">
        <f t="shared" ref="U1171:U1234" si="103">IF(H1171="","",IF(M1171="",(H1171+J1171+L1171)*-1,IF(M1171=G1171,H1171/2*N1171-(H1171+J1171+L1171),IF(M1171=I1171,J1171/2*N1171-(H1171+J1171+L1171),IF(M1171=K1171,L1171/2*N1171-(H1171+J1171+L1171))))))</f>
        <v/>
      </c>
      <c r="V1171" s="71" t="str">
        <f t="shared" si="101"/>
        <v/>
      </c>
      <c r="W1171" s="71" t="str">
        <f>IF(U1171="","",SUM($U$18:U1171))</f>
        <v/>
      </c>
      <c r="X1171" s="71" t="str">
        <f>IF(U1171="","",IF(U1172="",SUM($U$18:U1171)-SUM($X$17:X1170)))</f>
        <v/>
      </c>
      <c r="Y1171" s="70" t="str">
        <f t="shared" ref="Y1171:Y1234" si="104">IF(O1171="","",IF(M1171="","",IF(G1171=M1171,O1171,IF(I1171=M1171,P1171,IF(K1171=M1171,Q1171)))))</f>
        <v/>
      </c>
      <c r="Z1171" s="71" t="str">
        <f t="shared" si="100"/>
        <v/>
      </c>
      <c r="AB1171" s="70"/>
    </row>
    <row r="1172" spans="2:28" s="71" customFormat="1" x14ac:dyDescent="0.3">
      <c r="B1172" s="242"/>
      <c r="C1172" s="243"/>
      <c r="D1172" s="244"/>
      <c r="E1172" s="243"/>
      <c r="F1172" s="243"/>
      <c r="G1172" s="244"/>
      <c r="H1172" s="245"/>
      <c r="I1172" s="244"/>
      <c r="J1172" s="245"/>
      <c r="K1172" s="244"/>
      <c r="L1172" s="245"/>
      <c r="M1172" s="244"/>
      <c r="N1172" s="246"/>
      <c r="O1172" s="243"/>
      <c r="P1172" s="243"/>
      <c r="Q1172" s="243"/>
      <c r="R1172" s="244"/>
      <c r="S1172" s="247"/>
      <c r="T1172" s="70" t="str">
        <f t="shared" si="102"/>
        <v/>
      </c>
      <c r="U1172" s="71" t="str">
        <f t="shared" si="103"/>
        <v/>
      </c>
      <c r="V1172" s="71" t="str">
        <f t="shared" si="101"/>
        <v/>
      </c>
      <c r="W1172" s="71" t="str">
        <f>IF(U1172="","",SUM($U$18:U1172))</f>
        <v/>
      </c>
      <c r="X1172" s="71" t="str">
        <f>IF(U1172="","",IF(U1173="",SUM($U$18:U1172)-SUM($X$17:X1171)))</f>
        <v/>
      </c>
      <c r="Y1172" s="70" t="str">
        <f t="shared" si="104"/>
        <v/>
      </c>
      <c r="Z1172" s="71" t="str">
        <f t="shared" si="100"/>
        <v/>
      </c>
      <c r="AB1172" s="70"/>
    </row>
    <row r="1173" spans="2:28" s="71" customFormat="1" x14ac:dyDescent="0.3">
      <c r="B1173" s="242"/>
      <c r="C1173" s="243"/>
      <c r="D1173" s="244"/>
      <c r="E1173" s="243"/>
      <c r="F1173" s="243"/>
      <c r="G1173" s="244"/>
      <c r="H1173" s="245"/>
      <c r="I1173" s="244"/>
      <c r="J1173" s="245"/>
      <c r="K1173" s="244"/>
      <c r="L1173" s="245"/>
      <c r="M1173" s="244"/>
      <c r="N1173" s="246"/>
      <c r="O1173" s="243"/>
      <c r="P1173" s="243"/>
      <c r="Q1173" s="243"/>
      <c r="R1173" s="244"/>
      <c r="S1173" s="247"/>
      <c r="T1173" s="70" t="str">
        <f t="shared" si="102"/>
        <v/>
      </c>
      <c r="U1173" s="71" t="str">
        <f t="shared" si="103"/>
        <v/>
      </c>
      <c r="V1173" s="71" t="str">
        <f t="shared" si="101"/>
        <v/>
      </c>
      <c r="W1173" s="71" t="str">
        <f>IF(U1173="","",SUM($U$18:U1173))</f>
        <v/>
      </c>
      <c r="X1173" s="71" t="str">
        <f>IF(U1173="","",IF(U1174="",SUM($U$18:U1173)-SUM($X$17:X1172)))</f>
        <v/>
      </c>
      <c r="Y1173" s="70" t="str">
        <f t="shared" si="104"/>
        <v/>
      </c>
      <c r="Z1173" s="71" t="str">
        <f t="shared" si="100"/>
        <v/>
      </c>
      <c r="AB1173" s="70"/>
    </row>
    <row r="1174" spans="2:28" s="71" customFormat="1" x14ac:dyDescent="0.3">
      <c r="B1174" s="242"/>
      <c r="C1174" s="243"/>
      <c r="D1174" s="244"/>
      <c r="E1174" s="243"/>
      <c r="F1174" s="243"/>
      <c r="G1174" s="244"/>
      <c r="H1174" s="245"/>
      <c r="I1174" s="244"/>
      <c r="J1174" s="245"/>
      <c r="K1174" s="244"/>
      <c r="L1174" s="245"/>
      <c r="M1174" s="244"/>
      <c r="N1174" s="246"/>
      <c r="O1174" s="243"/>
      <c r="P1174" s="243"/>
      <c r="Q1174" s="243"/>
      <c r="R1174" s="244"/>
      <c r="S1174" s="247"/>
      <c r="T1174" s="70" t="str">
        <f t="shared" si="102"/>
        <v/>
      </c>
      <c r="U1174" s="71" t="str">
        <f t="shared" si="103"/>
        <v/>
      </c>
      <c r="V1174" s="71" t="str">
        <f t="shared" si="101"/>
        <v/>
      </c>
      <c r="W1174" s="71" t="str">
        <f>IF(U1174="","",SUM($U$18:U1174))</f>
        <v/>
      </c>
      <c r="X1174" s="71" t="str">
        <f>IF(U1174="","",IF(U1175="",SUM($U$18:U1174)-SUM($X$17:X1173)))</f>
        <v/>
      </c>
      <c r="Y1174" s="70" t="str">
        <f t="shared" si="104"/>
        <v/>
      </c>
      <c r="Z1174" s="71" t="str">
        <f t="shared" si="100"/>
        <v/>
      </c>
      <c r="AB1174" s="70"/>
    </row>
    <row r="1175" spans="2:28" s="71" customFormat="1" x14ac:dyDescent="0.3">
      <c r="B1175" s="242"/>
      <c r="C1175" s="243"/>
      <c r="D1175" s="244"/>
      <c r="E1175" s="243"/>
      <c r="F1175" s="243"/>
      <c r="G1175" s="244"/>
      <c r="H1175" s="245"/>
      <c r="I1175" s="244"/>
      <c r="J1175" s="245"/>
      <c r="K1175" s="244"/>
      <c r="L1175" s="245"/>
      <c r="M1175" s="244"/>
      <c r="N1175" s="246"/>
      <c r="O1175" s="243"/>
      <c r="P1175" s="243"/>
      <c r="Q1175" s="243"/>
      <c r="R1175" s="244"/>
      <c r="S1175" s="247"/>
      <c r="T1175" s="70" t="str">
        <f t="shared" si="102"/>
        <v/>
      </c>
      <c r="U1175" s="71" t="str">
        <f t="shared" si="103"/>
        <v/>
      </c>
      <c r="V1175" s="71" t="str">
        <f t="shared" si="101"/>
        <v/>
      </c>
      <c r="W1175" s="71" t="str">
        <f>IF(U1175="","",SUM($U$18:U1175))</f>
        <v/>
      </c>
      <c r="X1175" s="71" t="str">
        <f>IF(U1175="","",IF(U1176="",SUM($U$18:U1175)-SUM($X$17:X1174)))</f>
        <v/>
      </c>
      <c r="Y1175" s="70" t="str">
        <f t="shared" si="104"/>
        <v/>
      </c>
      <c r="Z1175" s="71" t="str">
        <f t="shared" ref="Z1175:Z1238" si="105">(IF(C1175="","",IF(N1175="","",IF(U1175&lt;0,SUM(H1175+J1175+L1175+U1175),IF(U1175=0,SUM(H1175+J1175+L1175+U1175),IF(U1175=0,"",IF(U1175&gt;0,SUM(H1175+J1175+L1175+U1175))))))))</f>
        <v/>
      </c>
      <c r="AB1175" s="70"/>
    </row>
    <row r="1176" spans="2:28" s="71" customFormat="1" x14ac:dyDescent="0.3">
      <c r="B1176" s="242"/>
      <c r="C1176" s="243"/>
      <c r="D1176" s="244"/>
      <c r="E1176" s="243"/>
      <c r="F1176" s="243"/>
      <c r="G1176" s="244"/>
      <c r="H1176" s="245"/>
      <c r="I1176" s="244"/>
      <c r="J1176" s="245"/>
      <c r="K1176" s="244"/>
      <c r="L1176" s="245"/>
      <c r="M1176" s="244"/>
      <c r="N1176" s="246"/>
      <c r="O1176" s="243"/>
      <c r="P1176" s="243"/>
      <c r="Q1176" s="243"/>
      <c r="R1176" s="244"/>
      <c r="S1176" s="247"/>
      <c r="T1176" s="70" t="str">
        <f t="shared" si="102"/>
        <v/>
      </c>
      <c r="U1176" s="71" t="str">
        <f t="shared" si="103"/>
        <v/>
      </c>
      <c r="V1176" s="71" t="str">
        <f t="shared" si="101"/>
        <v/>
      </c>
      <c r="W1176" s="71" t="str">
        <f>IF(U1176="","",SUM($U$18:U1176))</f>
        <v/>
      </c>
      <c r="X1176" s="71" t="str">
        <f>IF(U1176="","",IF(U1177="",SUM($U$18:U1176)-SUM($X$17:X1175)))</f>
        <v/>
      </c>
      <c r="Y1176" s="70" t="str">
        <f t="shared" si="104"/>
        <v/>
      </c>
      <c r="Z1176" s="71" t="str">
        <f t="shared" si="105"/>
        <v/>
      </c>
      <c r="AB1176" s="70"/>
    </row>
    <row r="1177" spans="2:28" s="71" customFormat="1" x14ac:dyDescent="0.3">
      <c r="B1177" s="242"/>
      <c r="C1177" s="243"/>
      <c r="D1177" s="244"/>
      <c r="E1177" s="243"/>
      <c r="F1177" s="243"/>
      <c r="G1177" s="244"/>
      <c r="H1177" s="245"/>
      <c r="I1177" s="244"/>
      <c r="J1177" s="245"/>
      <c r="K1177" s="244"/>
      <c r="L1177" s="245"/>
      <c r="M1177" s="244"/>
      <c r="N1177" s="246"/>
      <c r="O1177" s="243"/>
      <c r="P1177" s="243"/>
      <c r="Q1177" s="243"/>
      <c r="R1177" s="244"/>
      <c r="S1177" s="247"/>
      <c r="T1177" s="70" t="str">
        <f t="shared" si="102"/>
        <v/>
      </c>
      <c r="U1177" s="71" t="str">
        <f t="shared" si="103"/>
        <v/>
      </c>
      <c r="V1177" s="71" t="str">
        <f t="shared" si="101"/>
        <v/>
      </c>
      <c r="W1177" s="71" t="str">
        <f>IF(U1177="","",SUM($U$18:U1177))</f>
        <v/>
      </c>
      <c r="X1177" s="71" t="str">
        <f>IF(U1177="","",IF(U1178="",SUM($U$18:U1177)-SUM($X$17:X1176)))</f>
        <v/>
      </c>
      <c r="Y1177" s="70" t="str">
        <f t="shared" si="104"/>
        <v/>
      </c>
      <c r="Z1177" s="71" t="str">
        <f t="shared" si="105"/>
        <v/>
      </c>
      <c r="AB1177" s="70"/>
    </row>
    <row r="1178" spans="2:28" s="71" customFormat="1" x14ac:dyDescent="0.3">
      <c r="B1178" s="242"/>
      <c r="C1178" s="243"/>
      <c r="D1178" s="244"/>
      <c r="E1178" s="243"/>
      <c r="F1178" s="243"/>
      <c r="G1178" s="244"/>
      <c r="H1178" s="245"/>
      <c r="I1178" s="244"/>
      <c r="J1178" s="245"/>
      <c r="K1178" s="244"/>
      <c r="L1178" s="245"/>
      <c r="M1178" s="244"/>
      <c r="N1178" s="246"/>
      <c r="O1178" s="243"/>
      <c r="P1178" s="243"/>
      <c r="Q1178" s="243"/>
      <c r="R1178" s="244"/>
      <c r="S1178" s="247"/>
      <c r="T1178" s="70" t="str">
        <f t="shared" si="102"/>
        <v/>
      </c>
      <c r="U1178" s="71" t="str">
        <f t="shared" si="103"/>
        <v/>
      </c>
      <c r="V1178" s="71" t="str">
        <f t="shared" si="101"/>
        <v/>
      </c>
      <c r="W1178" s="71" t="str">
        <f>IF(U1178="","",SUM($U$18:U1178))</f>
        <v/>
      </c>
      <c r="X1178" s="71" t="str">
        <f>IF(U1178="","",IF(U1179="",SUM($U$18:U1178)-SUM($X$17:X1177)))</f>
        <v/>
      </c>
      <c r="Y1178" s="70" t="str">
        <f t="shared" si="104"/>
        <v/>
      </c>
      <c r="Z1178" s="71" t="str">
        <f t="shared" si="105"/>
        <v/>
      </c>
      <c r="AB1178" s="70"/>
    </row>
    <row r="1179" spans="2:28" s="71" customFormat="1" x14ac:dyDescent="0.3">
      <c r="B1179" s="242"/>
      <c r="C1179" s="243"/>
      <c r="D1179" s="244"/>
      <c r="E1179" s="243"/>
      <c r="F1179" s="243"/>
      <c r="G1179" s="244"/>
      <c r="H1179" s="245"/>
      <c r="I1179" s="244"/>
      <c r="J1179" s="245"/>
      <c r="K1179" s="244"/>
      <c r="L1179" s="245"/>
      <c r="M1179" s="244"/>
      <c r="N1179" s="246"/>
      <c r="O1179" s="243"/>
      <c r="P1179" s="243"/>
      <c r="Q1179" s="243"/>
      <c r="R1179" s="244"/>
      <c r="S1179" s="247"/>
      <c r="T1179" s="70" t="str">
        <f t="shared" si="102"/>
        <v/>
      </c>
      <c r="U1179" s="71" t="str">
        <f t="shared" si="103"/>
        <v/>
      </c>
      <c r="V1179" s="71" t="str">
        <f t="shared" si="101"/>
        <v/>
      </c>
      <c r="W1179" s="71" t="str">
        <f>IF(U1179="","",SUM($U$18:U1179))</f>
        <v/>
      </c>
      <c r="X1179" s="71" t="str">
        <f>IF(U1179="","",IF(U1180="",SUM($U$18:U1179)-SUM($X$17:X1178)))</f>
        <v/>
      </c>
      <c r="Y1179" s="70" t="str">
        <f t="shared" si="104"/>
        <v/>
      </c>
      <c r="Z1179" s="71" t="str">
        <f t="shared" si="105"/>
        <v/>
      </c>
      <c r="AB1179" s="70"/>
    </row>
    <row r="1180" spans="2:28" s="71" customFormat="1" x14ac:dyDescent="0.3">
      <c r="B1180" s="242"/>
      <c r="C1180" s="243"/>
      <c r="D1180" s="244"/>
      <c r="E1180" s="243"/>
      <c r="F1180" s="243"/>
      <c r="G1180" s="244"/>
      <c r="H1180" s="245"/>
      <c r="I1180" s="244"/>
      <c r="J1180" s="245"/>
      <c r="K1180" s="244"/>
      <c r="L1180" s="245"/>
      <c r="M1180" s="244"/>
      <c r="N1180" s="246"/>
      <c r="O1180" s="243"/>
      <c r="P1180" s="243"/>
      <c r="Q1180" s="243"/>
      <c r="R1180" s="244"/>
      <c r="S1180" s="247"/>
      <c r="T1180" s="70" t="str">
        <f t="shared" si="102"/>
        <v/>
      </c>
      <c r="U1180" s="71" t="str">
        <f t="shared" si="103"/>
        <v/>
      </c>
      <c r="V1180" s="71" t="str">
        <f t="shared" si="101"/>
        <v/>
      </c>
      <c r="W1180" s="71" t="str">
        <f>IF(U1180="","",SUM($U$18:U1180))</f>
        <v/>
      </c>
      <c r="X1180" s="71" t="str">
        <f>IF(U1180="","",IF(U1181="",SUM($U$18:U1180)-SUM($X$17:X1179)))</f>
        <v/>
      </c>
      <c r="Y1180" s="70" t="str">
        <f t="shared" si="104"/>
        <v/>
      </c>
      <c r="Z1180" s="71" t="str">
        <f t="shared" si="105"/>
        <v/>
      </c>
      <c r="AB1180" s="70"/>
    </row>
    <row r="1181" spans="2:28" s="71" customFormat="1" x14ac:dyDescent="0.3">
      <c r="B1181" s="242"/>
      <c r="C1181" s="243"/>
      <c r="D1181" s="244"/>
      <c r="E1181" s="243"/>
      <c r="F1181" s="243"/>
      <c r="G1181" s="244"/>
      <c r="H1181" s="245"/>
      <c r="I1181" s="244"/>
      <c r="J1181" s="245"/>
      <c r="K1181" s="244"/>
      <c r="L1181" s="245"/>
      <c r="M1181" s="244"/>
      <c r="N1181" s="246"/>
      <c r="O1181" s="243"/>
      <c r="P1181" s="243"/>
      <c r="Q1181" s="243"/>
      <c r="R1181" s="244"/>
      <c r="S1181" s="247"/>
      <c r="T1181" s="70" t="str">
        <f t="shared" si="102"/>
        <v/>
      </c>
      <c r="U1181" s="71" t="str">
        <f t="shared" si="103"/>
        <v/>
      </c>
      <c r="V1181" s="71" t="str">
        <f t="shared" si="101"/>
        <v/>
      </c>
      <c r="W1181" s="71" t="str">
        <f>IF(U1181="","",SUM($U$18:U1181))</f>
        <v/>
      </c>
      <c r="X1181" s="71" t="str">
        <f>IF(U1181="","",IF(U1182="",SUM($U$18:U1181)-SUM($X$17:X1180)))</f>
        <v/>
      </c>
      <c r="Y1181" s="70" t="str">
        <f t="shared" si="104"/>
        <v/>
      </c>
      <c r="Z1181" s="71" t="str">
        <f t="shared" si="105"/>
        <v/>
      </c>
      <c r="AB1181" s="70"/>
    </row>
    <row r="1182" spans="2:28" s="71" customFormat="1" x14ac:dyDescent="0.3">
      <c r="B1182" s="242"/>
      <c r="C1182" s="243"/>
      <c r="D1182" s="244"/>
      <c r="E1182" s="243"/>
      <c r="F1182" s="243"/>
      <c r="G1182" s="244"/>
      <c r="H1182" s="245"/>
      <c r="I1182" s="244"/>
      <c r="J1182" s="245"/>
      <c r="K1182" s="244"/>
      <c r="L1182" s="245"/>
      <c r="M1182" s="244"/>
      <c r="N1182" s="246"/>
      <c r="O1182" s="243"/>
      <c r="P1182" s="243"/>
      <c r="Q1182" s="243"/>
      <c r="R1182" s="244"/>
      <c r="S1182" s="247"/>
      <c r="T1182" s="70" t="str">
        <f t="shared" si="102"/>
        <v/>
      </c>
      <c r="U1182" s="71" t="str">
        <f t="shared" si="103"/>
        <v/>
      </c>
      <c r="V1182" s="71" t="str">
        <f t="shared" si="101"/>
        <v/>
      </c>
      <c r="W1182" s="71" t="str">
        <f>IF(U1182="","",SUM($U$18:U1182))</f>
        <v/>
      </c>
      <c r="X1182" s="71" t="str">
        <f>IF(U1182="","",IF(U1183="",SUM($U$18:U1182)-SUM($X$17:X1181)))</f>
        <v/>
      </c>
      <c r="Y1182" s="70" t="str">
        <f t="shared" si="104"/>
        <v/>
      </c>
      <c r="Z1182" s="71" t="str">
        <f t="shared" si="105"/>
        <v/>
      </c>
      <c r="AB1182" s="70"/>
    </row>
    <row r="1183" spans="2:28" s="71" customFormat="1" x14ac:dyDescent="0.3">
      <c r="B1183" s="242"/>
      <c r="C1183" s="243"/>
      <c r="D1183" s="244"/>
      <c r="E1183" s="243"/>
      <c r="F1183" s="243"/>
      <c r="G1183" s="244"/>
      <c r="H1183" s="245"/>
      <c r="I1183" s="244"/>
      <c r="J1183" s="245"/>
      <c r="K1183" s="244"/>
      <c r="L1183" s="245"/>
      <c r="M1183" s="244"/>
      <c r="N1183" s="246"/>
      <c r="O1183" s="243"/>
      <c r="P1183" s="243"/>
      <c r="Q1183" s="243"/>
      <c r="R1183" s="244"/>
      <c r="S1183" s="247"/>
      <c r="T1183" s="70" t="str">
        <f t="shared" si="102"/>
        <v/>
      </c>
      <c r="U1183" s="71" t="str">
        <f t="shared" si="103"/>
        <v/>
      </c>
      <c r="V1183" s="71" t="str">
        <f t="shared" si="101"/>
        <v/>
      </c>
      <c r="W1183" s="71" t="str">
        <f>IF(U1183="","",SUM($U$18:U1183))</f>
        <v/>
      </c>
      <c r="X1183" s="71" t="str">
        <f>IF(U1183="","",IF(U1184="",SUM($U$18:U1183)-SUM($X$17:X1182)))</f>
        <v/>
      </c>
      <c r="Y1183" s="70" t="str">
        <f t="shared" si="104"/>
        <v/>
      </c>
      <c r="Z1183" s="71" t="str">
        <f t="shared" si="105"/>
        <v/>
      </c>
      <c r="AB1183" s="70"/>
    </row>
    <row r="1184" spans="2:28" s="71" customFormat="1" x14ac:dyDescent="0.3">
      <c r="B1184" s="242"/>
      <c r="C1184" s="243"/>
      <c r="D1184" s="244"/>
      <c r="E1184" s="243"/>
      <c r="F1184" s="243"/>
      <c r="G1184" s="244"/>
      <c r="H1184" s="245"/>
      <c r="I1184" s="244"/>
      <c r="J1184" s="245"/>
      <c r="K1184" s="244"/>
      <c r="L1184" s="245"/>
      <c r="M1184" s="244"/>
      <c r="N1184" s="246"/>
      <c r="O1184" s="243"/>
      <c r="P1184" s="243"/>
      <c r="Q1184" s="243"/>
      <c r="R1184" s="244"/>
      <c r="S1184" s="247"/>
      <c r="T1184" s="70" t="str">
        <f t="shared" si="102"/>
        <v/>
      </c>
      <c r="U1184" s="71" t="str">
        <f t="shared" si="103"/>
        <v/>
      </c>
      <c r="V1184" s="71" t="str">
        <f t="shared" si="101"/>
        <v/>
      </c>
      <c r="W1184" s="71" t="str">
        <f>IF(U1184="","",SUM($U$18:U1184))</f>
        <v/>
      </c>
      <c r="X1184" s="71" t="str">
        <f>IF(U1184="","",IF(U1185="",SUM($U$18:U1184)-SUM($X$17:X1183)))</f>
        <v/>
      </c>
      <c r="Y1184" s="70" t="str">
        <f t="shared" si="104"/>
        <v/>
      </c>
      <c r="Z1184" s="71" t="str">
        <f t="shared" si="105"/>
        <v/>
      </c>
      <c r="AB1184" s="70"/>
    </row>
    <row r="1185" spans="2:28" s="71" customFormat="1" x14ac:dyDescent="0.3">
      <c r="B1185" s="242"/>
      <c r="C1185" s="243"/>
      <c r="D1185" s="244"/>
      <c r="E1185" s="243"/>
      <c r="F1185" s="243"/>
      <c r="G1185" s="244"/>
      <c r="H1185" s="245"/>
      <c r="I1185" s="244"/>
      <c r="J1185" s="245"/>
      <c r="K1185" s="244"/>
      <c r="L1185" s="245"/>
      <c r="M1185" s="244"/>
      <c r="N1185" s="246"/>
      <c r="O1185" s="243"/>
      <c r="P1185" s="243"/>
      <c r="Q1185" s="243"/>
      <c r="R1185" s="244"/>
      <c r="S1185" s="247"/>
      <c r="T1185" s="70" t="str">
        <f t="shared" si="102"/>
        <v/>
      </c>
      <c r="U1185" s="71" t="str">
        <f t="shared" si="103"/>
        <v/>
      </c>
      <c r="V1185" s="71" t="str">
        <f t="shared" si="101"/>
        <v/>
      </c>
      <c r="W1185" s="71" t="str">
        <f>IF(U1185="","",SUM($U$18:U1185))</f>
        <v/>
      </c>
      <c r="X1185" s="71" t="str">
        <f>IF(U1185="","",IF(U1186="",SUM($U$18:U1185)-SUM($X$17:X1184)))</f>
        <v/>
      </c>
      <c r="Y1185" s="70" t="str">
        <f t="shared" si="104"/>
        <v/>
      </c>
      <c r="Z1185" s="71" t="str">
        <f t="shared" si="105"/>
        <v/>
      </c>
      <c r="AB1185" s="70"/>
    </row>
    <row r="1186" spans="2:28" s="71" customFormat="1" x14ac:dyDescent="0.3">
      <c r="B1186" s="242"/>
      <c r="C1186" s="243"/>
      <c r="D1186" s="244"/>
      <c r="E1186" s="243"/>
      <c r="F1186" s="243"/>
      <c r="G1186" s="244"/>
      <c r="H1186" s="245"/>
      <c r="I1186" s="244"/>
      <c r="J1186" s="245"/>
      <c r="K1186" s="244"/>
      <c r="L1186" s="245"/>
      <c r="M1186" s="244"/>
      <c r="N1186" s="246"/>
      <c r="O1186" s="243"/>
      <c r="P1186" s="243"/>
      <c r="Q1186" s="243"/>
      <c r="R1186" s="244"/>
      <c r="S1186" s="247"/>
      <c r="T1186" s="70" t="str">
        <f t="shared" si="102"/>
        <v/>
      </c>
      <c r="U1186" s="71" t="str">
        <f t="shared" si="103"/>
        <v/>
      </c>
      <c r="V1186" s="71" t="str">
        <f t="shared" si="101"/>
        <v/>
      </c>
      <c r="W1186" s="71" t="str">
        <f>IF(U1186="","",SUM($U$18:U1186))</f>
        <v/>
      </c>
      <c r="X1186" s="71" t="str">
        <f>IF(U1186="","",IF(U1187="",SUM($U$18:U1186)-SUM($X$17:X1185)))</f>
        <v/>
      </c>
      <c r="Y1186" s="70" t="str">
        <f t="shared" si="104"/>
        <v/>
      </c>
      <c r="Z1186" s="71" t="str">
        <f t="shared" si="105"/>
        <v/>
      </c>
      <c r="AB1186" s="70"/>
    </row>
    <row r="1187" spans="2:28" s="71" customFormat="1" x14ac:dyDescent="0.3">
      <c r="B1187" s="242"/>
      <c r="C1187" s="243"/>
      <c r="D1187" s="244"/>
      <c r="E1187" s="243"/>
      <c r="F1187" s="243"/>
      <c r="G1187" s="244"/>
      <c r="H1187" s="245"/>
      <c r="I1187" s="244"/>
      <c r="J1187" s="245"/>
      <c r="K1187" s="244"/>
      <c r="L1187" s="245"/>
      <c r="M1187" s="244"/>
      <c r="N1187" s="246"/>
      <c r="O1187" s="243"/>
      <c r="P1187" s="243"/>
      <c r="Q1187" s="243"/>
      <c r="R1187" s="244"/>
      <c r="S1187" s="247"/>
      <c r="T1187" s="70" t="str">
        <f t="shared" si="102"/>
        <v/>
      </c>
      <c r="U1187" s="71" t="str">
        <f t="shared" si="103"/>
        <v/>
      </c>
      <c r="V1187" s="71" t="str">
        <f t="shared" si="101"/>
        <v/>
      </c>
      <c r="W1187" s="71" t="str">
        <f>IF(U1187="","",SUM($U$18:U1187))</f>
        <v/>
      </c>
      <c r="X1187" s="71" t="str">
        <f>IF(U1187="","",IF(U1188="",SUM($U$18:U1187)-SUM($X$17:X1186)))</f>
        <v/>
      </c>
      <c r="Y1187" s="70" t="str">
        <f t="shared" si="104"/>
        <v/>
      </c>
      <c r="Z1187" s="71" t="str">
        <f t="shared" si="105"/>
        <v/>
      </c>
      <c r="AB1187" s="70"/>
    </row>
    <row r="1188" spans="2:28" s="71" customFormat="1" x14ac:dyDescent="0.3">
      <c r="B1188" s="242"/>
      <c r="C1188" s="243"/>
      <c r="D1188" s="244"/>
      <c r="E1188" s="243"/>
      <c r="F1188" s="243"/>
      <c r="G1188" s="244"/>
      <c r="H1188" s="245"/>
      <c r="I1188" s="244"/>
      <c r="J1188" s="245"/>
      <c r="K1188" s="244"/>
      <c r="L1188" s="245"/>
      <c r="M1188" s="244"/>
      <c r="N1188" s="246"/>
      <c r="O1188" s="243"/>
      <c r="P1188" s="243"/>
      <c r="Q1188" s="243"/>
      <c r="R1188" s="244"/>
      <c r="S1188" s="247"/>
      <c r="T1188" s="70" t="str">
        <f t="shared" si="102"/>
        <v/>
      </c>
      <c r="U1188" s="71" t="str">
        <f t="shared" si="103"/>
        <v/>
      </c>
      <c r="V1188" s="71" t="str">
        <f t="shared" si="101"/>
        <v/>
      </c>
      <c r="W1188" s="71" t="str">
        <f>IF(U1188="","",SUM($U$18:U1188))</f>
        <v/>
      </c>
      <c r="X1188" s="71" t="str">
        <f>IF(U1188="","",IF(U1189="",SUM($U$18:U1188)-SUM($X$17:X1187)))</f>
        <v/>
      </c>
      <c r="Y1188" s="70" t="str">
        <f t="shared" si="104"/>
        <v/>
      </c>
      <c r="Z1188" s="71" t="str">
        <f t="shared" si="105"/>
        <v/>
      </c>
      <c r="AB1188" s="70"/>
    </row>
    <row r="1189" spans="2:28" s="71" customFormat="1" x14ac:dyDescent="0.3">
      <c r="B1189" s="242"/>
      <c r="C1189" s="243"/>
      <c r="D1189" s="244"/>
      <c r="E1189" s="243"/>
      <c r="F1189" s="243"/>
      <c r="G1189" s="244"/>
      <c r="H1189" s="245"/>
      <c r="I1189" s="244"/>
      <c r="J1189" s="245"/>
      <c r="K1189" s="244"/>
      <c r="L1189" s="245"/>
      <c r="M1189" s="244"/>
      <c r="N1189" s="246"/>
      <c r="O1189" s="243"/>
      <c r="P1189" s="243"/>
      <c r="Q1189" s="243"/>
      <c r="R1189" s="244"/>
      <c r="S1189" s="247"/>
      <c r="T1189" s="70" t="str">
        <f t="shared" si="102"/>
        <v/>
      </c>
      <c r="U1189" s="71" t="str">
        <f t="shared" si="103"/>
        <v/>
      </c>
      <c r="V1189" s="71" t="str">
        <f t="shared" si="101"/>
        <v/>
      </c>
      <c r="W1189" s="71" t="str">
        <f>IF(U1189="","",SUM($U$18:U1189))</f>
        <v/>
      </c>
      <c r="X1189" s="71" t="str">
        <f>IF(U1189="","",IF(U1190="",SUM($U$18:U1189)-SUM($X$17:X1188)))</f>
        <v/>
      </c>
      <c r="Y1189" s="70" t="str">
        <f t="shared" si="104"/>
        <v/>
      </c>
      <c r="Z1189" s="71" t="str">
        <f t="shared" si="105"/>
        <v/>
      </c>
      <c r="AB1189" s="70"/>
    </row>
    <row r="1190" spans="2:28" s="71" customFormat="1" x14ac:dyDescent="0.3">
      <c r="B1190" s="242"/>
      <c r="C1190" s="243"/>
      <c r="D1190" s="244"/>
      <c r="E1190" s="243"/>
      <c r="F1190" s="243"/>
      <c r="G1190" s="244"/>
      <c r="H1190" s="245"/>
      <c r="I1190" s="244"/>
      <c r="J1190" s="245"/>
      <c r="K1190" s="244"/>
      <c r="L1190" s="245"/>
      <c r="M1190" s="244"/>
      <c r="N1190" s="246"/>
      <c r="O1190" s="243"/>
      <c r="P1190" s="243"/>
      <c r="Q1190" s="243"/>
      <c r="R1190" s="244"/>
      <c r="S1190" s="247"/>
      <c r="T1190" s="70" t="str">
        <f t="shared" si="102"/>
        <v/>
      </c>
      <c r="U1190" s="71" t="str">
        <f t="shared" si="103"/>
        <v/>
      </c>
      <c r="V1190" s="71" t="str">
        <f t="shared" si="101"/>
        <v/>
      </c>
      <c r="W1190" s="71" t="str">
        <f>IF(U1190="","",SUM($U$18:U1190))</f>
        <v/>
      </c>
      <c r="X1190" s="71" t="str">
        <f>IF(U1190="","",IF(U1191="",SUM($U$18:U1190)-SUM($X$17:X1189)))</f>
        <v/>
      </c>
      <c r="Y1190" s="70" t="str">
        <f t="shared" si="104"/>
        <v/>
      </c>
      <c r="Z1190" s="71" t="str">
        <f t="shared" si="105"/>
        <v/>
      </c>
      <c r="AB1190" s="70"/>
    </row>
    <row r="1191" spans="2:28" s="71" customFormat="1" x14ac:dyDescent="0.3">
      <c r="B1191" s="242"/>
      <c r="C1191" s="243"/>
      <c r="D1191" s="244"/>
      <c r="E1191" s="243"/>
      <c r="F1191" s="243"/>
      <c r="G1191" s="244"/>
      <c r="H1191" s="245"/>
      <c r="I1191" s="244"/>
      <c r="J1191" s="245"/>
      <c r="K1191" s="244"/>
      <c r="L1191" s="245"/>
      <c r="M1191" s="244"/>
      <c r="N1191" s="246"/>
      <c r="O1191" s="243"/>
      <c r="P1191" s="243"/>
      <c r="Q1191" s="243"/>
      <c r="R1191" s="244"/>
      <c r="S1191" s="247"/>
      <c r="T1191" s="70" t="str">
        <f t="shared" si="102"/>
        <v/>
      </c>
      <c r="U1191" s="71" t="str">
        <f t="shared" si="103"/>
        <v/>
      </c>
      <c r="V1191" s="71" t="str">
        <f t="shared" si="101"/>
        <v/>
      </c>
      <c r="W1191" s="71" t="str">
        <f>IF(U1191="","",SUM($U$18:U1191))</f>
        <v/>
      </c>
      <c r="X1191" s="71" t="str">
        <f>IF(U1191="","",IF(U1192="",SUM($U$18:U1191)-SUM($X$17:X1190)))</f>
        <v/>
      </c>
      <c r="Y1191" s="70" t="str">
        <f t="shared" si="104"/>
        <v/>
      </c>
      <c r="Z1191" s="71" t="str">
        <f t="shared" si="105"/>
        <v/>
      </c>
      <c r="AB1191" s="70"/>
    </row>
    <row r="1192" spans="2:28" s="71" customFormat="1" x14ac:dyDescent="0.3">
      <c r="B1192" s="242"/>
      <c r="C1192" s="243"/>
      <c r="D1192" s="244"/>
      <c r="E1192" s="243"/>
      <c r="F1192" s="243"/>
      <c r="G1192" s="244"/>
      <c r="H1192" s="245"/>
      <c r="I1192" s="244"/>
      <c r="J1192" s="245"/>
      <c r="K1192" s="244"/>
      <c r="L1192" s="245"/>
      <c r="M1192" s="244"/>
      <c r="N1192" s="246"/>
      <c r="O1192" s="243"/>
      <c r="P1192" s="243"/>
      <c r="Q1192" s="243"/>
      <c r="R1192" s="244"/>
      <c r="S1192" s="247"/>
      <c r="T1192" s="70" t="str">
        <f t="shared" si="102"/>
        <v/>
      </c>
      <c r="U1192" s="71" t="str">
        <f t="shared" si="103"/>
        <v/>
      </c>
      <c r="V1192" s="71" t="str">
        <f t="shared" si="101"/>
        <v/>
      </c>
      <c r="W1192" s="71" t="str">
        <f>IF(U1192="","",SUM($U$18:U1192))</f>
        <v/>
      </c>
      <c r="X1192" s="71" t="str">
        <f>IF(U1192="","",IF(U1193="",SUM($U$18:U1192)-SUM($X$17:X1191)))</f>
        <v/>
      </c>
      <c r="Y1192" s="70" t="str">
        <f t="shared" si="104"/>
        <v/>
      </c>
      <c r="Z1192" s="71" t="str">
        <f t="shared" si="105"/>
        <v/>
      </c>
      <c r="AB1192" s="70"/>
    </row>
    <row r="1193" spans="2:28" s="71" customFormat="1" x14ac:dyDescent="0.3">
      <c r="B1193" s="242"/>
      <c r="C1193" s="243"/>
      <c r="D1193" s="244"/>
      <c r="E1193" s="243"/>
      <c r="F1193" s="243"/>
      <c r="G1193" s="244"/>
      <c r="H1193" s="245"/>
      <c r="I1193" s="244"/>
      <c r="J1193" s="245"/>
      <c r="K1193" s="244"/>
      <c r="L1193" s="245"/>
      <c r="M1193" s="244"/>
      <c r="N1193" s="246"/>
      <c r="O1193" s="243"/>
      <c r="P1193" s="243"/>
      <c r="Q1193" s="243"/>
      <c r="R1193" s="244"/>
      <c r="S1193" s="247"/>
      <c r="T1193" s="70" t="str">
        <f t="shared" si="102"/>
        <v/>
      </c>
      <c r="U1193" s="71" t="str">
        <f t="shared" si="103"/>
        <v/>
      </c>
      <c r="V1193" s="71" t="str">
        <f t="shared" si="101"/>
        <v/>
      </c>
      <c r="W1193" s="71" t="str">
        <f>IF(U1193="","",SUM($U$18:U1193))</f>
        <v/>
      </c>
      <c r="X1193" s="71" t="str">
        <f>IF(U1193="","",IF(U1194="",SUM($U$18:U1193)-SUM($X$17:X1192)))</f>
        <v/>
      </c>
      <c r="Y1193" s="70" t="str">
        <f t="shared" si="104"/>
        <v/>
      </c>
      <c r="Z1193" s="71" t="str">
        <f t="shared" si="105"/>
        <v/>
      </c>
      <c r="AB1193" s="70"/>
    </row>
    <row r="1194" spans="2:28" s="71" customFormat="1" x14ac:dyDescent="0.3">
      <c r="B1194" s="242"/>
      <c r="C1194" s="243"/>
      <c r="D1194" s="244"/>
      <c r="E1194" s="243"/>
      <c r="F1194" s="243"/>
      <c r="G1194" s="244"/>
      <c r="H1194" s="245"/>
      <c r="I1194" s="244"/>
      <c r="J1194" s="245"/>
      <c r="K1194" s="244"/>
      <c r="L1194" s="245"/>
      <c r="M1194" s="244"/>
      <c r="N1194" s="246"/>
      <c r="O1194" s="243"/>
      <c r="P1194" s="243"/>
      <c r="Q1194" s="243"/>
      <c r="R1194" s="244"/>
      <c r="S1194" s="247"/>
      <c r="T1194" s="70" t="str">
        <f t="shared" si="102"/>
        <v/>
      </c>
      <c r="U1194" s="71" t="str">
        <f t="shared" si="103"/>
        <v/>
      </c>
      <c r="V1194" s="71" t="str">
        <f t="shared" si="101"/>
        <v/>
      </c>
      <c r="W1194" s="71" t="str">
        <f>IF(U1194="","",SUM($U$18:U1194))</f>
        <v/>
      </c>
      <c r="X1194" s="71" t="str">
        <f>IF(U1194="","",IF(U1195="",SUM($U$18:U1194)-SUM($X$17:X1193)))</f>
        <v/>
      </c>
      <c r="Y1194" s="70" t="str">
        <f t="shared" si="104"/>
        <v/>
      </c>
      <c r="Z1194" s="71" t="str">
        <f t="shared" si="105"/>
        <v/>
      </c>
      <c r="AB1194" s="70"/>
    </row>
    <row r="1195" spans="2:28" s="71" customFormat="1" x14ac:dyDescent="0.3">
      <c r="B1195" s="242"/>
      <c r="C1195" s="243"/>
      <c r="D1195" s="244"/>
      <c r="E1195" s="243"/>
      <c r="F1195" s="243"/>
      <c r="G1195" s="244"/>
      <c r="H1195" s="245"/>
      <c r="I1195" s="244"/>
      <c r="J1195" s="245"/>
      <c r="K1195" s="244"/>
      <c r="L1195" s="245"/>
      <c r="M1195" s="244"/>
      <c r="N1195" s="246"/>
      <c r="O1195" s="243"/>
      <c r="P1195" s="243"/>
      <c r="Q1195" s="243"/>
      <c r="R1195" s="244"/>
      <c r="S1195" s="247"/>
      <c r="T1195" s="70" t="str">
        <f t="shared" si="102"/>
        <v/>
      </c>
      <c r="U1195" s="71" t="str">
        <f t="shared" si="103"/>
        <v/>
      </c>
      <c r="V1195" s="71" t="str">
        <f t="shared" si="101"/>
        <v/>
      </c>
      <c r="W1195" s="71" t="str">
        <f>IF(U1195="","",SUM($U$18:U1195))</f>
        <v/>
      </c>
      <c r="X1195" s="71" t="str">
        <f>IF(U1195="","",IF(U1196="",SUM($U$18:U1195)-SUM($X$17:X1194)))</f>
        <v/>
      </c>
      <c r="Y1195" s="70" t="str">
        <f t="shared" si="104"/>
        <v/>
      </c>
      <c r="Z1195" s="71" t="str">
        <f t="shared" si="105"/>
        <v/>
      </c>
      <c r="AB1195" s="70"/>
    </row>
    <row r="1196" spans="2:28" s="71" customFormat="1" x14ac:dyDescent="0.3">
      <c r="B1196" s="242"/>
      <c r="C1196" s="243"/>
      <c r="D1196" s="244"/>
      <c r="E1196" s="243"/>
      <c r="F1196" s="243"/>
      <c r="G1196" s="244"/>
      <c r="H1196" s="245"/>
      <c r="I1196" s="244"/>
      <c r="J1196" s="245"/>
      <c r="K1196" s="244"/>
      <c r="L1196" s="245"/>
      <c r="M1196" s="244"/>
      <c r="N1196" s="246"/>
      <c r="O1196" s="243"/>
      <c r="P1196" s="243"/>
      <c r="Q1196" s="243"/>
      <c r="R1196" s="244"/>
      <c r="S1196" s="247"/>
      <c r="T1196" s="70" t="str">
        <f t="shared" si="102"/>
        <v/>
      </c>
      <c r="U1196" s="71" t="str">
        <f t="shared" si="103"/>
        <v/>
      </c>
      <c r="V1196" s="71" t="str">
        <f t="shared" si="101"/>
        <v/>
      </c>
      <c r="W1196" s="71" t="str">
        <f>IF(U1196="","",SUM($U$18:U1196))</f>
        <v/>
      </c>
      <c r="X1196" s="71" t="str">
        <f>IF(U1196="","",IF(U1197="",SUM($U$18:U1196)-SUM($X$17:X1195)))</f>
        <v/>
      </c>
      <c r="Y1196" s="70" t="str">
        <f t="shared" si="104"/>
        <v/>
      </c>
      <c r="Z1196" s="71" t="str">
        <f t="shared" si="105"/>
        <v/>
      </c>
      <c r="AB1196" s="70"/>
    </row>
    <row r="1197" spans="2:28" s="71" customFormat="1" x14ac:dyDescent="0.3">
      <c r="B1197" s="242"/>
      <c r="C1197" s="243"/>
      <c r="D1197" s="244"/>
      <c r="E1197" s="243"/>
      <c r="F1197" s="243"/>
      <c r="G1197" s="244"/>
      <c r="H1197" s="245"/>
      <c r="I1197" s="244"/>
      <c r="J1197" s="245"/>
      <c r="K1197" s="244"/>
      <c r="L1197" s="245"/>
      <c r="M1197" s="244"/>
      <c r="N1197" s="246"/>
      <c r="O1197" s="243"/>
      <c r="P1197" s="243"/>
      <c r="Q1197" s="243"/>
      <c r="R1197" s="244"/>
      <c r="S1197" s="247"/>
      <c r="T1197" s="70" t="str">
        <f t="shared" si="102"/>
        <v/>
      </c>
      <c r="U1197" s="71" t="str">
        <f t="shared" si="103"/>
        <v/>
      </c>
      <c r="V1197" s="71" t="str">
        <f t="shared" si="101"/>
        <v/>
      </c>
      <c r="W1197" s="71" t="str">
        <f>IF(U1197="","",SUM($U$18:U1197))</f>
        <v/>
      </c>
      <c r="X1197" s="71" t="str">
        <f>IF(U1197="","",IF(U1198="",SUM($U$18:U1197)-SUM($X$17:X1196)))</f>
        <v/>
      </c>
      <c r="Y1197" s="70" t="str">
        <f t="shared" si="104"/>
        <v/>
      </c>
      <c r="Z1197" s="71" t="str">
        <f t="shared" si="105"/>
        <v/>
      </c>
      <c r="AB1197" s="70"/>
    </row>
    <row r="1198" spans="2:28" s="71" customFormat="1" x14ac:dyDescent="0.3">
      <c r="B1198" s="242"/>
      <c r="C1198" s="243"/>
      <c r="D1198" s="244"/>
      <c r="E1198" s="243"/>
      <c r="F1198" s="243"/>
      <c r="G1198" s="244"/>
      <c r="H1198" s="245"/>
      <c r="I1198" s="244"/>
      <c r="J1198" s="245"/>
      <c r="K1198" s="244"/>
      <c r="L1198" s="245"/>
      <c r="M1198" s="244"/>
      <c r="N1198" s="246"/>
      <c r="O1198" s="243"/>
      <c r="P1198" s="243"/>
      <c r="Q1198" s="243"/>
      <c r="R1198" s="244"/>
      <c r="S1198" s="247"/>
      <c r="T1198" s="70" t="str">
        <f t="shared" si="102"/>
        <v/>
      </c>
      <c r="U1198" s="71" t="str">
        <f t="shared" si="103"/>
        <v/>
      </c>
      <c r="V1198" s="71" t="str">
        <f t="shared" si="101"/>
        <v/>
      </c>
      <c r="W1198" s="71" t="str">
        <f>IF(U1198="","",SUM($U$18:U1198))</f>
        <v/>
      </c>
      <c r="X1198" s="71" t="str">
        <f>IF(U1198="","",IF(U1199="",SUM($U$18:U1198)-SUM($X$17:X1197)))</f>
        <v/>
      </c>
      <c r="Y1198" s="70" t="str">
        <f t="shared" si="104"/>
        <v/>
      </c>
      <c r="Z1198" s="71" t="str">
        <f t="shared" si="105"/>
        <v/>
      </c>
      <c r="AB1198" s="70"/>
    </row>
    <row r="1199" spans="2:28" s="71" customFormat="1" x14ac:dyDescent="0.3">
      <c r="B1199" s="242"/>
      <c r="C1199" s="243"/>
      <c r="D1199" s="244"/>
      <c r="E1199" s="243"/>
      <c r="F1199" s="243"/>
      <c r="G1199" s="244"/>
      <c r="H1199" s="245"/>
      <c r="I1199" s="244"/>
      <c r="J1199" s="245"/>
      <c r="K1199" s="244"/>
      <c r="L1199" s="245"/>
      <c r="M1199" s="244"/>
      <c r="N1199" s="246"/>
      <c r="O1199" s="243"/>
      <c r="P1199" s="243"/>
      <c r="Q1199" s="243"/>
      <c r="R1199" s="244"/>
      <c r="S1199" s="247"/>
      <c r="T1199" s="70" t="str">
        <f t="shared" si="102"/>
        <v/>
      </c>
      <c r="U1199" s="71" t="str">
        <f t="shared" si="103"/>
        <v/>
      </c>
      <c r="V1199" s="71" t="str">
        <f t="shared" si="101"/>
        <v/>
      </c>
      <c r="W1199" s="71" t="str">
        <f>IF(U1199="","",SUM($U$18:U1199))</f>
        <v/>
      </c>
      <c r="X1199" s="71" t="str">
        <f>IF(U1199="","",IF(U1200="",SUM($U$18:U1199)-SUM($X$17:X1198)))</f>
        <v/>
      </c>
      <c r="Y1199" s="70" t="str">
        <f t="shared" si="104"/>
        <v/>
      </c>
      <c r="Z1199" s="71" t="str">
        <f t="shared" si="105"/>
        <v/>
      </c>
      <c r="AB1199" s="70"/>
    </row>
    <row r="1200" spans="2:28" s="71" customFormat="1" x14ac:dyDescent="0.3">
      <c r="B1200" s="242"/>
      <c r="C1200" s="243"/>
      <c r="D1200" s="244"/>
      <c r="E1200" s="243"/>
      <c r="F1200" s="243"/>
      <c r="G1200" s="244"/>
      <c r="H1200" s="245"/>
      <c r="I1200" s="244"/>
      <c r="J1200" s="245"/>
      <c r="K1200" s="244"/>
      <c r="L1200" s="245"/>
      <c r="M1200" s="244"/>
      <c r="N1200" s="246"/>
      <c r="O1200" s="243"/>
      <c r="P1200" s="243"/>
      <c r="Q1200" s="243"/>
      <c r="R1200" s="244"/>
      <c r="S1200" s="247"/>
      <c r="T1200" s="70" t="str">
        <f t="shared" si="102"/>
        <v/>
      </c>
      <c r="U1200" s="71" t="str">
        <f t="shared" si="103"/>
        <v/>
      </c>
      <c r="V1200" s="71" t="str">
        <f t="shared" ref="V1200:V1263" si="106">IF(H1200="","",IF(M1200="",(H1200)*-1,IF(M1200=G1200,H1200/2*N1200-(H1200),IF(M1200=I1200,J1200/2*N1200-(H1200),IF(M1200=K1200,L1200/2*N1200-(H1200))))))</f>
        <v/>
      </c>
      <c r="W1200" s="71" t="str">
        <f>IF(U1200="","",SUM($U$18:U1200))</f>
        <v/>
      </c>
      <c r="X1200" s="71" t="str">
        <f>IF(U1200="","",IF(U1201="",SUM($U$18:U1200)-SUM($X$17:X1199)))</f>
        <v/>
      </c>
      <c r="Y1200" s="70" t="str">
        <f t="shared" si="104"/>
        <v/>
      </c>
      <c r="Z1200" s="71" t="str">
        <f t="shared" si="105"/>
        <v/>
      </c>
      <c r="AB1200" s="70"/>
    </row>
    <row r="1201" spans="2:28" s="71" customFormat="1" x14ac:dyDescent="0.3">
      <c r="B1201" s="242"/>
      <c r="C1201" s="243"/>
      <c r="D1201" s="244"/>
      <c r="E1201" s="243"/>
      <c r="F1201" s="243"/>
      <c r="G1201" s="244"/>
      <c r="H1201" s="245"/>
      <c r="I1201" s="244"/>
      <c r="J1201" s="245"/>
      <c r="K1201" s="244"/>
      <c r="L1201" s="245"/>
      <c r="M1201" s="244"/>
      <c r="N1201" s="246"/>
      <c r="O1201" s="243"/>
      <c r="P1201" s="243"/>
      <c r="Q1201" s="243"/>
      <c r="R1201" s="244"/>
      <c r="S1201" s="247"/>
      <c r="T1201" s="70" t="str">
        <f t="shared" si="102"/>
        <v/>
      </c>
      <c r="U1201" s="71" t="str">
        <f t="shared" si="103"/>
        <v/>
      </c>
      <c r="V1201" s="71" t="str">
        <f t="shared" si="106"/>
        <v/>
      </c>
      <c r="W1201" s="71" t="str">
        <f>IF(U1201="","",SUM($U$18:U1201))</f>
        <v/>
      </c>
      <c r="X1201" s="71" t="str">
        <f>IF(U1201="","",IF(U1202="",SUM($U$18:U1201)-SUM($X$17:X1200)))</f>
        <v/>
      </c>
      <c r="Y1201" s="70" t="str">
        <f t="shared" si="104"/>
        <v/>
      </c>
      <c r="Z1201" s="71" t="str">
        <f t="shared" si="105"/>
        <v/>
      </c>
      <c r="AB1201" s="70"/>
    </row>
    <row r="1202" spans="2:28" s="71" customFormat="1" x14ac:dyDescent="0.3">
      <c r="B1202" s="242"/>
      <c r="C1202" s="243"/>
      <c r="D1202" s="244"/>
      <c r="E1202" s="243"/>
      <c r="F1202" s="243"/>
      <c r="G1202" s="244"/>
      <c r="H1202" s="245"/>
      <c r="I1202" s="244"/>
      <c r="J1202" s="245"/>
      <c r="K1202" s="244"/>
      <c r="L1202" s="245"/>
      <c r="M1202" s="244"/>
      <c r="N1202" s="246"/>
      <c r="O1202" s="243"/>
      <c r="P1202" s="243"/>
      <c r="Q1202" s="243"/>
      <c r="R1202" s="244"/>
      <c r="S1202" s="247"/>
      <c r="T1202" s="70" t="str">
        <f t="shared" si="102"/>
        <v/>
      </c>
      <c r="U1202" s="71" t="str">
        <f t="shared" si="103"/>
        <v/>
      </c>
      <c r="V1202" s="71" t="str">
        <f t="shared" si="106"/>
        <v/>
      </c>
      <c r="W1202" s="71" t="str">
        <f>IF(U1202="","",SUM($U$18:U1202))</f>
        <v/>
      </c>
      <c r="X1202" s="71" t="str">
        <f>IF(U1202="","",IF(U1203="",SUM($U$18:U1202)-SUM($X$17:X1201)))</f>
        <v/>
      </c>
      <c r="Y1202" s="70" t="str">
        <f t="shared" si="104"/>
        <v/>
      </c>
      <c r="Z1202" s="71" t="str">
        <f t="shared" si="105"/>
        <v/>
      </c>
      <c r="AB1202" s="70"/>
    </row>
    <row r="1203" spans="2:28" s="71" customFormat="1" x14ac:dyDescent="0.3">
      <c r="B1203" s="242"/>
      <c r="C1203" s="243"/>
      <c r="D1203" s="244"/>
      <c r="E1203" s="243"/>
      <c r="F1203" s="243"/>
      <c r="G1203" s="244"/>
      <c r="H1203" s="245"/>
      <c r="I1203" s="244"/>
      <c r="J1203" s="245"/>
      <c r="K1203" s="244"/>
      <c r="L1203" s="245"/>
      <c r="M1203" s="244"/>
      <c r="N1203" s="246"/>
      <c r="O1203" s="243"/>
      <c r="P1203" s="243"/>
      <c r="Q1203" s="243"/>
      <c r="R1203" s="244"/>
      <c r="S1203" s="247"/>
      <c r="T1203" s="70" t="str">
        <f t="shared" si="102"/>
        <v/>
      </c>
      <c r="U1203" s="71" t="str">
        <f t="shared" si="103"/>
        <v/>
      </c>
      <c r="V1203" s="71" t="str">
        <f t="shared" si="106"/>
        <v/>
      </c>
      <c r="W1203" s="71" t="str">
        <f>IF(U1203="","",SUM($U$18:U1203))</f>
        <v/>
      </c>
      <c r="X1203" s="71" t="str">
        <f>IF(U1203="","",IF(U1204="",SUM($U$18:U1203)-SUM($X$17:X1202)))</f>
        <v/>
      </c>
      <c r="Y1203" s="70" t="str">
        <f t="shared" si="104"/>
        <v/>
      </c>
      <c r="Z1203" s="71" t="str">
        <f t="shared" si="105"/>
        <v/>
      </c>
      <c r="AB1203" s="70"/>
    </row>
    <row r="1204" spans="2:28" s="71" customFormat="1" x14ac:dyDescent="0.3">
      <c r="B1204" s="242"/>
      <c r="C1204" s="243"/>
      <c r="D1204" s="244"/>
      <c r="E1204" s="243"/>
      <c r="F1204" s="243"/>
      <c r="G1204" s="244"/>
      <c r="H1204" s="245"/>
      <c r="I1204" s="244"/>
      <c r="J1204" s="245"/>
      <c r="K1204" s="244"/>
      <c r="L1204" s="245"/>
      <c r="M1204" s="244"/>
      <c r="N1204" s="246"/>
      <c r="O1204" s="243"/>
      <c r="P1204" s="243"/>
      <c r="Q1204" s="243"/>
      <c r="R1204" s="244"/>
      <c r="S1204" s="247"/>
      <c r="T1204" s="70" t="str">
        <f t="shared" si="102"/>
        <v/>
      </c>
      <c r="U1204" s="71" t="str">
        <f t="shared" si="103"/>
        <v/>
      </c>
      <c r="V1204" s="71" t="str">
        <f t="shared" si="106"/>
        <v/>
      </c>
      <c r="W1204" s="71" t="str">
        <f>IF(U1204="","",SUM($U$18:U1204))</f>
        <v/>
      </c>
      <c r="X1204" s="71" t="str">
        <f>IF(U1204="","",IF(U1205="",SUM($U$18:U1204)-SUM($X$17:X1203)))</f>
        <v/>
      </c>
      <c r="Y1204" s="70" t="str">
        <f t="shared" si="104"/>
        <v/>
      </c>
      <c r="Z1204" s="71" t="str">
        <f t="shared" si="105"/>
        <v/>
      </c>
      <c r="AB1204" s="70"/>
    </row>
    <row r="1205" spans="2:28" s="71" customFormat="1" x14ac:dyDescent="0.3">
      <c r="B1205" s="242"/>
      <c r="C1205" s="243"/>
      <c r="D1205" s="244"/>
      <c r="E1205" s="243"/>
      <c r="F1205" s="243"/>
      <c r="G1205" s="244"/>
      <c r="H1205" s="245"/>
      <c r="I1205" s="244"/>
      <c r="J1205" s="245"/>
      <c r="K1205" s="244"/>
      <c r="L1205" s="245"/>
      <c r="M1205" s="244"/>
      <c r="N1205" s="246"/>
      <c r="O1205" s="243"/>
      <c r="P1205" s="243"/>
      <c r="Q1205" s="243"/>
      <c r="R1205" s="244"/>
      <c r="S1205" s="247"/>
      <c r="T1205" s="70" t="str">
        <f t="shared" si="102"/>
        <v/>
      </c>
      <c r="U1205" s="71" t="str">
        <f t="shared" si="103"/>
        <v/>
      </c>
      <c r="V1205" s="71" t="str">
        <f t="shared" si="106"/>
        <v/>
      </c>
      <c r="W1205" s="71" t="str">
        <f>IF(U1205="","",SUM($U$18:U1205))</f>
        <v/>
      </c>
      <c r="X1205" s="71" t="str">
        <f>IF(U1205="","",IF(U1206="",SUM($U$18:U1205)-SUM($X$17:X1204)))</f>
        <v/>
      </c>
      <c r="Y1205" s="70" t="str">
        <f t="shared" si="104"/>
        <v/>
      </c>
      <c r="Z1205" s="71" t="str">
        <f t="shared" si="105"/>
        <v/>
      </c>
      <c r="AB1205" s="70"/>
    </row>
    <row r="1206" spans="2:28" s="71" customFormat="1" x14ac:dyDescent="0.3">
      <c r="B1206" s="242"/>
      <c r="C1206" s="243"/>
      <c r="D1206" s="244"/>
      <c r="E1206" s="243"/>
      <c r="F1206" s="243"/>
      <c r="G1206" s="244"/>
      <c r="H1206" s="245"/>
      <c r="I1206" s="244"/>
      <c r="J1206" s="245"/>
      <c r="K1206" s="244"/>
      <c r="L1206" s="245"/>
      <c r="M1206" s="244"/>
      <c r="N1206" s="246"/>
      <c r="O1206" s="243"/>
      <c r="P1206" s="243"/>
      <c r="Q1206" s="243"/>
      <c r="R1206" s="244"/>
      <c r="S1206" s="247"/>
      <c r="T1206" s="70" t="str">
        <f t="shared" si="102"/>
        <v/>
      </c>
      <c r="U1206" s="71" t="str">
        <f t="shared" si="103"/>
        <v/>
      </c>
      <c r="V1206" s="71" t="str">
        <f t="shared" si="106"/>
        <v/>
      </c>
      <c r="W1206" s="71" t="str">
        <f>IF(U1206="","",SUM($U$18:U1206))</f>
        <v/>
      </c>
      <c r="X1206" s="71" t="str">
        <f>IF(U1206="","",IF(U1207="",SUM($U$18:U1206)-SUM($X$17:X1205)))</f>
        <v/>
      </c>
      <c r="Y1206" s="70" t="str">
        <f t="shared" si="104"/>
        <v/>
      </c>
      <c r="Z1206" s="71" t="str">
        <f t="shared" si="105"/>
        <v/>
      </c>
      <c r="AB1206" s="70"/>
    </row>
    <row r="1207" spans="2:28" s="71" customFormat="1" x14ac:dyDescent="0.3">
      <c r="B1207" s="242"/>
      <c r="C1207" s="243"/>
      <c r="D1207" s="244"/>
      <c r="E1207" s="243"/>
      <c r="F1207" s="243"/>
      <c r="G1207" s="244"/>
      <c r="H1207" s="245"/>
      <c r="I1207" s="244"/>
      <c r="J1207" s="245"/>
      <c r="K1207" s="244"/>
      <c r="L1207" s="245"/>
      <c r="M1207" s="244"/>
      <c r="N1207" s="246"/>
      <c r="O1207" s="243"/>
      <c r="P1207" s="243"/>
      <c r="Q1207" s="243"/>
      <c r="R1207" s="244"/>
      <c r="S1207" s="247"/>
      <c r="T1207" s="70" t="str">
        <f t="shared" si="102"/>
        <v/>
      </c>
      <c r="U1207" s="71" t="str">
        <f t="shared" si="103"/>
        <v/>
      </c>
      <c r="V1207" s="71" t="str">
        <f t="shared" si="106"/>
        <v/>
      </c>
      <c r="W1207" s="71" t="str">
        <f>IF(U1207="","",SUM($U$18:U1207))</f>
        <v/>
      </c>
      <c r="X1207" s="71" t="str">
        <f>IF(U1207="","",IF(U1208="",SUM($U$18:U1207)-SUM($X$17:X1206)))</f>
        <v/>
      </c>
      <c r="Y1207" s="70" t="str">
        <f t="shared" si="104"/>
        <v/>
      </c>
      <c r="Z1207" s="71" t="str">
        <f t="shared" si="105"/>
        <v/>
      </c>
      <c r="AB1207" s="70"/>
    </row>
    <row r="1208" spans="2:28" s="71" customFormat="1" x14ac:dyDescent="0.3">
      <c r="B1208" s="242"/>
      <c r="C1208" s="243"/>
      <c r="D1208" s="244"/>
      <c r="E1208" s="243"/>
      <c r="F1208" s="243"/>
      <c r="G1208" s="244"/>
      <c r="H1208" s="245"/>
      <c r="I1208" s="244"/>
      <c r="J1208" s="245"/>
      <c r="K1208" s="244"/>
      <c r="L1208" s="245"/>
      <c r="M1208" s="244"/>
      <c r="N1208" s="246"/>
      <c r="O1208" s="243"/>
      <c r="P1208" s="243"/>
      <c r="Q1208" s="243"/>
      <c r="R1208" s="244"/>
      <c r="S1208" s="247"/>
      <c r="T1208" s="70" t="str">
        <f t="shared" si="102"/>
        <v/>
      </c>
      <c r="U1208" s="71" t="str">
        <f t="shared" si="103"/>
        <v/>
      </c>
      <c r="V1208" s="71" t="str">
        <f t="shared" si="106"/>
        <v/>
      </c>
      <c r="W1208" s="71" t="str">
        <f>IF(U1208="","",SUM($U$18:U1208))</f>
        <v/>
      </c>
      <c r="X1208" s="71" t="str">
        <f>IF(U1208="","",IF(U1209="",SUM($U$18:U1208)-SUM($X$17:X1207)))</f>
        <v/>
      </c>
      <c r="Y1208" s="70" t="str">
        <f t="shared" si="104"/>
        <v/>
      </c>
      <c r="Z1208" s="71" t="str">
        <f t="shared" si="105"/>
        <v/>
      </c>
      <c r="AB1208" s="70"/>
    </row>
    <row r="1209" spans="2:28" s="71" customFormat="1" x14ac:dyDescent="0.3">
      <c r="B1209" s="242"/>
      <c r="C1209" s="243"/>
      <c r="D1209" s="244"/>
      <c r="E1209" s="243"/>
      <c r="F1209" s="243"/>
      <c r="G1209" s="244"/>
      <c r="H1209" s="245"/>
      <c r="I1209" s="244"/>
      <c r="J1209" s="245"/>
      <c r="K1209" s="244"/>
      <c r="L1209" s="245"/>
      <c r="M1209" s="244"/>
      <c r="N1209" s="246"/>
      <c r="O1209" s="243"/>
      <c r="P1209" s="243"/>
      <c r="Q1209" s="243"/>
      <c r="R1209" s="244"/>
      <c r="S1209" s="247"/>
      <c r="T1209" s="70" t="str">
        <f t="shared" si="102"/>
        <v/>
      </c>
      <c r="U1209" s="71" t="str">
        <f t="shared" si="103"/>
        <v/>
      </c>
      <c r="V1209" s="71" t="str">
        <f t="shared" si="106"/>
        <v/>
      </c>
      <c r="W1209" s="71" t="str">
        <f>IF(U1209="","",SUM($U$18:U1209))</f>
        <v/>
      </c>
      <c r="X1209" s="71" t="str">
        <f>IF(U1209="","",IF(U1210="",SUM($U$18:U1209)-SUM($X$17:X1208)))</f>
        <v/>
      </c>
      <c r="Y1209" s="70" t="str">
        <f t="shared" si="104"/>
        <v/>
      </c>
      <c r="Z1209" s="71" t="str">
        <f t="shared" si="105"/>
        <v/>
      </c>
      <c r="AB1209" s="70"/>
    </row>
    <row r="1210" spans="2:28" s="71" customFormat="1" x14ac:dyDescent="0.3">
      <c r="B1210" s="242"/>
      <c r="C1210" s="243"/>
      <c r="D1210" s="244"/>
      <c r="E1210" s="243"/>
      <c r="F1210" s="243"/>
      <c r="G1210" s="244"/>
      <c r="H1210" s="245"/>
      <c r="I1210" s="244"/>
      <c r="J1210" s="245"/>
      <c r="K1210" s="244"/>
      <c r="L1210" s="245"/>
      <c r="M1210" s="244"/>
      <c r="N1210" s="246"/>
      <c r="O1210" s="243"/>
      <c r="P1210" s="243"/>
      <c r="Q1210" s="243"/>
      <c r="R1210" s="244"/>
      <c r="S1210" s="247"/>
      <c r="T1210" s="70" t="str">
        <f t="shared" si="102"/>
        <v/>
      </c>
      <c r="U1210" s="71" t="str">
        <f t="shared" si="103"/>
        <v/>
      </c>
      <c r="V1210" s="71" t="str">
        <f t="shared" si="106"/>
        <v/>
      </c>
      <c r="W1210" s="71" t="str">
        <f>IF(U1210="","",SUM($U$18:U1210))</f>
        <v/>
      </c>
      <c r="X1210" s="71" t="str">
        <f>IF(U1210="","",IF(U1211="",SUM($U$18:U1210)-SUM($X$17:X1209)))</f>
        <v/>
      </c>
      <c r="Y1210" s="70" t="str">
        <f t="shared" si="104"/>
        <v/>
      </c>
      <c r="Z1210" s="71" t="str">
        <f t="shared" si="105"/>
        <v/>
      </c>
      <c r="AB1210" s="70"/>
    </row>
    <row r="1211" spans="2:28" s="71" customFormat="1" x14ac:dyDescent="0.3">
      <c r="B1211" s="242"/>
      <c r="C1211" s="243"/>
      <c r="D1211" s="244"/>
      <c r="E1211" s="243"/>
      <c r="F1211" s="243"/>
      <c r="G1211" s="244"/>
      <c r="H1211" s="245"/>
      <c r="I1211" s="244"/>
      <c r="J1211" s="245"/>
      <c r="K1211" s="244"/>
      <c r="L1211" s="245"/>
      <c r="M1211" s="244"/>
      <c r="N1211" s="246"/>
      <c r="O1211" s="243"/>
      <c r="P1211" s="243"/>
      <c r="Q1211" s="243"/>
      <c r="R1211" s="244"/>
      <c r="S1211" s="247"/>
      <c r="T1211" s="70" t="str">
        <f t="shared" si="102"/>
        <v/>
      </c>
      <c r="U1211" s="71" t="str">
        <f t="shared" si="103"/>
        <v/>
      </c>
      <c r="V1211" s="71" t="str">
        <f t="shared" si="106"/>
        <v/>
      </c>
      <c r="W1211" s="71" t="str">
        <f>IF(U1211="","",SUM($U$18:U1211))</f>
        <v/>
      </c>
      <c r="X1211" s="71" t="str">
        <f>IF(U1211="","",IF(U1212="",SUM($U$18:U1211)-SUM($X$17:X1210)))</f>
        <v/>
      </c>
      <c r="Y1211" s="70" t="str">
        <f t="shared" si="104"/>
        <v/>
      </c>
      <c r="Z1211" s="71" t="str">
        <f t="shared" si="105"/>
        <v/>
      </c>
      <c r="AB1211" s="70"/>
    </row>
    <row r="1212" spans="2:28" s="71" customFormat="1" x14ac:dyDescent="0.3">
      <c r="B1212" s="242"/>
      <c r="C1212" s="243"/>
      <c r="D1212" s="244"/>
      <c r="E1212" s="243"/>
      <c r="F1212" s="243"/>
      <c r="G1212" s="244"/>
      <c r="H1212" s="245"/>
      <c r="I1212" s="244"/>
      <c r="J1212" s="245"/>
      <c r="K1212" s="244"/>
      <c r="L1212" s="245"/>
      <c r="M1212" s="244"/>
      <c r="N1212" s="246"/>
      <c r="O1212" s="243"/>
      <c r="P1212" s="243"/>
      <c r="Q1212" s="243"/>
      <c r="R1212" s="244"/>
      <c r="S1212" s="247"/>
      <c r="T1212" s="70" t="str">
        <f t="shared" si="102"/>
        <v/>
      </c>
      <c r="U1212" s="71" t="str">
        <f t="shared" si="103"/>
        <v/>
      </c>
      <c r="V1212" s="71" t="str">
        <f t="shared" si="106"/>
        <v/>
      </c>
      <c r="W1212" s="71" t="str">
        <f>IF(U1212="","",SUM($U$18:U1212))</f>
        <v/>
      </c>
      <c r="X1212" s="71" t="str">
        <f>IF(U1212="","",IF(U1213="",SUM($U$18:U1212)-SUM($X$17:X1211)))</f>
        <v/>
      </c>
      <c r="Y1212" s="70" t="str">
        <f t="shared" si="104"/>
        <v/>
      </c>
      <c r="Z1212" s="71" t="str">
        <f t="shared" si="105"/>
        <v/>
      </c>
      <c r="AB1212" s="70"/>
    </row>
    <row r="1213" spans="2:28" s="71" customFormat="1" x14ac:dyDescent="0.3">
      <c r="B1213" s="242"/>
      <c r="C1213" s="243"/>
      <c r="D1213" s="244"/>
      <c r="E1213" s="243"/>
      <c r="F1213" s="243"/>
      <c r="G1213" s="244"/>
      <c r="H1213" s="245"/>
      <c r="I1213" s="244"/>
      <c r="J1213" s="245"/>
      <c r="K1213" s="244"/>
      <c r="L1213" s="245"/>
      <c r="M1213" s="244"/>
      <c r="N1213" s="246"/>
      <c r="O1213" s="243"/>
      <c r="P1213" s="243"/>
      <c r="Q1213" s="243"/>
      <c r="R1213" s="244"/>
      <c r="S1213" s="247"/>
      <c r="T1213" s="70" t="str">
        <f t="shared" si="102"/>
        <v/>
      </c>
      <c r="U1213" s="71" t="str">
        <f t="shared" si="103"/>
        <v/>
      </c>
      <c r="V1213" s="71" t="str">
        <f t="shared" si="106"/>
        <v/>
      </c>
      <c r="W1213" s="71" t="str">
        <f>IF(U1213="","",SUM($U$18:U1213))</f>
        <v/>
      </c>
      <c r="X1213" s="71" t="str">
        <f>IF(U1213="","",IF(U1214="",SUM($U$18:U1213)-SUM($X$17:X1212)))</f>
        <v/>
      </c>
      <c r="Y1213" s="70" t="str">
        <f t="shared" si="104"/>
        <v/>
      </c>
      <c r="Z1213" s="71" t="str">
        <f t="shared" si="105"/>
        <v/>
      </c>
      <c r="AB1213" s="70"/>
    </row>
    <row r="1214" spans="2:28" s="71" customFormat="1" x14ac:dyDescent="0.3">
      <c r="B1214" s="242"/>
      <c r="C1214" s="243"/>
      <c r="D1214" s="244"/>
      <c r="E1214" s="243"/>
      <c r="F1214" s="243"/>
      <c r="G1214" s="244"/>
      <c r="H1214" s="245"/>
      <c r="I1214" s="244"/>
      <c r="J1214" s="245"/>
      <c r="K1214" s="244"/>
      <c r="L1214" s="245"/>
      <c r="M1214" s="244"/>
      <c r="N1214" s="246"/>
      <c r="O1214" s="243"/>
      <c r="P1214" s="243"/>
      <c r="Q1214" s="243"/>
      <c r="R1214" s="244"/>
      <c r="S1214" s="247"/>
      <c r="T1214" s="70" t="str">
        <f t="shared" si="102"/>
        <v/>
      </c>
      <c r="U1214" s="71" t="str">
        <f t="shared" si="103"/>
        <v/>
      </c>
      <c r="V1214" s="71" t="str">
        <f t="shared" si="106"/>
        <v/>
      </c>
      <c r="W1214" s="71" t="str">
        <f>IF(U1214="","",SUM($U$18:U1214))</f>
        <v/>
      </c>
      <c r="X1214" s="71" t="str">
        <f>IF(U1214="","",IF(U1215="",SUM($U$18:U1214)-SUM($X$17:X1213)))</f>
        <v/>
      </c>
      <c r="Y1214" s="70" t="str">
        <f t="shared" si="104"/>
        <v/>
      </c>
      <c r="Z1214" s="71" t="str">
        <f t="shared" si="105"/>
        <v/>
      </c>
      <c r="AB1214" s="70"/>
    </row>
    <row r="1215" spans="2:28" s="71" customFormat="1" x14ac:dyDescent="0.3">
      <c r="B1215" s="242"/>
      <c r="C1215" s="243"/>
      <c r="D1215" s="244"/>
      <c r="E1215" s="243"/>
      <c r="F1215" s="243"/>
      <c r="G1215" s="244"/>
      <c r="H1215" s="245"/>
      <c r="I1215" s="244"/>
      <c r="J1215" s="245"/>
      <c r="K1215" s="244"/>
      <c r="L1215" s="245"/>
      <c r="M1215" s="244"/>
      <c r="N1215" s="246"/>
      <c r="O1215" s="243"/>
      <c r="P1215" s="243"/>
      <c r="Q1215" s="243"/>
      <c r="R1215" s="244"/>
      <c r="S1215" s="247"/>
      <c r="T1215" s="70" t="str">
        <f t="shared" si="102"/>
        <v/>
      </c>
      <c r="U1215" s="71" t="str">
        <f t="shared" si="103"/>
        <v/>
      </c>
      <c r="V1215" s="71" t="str">
        <f t="shared" si="106"/>
        <v/>
      </c>
      <c r="W1215" s="71" t="str">
        <f>IF(U1215="","",SUM($U$18:U1215))</f>
        <v/>
      </c>
      <c r="X1215" s="71" t="str">
        <f>IF(U1215="","",IF(U1216="",SUM($U$18:U1215)-SUM($X$17:X1214)))</f>
        <v/>
      </c>
      <c r="Y1215" s="70" t="str">
        <f t="shared" si="104"/>
        <v/>
      </c>
      <c r="Z1215" s="71" t="str">
        <f t="shared" si="105"/>
        <v/>
      </c>
      <c r="AB1215" s="70"/>
    </row>
    <row r="1216" spans="2:28" s="71" customFormat="1" x14ac:dyDescent="0.3">
      <c r="B1216" s="242"/>
      <c r="C1216" s="243"/>
      <c r="D1216" s="244"/>
      <c r="E1216" s="243"/>
      <c r="F1216" s="243"/>
      <c r="G1216" s="244"/>
      <c r="H1216" s="245"/>
      <c r="I1216" s="244"/>
      <c r="J1216" s="245"/>
      <c r="K1216" s="244"/>
      <c r="L1216" s="245"/>
      <c r="M1216" s="244"/>
      <c r="N1216" s="246"/>
      <c r="O1216" s="243"/>
      <c r="P1216" s="243"/>
      <c r="Q1216" s="243"/>
      <c r="R1216" s="244"/>
      <c r="S1216" s="247"/>
      <c r="T1216" s="70" t="str">
        <f t="shared" si="102"/>
        <v/>
      </c>
      <c r="U1216" s="71" t="str">
        <f t="shared" si="103"/>
        <v/>
      </c>
      <c r="V1216" s="71" t="str">
        <f t="shared" si="106"/>
        <v/>
      </c>
      <c r="W1216" s="71" t="str">
        <f>IF(U1216="","",SUM($U$18:U1216))</f>
        <v/>
      </c>
      <c r="X1216" s="71" t="str">
        <f>IF(U1216="","",IF(U1217="",SUM($U$18:U1216)-SUM($X$17:X1215)))</f>
        <v/>
      </c>
      <c r="Y1216" s="70" t="str">
        <f t="shared" si="104"/>
        <v/>
      </c>
      <c r="Z1216" s="71" t="str">
        <f t="shared" si="105"/>
        <v/>
      </c>
      <c r="AB1216" s="70"/>
    </row>
    <row r="1217" spans="2:28" s="71" customFormat="1" x14ac:dyDescent="0.3">
      <c r="B1217" s="242"/>
      <c r="C1217" s="243"/>
      <c r="D1217" s="244"/>
      <c r="E1217" s="243"/>
      <c r="F1217" s="243"/>
      <c r="G1217" s="244"/>
      <c r="H1217" s="245"/>
      <c r="I1217" s="244"/>
      <c r="J1217" s="245"/>
      <c r="K1217" s="244"/>
      <c r="L1217" s="245"/>
      <c r="M1217" s="244"/>
      <c r="N1217" s="246"/>
      <c r="O1217" s="243"/>
      <c r="P1217" s="243"/>
      <c r="Q1217" s="243"/>
      <c r="R1217" s="244"/>
      <c r="S1217" s="247"/>
      <c r="T1217" s="70" t="str">
        <f t="shared" si="102"/>
        <v/>
      </c>
      <c r="U1217" s="71" t="str">
        <f t="shared" si="103"/>
        <v/>
      </c>
      <c r="V1217" s="71" t="str">
        <f t="shared" si="106"/>
        <v/>
      </c>
      <c r="W1217" s="71" t="str">
        <f>IF(U1217="","",SUM($U$18:U1217))</f>
        <v/>
      </c>
      <c r="X1217" s="71" t="str">
        <f>IF(U1217="","",IF(U1218="",SUM($U$18:U1217)-SUM($X$17:X1216)))</f>
        <v/>
      </c>
      <c r="Y1217" s="70" t="str">
        <f t="shared" si="104"/>
        <v/>
      </c>
      <c r="Z1217" s="71" t="str">
        <f t="shared" si="105"/>
        <v/>
      </c>
      <c r="AB1217" s="70"/>
    </row>
    <row r="1218" spans="2:28" s="71" customFormat="1" x14ac:dyDescent="0.3">
      <c r="B1218" s="242"/>
      <c r="C1218" s="243"/>
      <c r="D1218" s="244"/>
      <c r="E1218" s="243"/>
      <c r="F1218" s="243"/>
      <c r="G1218" s="244"/>
      <c r="H1218" s="245"/>
      <c r="I1218" s="244"/>
      <c r="J1218" s="245"/>
      <c r="K1218" s="244"/>
      <c r="L1218" s="245"/>
      <c r="M1218" s="244"/>
      <c r="N1218" s="246"/>
      <c r="O1218" s="243"/>
      <c r="P1218" s="243"/>
      <c r="Q1218" s="243"/>
      <c r="R1218" s="244"/>
      <c r="S1218" s="247"/>
      <c r="T1218" s="70" t="str">
        <f t="shared" si="102"/>
        <v/>
      </c>
      <c r="U1218" s="71" t="str">
        <f t="shared" si="103"/>
        <v/>
      </c>
      <c r="V1218" s="71" t="str">
        <f t="shared" si="106"/>
        <v/>
      </c>
      <c r="W1218" s="71" t="str">
        <f>IF(U1218="","",SUM($U$18:U1218))</f>
        <v/>
      </c>
      <c r="X1218" s="71" t="str">
        <f>IF(U1218="","",IF(U1219="",SUM($U$18:U1218)-SUM($X$17:X1217)))</f>
        <v/>
      </c>
      <c r="Y1218" s="70" t="str">
        <f t="shared" si="104"/>
        <v/>
      </c>
      <c r="Z1218" s="71" t="str">
        <f t="shared" si="105"/>
        <v/>
      </c>
      <c r="AB1218" s="70"/>
    </row>
    <row r="1219" spans="2:28" s="71" customFormat="1" x14ac:dyDescent="0.3">
      <c r="B1219" s="242"/>
      <c r="C1219" s="243"/>
      <c r="D1219" s="244"/>
      <c r="E1219" s="243"/>
      <c r="F1219" s="243"/>
      <c r="G1219" s="244"/>
      <c r="H1219" s="245"/>
      <c r="I1219" s="244"/>
      <c r="J1219" s="245"/>
      <c r="K1219" s="244"/>
      <c r="L1219" s="245"/>
      <c r="M1219" s="244"/>
      <c r="N1219" s="246"/>
      <c r="O1219" s="243"/>
      <c r="P1219" s="243"/>
      <c r="Q1219" s="243"/>
      <c r="R1219" s="244"/>
      <c r="S1219" s="247"/>
      <c r="T1219" s="70" t="str">
        <f t="shared" si="102"/>
        <v/>
      </c>
      <c r="U1219" s="71" t="str">
        <f t="shared" si="103"/>
        <v/>
      </c>
      <c r="V1219" s="71" t="str">
        <f t="shared" si="106"/>
        <v/>
      </c>
      <c r="W1219" s="71" t="str">
        <f>IF(U1219="","",SUM($U$18:U1219))</f>
        <v/>
      </c>
      <c r="X1219" s="71" t="str">
        <f>IF(U1219="","",IF(U1220="",SUM($U$18:U1219)-SUM($X$17:X1218)))</f>
        <v/>
      </c>
      <c r="Y1219" s="70" t="str">
        <f t="shared" si="104"/>
        <v/>
      </c>
      <c r="Z1219" s="71" t="str">
        <f t="shared" si="105"/>
        <v/>
      </c>
      <c r="AB1219" s="70"/>
    </row>
    <row r="1220" spans="2:28" s="71" customFormat="1" x14ac:dyDescent="0.3">
      <c r="B1220" s="242"/>
      <c r="C1220" s="243"/>
      <c r="D1220" s="244"/>
      <c r="E1220" s="243"/>
      <c r="F1220" s="243"/>
      <c r="G1220" s="244"/>
      <c r="H1220" s="245"/>
      <c r="I1220" s="244"/>
      <c r="J1220" s="245"/>
      <c r="K1220" s="244"/>
      <c r="L1220" s="245"/>
      <c r="M1220" s="244"/>
      <c r="N1220" s="246"/>
      <c r="O1220" s="243"/>
      <c r="P1220" s="243"/>
      <c r="Q1220" s="243"/>
      <c r="R1220" s="244"/>
      <c r="S1220" s="247"/>
      <c r="T1220" s="70" t="str">
        <f t="shared" si="102"/>
        <v/>
      </c>
      <c r="U1220" s="71" t="str">
        <f t="shared" si="103"/>
        <v/>
      </c>
      <c r="V1220" s="71" t="str">
        <f t="shared" si="106"/>
        <v/>
      </c>
      <c r="W1220" s="71" t="str">
        <f>IF(U1220="","",SUM($U$18:U1220))</f>
        <v/>
      </c>
      <c r="X1220" s="71" t="str">
        <f>IF(U1220="","",IF(U1221="",SUM($U$18:U1220)-SUM($X$17:X1219)))</f>
        <v/>
      </c>
      <c r="Y1220" s="70" t="str">
        <f t="shared" si="104"/>
        <v/>
      </c>
      <c r="Z1220" s="71" t="str">
        <f t="shared" si="105"/>
        <v/>
      </c>
      <c r="AB1220" s="70"/>
    </row>
    <row r="1221" spans="2:28" s="71" customFormat="1" x14ac:dyDescent="0.3">
      <c r="B1221" s="242"/>
      <c r="C1221" s="243"/>
      <c r="D1221" s="244"/>
      <c r="E1221" s="243"/>
      <c r="F1221" s="243"/>
      <c r="G1221" s="244"/>
      <c r="H1221" s="245"/>
      <c r="I1221" s="244"/>
      <c r="J1221" s="245"/>
      <c r="K1221" s="244"/>
      <c r="L1221" s="245"/>
      <c r="M1221" s="244"/>
      <c r="N1221" s="246"/>
      <c r="O1221" s="243"/>
      <c r="P1221" s="243"/>
      <c r="Q1221" s="243"/>
      <c r="R1221" s="244"/>
      <c r="S1221" s="247"/>
      <c r="T1221" s="70" t="str">
        <f t="shared" si="102"/>
        <v/>
      </c>
      <c r="U1221" s="71" t="str">
        <f t="shared" si="103"/>
        <v/>
      </c>
      <c r="V1221" s="71" t="str">
        <f t="shared" si="106"/>
        <v/>
      </c>
      <c r="W1221" s="71" t="str">
        <f>IF(U1221="","",SUM($U$18:U1221))</f>
        <v/>
      </c>
      <c r="X1221" s="71" t="str">
        <f>IF(U1221="","",IF(U1222="",SUM($U$18:U1221)-SUM($X$17:X1220)))</f>
        <v/>
      </c>
      <c r="Y1221" s="70" t="str">
        <f t="shared" si="104"/>
        <v/>
      </c>
      <c r="Z1221" s="71" t="str">
        <f t="shared" si="105"/>
        <v/>
      </c>
      <c r="AB1221" s="70"/>
    </row>
    <row r="1222" spans="2:28" s="71" customFormat="1" x14ac:dyDescent="0.3">
      <c r="B1222" s="242"/>
      <c r="C1222" s="243"/>
      <c r="D1222" s="244"/>
      <c r="E1222" s="243"/>
      <c r="F1222" s="243"/>
      <c r="G1222" s="244"/>
      <c r="H1222" s="245"/>
      <c r="I1222" s="244"/>
      <c r="J1222" s="245"/>
      <c r="K1222" s="244"/>
      <c r="L1222" s="245"/>
      <c r="M1222" s="244"/>
      <c r="N1222" s="246"/>
      <c r="O1222" s="243"/>
      <c r="P1222" s="243"/>
      <c r="Q1222" s="243"/>
      <c r="R1222" s="244"/>
      <c r="S1222" s="247"/>
      <c r="T1222" s="70" t="str">
        <f t="shared" si="102"/>
        <v/>
      </c>
      <c r="U1222" s="71" t="str">
        <f t="shared" si="103"/>
        <v/>
      </c>
      <c r="V1222" s="71" t="str">
        <f t="shared" si="106"/>
        <v/>
      </c>
      <c r="W1222" s="71" t="str">
        <f>IF(U1222="","",SUM($U$18:U1222))</f>
        <v/>
      </c>
      <c r="X1222" s="71" t="str">
        <f>IF(U1222="","",IF(U1223="",SUM($U$18:U1222)-SUM($X$17:X1221)))</f>
        <v/>
      </c>
      <c r="Y1222" s="70" t="str">
        <f t="shared" si="104"/>
        <v/>
      </c>
      <c r="Z1222" s="71" t="str">
        <f t="shared" si="105"/>
        <v/>
      </c>
      <c r="AB1222" s="70"/>
    </row>
    <row r="1223" spans="2:28" s="71" customFormat="1" x14ac:dyDescent="0.3">
      <c r="B1223" s="242"/>
      <c r="C1223" s="243"/>
      <c r="D1223" s="244"/>
      <c r="E1223" s="243"/>
      <c r="F1223" s="243"/>
      <c r="G1223" s="244"/>
      <c r="H1223" s="245"/>
      <c r="I1223" s="244"/>
      <c r="J1223" s="245"/>
      <c r="K1223" s="244"/>
      <c r="L1223" s="245"/>
      <c r="M1223" s="244"/>
      <c r="N1223" s="246"/>
      <c r="O1223" s="243"/>
      <c r="P1223" s="243"/>
      <c r="Q1223" s="243"/>
      <c r="R1223" s="244"/>
      <c r="S1223" s="247"/>
      <c r="T1223" s="70" t="str">
        <f t="shared" si="102"/>
        <v/>
      </c>
      <c r="U1223" s="71" t="str">
        <f t="shared" si="103"/>
        <v/>
      </c>
      <c r="V1223" s="71" t="str">
        <f t="shared" si="106"/>
        <v/>
      </c>
      <c r="W1223" s="71" t="str">
        <f>IF(U1223="","",SUM($U$18:U1223))</f>
        <v/>
      </c>
      <c r="X1223" s="71" t="str">
        <f>IF(U1223="","",IF(U1224="",SUM($U$18:U1223)-SUM($X$17:X1222)))</f>
        <v/>
      </c>
      <c r="Y1223" s="70" t="str">
        <f t="shared" si="104"/>
        <v/>
      </c>
      <c r="Z1223" s="71" t="str">
        <f t="shared" si="105"/>
        <v/>
      </c>
      <c r="AB1223" s="70"/>
    </row>
    <row r="1224" spans="2:28" s="71" customFormat="1" x14ac:dyDescent="0.3">
      <c r="B1224" s="242"/>
      <c r="C1224" s="243"/>
      <c r="D1224" s="244"/>
      <c r="E1224" s="243"/>
      <c r="F1224" s="243"/>
      <c r="G1224" s="244"/>
      <c r="H1224" s="245"/>
      <c r="I1224" s="244"/>
      <c r="J1224" s="245"/>
      <c r="K1224" s="244"/>
      <c r="L1224" s="245"/>
      <c r="M1224" s="244"/>
      <c r="N1224" s="246"/>
      <c r="O1224" s="243"/>
      <c r="P1224" s="243"/>
      <c r="Q1224" s="243"/>
      <c r="R1224" s="244"/>
      <c r="S1224" s="247"/>
      <c r="T1224" s="70" t="str">
        <f t="shared" si="102"/>
        <v/>
      </c>
      <c r="U1224" s="71" t="str">
        <f t="shared" si="103"/>
        <v/>
      </c>
      <c r="V1224" s="71" t="str">
        <f t="shared" si="106"/>
        <v/>
      </c>
      <c r="W1224" s="71" t="str">
        <f>IF(U1224="","",SUM($U$18:U1224))</f>
        <v/>
      </c>
      <c r="X1224" s="71" t="str">
        <f>IF(U1224="","",IF(U1225="",SUM($U$18:U1224)-SUM($X$17:X1223)))</f>
        <v/>
      </c>
      <c r="Y1224" s="70" t="str">
        <f t="shared" si="104"/>
        <v/>
      </c>
      <c r="Z1224" s="71" t="str">
        <f t="shared" si="105"/>
        <v/>
      </c>
      <c r="AB1224" s="70"/>
    </row>
    <row r="1225" spans="2:28" s="71" customFormat="1" x14ac:dyDescent="0.3">
      <c r="B1225" s="242"/>
      <c r="C1225" s="243"/>
      <c r="D1225" s="244"/>
      <c r="E1225" s="243"/>
      <c r="F1225" s="243"/>
      <c r="G1225" s="244"/>
      <c r="H1225" s="245"/>
      <c r="I1225" s="244"/>
      <c r="J1225" s="245"/>
      <c r="K1225" s="244"/>
      <c r="L1225" s="245"/>
      <c r="M1225" s="244"/>
      <c r="N1225" s="246"/>
      <c r="O1225" s="243"/>
      <c r="P1225" s="243"/>
      <c r="Q1225" s="243"/>
      <c r="R1225" s="244"/>
      <c r="S1225" s="247"/>
      <c r="T1225" s="70" t="str">
        <f t="shared" si="102"/>
        <v/>
      </c>
      <c r="U1225" s="71" t="str">
        <f t="shared" si="103"/>
        <v/>
      </c>
      <c r="V1225" s="71" t="str">
        <f t="shared" si="106"/>
        <v/>
      </c>
      <c r="W1225" s="71" t="str">
        <f>IF(U1225="","",SUM($U$18:U1225))</f>
        <v/>
      </c>
      <c r="X1225" s="71" t="str">
        <f>IF(U1225="","",IF(U1226="",SUM($U$18:U1225)-SUM($X$17:X1224)))</f>
        <v/>
      </c>
      <c r="Y1225" s="70" t="str">
        <f t="shared" si="104"/>
        <v/>
      </c>
      <c r="Z1225" s="71" t="str">
        <f t="shared" si="105"/>
        <v/>
      </c>
      <c r="AB1225" s="70"/>
    </row>
    <row r="1226" spans="2:28" s="71" customFormat="1" x14ac:dyDescent="0.3">
      <c r="B1226" s="242"/>
      <c r="C1226" s="243"/>
      <c r="D1226" s="244"/>
      <c r="E1226" s="243"/>
      <c r="F1226" s="243"/>
      <c r="G1226" s="244"/>
      <c r="H1226" s="245"/>
      <c r="I1226" s="244"/>
      <c r="J1226" s="245"/>
      <c r="K1226" s="244"/>
      <c r="L1226" s="245"/>
      <c r="M1226" s="244"/>
      <c r="N1226" s="246"/>
      <c r="O1226" s="243"/>
      <c r="P1226" s="243"/>
      <c r="Q1226" s="243"/>
      <c r="R1226" s="244"/>
      <c r="S1226" s="247"/>
      <c r="T1226" s="70" t="str">
        <f t="shared" si="102"/>
        <v/>
      </c>
      <c r="U1226" s="71" t="str">
        <f t="shared" si="103"/>
        <v/>
      </c>
      <c r="V1226" s="71" t="str">
        <f t="shared" si="106"/>
        <v/>
      </c>
      <c r="W1226" s="71" t="str">
        <f>IF(U1226="","",SUM($U$18:U1226))</f>
        <v/>
      </c>
      <c r="X1226" s="71" t="str">
        <f>IF(U1226="","",IF(U1227="",SUM($U$18:U1226)-SUM($X$17:X1225)))</f>
        <v/>
      </c>
      <c r="Y1226" s="70" t="str">
        <f t="shared" si="104"/>
        <v/>
      </c>
      <c r="Z1226" s="71" t="str">
        <f t="shared" si="105"/>
        <v/>
      </c>
      <c r="AB1226" s="70"/>
    </row>
    <row r="1227" spans="2:28" s="71" customFormat="1" x14ac:dyDescent="0.3">
      <c r="B1227" s="242"/>
      <c r="C1227" s="243"/>
      <c r="D1227" s="244"/>
      <c r="E1227" s="243"/>
      <c r="F1227" s="243"/>
      <c r="G1227" s="244"/>
      <c r="H1227" s="245"/>
      <c r="I1227" s="244"/>
      <c r="J1227" s="245"/>
      <c r="K1227" s="244"/>
      <c r="L1227" s="245"/>
      <c r="M1227" s="244"/>
      <c r="N1227" s="246"/>
      <c r="O1227" s="243"/>
      <c r="P1227" s="243"/>
      <c r="Q1227" s="243"/>
      <c r="R1227" s="244"/>
      <c r="S1227" s="247"/>
      <c r="T1227" s="70" t="str">
        <f t="shared" si="102"/>
        <v/>
      </c>
      <c r="U1227" s="71" t="str">
        <f t="shared" si="103"/>
        <v/>
      </c>
      <c r="V1227" s="71" t="str">
        <f t="shared" si="106"/>
        <v/>
      </c>
      <c r="W1227" s="71" t="str">
        <f>IF(U1227="","",SUM($U$18:U1227))</f>
        <v/>
      </c>
      <c r="X1227" s="71" t="str">
        <f>IF(U1227="","",IF(U1228="",SUM($U$18:U1227)-SUM($X$17:X1226)))</f>
        <v/>
      </c>
      <c r="Y1227" s="70" t="str">
        <f t="shared" si="104"/>
        <v/>
      </c>
      <c r="Z1227" s="71" t="str">
        <f t="shared" si="105"/>
        <v/>
      </c>
      <c r="AB1227" s="70"/>
    </row>
    <row r="1228" spans="2:28" s="71" customFormat="1" x14ac:dyDescent="0.3">
      <c r="B1228" s="242"/>
      <c r="C1228" s="243"/>
      <c r="D1228" s="244"/>
      <c r="E1228" s="243"/>
      <c r="F1228" s="243"/>
      <c r="G1228" s="244"/>
      <c r="H1228" s="245"/>
      <c r="I1228" s="244"/>
      <c r="J1228" s="245"/>
      <c r="K1228" s="244"/>
      <c r="L1228" s="245"/>
      <c r="M1228" s="244"/>
      <c r="N1228" s="246"/>
      <c r="O1228" s="243"/>
      <c r="P1228" s="243"/>
      <c r="Q1228" s="243"/>
      <c r="R1228" s="244"/>
      <c r="S1228" s="247"/>
      <c r="T1228" s="70" t="str">
        <f t="shared" si="102"/>
        <v/>
      </c>
      <c r="U1228" s="71" t="str">
        <f t="shared" si="103"/>
        <v/>
      </c>
      <c r="V1228" s="71" t="str">
        <f t="shared" si="106"/>
        <v/>
      </c>
      <c r="W1228" s="71" t="str">
        <f>IF(U1228="","",SUM($U$18:U1228))</f>
        <v/>
      </c>
      <c r="X1228" s="71" t="str">
        <f>IF(U1228="","",IF(U1229="",SUM($U$18:U1228)-SUM($X$17:X1227)))</f>
        <v/>
      </c>
      <c r="Y1228" s="70" t="str">
        <f t="shared" si="104"/>
        <v/>
      </c>
      <c r="Z1228" s="71" t="str">
        <f t="shared" si="105"/>
        <v/>
      </c>
      <c r="AB1228" s="70"/>
    </row>
    <row r="1229" spans="2:28" s="71" customFormat="1" x14ac:dyDescent="0.3">
      <c r="B1229" s="242"/>
      <c r="C1229" s="243"/>
      <c r="D1229" s="244"/>
      <c r="E1229" s="243"/>
      <c r="F1229" s="243"/>
      <c r="G1229" s="244"/>
      <c r="H1229" s="245"/>
      <c r="I1229" s="244"/>
      <c r="J1229" s="245"/>
      <c r="K1229" s="244"/>
      <c r="L1229" s="245"/>
      <c r="M1229" s="244"/>
      <c r="N1229" s="246"/>
      <c r="O1229" s="243"/>
      <c r="P1229" s="243"/>
      <c r="Q1229" s="243"/>
      <c r="R1229" s="244"/>
      <c r="S1229" s="247"/>
      <c r="T1229" s="70" t="str">
        <f t="shared" si="102"/>
        <v/>
      </c>
      <c r="U1229" s="71" t="str">
        <f t="shared" si="103"/>
        <v/>
      </c>
      <c r="V1229" s="71" t="str">
        <f t="shared" si="106"/>
        <v/>
      </c>
      <c r="W1229" s="71" t="str">
        <f>IF(U1229="","",SUM($U$18:U1229))</f>
        <v/>
      </c>
      <c r="X1229" s="71" t="str">
        <f>IF(U1229="","",IF(U1230="",SUM($U$18:U1229)-SUM($X$17:X1228)))</f>
        <v/>
      </c>
      <c r="Y1229" s="70" t="str">
        <f t="shared" si="104"/>
        <v/>
      </c>
      <c r="Z1229" s="71" t="str">
        <f t="shared" si="105"/>
        <v/>
      </c>
      <c r="AB1229" s="70"/>
    </row>
    <row r="1230" spans="2:28" s="71" customFormat="1" x14ac:dyDescent="0.3">
      <c r="B1230" s="242"/>
      <c r="C1230" s="243"/>
      <c r="D1230" s="244"/>
      <c r="E1230" s="243"/>
      <c r="F1230" s="243"/>
      <c r="G1230" s="244"/>
      <c r="H1230" s="245"/>
      <c r="I1230" s="244"/>
      <c r="J1230" s="245"/>
      <c r="K1230" s="244"/>
      <c r="L1230" s="245"/>
      <c r="M1230" s="244"/>
      <c r="N1230" s="246"/>
      <c r="O1230" s="243"/>
      <c r="P1230" s="243"/>
      <c r="Q1230" s="243"/>
      <c r="R1230" s="244"/>
      <c r="S1230" s="247"/>
      <c r="T1230" s="70" t="str">
        <f t="shared" si="102"/>
        <v/>
      </c>
      <c r="U1230" s="71" t="str">
        <f t="shared" si="103"/>
        <v/>
      </c>
      <c r="V1230" s="71" t="str">
        <f t="shared" si="106"/>
        <v/>
      </c>
      <c r="W1230" s="71" t="str">
        <f>IF(U1230="","",SUM($U$18:U1230))</f>
        <v/>
      </c>
      <c r="X1230" s="71" t="str">
        <f>IF(U1230="","",IF(U1231="",SUM($U$18:U1230)-SUM($X$17:X1229)))</f>
        <v/>
      </c>
      <c r="Y1230" s="70" t="str">
        <f t="shared" si="104"/>
        <v/>
      </c>
      <c r="Z1230" s="71" t="str">
        <f t="shared" si="105"/>
        <v/>
      </c>
      <c r="AB1230" s="70"/>
    </row>
    <row r="1231" spans="2:28" s="71" customFormat="1" x14ac:dyDescent="0.3">
      <c r="B1231" s="242"/>
      <c r="C1231" s="243"/>
      <c r="D1231" s="244"/>
      <c r="E1231" s="243"/>
      <c r="F1231" s="243"/>
      <c r="G1231" s="244"/>
      <c r="H1231" s="245"/>
      <c r="I1231" s="244"/>
      <c r="J1231" s="245"/>
      <c r="K1231" s="244"/>
      <c r="L1231" s="245"/>
      <c r="M1231" s="244"/>
      <c r="N1231" s="246"/>
      <c r="O1231" s="243"/>
      <c r="P1231" s="243"/>
      <c r="Q1231" s="243"/>
      <c r="R1231" s="244"/>
      <c r="S1231" s="247"/>
      <c r="T1231" s="70" t="str">
        <f t="shared" si="102"/>
        <v/>
      </c>
      <c r="U1231" s="71" t="str">
        <f t="shared" si="103"/>
        <v/>
      </c>
      <c r="V1231" s="71" t="str">
        <f t="shared" si="106"/>
        <v/>
      </c>
      <c r="W1231" s="71" t="str">
        <f>IF(U1231="","",SUM($U$18:U1231))</f>
        <v/>
      </c>
      <c r="X1231" s="71" t="str">
        <f>IF(U1231="","",IF(U1232="",SUM($U$18:U1231)-SUM($X$17:X1230)))</f>
        <v/>
      </c>
      <c r="Y1231" s="70" t="str">
        <f t="shared" si="104"/>
        <v/>
      </c>
      <c r="Z1231" s="71" t="str">
        <f t="shared" si="105"/>
        <v/>
      </c>
      <c r="AB1231" s="70"/>
    </row>
    <row r="1232" spans="2:28" s="71" customFormat="1" x14ac:dyDescent="0.3">
      <c r="B1232" s="242"/>
      <c r="C1232" s="243"/>
      <c r="D1232" s="244"/>
      <c r="E1232" s="243"/>
      <c r="F1232" s="243"/>
      <c r="G1232" s="244"/>
      <c r="H1232" s="245"/>
      <c r="I1232" s="244"/>
      <c r="J1232" s="245"/>
      <c r="K1232" s="244"/>
      <c r="L1232" s="245"/>
      <c r="M1232" s="244"/>
      <c r="N1232" s="246"/>
      <c r="O1232" s="243"/>
      <c r="P1232" s="243"/>
      <c r="Q1232" s="243"/>
      <c r="R1232" s="244"/>
      <c r="S1232" s="247"/>
      <c r="T1232" s="70" t="str">
        <f t="shared" si="102"/>
        <v/>
      </c>
      <c r="U1232" s="71" t="str">
        <f t="shared" si="103"/>
        <v/>
      </c>
      <c r="V1232" s="71" t="str">
        <f t="shared" si="106"/>
        <v/>
      </c>
      <c r="W1232" s="71" t="str">
        <f>IF(U1232="","",SUM($U$18:U1232))</f>
        <v/>
      </c>
      <c r="X1232" s="71" t="str">
        <f>IF(U1232="","",IF(U1233="",SUM($U$18:U1232)-SUM($X$17:X1231)))</f>
        <v/>
      </c>
      <c r="Y1232" s="70" t="str">
        <f t="shared" si="104"/>
        <v/>
      </c>
      <c r="Z1232" s="71" t="str">
        <f t="shared" si="105"/>
        <v/>
      </c>
      <c r="AB1232" s="70"/>
    </row>
    <row r="1233" spans="2:28" s="71" customFormat="1" x14ac:dyDescent="0.3">
      <c r="B1233" s="242"/>
      <c r="C1233" s="243"/>
      <c r="D1233" s="244"/>
      <c r="E1233" s="243"/>
      <c r="F1233" s="243"/>
      <c r="G1233" s="244"/>
      <c r="H1233" s="245"/>
      <c r="I1233" s="244"/>
      <c r="J1233" s="245"/>
      <c r="K1233" s="244"/>
      <c r="L1233" s="245"/>
      <c r="M1233" s="244"/>
      <c r="N1233" s="246"/>
      <c r="O1233" s="243"/>
      <c r="P1233" s="243"/>
      <c r="Q1233" s="243"/>
      <c r="R1233" s="244"/>
      <c r="S1233" s="247"/>
      <c r="T1233" s="70" t="str">
        <f t="shared" si="102"/>
        <v/>
      </c>
      <c r="U1233" s="71" t="str">
        <f t="shared" si="103"/>
        <v/>
      </c>
      <c r="V1233" s="71" t="str">
        <f t="shared" si="106"/>
        <v/>
      </c>
      <c r="W1233" s="71" t="str">
        <f>IF(U1233="","",SUM($U$18:U1233))</f>
        <v/>
      </c>
      <c r="X1233" s="71" t="str">
        <f>IF(U1233="","",IF(U1234="",SUM($U$18:U1233)-SUM($X$17:X1232)))</f>
        <v/>
      </c>
      <c r="Y1233" s="70" t="str">
        <f t="shared" si="104"/>
        <v/>
      </c>
      <c r="Z1233" s="71" t="str">
        <f t="shared" si="105"/>
        <v/>
      </c>
      <c r="AB1233" s="70"/>
    </row>
    <row r="1234" spans="2:28" s="71" customFormat="1" x14ac:dyDescent="0.3">
      <c r="B1234" s="242"/>
      <c r="C1234" s="243"/>
      <c r="D1234" s="244"/>
      <c r="E1234" s="243"/>
      <c r="F1234" s="243"/>
      <c r="G1234" s="244"/>
      <c r="H1234" s="245"/>
      <c r="I1234" s="244"/>
      <c r="J1234" s="245"/>
      <c r="K1234" s="244"/>
      <c r="L1234" s="245"/>
      <c r="M1234" s="244"/>
      <c r="N1234" s="246"/>
      <c r="O1234" s="243"/>
      <c r="P1234" s="243"/>
      <c r="Q1234" s="243"/>
      <c r="R1234" s="244"/>
      <c r="S1234" s="247"/>
      <c r="T1234" s="70" t="str">
        <f t="shared" si="102"/>
        <v/>
      </c>
      <c r="U1234" s="71" t="str">
        <f t="shared" si="103"/>
        <v/>
      </c>
      <c r="V1234" s="71" t="str">
        <f t="shared" si="106"/>
        <v/>
      </c>
      <c r="W1234" s="71" t="str">
        <f>IF(U1234="","",SUM($U$18:U1234))</f>
        <v/>
      </c>
      <c r="X1234" s="71" t="str">
        <f>IF(U1234="","",IF(U1235="",SUM($U$18:U1234)-SUM($X$17:X1233)))</f>
        <v/>
      </c>
      <c r="Y1234" s="70" t="str">
        <f t="shared" si="104"/>
        <v/>
      </c>
      <c r="Z1234" s="71" t="str">
        <f t="shared" si="105"/>
        <v/>
      </c>
      <c r="AB1234" s="70"/>
    </row>
    <row r="1235" spans="2:28" s="71" customFormat="1" x14ac:dyDescent="0.3">
      <c r="B1235" s="242"/>
      <c r="C1235" s="243"/>
      <c r="D1235" s="244"/>
      <c r="E1235" s="243"/>
      <c r="F1235" s="243"/>
      <c r="G1235" s="244"/>
      <c r="H1235" s="245"/>
      <c r="I1235" s="244"/>
      <c r="J1235" s="245"/>
      <c r="K1235" s="244"/>
      <c r="L1235" s="245"/>
      <c r="M1235" s="244"/>
      <c r="N1235" s="246"/>
      <c r="O1235" s="243"/>
      <c r="P1235" s="243"/>
      <c r="Q1235" s="243"/>
      <c r="R1235" s="244"/>
      <c r="S1235" s="247"/>
      <c r="T1235" s="70" t="str">
        <f t="shared" ref="T1235:T1298" si="107">IF(N1235&lt;0,"",IF(N1235="","",(N1235-2)/2))</f>
        <v/>
      </c>
      <c r="U1235" s="71" t="str">
        <f t="shared" ref="U1235:U1298" si="108">IF(H1235="","",IF(M1235="",(H1235+J1235+L1235)*-1,IF(M1235=G1235,H1235/2*N1235-(H1235+J1235+L1235),IF(M1235=I1235,J1235/2*N1235-(H1235+J1235+L1235),IF(M1235=K1235,L1235/2*N1235-(H1235+J1235+L1235))))))</f>
        <v/>
      </c>
      <c r="V1235" s="71" t="str">
        <f t="shared" si="106"/>
        <v/>
      </c>
      <c r="W1235" s="71" t="str">
        <f>IF(U1235="","",SUM($U$18:U1235))</f>
        <v/>
      </c>
      <c r="X1235" s="71" t="str">
        <f>IF(U1235="","",IF(U1236="",SUM($U$18:U1235)-SUM($X$17:X1234)))</f>
        <v/>
      </c>
      <c r="Y1235" s="70" t="str">
        <f t="shared" ref="Y1235:Y1298" si="109">IF(O1235="","",IF(M1235="","",IF(G1235=M1235,O1235,IF(I1235=M1235,P1235,IF(K1235=M1235,Q1235)))))</f>
        <v/>
      </c>
      <c r="Z1235" s="71" t="str">
        <f t="shared" si="105"/>
        <v/>
      </c>
      <c r="AB1235" s="70"/>
    </row>
    <row r="1236" spans="2:28" s="71" customFormat="1" x14ac:dyDescent="0.3">
      <c r="B1236" s="242"/>
      <c r="C1236" s="243"/>
      <c r="D1236" s="244"/>
      <c r="E1236" s="243"/>
      <c r="F1236" s="243"/>
      <c r="G1236" s="244"/>
      <c r="H1236" s="245"/>
      <c r="I1236" s="244"/>
      <c r="J1236" s="245"/>
      <c r="K1236" s="244"/>
      <c r="L1236" s="245"/>
      <c r="M1236" s="244"/>
      <c r="N1236" s="246"/>
      <c r="O1236" s="243"/>
      <c r="P1236" s="243"/>
      <c r="Q1236" s="243"/>
      <c r="R1236" s="244"/>
      <c r="S1236" s="247"/>
      <c r="T1236" s="70" t="str">
        <f t="shared" si="107"/>
        <v/>
      </c>
      <c r="U1236" s="71" t="str">
        <f t="shared" si="108"/>
        <v/>
      </c>
      <c r="V1236" s="71" t="str">
        <f t="shared" si="106"/>
        <v/>
      </c>
      <c r="W1236" s="71" t="str">
        <f>IF(U1236="","",SUM($U$18:U1236))</f>
        <v/>
      </c>
      <c r="X1236" s="71" t="str">
        <f>IF(U1236="","",IF(U1237="",SUM($U$18:U1236)-SUM($X$17:X1235)))</f>
        <v/>
      </c>
      <c r="Y1236" s="70" t="str">
        <f t="shared" si="109"/>
        <v/>
      </c>
      <c r="Z1236" s="71" t="str">
        <f t="shared" si="105"/>
        <v/>
      </c>
      <c r="AB1236" s="70"/>
    </row>
    <row r="1237" spans="2:28" s="71" customFormat="1" x14ac:dyDescent="0.3">
      <c r="B1237" s="242"/>
      <c r="C1237" s="243"/>
      <c r="D1237" s="244"/>
      <c r="E1237" s="243"/>
      <c r="F1237" s="243"/>
      <c r="G1237" s="244"/>
      <c r="H1237" s="245"/>
      <c r="I1237" s="244"/>
      <c r="J1237" s="245"/>
      <c r="K1237" s="244"/>
      <c r="L1237" s="245"/>
      <c r="M1237" s="244"/>
      <c r="N1237" s="246"/>
      <c r="O1237" s="243"/>
      <c r="P1237" s="243"/>
      <c r="Q1237" s="243"/>
      <c r="R1237" s="244"/>
      <c r="S1237" s="247"/>
      <c r="T1237" s="70" t="str">
        <f t="shared" si="107"/>
        <v/>
      </c>
      <c r="U1237" s="71" t="str">
        <f t="shared" si="108"/>
        <v/>
      </c>
      <c r="V1237" s="71" t="str">
        <f t="shared" si="106"/>
        <v/>
      </c>
      <c r="W1237" s="71" t="str">
        <f>IF(U1237="","",SUM($U$18:U1237))</f>
        <v/>
      </c>
      <c r="X1237" s="71" t="str">
        <f>IF(U1237="","",IF(U1238="",SUM($U$18:U1237)-SUM($X$17:X1236)))</f>
        <v/>
      </c>
      <c r="Y1237" s="70" t="str">
        <f t="shared" si="109"/>
        <v/>
      </c>
      <c r="Z1237" s="71" t="str">
        <f t="shared" si="105"/>
        <v/>
      </c>
      <c r="AB1237" s="70"/>
    </row>
    <row r="1238" spans="2:28" s="71" customFormat="1" x14ac:dyDescent="0.3">
      <c r="B1238" s="242"/>
      <c r="C1238" s="243"/>
      <c r="D1238" s="244"/>
      <c r="E1238" s="243"/>
      <c r="F1238" s="243"/>
      <c r="G1238" s="244"/>
      <c r="H1238" s="245"/>
      <c r="I1238" s="244"/>
      <c r="J1238" s="245"/>
      <c r="K1238" s="244"/>
      <c r="L1238" s="245"/>
      <c r="M1238" s="244"/>
      <c r="N1238" s="246"/>
      <c r="O1238" s="243"/>
      <c r="P1238" s="243"/>
      <c r="Q1238" s="243"/>
      <c r="R1238" s="244"/>
      <c r="S1238" s="247"/>
      <c r="T1238" s="70" t="str">
        <f t="shared" si="107"/>
        <v/>
      </c>
      <c r="U1238" s="71" t="str">
        <f t="shared" si="108"/>
        <v/>
      </c>
      <c r="V1238" s="71" t="str">
        <f t="shared" si="106"/>
        <v/>
      </c>
      <c r="W1238" s="71" t="str">
        <f>IF(U1238="","",SUM($U$18:U1238))</f>
        <v/>
      </c>
      <c r="X1238" s="71" t="str">
        <f>IF(U1238="","",IF(U1239="",SUM($U$18:U1238)-SUM($X$17:X1237)))</f>
        <v/>
      </c>
      <c r="Y1238" s="70" t="str">
        <f t="shared" si="109"/>
        <v/>
      </c>
      <c r="Z1238" s="71" t="str">
        <f t="shared" si="105"/>
        <v/>
      </c>
      <c r="AB1238" s="70"/>
    </row>
    <row r="1239" spans="2:28" s="71" customFormat="1" x14ac:dyDescent="0.3">
      <c r="B1239" s="242"/>
      <c r="C1239" s="243"/>
      <c r="D1239" s="244"/>
      <c r="E1239" s="243"/>
      <c r="F1239" s="243"/>
      <c r="G1239" s="244"/>
      <c r="H1239" s="245"/>
      <c r="I1239" s="244"/>
      <c r="J1239" s="245"/>
      <c r="K1239" s="244"/>
      <c r="L1239" s="245"/>
      <c r="M1239" s="244"/>
      <c r="N1239" s="246"/>
      <c r="O1239" s="243"/>
      <c r="P1239" s="243"/>
      <c r="Q1239" s="243"/>
      <c r="R1239" s="244"/>
      <c r="S1239" s="247"/>
      <c r="T1239" s="70" t="str">
        <f t="shared" si="107"/>
        <v/>
      </c>
      <c r="U1239" s="71" t="str">
        <f t="shared" si="108"/>
        <v/>
      </c>
      <c r="V1239" s="71" t="str">
        <f t="shared" si="106"/>
        <v/>
      </c>
      <c r="W1239" s="71" t="str">
        <f>IF(U1239="","",SUM($U$18:U1239))</f>
        <v/>
      </c>
      <c r="X1239" s="71" t="str">
        <f>IF(U1239="","",IF(U1240="",SUM($U$18:U1239)-SUM($X$17:X1238)))</f>
        <v/>
      </c>
      <c r="Y1239" s="70" t="str">
        <f t="shared" si="109"/>
        <v/>
      </c>
      <c r="Z1239" s="71" t="str">
        <f t="shared" ref="Z1239:Z1302" si="110">(IF(C1239="","",IF(N1239="","",IF(U1239&lt;0,SUM(H1239+J1239+L1239+U1239),IF(U1239=0,SUM(H1239+J1239+L1239+U1239),IF(U1239=0,"",IF(U1239&gt;0,SUM(H1239+J1239+L1239+U1239))))))))</f>
        <v/>
      </c>
      <c r="AB1239" s="70"/>
    </row>
    <row r="1240" spans="2:28" s="71" customFormat="1" x14ac:dyDescent="0.3">
      <c r="B1240" s="242"/>
      <c r="C1240" s="243"/>
      <c r="D1240" s="244"/>
      <c r="E1240" s="243"/>
      <c r="F1240" s="243"/>
      <c r="G1240" s="244"/>
      <c r="H1240" s="245"/>
      <c r="I1240" s="244"/>
      <c r="J1240" s="245"/>
      <c r="K1240" s="244"/>
      <c r="L1240" s="245"/>
      <c r="M1240" s="244"/>
      <c r="N1240" s="246"/>
      <c r="O1240" s="243"/>
      <c r="P1240" s="243"/>
      <c r="Q1240" s="243"/>
      <c r="R1240" s="244"/>
      <c r="S1240" s="247"/>
      <c r="T1240" s="70" t="str">
        <f t="shared" si="107"/>
        <v/>
      </c>
      <c r="U1240" s="71" t="str">
        <f t="shared" si="108"/>
        <v/>
      </c>
      <c r="V1240" s="71" t="str">
        <f t="shared" si="106"/>
        <v/>
      </c>
      <c r="W1240" s="71" t="str">
        <f>IF(U1240="","",SUM($U$18:U1240))</f>
        <v/>
      </c>
      <c r="X1240" s="71" t="str">
        <f>IF(U1240="","",IF(U1241="",SUM($U$18:U1240)-SUM($X$17:X1239)))</f>
        <v/>
      </c>
      <c r="Y1240" s="70" t="str">
        <f t="shared" si="109"/>
        <v/>
      </c>
      <c r="Z1240" s="71" t="str">
        <f t="shared" si="110"/>
        <v/>
      </c>
      <c r="AB1240" s="70"/>
    </row>
    <row r="1241" spans="2:28" s="71" customFormat="1" x14ac:dyDescent="0.3">
      <c r="B1241" s="242"/>
      <c r="C1241" s="243"/>
      <c r="D1241" s="244"/>
      <c r="E1241" s="243"/>
      <c r="F1241" s="243"/>
      <c r="G1241" s="244"/>
      <c r="H1241" s="245"/>
      <c r="I1241" s="244"/>
      <c r="J1241" s="245"/>
      <c r="K1241" s="244"/>
      <c r="L1241" s="245"/>
      <c r="M1241" s="244"/>
      <c r="N1241" s="246"/>
      <c r="O1241" s="243"/>
      <c r="P1241" s="243"/>
      <c r="Q1241" s="243"/>
      <c r="R1241" s="244"/>
      <c r="S1241" s="247"/>
      <c r="T1241" s="70" t="str">
        <f t="shared" si="107"/>
        <v/>
      </c>
      <c r="U1241" s="71" t="str">
        <f t="shared" si="108"/>
        <v/>
      </c>
      <c r="V1241" s="71" t="str">
        <f t="shared" si="106"/>
        <v/>
      </c>
      <c r="W1241" s="71" t="str">
        <f>IF(U1241="","",SUM($U$18:U1241))</f>
        <v/>
      </c>
      <c r="X1241" s="71" t="str">
        <f>IF(U1241="","",IF(U1242="",SUM($U$18:U1241)-SUM($X$17:X1240)))</f>
        <v/>
      </c>
      <c r="Y1241" s="70" t="str">
        <f t="shared" si="109"/>
        <v/>
      </c>
      <c r="Z1241" s="71" t="str">
        <f t="shared" si="110"/>
        <v/>
      </c>
      <c r="AB1241" s="70"/>
    </row>
    <row r="1242" spans="2:28" s="71" customFormat="1" x14ac:dyDescent="0.3">
      <c r="B1242" s="242"/>
      <c r="C1242" s="243"/>
      <c r="D1242" s="244"/>
      <c r="E1242" s="243"/>
      <c r="F1242" s="243"/>
      <c r="G1242" s="244"/>
      <c r="H1242" s="245"/>
      <c r="I1242" s="244"/>
      <c r="J1242" s="245"/>
      <c r="K1242" s="244"/>
      <c r="L1242" s="245"/>
      <c r="M1242" s="244"/>
      <c r="N1242" s="246"/>
      <c r="O1242" s="243"/>
      <c r="P1242" s="243"/>
      <c r="Q1242" s="243"/>
      <c r="R1242" s="244"/>
      <c r="S1242" s="247"/>
      <c r="T1242" s="70" t="str">
        <f t="shared" si="107"/>
        <v/>
      </c>
      <c r="U1242" s="71" t="str">
        <f t="shared" si="108"/>
        <v/>
      </c>
      <c r="V1242" s="71" t="str">
        <f t="shared" si="106"/>
        <v/>
      </c>
      <c r="W1242" s="71" t="str">
        <f>IF(U1242="","",SUM($U$18:U1242))</f>
        <v/>
      </c>
      <c r="X1242" s="71" t="str">
        <f>IF(U1242="","",IF(U1243="",SUM($U$18:U1242)-SUM($X$17:X1241)))</f>
        <v/>
      </c>
      <c r="Y1242" s="70" t="str">
        <f t="shared" si="109"/>
        <v/>
      </c>
      <c r="Z1242" s="71" t="str">
        <f t="shared" si="110"/>
        <v/>
      </c>
      <c r="AB1242" s="70"/>
    </row>
    <row r="1243" spans="2:28" s="71" customFormat="1" x14ac:dyDescent="0.3">
      <c r="B1243" s="242"/>
      <c r="C1243" s="243"/>
      <c r="D1243" s="244"/>
      <c r="E1243" s="243"/>
      <c r="F1243" s="243"/>
      <c r="G1243" s="244"/>
      <c r="H1243" s="245"/>
      <c r="I1243" s="244"/>
      <c r="J1243" s="245"/>
      <c r="K1243" s="244"/>
      <c r="L1243" s="245"/>
      <c r="M1243" s="244"/>
      <c r="N1243" s="246"/>
      <c r="O1243" s="243"/>
      <c r="P1243" s="243"/>
      <c r="Q1243" s="243"/>
      <c r="R1243" s="244"/>
      <c r="S1243" s="247"/>
      <c r="T1243" s="70" t="str">
        <f t="shared" si="107"/>
        <v/>
      </c>
      <c r="U1243" s="71" t="str">
        <f t="shared" si="108"/>
        <v/>
      </c>
      <c r="V1243" s="71" t="str">
        <f t="shared" si="106"/>
        <v/>
      </c>
      <c r="W1243" s="71" t="str">
        <f>IF(U1243="","",SUM($U$18:U1243))</f>
        <v/>
      </c>
      <c r="X1243" s="71" t="str">
        <f>IF(U1243="","",IF(U1244="",SUM($U$18:U1243)-SUM($X$17:X1242)))</f>
        <v/>
      </c>
      <c r="Y1243" s="70" t="str">
        <f t="shared" si="109"/>
        <v/>
      </c>
      <c r="Z1243" s="71" t="str">
        <f t="shared" si="110"/>
        <v/>
      </c>
      <c r="AB1243" s="70"/>
    </row>
    <row r="1244" spans="2:28" s="71" customFormat="1" x14ac:dyDescent="0.3">
      <c r="B1244" s="242"/>
      <c r="C1244" s="243"/>
      <c r="D1244" s="244"/>
      <c r="E1244" s="243"/>
      <c r="F1244" s="243"/>
      <c r="G1244" s="244"/>
      <c r="H1244" s="245"/>
      <c r="I1244" s="244"/>
      <c r="J1244" s="245"/>
      <c r="K1244" s="244"/>
      <c r="L1244" s="245"/>
      <c r="M1244" s="244"/>
      <c r="N1244" s="246"/>
      <c r="O1244" s="243"/>
      <c r="P1244" s="243"/>
      <c r="Q1244" s="243"/>
      <c r="R1244" s="244"/>
      <c r="S1244" s="247"/>
      <c r="T1244" s="70" t="str">
        <f t="shared" si="107"/>
        <v/>
      </c>
      <c r="U1244" s="71" t="str">
        <f t="shared" si="108"/>
        <v/>
      </c>
      <c r="V1244" s="71" t="str">
        <f t="shared" si="106"/>
        <v/>
      </c>
      <c r="W1244" s="71" t="str">
        <f>IF(U1244="","",SUM($U$18:U1244))</f>
        <v/>
      </c>
      <c r="X1244" s="71" t="str">
        <f>IF(U1244="","",IF(U1245="",SUM($U$18:U1244)-SUM($X$17:X1243)))</f>
        <v/>
      </c>
      <c r="Y1244" s="70" t="str">
        <f t="shared" si="109"/>
        <v/>
      </c>
      <c r="Z1244" s="71" t="str">
        <f t="shared" si="110"/>
        <v/>
      </c>
      <c r="AB1244" s="70"/>
    </row>
    <row r="1245" spans="2:28" s="71" customFormat="1" x14ac:dyDescent="0.3">
      <c r="B1245" s="242"/>
      <c r="C1245" s="243"/>
      <c r="D1245" s="244"/>
      <c r="E1245" s="243"/>
      <c r="F1245" s="243"/>
      <c r="G1245" s="244"/>
      <c r="H1245" s="245"/>
      <c r="I1245" s="244"/>
      <c r="J1245" s="245"/>
      <c r="K1245" s="244"/>
      <c r="L1245" s="245"/>
      <c r="M1245" s="244"/>
      <c r="N1245" s="246"/>
      <c r="O1245" s="243"/>
      <c r="P1245" s="243"/>
      <c r="Q1245" s="243"/>
      <c r="R1245" s="244"/>
      <c r="S1245" s="247"/>
      <c r="T1245" s="70" t="str">
        <f t="shared" si="107"/>
        <v/>
      </c>
      <c r="U1245" s="71" t="str">
        <f t="shared" si="108"/>
        <v/>
      </c>
      <c r="V1245" s="71" t="str">
        <f t="shared" si="106"/>
        <v/>
      </c>
      <c r="W1245" s="71" t="str">
        <f>IF(U1245="","",SUM($U$18:U1245))</f>
        <v/>
      </c>
      <c r="X1245" s="71" t="str">
        <f>IF(U1245="","",IF(U1246="",SUM($U$18:U1245)-SUM($X$17:X1244)))</f>
        <v/>
      </c>
      <c r="Y1245" s="70" t="str">
        <f t="shared" si="109"/>
        <v/>
      </c>
      <c r="Z1245" s="71" t="str">
        <f t="shared" si="110"/>
        <v/>
      </c>
      <c r="AB1245" s="70"/>
    </row>
    <row r="1246" spans="2:28" s="71" customFormat="1" x14ac:dyDescent="0.3">
      <c r="B1246" s="242"/>
      <c r="C1246" s="243"/>
      <c r="D1246" s="244"/>
      <c r="E1246" s="243"/>
      <c r="F1246" s="243"/>
      <c r="G1246" s="244"/>
      <c r="H1246" s="245"/>
      <c r="I1246" s="244"/>
      <c r="J1246" s="245"/>
      <c r="K1246" s="244"/>
      <c r="L1246" s="245"/>
      <c r="M1246" s="244"/>
      <c r="N1246" s="246"/>
      <c r="O1246" s="243"/>
      <c r="P1246" s="243"/>
      <c r="Q1246" s="243"/>
      <c r="R1246" s="244"/>
      <c r="S1246" s="247"/>
      <c r="T1246" s="70" t="str">
        <f t="shared" si="107"/>
        <v/>
      </c>
      <c r="U1246" s="71" t="str">
        <f t="shared" si="108"/>
        <v/>
      </c>
      <c r="V1246" s="71" t="str">
        <f t="shared" si="106"/>
        <v/>
      </c>
      <c r="W1246" s="71" t="str">
        <f>IF(U1246="","",SUM($U$18:U1246))</f>
        <v/>
      </c>
      <c r="X1246" s="71" t="str">
        <f>IF(U1246="","",IF(U1247="",SUM($U$18:U1246)-SUM($X$17:X1245)))</f>
        <v/>
      </c>
      <c r="Y1246" s="70" t="str">
        <f t="shared" si="109"/>
        <v/>
      </c>
      <c r="Z1246" s="71" t="str">
        <f t="shared" si="110"/>
        <v/>
      </c>
      <c r="AB1246" s="70"/>
    </row>
    <row r="1247" spans="2:28" s="71" customFormat="1" x14ac:dyDescent="0.3">
      <c r="B1247" s="242"/>
      <c r="C1247" s="243"/>
      <c r="D1247" s="244"/>
      <c r="E1247" s="243"/>
      <c r="F1247" s="243"/>
      <c r="G1247" s="244"/>
      <c r="H1247" s="245"/>
      <c r="I1247" s="244"/>
      <c r="J1247" s="245"/>
      <c r="K1247" s="244"/>
      <c r="L1247" s="245"/>
      <c r="M1247" s="244"/>
      <c r="N1247" s="246"/>
      <c r="O1247" s="243"/>
      <c r="P1247" s="243"/>
      <c r="Q1247" s="243"/>
      <c r="R1247" s="244"/>
      <c r="S1247" s="247"/>
      <c r="T1247" s="70" t="str">
        <f t="shared" si="107"/>
        <v/>
      </c>
      <c r="U1247" s="71" t="str">
        <f t="shared" si="108"/>
        <v/>
      </c>
      <c r="V1247" s="71" t="str">
        <f t="shared" si="106"/>
        <v/>
      </c>
      <c r="W1247" s="71" t="str">
        <f>IF(U1247="","",SUM($U$18:U1247))</f>
        <v/>
      </c>
      <c r="X1247" s="71" t="str">
        <f>IF(U1247="","",IF(U1248="",SUM($U$18:U1247)-SUM($X$17:X1246)))</f>
        <v/>
      </c>
      <c r="Y1247" s="70" t="str">
        <f t="shared" si="109"/>
        <v/>
      </c>
      <c r="Z1247" s="71" t="str">
        <f t="shared" si="110"/>
        <v/>
      </c>
      <c r="AB1247" s="70"/>
    </row>
    <row r="1248" spans="2:28" s="71" customFormat="1" x14ac:dyDescent="0.3">
      <c r="B1248" s="242"/>
      <c r="C1248" s="243"/>
      <c r="D1248" s="244"/>
      <c r="E1248" s="243"/>
      <c r="F1248" s="243"/>
      <c r="G1248" s="244"/>
      <c r="H1248" s="245"/>
      <c r="I1248" s="244"/>
      <c r="J1248" s="245"/>
      <c r="K1248" s="244"/>
      <c r="L1248" s="245"/>
      <c r="M1248" s="244"/>
      <c r="N1248" s="246"/>
      <c r="O1248" s="243"/>
      <c r="P1248" s="243"/>
      <c r="Q1248" s="243"/>
      <c r="R1248" s="244"/>
      <c r="S1248" s="247"/>
      <c r="T1248" s="70" t="str">
        <f t="shared" si="107"/>
        <v/>
      </c>
      <c r="U1248" s="71" t="str">
        <f t="shared" si="108"/>
        <v/>
      </c>
      <c r="V1248" s="71" t="str">
        <f t="shared" si="106"/>
        <v/>
      </c>
      <c r="W1248" s="71" t="str">
        <f>IF(U1248="","",SUM($U$18:U1248))</f>
        <v/>
      </c>
      <c r="X1248" s="71" t="str">
        <f>IF(U1248="","",IF(U1249="",SUM($U$18:U1248)-SUM($X$17:X1247)))</f>
        <v/>
      </c>
      <c r="Y1248" s="70" t="str">
        <f t="shared" si="109"/>
        <v/>
      </c>
      <c r="Z1248" s="71" t="str">
        <f t="shared" si="110"/>
        <v/>
      </c>
      <c r="AB1248" s="70"/>
    </row>
    <row r="1249" spans="2:28" s="71" customFormat="1" x14ac:dyDescent="0.3">
      <c r="B1249" s="242"/>
      <c r="C1249" s="243"/>
      <c r="D1249" s="244"/>
      <c r="E1249" s="243"/>
      <c r="F1249" s="243"/>
      <c r="G1249" s="244"/>
      <c r="H1249" s="245"/>
      <c r="I1249" s="244"/>
      <c r="J1249" s="245"/>
      <c r="K1249" s="244"/>
      <c r="L1249" s="245"/>
      <c r="M1249" s="244"/>
      <c r="N1249" s="246"/>
      <c r="O1249" s="243"/>
      <c r="P1249" s="243"/>
      <c r="Q1249" s="243"/>
      <c r="R1249" s="244"/>
      <c r="S1249" s="247"/>
      <c r="T1249" s="70" t="str">
        <f t="shared" si="107"/>
        <v/>
      </c>
      <c r="U1249" s="71" t="str">
        <f t="shared" si="108"/>
        <v/>
      </c>
      <c r="V1249" s="71" t="str">
        <f t="shared" si="106"/>
        <v/>
      </c>
      <c r="W1249" s="71" t="str">
        <f>IF(U1249="","",SUM($U$18:U1249))</f>
        <v/>
      </c>
      <c r="X1249" s="71" t="str">
        <f>IF(U1249="","",IF(U1250="",SUM($U$18:U1249)-SUM($X$17:X1248)))</f>
        <v/>
      </c>
      <c r="Y1249" s="70" t="str">
        <f t="shared" si="109"/>
        <v/>
      </c>
      <c r="Z1249" s="71" t="str">
        <f t="shared" si="110"/>
        <v/>
      </c>
      <c r="AB1249" s="70"/>
    </row>
    <row r="1250" spans="2:28" s="71" customFormat="1" x14ac:dyDescent="0.3">
      <c r="B1250" s="242"/>
      <c r="C1250" s="243"/>
      <c r="D1250" s="244"/>
      <c r="E1250" s="243"/>
      <c r="F1250" s="243"/>
      <c r="G1250" s="244"/>
      <c r="H1250" s="245"/>
      <c r="I1250" s="244"/>
      <c r="J1250" s="245"/>
      <c r="K1250" s="244"/>
      <c r="L1250" s="245"/>
      <c r="M1250" s="244"/>
      <c r="N1250" s="246"/>
      <c r="O1250" s="243"/>
      <c r="P1250" s="243"/>
      <c r="Q1250" s="243"/>
      <c r="R1250" s="244"/>
      <c r="S1250" s="247"/>
      <c r="T1250" s="70" t="str">
        <f t="shared" si="107"/>
        <v/>
      </c>
      <c r="U1250" s="71" t="str">
        <f t="shared" si="108"/>
        <v/>
      </c>
      <c r="V1250" s="71" t="str">
        <f t="shared" si="106"/>
        <v/>
      </c>
      <c r="W1250" s="71" t="str">
        <f>IF(U1250="","",SUM($U$18:U1250))</f>
        <v/>
      </c>
      <c r="X1250" s="71" t="str">
        <f>IF(U1250="","",IF(U1251="",SUM($U$18:U1250)-SUM($X$17:X1249)))</f>
        <v/>
      </c>
      <c r="Y1250" s="70" t="str">
        <f t="shared" si="109"/>
        <v/>
      </c>
      <c r="Z1250" s="71" t="str">
        <f t="shared" si="110"/>
        <v/>
      </c>
      <c r="AB1250" s="70"/>
    </row>
    <row r="1251" spans="2:28" s="71" customFormat="1" x14ac:dyDescent="0.3">
      <c r="B1251" s="242"/>
      <c r="C1251" s="243"/>
      <c r="D1251" s="244"/>
      <c r="E1251" s="243"/>
      <c r="F1251" s="243"/>
      <c r="G1251" s="244"/>
      <c r="H1251" s="245"/>
      <c r="I1251" s="244"/>
      <c r="J1251" s="245"/>
      <c r="K1251" s="244"/>
      <c r="L1251" s="245"/>
      <c r="M1251" s="244"/>
      <c r="N1251" s="246"/>
      <c r="O1251" s="243"/>
      <c r="P1251" s="243"/>
      <c r="Q1251" s="243"/>
      <c r="R1251" s="244"/>
      <c r="S1251" s="247"/>
      <c r="T1251" s="70" t="str">
        <f t="shared" si="107"/>
        <v/>
      </c>
      <c r="U1251" s="71" t="str">
        <f t="shared" si="108"/>
        <v/>
      </c>
      <c r="V1251" s="71" t="str">
        <f t="shared" si="106"/>
        <v/>
      </c>
      <c r="W1251" s="71" t="str">
        <f>IF(U1251="","",SUM($U$18:U1251))</f>
        <v/>
      </c>
      <c r="X1251" s="71" t="str">
        <f>IF(U1251="","",IF(U1252="",SUM($U$18:U1251)-SUM($X$17:X1250)))</f>
        <v/>
      </c>
      <c r="Y1251" s="70" t="str">
        <f t="shared" si="109"/>
        <v/>
      </c>
      <c r="Z1251" s="71" t="str">
        <f t="shared" si="110"/>
        <v/>
      </c>
      <c r="AB1251" s="70"/>
    </row>
    <row r="1252" spans="2:28" s="71" customFormat="1" x14ac:dyDescent="0.3">
      <c r="B1252" s="242"/>
      <c r="C1252" s="243"/>
      <c r="D1252" s="244"/>
      <c r="E1252" s="243"/>
      <c r="F1252" s="243"/>
      <c r="G1252" s="244"/>
      <c r="H1252" s="245"/>
      <c r="I1252" s="244"/>
      <c r="J1252" s="245"/>
      <c r="K1252" s="244"/>
      <c r="L1252" s="245"/>
      <c r="M1252" s="244"/>
      <c r="N1252" s="246"/>
      <c r="O1252" s="243"/>
      <c r="P1252" s="243"/>
      <c r="Q1252" s="243"/>
      <c r="R1252" s="244"/>
      <c r="S1252" s="247"/>
      <c r="T1252" s="70" t="str">
        <f t="shared" si="107"/>
        <v/>
      </c>
      <c r="U1252" s="71" t="str">
        <f t="shared" si="108"/>
        <v/>
      </c>
      <c r="V1252" s="71" t="str">
        <f t="shared" si="106"/>
        <v/>
      </c>
      <c r="W1252" s="71" t="str">
        <f>IF(U1252="","",SUM($U$18:U1252))</f>
        <v/>
      </c>
      <c r="X1252" s="71" t="str">
        <f>IF(U1252="","",IF(U1253="",SUM($U$18:U1252)-SUM($X$17:X1251)))</f>
        <v/>
      </c>
      <c r="Y1252" s="70" t="str">
        <f t="shared" si="109"/>
        <v/>
      </c>
      <c r="Z1252" s="71" t="str">
        <f t="shared" si="110"/>
        <v/>
      </c>
      <c r="AB1252" s="70"/>
    </row>
    <row r="1253" spans="2:28" s="71" customFormat="1" x14ac:dyDescent="0.3">
      <c r="B1253" s="242"/>
      <c r="C1253" s="243"/>
      <c r="D1253" s="244"/>
      <c r="E1253" s="243"/>
      <c r="F1253" s="243"/>
      <c r="G1253" s="244"/>
      <c r="H1253" s="245"/>
      <c r="I1253" s="244"/>
      <c r="J1253" s="245"/>
      <c r="K1253" s="244"/>
      <c r="L1253" s="245"/>
      <c r="M1253" s="244"/>
      <c r="N1253" s="246"/>
      <c r="O1253" s="243"/>
      <c r="P1253" s="243"/>
      <c r="Q1253" s="243"/>
      <c r="R1253" s="244"/>
      <c r="S1253" s="247"/>
      <c r="T1253" s="70" t="str">
        <f t="shared" si="107"/>
        <v/>
      </c>
      <c r="U1253" s="71" t="str">
        <f t="shared" si="108"/>
        <v/>
      </c>
      <c r="V1253" s="71" t="str">
        <f t="shared" si="106"/>
        <v/>
      </c>
      <c r="W1253" s="71" t="str">
        <f>IF(U1253="","",SUM($U$18:U1253))</f>
        <v/>
      </c>
      <c r="X1253" s="71" t="str">
        <f>IF(U1253="","",IF(U1254="",SUM($U$18:U1253)-SUM($X$17:X1252)))</f>
        <v/>
      </c>
      <c r="Y1253" s="70" t="str">
        <f t="shared" si="109"/>
        <v/>
      </c>
      <c r="Z1253" s="71" t="str">
        <f t="shared" si="110"/>
        <v/>
      </c>
      <c r="AB1253" s="70"/>
    </row>
    <row r="1254" spans="2:28" s="71" customFormat="1" x14ac:dyDescent="0.3">
      <c r="B1254" s="242"/>
      <c r="C1254" s="243"/>
      <c r="D1254" s="244"/>
      <c r="E1254" s="243"/>
      <c r="F1254" s="243"/>
      <c r="G1254" s="244"/>
      <c r="H1254" s="245"/>
      <c r="I1254" s="244"/>
      <c r="J1254" s="245"/>
      <c r="K1254" s="244"/>
      <c r="L1254" s="245"/>
      <c r="M1254" s="244"/>
      <c r="N1254" s="246"/>
      <c r="O1254" s="243"/>
      <c r="P1254" s="243"/>
      <c r="Q1254" s="243"/>
      <c r="R1254" s="244"/>
      <c r="S1254" s="247"/>
      <c r="T1254" s="70" t="str">
        <f t="shared" si="107"/>
        <v/>
      </c>
      <c r="U1254" s="71" t="str">
        <f t="shared" si="108"/>
        <v/>
      </c>
      <c r="V1254" s="71" t="str">
        <f t="shared" si="106"/>
        <v/>
      </c>
      <c r="W1254" s="71" t="str">
        <f>IF(U1254="","",SUM($U$18:U1254))</f>
        <v/>
      </c>
      <c r="X1254" s="71" t="str">
        <f>IF(U1254="","",IF(U1255="",SUM($U$18:U1254)-SUM($X$17:X1253)))</f>
        <v/>
      </c>
      <c r="Y1254" s="70" t="str">
        <f t="shared" si="109"/>
        <v/>
      </c>
      <c r="Z1254" s="71" t="str">
        <f t="shared" si="110"/>
        <v/>
      </c>
      <c r="AB1254" s="70"/>
    </row>
    <row r="1255" spans="2:28" s="71" customFormat="1" x14ac:dyDescent="0.3">
      <c r="B1255" s="242"/>
      <c r="C1255" s="243"/>
      <c r="D1255" s="244"/>
      <c r="E1255" s="243"/>
      <c r="F1255" s="243"/>
      <c r="G1255" s="244"/>
      <c r="H1255" s="245"/>
      <c r="I1255" s="244"/>
      <c r="J1255" s="245"/>
      <c r="K1255" s="244"/>
      <c r="L1255" s="245"/>
      <c r="M1255" s="244"/>
      <c r="N1255" s="246"/>
      <c r="O1255" s="243"/>
      <c r="P1255" s="243"/>
      <c r="Q1255" s="243"/>
      <c r="R1255" s="244"/>
      <c r="S1255" s="247"/>
      <c r="T1255" s="70" t="str">
        <f t="shared" si="107"/>
        <v/>
      </c>
      <c r="U1255" s="71" t="str">
        <f t="shared" si="108"/>
        <v/>
      </c>
      <c r="V1255" s="71" t="str">
        <f t="shared" si="106"/>
        <v/>
      </c>
      <c r="W1255" s="71" t="str">
        <f>IF(U1255="","",SUM($U$18:U1255))</f>
        <v/>
      </c>
      <c r="X1255" s="71" t="str">
        <f>IF(U1255="","",IF(U1256="",SUM($U$18:U1255)-SUM($X$17:X1254)))</f>
        <v/>
      </c>
      <c r="Y1255" s="70" t="str">
        <f t="shared" si="109"/>
        <v/>
      </c>
      <c r="Z1255" s="71" t="str">
        <f t="shared" si="110"/>
        <v/>
      </c>
      <c r="AB1255" s="70"/>
    </row>
    <row r="1256" spans="2:28" s="71" customFormat="1" x14ac:dyDescent="0.3">
      <c r="B1256" s="242"/>
      <c r="C1256" s="243"/>
      <c r="D1256" s="244"/>
      <c r="E1256" s="243"/>
      <c r="F1256" s="243"/>
      <c r="G1256" s="244"/>
      <c r="H1256" s="245"/>
      <c r="I1256" s="244"/>
      <c r="J1256" s="245"/>
      <c r="K1256" s="244"/>
      <c r="L1256" s="245"/>
      <c r="M1256" s="244"/>
      <c r="N1256" s="246"/>
      <c r="O1256" s="243"/>
      <c r="P1256" s="243"/>
      <c r="Q1256" s="243"/>
      <c r="R1256" s="244"/>
      <c r="S1256" s="247"/>
      <c r="T1256" s="70" t="str">
        <f t="shared" si="107"/>
        <v/>
      </c>
      <c r="U1256" s="71" t="str">
        <f t="shared" si="108"/>
        <v/>
      </c>
      <c r="V1256" s="71" t="str">
        <f t="shared" si="106"/>
        <v/>
      </c>
      <c r="W1256" s="71" t="str">
        <f>IF(U1256="","",SUM($U$18:U1256))</f>
        <v/>
      </c>
      <c r="X1256" s="71" t="str">
        <f>IF(U1256="","",IF(U1257="",SUM($U$18:U1256)-SUM($X$17:X1255)))</f>
        <v/>
      </c>
      <c r="Y1256" s="70" t="str">
        <f t="shared" si="109"/>
        <v/>
      </c>
      <c r="Z1256" s="71" t="str">
        <f t="shared" si="110"/>
        <v/>
      </c>
      <c r="AB1256" s="70"/>
    </row>
    <row r="1257" spans="2:28" s="71" customFormat="1" x14ac:dyDescent="0.3">
      <c r="B1257" s="242"/>
      <c r="C1257" s="243"/>
      <c r="D1257" s="244"/>
      <c r="E1257" s="243"/>
      <c r="F1257" s="243"/>
      <c r="G1257" s="244"/>
      <c r="H1257" s="245"/>
      <c r="I1257" s="244"/>
      <c r="J1257" s="245"/>
      <c r="K1257" s="244"/>
      <c r="L1257" s="245"/>
      <c r="M1257" s="244"/>
      <c r="N1257" s="246"/>
      <c r="O1257" s="243"/>
      <c r="P1257" s="243"/>
      <c r="Q1257" s="243"/>
      <c r="R1257" s="244"/>
      <c r="S1257" s="247"/>
      <c r="T1257" s="70" t="str">
        <f t="shared" si="107"/>
        <v/>
      </c>
      <c r="U1257" s="71" t="str">
        <f t="shared" si="108"/>
        <v/>
      </c>
      <c r="V1257" s="71" t="str">
        <f t="shared" si="106"/>
        <v/>
      </c>
      <c r="W1257" s="71" t="str">
        <f>IF(U1257="","",SUM($U$18:U1257))</f>
        <v/>
      </c>
      <c r="X1257" s="71" t="str">
        <f>IF(U1257="","",IF(U1258="",SUM($U$18:U1257)-SUM($X$17:X1256)))</f>
        <v/>
      </c>
      <c r="Y1257" s="70" t="str">
        <f t="shared" si="109"/>
        <v/>
      </c>
      <c r="Z1257" s="71" t="str">
        <f t="shared" si="110"/>
        <v/>
      </c>
      <c r="AB1257" s="70"/>
    </row>
    <row r="1258" spans="2:28" s="71" customFormat="1" x14ac:dyDescent="0.3">
      <c r="B1258" s="242"/>
      <c r="C1258" s="243"/>
      <c r="D1258" s="244"/>
      <c r="E1258" s="243"/>
      <c r="F1258" s="243"/>
      <c r="G1258" s="244"/>
      <c r="H1258" s="245"/>
      <c r="I1258" s="244"/>
      <c r="J1258" s="245"/>
      <c r="K1258" s="244"/>
      <c r="L1258" s="245"/>
      <c r="M1258" s="244"/>
      <c r="N1258" s="246"/>
      <c r="O1258" s="243"/>
      <c r="P1258" s="243"/>
      <c r="Q1258" s="243"/>
      <c r="R1258" s="244"/>
      <c r="S1258" s="247"/>
      <c r="T1258" s="70" t="str">
        <f t="shared" si="107"/>
        <v/>
      </c>
      <c r="U1258" s="71" t="str">
        <f t="shared" si="108"/>
        <v/>
      </c>
      <c r="V1258" s="71" t="str">
        <f t="shared" si="106"/>
        <v/>
      </c>
      <c r="W1258" s="71" t="str">
        <f>IF(U1258="","",SUM($U$18:U1258))</f>
        <v/>
      </c>
      <c r="X1258" s="71" t="str">
        <f>IF(U1258="","",IF(U1259="",SUM($U$18:U1258)-SUM($X$17:X1257)))</f>
        <v/>
      </c>
      <c r="Y1258" s="70" t="str">
        <f t="shared" si="109"/>
        <v/>
      </c>
      <c r="Z1258" s="71" t="str">
        <f t="shared" si="110"/>
        <v/>
      </c>
      <c r="AB1258" s="70"/>
    </row>
    <row r="1259" spans="2:28" s="71" customFormat="1" x14ac:dyDescent="0.3">
      <c r="B1259" s="242"/>
      <c r="C1259" s="243"/>
      <c r="D1259" s="244"/>
      <c r="E1259" s="243"/>
      <c r="F1259" s="243"/>
      <c r="G1259" s="244"/>
      <c r="H1259" s="245"/>
      <c r="I1259" s="244"/>
      <c r="J1259" s="245"/>
      <c r="K1259" s="244"/>
      <c r="L1259" s="245"/>
      <c r="M1259" s="244"/>
      <c r="N1259" s="246"/>
      <c r="O1259" s="243"/>
      <c r="P1259" s="243"/>
      <c r="Q1259" s="243"/>
      <c r="R1259" s="244"/>
      <c r="S1259" s="247"/>
      <c r="T1259" s="70" t="str">
        <f t="shared" si="107"/>
        <v/>
      </c>
      <c r="U1259" s="71" t="str">
        <f t="shared" si="108"/>
        <v/>
      </c>
      <c r="V1259" s="71" t="str">
        <f t="shared" si="106"/>
        <v/>
      </c>
      <c r="W1259" s="71" t="str">
        <f>IF(U1259="","",SUM($U$18:U1259))</f>
        <v/>
      </c>
      <c r="X1259" s="71" t="str">
        <f>IF(U1259="","",IF(U1260="",SUM($U$18:U1259)-SUM($X$17:X1258)))</f>
        <v/>
      </c>
      <c r="Y1259" s="70" t="str">
        <f t="shared" si="109"/>
        <v/>
      </c>
      <c r="Z1259" s="71" t="str">
        <f t="shared" si="110"/>
        <v/>
      </c>
      <c r="AB1259" s="70"/>
    </row>
    <row r="1260" spans="2:28" s="71" customFormat="1" x14ac:dyDescent="0.3">
      <c r="B1260" s="242"/>
      <c r="C1260" s="243"/>
      <c r="D1260" s="244"/>
      <c r="E1260" s="243"/>
      <c r="F1260" s="243"/>
      <c r="G1260" s="244"/>
      <c r="H1260" s="245"/>
      <c r="I1260" s="244"/>
      <c r="J1260" s="245"/>
      <c r="K1260" s="244"/>
      <c r="L1260" s="245"/>
      <c r="M1260" s="244"/>
      <c r="N1260" s="246"/>
      <c r="O1260" s="243"/>
      <c r="P1260" s="243"/>
      <c r="Q1260" s="243"/>
      <c r="R1260" s="244"/>
      <c r="S1260" s="247"/>
      <c r="T1260" s="70" t="str">
        <f t="shared" si="107"/>
        <v/>
      </c>
      <c r="U1260" s="71" t="str">
        <f t="shared" si="108"/>
        <v/>
      </c>
      <c r="V1260" s="71" t="str">
        <f t="shared" si="106"/>
        <v/>
      </c>
      <c r="W1260" s="71" t="str">
        <f>IF(U1260="","",SUM($U$18:U1260))</f>
        <v/>
      </c>
      <c r="X1260" s="71" t="str">
        <f>IF(U1260="","",IF(U1261="",SUM($U$18:U1260)-SUM($X$17:X1259)))</f>
        <v/>
      </c>
      <c r="Y1260" s="70" t="str">
        <f t="shared" si="109"/>
        <v/>
      </c>
      <c r="Z1260" s="71" t="str">
        <f t="shared" si="110"/>
        <v/>
      </c>
      <c r="AB1260" s="70"/>
    </row>
    <row r="1261" spans="2:28" s="71" customFormat="1" x14ac:dyDescent="0.3">
      <c r="B1261" s="242"/>
      <c r="C1261" s="243"/>
      <c r="D1261" s="244"/>
      <c r="E1261" s="243"/>
      <c r="F1261" s="243"/>
      <c r="G1261" s="244"/>
      <c r="H1261" s="245"/>
      <c r="I1261" s="244"/>
      <c r="J1261" s="245"/>
      <c r="K1261" s="244"/>
      <c r="L1261" s="245"/>
      <c r="M1261" s="244"/>
      <c r="N1261" s="246"/>
      <c r="O1261" s="243"/>
      <c r="P1261" s="243"/>
      <c r="Q1261" s="243"/>
      <c r="R1261" s="244"/>
      <c r="S1261" s="247"/>
      <c r="T1261" s="70" t="str">
        <f t="shared" si="107"/>
        <v/>
      </c>
      <c r="U1261" s="71" t="str">
        <f t="shared" si="108"/>
        <v/>
      </c>
      <c r="V1261" s="71" t="str">
        <f t="shared" si="106"/>
        <v/>
      </c>
      <c r="W1261" s="71" t="str">
        <f>IF(U1261="","",SUM($U$18:U1261))</f>
        <v/>
      </c>
      <c r="X1261" s="71" t="str">
        <f>IF(U1261="","",IF(U1262="",SUM($U$18:U1261)-SUM($X$17:X1260)))</f>
        <v/>
      </c>
      <c r="Y1261" s="70" t="str">
        <f t="shared" si="109"/>
        <v/>
      </c>
      <c r="Z1261" s="71" t="str">
        <f t="shared" si="110"/>
        <v/>
      </c>
      <c r="AB1261" s="70"/>
    </row>
    <row r="1262" spans="2:28" s="71" customFormat="1" x14ac:dyDescent="0.3">
      <c r="B1262" s="242"/>
      <c r="C1262" s="243"/>
      <c r="D1262" s="244"/>
      <c r="E1262" s="243"/>
      <c r="F1262" s="243"/>
      <c r="G1262" s="244"/>
      <c r="H1262" s="245"/>
      <c r="I1262" s="244"/>
      <c r="J1262" s="245"/>
      <c r="K1262" s="244"/>
      <c r="L1262" s="245"/>
      <c r="M1262" s="244"/>
      <c r="N1262" s="246"/>
      <c r="O1262" s="243"/>
      <c r="P1262" s="243"/>
      <c r="Q1262" s="243"/>
      <c r="R1262" s="244"/>
      <c r="S1262" s="247"/>
      <c r="T1262" s="70" t="str">
        <f t="shared" si="107"/>
        <v/>
      </c>
      <c r="U1262" s="71" t="str">
        <f t="shared" si="108"/>
        <v/>
      </c>
      <c r="V1262" s="71" t="str">
        <f t="shared" si="106"/>
        <v/>
      </c>
      <c r="W1262" s="71" t="str">
        <f>IF(U1262="","",SUM($U$18:U1262))</f>
        <v/>
      </c>
      <c r="X1262" s="71" t="str">
        <f>IF(U1262="","",IF(U1263="",SUM($U$18:U1262)-SUM($X$17:X1261)))</f>
        <v/>
      </c>
      <c r="Y1262" s="70" t="str">
        <f t="shared" si="109"/>
        <v/>
      </c>
      <c r="Z1262" s="71" t="str">
        <f t="shared" si="110"/>
        <v/>
      </c>
      <c r="AB1262" s="70"/>
    </row>
    <row r="1263" spans="2:28" s="71" customFormat="1" x14ac:dyDescent="0.3">
      <c r="B1263" s="242"/>
      <c r="C1263" s="243"/>
      <c r="D1263" s="244"/>
      <c r="E1263" s="243"/>
      <c r="F1263" s="243"/>
      <c r="G1263" s="244"/>
      <c r="H1263" s="245"/>
      <c r="I1263" s="244"/>
      <c r="J1263" s="245"/>
      <c r="K1263" s="244"/>
      <c r="L1263" s="245"/>
      <c r="M1263" s="244"/>
      <c r="N1263" s="246"/>
      <c r="O1263" s="243"/>
      <c r="P1263" s="243"/>
      <c r="Q1263" s="243"/>
      <c r="R1263" s="244"/>
      <c r="S1263" s="247"/>
      <c r="T1263" s="70" t="str">
        <f t="shared" si="107"/>
        <v/>
      </c>
      <c r="U1263" s="71" t="str">
        <f t="shared" si="108"/>
        <v/>
      </c>
      <c r="V1263" s="71" t="str">
        <f t="shared" si="106"/>
        <v/>
      </c>
      <c r="W1263" s="71" t="str">
        <f>IF(U1263="","",SUM($U$18:U1263))</f>
        <v/>
      </c>
      <c r="X1263" s="71" t="str">
        <f>IF(U1263="","",IF(U1264="",SUM($U$18:U1263)-SUM($X$17:X1262)))</f>
        <v/>
      </c>
      <c r="Y1263" s="70" t="str">
        <f t="shared" si="109"/>
        <v/>
      </c>
      <c r="Z1263" s="71" t="str">
        <f t="shared" si="110"/>
        <v/>
      </c>
      <c r="AB1263" s="70"/>
    </row>
    <row r="1264" spans="2:28" s="71" customFormat="1" x14ac:dyDescent="0.3">
      <c r="B1264" s="242"/>
      <c r="C1264" s="243"/>
      <c r="D1264" s="244"/>
      <c r="E1264" s="243"/>
      <c r="F1264" s="243"/>
      <c r="G1264" s="244"/>
      <c r="H1264" s="245"/>
      <c r="I1264" s="244"/>
      <c r="J1264" s="245"/>
      <c r="K1264" s="244"/>
      <c r="L1264" s="245"/>
      <c r="M1264" s="244"/>
      <c r="N1264" s="246"/>
      <c r="O1264" s="243"/>
      <c r="P1264" s="243"/>
      <c r="Q1264" s="243"/>
      <c r="R1264" s="244"/>
      <c r="S1264" s="247"/>
      <c r="T1264" s="70" t="str">
        <f t="shared" si="107"/>
        <v/>
      </c>
      <c r="U1264" s="71" t="str">
        <f t="shared" si="108"/>
        <v/>
      </c>
      <c r="V1264" s="71" t="str">
        <f t="shared" ref="V1264:V1327" si="111">IF(H1264="","",IF(M1264="",(H1264)*-1,IF(M1264=G1264,H1264/2*N1264-(H1264),IF(M1264=I1264,J1264/2*N1264-(H1264),IF(M1264=K1264,L1264/2*N1264-(H1264))))))</f>
        <v/>
      </c>
      <c r="W1264" s="71" t="str">
        <f>IF(U1264="","",SUM($U$18:U1264))</f>
        <v/>
      </c>
      <c r="X1264" s="71" t="str">
        <f>IF(U1264="","",IF(U1265="",SUM($U$18:U1264)-SUM($X$17:X1263)))</f>
        <v/>
      </c>
      <c r="Y1264" s="70" t="str">
        <f t="shared" si="109"/>
        <v/>
      </c>
      <c r="Z1264" s="71" t="str">
        <f t="shared" si="110"/>
        <v/>
      </c>
      <c r="AB1264" s="70"/>
    </row>
    <row r="1265" spans="2:28" s="71" customFormat="1" x14ac:dyDescent="0.3">
      <c r="B1265" s="242"/>
      <c r="C1265" s="243"/>
      <c r="D1265" s="244"/>
      <c r="E1265" s="243"/>
      <c r="F1265" s="243"/>
      <c r="G1265" s="244"/>
      <c r="H1265" s="245"/>
      <c r="I1265" s="244"/>
      <c r="J1265" s="245"/>
      <c r="K1265" s="244"/>
      <c r="L1265" s="245"/>
      <c r="M1265" s="244"/>
      <c r="N1265" s="246"/>
      <c r="O1265" s="243"/>
      <c r="P1265" s="243"/>
      <c r="Q1265" s="243"/>
      <c r="R1265" s="244"/>
      <c r="S1265" s="247"/>
      <c r="T1265" s="70" t="str">
        <f t="shared" si="107"/>
        <v/>
      </c>
      <c r="U1265" s="71" t="str">
        <f t="shared" si="108"/>
        <v/>
      </c>
      <c r="V1265" s="71" t="str">
        <f t="shared" si="111"/>
        <v/>
      </c>
      <c r="W1265" s="71" t="str">
        <f>IF(U1265="","",SUM($U$18:U1265))</f>
        <v/>
      </c>
      <c r="X1265" s="71" t="str">
        <f>IF(U1265="","",IF(U1266="",SUM($U$18:U1265)-SUM($X$17:X1264)))</f>
        <v/>
      </c>
      <c r="Y1265" s="70" t="str">
        <f t="shared" si="109"/>
        <v/>
      </c>
      <c r="Z1265" s="71" t="str">
        <f t="shared" si="110"/>
        <v/>
      </c>
      <c r="AB1265" s="70"/>
    </row>
    <row r="1266" spans="2:28" s="71" customFormat="1" x14ac:dyDescent="0.3">
      <c r="B1266" s="242"/>
      <c r="C1266" s="243"/>
      <c r="D1266" s="244"/>
      <c r="E1266" s="243"/>
      <c r="F1266" s="243"/>
      <c r="G1266" s="244"/>
      <c r="H1266" s="245"/>
      <c r="I1266" s="244"/>
      <c r="J1266" s="245"/>
      <c r="K1266" s="244"/>
      <c r="L1266" s="245"/>
      <c r="M1266" s="244"/>
      <c r="N1266" s="246"/>
      <c r="O1266" s="243"/>
      <c r="P1266" s="243"/>
      <c r="Q1266" s="243"/>
      <c r="R1266" s="244"/>
      <c r="S1266" s="247"/>
      <c r="T1266" s="70" t="str">
        <f t="shared" si="107"/>
        <v/>
      </c>
      <c r="U1266" s="71" t="str">
        <f t="shared" si="108"/>
        <v/>
      </c>
      <c r="V1266" s="71" t="str">
        <f t="shared" si="111"/>
        <v/>
      </c>
      <c r="W1266" s="71" t="str">
        <f>IF(U1266="","",SUM($U$18:U1266))</f>
        <v/>
      </c>
      <c r="X1266" s="71" t="str">
        <f>IF(U1266="","",IF(U1267="",SUM($U$18:U1266)-SUM($X$17:X1265)))</f>
        <v/>
      </c>
      <c r="Y1266" s="70" t="str">
        <f t="shared" si="109"/>
        <v/>
      </c>
      <c r="Z1266" s="71" t="str">
        <f t="shared" si="110"/>
        <v/>
      </c>
      <c r="AB1266" s="70"/>
    </row>
    <row r="1267" spans="2:28" s="71" customFormat="1" x14ac:dyDescent="0.3">
      <c r="B1267" s="242"/>
      <c r="C1267" s="243"/>
      <c r="D1267" s="244"/>
      <c r="E1267" s="243"/>
      <c r="F1267" s="243"/>
      <c r="G1267" s="244"/>
      <c r="H1267" s="245"/>
      <c r="I1267" s="244"/>
      <c r="J1267" s="245"/>
      <c r="K1267" s="244"/>
      <c r="L1267" s="245"/>
      <c r="M1267" s="244"/>
      <c r="N1267" s="246"/>
      <c r="O1267" s="243"/>
      <c r="P1267" s="243"/>
      <c r="Q1267" s="243"/>
      <c r="R1267" s="244"/>
      <c r="S1267" s="247"/>
      <c r="T1267" s="70" t="str">
        <f t="shared" si="107"/>
        <v/>
      </c>
      <c r="U1267" s="71" t="str">
        <f t="shared" si="108"/>
        <v/>
      </c>
      <c r="V1267" s="71" t="str">
        <f t="shared" si="111"/>
        <v/>
      </c>
      <c r="W1267" s="71" t="str">
        <f>IF(U1267="","",SUM($U$18:U1267))</f>
        <v/>
      </c>
      <c r="X1267" s="71" t="str">
        <f>IF(U1267="","",IF(U1268="",SUM($U$18:U1267)-SUM($X$17:X1266)))</f>
        <v/>
      </c>
      <c r="Y1267" s="70" t="str">
        <f t="shared" si="109"/>
        <v/>
      </c>
      <c r="Z1267" s="71" t="str">
        <f t="shared" si="110"/>
        <v/>
      </c>
      <c r="AB1267" s="70"/>
    </row>
    <row r="1268" spans="2:28" s="71" customFormat="1" x14ac:dyDescent="0.3">
      <c r="B1268" s="242"/>
      <c r="C1268" s="243"/>
      <c r="D1268" s="244"/>
      <c r="E1268" s="243"/>
      <c r="F1268" s="243"/>
      <c r="G1268" s="244"/>
      <c r="H1268" s="245"/>
      <c r="I1268" s="244"/>
      <c r="J1268" s="245"/>
      <c r="K1268" s="244"/>
      <c r="L1268" s="245"/>
      <c r="M1268" s="244"/>
      <c r="N1268" s="246"/>
      <c r="O1268" s="243"/>
      <c r="P1268" s="243"/>
      <c r="Q1268" s="243"/>
      <c r="R1268" s="244"/>
      <c r="S1268" s="247"/>
      <c r="T1268" s="70" t="str">
        <f t="shared" si="107"/>
        <v/>
      </c>
      <c r="U1268" s="71" t="str">
        <f t="shared" si="108"/>
        <v/>
      </c>
      <c r="V1268" s="71" t="str">
        <f t="shared" si="111"/>
        <v/>
      </c>
      <c r="W1268" s="71" t="str">
        <f>IF(U1268="","",SUM($U$18:U1268))</f>
        <v/>
      </c>
      <c r="X1268" s="71" t="str">
        <f>IF(U1268="","",IF(U1269="",SUM($U$18:U1268)-SUM($X$17:X1267)))</f>
        <v/>
      </c>
      <c r="Y1268" s="70" t="str">
        <f t="shared" si="109"/>
        <v/>
      </c>
      <c r="Z1268" s="71" t="str">
        <f t="shared" si="110"/>
        <v/>
      </c>
      <c r="AB1268" s="70"/>
    </row>
    <row r="1269" spans="2:28" s="71" customFormat="1" x14ac:dyDescent="0.3">
      <c r="B1269" s="242"/>
      <c r="C1269" s="243"/>
      <c r="D1269" s="244"/>
      <c r="E1269" s="243"/>
      <c r="F1269" s="243"/>
      <c r="G1269" s="244"/>
      <c r="H1269" s="245"/>
      <c r="I1269" s="244"/>
      <c r="J1269" s="245"/>
      <c r="K1269" s="244"/>
      <c r="L1269" s="245"/>
      <c r="M1269" s="244"/>
      <c r="N1269" s="246"/>
      <c r="O1269" s="243"/>
      <c r="P1269" s="243"/>
      <c r="Q1269" s="243"/>
      <c r="R1269" s="244"/>
      <c r="S1269" s="247"/>
      <c r="T1269" s="70" t="str">
        <f t="shared" si="107"/>
        <v/>
      </c>
      <c r="U1269" s="71" t="str">
        <f t="shared" si="108"/>
        <v/>
      </c>
      <c r="V1269" s="71" t="str">
        <f t="shared" si="111"/>
        <v/>
      </c>
      <c r="W1269" s="71" t="str">
        <f>IF(U1269="","",SUM($U$18:U1269))</f>
        <v/>
      </c>
      <c r="X1269" s="71" t="str">
        <f>IF(U1269="","",IF(U1270="",SUM($U$18:U1269)-SUM($X$17:X1268)))</f>
        <v/>
      </c>
      <c r="Y1269" s="70" t="str">
        <f t="shared" si="109"/>
        <v/>
      </c>
      <c r="Z1269" s="71" t="str">
        <f t="shared" si="110"/>
        <v/>
      </c>
      <c r="AB1269" s="70"/>
    </row>
    <row r="1270" spans="2:28" s="71" customFormat="1" x14ac:dyDescent="0.3">
      <c r="B1270" s="242"/>
      <c r="C1270" s="243"/>
      <c r="D1270" s="244"/>
      <c r="E1270" s="243"/>
      <c r="F1270" s="243"/>
      <c r="G1270" s="244"/>
      <c r="H1270" s="245"/>
      <c r="I1270" s="244"/>
      <c r="J1270" s="245"/>
      <c r="K1270" s="244"/>
      <c r="L1270" s="245"/>
      <c r="M1270" s="244"/>
      <c r="N1270" s="246"/>
      <c r="O1270" s="243"/>
      <c r="P1270" s="243"/>
      <c r="Q1270" s="243"/>
      <c r="R1270" s="244"/>
      <c r="S1270" s="247"/>
      <c r="T1270" s="70" t="str">
        <f t="shared" si="107"/>
        <v/>
      </c>
      <c r="U1270" s="71" t="str">
        <f t="shared" si="108"/>
        <v/>
      </c>
      <c r="V1270" s="71" t="str">
        <f t="shared" si="111"/>
        <v/>
      </c>
      <c r="W1270" s="71" t="str">
        <f>IF(U1270="","",SUM($U$18:U1270))</f>
        <v/>
      </c>
      <c r="X1270" s="71" t="str">
        <f>IF(U1270="","",IF(U1271="",SUM($U$18:U1270)-SUM($X$17:X1269)))</f>
        <v/>
      </c>
      <c r="Y1270" s="70" t="str">
        <f t="shared" si="109"/>
        <v/>
      </c>
      <c r="Z1270" s="71" t="str">
        <f t="shared" si="110"/>
        <v/>
      </c>
      <c r="AB1270" s="70"/>
    </row>
    <row r="1271" spans="2:28" s="71" customFormat="1" x14ac:dyDescent="0.3">
      <c r="B1271" s="242"/>
      <c r="C1271" s="243"/>
      <c r="D1271" s="244"/>
      <c r="E1271" s="243"/>
      <c r="F1271" s="243"/>
      <c r="G1271" s="244"/>
      <c r="H1271" s="245"/>
      <c r="I1271" s="244"/>
      <c r="J1271" s="245"/>
      <c r="K1271" s="244"/>
      <c r="L1271" s="245"/>
      <c r="M1271" s="244"/>
      <c r="N1271" s="246"/>
      <c r="O1271" s="243"/>
      <c r="P1271" s="243"/>
      <c r="Q1271" s="243"/>
      <c r="R1271" s="244"/>
      <c r="S1271" s="247"/>
      <c r="T1271" s="70" t="str">
        <f t="shared" si="107"/>
        <v/>
      </c>
      <c r="U1271" s="71" t="str">
        <f t="shared" si="108"/>
        <v/>
      </c>
      <c r="V1271" s="71" t="str">
        <f t="shared" si="111"/>
        <v/>
      </c>
      <c r="W1271" s="71" t="str">
        <f>IF(U1271="","",SUM($U$18:U1271))</f>
        <v/>
      </c>
      <c r="X1271" s="71" t="str">
        <f>IF(U1271="","",IF(U1272="",SUM($U$18:U1271)-SUM($X$17:X1270)))</f>
        <v/>
      </c>
      <c r="Y1271" s="70" t="str">
        <f t="shared" si="109"/>
        <v/>
      </c>
      <c r="Z1271" s="71" t="str">
        <f t="shared" si="110"/>
        <v/>
      </c>
      <c r="AB1271" s="70"/>
    </row>
    <row r="1272" spans="2:28" s="71" customFormat="1" x14ac:dyDescent="0.3">
      <c r="B1272" s="242"/>
      <c r="C1272" s="243"/>
      <c r="D1272" s="244"/>
      <c r="E1272" s="243"/>
      <c r="F1272" s="243"/>
      <c r="G1272" s="244"/>
      <c r="H1272" s="245"/>
      <c r="I1272" s="244"/>
      <c r="J1272" s="245"/>
      <c r="K1272" s="244"/>
      <c r="L1272" s="245"/>
      <c r="M1272" s="244"/>
      <c r="N1272" s="246"/>
      <c r="O1272" s="243"/>
      <c r="P1272" s="243"/>
      <c r="Q1272" s="243"/>
      <c r="R1272" s="244"/>
      <c r="S1272" s="247"/>
      <c r="T1272" s="70" t="str">
        <f t="shared" si="107"/>
        <v/>
      </c>
      <c r="U1272" s="71" t="str">
        <f t="shared" si="108"/>
        <v/>
      </c>
      <c r="V1272" s="71" t="str">
        <f t="shared" si="111"/>
        <v/>
      </c>
      <c r="W1272" s="71" t="str">
        <f>IF(U1272="","",SUM($U$18:U1272))</f>
        <v/>
      </c>
      <c r="X1272" s="71" t="str">
        <f>IF(U1272="","",IF(U1273="",SUM($U$18:U1272)-SUM($X$17:X1271)))</f>
        <v/>
      </c>
      <c r="Y1272" s="70" t="str">
        <f t="shared" si="109"/>
        <v/>
      </c>
      <c r="Z1272" s="71" t="str">
        <f t="shared" si="110"/>
        <v/>
      </c>
      <c r="AB1272" s="70"/>
    </row>
    <row r="1273" spans="2:28" s="71" customFormat="1" x14ac:dyDescent="0.3">
      <c r="B1273" s="242"/>
      <c r="C1273" s="243"/>
      <c r="D1273" s="244"/>
      <c r="E1273" s="243"/>
      <c r="F1273" s="243"/>
      <c r="G1273" s="244"/>
      <c r="H1273" s="245"/>
      <c r="I1273" s="244"/>
      <c r="J1273" s="245"/>
      <c r="K1273" s="244"/>
      <c r="L1273" s="245"/>
      <c r="M1273" s="244"/>
      <c r="N1273" s="246"/>
      <c r="O1273" s="243"/>
      <c r="P1273" s="243"/>
      <c r="Q1273" s="243"/>
      <c r="R1273" s="244"/>
      <c r="S1273" s="247"/>
      <c r="T1273" s="70" t="str">
        <f t="shared" si="107"/>
        <v/>
      </c>
      <c r="U1273" s="71" t="str">
        <f t="shared" si="108"/>
        <v/>
      </c>
      <c r="V1273" s="71" t="str">
        <f t="shared" si="111"/>
        <v/>
      </c>
      <c r="W1273" s="71" t="str">
        <f>IF(U1273="","",SUM($U$18:U1273))</f>
        <v/>
      </c>
      <c r="X1273" s="71" t="str">
        <f>IF(U1273="","",IF(U1274="",SUM($U$18:U1273)-SUM($X$17:X1272)))</f>
        <v/>
      </c>
      <c r="Y1273" s="70" t="str">
        <f t="shared" si="109"/>
        <v/>
      </c>
      <c r="Z1273" s="71" t="str">
        <f t="shared" si="110"/>
        <v/>
      </c>
      <c r="AB1273" s="70"/>
    </row>
    <row r="1274" spans="2:28" s="71" customFormat="1" x14ac:dyDescent="0.3">
      <c r="B1274" s="242"/>
      <c r="C1274" s="243"/>
      <c r="D1274" s="244"/>
      <c r="E1274" s="243"/>
      <c r="F1274" s="243"/>
      <c r="G1274" s="244"/>
      <c r="H1274" s="245"/>
      <c r="I1274" s="244"/>
      <c r="J1274" s="245"/>
      <c r="K1274" s="244"/>
      <c r="L1274" s="245"/>
      <c r="M1274" s="244"/>
      <c r="N1274" s="246"/>
      <c r="O1274" s="243"/>
      <c r="P1274" s="243"/>
      <c r="Q1274" s="243"/>
      <c r="R1274" s="244"/>
      <c r="S1274" s="247"/>
      <c r="T1274" s="70" t="str">
        <f t="shared" si="107"/>
        <v/>
      </c>
      <c r="U1274" s="71" t="str">
        <f t="shared" si="108"/>
        <v/>
      </c>
      <c r="V1274" s="71" t="str">
        <f t="shared" si="111"/>
        <v/>
      </c>
      <c r="W1274" s="71" t="str">
        <f>IF(U1274="","",SUM($U$18:U1274))</f>
        <v/>
      </c>
      <c r="X1274" s="71" t="str">
        <f>IF(U1274="","",IF(U1275="",SUM($U$18:U1274)-SUM($X$17:X1273)))</f>
        <v/>
      </c>
      <c r="Y1274" s="70" t="str">
        <f t="shared" si="109"/>
        <v/>
      </c>
      <c r="Z1274" s="71" t="str">
        <f t="shared" si="110"/>
        <v/>
      </c>
      <c r="AB1274" s="70"/>
    </row>
    <row r="1275" spans="2:28" s="71" customFormat="1" x14ac:dyDescent="0.3">
      <c r="B1275" s="242"/>
      <c r="C1275" s="243"/>
      <c r="D1275" s="244"/>
      <c r="E1275" s="243"/>
      <c r="F1275" s="243"/>
      <c r="G1275" s="244"/>
      <c r="H1275" s="245"/>
      <c r="I1275" s="244"/>
      <c r="J1275" s="245"/>
      <c r="K1275" s="244"/>
      <c r="L1275" s="245"/>
      <c r="M1275" s="244"/>
      <c r="N1275" s="246"/>
      <c r="O1275" s="243"/>
      <c r="P1275" s="243"/>
      <c r="Q1275" s="243"/>
      <c r="R1275" s="244"/>
      <c r="S1275" s="247"/>
      <c r="T1275" s="70" t="str">
        <f t="shared" si="107"/>
        <v/>
      </c>
      <c r="U1275" s="71" t="str">
        <f t="shared" si="108"/>
        <v/>
      </c>
      <c r="V1275" s="71" t="str">
        <f t="shared" si="111"/>
        <v/>
      </c>
      <c r="W1275" s="71" t="str">
        <f>IF(U1275="","",SUM($U$18:U1275))</f>
        <v/>
      </c>
      <c r="X1275" s="71" t="str">
        <f>IF(U1275="","",IF(U1276="",SUM($U$18:U1275)-SUM($X$17:X1274)))</f>
        <v/>
      </c>
      <c r="Y1275" s="70" t="str">
        <f t="shared" si="109"/>
        <v/>
      </c>
      <c r="Z1275" s="71" t="str">
        <f t="shared" si="110"/>
        <v/>
      </c>
      <c r="AB1275" s="70"/>
    </row>
    <row r="1276" spans="2:28" s="71" customFormat="1" x14ac:dyDescent="0.3">
      <c r="B1276" s="242"/>
      <c r="C1276" s="243"/>
      <c r="D1276" s="244"/>
      <c r="E1276" s="243"/>
      <c r="F1276" s="243"/>
      <c r="G1276" s="244"/>
      <c r="H1276" s="245"/>
      <c r="I1276" s="244"/>
      <c r="J1276" s="245"/>
      <c r="K1276" s="244"/>
      <c r="L1276" s="245"/>
      <c r="M1276" s="244"/>
      <c r="N1276" s="246"/>
      <c r="O1276" s="243"/>
      <c r="P1276" s="243"/>
      <c r="Q1276" s="243"/>
      <c r="R1276" s="244"/>
      <c r="S1276" s="247"/>
      <c r="T1276" s="70" t="str">
        <f t="shared" si="107"/>
        <v/>
      </c>
      <c r="U1276" s="71" t="str">
        <f t="shared" si="108"/>
        <v/>
      </c>
      <c r="V1276" s="71" t="str">
        <f t="shared" si="111"/>
        <v/>
      </c>
      <c r="W1276" s="71" t="str">
        <f>IF(U1276="","",SUM($U$18:U1276))</f>
        <v/>
      </c>
      <c r="X1276" s="71" t="str">
        <f>IF(U1276="","",IF(U1277="",SUM($U$18:U1276)-SUM($X$17:X1275)))</f>
        <v/>
      </c>
      <c r="Y1276" s="70" t="str">
        <f t="shared" si="109"/>
        <v/>
      </c>
      <c r="Z1276" s="71" t="str">
        <f t="shared" si="110"/>
        <v/>
      </c>
      <c r="AB1276" s="70"/>
    </row>
    <row r="1277" spans="2:28" s="71" customFormat="1" x14ac:dyDescent="0.3">
      <c r="B1277" s="242"/>
      <c r="C1277" s="243"/>
      <c r="D1277" s="244"/>
      <c r="E1277" s="243"/>
      <c r="F1277" s="243"/>
      <c r="G1277" s="244"/>
      <c r="H1277" s="245"/>
      <c r="I1277" s="244"/>
      <c r="J1277" s="245"/>
      <c r="K1277" s="244"/>
      <c r="L1277" s="245"/>
      <c r="M1277" s="244"/>
      <c r="N1277" s="246"/>
      <c r="O1277" s="243"/>
      <c r="P1277" s="243"/>
      <c r="Q1277" s="243"/>
      <c r="R1277" s="244"/>
      <c r="S1277" s="247"/>
      <c r="T1277" s="70" t="str">
        <f t="shared" si="107"/>
        <v/>
      </c>
      <c r="U1277" s="71" t="str">
        <f t="shared" si="108"/>
        <v/>
      </c>
      <c r="V1277" s="71" t="str">
        <f t="shared" si="111"/>
        <v/>
      </c>
      <c r="W1277" s="71" t="str">
        <f>IF(U1277="","",SUM($U$18:U1277))</f>
        <v/>
      </c>
      <c r="X1277" s="71" t="str">
        <f>IF(U1277="","",IF(U1278="",SUM($U$18:U1277)-SUM($X$17:X1276)))</f>
        <v/>
      </c>
      <c r="Y1277" s="70" t="str">
        <f t="shared" si="109"/>
        <v/>
      </c>
      <c r="Z1277" s="71" t="str">
        <f t="shared" si="110"/>
        <v/>
      </c>
      <c r="AB1277" s="70"/>
    </row>
    <row r="1278" spans="2:28" s="71" customFormat="1" x14ac:dyDescent="0.3">
      <c r="B1278" s="242"/>
      <c r="C1278" s="243"/>
      <c r="D1278" s="244"/>
      <c r="E1278" s="243"/>
      <c r="F1278" s="243"/>
      <c r="G1278" s="244"/>
      <c r="H1278" s="245"/>
      <c r="I1278" s="244"/>
      <c r="J1278" s="245"/>
      <c r="K1278" s="244"/>
      <c r="L1278" s="245"/>
      <c r="M1278" s="244"/>
      <c r="N1278" s="246"/>
      <c r="O1278" s="243"/>
      <c r="P1278" s="243"/>
      <c r="Q1278" s="243"/>
      <c r="R1278" s="244"/>
      <c r="S1278" s="247"/>
      <c r="T1278" s="70" t="str">
        <f t="shared" si="107"/>
        <v/>
      </c>
      <c r="U1278" s="71" t="str">
        <f t="shared" si="108"/>
        <v/>
      </c>
      <c r="V1278" s="71" t="str">
        <f t="shared" si="111"/>
        <v/>
      </c>
      <c r="W1278" s="71" t="str">
        <f>IF(U1278="","",SUM($U$18:U1278))</f>
        <v/>
      </c>
      <c r="X1278" s="71" t="str">
        <f>IF(U1278="","",IF(U1279="",SUM($U$18:U1278)-SUM($X$17:X1277)))</f>
        <v/>
      </c>
      <c r="Y1278" s="70" t="str">
        <f t="shared" si="109"/>
        <v/>
      </c>
      <c r="Z1278" s="71" t="str">
        <f t="shared" si="110"/>
        <v/>
      </c>
      <c r="AB1278" s="70"/>
    </row>
    <row r="1279" spans="2:28" s="71" customFormat="1" x14ac:dyDescent="0.3">
      <c r="B1279" s="242"/>
      <c r="C1279" s="243"/>
      <c r="D1279" s="244"/>
      <c r="E1279" s="243"/>
      <c r="F1279" s="243"/>
      <c r="G1279" s="244"/>
      <c r="H1279" s="245"/>
      <c r="I1279" s="244"/>
      <c r="J1279" s="245"/>
      <c r="K1279" s="244"/>
      <c r="L1279" s="245"/>
      <c r="M1279" s="244"/>
      <c r="N1279" s="246"/>
      <c r="O1279" s="243"/>
      <c r="P1279" s="243"/>
      <c r="Q1279" s="243"/>
      <c r="R1279" s="244"/>
      <c r="S1279" s="247"/>
      <c r="T1279" s="70" t="str">
        <f t="shared" si="107"/>
        <v/>
      </c>
      <c r="U1279" s="71" t="str">
        <f t="shared" si="108"/>
        <v/>
      </c>
      <c r="V1279" s="71" t="str">
        <f t="shared" si="111"/>
        <v/>
      </c>
      <c r="W1279" s="71" t="str">
        <f>IF(U1279="","",SUM($U$18:U1279))</f>
        <v/>
      </c>
      <c r="X1279" s="71" t="str">
        <f>IF(U1279="","",IF(U1280="",SUM($U$18:U1279)-SUM($X$17:X1278)))</f>
        <v/>
      </c>
      <c r="Y1279" s="70" t="str">
        <f t="shared" si="109"/>
        <v/>
      </c>
      <c r="Z1279" s="71" t="str">
        <f t="shared" si="110"/>
        <v/>
      </c>
      <c r="AB1279" s="70"/>
    </row>
    <row r="1280" spans="2:28" s="71" customFormat="1" x14ac:dyDescent="0.3">
      <c r="B1280" s="242"/>
      <c r="C1280" s="243"/>
      <c r="D1280" s="244"/>
      <c r="E1280" s="243"/>
      <c r="F1280" s="243"/>
      <c r="G1280" s="244"/>
      <c r="H1280" s="245"/>
      <c r="I1280" s="244"/>
      <c r="J1280" s="245"/>
      <c r="K1280" s="244"/>
      <c r="L1280" s="245"/>
      <c r="M1280" s="244"/>
      <c r="N1280" s="246"/>
      <c r="O1280" s="243"/>
      <c r="P1280" s="243"/>
      <c r="Q1280" s="243"/>
      <c r="R1280" s="244"/>
      <c r="S1280" s="247"/>
      <c r="T1280" s="70" t="str">
        <f t="shared" si="107"/>
        <v/>
      </c>
      <c r="U1280" s="71" t="str">
        <f t="shared" si="108"/>
        <v/>
      </c>
      <c r="V1280" s="71" t="str">
        <f t="shared" si="111"/>
        <v/>
      </c>
      <c r="W1280" s="71" t="str">
        <f>IF(U1280="","",SUM($U$18:U1280))</f>
        <v/>
      </c>
      <c r="X1280" s="71" t="str">
        <f>IF(U1280="","",IF(U1281="",SUM($U$18:U1280)-SUM($X$17:X1279)))</f>
        <v/>
      </c>
      <c r="Y1280" s="70" t="str">
        <f t="shared" si="109"/>
        <v/>
      </c>
      <c r="Z1280" s="71" t="str">
        <f t="shared" si="110"/>
        <v/>
      </c>
      <c r="AB1280" s="70"/>
    </row>
    <row r="1281" spans="2:28" s="71" customFormat="1" x14ac:dyDescent="0.3">
      <c r="B1281" s="242"/>
      <c r="C1281" s="243"/>
      <c r="D1281" s="244"/>
      <c r="E1281" s="243"/>
      <c r="F1281" s="243"/>
      <c r="G1281" s="244"/>
      <c r="H1281" s="245"/>
      <c r="I1281" s="244"/>
      <c r="J1281" s="245"/>
      <c r="K1281" s="244"/>
      <c r="L1281" s="245"/>
      <c r="M1281" s="244"/>
      <c r="N1281" s="246"/>
      <c r="O1281" s="243"/>
      <c r="P1281" s="243"/>
      <c r="Q1281" s="243"/>
      <c r="R1281" s="244"/>
      <c r="S1281" s="247"/>
      <c r="T1281" s="70" t="str">
        <f t="shared" si="107"/>
        <v/>
      </c>
      <c r="U1281" s="71" t="str">
        <f t="shared" si="108"/>
        <v/>
      </c>
      <c r="V1281" s="71" t="str">
        <f t="shared" si="111"/>
        <v/>
      </c>
      <c r="W1281" s="71" t="str">
        <f>IF(U1281="","",SUM($U$18:U1281))</f>
        <v/>
      </c>
      <c r="X1281" s="71" t="str">
        <f>IF(U1281="","",IF(U1282="",SUM($U$18:U1281)-SUM($X$17:X1280)))</f>
        <v/>
      </c>
      <c r="Y1281" s="70" t="str">
        <f t="shared" si="109"/>
        <v/>
      </c>
      <c r="Z1281" s="71" t="str">
        <f t="shared" si="110"/>
        <v/>
      </c>
      <c r="AB1281" s="70"/>
    </row>
    <row r="1282" spans="2:28" s="71" customFormat="1" x14ac:dyDescent="0.3">
      <c r="B1282" s="242"/>
      <c r="C1282" s="243"/>
      <c r="D1282" s="244"/>
      <c r="E1282" s="243"/>
      <c r="F1282" s="243"/>
      <c r="G1282" s="244"/>
      <c r="H1282" s="245"/>
      <c r="I1282" s="244"/>
      <c r="J1282" s="245"/>
      <c r="K1282" s="244"/>
      <c r="L1282" s="245"/>
      <c r="M1282" s="244"/>
      <c r="N1282" s="246"/>
      <c r="O1282" s="243"/>
      <c r="P1282" s="243"/>
      <c r="Q1282" s="243"/>
      <c r="R1282" s="244"/>
      <c r="S1282" s="247"/>
      <c r="T1282" s="70" t="str">
        <f t="shared" si="107"/>
        <v/>
      </c>
      <c r="U1282" s="71" t="str">
        <f t="shared" si="108"/>
        <v/>
      </c>
      <c r="V1282" s="71" t="str">
        <f t="shared" si="111"/>
        <v/>
      </c>
      <c r="W1282" s="71" t="str">
        <f>IF(U1282="","",SUM($U$18:U1282))</f>
        <v/>
      </c>
      <c r="X1282" s="71" t="str">
        <f>IF(U1282="","",IF(U1283="",SUM($U$18:U1282)-SUM($X$17:X1281)))</f>
        <v/>
      </c>
      <c r="Y1282" s="70" t="str">
        <f t="shared" si="109"/>
        <v/>
      </c>
      <c r="Z1282" s="71" t="str">
        <f t="shared" si="110"/>
        <v/>
      </c>
      <c r="AB1282" s="70"/>
    </row>
    <row r="1283" spans="2:28" s="71" customFormat="1" x14ac:dyDescent="0.3">
      <c r="B1283" s="242"/>
      <c r="C1283" s="243"/>
      <c r="D1283" s="244"/>
      <c r="E1283" s="243"/>
      <c r="F1283" s="243"/>
      <c r="G1283" s="244"/>
      <c r="H1283" s="245"/>
      <c r="I1283" s="244"/>
      <c r="J1283" s="245"/>
      <c r="K1283" s="244"/>
      <c r="L1283" s="245"/>
      <c r="M1283" s="244"/>
      <c r="N1283" s="246"/>
      <c r="O1283" s="243"/>
      <c r="P1283" s="243"/>
      <c r="Q1283" s="243"/>
      <c r="R1283" s="244"/>
      <c r="S1283" s="247"/>
      <c r="T1283" s="70" t="str">
        <f t="shared" si="107"/>
        <v/>
      </c>
      <c r="U1283" s="71" t="str">
        <f t="shared" si="108"/>
        <v/>
      </c>
      <c r="V1283" s="71" t="str">
        <f t="shared" si="111"/>
        <v/>
      </c>
      <c r="W1283" s="71" t="str">
        <f>IF(U1283="","",SUM($U$18:U1283))</f>
        <v/>
      </c>
      <c r="X1283" s="71" t="str">
        <f>IF(U1283="","",IF(U1284="",SUM($U$18:U1283)-SUM($X$17:X1282)))</f>
        <v/>
      </c>
      <c r="Y1283" s="70" t="str">
        <f t="shared" si="109"/>
        <v/>
      </c>
      <c r="Z1283" s="71" t="str">
        <f t="shared" si="110"/>
        <v/>
      </c>
      <c r="AB1283" s="70"/>
    </row>
    <row r="1284" spans="2:28" s="71" customFormat="1" x14ac:dyDescent="0.3">
      <c r="B1284" s="242"/>
      <c r="C1284" s="243"/>
      <c r="D1284" s="244"/>
      <c r="E1284" s="243"/>
      <c r="F1284" s="243"/>
      <c r="G1284" s="244"/>
      <c r="H1284" s="245"/>
      <c r="I1284" s="244"/>
      <c r="J1284" s="245"/>
      <c r="K1284" s="244"/>
      <c r="L1284" s="245"/>
      <c r="M1284" s="244"/>
      <c r="N1284" s="246"/>
      <c r="O1284" s="243"/>
      <c r="P1284" s="243"/>
      <c r="Q1284" s="243"/>
      <c r="R1284" s="244"/>
      <c r="S1284" s="247"/>
      <c r="T1284" s="70" t="str">
        <f t="shared" si="107"/>
        <v/>
      </c>
      <c r="U1284" s="71" t="str">
        <f t="shared" si="108"/>
        <v/>
      </c>
      <c r="V1284" s="71" t="str">
        <f t="shared" si="111"/>
        <v/>
      </c>
      <c r="W1284" s="71" t="str">
        <f>IF(U1284="","",SUM($U$18:U1284))</f>
        <v/>
      </c>
      <c r="X1284" s="71" t="str">
        <f>IF(U1284="","",IF(U1285="",SUM($U$18:U1284)-SUM($X$17:X1283)))</f>
        <v/>
      </c>
      <c r="Y1284" s="70" t="str">
        <f t="shared" si="109"/>
        <v/>
      </c>
      <c r="Z1284" s="71" t="str">
        <f t="shared" si="110"/>
        <v/>
      </c>
      <c r="AB1284" s="70"/>
    </row>
    <row r="1285" spans="2:28" s="71" customFormat="1" x14ac:dyDescent="0.3">
      <c r="B1285" s="242"/>
      <c r="C1285" s="243"/>
      <c r="D1285" s="244"/>
      <c r="E1285" s="243"/>
      <c r="F1285" s="243"/>
      <c r="G1285" s="244"/>
      <c r="H1285" s="245"/>
      <c r="I1285" s="244"/>
      <c r="J1285" s="245"/>
      <c r="K1285" s="244"/>
      <c r="L1285" s="245"/>
      <c r="M1285" s="244"/>
      <c r="N1285" s="246"/>
      <c r="O1285" s="243"/>
      <c r="P1285" s="243"/>
      <c r="Q1285" s="243"/>
      <c r="R1285" s="244"/>
      <c r="S1285" s="247"/>
      <c r="T1285" s="70" t="str">
        <f t="shared" si="107"/>
        <v/>
      </c>
      <c r="U1285" s="71" t="str">
        <f t="shared" si="108"/>
        <v/>
      </c>
      <c r="V1285" s="71" t="str">
        <f t="shared" si="111"/>
        <v/>
      </c>
      <c r="W1285" s="71" t="str">
        <f>IF(U1285="","",SUM($U$18:U1285))</f>
        <v/>
      </c>
      <c r="X1285" s="71" t="str">
        <f>IF(U1285="","",IF(U1286="",SUM($U$18:U1285)-SUM($X$17:X1284)))</f>
        <v/>
      </c>
      <c r="Y1285" s="70" t="str">
        <f t="shared" si="109"/>
        <v/>
      </c>
      <c r="Z1285" s="71" t="str">
        <f t="shared" si="110"/>
        <v/>
      </c>
      <c r="AB1285" s="70"/>
    </row>
    <row r="1286" spans="2:28" s="71" customFormat="1" x14ac:dyDescent="0.3">
      <c r="B1286" s="242"/>
      <c r="C1286" s="243"/>
      <c r="D1286" s="244"/>
      <c r="E1286" s="243"/>
      <c r="F1286" s="243"/>
      <c r="G1286" s="244"/>
      <c r="H1286" s="245"/>
      <c r="I1286" s="244"/>
      <c r="J1286" s="245"/>
      <c r="K1286" s="244"/>
      <c r="L1286" s="245"/>
      <c r="M1286" s="244"/>
      <c r="N1286" s="246"/>
      <c r="O1286" s="243"/>
      <c r="P1286" s="243"/>
      <c r="Q1286" s="243"/>
      <c r="R1286" s="244"/>
      <c r="S1286" s="247"/>
      <c r="T1286" s="70" t="str">
        <f t="shared" si="107"/>
        <v/>
      </c>
      <c r="U1286" s="71" t="str">
        <f t="shared" si="108"/>
        <v/>
      </c>
      <c r="V1286" s="71" t="str">
        <f t="shared" si="111"/>
        <v/>
      </c>
      <c r="W1286" s="71" t="str">
        <f>IF(U1286="","",SUM($U$18:U1286))</f>
        <v/>
      </c>
      <c r="X1286" s="71" t="str">
        <f>IF(U1286="","",IF(U1287="",SUM($U$18:U1286)-SUM($X$17:X1285)))</f>
        <v/>
      </c>
      <c r="Y1286" s="70" t="str">
        <f t="shared" si="109"/>
        <v/>
      </c>
      <c r="Z1286" s="71" t="str">
        <f t="shared" si="110"/>
        <v/>
      </c>
      <c r="AB1286" s="70"/>
    </row>
    <row r="1287" spans="2:28" s="71" customFormat="1" x14ac:dyDescent="0.3">
      <c r="B1287" s="242"/>
      <c r="C1287" s="243"/>
      <c r="D1287" s="244"/>
      <c r="E1287" s="243"/>
      <c r="F1287" s="243"/>
      <c r="G1287" s="244"/>
      <c r="H1287" s="245"/>
      <c r="I1287" s="244"/>
      <c r="J1287" s="245"/>
      <c r="K1287" s="244"/>
      <c r="L1287" s="245"/>
      <c r="M1287" s="244"/>
      <c r="N1287" s="246"/>
      <c r="O1287" s="243"/>
      <c r="P1287" s="243"/>
      <c r="Q1287" s="243"/>
      <c r="R1287" s="244"/>
      <c r="S1287" s="247"/>
      <c r="T1287" s="70" t="str">
        <f t="shared" si="107"/>
        <v/>
      </c>
      <c r="U1287" s="71" t="str">
        <f t="shared" si="108"/>
        <v/>
      </c>
      <c r="V1287" s="71" t="str">
        <f t="shared" si="111"/>
        <v/>
      </c>
      <c r="W1287" s="71" t="str">
        <f>IF(U1287="","",SUM($U$18:U1287))</f>
        <v/>
      </c>
      <c r="X1287" s="71" t="str">
        <f>IF(U1287="","",IF(U1288="",SUM($U$18:U1287)-SUM($X$17:X1286)))</f>
        <v/>
      </c>
      <c r="Y1287" s="70" t="str">
        <f t="shared" si="109"/>
        <v/>
      </c>
      <c r="Z1287" s="71" t="str">
        <f t="shared" si="110"/>
        <v/>
      </c>
      <c r="AB1287" s="70"/>
    </row>
    <row r="1288" spans="2:28" s="71" customFormat="1" x14ac:dyDescent="0.3">
      <c r="B1288" s="242"/>
      <c r="C1288" s="243"/>
      <c r="D1288" s="244"/>
      <c r="E1288" s="243"/>
      <c r="F1288" s="243"/>
      <c r="G1288" s="244"/>
      <c r="H1288" s="245"/>
      <c r="I1288" s="244"/>
      <c r="J1288" s="245"/>
      <c r="K1288" s="244"/>
      <c r="L1288" s="245"/>
      <c r="M1288" s="244"/>
      <c r="N1288" s="246"/>
      <c r="O1288" s="243"/>
      <c r="P1288" s="243"/>
      <c r="Q1288" s="243"/>
      <c r="R1288" s="244"/>
      <c r="S1288" s="247"/>
      <c r="T1288" s="70" t="str">
        <f t="shared" si="107"/>
        <v/>
      </c>
      <c r="U1288" s="71" t="str">
        <f t="shared" si="108"/>
        <v/>
      </c>
      <c r="V1288" s="71" t="str">
        <f t="shared" si="111"/>
        <v/>
      </c>
      <c r="W1288" s="71" t="str">
        <f>IF(U1288="","",SUM($U$18:U1288))</f>
        <v/>
      </c>
      <c r="X1288" s="71" t="str">
        <f>IF(U1288="","",IF(U1289="",SUM($U$18:U1288)-SUM($X$17:X1287)))</f>
        <v/>
      </c>
      <c r="Y1288" s="70" t="str">
        <f t="shared" si="109"/>
        <v/>
      </c>
      <c r="Z1288" s="71" t="str">
        <f t="shared" si="110"/>
        <v/>
      </c>
      <c r="AB1288" s="70"/>
    </row>
    <row r="1289" spans="2:28" s="71" customFormat="1" x14ac:dyDescent="0.3">
      <c r="B1289" s="242"/>
      <c r="C1289" s="243"/>
      <c r="D1289" s="244"/>
      <c r="E1289" s="243"/>
      <c r="F1289" s="243"/>
      <c r="G1289" s="244"/>
      <c r="H1289" s="245"/>
      <c r="I1289" s="244"/>
      <c r="J1289" s="245"/>
      <c r="K1289" s="244"/>
      <c r="L1289" s="245"/>
      <c r="M1289" s="244"/>
      <c r="N1289" s="246"/>
      <c r="O1289" s="243"/>
      <c r="P1289" s="243"/>
      <c r="Q1289" s="243"/>
      <c r="R1289" s="244"/>
      <c r="S1289" s="247"/>
      <c r="T1289" s="70" t="str">
        <f t="shared" si="107"/>
        <v/>
      </c>
      <c r="U1289" s="71" t="str">
        <f t="shared" si="108"/>
        <v/>
      </c>
      <c r="V1289" s="71" t="str">
        <f t="shared" si="111"/>
        <v/>
      </c>
      <c r="W1289" s="71" t="str">
        <f>IF(U1289="","",SUM($U$18:U1289))</f>
        <v/>
      </c>
      <c r="X1289" s="71" t="str">
        <f>IF(U1289="","",IF(U1290="",SUM($U$18:U1289)-SUM($X$17:X1288)))</f>
        <v/>
      </c>
      <c r="Y1289" s="70" t="str">
        <f t="shared" si="109"/>
        <v/>
      </c>
      <c r="Z1289" s="71" t="str">
        <f t="shared" si="110"/>
        <v/>
      </c>
      <c r="AB1289" s="70"/>
    </row>
    <row r="1290" spans="2:28" s="71" customFormat="1" x14ac:dyDescent="0.3">
      <c r="B1290" s="242"/>
      <c r="C1290" s="243"/>
      <c r="D1290" s="244"/>
      <c r="E1290" s="243"/>
      <c r="F1290" s="243"/>
      <c r="G1290" s="244"/>
      <c r="H1290" s="245"/>
      <c r="I1290" s="244"/>
      <c r="J1290" s="245"/>
      <c r="K1290" s="244"/>
      <c r="L1290" s="245"/>
      <c r="M1290" s="244"/>
      <c r="N1290" s="246"/>
      <c r="O1290" s="243"/>
      <c r="P1290" s="243"/>
      <c r="Q1290" s="243"/>
      <c r="R1290" s="244"/>
      <c r="S1290" s="247"/>
      <c r="T1290" s="70" t="str">
        <f t="shared" si="107"/>
        <v/>
      </c>
      <c r="U1290" s="71" t="str">
        <f t="shared" si="108"/>
        <v/>
      </c>
      <c r="V1290" s="71" t="str">
        <f t="shared" si="111"/>
        <v/>
      </c>
      <c r="W1290" s="71" t="str">
        <f>IF(U1290="","",SUM($U$18:U1290))</f>
        <v/>
      </c>
      <c r="X1290" s="71" t="str">
        <f>IF(U1290="","",IF(U1291="",SUM($U$18:U1290)-SUM($X$17:X1289)))</f>
        <v/>
      </c>
      <c r="Y1290" s="70" t="str">
        <f t="shared" si="109"/>
        <v/>
      </c>
      <c r="Z1290" s="71" t="str">
        <f t="shared" si="110"/>
        <v/>
      </c>
      <c r="AB1290" s="70"/>
    </row>
    <row r="1291" spans="2:28" s="71" customFormat="1" x14ac:dyDescent="0.3">
      <c r="B1291" s="242"/>
      <c r="C1291" s="243"/>
      <c r="D1291" s="244"/>
      <c r="E1291" s="243"/>
      <c r="F1291" s="243"/>
      <c r="G1291" s="244"/>
      <c r="H1291" s="245"/>
      <c r="I1291" s="244"/>
      <c r="J1291" s="245"/>
      <c r="K1291" s="244"/>
      <c r="L1291" s="245"/>
      <c r="M1291" s="244"/>
      <c r="N1291" s="246"/>
      <c r="O1291" s="243"/>
      <c r="P1291" s="243"/>
      <c r="Q1291" s="243"/>
      <c r="R1291" s="244"/>
      <c r="S1291" s="247"/>
      <c r="T1291" s="70" t="str">
        <f t="shared" si="107"/>
        <v/>
      </c>
      <c r="U1291" s="71" t="str">
        <f t="shared" si="108"/>
        <v/>
      </c>
      <c r="V1291" s="71" t="str">
        <f t="shared" si="111"/>
        <v/>
      </c>
      <c r="W1291" s="71" t="str">
        <f>IF(U1291="","",SUM($U$18:U1291))</f>
        <v/>
      </c>
      <c r="X1291" s="71" t="str">
        <f>IF(U1291="","",IF(U1292="",SUM($U$18:U1291)-SUM($X$17:X1290)))</f>
        <v/>
      </c>
      <c r="Y1291" s="70" t="str">
        <f t="shared" si="109"/>
        <v/>
      </c>
      <c r="Z1291" s="71" t="str">
        <f t="shared" si="110"/>
        <v/>
      </c>
      <c r="AB1291" s="70"/>
    </row>
    <row r="1292" spans="2:28" s="71" customFormat="1" x14ac:dyDescent="0.3">
      <c r="B1292" s="242"/>
      <c r="C1292" s="243"/>
      <c r="D1292" s="244"/>
      <c r="E1292" s="243"/>
      <c r="F1292" s="243"/>
      <c r="G1292" s="244"/>
      <c r="H1292" s="245"/>
      <c r="I1292" s="244"/>
      <c r="J1292" s="245"/>
      <c r="K1292" s="244"/>
      <c r="L1292" s="245"/>
      <c r="M1292" s="244"/>
      <c r="N1292" s="246"/>
      <c r="O1292" s="243"/>
      <c r="P1292" s="243"/>
      <c r="Q1292" s="243"/>
      <c r="R1292" s="244"/>
      <c r="S1292" s="247"/>
      <c r="T1292" s="70" t="str">
        <f t="shared" si="107"/>
        <v/>
      </c>
      <c r="U1292" s="71" t="str">
        <f t="shared" si="108"/>
        <v/>
      </c>
      <c r="V1292" s="71" t="str">
        <f t="shared" si="111"/>
        <v/>
      </c>
      <c r="W1292" s="71" t="str">
        <f>IF(U1292="","",SUM($U$18:U1292))</f>
        <v/>
      </c>
      <c r="X1292" s="71" t="str">
        <f>IF(U1292="","",IF(U1293="",SUM($U$18:U1292)-SUM($X$17:X1291)))</f>
        <v/>
      </c>
      <c r="Y1292" s="70" t="str">
        <f t="shared" si="109"/>
        <v/>
      </c>
      <c r="Z1292" s="71" t="str">
        <f t="shared" si="110"/>
        <v/>
      </c>
      <c r="AB1292" s="70"/>
    </row>
    <row r="1293" spans="2:28" s="71" customFormat="1" x14ac:dyDescent="0.3">
      <c r="B1293" s="242"/>
      <c r="C1293" s="243"/>
      <c r="D1293" s="244"/>
      <c r="E1293" s="243"/>
      <c r="F1293" s="243"/>
      <c r="G1293" s="244"/>
      <c r="H1293" s="245"/>
      <c r="I1293" s="244"/>
      <c r="J1293" s="245"/>
      <c r="K1293" s="244"/>
      <c r="L1293" s="245"/>
      <c r="M1293" s="244"/>
      <c r="N1293" s="246"/>
      <c r="O1293" s="243"/>
      <c r="P1293" s="243"/>
      <c r="Q1293" s="243"/>
      <c r="R1293" s="244"/>
      <c r="S1293" s="247"/>
      <c r="T1293" s="70" t="str">
        <f t="shared" si="107"/>
        <v/>
      </c>
      <c r="U1293" s="71" t="str">
        <f t="shared" si="108"/>
        <v/>
      </c>
      <c r="V1293" s="71" t="str">
        <f t="shared" si="111"/>
        <v/>
      </c>
      <c r="W1293" s="71" t="str">
        <f>IF(U1293="","",SUM($U$18:U1293))</f>
        <v/>
      </c>
      <c r="X1293" s="71" t="str">
        <f>IF(U1293="","",IF(U1294="",SUM($U$18:U1293)-SUM($X$17:X1292)))</f>
        <v/>
      </c>
      <c r="Y1293" s="70" t="str">
        <f t="shared" si="109"/>
        <v/>
      </c>
      <c r="Z1293" s="71" t="str">
        <f t="shared" si="110"/>
        <v/>
      </c>
      <c r="AB1293" s="70"/>
    </row>
    <row r="1294" spans="2:28" s="71" customFormat="1" x14ac:dyDescent="0.3">
      <c r="B1294" s="242"/>
      <c r="C1294" s="243"/>
      <c r="D1294" s="244"/>
      <c r="E1294" s="243"/>
      <c r="F1294" s="243"/>
      <c r="G1294" s="244"/>
      <c r="H1294" s="245"/>
      <c r="I1294" s="244"/>
      <c r="J1294" s="245"/>
      <c r="K1294" s="244"/>
      <c r="L1294" s="245"/>
      <c r="M1294" s="244"/>
      <c r="N1294" s="246"/>
      <c r="O1294" s="243"/>
      <c r="P1294" s="243"/>
      <c r="Q1294" s="243"/>
      <c r="R1294" s="244"/>
      <c r="S1294" s="247"/>
      <c r="T1294" s="70" t="str">
        <f t="shared" si="107"/>
        <v/>
      </c>
      <c r="U1294" s="71" t="str">
        <f t="shared" si="108"/>
        <v/>
      </c>
      <c r="V1294" s="71" t="str">
        <f t="shared" si="111"/>
        <v/>
      </c>
      <c r="W1294" s="71" t="str">
        <f>IF(U1294="","",SUM($U$18:U1294))</f>
        <v/>
      </c>
      <c r="X1294" s="71" t="str">
        <f>IF(U1294="","",IF(U1295="",SUM($U$18:U1294)-SUM($X$17:X1293)))</f>
        <v/>
      </c>
      <c r="Y1294" s="70" t="str">
        <f t="shared" si="109"/>
        <v/>
      </c>
      <c r="Z1294" s="71" t="str">
        <f t="shared" si="110"/>
        <v/>
      </c>
      <c r="AB1294" s="70"/>
    </row>
    <row r="1295" spans="2:28" s="71" customFormat="1" x14ac:dyDescent="0.3">
      <c r="B1295" s="242"/>
      <c r="C1295" s="243"/>
      <c r="D1295" s="244"/>
      <c r="E1295" s="243"/>
      <c r="F1295" s="243"/>
      <c r="G1295" s="244"/>
      <c r="H1295" s="245"/>
      <c r="I1295" s="244"/>
      <c r="J1295" s="245"/>
      <c r="K1295" s="244"/>
      <c r="L1295" s="245"/>
      <c r="M1295" s="244"/>
      <c r="N1295" s="246"/>
      <c r="O1295" s="243"/>
      <c r="P1295" s="243"/>
      <c r="Q1295" s="243"/>
      <c r="R1295" s="244"/>
      <c r="S1295" s="247"/>
      <c r="T1295" s="70" t="str">
        <f t="shared" si="107"/>
        <v/>
      </c>
      <c r="U1295" s="71" t="str">
        <f t="shared" si="108"/>
        <v/>
      </c>
      <c r="V1295" s="71" t="str">
        <f t="shared" si="111"/>
        <v/>
      </c>
      <c r="W1295" s="71" t="str">
        <f>IF(U1295="","",SUM($U$18:U1295))</f>
        <v/>
      </c>
      <c r="X1295" s="71" t="str">
        <f>IF(U1295="","",IF(U1296="",SUM($U$18:U1295)-SUM($X$17:X1294)))</f>
        <v/>
      </c>
      <c r="Y1295" s="70" t="str">
        <f t="shared" si="109"/>
        <v/>
      </c>
      <c r="Z1295" s="71" t="str">
        <f t="shared" si="110"/>
        <v/>
      </c>
      <c r="AB1295" s="70"/>
    </row>
    <row r="1296" spans="2:28" s="71" customFormat="1" x14ac:dyDescent="0.3">
      <c r="B1296" s="242"/>
      <c r="C1296" s="243"/>
      <c r="D1296" s="244"/>
      <c r="E1296" s="243"/>
      <c r="F1296" s="243"/>
      <c r="G1296" s="244"/>
      <c r="H1296" s="245"/>
      <c r="I1296" s="244"/>
      <c r="J1296" s="245"/>
      <c r="K1296" s="244"/>
      <c r="L1296" s="245"/>
      <c r="M1296" s="244"/>
      <c r="N1296" s="246"/>
      <c r="O1296" s="243"/>
      <c r="P1296" s="243"/>
      <c r="Q1296" s="243"/>
      <c r="R1296" s="244"/>
      <c r="S1296" s="247"/>
      <c r="T1296" s="70" t="str">
        <f t="shared" si="107"/>
        <v/>
      </c>
      <c r="U1296" s="71" t="str">
        <f t="shared" si="108"/>
        <v/>
      </c>
      <c r="V1296" s="71" t="str">
        <f t="shared" si="111"/>
        <v/>
      </c>
      <c r="W1296" s="71" t="str">
        <f>IF(U1296="","",SUM($U$18:U1296))</f>
        <v/>
      </c>
      <c r="X1296" s="71" t="str">
        <f>IF(U1296="","",IF(U1297="",SUM($U$18:U1296)-SUM($X$17:X1295)))</f>
        <v/>
      </c>
      <c r="Y1296" s="70" t="str">
        <f t="shared" si="109"/>
        <v/>
      </c>
      <c r="Z1296" s="71" t="str">
        <f t="shared" si="110"/>
        <v/>
      </c>
      <c r="AB1296" s="70"/>
    </row>
    <row r="1297" spans="2:28" s="71" customFormat="1" x14ac:dyDescent="0.3">
      <c r="B1297" s="242"/>
      <c r="C1297" s="243"/>
      <c r="D1297" s="244"/>
      <c r="E1297" s="243"/>
      <c r="F1297" s="243"/>
      <c r="G1297" s="244"/>
      <c r="H1297" s="245"/>
      <c r="I1297" s="244"/>
      <c r="J1297" s="245"/>
      <c r="K1297" s="244"/>
      <c r="L1297" s="245"/>
      <c r="M1297" s="244"/>
      <c r="N1297" s="246"/>
      <c r="O1297" s="243"/>
      <c r="P1297" s="243"/>
      <c r="Q1297" s="243"/>
      <c r="R1297" s="244"/>
      <c r="S1297" s="247"/>
      <c r="T1297" s="70" t="str">
        <f t="shared" si="107"/>
        <v/>
      </c>
      <c r="U1297" s="71" t="str">
        <f t="shared" si="108"/>
        <v/>
      </c>
      <c r="V1297" s="71" t="str">
        <f t="shared" si="111"/>
        <v/>
      </c>
      <c r="W1297" s="71" t="str">
        <f>IF(U1297="","",SUM($U$18:U1297))</f>
        <v/>
      </c>
      <c r="X1297" s="71" t="str">
        <f>IF(U1297="","",IF(U1298="",SUM($U$18:U1297)-SUM($X$17:X1296)))</f>
        <v/>
      </c>
      <c r="Y1297" s="70" t="str">
        <f t="shared" si="109"/>
        <v/>
      </c>
      <c r="Z1297" s="71" t="str">
        <f t="shared" si="110"/>
        <v/>
      </c>
      <c r="AB1297" s="70"/>
    </row>
    <row r="1298" spans="2:28" s="71" customFormat="1" x14ac:dyDescent="0.3">
      <c r="B1298" s="242"/>
      <c r="C1298" s="243"/>
      <c r="D1298" s="244"/>
      <c r="E1298" s="243"/>
      <c r="F1298" s="243"/>
      <c r="G1298" s="244"/>
      <c r="H1298" s="245"/>
      <c r="I1298" s="244"/>
      <c r="J1298" s="245"/>
      <c r="K1298" s="244"/>
      <c r="L1298" s="245"/>
      <c r="M1298" s="244"/>
      <c r="N1298" s="246"/>
      <c r="O1298" s="243"/>
      <c r="P1298" s="243"/>
      <c r="Q1298" s="243"/>
      <c r="R1298" s="244"/>
      <c r="S1298" s="247"/>
      <c r="T1298" s="70" t="str">
        <f t="shared" si="107"/>
        <v/>
      </c>
      <c r="U1298" s="71" t="str">
        <f t="shared" si="108"/>
        <v/>
      </c>
      <c r="V1298" s="71" t="str">
        <f t="shared" si="111"/>
        <v/>
      </c>
      <c r="W1298" s="71" t="str">
        <f>IF(U1298="","",SUM($U$18:U1298))</f>
        <v/>
      </c>
      <c r="X1298" s="71" t="str">
        <f>IF(U1298="","",IF(U1299="",SUM($U$18:U1298)-SUM($X$17:X1297)))</f>
        <v/>
      </c>
      <c r="Y1298" s="70" t="str">
        <f t="shared" si="109"/>
        <v/>
      </c>
      <c r="Z1298" s="71" t="str">
        <f t="shared" si="110"/>
        <v/>
      </c>
      <c r="AB1298" s="70"/>
    </row>
    <row r="1299" spans="2:28" s="71" customFormat="1" x14ac:dyDescent="0.3">
      <c r="B1299" s="242"/>
      <c r="C1299" s="243"/>
      <c r="D1299" s="244"/>
      <c r="E1299" s="243"/>
      <c r="F1299" s="243"/>
      <c r="G1299" s="244"/>
      <c r="H1299" s="245"/>
      <c r="I1299" s="244"/>
      <c r="J1299" s="245"/>
      <c r="K1299" s="244"/>
      <c r="L1299" s="245"/>
      <c r="M1299" s="244"/>
      <c r="N1299" s="246"/>
      <c r="O1299" s="243"/>
      <c r="P1299" s="243"/>
      <c r="Q1299" s="243"/>
      <c r="R1299" s="244"/>
      <c r="S1299" s="247"/>
      <c r="T1299" s="70" t="str">
        <f t="shared" ref="T1299:T1362" si="112">IF(N1299&lt;0,"",IF(N1299="","",(N1299-2)/2))</f>
        <v/>
      </c>
      <c r="U1299" s="71" t="str">
        <f t="shared" ref="U1299:U1362" si="113">IF(H1299="","",IF(M1299="",(H1299+J1299+L1299)*-1,IF(M1299=G1299,H1299/2*N1299-(H1299+J1299+L1299),IF(M1299=I1299,J1299/2*N1299-(H1299+J1299+L1299),IF(M1299=K1299,L1299/2*N1299-(H1299+J1299+L1299))))))</f>
        <v/>
      </c>
      <c r="V1299" s="71" t="str">
        <f t="shared" si="111"/>
        <v/>
      </c>
      <c r="W1299" s="71" t="str">
        <f>IF(U1299="","",SUM($U$18:U1299))</f>
        <v/>
      </c>
      <c r="X1299" s="71" t="str">
        <f>IF(U1299="","",IF(U1300="",SUM($U$18:U1299)-SUM($X$17:X1298)))</f>
        <v/>
      </c>
      <c r="Y1299" s="70" t="str">
        <f t="shared" ref="Y1299:Y1362" si="114">IF(O1299="","",IF(M1299="","",IF(G1299=M1299,O1299,IF(I1299=M1299,P1299,IF(K1299=M1299,Q1299)))))</f>
        <v/>
      </c>
      <c r="Z1299" s="71" t="str">
        <f t="shared" si="110"/>
        <v/>
      </c>
      <c r="AB1299" s="70"/>
    </row>
    <row r="1300" spans="2:28" s="71" customFormat="1" x14ac:dyDescent="0.3">
      <c r="B1300" s="242"/>
      <c r="C1300" s="243"/>
      <c r="D1300" s="244"/>
      <c r="E1300" s="243"/>
      <c r="F1300" s="243"/>
      <c r="G1300" s="244"/>
      <c r="H1300" s="245"/>
      <c r="I1300" s="244"/>
      <c r="J1300" s="245"/>
      <c r="K1300" s="244"/>
      <c r="L1300" s="245"/>
      <c r="M1300" s="244"/>
      <c r="N1300" s="246"/>
      <c r="O1300" s="243"/>
      <c r="P1300" s="243"/>
      <c r="Q1300" s="243"/>
      <c r="R1300" s="244"/>
      <c r="S1300" s="247"/>
      <c r="T1300" s="70" t="str">
        <f t="shared" si="112"/>
        <v/>
      </c>
      <c r="U1300" s="71" t="str">
        <f t="shared" si="113"/>
        <v/>
      </c>
      <c r="V1300" s="71" t="str">
        <f t="shared" si="111"/>
        <v/>
      </c>
      <c r="W1300" s="71" t="str">
        <f>IF(U1300="","",SUM($U$18:U1300))</f>
        <v/>
      </c>
      <c r="X1300" s="71" t="str">
        <f>IF(U1300="","",IF(U1301="",SUM($U$18:U1300)-SUM($X$17:X1299)))</f>
        <v/>
      </c>
      <c r="Y1300" s="70" t="str">
        <f t="shared" si="114"/>
        <v/>
      </c>
      <c r="Z1300" s="71" t="str">
        <f t="shared" si="110"/>
        <v/>
      </c>
      <c r="AB1300" s="70"/>
    </row>
    <row r="1301" spans="2:28" s="71" customFormat="1" x14ac:dyDescent="0.3">
      <c r="B1301" s="242"/>
      <c r="C1301" s="243"/>
      <c r="D1301" s="244"/>
      <c r="E1301" s="243"/>
      <c r="F1301" s="243"/>
      <c r="G1301" s="244"/>
      <c r="H1301" s="245"/>
      <c r="I1301" s="244"/>
      <c r="J1301" s="245"/>
      <c r="K1301" s="244"/>
      <c r="L1301" s="245"/>
      <c r="M1301" s="244"/>
      <c r="N1301" s="246"/>
      <c r="O1301" s="243"/>
      <c r="P1301" s="243"/>
      <c r="Q1301" s="243"/>
      <c r="R1301" s="244"/>
      <c r="S1301" s="247"/>
      <c r="T1301" s="70" t="str">
        <f t="shared" si="112"/>
        <v/>
      </c>
      <c r="U1301" s="71" t="str">
        <f t="shared" si="113"/>
        <v/>
      </c>
      <c r="V1301" s="71" t="str">
        <f t="shared" si="111"/>
        <v/>
      </c>
      <c r="W1301" s="71" t="str">
        <f>IF(U1301="","",SUM($U$18:U1301))</f>
        <v/>
      </c>
      <c r="X1301" s="71" t="str">
        <f>IF(U1301="","",IF(U1302="",SUM($U$18:U1301)-SUM($X$17:X1300)))</f>
        <v/>
      </c>
      <c r="Y1301" s="70" t="str">
        <f t="shared" si="114"/>
        <v/>
      </c>
      <c r="Z1301" s="71" t="str">
        <f t="shared" si="110"/>
        <v/>
      </c>
      <c r="AB1301" s="70"/>
    </row>
    <row r="1302" spans="2:28" s="71" customFormat="1" x14ac:dyDescent="0.3">
      <c r="B1302" s="242"/>
      <c r="C1302" s="243"/>
      <c r="D1302" s="244"/>
      <c r="E1302" s="243"/>
      <c r="F1302" s="243"/>
      <c r="G1302" s="244"/>
      <c r="H1302" s="245"/>
      <c r="I1302" s="244"/>
      <c r="J1302" s="245"/>
      <c r="K1302" s="244"/>
      <c r="L1302" s="245"/>
      <c r="M1302" s="244"/>
      <c r="N1302" s="246"/>
      <c r="O1302" s="243"/>
      <c r="P1302" s="243"/>
      <c r="Q1302" s="243"/>
      <c r="R1302" s="244"/>
      <c r="S1302" s="247"/>
      <c r="T1302" s="70" t="str">
        <f t="shared" si="112"/>
        <v/>
      </c>
      <c r="U1302" s="71" t="str">
        <f t="shared" si="113"/>
        <v/>
      </c>
      <c r="V1302" s="71" t="str">
        <f t="shared" si="111"/>
        <v/>
      </c>
      <c r="W1302" s="71" t="str">
        <f>IF(U1302="","",SUM($U$18:U1302))</f>
        <v/>
      </c>
      <c r="X1302" s="71" t="str">
        <f>IF(U1302="","",IF(U1303="",SUM($U$18:U1302)-SUM($X$17:X1301)))</f>
        <v/>
      </c>
      <c r="Y1302" s="70" t="str">
        <f t="shared" si="114"/>
        <v/>
      </c>
      <c r="Z1302" s="71" t="str">
        <f t="shared" si="110"/>
        <v/>
      </c>
      <c r="AB1302" s="70"/>
    </row>
    <row r="1303" spans="2:28" s="71" customFormat="1" x14ac:dyDescent="0.3">
      <c r="B1303" s="242"/>
      <c r="C1303" s="243"/>
      <c r="D1303" s="244"/>
      <c r="E1303" s="243"/>
      <c r="F1303" s="243"/>
      <c r="G1303" s="244"/>
      <c r="H1303" s="245"/>
      <c r="I1303" s="244"/>
      <c r="J1303" s="245"/>
      <c r="K1303" s="244"/>
      <c r="L1303" s="245"/>
      <c r="M1303" s="244"/>
      <c r="N1303" s="246"/>
      <c r="O1303" s="243"/>
      <c r="P1303" s="243"/>
      <c r="Q1303" s="243"/>
      <c r="R1303" s="244"/>
      <c r="S1303" s="247"/>
      <c r="T1303" s="70" t="str">
        <f t="shared" si="112"/>
        <v/>
      </c>
      <c r="U1303" s="71" t="str">
        <f t="shared" si="113"/>
        <v/>
      </c>
      <c r="V1303" s="71" t="str">
        <f t="shared" si="111"/>
        <v/>
      </c>
      <c r="W1303" s="71" t="str">
        <f>IF(U1303="","",SUM($U$18:U1303))</f>
        <v/>
      </c>
      <c r="X1303" s="71" t="str">
        <f>IF(U1303="","",IF(U1304="",SUM($U$18:U1303)-SUM($X$17:X1302)))</f>
        <v/>
      </c>
      <c r="Y1303" s="70" t="str">
        <f t="shared" si="114"/>
        <v/>
      </c>
      <c r="Z1303" s="71" t="str">
        <f t="shared" ref="Z1303:Z1366" si="115">(IF(C1303="","",IF(N1303="","",IF(U1303&lt;0,SUM(H1303+J1303+L1303+U1303),IF(U1303=0,SUM(H1303+J1303+L1303+U1303),IF(U1303=0,"",IF(U1303&gt;0,SUM(H1303+J1303+L1303+U1303))))))))</f>
        <v/>
      </c>
      <c r="AB1303" s="70"/>
    </row>
    <row r="1304" spans="2:28" s="71" customFormat="1" x14ac:dyDescent="0.3">
      <c r="B1304" s="242"/>
      <c r="C1304" s="243"/>
      <c r="D1304" s="244"/>
      <c r="E1304" s="243"/>
      <c r="F1304" s="243"/>
      <c r="G1304" s="244"/>
      <c r="H1304" s="245"/>
      <c r="I1304" s="244"/>
      <c r="J1304" s="245"/>
      <c r="K1304" s="244"/>
      <c r="L1304" s="245"/>
      <c r="M1304" s="244"/>
      <c r="N1304" s="246"/>
      <c r="O1304" s="243"/>
      <c r="P1304" s="243"/>
      <c r="Q1304" s="243"/>
      <c r="R1304" s="244"/>
      <c r="S1304" s="247"/>
      <c r="T1304" s="70" t="str">
        <f t="shared" si="112"/>
        <v/>
      </c>
      <c r="U1304" s="71" t="str">
        <f t="shared" si="113"/>
        <v/>
      </c>
      <c r="V1304" s="71" t="str">
        <f t="shared" si="111"/>
        <v/>
      </c>
      <c r="W1304" s="71" t="str">
        <f>IF(U1304="","",SUM($U$18:U1304))</f>
        <v/>
      </c>
      <c r="X1304" s="71" t="str">
        <f>IF(U1304="","",IF(U1305="",SUM($U$18:U1304)-SUM($X$17:X1303)))</f>
        <v/>
      </c>
      <c r="Y1304" s="70" t="str">
        <f t="shared" si="114"/>
        <v/>
      </c>
      <c r="Z1304" s="71" t="str">
        <f t="shared" si="115"/>
        <v/>
      </c>
      <c r="AB1304" s="70"/>
    </row>
    <row r="1305" spans="2:28" s="71" customFormat="1" x14ac:dyDescent="0.3">
      <c r="B1305" s="242"/>
      <c r="C1305" s="243"/>
      <c r="D1305" s="244"/>
      <c r="E1305" s="243"/>
      <c r="F1305" s="243"/>
      <c r="G1305" s="244"/>
      <c r="H1305" s="245"/>
      <c r="I1305" s="244"/>
      <c r="J1305" s="245"/>
      <c r="K1305" s="244"/>
      <c r="L1305" s="245"/>
      <c r="M1305" s="244"/>
      <c r="N1305" s="246"/>
      <c r="O1305" s="243"/>
      <c r="P1305" s="243"/>
      <c r="Q1305" s="243"/>
      <c r="R1305" s="244"/>
      <c r="S1305" s="247"/>
      <c r="T1305" s="70" t="str">
        <f t="shared" si="112"/>
        <v/>
      </c>
      <c r="U1305" s="71" t="str">
        <f t="shared" si="113"/>
        <v/>
      </c>
      <c r="V1305" s="71" t="str">
        <f t="shared" si="111"/>
        <v/>
      </c>
      <c r="W1305" s="71" t="str">
        <f>IF(U1305="","",SUM($U$18:U1305))</f>
        <v/>
      </c>
      <c r="X1305" s="71" t="str">
        <f>IF(U1305="","",IF(U1306="",SUM($U$18:U1305)-SUM($X$17:X1304)))</f>
        <v/>
      </c>
      <c r="Y1305" s="70" t="str">
        <f t="shared" si="114"/>
        <v/>
      </c>
      <c r="Z1305" s="71" t="str">
        <f t="shared" si="115"/>
        <v/>
      </c>
      <c r="AB1305" s="70"/>
    </row>
    <row r="1306" spans="2:28" s="71" customFormat="1" x14ac:dyDescent="0.3">
      <c r="B1306" s="242"/>
      <c r="C1306" s="243"/>
      <c r="D1306" s="244"/>
      <c r="E1306" s="243"/>
      <c r="F1306" s="243"/>
      <c r="G1306" s="244"/>
      <c r="H1306" s="245"/>
      <c r="I1306" s="244"/>
      <c r="J1306" s="245"/>
      <c r="K1306" s="244"/>
      <c r="L1306" s="245"/>
      <c r="M1306" s="244"/>
      <c r="N1306" s="246"/>
      <c r="O1306" s="243"/>
      <c r="P1306" s="243"/>
      <c r="Q1306" s="243"/>
      <c r="R1306" s="244"/>
      <c r="S1306" s="247"/>
      <c r="T1306" s="70" t="str">
        <f t="shared" si="112"/>
        <v/>
      </c>
      <c r="U1306" s="71" t="str">
        <f t="shared" si="113"/>
        <v/>
      </c>
      <c r="V1306" s="71" t="str">
        <f t="shared" si="111"/>
        <v/>
      </c>
      <c r="W1306" s="71" t="str">
        <f>IF(U1306="","",SUM($U$18:U1306))</f>
        <v/>
      </c>
      <c r="X1306" s="71" t="str">
        <f>IF(U1306="","",IF(U1307="",SUM($U$18:U1306)-SUM($X$17:X1305)))</f>
        <v/>
      </c>
      <c r="Y1306" s="70" t="str">
        <f t="shared" si="114"/>
        <v/>
      </c>
      <c r="Z1306" s="71" t="str">
        <f t="shared" si="115"/>
        <v/>
      </c>
      <c r="AB1306" s="70"/>
    </row>
    <row r="1307" spans="2:28" s="71" customFormat="1" x14ac:dyDescent="0.3">
      <c r="B1307" s="242"/>
      <c r="C1307" s="243"/>
      <c r="D1307" s="244"/>
      <c r="E1307" s="243"/>
      <c r="F1307" s="243"/>
      <c r="G1307" s="244"/>
      <c r="H1307" s="245"/>
      <c r="I1307" s="244"/>
      <c r="J1307" s="245"/>
      <c r="K1307" s="244"/>
      <c r="L1307" s="245"/>
      <c r="M1307" s="244"/>
      <c r="N1307" s="246"/>
      <c r="O1307" s="243"/>
      <c r="P1307" s="243"/>
      <c r="Q1307" s="243"/>
      <c r="R1307" s="244"/>
      <c r="S1307" s="247"/>
      <c r="T1307" s="70" t="str">
        <f t="shared" si="112"/>
        <v/>
      </c>
      <c r="U1307" s="71" t="str">
        <f t="shared" si="113"/>
        <v/>
      </c>
      <c r="V1307" s="71" t="str">
        <f t="shared" si="111"/>
        <v/>
      </c>
      <c r="W1307" s="71" t="str">
        <f>IF(U1307="","",SUM($U$18:U1307))</f>
        <v/>
      </c>
      <c r="X1307" s="71" t="str">
        <f>IF(U1307="","",IF(U1308="",SUM($U$18:U1307)-SUM($X$17:X1306)))</f>
        <v/>
      </c>
      <c r="Y1307" s="70" t="str">
        <f t="shared" si="114"/>
        <v/>
      </c>
      <c r="Z1307" s="71" t="str">
        <f t="shared" si="115"/>
        <v/>
      </c>
      <c r="AB1307" s="70"/>
    </row>
    <row r="1308" spans="2:28" s="71" customFormat="1" x14ac:dyDescent="0.3">
      <c r="B1308" s="242"/>
      <c r="C1308" s="243"/>
      <c r="D1308" s="244"/>
      <c r="E1308" s="243"/>
      <c r="F1308" s="243"/>
      <c r="G1308" s="244"/>
      <c r="H1308" s="245"/>
      <c r="I1308" s="244"/>
      <c r="J1308" s="245"/>
      <c r="K1308" s="244"/>
      <c r="L1308" s="245"/>
      <c r="M1308" s="244"/>
      <c r="N1308" s="246"/>
      <c r="O1308" s="243"/>
      <c r="P1308" s="243"/>
      <c r="Q1308" s="243"/>
      <c r="R1308" s="244"/>
      <c r="S1308" s="247"/>
      <c r="T1308" s="70" t="str">
        <f t="shared" si="112"/>
        <v/>
      </c>
      <c r="U1308" s="71" t="str">
        <f t="shared" si="113"/>
        <v/>
      </c>
      <c r="V1308" s="71" t="str">
        <f t="shared" si="111"/>
        <v/>
      </c>
      <c r="W1308" s="71" t="str">
        <f>IF(U1308="","",SUM($U$18:U1308))</f>
        <v/>
      </c>
      <c r="X1308" s="71" t="str">
        <f>IF(U1308="","",IF(U1309="",SUM($U$18:U1308)-SUM($X$17:X1307)))</f>
        <v/>
      </c>
      <c r="Y1308" s="70" t="str">
        <f t="shared" si="114"/>
        <v/>
      </c>
      <c r="Z1308" s="71" t="str">
        <f t="shared" si="115"/>
        <v/>
      </c>
      <c r="AB1308" s="70"/>
    </row>
    <row r="1309" spans="2:28" s="71" customFormat="1" x14ac:dyDescent="0.3">
      <c r="B1309" s="242"/>
      <c r="C1309" s="243"/>
      <c r="D1309" s="244"/>
      <c r="E1309" s="243"/>
      <c r="F1309" s="243"/>
      <c r="G1309" s="244"/>
      <c r="H1309" s="245"/>
      <c r="I1309" s="244"/>
      <c r="J1309" s="245"/>
      <c r="K1309" s="244"/>
      <c r="L1309" s="245"/>
      <c r="M1309" s="244"/>
      <c r="N1309" s="246"/>
      <c r="O1309" s="243"/>
      <c r="P1309" s="243"/>
      <c r="Q1309" s="243"/>
      <c r="R1309" s="244"/>
      <c r="S1309" s="247"/>
      <c r="T1309" s="70" t="str">
        <f t="shared" si="112"/>
        <v/>
      </c>
      <c r="U1309" s="71" t="str">
        <f t="shared" si="113"/>
        <v/>
      </c>
      <c r="V1309" s="71" t="str">
        <f t="shared" si="111"/>
        <v/>
      </c>
      <c r="W1309" s="71" t="str">
        <f>IF(U1309="","",SUM($U$18:U1309))</f>
        <v/>
      </c>
      <c r="X1309" s="71" t="str">
        <f>IF(U1309="","",IF(U1310="",SUM($U$18:U1309)-SUM($X$17:X1308)))</f>
        <v/>
      </c>
      <c r="Y1309" s="70" t="str">
        <f t="shared" si="114"/>
        <v/>
      </c>
      <c r="Z1309" s="71" t="str">
        <f t="shared" si="115"/>
        <v/>
      </c>
      <c r="AB1309" s="70"/>
    </row>
    <row r="1310" spans="2:28" s="71" customFormat="1" x14ac:dyDescent="0.3">
      <c r="B1310" s="242"/>
      <c r="C1310" s="243"/>
      <c r="D1310" s="244"/>
      <c r="E1310" s="243"/>
      <c r="F1310" s="243"/>
      <c r="G1310" s="244"/>
      <c r="H1310" s="245"/>
      <c r="I1310" s="244"/>
      <c r="J1310" s="245"/>
      <c r="K1310" s="244"/>
      <c r="L1310" s="245"/>
      <c r="M1310" s="244"/>
      <c r="N1310" s="246"/>
      <c r="O1310" s="243"/>
      <c r="P1310" s="243"/>
      <c r="Q1310" s="243"/>
      <c r="R1310" s="244"/>
      <c r="S1310" s="247"/>
      <c r="T1310" s="70" t="str">
        <f t="shared" si="112"/>
        <v/>
      </c>
      <c r="U1310" s="71" t="str">
        <f t="shared" si="113"/>
        <v/>
      </c>
      <c r="V1310" s="71" t="str">
        <f t="shared" si="111"/>
        <v/>
      </c>
      <c r="W1310" s="71" t="str">
        <f>IF(U1310="","",SUM($U$18:U1310))</f>
        <v/>
      </c>
      <c r="X1310" s="71" t="str">
        <f>IF(U1310="","",IF(U1311="",SUM($U$18:U1310)-SUM($X$17:X1309)))</f>
        <v/>
      </c>
      <c r="Y1310" s="70" t="str">
        <f t="shared" si="114"/>
        <v/>
      </c>
      <c r="Z1310" s="71" t="str">
        <f t="shared" si="115"/>
        <v/>
      </c>
      <c r="AB1310" s="70"/>
    </row>
    <row r="1311" spans="2:28" s="71" customFormat="1" x14ac:dyDescent="0.3">
      <c r="B1311" s="242"/>
      <c r="C1311" s="243"/>
      <c r="D1311" s="244"/>
      <c r="E1311" s="243"/>
      <c r="F1311" s="243"/>
      <c r="G1311" s="244"/>
      <c r="H1311" s="245"/>
      <c r="I1311" s="244"/>
      <c r="J1311" s="245"/>
      <c r="K1311" s="244"/>
      <c r="L1311" s="245"/>
      <c r="M1311" s="244"/>
      <c r="N1311" s="246"/>
      <c r="O1311" s="243"/>
      <c r="P1311" s="243"/>
      <c r="Q1311" s="243"/>
      <c r="R1311" s="244"/>
      <c r="S1311" s="247"/>
      <c r="T1311" s="70" t="str">
        <f t="shared" si="112"/>
        <v/>
      </c>
      <c r="U1311" s="71" t="str">
        <f t="shared" si="113"/>
        <v/>
      </c>
      <c r="V1311" s="71" t="str">
        <f t="shared" si="111"/>
        <v/>
      </c>
      <c r="W1311" s="71" t="str">
        <f>IF(U1311="","",SUM($U$18:U1311))</f>
        <v/>
      </c>
      <c r="X1311" s="71" t="str">
        <f>IF(U1311="","",IF(U1312="",SUM($U$18:U1311)-SUM($X$17:X1310)))</f>
        <v/>
      </c>
      <c r="Y1311" s="70" t="str">
        <f t="shared" si="114"/>
        <v/>
      </c>
      <c r="Z1311" s="71" t="str">
        <f t="shared" si="115"/>
        <v/>
      </c>
      <c r="AB1311" s="70"/>
    </row>
    <row r="1312" spans="2:28" s="71" customFormat="1" x14ac:dyDescent="0.3">
      <c r="B1312" s="242"/>
      <c r="C1312" s="243"/>
      <c r="D1312" s="244"/>
      <c r="E1312" s="243"/>
      <c r="F1312" s="243"/>
      <c r="G1312" s="244"/>
      <c r="H1312" s="245"/>
      <c r="I1312" s="244"/>
      <c r="J1312" s="245"/>
      <c r="K1312" s="244"/>
      <c r="L1312" s="245"/>
      <c r="M1312" s="244"/>
      <c r="N1312" s="246"/>
      <c r="O1312" s="243"/>
      <c r="P1312" s="243"/>
      <c r="Q1312" s="243"/>
      <c r="R1312" s="244"/>
      <c r="S1312" s="247"/>
      <c r="T1312" s="70" t="str">
        <f t="shared" si="112"/>
        <v/>
      </c>
      <c r="U1312" s="71" t="str">
        <f t="shared" si="113"/>
        <v/>
      </c>
      <c r="V1312" s="71" t="str">
        <f t="shared" si="111"/>
        <v/>
      </c>
      <c r="W1312" s="71" t="str">
        <f>IF(U1312="","",SUM($U$18:U1312))</f>
        <v/>
      </c>
      <c r="X1312" s="71" t="str">
        <f>IF(U1312="","",IF(U1313="",SUM($U$18:U1312)-SUM($X$17:X1311)))</f>
        <v/>
      </c>
      <c r="Y1312" s="70" t="str">
        <f t="shared" si="114"/>
        <v/>
      </c>
      <c r="Z1312" s="71" t="str">
        <f t="shared" si="115"/>
        <v/>
      </c>
      <c r="AB1312" s="70"/>
    </row>
    <row r="1313" spans="2:28" s="71" customFormat="1" x14ac:dyDescent="0.3">
      <c r="B1313" s="242"/>
      <c r="C1313" s="243"/>
      <c r="D1313" s="244"/>
      <c r="E1313" s="243"/>
      <c r="F1313" s="243"/>
      <c r="G1313" s="244"/>
      <c r="H1313" s="245"/>
      <c r="I1313" s="244"/>
      <c r="J1313" s="245"/>
      <c r="K1313" s="244"/>
      <c r="L1313" s="245"/>
      <c r="M1313" s="244"/>
      <c r="N1313" s="246"/>
      <c r="O1313" s="243"/>
      <c r="P1313" s="243"/>
      <c r="Q1313" s="243"/>
      <c r="R1313" s="244"/>
      <c r="S1313" s="247"/>
      <c r="T1313" s="70" t="str">
        <f t="shared" si="112"/>
        <v/>
      </c>
      <c r="U1313" s="71" t="str">
        <f t="shared" si="113"/>
        <v/>
      </c>
      <c r="V1313" s="71" t="str">
        <f t="shared" si="111"/>
        <v/>
      </c>
      <c r="W1313" s="71" t="str">
        <f>IF(U1313="","",SUM($U$18:U1313))</f>
        <v/>
      </c>
      <c r="X1313" s="71" t="str">
        <f>IF(U1313="","",IF(U1314="",SUM($U$18:U1313)-SUM($X$17:X1312)))</f>
        <v/>
      </c>
      <c r="Y1313" s="70" t="str">
        <f t="shared" si="114"/>
        <v/>
      </c>
      <c r="Z1313" s="71" t="str">
        <f t="shared" si="115"/>
        <v/>
      </c>
      <c r="AB1313" s="70"/>
    </row>
    <row r="1314" spans="2:28" s="71" customFormat="1" x14ac:dyDescent="0.3">
      <c r="B1314" s="242"/>
      <c r="C1314" s="243"/>
      <c r="D1314" s="244"/>
      <c r="E1314" s="243"/>
      <c r="F1314" s="243"/>
      <c r="G1314" s="244"/>
      <c r="H1314" s="245"/>
      <c r="I1314" s="244"/>
      <c r="J1314" s="245"/>
      <c r="K1314" s="244"/>
      <c r="L1314" s="245"/>
      <c r="M1314" s="244"/>
      <c r="N1314" s="246"/>
      <c r="O1314" s="243"/>
      <c r="P1314" s="243"/>
      <c r="Q1314" s="243"/>
      <c r="R1314" s="244"/>
      <c r="S1314" s="247"/>
      <c r="T1314" s="70" t="str">
        <f t="shared" si="112"/>
        <v/>
      </c>
      <c r="U1314" s="71" t="str">
        <f t="shared" si="113"/>
        <v/>
      </c>
      <c r="V1314" s="71" t="str">
        <f t="shared" si="111"/>
        <v/>
      </c>
      <c r="W1314" s="71" t="str">
        <f>IF(U1314="","",SUM($U$18:U1314))</f>
        <v/>
      </c>
      <c r="X1314" s="71" t="str">
        <f>IF(U1314="","",IF(U1315="",SUM($U$18:U1314)-SUM($X$17:X1313)))</f>
        <v/>
      </c>
      <c r="Y1314" s="70" t="str">
        <f t="shared" si="114"/>
        <v/>
      </c>
      <c r="Z1314" s="71" t="str">
        <f t="shared" si="115"/>
        <v/>
      </c>
      <c r="AB1314" s="70"/>
    </row>
    <row r="1315" spans="2:28" s="71" customFormat="1" x14ac:dyDescent="0.3">
      <c r="B1315" s="242"/>
      <c r="C1315" s="243"/>
      <c r="D1315" s="244"/>
      <c r="E1315" s="243"/>
      <c r="F1315" s="243"/>
      <c r="G1315" s="244"/>
      <c r="H1315" s="245"/>
      <c r="I1315" s="244"/>
      <c r="J1315" s="245"/>
      <c r="K1315" s="244"/>
      <c r="L1315" s="245"/>
      <c r="M1315" s="244"/>
      <c r="N1315" s="246"/>
      <c r="O1315" s="243"/>
      <c r="P1315" s="243"/>
      <c r="Q1315" s="243"/>
      <c r="R1315" s="244"/>
      <c r="S1315" s="247"/>
      <c r="T1315" s="70" t="str">
        <f t="shared" si="112"/>
        <v/>
      </c>
      <c r="U1315" s="71" t="str">
        <f t="shared" si="113"/>
        <v/>
      </c>
      <c r="V1315" s="71" t="str">
        <f t="shared" si="111"/>
        <v/>
      </c>
      <c r="W1315" s="71" t="str">
        <f>IF(U1315="","",SUM($U$18:U1315))</f>
        <v/>
      </c>
      <c r="X1315" s="71" t="str">
        <f>IF(U1315="","",IF(U1316="",SUM($U$18:U1315)-SUM($X$17:X1314)))</f>
        <v/>
      </c>
      <c r="Y1315" s="70" t="str">
        <f t="shared" si="114"/>
        <v/>
      </c>
      <c r="Z1315" s="71" t="str">
        <f t="shared" si="115"/>
        <v/>
      </c>
      <c r="AB1315" s="70"/>
    </row>
    <row r="1316" spans="2:28" s="71" customFormat="1" x14ac:dyDescent="0.3">
      <c r="B1316" s="242"/>
      <c r="C1316" s="243"/>
      <c r="D1316" s="244"/>
      <c r="E1316" s="243"/>
      <c r="F1316" s="243"/>
      <c r="G1316" s="244"/>
      <c r="H1316" s="245"/>
      <c r="I1316" s="244"/>
      <c r="J1316" s="245"/>
      <c r="K1316" s="244"/>
      <c r="L1316" s="245"/>
      <c r="M1316" s="244"/>
      <c r="N1316" s="246"/>
      <c r="O1316" s="243"/>
      <c r="P1316" s="243"/>
      <c r="Q1316" s="243"/>
      <c r="R1316" s="244"/>
      <c r="S1316" s="247"/>
      <c r="T1316" s="70" t="str">
        <f t="shared" si="112"/>
        <v/>
      </c>
      <c r="U1316" s="71" t="str">
        <f t="shared" si="113"/>
        <v/>
      </c>
      <c r="V1316" s="71" t="str">
        <f t="shared" si="111"/>
        <v/>
      </c>
      <c r="W1316" s="71" t="str">
        <f>IF(U1316="","",SUM($U$18:U1316))</f>
        <v/>
      </c>
      <c r="X1316" s="71" t="str">
        <f>IF(U1316="","",IF(U1317="",SUM($U$18:U1316)-SUM($X$17:X1315)))</f>
        <v/>
      </c>
      <c r="Y1316" s="70" t="str">
        <f t="shared" si="114"/>
        <v/>
      </c>
      <c r="Z1316" s="71" t="str">
        <f t="shared" si="115"/>
        <v/>
      </c>
      <c r="AB1316" s="70"/>
    </row>
    <row r="1317" spans="2:28" s="71" customFormat="1" x14ac:dyDescent="0.3">
      <c r="B1317" s="242"/>
      <c r="C1317" s="243"/>
      <c r="D1317" s="244"/>
      <c r="E1317" s="243"/>
      <c r="F1317" s="243"/>
      <c r="G1317" s="244"/>
      <c r="H1317" s="245"/>
      <c r="I1317" s="244"/>
      <c r="J1317" s="245"/>
      <c r="K1317" s="244"/>
      <c r="L1317" s="245"/>
      <c r="M1317" s="244"/>
      <c r="N1317" s="246"/>
      <c r="O1317" s="243"/>
      <c r="P1317" s="243"/>
      <c r="Q1317" s="243"/>
      <c r="R1317" s="244"/>
      <c r="S1317" s="247"/>
      <c r="T1317" s="70" t="str">
        <f t="shared" si="112"/>
        <v/>
      </c>
      <c r="U1317" s="71" t="str">
        <f t="shared" si="113"/>
        <v/>
      </c>
      <c r="V1317" s="71" t="str">
        <f t="shared" si="111"/>
        <v/>
      </c>
      <c r="W1317" s="71" t="str">
        <f>IF(U1317="","",SUM($U$18:U1317))</f>
        <v/>
      </c>
      <c r="X1317" s="71" t="str">
        <f>IF(U1317="","",IF(U1318="",SUM($U$18:U1317)-SUM($X$17:X1316)))</f>
        <v/>
      </c>
      <c r="Y1317" s="70" t="str">
        <f t="shared" si="114"/>
        <v/>
      </c>
      <c r="Z1317" s="71" t="str">
        <f t="shared" si="115"/>
        <v/>
      </c>
      <c r="AB1317" s="70"/>
    </row>
    <row r="1318" spans="2:28" s="71" customFormat="1" x14ac:dyDescent="0.3">
      <c r="B1318" s="242"/>
      <c r="C1318" s="243"/>
      <c r="D1318" s="244"/>
      <c r="E1318" s="243"/>
      <c r="F1318" s="243"/>
      <c r="G1318" s="244"/>
      <c r="H1318" s="245"/>
      <c r="I1318" s="244"/>
      <c r="J1318" s="245"/>
      <c r="K1318" s="244"/>
      <c r="L1318" s="245"/>
      <c r="M1318" s="244"/>
      <c r="N1318" s="246"/>
      <c r="O1318" s="243"/>
      <c r="P1318" s="243"/>
      <c r="Q1318" s="243"/>
      <c r="R1318" s="244"/>
      <c r="S1318" s="247"/>
      <c r="T1318" s="70" t="str">
        <f t="shared" si="112"/>
        <v/>
      </c>
      <c r="U1318" s="71" t="str">
        <f t="shared" si="113"/>
        <v/>
      </c>
      <c r="V1318" s="71" t="str">
        <f t="shared" si="111"/>
        <v/>
      </c>
      <c r="W1318" s="71" t="str">
        <f>IF(U1318="","",SUM($U$18:U1318))</f>
        <v/>
      </c>
      <c r="X1318" s="71" t="str">
        <f>IF(U1318="","",IF(U1319="",SUM($U$18:U1318)-SUM($X$17:X1317)))</f>
        <v/>
      </c>
      <c r="Y1318" s="70" t="str">
        <f t="shared" si="114"/>
        <v/>
      </c>
      <c r="Z1318" s="71" t="str">
        <f t="shared" si="115"/>
        <v/>
      </c>
      <c r="AB1318" s="70"/>
    </row>
    <row r="1319" spans="2:28" s="71" customFormat="1" x14ac:dyDescent="0.3">
      <c r="B1319" s="242"/>
      <c r="C1319" s="243"/>
      <c r="D1319" s="244"/>
      <c r="E1319" s="243"/>
      <c r="F1319" s="243"/>
      <c r="G1319" s="244"/>
      <c r="H1319" s="245"/>
      <c r="I1319" s="244"/>
      <c r="J1319" s="245"/>
      <c r="K1319" s="244"/>
      <c r="L1319" s="245"/>
      <c r="M1319" s="244"/>
      <c r="N1319" s="246"/>
      <c r="O1319" s="243"/>
      <c r="P1319" s="243"/>
      <c r="Q1319" s="243"/>
      <c r="R1319" s="244"/>
      <c r="S1319" s="247"/>
      <c r="T1319" s="70" t="str">
        <f t="shared" si="112"/>
        <v/>
      </c>
      <c r="U1319" s="71" t="str">
        <f t="shared" si="113"/>
        <v/>
      </c>
      <c r="V1319" s="71" t="str">
        <f t="shared" si="111"/>
        <v/>
      </c>
      <c r="W1319" s="71" t="str">
        <f>IF(U1319="","",SUM($U$18:U1319))</f>
        <v/>
      </c>
      <c r="X1319" s="71" t="str">
        <f>IF(U1319="","",IF(U1320="",SUM($U$18:U1319)-SUM($X$17:X1318)))</f>
        <v/>
      </c>
      <c r="Y1319" s="70" t="str">
        <f t="shared" si="114"/>
        <v/>
      </c>
      <c r="Z1319" s="71" t="str">
        <f t="shared" si="115"/>
        <v/>
      </c>
      <c r="AB1319" s="70"/>
    </row>
    <row r="1320" spans="2:28" s="71" customFormat="1" x14ac:dyDescent="0.3">
      <c r="B1320" s="242"/>
      <c r="C1320" s="243"/>
      <c r="D1320" s="244"/>
      <c r="E1320" s="243"/>
      <c r="F1320" s="243"/>
      <c r="G1320" s="244"/>
      <c r="H1320" s="245"/>
      <c r="I1320" s="244"/>
      <c r="J1320" s="245"/>
      <c r="K1320" s="244"/>
      <c r="L1320" s="245"/>
      <c r="M1320" s="244"/>
      <c r="N1320" s="246"/>
      <c r="O1320" s="243"/>
      <c r="P1320" s="243"/>
      <c r="Q1320" s="243"/>
      <c r="R1320" s="244"/>
      <c r="S1320" s="247"/>
      <c r="T1320" s="70" t="str">
        <f t="shared" si="112"/>
        <v/>
      </c>
      <c r="U1320" s="71" t="str">
        <f t="shared" si="113"/>
        <v/>
      </c>
      <c r="V1320" s="71" t="str">
        <f t="shared" si="111"/>
        <v/>
      </c>
      <c r="W1320" s="71" t="str">
        <f>IF(U1320="","",SUM($U$18:U1320))</f>
        <v/>
      </c>
      <c r="X1320" s="71" t="str">
        <f>IF(U1320="","",IF(U1321="",SUM($U$18:U1320)-SUM($X$17:X1319)))</f>
        <v/>
      </c>
      <c r="Y1320" s="70" t="str">
        <f t="shared" si="114"/>
        <v/>
      </c>
      <c r="Z1320" s="71" t="str">
        <f t="shared" si="115"/>
        <v/>
      </c>
      <c r="AB1320" s="70"/>
    </row>
    <row r="1321" spans="2:28" s="71" customFormat="1" x14ac:dyDescent="0.3">
      <c r="B1321" s="242"/>
      <c r="C1321" s="243"/>
      <c r="D1321" s="244"/>
      <c r="E1321" s="243"/>
      <c r="F1321" s="243"/>
      <c r="G1321" s="244"/>
      <c r="H1321" s="245"/>
      <c r="I1321" s="244"/>
      <c r="J1321" s="245"/>
      <c r="K1321" s="244"/>
      <c r="L1321" s="245"/>
      <c r="M1321" s="244"/>
      <c r="N1321" s="246"/>
      <c r="O1321" s="243"/>
      <c r="P1321" s="243"/>
      <c r="Q1321" s="243"/>
      <c r="R1321" s="244"/>
      <c r="S1321" s="247"/>
      <c r="T1321" s="70" t="str">
        <f t="shared" si="112"/>
        <v/>
      </c>
      <c r="U1321" s="71" t="str">
        <f t="shared" si="113"/>
        <v/>
      </c>
      <c r="V1321" s="71" t="str">
        <f t="shared" si="111"/>
        <v/>
      </c>
      <c r="W1321" s="71" t="str">
        <f>IF(U1321="","",SUM($U$18:U1321))</f>
        <v/>
      </c>
      <c r="X1321" s="71" t="str">
        <f>IF(U1321="","",IF(U1322="",SUM($U$18:U1321)-SUM($X$17:X1320)))</f>
        <v/>
      </c>
      <c r="Y1321" s="70" t="str">
        <f t="shared" si="114"/>
        <v/>
      </c>
      <c r="Z1321" s="71" t="str">
        <f t="shared" si="115"/>
        <v/>
      </c>
      <c r="AB1321" s="70"/>
    </row>
    <row r="1322" spans="2:28" s="71" customFormat="1" x14ac:dyDescent="0.3">
      <c r="B1322" s="242"/>
      <c r="C1322" s="243"/>
      <c r="D1322" s="244"/>
      <c r="E1322" s="243"/>
      <c r="F1322" s="243"/>
      <c r="G1322" s="244"/>
      <c r="H1322" s="245"/>
      <c r="I1322" s="244"/>
      <c r="J1322" s="245"/>
      <c r="K1322" s="244"/>
      <c r="L1322" s="245"/>
      <c r="M1322" s="244"/>
      <c r="N1322" s="246"/>
      <c r="O1322" s="243"/>
      <c r="P1322" s="243"/>
      <c r="Q1322" s="243"/>
      <c r="R1322" s="244"/>
      <c r="S1322" s="247"/>
      <c r="T1322" s="70" t="str">
        <f t="shared" si="112"/>
        <v/>
      </c>
      <c r="U1322" s="71" t="str">
        <f t="shared" si="113"/>
        <v/>
      </c>
      <c r="V1322" s="71" t="str">
        <f t="shared" si="111"/>
        <v/>
      </c>
      <c r="W1322" s="71" t="str">
        <f>IF(U1322="","",SUM($U$18:U1322))</f>
        <v/>
      </c>
      <c r="X1322" s="71" t="str">
        <f>IF(U1322="","",IF(U1323="",SUM($U$18:U1322)-SUM($X$17:X1321)))</f>
        <v/>
      </c>
      <c r="Y1322" s="70" t="str">
        <f t="shared" si="114"/>
        <v/>
      </c>
      <c r="Z1322" s="71" t="str">
        <f t="shared" si="115"/>
        <v/>
      </c>
      <c r="AB1322" s="70"/>
    </row>
    <row r="1323" spans="2:28" s="71" customFormat="1" x14ac:dyDescent="0.3">
      <c r="B1323" s="242"/>
      <c r="C1323" s="243"/>
      <c r="D1323" s="244"/>
      <c r="E1323" s="243"/>
      <c r="F1323" s="243"/>
      <c r="G1323" s="244"/>
      <c r="H1323" s="245"/>
      <c r="I1323" s="244"/>
      <c r="J1323" s="245"/>
      <c r="K1323" s="244"/>
      <c r="L1323" s="245"/>
      <c r="M1323" s="244"/>
      <c r="N1323" s="246"/>
      <c r="O1323" s="243"/>
      <c r="P1323" s="243"/>
      <c r="Q1323" s="243"/>
      <c r="R1323" s="244"/>
      <c r="S1323" s="247"/>
      <c r="T1323" s="70" t="str">
        <f t="shared" si="112"/>
        <v/>
      </c>
      <c r="U1323" s="71" t="str">
        <f t="shared" si="113"/>
        <v/>
      </c>
      <c r="V1323" s="71" t="str">
        <f t="shared" si="111"/>
        <v/>
      </c>
      <c r="W1323" s="71" t="str">
        <f>IF(U1323="","",SUM($U$18:U1323))</f>
        <v/>
      </c>
      <c r="X1323" s="71" t="str">
        <f>IF(U1323="","",IF(U1324="",SUM($U$18:U1323)-SUM($X$17:X1322)))</f>
        <v/>
      </c>
      <c r="Y1323" s="70" t="str">
        <f t="shared" si="114"/>
        <v/>
      </c>
      <c r="Z1323" s="71" t="str">
        <f t="shared" si="115"/>
        <v/>
      </c>
      <c r="AB1323" s="70"/>
    </row>
    <row r="1324" spans="2:28" s="71" customFormat="1" x14ac:dyDescent="0.3">
      <c r="B1324" s="242"/>
      <c r="C1324" s="243"/>
      <c r="D1324" s="244"/>
      <c r="E1324" s="243"/>
      <c r="F1324" s="243"/>
      <c r="G1324" s="244"/>
      <c r="H1324" s="245"/>
      <c r="I1324" s="244"/>
      <c r="J1324" s="245"/>
      <c r="K1324" s="244"/>
      <c r="L1324" s="245"/>
      <c r="M1324" s="244"/>
      <c r="N1324" s="246"/>
      <c r="O1324" s="243"/>
      <c r="P1324" s="243"/>
      <c r="Q1324" s="243"/>
      <c r="R1324" s="244"/>
      <c r="S1324" s="247"/>
      <c r="T1324" s="70" t="str">
        <f t="shared" si="112"/>
        <v/>
      </c>
      <c r="U1324" s="71" t="str">
        <f t="shared" si="113"/>
        <v/>
      </c>
      <c r="V1324" s="71" t="str">
        <f t="shared" si="111"/>
        <v/>
      </c>
      <c r="W1324" s="71" t="str">
        <f>IF(U1324="","",SUM($U$18:U1324))</f>
        <v/>
      </c>
      <c r="X1324" s="71" t="str">
        <f>IF(U1324="","",IF(U1325="",SUM($U$18:U1324)-SUM($X$17:X1323)))</f>
        <v/>
      </c>
      <c r="Y1324" s="70" t="str">
        <f t="shared" si="114"/>
        <v/>
      </c>
      <c r="Z1324" s="71" t="str">
        <f t="shared" si="115"/>
        <v/>
      </c>
      <c r="AB1324" s="70"/>
    </row>
    <row r="1325" spans="2:28" s="71" customFormat="1" x14ac:dyDescent="0.3">
      <c r="B1325" s="242"/>
      <c r="C1325" s="243"/>
      <c r="D1325" s="244"/>
      <c r="E1325" s="243"/>
      <c r="F1325" s="243"/>
      <c r="G1325" s="244"/>
      <c r="H1325" s="245"/>
      <c r="I1325" s="244"/>
      <c r="J1325" s="245"/>
      <c r="K1325" s="244"/>
      <c r="L1325" s="245"/>
      <c r="M1325" s="244"/>
      <c r="N1325" s="246"/>
      <c r="O1325" s="243"/>
      <c r="P1325" s="243"/>
      <c r="Q1325" s="243"/>
      <c r="R1325" s="244"/>
      <c r="S1325" s="247"/>
      <c r="T1325" s="70" t="str">
        <f t="shared" si="112"/>
        <v/>
      </c>
      <c r="U1325" s="71" t="str">
        <f t="shared" si="113"/>
        <v/>
      </c>
      <c r="V1325" s="71" t="str">
        <f t="shared" si="111"/>
        <v/>
      </c>
      <c r="W1325" s="71" t="str">
        <f>IF(U1325="","",SUM($U$18:U1325))</f>
        <v/>
      </c>
      <c r="X1325" s="71" t="str">
        <f>IF(U1325="","",IF(U1326="",SUM($U$18:U1325)-SUM($X$17:X1324)))</f>
        <v/>
      </c>
      <c r="Y1325" s="70" t="str">
        <f t="shared" si="114"/>
        <v/>
      </c>
      <c r="Z1325" s="71" t="str">
        <f t="shared" si="115"/>
        <v/>
      </c>
      <c r="AB1325" s="70"/>
    </row>
    <row r="1326" spans="2:28" s="71" customFormat="1" x14ac:dyDescent="0.3">
      <c r="B1326" s="242"/>
      <c r="C1326" s="243"/>
      <c r="D1326" s="244"/>
      <c r="E1326" s="243"/>
      <c r="F1326" s="243"/>
      <c r="G1326" s="244"/>
      <c r="H1326" s="245"/>
      <c r="I1326" s="244"/>
      <c r="J1326" s="245"/>
      <c r="K1326" s="244"/>
      <c r="L1326" s="245"/>
      <c r="M1326" s="244"/>
      <c r="N1326" s="246"/>
      <c r="O1326" s="243"/>
      <c r="P1326" s="243"/>
      <c r="Q1326" s="243"/>
      <c r="R1326" s="244"/>
      <c r="S1326" s="247"/>
      <c r="T1326" s="70" t="str">
        <f t="shared" si="112"/>
        <v/>
      </c>
      <c r="U1326" s="71" t="str">
        <f t="shared" si="113"/>
        <v/>
      </c>
      <c r="V1326" s="71" t="str">
        <f t="shared" si="111"/>
        <v/>
      </c>
      <c r="W1326" s="71" t="str">
        <f>IF(U1326="","",SUM($U$18:U1326))</f>
        <v/>
      </c>
      <c r="X1326" s="71" t="str">
        <f>IF(U1326="","",IF(U1327="",SUM($U$18:U1326)-SUM($X$17:X1325)))</f>
        <v/>
      </c>
      <c r="Y1326" s="70" t="str">
        <f t="shared" si="114"/>
        <v/>
      </c>
      <c r="Z1326" s="71" t="str">
        <f t="shared" si="115"/>
        <v/>
      </c>
      <c r="AB1326" s="70"/>
    </row>
    <row r="1327" spans="2:28" s="71" customFormat="1" x14ac:dyDescent="0.3">
      <c r="B1327" s="242"/>
      <c r="C1327" s="243"/>
      <c r="D1327" s="244"/>
      <c r="E1327" s="243"/>
      <c r="F1327" s="243"/>
      <c r="G1327" s="244"/>
      <c r="H1327" s="245"/>
      <c r="I1327" s="244"/>
      <c r="J1327" s="245"/>
      <c r="K1327" s="244"/>
      <c r="L1327" s="245"/>
      <c r="M1327" s="244"/>
      <c r="N1327" s="246"/>
      <c r="O1327" s="243"/>
      <c r="P1327" s="243"/>
      <c r="Q1327" s="243"/>
      <c r="R1327" s="244"/>
      <c r="S1327" s="247"/>
      <c r="T1327" s="70" t="str">
        <f t="shared" si="112"/>
        <v/>
      </c>
      <c r="U1327" s="71" t="str">
        <f t="shared" si="113"/>
        <v/>
      </c>
      <c r="V1327" s="71" t="str">
        <f t="shared" si="111"/>
        <v/>
      </c>
      <c r="W1327" s="71" t="str">
        <f>IF(U1327="","",SUM($U$18:U1327))</f>
        <v/>
      </c>
      <c r="X1327" s="71" t="str">
        <f>IF(U1327="","",IF(U1328="",SUM($U$18:U1327)-SUM($X$17:X1326)))</f>
        <v/>
      </c>
      <c r="Y1327" s="70" t="str">
        <f t="shared" si="114"/>
        <v/>
      </c>
      <c r="Z1327" s="71" t="str">
        <f t="shared" si="115"/>
        <v/>
      </c>
      <c r="AB1327" s="70"/>
    </row>
    <row r="1328" spans="2:28" s="71" customFormat="1" x14ac:dyDescent="0.3">
      <c r="B1328" s="242"/>
      <c r="C1328" s="243"/>
      <c r="D1328" s="244"/>
      <c r="E1328" s="243"/>
      <c r="F1328" s="243"/>
      <c r="G1328" s="244"/>
      <c r="H1328" s="245"/>
      <c r="I1328" s="244"/>
      <c r="J1328" s="245"/>
      <c r="K1328" s="244"/>
      <c r="L1328" s="245"/>
      <c r="M1328" s="244"/>
      <c r="N1328" s="246"/>
      <c r="O1328" s="243"/>
      <c r="P1328" s="243"/>
      <c r="Q1328" s="243"/>
      <c r="R1328" s="244"/>
      <c r="S1328" s="247"/>
      <c r="T1328" s="70" t="str">
        <f t="shared" si="112"/>
        <v/>
      </c>
      <c r="U1328" s="71" t="str">
        <f t="shared" si="113"/>
        <v/>
      </c>
      <c r="V1328" s="71" t="str">
        <f t="shared" ref="V1328:V1391" si="116">IF(H1328="","",IF(M1328="",(H1328)*-1,IF(M1328=G1328,H1328/2*N1328-(H1328),IF(M1328=I1328,J1328/2*N1328-(H1328),IF(M1328=K1328,L1328/2*N1328-(H1328))))))</f>
        <v/>
      </c>
      <c r="W1328" s="71" t="str">
        <f>IF(U1328="","",SUM($U$18:U1328))</f>
        <v/>
      </c>
      <c r="X1328" s="71" t="str">
        <f>IF(U1328="","",IF(U1329="",SUM($U$18:U1328)-SUM($X$17:X1327)))</f>
        <v/>
      </c>
      <c r="Y1328" s="70" t="str">
        <f t="shared" si="114"/>
        <v/>
      </c>
      <c r="Z1328" s="71" t="str">
        <f t="shared" si="115"/>
        <v/>
      </c>
      <c r="AB1328" s="70"/>
    </row>
    <row r="1329" spans="2:28" s="71" customFormat="1" x14ac:dyDescent="0.3">
      <c r="B1329" s="242"/>
      <c r="C1329" s="243"/>
      <c r="D1329" s="244"/>
      <c r="E1329" s="243"/>
      <c r="F1329" s="243"/>
      <c r="G1329" s="244"/>
      <c r="H1329" s="245"/>
      <c r="I1329" s="244"/>
      <c r="J1329" s="245"/>
      <c r="K1329" s="244"/>
      <c r="L1329" s="245"/>
      <c r="M1329" s="244"/>
      <c r="N1329" s="246"/>
      <c r="O1329" s="243"/>
      <c r="P1329" s="243"/>
      <c r="Q1329" s="243"/>
      <c r="R1329" s="244"/>
      <c r="S1329" s="247"/>
      <c r="T1329" s="70" t="str">
        <f t="shared" si="112"/>
        <v/>
      </c>
      <c r="U1329" s="71" t="str">
        <f t="shared" si="113"/>
        <v/>
      </c>
      <c r="V1329" s="71" t="str">
        <f t="shared" si="116"/>
        <v/>
      </c>
      <c r="W1329" s="71" t="str">
        <f>IF(U1329="","",SUM($U$18:U1329))</f>
        <v/>
      </c>
      <c r="X1329" s="71" t="str">
        <f>IF(U1329="","",IF(U1330="",SUM($U$18:U1329)-SUM($X$17:X1328)))</f>
        <v/>
      </c>
      <c r="Y1329" s="70" t="str">
        <f t="shared" si="114"/>
        <v/>
      </c>
      <c r="Z1329" s="71" t="str">
        <f t="shared" si="115"/>
        <v/>
      </c>
      <c r="AB1329" s="70"/>
    </row>
    <row r="1330" spans="2:28" s="71" customFormat="1" x14ac:dyDescent="0.3">
      <c r="B1330" s="242"/>
      <c r="C1330" s="243"/>
      <c r="D1330" s="244"/>
      <c r="E1330" s="243"/>
      <c r="F1330" s="243"/>
      <c r="G1330" s="244"/>
      <c r="H1330" s="245"/>
      <c r="I1330" s="244"/>
      <c r="J1330" s="245"/>
      <c r="K1330" s="244"/>
      <c r="L1330" s="245"/>
      <c r="M1330" s="244"/>
      <c r="N1330" s="246"/>
      <c r="O1330" s="243"/>
      <c r="P1330" s="243"/>
      <c r="Q1330" s="243"/>
      <c r="R1330" s="244"/>
      <c r="S1330" s="247"/>
      <c r="T1330" s="70" t="str">
        <f t="shared" si="112"/>
        <v/>
      </c>
      <c r="U1330" s="71" t="str">
        <f t="shared" si="113"/>
        <v/>
      </c>
      <c r="V1330" s="71" t="str">
        <f t="shared" si="116"/>
        <v/>
      </c>
      <c r="W1330" s="71" t="str">
        <f>IF(U1330="","",SUM($U$18:U1330))</f>
        <v/>
      </c>
      <c r="X1330" s="71" t="str">
        <f>IF(U1330="","",IF(U1331="",SUM($U$18:U1330)-SUM($X$17:X1329)))</f>
        <v/>
      </c>
      <c r="Y1330" s="70" t="str">
        <f t="shared" si="114"/>
        <v/>
      </c>
      <c r="Z1330" s="71" t="str">
        <f t="shared" si="115"/>
        <v/>
      </c>
      <c r="AB1330" s="70"/>
    </row>
    <row r="1331" spans="2:28" s="71" customFormat="1" x14ac:dyDescent="0.3">
      <c r="B1331" s="242"/>
      <c r="C1331" s="243"/>
      <c r="D1331" s="244"/>
      <c r="E1331" s="243"/>
      <c r="F1331" s="243"/>
      <c r="G1331" s="244"/>
      <c r="H1331" s="245"/>
      <c r="I1331" s="244"/>
      <c r="J1331" s="245"/>
      <c r="K1331" s="244"/>
      <c r="L1331" s="245"/>
      <c r="M1331" s="244"/>
      <c r="N1331" s="246"/>
      <c r="O1331" s="243"/>
      <c r="P1331" s="243"/>
      <c r="Q1331" s="243"/>
      <c r="R1331" s="244"/>
      <c r="S1331" s="247"/>
      <c r="T1331" s="70" t="str">
        <f t="shared" si="112"/>
        <v/>
      </c>
      <c r="U1331" s="71" t="str">
        <f t="shared" si="113"/>
        <v/>
      </c>
      <c r="V1331" s="71" t="str">
        <f t="shared" si="116"/>
        <v/>
      </c>
      <c r="W1331" s="71" t="str">
        <f>IF(U1331="","",SUM($U$18:U1331))</f>
        <v/>
      </c>
      <c r="X1331" s="71" t="str">
        <f>IF(U1331="","",IF(U1332="",SUM($U$18:U1331)-SUM($X$17:X1330)))</f>
        <v/>
      </c>
      <c r="Y1331" s="70" t="str">
        <f t="shared" si="114"/>
        <v/>
      </c>
      <c r="Z1331" s="71" t="str">
        <f t="shared" si="115"/>
        <v/>
      </c>
      <c r="AB1331" s="70"/>
    </row>
    <row r="1332" spans="2:28" s="71" customFormat="1" x14ac:dyDescent="0.3">
      <c r="B1332" s="242"/>
      <c r="C1332" s="243"/>
      <c r="D1332" s="244"/>
      <c r="E1332" s="243"/>
      <c r="F1332" s="243"/>
      <c r="G1332" s="244"/>
      <c r="H1332" s="245"/>
      <c r="I1332" s="244"/>
      <c r="J1332" s="245"/>
      <c r="K1332" s="244"/>
      <c r="L1332" s="245"/>
      <c r="M1332" s="244"/>
      <c r="N1332" s="246"/>
      <c r="O1332" s="243"/>
      <c r="P1332" s="243"/>
      <c r="Q1332" s="243"/>
      <c r="R1332" s="244"/>
      <c r="S1332" s="247"/>
      <c r="T1332" s="70" t="str">
        <f t="shared" si="112"/>
        <v/>
      </c>
      <c r="U1332" s="71" t="str">
        <f t="shared" si="113"/>
        <v/>
      </c>
      <c r="V1332" s="71" t="str">
        <f t="shared" si="116"/>
        <v/>
      </c>
      <c r="W1332" s="71" t="str">
        <f>IF(U1332="","",SUM($U$18:U1332))</f>
        <v/>
      </c>
      <c r="X1332" s="71" t="str">
        <f>IF(U1332="","",IF(U1333="",SUM($U$18:U1332)-SUM($X$17:X1331)))</f>
        <v/>
      </c>
      <c r="Y1332" s="70" t="str">
        <f t="shared" si="114"/>
        <v/>
      </c>
      <c r="Z1332" s="71" t="str">
        <f t="shared" si="115"/>
        <v/>
      </c>
      <c r="AB1332" s="70"/>
    </row>
    <row r="1333" spans="2:28" s="71" customFormat="1" x14ac:dyDescent="0.3">
      <c r="B1333" s="242"/>
      <c r="C1333" s="243"/>
      <c r="D1333" s="244"/>
      <c r="E1333" s="243"/>
      <c r="F1333" s="243"/>
      <c r="G1333" s="244"/>
      <c r="H1333" s="245"/>
      <c r="I1333" s="244"/>
      <c r="J1333" s="245"/>
      <c r="K1333" s="244"/>
      <c r="L1333" s="245"/>
      <c r="M1333" s="244"/>
      <c r="N1333" s="246"/>
      <c r="O1333" s="243"/>
      <c r="P1333" s="243"/>
      <c r="Q1333" s="243"/>
      <c r="R1333" s="244"/>
      <c r="S1333" s="247"/>
      <c r="T1333" s="70" t="str">
        <f t="shared" si="112"/>
        <v/>
      </c>
      <c r="U1333" s="71" t="str">
        <f t="shared" si="113"/>
        <v/>
      </c>
      <c r="V1333" s="71" t="str">
        <f t="shared" si="116"/>
        <v/>
      </c>
      <c r="W1333" s="71" t="str">
        <f>IF(U1333="","",SUM($U$18:U1333))</f>
        <v/>
      </c>
      <c r="X1333" s="71" t="str">
        <f>IF(U1333="","",IF(U1334="",SUM($U$18:U1333)-SUM($X$17:X1332)))</f>
        <v/>
      </c>
      <c r="Y1333" s="70" t="str">
        <f t="shared" si="114"/>
        <v/>
      </c>
      <c r="Z1333" s="71" t="str">
        <f t="shared" si="115"/>
        <v/>
      </c>
      <c r="AB1333" s="70"/>
    </row>
    <row r="1334" spans="2:28" s="71" customFormat="1" x14ac:dyDescent="0.3">
      <c r="B1334" s="242"/>
      <c r="C1334" s="243"/>
      <c r="D1334" s="244"/>
      <c r="E1334" s="243"/>
      <c r="F1334" s="243"/>
      <c r="G1334" s="244"/>
      <c r="H1334" s="245"/>
      <c r="I1334" s="244"/>
      <c r="J1334" s="245"/>
      <c r="K1334" s="244"/>
      <c r="L1334" s="245"/>
      <c r="M1334" s="244"/>
      <c r="N1334" s="246"/>
      <c r="O1334" s="243"/>
      <c r="P1334" s="243"/>
      <c r="Q1334" s="243"/>
      <c r="R1334" s="244"/>
      <c r="S1334" s="247"/>
      <c r="T1334" s="70" t="str">
        <f t="shared" si="112"/>
        <v/>
      </c>
      <c r="U1334" s="71" t="str">
        <f t="shared" si="113"/>
        <v/>
      </c>
      <c r="V1334" s="71" t="str">
        <f t="shared" si="116"/>
        <v/>
      </c>
      <c r="W1334" s="71" t="str">
        <f>IF(U1334="","",SUM($U$18:U1334))</f>
        <v/>
      </c>
      <c r="X1334" s="71" t="str">
        <f>IF(U1334="","",IF(U1335="",SUM($U$18:U1334)-SUM($X$17:X1333)))</f>
        <v/>
      </c>
      <c r="Y1334" s="70" t="str">
        <f t="shared" si="114"/>
        <v/>
      </c>
      <c r="Z1334" s="71" t="str">
        <f t="shared" si="115"/>
        <v/>
      </c>
      <c r="AB1334" s="70"/>
    </row>
    <row r="1335" spans="2:28" s="71" customFormat="1" x14ac:dyDescent="0.3">
      <c r="B1335" s="242"/>
      <c r="C1335" s="243"/>
      <c r="D1335" s="244"/>
      <c r="E1335" s="243"/>
      <c r="F1335" s="243"/>
      <c r="G1335" s="244"/>
      <c r="H1335" s="245"/>
      <c r="I1335" s="244"/>
      <c r="J1335" s="245"/>
      <c r="K1335" s="244"/>
      <c r="L1335" s="245"/>
      <c r="M1335" s="244"/>
      <c r="N1335" s="246"/>
      <c r="O1335" s="243"/>
      <c r="P1335" s="243"/>
      <c r="Q1335" s="243"/>
      <c r="R1335" s="244"/>
      <c r="S1335" s="247"/>
      <c r="T1335" s="70" t="str">
        <f t="shared" si="112"/>
        <v/>
      </c>
      <c r="U1335" s="71" t="str">
        <f t="shared" si="113"/>
        <v/>
      </c>
      <c r="V1335" s="71" t="str">
        <f t="shared" si="116"/>
        <v/>
      </c>
      <c r="W1335" s="71" t="str">
        <f>IF(U1335="","",SUM($U$18:U1335))</f>
        <v/>
      </c>
      <c r="X1335" s="71" t="str">
        <f>IF(U1335="","",IF(U1336="",SUM($U$18:U1335)-SUM($X$17:X1334)))</f>
        <v/>
      </c>
      <c r="Y1335" s="70" t="str">
        <f t="shared" si="114"/>
        <v/>
      </c>
      <c r="Z1335" s="71" t="str">
        <f t="shared" si="115"/>
        <v/>
      </c>
      <c r="AB1335" s="70"/>
    </row>
    <row r="1336" spans="2:28" s="71" customFormat="1" x14ac:dyDescent="0.3">
      <c r="B1336" s="242"/>
      <c r="C1336" s="243"/>
      <c r="D1336" s="244"/>
      <c r="E1336" s="243"/>
      <c r="F1336" s="243"/>
      <c r="G1336" s="244"/>
      <c r="H1336" s="245"/>
      <c r="I1336" s="244"/>
      <c r="J1336" s="245"/>
      <c r="K1336" s="244"/>
      <c r="L1336" s="245"/>
      <c r="M1336" s="244"/>
      <c r="N1336" s="246"/>
      <c r="O1336" s="243"/>
      <c r="P1336" s="243"/>
      <c r="Q1336" s="243"/>
      <c r="R1336" s="244"/>
      <c r="S1336" s="247"/>
      <c r="T1336" s="70" t="str">
        <f t="shared" si="112"/>
        <v/>
      </c>
      <c r="U1336" s="71" t="str">
        <f t="shared" si="113"/>
        <v/>
      </c>
      <c r="V1336" s="71" t="str">
        <f t="shared" si="116"/>
        <v/>
      </c>
      <c r="W1336" s="71" t="str">
        <f>IF(U1336="","",SUM($U$18:U1336))</f>
        <v/>
      </c>
      <c r="X1336" s="71" t="str">
        <f>IF(U1336="","",IF(U1337="",SUM($U$18:U1336)-SUM($X$17:X1335)))</f>
        <v/>
      </c>
      <c r="Y1336" s="70" t="str">
        <f t="shared" si="114"/>
        <v/>
      </c>
      <c r="Z1336" s="71" t="str">
        <f t="shared" si="115"/>
        <v/>
      </c>
      <c r="AB1336" s="70"/>
    </row>
    <row r="1337" spans="2:28" s="71" customFormat="1" x14ac:dyDescent="0.3">
      <c r="B1337" s="242"/>
      <c r="C1337" s="243"/>
      <c r="D1337" s="244"/>
      <c r="E1337" s="243"/>
      <c r="F1337" s="243"/>
      <c r="G1337" s="244"/>
      <c r="H1337" s="245"/>
      <c r="I1337" s="244"/>
      <c r="J1337" s="245"/>
      <c r="K1337" s="244"/>
      <c r="L1337" s="245"/>
      <c r="M1337" s="244"/>
      <c r="N1337" s="246"/>
      <c r="O1337" s="243"/>
      <c r="P1337" s="243"/>
      <c r="Q1337" s="243"/>
      <c r="R1337" s="244"/>
      <c r="S1337" s="247"/>
      <c r="T1337" s="70" t="str">
        <f t="shared" si="112"/>
        <v/>
      </c>
      <c r="U1337" s="71" t="str">
        <f t="shared" si="113"/>
        <v/>
      </c>
      <c r="V1337" s="71" t="str">
        <f t="shared" si="116"/>
        <v/>
      </c>
      <c r="W1337" s="71" t="str">
        <f>IF(U1337="","",SUM($U$18:U1337))</f>
        <v/>
      </c>
      <c r="X1337" s="71" t="str">
        <f>IF(U1337="","",IF(U1338="",SUM($U$18:U1337)-SUM($X$17:X1336)))</f>
        <v/>
      </c>
      <c r="Y1337" s="70" t="str">
        <f t="shared" si="114"/>
        <v/>
      </c>
      <c r="Z1337" s="71" t="str">
        <f t="shared" si="115"/>
        <v/>
      </c>
      <c r="AB1337" s="70"/>
    </row>
    <row r="1338" spans="2:28" s="71" customFormat="1" x14ac:dyDescent="0.3">
      <c r="B1338" s="242"/>
      <c r="C1338" s="243"/>
      <c r="D1338" s="244"/>
      <c r="E1338" s="243"/>
      <c r="F1338" s="243"/>
      <c r="G1338" s="244"/>
      <c r="H1338" s="245"/>
      <c r="I1338" s="244"/>
      <c r="J1338" s="245"/>
      <c r="K1338" s="244"/>
      <c r="L1338" s="245"/>
      <c r="M1338" s="244"/>
      <c r="N1338" s="246"/>
      <c r="O1338" s="243"/>
      <c r="P1338" s="243"/>
      <c r="Q1338" s="243"/>
      <c r="R1338" s="244"/>
      <c r="S1338" s="247"/>
      <c r="T1338" s="70" t="str">
        <f t="shared" si="112"/>
        <v/>
      </c>
      <c r="U1338" s="71" t="str">
        <f t="shared" si="113"/>
        <v/>
      </c>
      <c r="V1338" s="71" t="str">
        <f t="shared" si="116"/>
        <v/>
      </c>
      <c r="W1338" s="71" t="str">
        <f>IF(U1338="","",SUM($U$18:U1338))</f>
        <v/>
      </c>
      <c r="X1338" s="71" t="str">
        <f>IF(U1338="","",IF(U1339="",SUM($U$18:U1338)-SUM($X$17:X1337)))</f>
        <v/>
      </c>
      <c r="Y1338" s="70" t="str">
        <f t="shared" si="114"/>
        <v/>
      </c>
      <c r="Z1338" s="71" t="str">
        <f t="shared" si="115"/>
        <v/>
      </c>
      <c r="AB1338" s="70"/>
    </row>
    <row r="1339" spans="2:28" s="71" customFormat="1" x14ac:dyDescent="0.3">
      <c r="B1339" s="242"/>
      <c r="C1339" s="243"/>
      <c r="D1339" s="244"/>
      <c r="E1339" s="243"/>
      <c r="F1339" s="243"/>
      <c r="G1339" s="244"/>
      <c r="H1339" s="245"/>
      <c r="I1339" s="244"/>
      <c r="J1339" s="245"/>
      <c r="K1339" s="244"/>
      <c r="L1339" s="245"/>
      <c r="M1339" s="244"/>
      <c r="N1339" s="246"/>
      <c r="O1339" s="243"/>
      <c r="P1339" s="243"/>
      <c r="Q1339" s="243"/>
      <c r="R1339" s="244"/>
      <c r="S1339" s="247"/>
      <c r="T1339" s="70" t="str">
        <f t="shared" si="112"/>
        <v/>
      </c>
      <c r="U1339" s="71" t="str">
        <f t="shared" si="113"/>
        <v/>
      </c>
      <c r="V1339" s="71" t="str">
        <f t="shared" si="116"/>
        <v/>
      </c>
      <c r="W1339" s="71" t="str">
        <f>IF(U1339="","",SUM($U$18:U1339))</f>
        <v/>
      </c>
      <c r="X1339" s="71" t="str">
        <f>IF(U1339="","",IF(U1340="",SUM($U$18:U1339)-SUM($X$17:X1338)))</f>
        <v/>
      </c>
      <c r="Y1339" s="70" t="str">
        <f t="shared" si="114"/>
        <v/>
      </c>
      <c r="Z1339" s="71" t="str">
        <f t="shared" si="115"/>
        <v/>
      </c>
      <c r="AB1339" s="70"/>
    </row>
    <row r="1340" spans="2:28" s="71" customFormat="1" x14ac:dyDescent="0.3">
      <c r="B1340" s="242"/>
      <c r="C1340" s="243"/>
      <c r="D1340" s="244"/>
      <c r="E1340" s="243"/>
      <c r="F1340" s="243"/>
      <c r="G1340" s="244"/>
      <c r="H1340" s="245"/>
      <c r="I1340" s="244"/>
      <c r="J1340" s="245"/>
      <c r="K1340" s="244"/>
      <c r="L1340" s="245"/>
      <c r="M1340" s="244"/>
      <c r="N1340" s="246"/>
      <c r="O1340" s="243"/>
      <c r="P1340" s="243"/>
      <c r="Q1340" s="243"/>
      <c r="R1340" s="244"/>
      <c r="S1340" s="247"/>
      <c r="T1340" s="70" t="str">
        <f t="shared" si="112"/>
        <v/>
      </c>
      <c r="U1340" s="71" t="str">
        <f t="shared" si="113"/>
        <v/>
      </c>
      <c r="V1340" s="71" t="str">
        <f t="shared" si="116"/>
        <v/>
      </c>
      <c r="W1340" s="71" t="str">
        <f>IF(U1340="","",SUM($U$18:U1340))</f>
        <v/>
      </c>
      <c r="X1340" s="71" t="str">
        <f>IF(U1340="","",IF(U1341="",SUM($U$18:U1340)-SUM($X$17:X1339)))</f>
        <v/>
      </c>
      <c r="Y1340" s="70" t="str">
        <f t="shared" si="114"/>
        <v/>
      </c>
      <c r="Z1340" s="71" t="str">
        <f t="shared" si="115"/>
        <v/>
      </c>
      <c r="AB1340" s="70"/>
    </row>
    <row r="1341" spans="2:28" s="71" customFormat="1" x14ac:dyDescent="0.3">
      <c r="B1341" s="242"/>
      <c r="C1341" s="243"/>
      <c r="D1341" s="244"/>
      <c r="E1341" s="243"/>
      <c r="F1341" s="243"/>
      <c r="G1341" s="244"/>
      <c r="H1341" s="245"/>
      <c r="I1341" s="244"/>
      <c r="J1341" s="245"/>
      <c r="K1341" s="244"/>
      <c r="L1341" s="245"/>
      <c r="M1341" s="244"/>
      <c r="N1341" s="246"/>
      <c r="O1341" s="243"/>
      <c r="P1341" s="243"/>
      <c r="Q1341" s="243"/>
      <c r="R1341" s="244"/>
      <c r="S1341" s="247"/>
      <c r="T1341" s="70" t="str">
        <f t="shared" si="112"/>
        <v/>
      </c>
      <c r="U1341" s="71" t="str">
        <f t="shared" si="113"/>
        <v/>
      </c>
      <c r="V1341" s="71" t="str">
        <f t="shared" si="116"/>
        <v/>
      </c>
      <c r="W1341" s="71" t="str">
        <f>IF(U1341="","",SUM($U$18:U1341))</f>
        <v/>
      </c>
      <c r="X1341" s="71" t="str">
        <f>IF(U1341="","",IF(U1342="",SUM($U$18:U1341)-SUM($X$17:X1340)))</f>
        <v/>
      </c>
      <c r="Y1341" s="70" t="str">
        <f t="shared" si="114"/>
        <v/>
      </c>
      <c r="Z1341" s="71" t="str">
        <f t="shared" si="115"/>
        <v/>
      </c>
      <c r="AB1341" s="70"/>
    </row>
    <row r="1342" spans="2:28" s="71" customFormat="1" x14ac:dyDescent="0.3">
      <c r="B1342" s="242"/>
      <c r="C1342" s="243"/>
      <c r="D1342" s="244"/>
      <c r="E1342" s="243"/>
      <c r="F1342" s="243"/>
      <c r="G1342" s="244"/>
      <c r="H1342" s="245"/>
      <c r="I1342" s="244"/>
      <c r="J1342" s="245"/>
      <c r="K1342" s="244"/>
      <c r="L1342" s="245"/>
      <c r="M1342" s="244"/>
      <c r="N1342" s="246"/>
      <c r="O1342" s="243"/>
      <c r="P1342" s="243"/>
      <c r="Q1342" s="243"/>
      <c r="R1342" s="244"/>
      <c r="S1342" s="247"/>
      <c r="T1342" s="70" t="str">
        <f t="shared" si="112"/>
        <v/>
      </c>
      <c r="U1342" s="71" t="str">
        <f t="shared" si="113"/>
        <v/>
      </c>
      <c r="V1342" s="71" t="str">
        <f t="shared" si="116"/>
        <v/>
      </c>
      <c r="W1342" s="71" t="str">
        <f>IF(U1342="","",SUM($U$18:U1342))</f>
        <v/>
      </c>
      <c r="X1342" s="71" t="str">
        <f>IF(U1342="","",IF(U1343="",SUM($U$18:U1342)-SUM($X$17:X1341)))</f>
        <v/>
      </c>
      <c r="Y1342" s="70" t="str">
        <f t="shared" si="114"/>
        <v/>
      </c>
      <c r="Z1342" s="71" t="str">
        <f t="shared" si="115"/>
        <v/>
      </c>
      <c r="AB1342" s="70"/>
    </row>
    <row r="1343" spans="2:28" s="71" customFormat="1" x14ac:dyDescent="0.3">
      <c r="B1343" s="242"/>
      <c r="C1343" s="243"/>
      <c r="D1343" s="244"/>
      <c r="E1343" s="243"/>
      <c r="F1343" s="243"/>
      <c r="G1343" s="244"/>
      <c r="H1343" s="245"/>
      <c r="I1343" s="244"/>
      <c r="J1343" s="245"/>
      <c r="K1343" s="244"/>
      <c r="L1343" s="245"/>
      <c r="M1343" s="244"/>
      <c r="N1343" s="246"/>
      <c r="O1343" s="243"/>
      <c r="P1343" s="243"/>
      <c r="Q1343" s="243"/>
      <c r="R1343" s="244"/>
      <c r="S1343" s="247"/>
      <c r="T1343" s="70" t="str">
        <f t="shared" si="112"/>
        <v/>
      </c>
      <c r="U1343" s="71" t="str">
        <f t="shared" si="113"/>
        <v/>
      </c>
      <c r="V1343" s="71" t="str">
        <f t="shared" si="116"/>
        <v/>
      </c>
      <c r="W1343" s="71" t="str">
        <f>IF(U1343="","",SUM($U$18:U1343))</f>
        <v/>
      </c>
      <c r="X1343" s="71" t="str">
        <f>IF(U1343="","",IF(U1344="",SUM($U$18:U1343)-SUM($X$17:X1342)))</f>
        <v/>
      </c>
      <c r="Y1343" s="70" t="str">
        <f t="shared" si="114"/>
        <v/>
      </c>
      <c r="Z1343" s="71" t="str">
        <f t="shared" si="115"/>
        <v/>
      </c>
      <c r="AB1343" s="70"/>
    </row>
    <row r="1344" spans="2:28" s="71" customFormat="1" x14ac:dyDescent="0.3">
      <c r="B1344" s="242"/>
      <c r="C1344" s="243"/>
      <c r="D1344" s="244"/>
      <c r="E1344" s="243"/>
      <c r="F1344" s="243"/>
      <c r="G1344" s="244"/>
      <c r="H1344" s="245"/>
      <c r="I1344" s="244"/>
      <c r="J1344" s="245"/>
      <c r="K1344" s="244"/>
      <c r="L1344" s="245"/>
      <c r="M1344" s="244"/>
      <c r="N1344" s="246"/>
      <c r="O1344" s="243"/>
      <c r="P1344" s="243"/>
      <c r="Q1344" s="243"/>
      <c r="R1344" s="244"/>
      <c r="S1344" s="247"/>
      <c r="T1344" s="70" t="str">
        <f t="shared" si="112"/>
        <v/>
      </c>
      <c r="U1344" s="71" t="str">
        <f t="shared" si="113"/>
        <v/>
      </c>
      <c r="V1344" s="71" t="str">
        <f t="shared" si="116"/>
        <v/>
      </c>
      <c r="W1344" s="71" t="str">
        <f>IF(U1344="","",SUM($U$18:U1344))</f>
        <v/>
      </c>
      <c r="X1344" s="71" t="str">
        <f>IF(U1344="","",IF(U1345="",SUM($U$18:U1344)-SUM($X$17:X1343)))</f>
        <v/>
      </c>
      <c r="Y1344" s="70" t="str">
        <f t="shared" si="114"/>
        <v/>
      </c>
      <c r="Z1344" s="71" t="str">
        <f t="shared" si="115"/>
        <v/>
      </c>
      <c r="AB1344" s="70"/>
    </row>
    <row r="1345" spans="2:28" s="71" customFormat="1" x14ac:dyDescent="0.3">
      <c r="B1345" s="242"/>
      <c r="C1345" s="243"/>
      <c r="D1345" s="244"/>
      <c r="E1345" s="243"/>
      <c r="F1345" s="243"/>
      <c r="G1345" s="244"/>
      <c r="H1345" s="245"/>
      <c r="I1345" s="244"/>
      <c r="J1345" s="245"/>
      <c r="K1345" s="244"/>
      <c r="L1345" s="245"/>
      <c r="M1345" s="244"/>
      <c r="N1345" s="246"/>
      <c r="O1345" s="243"/>
      <c r="P1345" s="243"/>
      <c r="Q1345" s="243"/>
      <c r="R1345" s="244"/>
      <c r="S1345" s="247"/>
      <c r="T1345" s="70" t="str">
        <f t="shared" si="112"/>
        <v/>
      </c>
      <c r="U1345" s="71" t="str">
        <f t="shared" si="113"/>
        <v/>
      </c>
      <c r="V1345" s="71" t="str">
        <f t="shared" si="116"/>
        <v/>
      </c>
      <c r="W1345" s="71" t="str">
        <f>IF(U1345="","",SUM($U$18:U1345))</f>
        <v/>
      </c>
      <c r="X1345" s="71" t="str">
        <f>IF(U1345="","",IF(U1346="",SUM($U$18:U1345)-SUM($X$17:X1344)))</f>
        <v/>
      </c>
      <c r="Y1345" s="70" t="str">
        <f t="shared" si="114"/>
        <v/>
      </c>
      <c r="Z1345" s="71" t="str">
        <f t="shared" si="115"/>
        <v/>
      </c>
      <c r="AB1345" s="70"/>
    </row>
    <row r="1346" spans="2:28" s="71" customFormat="1" x14ac:dyDescent="0.3">
      <c r="B1346" s="242"/>
      <c r="C1346" s="243"/>
      <c r="D1346" s="244"/>
      <c r="E1346" s="243"/>
      <c r="F1346" s="243"/>
      <c r="G1346" s="244"/>
      <c r="H1346" s="245"/>
      <c r="I1346" s="244"/>
      <c r="J1346" s="245"/>
      <c r="K1346" s="244"/>
      <c r="L1346" s="245"/>
      <c r="M1346" s="244"/>
      <c r="N1346" s="246"/>
      <c r="O1346" s="243"/>
      <c r="P1346" s="243"/>
      <c r="Q1346" s="243"/>
      <c r="R1346" s="244"/>
      <c r="S1346" s="247"/>
      <c r="T1346" s="70" t="str">
        <f t="shared" si="112"/>
        <v/>
      </c>
      <c r="U1346" s="71" t="str">
        <f t="shared" si="113"/>
        <v/>
      </c>
      <c r="V1346" s="71" t="str">
        <f t="shared" si="116"/>
        <v/>
      </c>
      <c r="W1346" s="71" t="str">
        <f>IF(U1346="","",SUM($U$18:U1346))</f>
        <v/>
      </c>
      <c r="X1346" s="71" t="str">
        <f>IF(U1346="","",IF(U1347="",SUM($U$18:U1346)-SUM($X$17:X1345)))</f>
        <v/>
      </c>
      <c r="Y1346" s="70" t="str">
        <f t="shared" si="114"/>
        <v/>
      </c>
      <c r="Z1346" s="71" t="str">
        <f t="shared" si="115"/>
        <v/>
      </c>
      <c r="AB1346" s="70"/>
    </row>
    <row r="1347" spans="2:28" s="71" customFormat="1" x14ac:dyDescent="0.3">
      <c r="B1347" s="242"/>
      <c r="C1347" s="243"/>
      <c r="D1347" s="244"/>
      <c r="E1347" s="243"/>
      <c r="F1347" s="243"/>
      <c r="G1347" s="244"/>
      <c r="H1347" s="245"/>
      <c r="I1347" s="244"/>
      <c r="J1347" s="245"/>
      <c r="K1347" s="244"/>
      <c r="L1347" s="245"/>
      <c r="M1347" s="244"/>
      <c r="N1347" s="246"/>
      <c r="O1347" s="243"/>
      <c r="P1347" s="243"/>
      <c r="Q1347" s="243"/>
      <c r="R1347" s="244"/>
      <c r="S1347" s="247"/>
      <c r="T1347" s="70" t="str">
        <f t="shared" si="112"/>
        <v/>
      </c>
      <c r="U1347" s="71" t="str">
        <f t="shared" si="113"/>
        <v/>
      </c>
      <c r="V1347" s="71" t="str">
        <f t="shared" si="116"/>
        <v/>
      </c>
      <c r="W1347" s="71" t="str">
        <f>IF(U1347="","",SUM($U$18:U1347))</f>
        <v/>
      </c>
      <c r="X1347" s="71" t="str">
        <f>IF(U1347="","",IF(U1348="",SUM($U$18:U1347)-SUM($X$17:X1346)))</f>
        <v/>
      </c>
      <c r="Y1347" s="70" t="str">
        <f t="shared" si="114"/>
        <v/>
      </c>
      <c r="Z1347" s="71" t="str">
        <f t="shared" si="115"/>
        <v/>
      </c>
      <c r="AB1347" s="70"/>
    </row>
    <row r="1348" spans="2:28" s="71" customFormat="1" x14ac:dyDescent="0.3">
      <c r="B1348" s="242"/>
      <c r="C1348" s="243"/>
      <c r="D1348" s="244"/>
      <c r="E1348" s="243"/>
      <c r="F1348" s="243"/>
      <c r="G1348" s="244"/>
      <c r="H1348" s="245"/>
      <c r="I1348" s="244"/>
      <c r="J1348" s="245"/>
      <c r="K1348" s="244"/>
      <c r="L1348" s="245"/>
      <c r="M1348" s="244"/>
      <c r="N1348" s="246"/>
      <c r="O1348" s="243"/>
      <c r="P1348" s="243"/>
      <c r="Q1348" s="243"/>
      <c r="R1348" s="244"/>
      <c r="S1348" s="247"/>
      <c r="T1348" s="70" t="str">
        <f t="shared" si="112"/>
        <v/>
      </c>
      <c r="U1348" s="71" t="str">
        <f t="shared" si="113"/>
        <v/>
      </c>
      <c r="V1348" s="71" t="str">
        <f t="shared" si="116"/>
        <v/>
      </c>
      <c r="W1348" s="71" t="str">
        <f>IF(U1348="","",SUM($U$18:U1348))</f>
        <v/>
      </c>
      <c r="X1348" s="71" t="str">
        <f>IF(U1348="","",IF(U1349="",SUM($U$18:U1348)-SUM($X$17:X1347)))</f>
        <v/>
      </c>
      <c r="Y1348" s="70" t="str">
        <f t="shared" si="114"/>
        <v/>
      </c>
      <c r="Z1348" s="71" t="str">
        <f t="shared" si="115"/>
        <v/>
      </c>
      <c r="AB1348" s="70"/>
    </row>
    <row r="1349" spans="2:28" s="71" customFormat="1" x14ac:dyDescent="0.3">
      <c r="B1349" s="242"/>
      <c r="C1349" s="243"/>
      <c r="D1349" s="244"/>
      <c r="E1349" s="243"/>
      <c r="F1349" s="243"/>
      <c r="G1349" s="244"/>
      <c r="H1349" s="245"/>
      <c r="I1349" s="244"/>
      <c r="J1349" s="245"/>
      <c r="K1349" s="244"/>
      <c r="L1349" s="245"/>
      <c r="M1349" s="244"/>
      <c r="N1349" s="246"/>
      <c r="O1349" s="243"/>
      <c r="P1349" s="243"/>
      <c r="Q1349" s="243"/>
      <c r="R1349" s="244"/>
      <c r="S1349" s="247"/>
      <c r="T1349" s="70" t="str">
        <f t="shared" si="112"/>
        <v/>
      </c>
      <c r="U1349" s="71" t="str">
        <f t="shared" si="113"/>
        <v/>
      </c>
      <c r="V1349" s="71" t="str">
        <f t="shared" si="116"/>
        <v/>
      </c>
      <c r="W1349" s="71" t="str">
        <f>IF(U1349="","",SUM($U$18:U1349))</f>
        <v/>
      </c>
      <c r="X1349" s="71" t="str">
        <f>IF(U1349="","",IF(U1350="",SUM($U$18:U1349)-SUM($X$17:X1348)))</f>
        <v/>
      </c>
      <c r="Y1349" s="70" t="str">
        <f t="shared" si="114"/>
        <v/>
      </c>
      <c r="Z1349" s="71" t="str">
        <f t="shared" si="115"/>
        <v/>
      </c>
      <c r="AB1349" s="70"/>
    </row>
    <row r="1350" spans="2:28" s="71" customFormat="1" x14ac:dyDescent="0.3">
      <c r="B1350" s="242"/>
      <c r="C1350" s="243"/>
      <c r="D1350" s="244"/>
      <c r="E1350" s="243"/>
      <c r="F1350" s="243"/>
      <c r="G1350" s="244"/>
      <c r="H1350" s="245"/>
      <c r="I1350" s="244"/>
      <c r="J1350" s="245"/>
      <c r="K1350" s="244"/>
      <c r="L1350" s="245"/>
      <c r="M1350" s="244"/>
      <c r="N1350" s="246"/>
      <c r="O1350" s="243"/>
      <c r="P1350" s="243"/>
      <c r="Q1350" s="243"/>
      <c r="R1350" s="244"/>
      <c r="S1350" s="247"/>
      <c r="T1350" s="70" t="str">
        <f t="shared" si="112"/>
        <v/>
      </c>
      <c r="U1350" s="71" t="str">
        <f t="shared" si="113"/>
        <v/>
      </c>
      <c r="V1350" s="71" t="str">
        <f t="shared" si="116"/>
        <v/>
      </c>
      <c r="W1350" s="71" t="str">
        <f>IF(U1350="","",SUM($U$18:U1350))</f>
        <v/>
      </c>
      <c r="X1350" s="71" t="str">
        <f>IF(U1350="","",IF(U1351="",SUM($U$18:U1350)-SUM($X$17:X1349)))</f>
        <v/>
      </c>
      <c r="Y1350" s="70" t="str">
        <f t="shared" si="114"/>
        <v/>
      </c>
      <c r="Z1350" s="71" t="str">
        <f t="shared" si="115"/>
        <v/>
      </c>
      <c r="AB1350" s="70"/>
    </row>
    <row r="1351" spans="2:28" s="71" customFormat="1" x14ac:dyDescent="0.3">
      <c r="B1351" s="242"/>
      <c r="C1351" s="243"/>
      <c r="D1351" s="244"/>
      <c r="E1351" s="243"/>
      <c r="F1351" s="243"/>
      <c r="G1351" s="244"/>
      <c r="H1351" s="245"/>
      <c r="I1351" s="244"/>
      <c r="J1351" s="245"/>
      <c r="K1351" s="244"/>
      <c r="L1351" s="245"/>
      <c r="M1351" s="244"/>
      <c r="N1351" s="246"/>
      <c r="O1351" s="243"/>
      <c r="P1351" s="243"/>
      <c r="Q1351" s="243"/>
      <c r="R1351" s="244"/>
      <c r="S1351" s="247"/>
      <c r="T1351" s="70" t="str">
        <f t="shared" si="112"/>
        <v/>
      </c>
      <c r="U1351" s="71" t="str">
        <f t="shared" si="113"/>
        <v/>
      </c>
      <c r="V1351" s="71" t="str">
        <f t="shared" si="116"/>
        <v/>
      </c>
      <c r="W1351" s="71" t="str">
        <f>IF(U1351="","",SUM($U$18:U1351))</f>
        <v/>
      </c>
      <c r="X1351" s="71" t="str">
        <f>IF(U1351="","",IF(U1352="",SUM($U$18:U1351)-SUM($X$17:X1350)))</f>
        <v/>
      </c>
      <c r="Y1351" s="70" t="str">
        <f t="shared" si="114"/>
        <v/>
      </c>
      <c r="Z1351" s="71" t="str">
        <f t="shared" si="115"/>
        <v/>
      </c>
      <c r="AB1351" s="70"/>
    </row>
    <row r="1352" spans="2:28" s="71" customFormat="1" x14ac:dyDescent="0.3">
      <c r="B1352" s="242"/>
      <c r="C1352" s="243"/>
      <c r="D1352" s="244"/>
      <c r="E1352" s="243"/>
      <c r="F1352" s="243"/>
      <c r="G1352" s="244"/>
      <c r="H1352" s="245"/>
      <c r="I1352" s="244"/>
      <c r="J1352" s="245"/>
      <c r="K1352" s="244"/>
      <c r="L1352" s="245"/>
      <c r="M1352" s="244"/>
      <c r="N1352" s="246"/>
      <c r="O1352" s="243"/>
      <c r="P1352" s="243"/>
      <c r="Q1352" s="243"/>
      <c r="R1352" s="244"/>
      <c r="S1352" s="247"/>
      <c r="T1352" s="70" t="str">
        <f t="shared" si="112"/>
        <v/>
      </c>
      <c r="U1352" s="71" t="str">
        <f t="shared" si="113"/>
        <v/>
      </c>
      <c r="V1352" s="71" t="str">
        <f t="shared" si="116"/>
        <v/>
      </c>
      <c r="W1352" s="71" t="str">
        <f>IF(U1352="","",SUM($U$18:U1352))</f>
        <v/>
      </c>
      <c r="X1352" s="71" t="str">
        <f>IF(U1352="","",IF(U1353="",SUM($U$18:U1352)-SUM($X$17:X1351)))</f>
        <v/>
      </c>
      <c r="Y1352" s="70" t="str">
        <f t="shared" si="114"/>
        <v/>
      </c>
      <c r="Z1352" s="71" t="str">
        <f t="shared" si="115"/>
        <v/>
      </c>
      <c r="AB1352" s="70"/>
    </row>
    <row r="1353" spans="2:28" s="71" customFormat="1" x14ac:dyDescent="0.3">
      <c r="B1353" s="242"/>
      <c r="C1353" s="243"/>
      <c r="D1353" s="244"/>
      <c r="E1353" s="243"/>
      <c r="F1353" s="243"/>
      <c r="G1353" s="244"/>
      <c r="H1353" s="245"/>
      <c r="I1353" s="244"/>
      <c r="J1353" s="245"/>
      <c r="K1353" s="244"/>
      <c r="L1353" s="245"/>
      <c r="M1353" s="244"/>
      <c r="N1353" s="246"/>
      <c r="O1353" s="243"/>
      <c r="P1353" s="243"/>
      <c r="Q1353" s="243"/>
      <c r="R1353" s="244"/>
      <c r="S1353" s="247"/>
      <c r="T1353" s="70" t="str">
        <f t="shared" si="112"/>
        <v/>
      </c>
      <c r="U1353" s="71" t="str">
        <f t="shared" si="113"/>
        <v/>
      </c>
      <c r="V1353" s="71" t="str">
        <f t="shared" si="116"/>
        <v/>
      </c>
      <c r="W1353" s="71" t="str">
        <f>IF(U1353="","",SUM($U$18:U1353))</f>
        <v/>
      </c>
      <c r="X1353" s="71" t="str">
        <f>IF(U1353="","",IF(U1354="",SUM($U$18:U1353)-SUM($X$17:X1352)))</f>
        <v/>
      </c>
      <c r="Y1353" s="70" t="str">
        <f t="shared" si="114"/>
        <v/>
      </c>
      <c r="Z1353" s="71" t="str">
        <f t="shared" si="115"/>
        <v/>
      </c>
      <c r="AB1353" s="70"/>
    </row>
    <row r="1354" spans="2:28" s="71" customFormat="1" x14ac:dyDescent="0.3">
      <c r="B1354" s="242"/>
      <c r="C1354" s="243"/>
      <c r="D1354" s="244"/>
      <c r="E1354" s="243"/>
      <c r="F1354" s="243"/>
      <c r="G1354" s="244"/>
      <c r="H1354" s="245"/>
      <c r="I1354" s="244"/>
      <c r="J1354" s="245"/>
      <c r="K1354" s="244"/>
      <c r="L1354" s="245"/>
      <c r="M1354" s="244"/>
      <c r="N1354" s="246"/>
      <c r="O1354" s="243"/>
      <c r="P1354" s="243"/>
      <c r="Q1354" s="243"/>
      <c r="R1354" s="244"/>
      <c r="S1354" s="247"/>
      <c r="T1354" s="70" t="str">
        <f t="shared" si="112"/>
        <v/>
      </c>
      <c r="U1354" s="71" t="str">
        <f t="shared" si="113"/>
        <v/>
      </c>
      <c r="V1354" s="71" t="str">
        <f t="shared" si="116"/>
        <v/>
      </c>
      <c r="W1354" s="71" t="str">
        <f>IF(U1354="","",SUM($U$18:U1354))</f>
        <v/>
      </c>
      <c r="X1354" s="71" t="str">
        <f>IF(U1354="","",IF(U1355="",SUM($U$18:U1354)-SUM($X$17:X1353)))</f>
        <v/>
      </c>
      <c r="Y1354" s="70" t="str">
        <f t="shared" si="114"/>
        <v/>
      </c>
      <c r="Z1354" s="71" t="str">
        <f t="shared" si="115"/>
        <v/>
      </c>
      <c r="AB1354" s="70"/>
    </row>
    <row r="1355" spans="2:28" s="71" customFormat="1" x14ac:dyDescent="0.3">
      <c r="B1355" s="242"/>
      <c r="C1355" s="243"/>
      <c r="D1355" s="244"/>
      <c r="E1355" s="243"/>
      <c r="F1355" s="243"/>
      <c r="G1355" s="244"/>
      <c r="H1355" s="245"/>
      <c r="I1355" s="244"/>
      <c r="J1355" s="245"/>
      <c r="K1355" s="244"/>
      <c r="L1355" s="245"/>
      <c r="M1355" s="244"/>
      <c r="N1355" s="246"/>
      <c r="O1355" s="243"/>
      <c r="P1355" s="243"/>
      <c r="Q1355" s="243"/>
      <c r="R1355" s="244"/>
      <c r="S1355" s="247"/>
      <c r="T1355" s="70" t="str">
        <f t="shared" si="112"/>
        <v/>
      </c>
      <c r="U1355" s="71" t="str">
        <f t="shared" si="113"/>
        <v/>
      </c>
      <c r="V1355" s="71" t="str">
        <f t="shared" si="116"/>
        <v/>
      </c>
      <c r="W1355" s="71" t="str">
        <f>IF(U1355="","",SUM($U$18:U1355))</f>
        <v/>
      </c>
      <c r="X1355" s="71" t="str">
        <f>IF(U1355="","",IF(U1356="",SUM($U$18:U1355)-SUM($X$17:X1354)))</f>
        <v/>
      </c>
      <c r="Y1355" s="70" t="str">
        <f t="shared" si="114"/>
        <v/>
      </c>
      <c r="Z1355" s="71" t="str">
        <f t="shared" si="115"/>
        <v/>
      </c>
      <c r="AB1355" s="70"/>
    </row>
    <row r="1356" spans="2:28" s="71" customFormat="1" x14ac:dyDescent="0.3">
      <c r="B1356" s="242"/>
      <c r="C1356" s="243"/>
      <c r="D1356" s="244"/>
      <c r="E1356" s="243"/>
      <c r="F1356" s="243"/>
      <c r="G1356" s="244"/>
      <c r="H1356" s="245"/>
      <c r="I1356" s="244"/>
      <c r="J1356" s="245"/>
      <c r="K1356" s="244"/>
      <c r="L1356" s="245"/>
      <c r="M1356" s="244"/>
      <c r="N1356" s="246"/>
      <c r="O1356" s="243"/>
      <c r="P1356" s="243"/>
      <c r="Q1356" s="243"/>
      <c r="R1356" s="244"/>
      <c r="S1356" s="247"/>
      <c r="T1356" s="70" t="str">
        <f t="shared" si="112"/>
        <v/>
      </c>
      <c r="U1356" s="71" t="str">
        <f t="shared" si="113"/>
        <v/>
      </c>
      <c r="V1356" s="71" t="str">
        <f t="shared" si="116"/>
        <v/>
      </c>
      <c r="W1356" s="71" t="str">
        <f>IF(U1356="","",SUM($U$18:U1356))</f>
        <v/>
      </c>
      <c r="X1356" s="71" t="str">
        <f>IF(U1356="","",IF(U1357="",SUM($U$18:U1356)-SUM($X$17:X1355)))</f>
        <v/>
      </c>
      <c r="Y1356" s="70" t="str">
        <f t="shared" si="114"/>
        <v/>
      </c>
      <c r="Z1356" s="71" t="str">
        <f t="shared" si="115"/>
        <v/>
      </c>
      <c r="AB1356" s="70"/>
    </row>
    <row r="1357" spans="2:28" s="71" customFormat="1" x14ac:dyDescent="0.3">
      <c r="B1357" s="242"/>
      <c r="C1357" s="243"/>
      <c r="D1357" s="244"/>
      <c r="E1357" s="243"/>
      <c r="F1357" s="243"/>
      <c r="G1357" s="244"/>
      <c r="H1357" s="245"/>
      <c r="I1357" s="244"/>
      <c r="J1357" s="245"/>
      <c r="K1357" s="244"/>
      <c r="L1357" s="245"/>
      <c r="M1357" s="244"/>
      <c r="N1357" s="246"/>
      <c r="O1357" s="243"/>
      <c r="P1357" s="243"/>
      <c r="Q1357" s="243"/>
      <c r="R1357" s="244"/>
      <c r="S1357" s="247"/>
      <c r="T1357" s="70" t="str">
        <f t="shared" si="112"/>
        <v/>
      </c>
      <c r="U1357" s="71" t="str">
        <f t="shared" si="113"/>
        <v/>
      </c>
      <c r="V1357" s="71" t="str">
        <f t="shared" si="116"/>
        <v/>
      </c>
      <c r="W1357" s="71" t="str">
        <f>IF(U1357="","",SUM($U$18:U1357))</f>
        <v/>
      </c>
      <c r="X1357" s="71" t="str">
        <f>IF(U1357="","",IF(U1358="",SUM($U$18:U1357)-SUM($X$17:X1356)))</f>
        <v/>
      </c>
      <c r="Y1357" s="70" t="str">
        <f t="shared" si="114"/>
        <v/>
      </c>
      <c r="Z1357" s="71" t="str">
        <f t="shared" si="115"/>
        <v/>
      </c>
      <c r="AB1357" s="70"/>
    </row>
    <row r="1358" spans="2:28" s="71" customFormat="1" x14ac:dyDescent="0.3">
      <c r="B1358" s="242"/>
      <c r="C1358" s="243"/>
      <c r="D1358" s="244"/>
      <c r="E1358" s="243"/>
      <c r="F1358" s="243"/>
      <c r="G1358" s="244"/>
      <c r="H1358" s="245"/>
      <c r="I1358" s="244"/>
      <c r="J1358" s="245"/>
      <c r="K1358" s="244"/>
      <c r="L1358" s="245"/>
      <c r="M1358" s="244"/>
      <c r="N1358" s="246"/>
      <c r="O1358" s="243"/>
      <c r="P1358" s="243"/>
      <c r="Q1358" s="243"/>
      <c r="R1358" s="244"/>
      <c r="S1358" s="247"/>
      <c r="T1358" s="70" t="str">
        <f t="shared" si="112"/>
        <v/>
      </c>
      <c r="U1358" s="71" t="str">
        <f t="shared" si="113"/>
        <v/>
      </c>
      <c r="V1358" s="71" t="str">
        <f t="shared" si="116"/>
        <v/>
      </c>
      <c r="W1358" s="71" t="str">
        <f>IF(U1358="","",SUM($U$18:U1358))</f>
        <v/>
      </c>
      <c r="X1358" s="71" t="str">
        <f>IF(U1358="","",IF(U1359="",SUM($U$18:U1358)-SUM($X$17:X1357)))</f>
        <v/>
      </c>
      <c r="Y1358" s="70" t="str">
        <f t="shared" si="114"/>
        <v/>
      </c>
      <c r="Z1358" s="71" t="str">
        <f t="shared" si="115"/>
        <v/>
      </c>
      <c r="AB1358" s="70"/>
    </row>
    <row r="1359" spans="2:28" s="71" customFormat="1" x14ac:dyDescent="0.3">
      <c r="B1359" s="242"/>
      <c r="C1359" s="243"/>
      <c r="D1359" s="244"/>
      <c r="E1359" s="243"/>
      <c r="F1359" s="243"/>
      <c r="G1359" s="244"/>
      <c r="H1359" s="245"/>
      <c r="I1359" s="244"/>
      <c r="J1359" s="245"/>
      <c r="K1359" s="244"/>
      <c r="L1359" s="245"/>
      <c r="M1359" s="244"/>
      <c r="N1359" s="246"/>
      <c r="O1359" s="243"/>
      <c r="P1359" s="243"/>
      <c r="Q1359" s="243"/>
      <c r="R1359" s="244"/>
      <c r="S1359" s="247"/>
      <c r="T1359" s="70" t="str">
        <f t="shared" si="112"/>
        <v/>
      </c>
      <c r="U1359" s="71" t="str">
        <f t="shared" si="113"/>
        <v/>
      </c>
      <c r="V1359" s="71" t="str">
        <f t="shared" si="116"/>
        <v/>
      </c>
      <c r="W1359" s="71" t="str">
        <f>IF(U1359="","",SUM($U$18:U1359))</f>
        <v/>
      </c>
      <c r="X1359" s="71" t="str">
        <f>IF(U1359="","",IF(U1360="",SUM($U$18:U1359)-SUM($X$17:X1358)))</f>
        <v/>
      </c>
      <c r="Y1359" s="70" t="str">
        <f t="shared" si="114"/>
        <v/>
      </c>
      <c r="Z1359" s="71" t="str">
        <f t="shared" si="115"/>
        <v/>
      </c>
      <c r="AB1359" s="70"/>
    </row>
    <row r="1360" spans="2:28" s="71" customFormat="1" x14ac:dyDescent="0.3">
      <c r="B1360" s="242"/>
      <c r="C1360" s="243"/>
      <c r="D1360" s="244"/>
      <c r="E1360" s="243"/>
      <c r="F1360" s="243"/>
      <c r="G1360" s="244"/>
      <c r="H1360" s="245"/>
      <c r="I1360" s="244"/>
      <c r="J1360" s="245"/>
      <c r="K1360" s="244"/>
      <c r="L1360" s="245"/>
      <c r="M1360" s="244"/>
      <c r="N1360" s="246"/>
      <c r="O1360" s="243"/>
      <c r="P1360" s="243"/>
      <c r="Q1360" s="243"/>
      <c r="R1360" s="244"/>
      <c r="S1360" s="247"/>
      <c r="T1360" s="70" t="str">
        <f t="shared" si="112"/>
        <v/>
      </c>
      <c r="U1360" s="71" t="str">
        <f t="shared" si="113"/>
        <v/>
      </c>
      <c r="V1360" s="71" t="str">
        <f t="shared" si="116"/>
        <v/>
      </c>
      <c r="W1360" s="71" t="str">
        <f>IF(U1360="","",SUM($U$18:U1360))</f>
        <v/>
      </c>
      <c r="X1360" s="71" t="str">
        <f>IF(U1360="","",IF(U1361="",SUM($U$18:U1360)-SUM($X$17:X1359)))</f>
        <v/>
      </c>
      <c r="Y1360" s="70" t="str">
        <f t="shared" si="114"/>
        <v/>
      </c>
      <c r="Z1360" s="71" t="str">
        <f t="shared" si="115"/>
        <v/>
      </c>
      <c r="AB1360" s="70"/>
    </row>
    <row r="1361" spans="2:28" s="71" customFormat="1" x14ac:dyDescent="0.3">
      <c r="B1361" s="242"/>
      <c r="C1361" s="243"/>
      <c r="D1361" s="244"/>
      <c r="E1361" s="243"/>
      <c r="F1361" s="243"/>
      <c r="G1361" s="244"/>
      <c r="H1361" s="245"/>
      <c r="I1361" s="244"/>
      <c r="J1361" s="245"/>
      <c r="K1361" s="244"/>
      <c r="L1361" s="245"/>
      <c r="M1361" s="244"/>
      <c r="N1361" s="246"/>
      <c r="O1361" s="243"/>
      <c r="P1361" s="243"/>
      <c r="Q1361" s="243"/>
      <c r="R1361" s="244"/>
      <c r="S1361" s="247"/>
      <c r="T1361" s="70" t="str">
        <f t="shared" si="112"/>
        <v/>
      </c>
      <c r="U1361" s="71" t="str">
        <f t="shared" si="113"/>
        <v/>
      </c>
      <c r="V1361" s="71" t="str">
        <f t="shared" si="116"/>
        <v/>
      </c>
      <c r="W1361" s="71" t="str">
        <f>IF(U1361="","",SUM($U$18:U1361))</f>
        <v/>
      </c>
      <c r="X1361" s="71" t="str">
        <f>IF(U1361="","",IF(U1362="",SUM($U$18:U1361)-SUM($X$17:X1360)))</f>
        <v/>
      </c>
      <c r="Y1361" s="70" t="str">
        <f t="shared" si="114"/>
        <v/>
      </c>
      <c r="Z1361" s="71" t="str">
        <f t="shared" si="115"/>
        <v/>
      </c>
      <c r="AB1361" s="70"/>
    </row>
    <row r="1362" spans="2:28" s="71" customFormat="1" x14ac:dyDescent="0.3">
      <c r="B1362" s="242"/>
      <c r="C1362" s="243"/>
      <c r="D1362" s="244"/>
      <c r="E1362" s="243"/>
      <c r="F1362" s="243"/>
      <c r="G1362" s="244"/>
      <c r="H1362" s="245"/>
      <c r="I1362" s="244"/>
      <c r="J1362" s="245"/>
      <c r="K1362" s="244"/>
      <c r="L1362" s="245"/>
      <c r="M1362" s="244"/>
      <c r="N1362" s="246"/>
      <c r="O1362" s="243"/>
      <c r="P1362" s="243"/>
      <c r="Q1362" s="243"/>
      <c r="R1362" s="244"/>
      <c r="S1362" s="247"/>
      <c r="T1362" s="70" t="str">
        <f t="shared" si="112"/>
        <v/>
      </c>
      <c r="U1362" s="71" t="str">
        <f t="shared" si="113"/>
        <v/>
      </c>
      <c r="V1362" s="71" t="str">
        <f t="shared" si="116"/>
        <v/>
      </c>
      <c r="W1362" s="71" t="str">
        <f>IF(U1362="","",SUM($U$18:U1362))</f>
        <v/>
      </c>
      <c r="X1362" s="71" t="str">
        <f>IF(U1362="","",IF(U1363="",SUM($U$18:U1362)-SUM($X$17:X1361)))</f>
        <v/>
      </c>
      <c r="Y1362" s="70" t="str">
        <f t="shared" si="114"/>
        <v/>
      </c>
      <c r="Z1362" s="71" t="str">
        <f t="shared" si="115"/>
        <v/>
      </c>
      <c r="AB1362" s="70"/>
    </row>
    <row r="1363" spans="2:28" s="71" customFormat="1" x14ac:dyDescent="0.3">
      <c r="B1363" s="242"/>
      <c r="C1363" s="243"/>
      <c r="D1363" s="244"/>
      <c r="E1363" s="243"/>
      <c r="F1363" s="243"/>
      <c r="G1363" s="244"/>
      <c r="H1363" s="245"/>
      <c r="I1363" s="244"/>
      <c r="J1363" s="245"/>
      <c r="K1363" s="244"/>
      <c r="L1363" s="245"/>
      <c r="M1363" s="244"/>
      <c r="N1363" s="246"/>
      <c r="O1363" s="243"/>
      <c r="P1363" s="243"/>
      <c r="Q1363" s="243"/>
      <c r="R1363" s="244"/>
      <c r="S1363" s="247"/>
      <c r="T1363" s="70" t="str">
        <f t="shared" ref="T1363:T1426" si="117">IF(N1363&lt;0,"",IF(N1363="","",(N1363-2)/2))</f>
        <v/>
      </c>
      <c r="U1363" s="71" t="str">
        <f t="shared" ref="U1363:U1426" si="118">IF(H1363="","",IF(M1363="",(H1363+J1363+L1363)*-1,IF(M1363=G1363,H1363/2*N1363-(H1363+J1363+L1363),IF(M1363=I1363,J1363/2*N1363-(H1363+J1363+L1363),IF(M1363=K1363,L1363/2*N1363-(H1363+J1363+L1363))))))</f>
        <v/>
      </c>
      <c r="V1363" s="71" t="str">
        <f t="shared" si="116"/>
        <v/>
      </c>
      <c r="W1363" s="71" t="str">
        <f>IF(U1363="","",SUM($U$18:U1363))</f>
        <v/>
      </c>
      <c r="X1363" s="71" t="str">
        <f>IF(U1363="","",IF(U1364="",SUM($U$18:U1363)-SUM($X$17:X1362)))</f>
        <v/>
      </c>
      <c r="Y1363" s="70" t="str">
        <f t="shared" ref="Y1363:Y1426" si="119">IF(O1363="","",IF(M1363="","",IF(G1363=M1363,O1363,IF(I1363=M1363,P1363,IF(K1363=M1363,Q1363)))))</f>
        <v/>
      </c>
      <c r="Z1363" s="71" t="str">
        <f t="shared" si="115"/>
        <v/>
      </c>
      <c r="AB1363" s="70"/>
    </row>
    <row r="1364" spans="2:28" s="71" customFormat="1" x14ac:dyDescent="0.3">
      <c r="B1364" s="242"/>
      <c r="C1364" s="243"/>
      <c r="D1364" s="244"/>
      <c r="E1364" s="243"/>
      <c r="F1364" s="243"/>
      <c r="G1364" s="244"/>
      <c r="H1364" s="245"/>
      <c r="I1364" s="244"/>
      <c r="J1364" s="245"/>
      <c r="K1364" s="244"/>
      <c r="L1364" s="245"/>
      <c r="M1364" s="244"/>
      <c r="N1364" s="246"/>
      <c r="O1364" s="243"/>
      <c r="P1364" s="243"/>
      <c r="Q1364" s="243"/>
      <c r="R1364" s="244"/>
      <c r="S1364" s="247"/>
      <c r="T1364" s="70" t="str">
        <f t="shared" si="117"/>
        <v/>
      </c>
      <c r="U1364" s="71" t="str">
        <f t="shared" si="118"/>
        <v/>
      </c>
      <c r="V1364" s="71" t="str">
        <f t="shared" si="116"/>
        <v/>
      </c>
      <c r="W1364" s="71" t="str">
        <f>IF(U1364="","",SUM($U$18:U1364))</f>
        <v/>
      </c>
      <c r="X1364" s="71" t="str">
        <f>IF(U1364="","",IF(U1365="",SUM($U$18:U1364)-SUM($X$17:X1363)))</f>
        <v/>
      </c>
      <c r="Y1364" s="70" t="str">
        <f t="shared" si="119"/>
        <v/>
      </c>
      <c r="Z1364" s="71" t="str">
        <f t="shared" si="115"/>
        <v/>
      </c>
      <c r="AB1364" s="70"/>
    </row>
    <row r="1365" spans="2:28" s="71" customFormat="1" x14ac:dyDescent="0.3">
      <c r="B1365" s="242"/>
      <c r="C1365" s="243"/>
      <c r="D1365" s="244"/>
      <c r="E1365" s="243"/>
      <c r="F1365" s="243"/>
      <c r="G1365" s="244"/>
      <c r="H1365" s="245"/>
      <c r="I1365" s="244"/>
      <c r="J1365" s="245"/>
      <c r="K1365" s="244"/>
      <c r="L1365" s="245"/>
      <c r="M1365" s="244"/>
      <c r="N1365" s="246"/>
      <c r="O1365" s="243"/>
      <c r="P1365" s="243"/>
      <c r="Q1365" s="243"/>
      <c r="R1365" s="244"/>
      <c r="S1365" s="247"/>
      <c r="T1365" s="70" t="str">
        <f t="shared" si="117"/>
        <v/>
      </c>
      <c r="U1365" s="71" t="str">
        <f t="shared" si="118"/>
        <v/>
      </c>
      <c r="V1365" s="71" t="str">
        <f t="shared" si="116"/>
        <v/>
      </c>
      <c r="W1365" s="71" t="str">
        <f>IF(U1365="","",SUM($U$18:U1365))</f>
        <v/>
      </c>
      <c r="X1365" s="71" t="str">
        <f>IF(U1365="","",IF(U1366="",SUM($U$18:U1365)-SUM($X$17:X1364)))</f>
        <v/>
      </c>
      <c r="Y1365" s="70" t="str">
        <f t="shared" si="119"/>
        <v/>
      </c>
      <c r="Z1365" s="71" t="str">
        <f t="shared" si="115"/>
        <v/>
      </c>
      <c r="AB1365" s="70"/>
    </row>
    <row r="1366" spans="2:28" s="71" customFormat="1" x14ac:dyDescent="0.3">
      <c r="B1366" s="242"/>
      <c r="C1366" s="243"/>
      <c r="D1366" s="244"/>
      <c r="E1366" s="243"/>
      <c r="F1366" s="243"/>
      <c r="G1366" s="244"/>
      <c r="H1366" s="245"/>
      <c r="I1366" s="244"/>
      <c r="J1366" s="245"/>
      <c r="K1366" s="244"/>
      <c r="L1366" s="245"/>
      <c r="M1366" s="244"/>
      <c r="N1366" s="246"/>
      <c r="O1366" s="243"/>
      <c r="P1366" s="243"/>
      <c r="Q1366" s="243"/>
      <c r="R1366" s="244"/>
      <c r="S1366" s="247"/>
      <c r="T1366" s="70" t="str">
        <f t="shared" si="117"/>
        <v/>
      </c>
      <c r="U1366" s="71" t="str">
        <f t="shared" si="118"/>
        <v/>
      </c>
      <c r="V1366" s="71" t="str">
        <f t="shared" si="116"/>
        <v/>
      </c>
      <c r="W1366" s="71" t="str">
        <f>IF(U1366="","",SUM($U$18:U1366))</f>
        <v/>
      </c>
      <c r="X1366" s="71" t="str">
        <f>IF(U1366="","",IF(U1367="",SUM($U$18:U1366)-SUM($X$17:X1365)))</f>
        <v/>
      </c>
      <c r="Y1366" s="70" t="str">
        <f t="shared" si="119"/>
        <v/>
      </c>
      <c r="Z1366" s="71" t="str">
        <f t="shared" si="115"/>
        <v/>
      </c>
      <c r="AB1366" s="70"/>
    </row>
    <row r="1367" spans="2:28" s="71" customFormat="1" x14ac:dyDescent="0.3">
      <c r="B1367" s="242"/>
      <c r="C1367" s="243"/>
      <c r="D1367" s="244"/>
      <c r="E1367" s="243"/>
      <c r="F1367" s="243"/>
      <c r="G1367" s="244"/>
      <c r="H1367" s="245"/>
      <c r="I1367" s="244"/>
      <c r="J1367" s="245"/>
      <c r="K1367" s="244"/>
      <c r="L1367" s="245"/>
      <c r="M1367" s="244"/>
      <c r="N1367" s="246"/>
      <c r="O1367" s="243"/>
      <c r="P1367" s="243"/>
      <c r="Q1367" s="243"/>
      <c r="R1367" s="244"/>
      <c r="S1367" s="247"/>
      <c r="T1367" s="70" t="str">
        <f t="shared" si="117"/>
        <v/>
      </c>
      <c r="U1367" s="71" t="str">
        <f t="shared" si="118"/>
        <v/>
      </c>
      <c r="V1367" s="71" t="str">
        <f t="shared" si="116"/>
        <v/>
      </c>
      <c r="W1367" s="71" t="str">
        <f>IF(U1367="","",SUM($U$18:U1367))</f>
        <v/>
      </c>
      <c r="X1367" s="71" t="str">
        <f>IF(U1367="","",IF(U1368="",SUM($U$18:U1367)-SUM($X$17:X1366)))</f>
        <v/>
      </c>
      <c r="Y1367" s="70" t="str">
        <f t="shared" si="119"/>
        <v/>
      </c>
      <c r="Z1367" s="71" t="str">
        <f t="shared" ref="Z1367:Z1430" si="120">(IF(C1367="","",IF(N1367="","",IF(U1367&lt;0,SUM(H1367+J1367+L1367+U1367),IF(U1367=0,SUM(H1367+J1367+L1367+U1367),IF(U1367=0,"",IF(U1367&gt;0,SUM(H1367+J1367+L1367+U1367))))))))</f>
        <v/>
      </c>
      <c r="AB1367" s="70"/>
    </row>
    <row r="1368" spans="2:28" s="71" customFormat="1" x14ac:dyDescent="0.3">
      <c r="B1368" s="242"/>
      <c r="C1368" s="243"/>
      <c r="D1368" s="244"/>
      <c r="E1368" s="243"/>
      <c r="F1368" s="243"/>
      <c r="G1368" s="244"/>
      <c r="H1368" s="245"/>
      <c r="I1368" s="244"/>
      <c r="J1368" s="245"/>
      <c r="K1368" s="244"/>
      <c r="L1368" s="245"/>
      <c r="M1368" s="244"/>
      <c r="N1368" s="246"/>
      <c r="O1368" s="243"/>
      <c r="P1368" s="243"/>
      <c r="Q1368" s="243"/>
      <c r="R1368" s="244"/>
      <c r="S1368" s="247"/>
      <c r="T1368" s="70" t="str">
        <f t="shared" si="117"/>
        <v/>
      </c>
      <c r="U1368" s="71" t="str">
        <f t="shared" si="118"/>
        <v/>
      </c>
      <c r="V1368" s="71" t="str">
        <f t="shared" si="116"/>
        <v/>
      </c>
      <c r="W1368" s="71" t="str">
        <f>IF(U1368="","",SUM($U$18:U1368))</f>
        <v/>
      </c>
      <c r="X1368" s="71" t="str">
        <f>IF(U1368="","",IF(U1369="",SUM($U$18:U1368)-SUM($X$17:X1367)))</f>
        <v/>
      </c>
      <c r="Y1368" s="70" t="str">
        <f t="shared" si="119"/>
        <v/>
      </c>
      <c r="Z1368" s="71" t="str">
        <f t="shared" si="120"/>
        <v/>
      </c>
      <c r="AB1368" s="70"/>
    </row>
    <row r="1369" spans="2:28" s="71" customFormat="1" x14ac:dyDescent="0.3">
      <c r="B1369" s="242"/>
      <c r="C1369" s="243"/>
      <c r="D1369" s="244"/>
      <c r="E1369" s="243"/>
      <c r="F1369" s="243"/>
      <c r="G1369" s="244"/>
      <c r="H1369" s="245"/>
      <c r="I1369" s="244"/>
      <c r="J1369" s="245"/>
      <c r="K1369" s="244"/>
      <c r="L1369" s="245"/>
      <c r="M1369" s="244"/>
      <c r="N1369" s="246"/>
      <c r="O1369" s="243"/>
      <c r="P1369" s="243"/>
      <c r="Q1369" s="243"/>
      <c r="R1369" s="244"/>
      <c r="S1369" s="247"/>
      <c r="T1369" s="70" t="str">
        <f t="shared" si="117"/>
        <v/>
      </c>
      <c r="U1369" s="71" t="str">
        <f t="shared" si="118"/>
        <v/>
      </c>
      <c r="V1369" s="71" t="str">
        <f t="shared" si="116"/>
        <v/>
      </c>
      <c r="W1369" s="71" t="str">
        <f>IF(U1369="","",SUM($U$18:U1369))</f>
        <v/>
      </c>
      <c r="X1369" s="71" t="str">
        <f>IF(U1369="","",IF(U1370="",SUM($U$18:U1369)-SUM($X$17:X1368)))</f>
        <v/>
      </c>
      <c r="Y1369" s="70" t="str">
        <f t="shared" si="119"/>
        <v/>
      </c>
      <c r="Z1369" s="71" t="str">
        <f t="shared" si="120"/>
        <v/>
      </c>
      <c r="AB1369" s="70"/>
    </row>
    <row r="1370" spans="2:28" s="71" customFormat="1" x14ac:dyDescent="0.3">
      <c r="B1370" s="242"/>
      <c r="C1370" s="243"/>
      <c r="D1370" s="244"/>
      <c r="E1370" s="243"/>
      <c r="F1370" s="243"/>
      <c r="G1370" s="244"/>
      <c r="H1370" s="245"/>
      <c r="I1370" s="244"/>
      <c r="J1370" s="245"/>
      <c r="K1370" s="244"/>
      <c r="L1370" s="245"/>
      <c r="M1370" s="244"/>
      <c r="N1370" s="246"/>
      <c r="O1370" s="243"/>
      <c r="P1370" s="243"/>
      <c r="Q1370" s="243"/>
      <c r="R1370" s="244"/>
      <c r="S1370" s="247"/>
      <c r="T1370" s="70" t="str">
        <f t="shared" si="117"/>
        <v/>
      </c>
      <c r="U1370" s="71" t="str">
        <f t="shared" si="118"/>
        <v/>
      </c>
      <c r="V1370" s="71" t="str">
        <f t="shared" si="116"/>
        <v/>
      </c>
      <c r="W1370" s="71" t="str">
        <f>IF(U1370="","",SUM($U$18:U1370))</f>
        <v/>
      </c>
      <c r="X1370" s="71" t="str">
        <f>IF(U1370="","",IF(U1371="",SUM($U$18:U1370)-SUM($X$17:X1369)))</f>
        <v/>
      </c>
      <c r="Y1370" s="70" t="str">
        <f t="shared" si="119"/>
        <v/>
      </c>
      <c r="Z1370" s="71" t="str">
        <f t="shared" si="120"/>
        <v/>
      </c>
      <c r="AB1370" s="70"/>
    </row>
    <row r="1371" spans="2:28" s="71" customFormat="1" x14ac:dyDescent="0.3">
      <c r="B1371" s="242"/>
      <c r="C1371" s="243"/>
      <c r="D1371" s="244"/>
      <c r="E1371" s="243"/>
      <c r="F1371" s="243"/>
      <c r="G1371" s="244"/>
      <c r="H1371" s="245"/>
      <c r="I1371" s="244"/>
      <c r="J1371" s="245"/>
      <c r="K1371" s="244"/>
      <c r="L1371" s="245"/>
      <c r="M1371" s="244"/>
      <c r="N1371" s="246"/>
      <c r="O1371" s="243"/>
      <c r="P1371" s="243"/>
      <c r="Q1371" s="243"/>
      <c r="R1371" s="244"/>
      <c r="S1371" s="247"/>
      <c r="T1371" s="70" t="str">
        <f t="shared" si="117"/>
        <v/>
      </c>
      <c r="U1371" s="71" t="str">
        <f t="shared" si="118"/>
        <v/>
      </c>
      <c r="V1371" s="71" t="str">
        <f t="shared" si="116"/>
        <v/>
      </c>
      <c r="W1371" s="71" t="str">
        <f>IF(U1371="","",SUM($U$18:U1371))</f>
        <v/>
      </c>
      <c r="X1371" s="71" t="str">
        <f>IF(U1371="","",IF(U1372="",SUM($U$18:U1371)-SUM($X$17:X1370)))</f>
        <v/>
      </c>
      <c r="Y1371" s="70" t="str">
        <f t="shared" si="119"/>
        <v/>
      </c>
      <c r="Z1371" s="71" t="str">
        <f t="shared" si="120"/>
        <v/>
      </c>
      <c r="AB1371" s="70"/>
    </row>
    <row r="1372" spans="2:28" s="71" customFormat="1" x14ac:dyDescent="0.3">
      <c r="B1372" s="242"/>
      <c r="C1372" s="243"/>
      <c r="D1372" s="244"/>
      <c r="E1372" s="243"/>
      <c r="F1372" s="243"/>
      <c r="G1372" s="244"/>
      <c r="H1372" s="245"/>
      <c r="I1372" s="244"/>
      <c r="J1372" s="245"/>
      <c r="K1372" s="244"/>
      <c r="L1372" s="245"/>
      <c r="M1372" s="244"/>
      <c r="N1372" s="246"/>
      <c r="O1372" s="243"/>
      <c r="P1372" s="243"/>
      <c r="Q1372" s="243"/>
      <c r="R1372" s="244"/>
      <c r="S1372" s="247"/>
      <c r="T1372" s="70" t="str">
        <f t="shared" si="117"/>
        <v/>
      </c>
      <c r="U1372" s="71" t="str">
        <f t="shared" si="118"/>
        <v/>
      </c>
      <c r="V1372" s="71" t="str">
        <f t="shared" si="116"/>
        <v/>
      </c>
      <c r="W1372" s="71" t="str">
        <f>IF(U1372="","",SUM($U$18:U1372))</f>
        <v/>
      </c>
      <c r="X1372" s="71" t="str">
        <f>IF(U1372="","",IF(U1373="",SUM($U$18:U1372)-SUM($X$17:X1371)))</f>
        <v/>
      </c>
      <c r="Y1372" s="70" t="str">
        <f t="shared" si="119"/>
        <v/>
      </c>
      <c r="Z1372" s="71" t="str">
        <f t="shared" si="120"/>
        <v/>
      </c>
      <c r="AB1372" s="70"/>
    </row>
    <row r="1373" spans="2:28" s="71" customFormat="1" x14ac:dyDescent="0.3">
      <c r="B1373" s="242"/>
      <c r="C1373" s="243"/>
      <c r="D1373" s="244"/>
      <c r="E1373" s="243"/>
      <c r="F1373" s="243"/>
      <c r="G1373" s="244"/>
      <c r="H1373" s="245"/>
      <c r="I1373" s="244"/>
      <c r="J1373" s="245"/>
      <c r="K1373" s="244"/>
      <c r="L1373" s="245"/>
      <c r="M1373" s="244"/>
      <c r="N1373" s="246"/>
      <c r="O1373" s="243"/>
      <c r="P1373" s="243"/>
      <c r="Q1373" s="243"/>
      <c r="R1373" s="244"/>
      <c r="S1373" s="247"/>
      <c r="T1373" s="70" t="str">
        <f t="shared" si="117"/>
        <v/>
      </c>
      <c r="U1373" s="71" t="str">
        <f t="shared" si="118"/>
        <v/>
      </c>
      <c r="V1373" s="71" t="str">
        <f t="shared" si="116"/>
        <v/>
      </c>
      <c r="W1373" s="71" t="str">
        <f>IF(U1373="","",SUM($U$18:U1373))</f>
        <v/>
      </c>
      <c r="X1373" s="71" t="str">
        <f>IF(U1373="","",IF(U1374="",SUM($U$18:U1373)-SUM($X$17:X1372)))</f>
        <v/>
      </c>
      <c r="Y1373" s="70" t="str">
        <f t="shared" si="119"/>
        <v/>
      </c>
      <c r="Z1373" s="71" t="str">
        <f t="shared" si="120"/>
        <v/>
      </c>
      <c r="AB1373" s="70"/>
    </row>
    <row r="1374" spans="2:28" s="71" customFormat="1" x14ac:dyDescent="0.3">
      <c r="B1374" s="242"/>
      <c r="C1374" s="243"/>
      <c r="D1374" s="244"/>
      <c r="E1374" s="243"/>
      <c r="F1374" s="243"/>
      <c r="G1374" s="244"/>
      <c r="H1374" s="245"/>
      <c r="I1374" s="244"/>
      <c r="J1374" s="245"/>
      <c r="K1374" s="244"/>
      <c r="L1374" s="245"/>
      <c r="M1374" s="244"/>
      <c r="N1374" s="246"/>
      <c r="O1374" s="243"/>
      <c r="P1374" s="243"/>
      <c r="Q1374" s="243"/>
      <c r="R1374" s="244"/>
      <c r="S1374" s="247"/>
      <c r="T1374" s="70" t="str">
        <f t="shared" si="117"/>
        <v/>
      </c>
      <c r="U1374" s="71" t="str">
        <f t="shared" si="118"/>
        <v/>
      </c>
      <c r="V1374" s="71" t="str">
        <f t="shared" si="116"/>
        <v/>
      </c>
      <c r="W1374" s="71" t="str">
        <f>IF(U1374="","",SUM($U$18:U1374))</f>
        <v/>
      </c>
      <c r="X1374" s="71" t="str">
        <f>IF(U1374="","",IF(U1375="",SUM($U$18:U1374)-SUM($X$17:X1373)))</f>
        <v/>
      </c>
      <c r="Y1374" s="70" t="str">
        <f t="shared" si="119"/>
        <v/>
      </c>
      <c r="Z1374" s="71" t="str">
        <f t="shared" si="120"/>
        <v/>
      </c>
      <c r="AB1374" s="70"/>
    </row>
    <row r="1375" spans="2:28" s="71" customFormat="1" x14ac:dyDescent="0.3">
      <c r="B1375" s="242"/>
      <c r="C1375" s="243"/>
      <c r="D1375" s="244"/>
      <c r="E1375" s="243"/>
      <c r="F1375" s="243"/>
      <c r="G1375" s="244"/>
      <c r="H1375" s="245"/>
      <c r="I1375" s="244"/>
      <c r="J1375" s="245"/>
      <c r="K1375" s="244"/>
      <c r="L1375" s="245"/>
      <c r="M1375" s="244"/>
      <c r="N1375" s="246"/>
      <c r="O1375" s="243"/>
      <c r="P1375" s="243"/>
      <c r="Q1375" s="243"/>
      <c r="R1375" s="244"/>
      <c r="S1375" s="247"/>
      <c r="T1375" s="70" t="str">
        <f t="shared" si="117"/>
        <v/>
      </c>
      <c r="U1375" s="71" t="str">
        <f t="shared" si="118"/>
        <v/>
      </c>
      <c r="V1375" s="71" t="str">
        <f t="shared" si="116"/>
        <v/>
      </c>
      <c r="W1375" s="71" t="str">
        <f>IF(U1375="","",SUM($U$18:U1375))</f>
        <v/>
      </c>
      <c r="X1375" s="71" t="str">
        <f>IF(U1375="","",IF(U1376="",SUM($U$18:U1375)-SUM($X$17:X1374)))</f>
        <v/>
      </c>
      <c r="Y1375" s="70" t="str">
        <f t="shared" si="119"/>
        <v/>
      </c>
      <c r="Z1375" s="71" t="str">
        <f t="shared" si="120"/>
        <v/>
      </c>
      <c r="AB1375" s="70"/>
    </row>
    <row r="1376" spans="2:28" s="71" customFormat="1" x14ac:dyDescent="0.3">
      <c r="B1376" s="242"/>
      <c r="C1376" s="243"/>
      <c r="D1376" s="244"/>
      <c r="E1376" s="243"/>
      <c r="F1376" s="243"/>
      <c r="G1376" s="244"/>
      <c r="H1376" s="245"/>
      <c r="I1376" s="244"/>
      <c r="J1376" s="245"/>
      <c r="K1376" s="244"/>
      <c r="L1376" s="245"/>
      <c r="M1376" s="244"/>
      <c r="N1376" s="246"/>
      <c r="O1376" s="243"/>
      <c r="P1376" s="243"/>
      <c r="Q1376" s="243"/>
      <c r="R1376" s="244"/>
      <c r="S1376" s="247"/>
      <c r="T1376" s="70" t="str">
        <f t="shared" si="117"/>
        <v/>
      </c>
      <c r="U1376" s="71" t="str">
        <f t="shared" si="118"/>
        <v/>
      </c>
      <c r="V1376" s="71" t="str">
        <f t="shared" si="116"/>
        <v/>
      </c>
      <c r="W1376" s="71" t="str">
        <f>IF(U1376="","",SUM($U$18:U1376))</f>
        <v/>
      </c>
      <c r="X1376" s="71" t="str">
        <f>IF(U1376="","",IF(U1377="",SUM($U$18:U1376)-SUM($X$17:X1375)))</f>
        <v/>
      </c>
      <c r="Y1376" s="70" t="str">
        <f t="shared" si="119"/>
        <v/>
      </c>
      <c r="Z1376" s="71" t="str">
        <f t="shared" si="120"/>
        <v/>
      </c>
      <c r="AB1376" s="70"/>
    </row>
    <row r="1377" spans="2:28" s="71" customFormat="1" x14ac:dyDescent="0.3">
      <c r="B1377" s="242"/>
      <c r="C1377" s="243"/>
      <c r="D1377" s="244"/>
      <c r="E1377" s="243"/>
      <c r="F1377" s="243"/>
      <c r="G1377" s="244"/>
      <c r="H1377" s="245"/>
      <c r="I1377" s="244"/>
      <c r="J1377" s="245"/>
      <c r="K1377" s="244"/>
      <c r="L1377" s="245"/>
      <c r="M1377" s="244"/>
      <c r="N1377" s="246"/>
      <c r="O1377" s="243"/>
      <c r="P1377" s="243"/>
      <c r="Q1377" s="243"/>
      <c r="R1377" s="244"/>
      <c r="S1377" s="247"/>
      <c r="T1377" s="70" t="str">
        <f t="shared" si="117"/>
        <v/>
      </c>
      <c r="U1377" s="71" t="str">
        <f t="shared" si="118"/>
        <v/>
      </c>
      <c r="V1377" s="71" t="str">
        <f t="shared" si="116"/>
        <v/>
      </c>
      <c r="W1377" s="71" t="str">
        <f>IF(U1377="","",SUM($U$18:U1377))</f>
        <v/>
      </c>
      <c r="X1377" s="71" t="str">
        <f>IF(U1377="","",IF(U1378="",SUM($U$18:U1377)-SUM($X$17:X1376)))</f>
        <v/>
      </c>
      <c r="Y1377" s="70" t="str">
        <f t="shared" si="119"/>
        <v/>
      </c>
      <c r="Z1377" s="71" t="str">
        <f t="shared" si="120"/>
        <v/>
      </c>
      <c r="AB1377" s="70"/>
    </row>
    <row r="1378" spans="2:28" s="71" customFormat="1" x14ac:dyDescent="0.3">
      <c r="B1378" s="242"/>
      <c r="C1378" s="243"/>
      <c r="D1378" s="244"/>
      <c r="E1378" s="243"/>
      <c r="F1378" s="243"/>
      <c r="G1378" s="244"/>
      <c r="H1378" s="245"/>
      <c r="I1378" s="244"/>
      <c r="J1378" s="245"/>
      <c r="K1378" s="244"/>
      <c r="L1378" s="245"/>
      <c r="M1378" s="244"/>
      <c r="N1378" s="246"/>
      <c r="O1378" s="243"/>
      <c r="P1378" s="243"/>
      <c r="Q1378" s="243"/>
      <c r="R1378" s="244"/>
      <c r="S1378" s="247"/>
      <c r="T1378" s="70" t="str">
        <f t="shared" si="117"/>
        <v/>
      </c>
      <c r="U1378" s="71" t="str">
        <f t="shared" si="118"/>
        <v/>
      </c>
      <c r="V1378" s="71" t="str">
        <f t="shared" si="116"/>
        <v/>
      </c>
      <c r="W1378" s="71" t="str">
        <f>IF(U1378="","",SUM($U$18:U1378))</f>
        <v/>
      </c>
      <c r="X1378" s="71" t="str">
        <f>IF(U1378="","",IF(U1379="",SUM($U$18:U1378)-SUM($X$17:X1377)))</f>
        <v/>
      </c>
      <c r="Y1378" s="70" t="str">
        <f t="shared" si="119"/>
        <v/>
      </c>
      <c r="Z1378" s="71" t="str">
        <f t="shared" si="120"/>
        <v/>
      </c>
      <c r="AB1378" s="70"/>
    </row>
    <row r="1379" spans="2:28" s="71" customFormat="1" x14ac:dyDescent="0.3">
      <c r="B1379" s="242"/>
      <c r="C1379" s="243"/>
      <c r="D1379" s="244"/>
      <c r="E1379" s="243"/>
      <c r="F1379" s="243"/>
      <c r="G1379" s="244"/>
      <c r="H1379" s="245"/>
      <c r="I1379" s="244"/>
      <c r="J1379" s="245"/>
      <c r="K1379" s="244"/>
      <c r="L1379" s="245"/>
      <c r="M1379" s="244"/>
      <c r="N1379" s="246"/>
      <c r="O1379" s="243"/>
      <c r="P1379" s="243"/>
      <c r="Q1379" s="243"/>
      <c r="R1379" s="244"/>
      <c r="S1379" s="247"/>
      <c r="T1379" s="70" t="str">
        <f t="shared" si="117"/>
        <v/>
      </c>
      <c r="U1379" s="71" t="str">
        <f t="shared" si="118"/>
        <v/>
      </c>
      <c r="V1379" s="71" t="str">
        <f t="shared" si="116"/>
        <v/>
      </c>
      <c r="W1379" s="71" t="str">
        <f>IF(U1379="","",SUM($U$18:U1379))</f>
        <v/>
      </c>
      <c r="X1379" s="71" t="str">
        <f>IF(U1379="","",IF(U1380="",SUM($U$18:U1379)-SUM($X$17:X1378)))</f>
        <v/>
      </c>
      <c r="Y1379" s="70" t="str">
        <f t="shared" si="119"/>
        <v/>
      </c>
      <c r="Z1379" s="71" t="str">
        <f t="shared" si="120"/>
        <v/>
      </c>
      <c r="AB1379" s="70"/>
    </row>
    <row r="1380" spans="2:28" s="71" customFormat="1" x14ac:dyDescent="0.3">
      <c r="B1380" s="242"/>
      <c r="C1380" s="243"/>
      <c r="D1380" s="244"/>
      <c r="E1380" s="243"/>
      <c r="F1380" s="243"/>
      <c r="G1380" s="244"/>
      <c r="H1380" s="245"/>
      <c r="I1380" s="244"/>
      <c r="J1380" s="245"/>
      <c r="K1380" s="244"/>
      <c r="L1380" s="245"/>
      <c r="M1380" s="244"/>
      <c r="N1380" s="246"/>
      <c r="O1380" s="243"/>
      <c r="P1380" s="243"/>
      <c r="Q1380" s="243"/>
      <c r="R1380" s="244"/>
      <c r="S1380" s="247"/>
      <c r="T1380" s="70" t="str">
        <f t="shared" si="117"/>
        <v/>
      </c>
      <c r="U1380" s="71" t="str">
        <f t="shared" si="118"/>
        <v/>
      </c>
      <c r="V1380" s="71" t="str">
        <f t="shared" si="116"/>
        <v/>
      </c>
      <c r="W1380" s="71" t="str">
        <f>IF(U1380="","",SUM($U$18:U1380))</f>
        <v/>
      </c>
      <c r="X1380" s="71" t="str">
        <f>IF(U1380="","",IF(U1381="",SUM($U$18:U1380)-SUM($X$17:X1379)))</f>
        <v/>
      </c>
      <c r="Y1380" s="70" t="str">
        <f t="shared" si="119"/>
        <v/>
      </c>
      <c r="Z1380" s="71" t="str">
        <f t="shared" si="120"/>
        <v/>
      </c>
      <c r="AB1380" s="70"/>
    </row>
    <row r="1381" spans="2:28" s="71" customFormat="1" x14ac:dyDescent="0.3">
      <c r="B1381" s="242"/>
      <c r="C1381" s="243"/>
      <c r="D1381" s="244"/>
      <c r="E1381" s="243"/>
      <c r="F1381" s="243"/>
      <c r="G1381" s="244"/>
      <c r="H1381" s="245"/>
      <c r="I1381" s="244"/>
      <c r="J1381" s="245"/>
      <c r="K1381" s="244"/>
      <c r="L1381" s="245"/>
      <c r="M1381" s="244"/>
      <c r="N1381" s="246"/>
      <c r="O1381" s="243"/>
      <c r="P1381" s="243"/>
      <c r="Q1381" s="243"/>
      <c r="R1381" s="244"/>
      <c r="S1381" s="247"/>
      <c r="T1381" s="70" t="str">
        <f t="shared" si="117"/>
        <v/>
      </c>
      <c r="U1381" s="71" t="str">
        <f t="shared" si="118"/>
        <v/>
      </c>
      <c r="V1381" s="71" t="str">
        <f t="shared" si="116"/>
        <v/>
      </c>
      <c r="W1381" s="71" t="str">
        <f>IF(U1381="","",SUM($U$18:U1381))</f>
        <v/>
      </c>
      <c r="X1381" s="71" t="str">
        <f>IF(U1381="","",IF(U1382="",SUM($U$18:U1381)-SUM($X$17:X1380)))</f>
        <v/>
      </c>
      <c r="Y1381" s="70" t="str">
        <f t="shared" si="119"/>
        <v/>
      </c>
      <c r="Z1381" s="71" t="str">
        <f t="shared" si="120"/>
        <v/>
      </c>
      <c r="AB1381" s="70"/>
    </row>
    <row r="1382" spans="2:28" s="71" customFormat="1" x14ac:dyDescent="0.3">
      <c r="B1382" s="242"/>
      <c r="C1382" s="243"/>
      <c r="D1382" s="244"/>
      <c r="E1382" s="243"/>
      <c r="F1382" s="243"/>
      <c r="G1382" s="244"/>
      <c r="H1382" s="245"/>
      <c r="I1382" s="244"/>
      <c r="J1382" s="245"/>
      <c r="K1382" s="244"/>
      <c r="L1382" s="245"/>
      <c r="M1382" s="244"/>
      <c r="N1382" s="246"/>
      <c r="O1382" s="243"/>
      <c r="P1382" s="243"/>
      <c r="Q1382" s="243"/>
      <c r="R1382" s="244"/>
      <c r="S1382" s="247"/>
      <c r="T1382" s="70" t="str">
        <f t="shared" si="117"/>
        <v/>
      </c>
      <c r="U1382" s="71" t="str">
        <f t="shared" si="118"/>
        <v/>
      </c>
      <c r="V1382" s="71" t="str">
        <f t="shared" si="116"/>
        <v/>
      </c>
      <c r="W1382" s="71" t="str">
        <f>IF(U1382="","",SUM($U$18:U1382))</f>
        <v/>
      </c>
      <c r="X1382" s="71" t="str">
        <f>IF(U1382="","",IF(U1383="",SUM($U$18:U1382)-SUM($X$17:X1381)))</f>
        <v/>
      </c>
      <c r="Y1382" s="70" t="str">
        <f t="shared" si="119"/>
        <v/>
      </c>
      <c r="Z1382" s="71" t="str">
        <f t="shared" si="120"/>
        <v/>
      </c>
      <c r="AB1382" s="70"/>
    </row>
    <row r="1383" spans="2:28" s="71" customFormat="1" x14ac:dyDescent="0.3">
      <c r="B1383" s="242"/>
      <c r="C1383" s="243"/>
      <c r="D1383" s="244"/>
      <c r="E1383" s="243"/>
      <c r="F1383" s="243"/>
      <c r="G1383" s="244"/>
      <c r="H1383" s="245"/>
      <c r="I1383" s="244"/>
      <c r="J1383" s="245"/>
      <c r="K1383" s="244"/>
      <c r="L1383" s="245"/>
      <c r="M1383" s="244"/>
      <c r="N1383" s="246"/>
      <c r="O1383" s="243"/>
      <c r="P1383" s="243"/>
      <c r="Q1383" s="243"/>
      <c r="R1383" s="244"/>
      <c r="S1383" s="247"/>
      <c r="T1383" s="70" t="str">
        <f t="shared" si="117"/>
        <v/>
      </c>
      <c r="U1383" s="71" t="str">
        <f t="shared" si="118"/>
        <v/>
      </c>
      <c r="V1383" s="71" t="str">
        <f t="shared" si="116"/>
        <v/>
      </c>
      <c r="W1383" s="71" t="str">
        <f>IF(U1383="","",SUM($U$18:U1383))</f>
        <v/>
      </c>
      <c r="X1383" s="71" t="str">
        <f>IF(U1383="","",IF(U1384="",SUM($U$18:U1383)-SUM($X$17:X1382)))</f>
        <v/>
      </c>
      <c r="Y1383" s="70" t="str">
        <f t="shared" si="119"/>
        <v/>
      </c>
      <c r="Z1383" s="71" t="str">
        <f t="shared" si="120"/>
        <v/>
      </c>
      <c r="AB1383" s="70"/>
    </row>
    <row r="1384" spans="2:28" s="71" customFormat="1" x14ac:dyDescent="0.3">
      <c r="B1384" s="242"/>
      <c r="C1384" s="243"/>
      <c r="D1384" s="244"/>
      <c r="E1384" s="243"/>
      <c r="F1384" s="243"/>
      <c r="G1384" s="244"/>
      <c r="H1384" s="245"/>
      <c r="I1384" s="244"/>
      <c r="J1384" s="245"/>
      <c r="K1384" s="244"/>
      <c r="L1384" s="245"/>
      <c r="M1384" s="244"/>
      <c r="N1384" s="246"/>
      <c r="O1384" s="243"/>
      <c r="P1384" s="243"/>
      <c r="Q1384" s="243"/>
      <c r="R1384" s="244"/>
      <c r="S1384" s="247"/>
      <c r="T1384" s="70" t="str">
        <f t="shared" si="117"/>
        <v/>
      </c>
      <c r="U1384" s="71" t="str">
        <f t="shared" si="118"/>
        <v/>
      </c>
      <c r="V1384" s="71" t="str">
        <f t="shared" si="116"/>
        <v/>
      </c>
      <c r="W1384" s="71" t="str">
        <f>IF(U1384="","",SUM($U$18:U1384))</f>
        <v/>
      </c>
      <c r="X1384" s="71" t="str">
        <f>IF(U1384="","",IF(U1385="",SUM($U$18:U1384)-SUM($X$17:X1383)))</f>
        <v/>
      </c>
      <c r="Y1384" s="70" t="str">
        <f t="shared" si="119"/>
        <v/>
      </c>
      <c r="Z1384" s="71" t="str">
        <f t="shared" si="120"/>
        <v/>
      </c>
      <c r="AB1384" s="70"/>
    </row>
    <row r="1385" spans="2:28" s="71" customFormat="1" x14ac:dyDescent="0.3">
      <c r="B1385" s="242"/>
      <c r="C1385" s="243"/>
      <c r="D1385" s="244"/>
      <c r="E1385" s="243"/>
      <c r="F1385" s="243"/>
      <c r="G1385" s="244"/>
      <c r="H1385" s="245"/>
      <c r="I1385" s="244"/>
      <c r="J1385" s="245"/>
      <c r="K1385" s="244"/>
      <c r="L1385" s="245"/>
      <c r="M1385" s="244"/>
      <c r="N1385" s="246"/>
      <c r="O1385" s="243"/>
      <c r="P1385" s="243"/>
      <c r="Q1385" s="243"/>
      <c r="R1385" s="244"/>
      <c r="S1385" s="247"/>
      <c r="T1385" s="70" t="str">
        <f t="shared" si="117"/>
        <v/>
      </c>
      <c r="U1385" s="71" t="str">
        <f t="shared" si="118"/>
        <v/>
      </c>
      <c r="V1385" s="71" t="str">
        <f t="shared" si="116"/>
        <v/>
      </c>
      <c r="W1385" s="71" t="str">
        <f>IF(U1385="","",SUM($U$18:U1385))</f>
        <v/>
      </c>
      <c r="X1385" s="71" t="str">
        <f>IF(U1385="","",IF(U1386="",SUM($U$18:U1385)-SUM($X$17:X1384)))</f>
        <v/>
      </c>
      <c r="Y1385" s="70" t="str">
        <f t="shared" si="119"/>
        <v/>
      </c>
      <c r="Z1385" s="71" t="str">
        <f t="shared" si="120"/>
        <v/>
      </c>
      <c r="AB1385" s="70"/>
    </row>
    <row r="1386" spans="2:28" s="71" customFormat="1" x14ac:dyDescent="0.3">
      <c r="B1386" s="242"/>
      <c r="C1386" s="243"/>
      <c r="D1386" s="244"/>
      <c r="E1386" s="243"/>
      <c r="F1386" s="243"/>
      <c r="G1386" s="244"/>
      <c r="H1386" s="245"/>
      <c r="I1386" s="244"/>
      <c r="J1386" s="245"/>
      <c r="K1386" s="244"/>
      <c r="L1386" s="245"/>
      <c r="M1386" s="244"/>
      <c r="N1386" s="246"/>
      <c r="O1386" s="243"/>
      <c r="P1386" s="243"/>
      <c r="Q1386" s="243"/>
      <c r="R1386" s="244"/>
      <c r="S1386" s="247"/>
      <c r="T1386" s="70" t="str">
        <f t="shared" si="117"/>
        <v/>
      </c>
      <c r="U1386" s="71" t="str">
        <f t="shared" si="118"/>
        <v/>
      </c>
      <c r="V1386" s="71" t="str">
        <f t="shared" si="116"/>
        <v/>
      </c>
      <c r="W1386" s="71" t="str">
        <f>IF(U1386="","",SUM($U$18:U1386))</f>
        <v/>
      </c>
      <c r="X1386" s="71" t="str">
        <f>IF(U1386="","",IF(U1387="",SUM($U$18:U1386)-SUM($X$17:X1385)))</f>
        <v/>
      </c>
      <c r="Y1386" s="70" t="str">
        <f t="shared" si="119"/>
        <v/>
      </c>
      <c r="Z1386" s="71" t="str">
        <f t="shared" si="120"/>
        <v/>
      </c>
      <c r="AB1386" s="70"/>
    </row>
    <row r="1387" spans="2:28" s="71" customFormat="1" x14ac:dyDescent="0.3">
      <c r="B1387" s="242"/>
      <c r="C1387" s="243"/>
      <c r="D1387" s="244"/>
      <c r="E1387" s="243"/>
      <c r="F1387" s="243"/>
      <c r="G1387" s="244"/>
      <c r="H1387" s="245"/>
      <c r="I1387" s="244"/>
      <c r="J1387" s="245"/>
      <c r="K1387" s="244"/>
      <c r="L1387" s="245"/>
      <c r="M1387" s="244"/>
      <c r="N1387" s="246"/>
      <c r="O1387" s="243"/>
      <c r="P1387" s="243"/>
      <c r="Q1387" s="243"/>
      <c r="R1387" s="244"/>
      <c r="S1387" s="247"/>
      <c r="T1387" s="70" t="str">
        <f t="shared" si="117"/>
        <v/>
      </c>
      <c r="U1387" s="71" t="str">
        <f t="shared" si="118"/>
        <v/>
      </c>
      <c r="V1387" s="71" t="str">
        <f t="shared" si="116"/>
        <v/>
      </c>
      <c r="W1387" s="71" t="str">
        <f>IF(U1387="","",SUM($U$18:U1387))</f>
        <v/>
      </c>
      <c r="X1387" s="71" t="str">
        <f>IF(U1387="","",IF(U1388="",SUM($U$18:U1387)-SUM($X$17:X1386)))</f>
        <v/>
      </c>
      <c r="Y1387" s="70" t="str">
        <f t="shared" si="119"/>
        <v/>
      </c>
      <c r="Z1387" s="71" t="str">
        <f t="shared" si="120"/>
        <v/>
      </c>
      <c r="AB1387" s="70"/>
    </row>
    <row r="1388" spans="2:28" s="71" customFormat="1" x14ac:dyDescent="0.3">
      <c r="B1388" s="242"/>
      <c r="C1388" s="243"/>
      <c r="D1388" s="244"/>
      <c r="E1388" s="243"/>
      <c r="F1388" s="243"/>
      <c r="G1388" s="244"/>
      <c r="H1388" s="245"/>
      <c r="I1388" s="244"/>
      <c r="J1388" s="245"/>
      <c r="K1388" s="244"/>
      <c r="L1388" s="245"/>
      <c r="M1388" s="244"/>
      <c r="N1388" s="246"/>
      <c r="O1388" s="243"/>
      <c r="P1388" s="243"/>
      <c r="Q1388" s="243"/>
      <c r="R1388" s="244"/>
      <c r="S1388" s="247"/>
      <c r="T1388" s="70" t="str">
        <f t="shared" si="117"/>
        <v/>
      </c>
      <c r="U1388" s="71" t="str">
        <f t="shared" si="118"/>
        <v/>
      </c>
      <c r="V1388" s="71" t="str">
        <f t="shared" si="116"/>
        <v/>
      </c>
      <c r="W1388" s="71" t="str">
        <f>IF(U1388="","",SUM($U$18:U1388))</f>
        <v/>
      </c>
      <c r="X1388" s="71" t="str">
        <f>IF(U1388="","",IF(U1389="",SUM($U$18:U1388)-SUM($X$17:X1387)))</f>
        <v/>
      </c>
      <c r="Y1388" s="70" t="str">
        <f t="shared" si="119"/>
        <v/>
      </c>
      <c r="Z1388" s="71" t="str">
        <f t="shared" si="120"/>
        <v/>
      </c>
      <c r="AB1388" s="70"/>
    </row>
    <row r="1389" spans="2:28" s="71" customFormat="1" x14ac:dyDescent="0.3">
      <c r="B1389" s="242"/>
      <c r="C1389" s="243"/>
      <c r="D1389" s="244"/>
      <c r="E1389" s="243"/>
      <c r="F1389" s="243"/>
      <c r="G1389" s="244"/>
      <c r="H1389" s="245"/>
      <c r="I1389" s="244"/>
      <c r="J1389" s="245"/>
      <c r="K1389" s="244"/>
      <c r="L1389" s="245"/>
      <c r="M1389" s="244"/>
      <c r="N1389" s="246"/>
      <c r="O1389" s="243"/>
      <c r="P1389" s="243"/>
      <c r="Q1389" s="243"/>
      <c r="R1389" s="244"/>
      <c r="S1389" s="247"/>
      <c r="T1389" s="70" t="str">
        <f t="shared" si="117"/>
        <v/>
      </c>
      <c r="U1389" s="71" t="str">
        <f t="shared" si="118"/>
        <v/>
      </c>
      <c r="V1389" s="71" t="str">
        <f t="shared" si="116"/>
        <v/>
      </c>
      <c r="W1389" s="71" t="str">
        <f>IF(U1389="","",SUM($U$18:U1389))</f>
        <v/>
      </c>
      <c r="X1389" s="71" t="str">
        <f>IF(U1389="","",IF(U1390="",SUM($U$18:U1389)-SUM($X$17:X1388)))</f>
        <v/>
      </c>
      <c r="Y1389" s="70" t="str">
        <f t="shared" si="119"/>
        <v/>
      </c>
      <c r="Z1389" s="71" t="str">
        <f t="shared" si="120"/>
        <v/>
      </c>
      <c r="AB1389" s="70"/>
    </row>
    <row r="1390" spans="2:28" s="71" customFormat="1" x14ac:dyDescent="0.3">
      <c r="B1390" s="242"/>
      <c r="C1390" s="243"/>
      <c r="D1390" s="244"/>
      <c r="E1390" s="243"/>
      <c r="F1390" s="243"/>
      <c r="G1390" s="244"/>
      <c r="H1390" s="245"/>
      <c r="I1390" s="244"/>
      <c r="J1390" s="245"/>
      <c r="K1390" s="244"/>
      <c r="L1390" s="245"/>
      <c r="M1390" s="244"/>
      <c r="N1390" s="246"/>
      <c r="O1390" s="243"/>
      <c r="P1390" s="243"/>
      <c r="Q1390" s="243"/>
      <c r="R1390" s="244"/>
      <c r="S1390" s="247"/>
      <c r="T1390" s="70" t="str">
        <f t="shared" si="117"/>
        <v/>
      </c>
      <c r="U1390" s="71" t="str">
        <f t="shared" si="118"/>
        <v/>
      </c>
      <c r="V1390" s="71" t="str">
        <f t="shared" si="116"/>
        <v/>
      </c>
      <c r="W1390" s="71" t="str">
        <f>IF(U1390="","",SUM($U$18:U1390))</f>
        <v/>
      </c>
      <c r="X1390" s="71" t="str">
        <f>IF(U1390="","",IF(U1391="",SUM($U$18:U1390)-SUM($X$17:X1389)))</f>
        <v/>
      </c>
      <c r="Y1390" s="70" t="str">
        <f t="shared" si="119"/>
        <v/>
      </c>
      <c r="Z1390" s="71" t="str">
        <f t="shared" si="120"/>
        <v/>
      </c>
      <c r="AB1390" s="70"/>
    </row>
    <row r="1391" spans="2:28" s="71" customFormat="1" x14ac:dyDescent="0.3">
      <c r="B1391" s="242"/>
      <c r="C1391" s="243"/>
      <c r="D1391" s="244"/>
      <c r="E1391" s="243"/>
      <c r="F1391" s="243"/>
      <c r="G1391" s="244"/>
      <c r="H1391" s="245"/>
      <c r="I1391" s="244"/>
      <c r="J1391" s="245"/>
      <c r="K1391" s="244"/>
      <c r="L1391" s="245"/>
      <c r="M1391" s="244"/>
      <c r="N1391" s="246"/>
      <c r="O1391" s="243"/>
      <c r="P1391" s="243"/>
      <c r="Q1391" s="243"/>
      <c r="R1391" s="244"/>
      <c r="S1391" s="247"/>
      <c r="T1391" s="70" t="str">
        <f t="shared" si="117"/>
        <v/>
      </c>
      <c r="U1391" s="71" t="str">
        <f t="shared" si="118"/>
        <v/>
      </c>
      <c r="V1391" s="71" t="str">
        <f t="shared" si="116"/>
        <v/>
      </c>
      <c r="W1391" s="71" t="str">
        <f>IF(U1391="","",SUM($U$18:U1391))</f>
        <v/>
      </c>
      <c r="X1391" s="71" t="str">
        <f>IF(U1391="","",IF(U1392="",SUM($U$18:U1391)-SUM($X$17:X1390)))</f>
        <v/>
      </c>
      <c r="Y1391" s="70" t="str">
        <f t="shared" si="119"/>
        <v/>
      </c>
      <c r="Z1391" s="71" t="str">
        <f t="shared" si="120"/>
        <v/>
      </c>
      <c r="AB1391" s="70"/>
    </row>
    <row r="1392" spans="2:28" s="71" customFormat="1" x14ac:dyDescent="0.3">
      <c r="B1392" s="242"/>
      <c r="C1392" s="243"/>
      <c r="D1392" s="244"/>
      <c r="E1392" s="243"/>
      <c r="F1392" s="243"/>
      <c r="G1392" s="244"/>
      <c r="H1392" s="245"/>
      <c r="I1392" s="244"/>
      <c r="J1392" s="245"/>
      <c r="K1392" s="244"/>
      <c r="L1392" s="245"/>
      <c r="M1392" s="244"/>
      <c r="N1392" s="246"/>
      <c r="O1392" s="243"/>
      <c r="P1392" s="243"/>
      <c r="Q1392" s="243"/>
      <c r="R1392" s="244"/>
      <c r="S1392" s="247"/>
      <c r="T1392" s="70" t="str">
        <f t="shared" si="117"/>
        <v/>
      </c>
      <c r="U1392" s="71" t="str">
        <f t="shared" si="118"/>
        <v/>
      </c>
      <c r="V1392" s="71" t="str">
        <f t="shared" ref="V1392:V1455" si="121">IF(H1392="","",IF(M1392="",(H1392)*-1,IF(M1392=G1392,H1392/2*N1392-(H1392),IF(M1392=I1392,J1392/2*N1392-(H1392),IF(M1392=K1392,L1392/2*N1392-(H1392))))))</f>
        <v/>
      </c>
      <c r="W1392" s="71" t="str">
        <f>IF(U1392="","",SUM($U$18:U1392))</f>
        <v/>
      </c>
      <c r="X1392" s="71" t="str">
        <f>IF(U1392="","",IF(U1393="",SUM($U$18:U1392)-SUM($X$17:X1391)))</f>
        <v/>
      </c>
      <c r="Y1392" s="70" t="str">
        <f t="shared" si="119"/>
        <v/>
      </c>
      <c r="Z1392" s="71" t="str">
        <f t="shared" si="120"/>
        <v/>
      </c>
      <c r="AB1392" s="70"/>
    </row>
    <row r="1393" spans="2:28" s="71" customFormat="1" x14ac:dyDescent="0.3">
      <c r="B1393" s="242"/>
      <c r="C1393" s="243"/>
      <c r="D1393" s="244"/>
      <c r="E1393" s="243"/>
      <c r="F1393" s="243"/>
      <c r="G1393" s="244"/>
      <c r="H1393" s="245"/>
      <c r="I1393" s="244"/>
      <c r="J1393" s="245"/>
      <c r="K1393" s="244"/>
      <c r="L1393" s="245"/>
      <c r="M1393" s="244"/>
      <c r="N1393" s="246"/>
      <c r="O1393" s="243"/>
      <c r="P1393" s="243"/>
      <c r="Q1393" s="243"/>
      <c r="R1393" s="244"/>
      <c r="S1393" s="247"/>
      <c r="T1393" s="70" t="str">
        <f t="shared" si="117"/>
        <v/>
      </c>
      <c r="U1393" s="71" t="str">
        <f t="shared" si="118"/>
        <v/>
      </c>
      <c r="V1393" s="71" t="str">
        <f t="shared" si="121"/>
        <v/>
      </c>
      <c r="W1393" s="71" t="str">
        <f>IF(U1393="","",SUM($U$18:U1393))</f>
        <v/>
      </c>
      <c r="X1393" s="71" t="str">
        <f>IF(U1393="","",IF(U1394="",SUM($U$18:U1393)-SUM($X$17:X1392)))</f>
        <v/>
      </c>
      <c r="Y1393" s="70" t="str">
        <f t="shared" si="119"/>
        <v/>
      </c>
      <c r="Z1393" s="71" t="str">
        <f t="shared" si="120"/>
        <v/>
      </c>
      <c r="AB1393" s="70"/>
    </row>
    <row r="1394" spans="2:28" s="71" customFormat="1" x14ac:dyDescent="0.3">
      <c r="B1394" s="242"/>
      <c r="C1394" s="243"/>
      <c r="D1394" s="244"/>
      <c r="E1394" s="243"/>
      <c r="F1394" s="243"/>
      <c r="G1394" s="244"/>
      <c r="H1394" s="245"/>
      <c r="I1394" s="244"/>
      <c r="J1394" s="245"/>
      <c r="K1394" s="244"/>
      <c r="L1394" s="245"/>
      <c r="M1394" s="244"/>
      <c r="N1394" s="246"/>
      <c r="O1394" s="243"/>
      <c r="P1394" s="243"/>
      <c r="Q1394" s="243"/>
      <c r="R1394" s="244"/>
      <c r="S1394" s="247"/>
      <c r="T1394" s="70" t="str">
        <f t="shared" si="117"/>
        <v/>
      </c>
      <c r="U1394" s="71" t="str">
        <f t="shared" si="118"/>
        <v/>
      </c>
      <c r="V1394" s="71" t="str">
        <f t="shared" si="121"/>
        <v/>
      </c>
      <c r="W1394" s="71" t="str">
        <f>IF(U1394="","",SUM($U$18:U1394))</f>
        <v/>
      </c>
      <c r="X1394" s="71" t="str">
        <f>IF(U1394="","",IF(U1395="",SUM($U$18:U1394)-SUM($X$17:X1393)))</f>
        <v/>
      </c>
      <c r="Y1394" s="70" t="str">
        <f t="shared" si="119"/>
        <v/>
      </c>
      <c r="Z1394" s="71" t="str">
        <f t="shared" si="120"/>
        <v/>
      </c>
      <c r="AB1394" s="70"/>
    </row>
    <row r="1395" spans="2:28" s="71" customFormat="1" x14ac:dyDescent="0.3">
      <c r="B1395" s="242"/>
      <c r="C1395" s="243"/>
      <c r="D1395" s="244"/>
      <c r="E1395" s="243"/>
      <c r="F1395" s="243"/>
      <c r="G1395" s="244"/>
      <c r="H1395" s="245"/>
      <c r="I1395" s="244"/>
      <c r="J1395" s="245"/>
      <c r="K1395" s="244"/>
      <c r="L1395" s="245"/>
      <c r="M1395" s="244"/>
      <c r="N1395" s="246"/>
      <c r="O1395" s="243"/>
      <c r="P1395" s="243"/>
      <c r="Q1395" s="243"/>
      <c r="R1395" s="244"/>
      <c r="S1395" s="247"/>
      <c r="T1395" s="70" t="str">
        <f t="shared" si="117"/>
        <v/>
      </c>
      <c r="U1395" s="71" t="str">
        <f t="shared" si="118"/>
        <v/>
      </c>
      <c r="V1395" s="71" t="str">
        <f t="shared" si="121"/>
        <v/>
      </c>
      <c r="W1395" s="71" t="str">
        <f>IF(U1395="","",SUM($U$18:U1395))</f>
        <v/>
      </c>
      <c r="X1395" s="71" t="str">
        <f>IF(U1395="","",IF(U1396="",SUM($U$18:U1395)-SUM($X$17:X1394)))</f>
        <v/>
      </c>
      <c r="Y1395" s="70" t="str">
        <f t="shared" si="119"/>
        <v/>
      </c>
      <c r="Z1395" s="71" t="str">
        <f t="shared" si="120"/>
        <v/>
      </c>
      <c r="AB1395" s="70"/>
    </row>
    <row r="1396" spans="2:28" s="71" customFormat="1" x14ac:dyDescent="0.3">
      <c r="B1396" s="242"/>
      <c r="C1396" s="243"/>
      <c r="D1396" s="244"/>
      <c r="E1396" s="243"/>
      <c r="F1396" s="243"/>
      <c r="G1396" s="244"/>
      <c r="H1396" s="245"/>
      <c r="I1396" s="244"/>
      <c r="J1396" s="245"/>
      <c r="K1396" s="244"/>
      <c r="L1396" s="245"/>
      <c r="M1396" s="244"/>
      <c r="N1396" s="246"/>
      <c r="O1396" s="243"/>
      <c r="P1396" s="243"/>
      <c r="Q1396" s="243"/>
      <c r="R1396" s="244"/>
      <c r="S1396" s="247"/>
      <c r="T1396" s="70" t="str">
        <f t="shared" si="117"/>
        <v/>
      </c>
      <c r="U1396" s="71" t="str">
        <f t="shared" si="118"/>
        <v/>
      </c>
      <c r="V1396" s="71" t="str">
        <f t="shared" si="121"/>
        <v/>
      </c>
      <c r="W1396" s="71" t="str">
        <f>IF(U1396="","",SUM($U$18:U1396))</f>
        <v/>
      </c>
      <c r="X1396" s="71" t="str">
        <f>IF(U1396="","",IF(U1397="",SUM($U$18:U1396)-SUM($X$17:X1395)))</f>
        <v/>
      </c>
      <c r="Y1396" s="70" t="str">
        <f t="shared" si="119"/>
        <v/>
      </c>
      <c r="Z1396" s="71" t="str">
        <f t="shared" si="120"/>
        <v/>
      </c>
      <c r="AB1396" s="70"/>
    </row>
    <row r="1397" spans="2:28" s="71" customFormat="1" x14ac:dyDescent="0.3">
      <c r="B1397" s="242"/>
      <c r="C1397" s="243"/>
      <c r="D1397" s="244"/>
      <c r="E1397" s="243"/>
      <c r="F1397" s="243"/>
      <c r="G1397" s="244"/>
      <c r="H1397" s="245"/>
      <c r="I1397" s="244"/>
      <c r="J1397" s="245"/>
      <c r="K1397" s="244"/>
      <c r="L1397" s="245"/>
      <c r="M1397" s="244"/>
      <c r="N1397" s="246"/>
      <c r="O1397" s="243"/>
      <c r="P1397" s="243"/>
      <c r="Q1397" s="243"/>
      <c r="R1397" s="244"/>
      <c r="S1397" s="247"/>
      <c r="T1397" s="70" t="str">
        <f t="shared" si="117"/>
        <v/>
      </c>
      <c r="U1397" s="71" t="str">
        <f t="shared" si="118"/>
        <v/>
      </c>
      <c r="V1397" s="71" t="str">
        <f t="shared" si="121"/>
        <v/>
      </c>
      <c r="W1397" s="71" t="str">
        <f>IF(U1397="","",SUM($U$18:U1397))</f>
        <v/>
      </c>
      <c r="X1397" s="71" t="str">
        <f>IF(U1397="","",IF(U1398="",SUM($U$18:U1397)-SUM($X$17:X1396)))</f>
        <v/>
      </c>
      <c r="Y1397" s="70" t="str">
        <f t="shared" si="119"/>
        <v/>
      </c>
      <c r="Z1397" s="71" t="str">
        <f t="shared" si="120"/>
        <v/>
      </c>
      <c r="AB1397" s="70"/>
    </row>
    <row r="1398" spans="2:28" s="71" customFormat="1" x14ac:dyDescent="0.3">
      <c r="B1398" s="242"/>
      <c r="C1398" s="243"/>
      <c r="D1398" s="244"/>
      <c r="E1398" s="243"/>
      <c r="F1398" s="243"/>
      <c r="G1398" s="244"/>
      <c r="H1398" s="245"/>
      <c r="I1398" s="244"/>
      <c r="J1398" s="245"/>
      <c r="K1398" s="244"/>
      <c r="L1398" s="245"/>
      <c r="M1398" s="244"/>
      <c r="N1398" s="246"/>
      <c r="O1398" s="243"/>
      <c r="P1398" s="243"/>
      <c r="Q1398" s="243"/>
      <c r="R1398" s="244"/>
      <c r="S1398" s="247"/>
      <c r="T1398" s="70" t="str">
        <f t="shared" si="117"/>
        <v/>
      </c>
      <c r="U1398" s="71" t="str">
        <f t="shared" si="118"/>
        <v/>
      </c>
      <c r="V1398" s="71" t="str">
        <f t="shared" si="121"/>
        <v/>
      </c>
      <c r="W1398" s="71" t="str">
        <f>IF(U1398="","",SUM($U$18:U1398))</f>
        <v/>
      </c>
      <c r="X1398" s="71" t="str">
        <f>IF(U1398="","",IF(U1399="",SUM($U$18:U1398)-SUM($X$17:X1397)))</f>
        <v/>
      </c>
      <c r="Y1398" s="70" t="str">
        <f t="shared" si="119"/>
        <v/>
      </c>
      <c r="Z1398" s="71" t="str">
        <f t="shared" si="120"/>
        <v/>
      </c>
      <c r="AB1398" s="70"/>
    </row>
    <row r="1399" spans="2:28" s="71" customFormat="1" x14ac:dyDescent="0.3">
      <c r="B1399" s="242"/>
      <c r="C1399" s="243"/>
      <c r="D1399" s="244"/>
      <c r="E1399" s="243"/>
      <c r="F1399" s="243"/>
      <c r="G1399" s="244"/>
      <c r="H1399" s="245"/>
      <c r="I1399" s="244"/>
      <c r="J1399" s="245"/>
      <c r="K1399" s="244"/>
      <c r="L1399" s="245"/>
      <c r="M1399" s="244"/>
      <c r="N1399" s="246"/>
      <c r="O1399" s="243"/>
      <c r="P1399" s="243"/>
      <c r="Q1399" s="243"/>
      <c r="R1399" s="244"/>
      <c r="S1399" s="247"/>
      <c r="T1399" s="70" t="str">
        <f t="shared" si="117"/>
        <v/>
      </c>
      <c r="U1399" s="71" t="str">
        <f t="shared" si="118"/>
        <v/>
      </c>
      <c r="V1399" s="71" t="str">
        <f t="shared" si="121"/>
        <v/>
      </c>
      <c r="W1399" s="71" t="str">
        <f>IF(U1399="","",SUM($U$18:U1399))</f>
        <v/>
      </c>
      <c r="X1399" s="71" t="str">
        <f>IF(U1399="","",IF(U1400="",SUM($U$18:U1399)-SUM($X$17:X1398)))</f>
        <v/>
      </c>
      <c r="Y1399" s="70" t="str">
        <f t="shared" si="119"/>
        <v/>
      </c>
      <c r="Z1399" s="71" t="str">
        <f t="shared" si="120"/>
        <v/>
      </c>
      <c r="AB1399" s="70"/>
    </row>
    <row r="1400" spans="2:28" s="71" customFormat="1" x14ac:dyDescent="0.3">
      <c r="B1400" s="242"/>
      <c r="C1400" s="243"/>
      <c r="D1400" s="244"/>
      <c r="E1400" s="243"/>
      <c r="F1400" s="243"/>
      <c r="G1400" s="244"/>
      <c r="H1400" s="245"/>
      <c r="I1400" s="244"/>
      <c r="J1400" s="245"/>
      <c r="K1400" s="244"/>
      <c r="L1400" s="245"/>
      <c r="M1400" s="244"/>
      <c r="N1400" s="246"/>
      <c r="O1400" s="243"/>
      <c r="P1400" s="243"/>
      <c r="Q1400" s="243"/>
      <c r="R1400" s="244"/>
      <c r="S1400" s="247"/>
      <c r="T1400" s="70" t="str">
        <f t="shared" si="117"/>
        <v/>
      </c>
      <c r="U1400" s="71" t="str">
        <f t="shared" si="118"/>
        <v/>
      </c>
      <c r="V1400" s="71" t="str">
        <f t="shared" si="121"/>
        <v/>
      </c>
      <c r="W1400" s="71" t="str">
        <f>IF(U1400="","",SUM($U$18:U1400))</f>
        <v/>
      </c>
      <c r="X1400" s="71" t="str">
        <f>IF(U1400="","",IF(U1401="",SUM($U$18:U1400)-SUM($X$17:X1399)))</f>
        <v/>
      </c>
      <c r="Y1400" s="70" t="str">
        <f t="shared" si="119"/>
        <v/>
      </c>
      <c r="Z1400" s="71" t="str">
        <f t="shared" si="120"/>
        <v/>
      </c>
      <c r="AB1400" s="70"/>
    </row>
    <row r="1401" spans="2:28" s="71" customFormat="1" x14ac:dyDescent="0.3">
      <c r="B1401" s="242"/>
      <c r="C1401" s="243"/>
      <c r="D1401" s="244"/>
      <c r="E1401" s="243"/>
      <c r="F1401" s="243"/>
      <c r="G1401" s="244"/>
      <c r="H1401" s="245"/>
      <c r="I1401" s="244"/>
      <c r="J1401" s="245"/>
      <c r="K1401" s="244"/>
      <c r="L1401" s="245"/>
      <c r="M1401" s="244"/>
      <c r="N1401" s="246"/>
      <c r="O1401" s="243"/>
      <c r="P1401" s="243"/>
      <c r="Q1401" s="243"/>
      <c r="R1401" s="244"/>
      <c r="S1401" s="247"/>
      <c r="T1401" s="70" t="str">
        <f t="shared" si="117"/>
        <v/>
      </c>
      <c r="U1401" s="71" t="str">
        <f t="shared" si="118"/>
        <v/>
      </c>
      <c r="V1401" s="71" t="str">
        <f t="shared" si="121"/>
        <v/>
      </c>
      <c r="W1401" s="71" t="str">
        <f>IF(U1401="","",SUM($U$18:U1401))</f>
        <v/>
      </c>
      <c r="X1401" s="71" t="str">
        <f>IF(U1401="","",IF(U1402="",SUM($U$18:U1401)-SUM($X$17:X1400)))</f>
        <v/>
      </c>
      <c r="Y1401" s="70" t="str">
        <f t="shared" si="119"/>
        <v/>
      </c>
      <c r="Z1401" s="71" t="str">
        <f t="shared" si="120"/>
        <v/>
      </c>
      <c r="AB1401" s="70"/>
    </row>
    <row r="1402" spans="2:28" s="71" customFormat="1" x14ac:dyDescent="0.3">
      <c r="B1402" s="242"/>
      <c r="C1402" s="243"/>
      <c r="D1402" s="244"/>
      <c r="E1402" s="243"/>
      <c r="F1402" s="243"/>
      <c r="G1402" s="244"/>
      <c r="H1402" s="245"/>
      <c r="I1402" s="244"/>
      <c r="J1402" s="245"/>
      <c r="K1402" s="244"/>
      <c r="L1402" s="245"/>
      <c r="M1402" s="244"/>
      <c r="N1402" s="246"/>
      <c r="O1402" s="243"/>
      <c r="P1402" s="243"/>
      <c r="Q1402" s="243"/>
      <c r="R1402" s="244"/>
      <c r="S1402" s="247"/>
      <c r="T1402" s="70" t="str">
        <f t="shared" si="117"/>
        <v/>
      </c>
      <c r="U1402" s="71" t="str">
        <f t="shared" si="118"/>
        <v/>
      </c>
      <c r="V1402" s="71" t="str">
        <f t="shared" si="121"/>
        <v/>
      </c>
      <c r="W1402" s="71" t="str">
        <f>IF(U1402="","",SUM($U$18:U1402))</f>
        <v/>
      </c>
      <c r="X1402" s="71" t="str">
        <f>IF(U1402="","",IF(U1403="",SUM($U$18:U1402)-SUM($X$17:X1401)))</f>
        <v/>
      </c>
      <c r="Y1402" s="70" t="str">
        <f t="shared" si="119"/>
        <v/>
      </c>
      <c r="Z1402" s="71" t="str">
        <f t="shared" si="120"/>
        <v/>
      </c>
      <c r="AB1402" s="70"/>
    </row>
    <row r="1403" spans="2:28" s="71" customFormat="1" x14ac:dyDescent="0.3">
      <c r="B1403" s="242"/>
      <c r="C1403" s="243"/>
      <c r="D1403" s="244"/>
      <c r="E1403" s="243"/>
      <c r="F1403" s="243"/>
      <c r="G1403" s="244"/>
      <c r="H1403" s="245"/>
      <c r="I1403" s="244"/>
      <c r="J1403" s="245"/>
      <c r="K1403" s="244"/>
      <c r="L1403" s="245"/>
      <c r="M1403" s="244"/>
      <c r="N1403" s="246"/>
      <c r="O1403" s="243"/>
      <c r="P1403" s="243"/>
      <c r="Q1403" s="243"/>
      <c r="R1403" s="244"/>
      <c r="S1403" s="247"/>
      <c r="T1403" s="70" t="str">
        <f t="shared" si="117"/>
        <v/>
      </c>
      <c r="U1403" s="71" t="str">
        <f t="shared" si="118"/>
        <v/>
      </c>
      <c r="V1403" s="71" t="str">
        <f t="shared" si="121"/>
        <v/>
      </c>
      <c r="W1403" s="71" t="str">
        <f>IF(U1403="","",SUM($U$18:U1403))</f>
        <v/>
      </c>
      <c r="X1403" s="71" t="str">
        <f>IF(U1403="","",IF(U1404="",SUM($U$18:U1403)-SUM($X$17:X1402)))</f>
        <v/>
      </c>
      <c r="Y1403" s="70" t="str">
        <f t="shared" si="119"/>
        <v/>
      </c>
      <c r="Z1403" s="71" t="str">
        <f t="shared" si="120"/>
        <v/>
      </c>
      <c r="AB1403" s="70"/>
    </row>
    <row r="1404" spans="2:28" s="71" customFormat="1" x14ac:dyDescent="0.3">
      <c r="B1404" s="242"/>
      <c r="C1404" s="243"/>
      <c r="D1404" s="244"/>
      <c r="E1404" s="243"/>
      <c r="F1404" s="243"/>
      <c r="G1404" s="244"/>
      <c r="H1404" s="245"/>
      <c r="I1404" s="244"/>
      <c r="J1404" s="245"/>
      <c r="K1404" s="244"/>
      <c r="L1404" s="245"/>
      <c r="M1404" s="244"/>
      <c r="N1404" s="246"/>
      <c r="O1404" s="243"/>
      <c r="P1404" s="243"/>
      <c r="Q1404" s="243"/>
      <c r="R1404" s="244"/>
      <c r="S1404" s="247"/>
      <c r="T1404" s="70" t="str">
        <f t="shared" si="117"/>
        <v/>
      </c>
      <c r="U1404" s="71" t="str">
        <f t="shared" si="118"/>
        <v/>
      </c>
      <c r="V1404" s="71" t="str">
        <f t="shared" si="121"/>
        <v/>
      </c>
      <c r="W1404" s="71" t="str">
        <f>IF(U1404="","",SUM($U$18:U1404))</f>
        <v/>
      </c>
      <c r="X1404" s="71" t="str">
        <f>IF(U1404="","",IF(U1405="",SUM($U$18:U1404)-SUM($X$17:X1403)))</f>
        <v/>
      </c>
      <c r="Y1404" s="70" t="str">
        <f t="shared" si="119"/>
        <v/>
      </c>
      <c r="Z1404" s="71" t="str">
        <f t="shared" si="120"/>
        <v/>
      </c>
      <c r="AB1404" s="70"/>
    </row>
    <row r="1405" spans="2:28" s="71" customFormat="1" x14ac:dyDescent="0.3">
      <c r="B1405" s="242"/>
      <c r="C1405" s="243"/>
      <c r="D1405" s="244"/>
      <c r="E1405" s="243"/>
      <c r="F1405" s="243"/>
      <c r="G1405" s="244"/>
      <c r="H1405" s="245"/>
      <c r="I1405" s="244"/>
      <c r="J1405" s="245"/>
      <c r="K1405" s="244"/>
      <c r="L1405" s="245"/>
      <c r="M1405" s="244"/>
      <c r="N1405" s="246"/>
      <c r="O1405" s="243"/>
      <c r="P1405" s="243"/>
      <c r="Q1405" s="243"/>
      <c r="R1405" s="244"/>
      <c r="S1405" s="247"/>
      <c r="T1405" s="70" t="str">
        <f t="shared" si="117"/>
        <v/>
      </c>
      <c r="U1405" s="71" t="str">
        <f t="shared" si="118"/>
        <v/>
      </c>
      <c r="V1405" s="71" t="str">
        <f t="shared" si="121"/>
        <v/>
      </c>
      <c r="W1405" s="71" t="str">
        <f>IF(U1405="","",SUM($U$18:U1405))</f>
        <v/>
      </c>
      <c r="X1405" s="71" t="str">
        <f>IF(U1405="","",IF(U1406="",SUM($U$18:U1405)-SUM($X$17:X1404)))</f>
        <v/>
      </c>
      <c r="Y1405" s="70" t="str">
        <f t="shared" si="119"/>
        <v/>
      </c>
      <c r="Z1405" s="71" t="str">
        <f t="shared" si="120"/>
        <v/>
      </c>
      <c r="AB1405" s="70"/>
    </row>
    <row r="1406" spans="2:28" s="71" customFormat="1" x14ac:dyDescent="0.3">
      <c r="B1406" s="242"/>
      <c r="C1406" s="243"/>
      <c r="D1406" s="244"/>
      <c r="E1406" s="243"/>
      <c r="F1406" s="243"/>
      <c r="G1406" s="244"/>
      <c r="H1406" s="245"/>
      <c r="I1406" s="244"/>
      <c r="J1406" s="245"/>
      <c r="K1406" s="244"/>
      <c r="L1406" s="245"/>
      <c r="M1406" s="244"/>
      <c r="N1406" s="246"/>
      <c r="O1406" s="243"/>
      <c r="P1406" s="243"/>
      <c r="Q1406" s="243"/>
      <c r="R1406" s="244"/>
      <c r="S1406" s="247"/>
      <c r="T1406" s="70" t="str">
        <f t="shared" si="117"/>
        <v/>
      </c>
      <c r="U1406" s="71" t="str">
        <f t="shared" si="118"/>
        <v/>
      </c>
      <c r="V1406" s="71" t="str">
        <f t="shared" si="121"/>
        <v/>
      </c>
      <c r="W1406" s="71" t="str">
        <f>IF(U1406="","",SUM($U$18:U1406))</f>
        <v/>
      </c>
      <c r="X1406" s="71" t="str">
        <f>IF(U1406="","",IF(U1407="",SUM($U$18:U1406)-SUM($X$17:X1405)))</f>
        <v/>
      </c>
      <c r="Y1406" s="70" t="str">
        <f t="shared" si="119"/>
        <v/>
      </c>
      <c r="Z1406" s="71" t="str">
        <f t="shared" si="120"/>
        <v/>
      </c>
      <c r="AB1406" s="70"/>
    </row>
    <row r="1407" spans="2:28" s="71" customFormat="1" x14ac:dyDescent="0.3">
      <c r="B1407" s="242"/>
      <c r="C1407" s="243"/>
      <c r="D1407" s="244"/>
      <c r="E1407" s="243"/>
      <c r="F1407" s="243"/>
      <c r="G1407" s="244"/>
      <c r="H1407" s="245"/>
      <c r="I1407" s="244"/>
      <c r="J1407" s="245"/>
      <c r="K1407" s="244"/>
      <c r="L1407" s="245"/>
      <c r="M1407" s="244"/>
      <c r="N1407" s="246"/>
      <c r="O1407" s="243"/>
      <c r="P1407" s="243"/>
      <c r="Q1407" s="243"/>
      <c r="R1407" s="244"/>
      <c r="S1407" s="247"/>
      <c r="T1407" s="70" t="str">
        <f t="shared" si="117"/>
        <v/>
      </c>
      <c r="U1407" s="71" t="str">
        <f t="shared" si="118"/>
        <v/>
      </c>
      <c r="V1407" s="71" t="str">
        <f t="shared" si="121"/>
        <v/>
      </c>
      <c r="W1407" s="71" t="str">
        <f>IF(U1407="","",SUM($U$18:U1407))</f>
        <v/>
      </c>
      <c r="X1407" s="71" t="str">
        <f>IF(U1407="","",IF(U1408="",SUM($U$18:U1407)-SUM($X$17:X1406)))</f>
        <v/>
      </c>
      <c r="Y1407" s="70" t="str">
        <f t="shared" si="119"/>
        <v/>
      </c>
      <c r="Z1407" s="71" t="str">
        <f t="shared" si="120"/>
        <v/>
      </c>
      <c r="AB1407" s="70"/>
    </row>
    <row r="1408" spans="2:28" s="71" customFormat="1" x14ac:dyDescent="0.3">
      <c r="B1408" s="242"/>
      <c r="C1408" s="243"/>
      <c r="D1408" s="244"/>
      <c r="E1408" s="243"/>
      <c r="F1408" s="243"/>
      <c r="G1408" s="244"/>
      <c r="H1408" s="245"/>
      <c r="I1408" s="244"/>
      <c r="J1408" s="245"/>
      <c r="K1408" s="244"/>
      <c r="L1408" s="245"/>
      <c r="M1408" s="244"/>
      <c r="N1408" s="246"/>
      <c r="O1408" s="243"/>
      <c r="P1408" s="243"/>
      <c r="Q1408" s="243"/>
      <c r="R1408" s="244"/>
      <c r="S1408" s="247"/>
      <c r="T1408" s="70" t="str">
        <f t="shared" si="117"/>
        <v/>
      </c>
      <c r="U1408" s="71" t="str">
        <f t="shared" si="118"/>
        <v/>
      </c>
      <c r="V1408" s="71" t="str">
        <f t="shared" si="121"/>
        <v/>
      </c>
      <c r="W1408" s="71" t="str">
        <f>IF(U1408="","",SUM($U$18:U1408))</f>
        <v/>
      </c>
      <c r="X1408" s="71" t="str">
        <f>IF(U1408="","",IF(U1409="",SUM($U$18:U1408)-SUM($X$17:X1407)))</f>
        <v/>
      </c>
      <c r="Y1408" s="70" t="str">
        <f t="shared" si="119"/>
        <v/>
      </c>
      <c r="Z1408" s="71" t="str">
        <f t="shared" si="120"/>
        <v/>
      </c>
      <c r="AB1408" s="70"/>
    </row>
    <row r="1409" spans="2:28" s="71" customFormat="1" x14ac:dyDescent="0.3">
      <c r="B1409" s="242"/>
      <c r="C1409" s="243"/>
      <c r="D1409" s="244"/>
      <c r="E1409" s="243"/>
      <c r="F1409" s="243"/>
      <c r="G1409" s="244"/>
      <c r="H1409" s="245"/>
      <c r="I1409" s="244"/>
      <c r="J1409" s="245"/>
      <c r="K1409" s="244"/>
      <c r="L1409" s="245"/>
      <c r="M1409" s="244"/>
      <c r="N1409" s="246"/>
      <c r="O1409" s="243"/>
      <c r="P1409" s="243"/>
      <c r="Q1409" s="243"/>
      <c r="R1409" s="244"/>
      <c r="S1409" s="247"/>
      <c r="T1409" s="70" t="str">
        <f t="shared" si="117"/>
        <v/>
      </c>
      <c r="U1409" s="71" t="str">
        <f t="shared" si="118"/>
        <v/>
      </c>
      <c r="V1409" s="71" t="str">
        <f t="shared" si="121"/>
        <v/>
      </c>
      <c r="W1409" s="71" t="str">
        <f>IF(U1409="","",SUM($U$18:U1409))</f>
        <v/>
      </c>
      <c r="X1409" s="71" t="str">
        <f>IF(U1409="","",IF(U1410="",SUM($U$18:U1409)-SUM($X$17:X1408)))</f>
        <v/>
      </c>
      <c r="Y1409" s="70" t="str">
        <f t="shared" si="119"/>
        <v/>
      </c>
      <c r="Z1409" s="71" t="str">
        <f t="shared" si="120"/>
        <v/>
      </c>
      <c r="AB1409" s="70"/>
    </row>
    <row r="1410" spans="2:28" s="71" customFormat="1" x14ac:dyDescent="0.3">
      <c r="B1410" s="242"/>
      <c r="C1410" s="243"/>
      <c r="D1410" s="244"/>
      <c r="E1410" s="243"/>
      <c r="F1410" s="243"/>
      <c r="G1410" s="244"/>
      <c r="H1410" s="245"/>
      <c r="I1410" s="244"/>
      <c r="J1410" s="245"/>
      <c r="K1410" s="244"/>
      <c r="L1410" s="245"/>
      <c r="M1410" s="244"/>
      <c r="N1410" s="246"/>
      <c r="O1410" s="243"/>
      <c r="P1410" s="243"/>
      <c r="Q1410" s="243"/>
      <c r="R1410" s="244"/>
      <c r="S1410" s="247"/>
      <c r="T1410" s="70" t="str">
        <f t="shared" si="117"/>
        <v/>
      </c>
      <c r="U1410" s="71" t="str">
        <f t="shared" si="118"/>
        <v/>
      </c>
      <c r="V1410" s="71" t="str">
        <f t="shared" si="121"/>
        <v/>
      </c>
      <c r="W1410" s="71" t="str">
        <f>IF(U1410="","",SUM($U$18:U1410))</f>
        <v/>
      </c>
      <c r="X1410" s="71" t="str">
        <f>IF(U1410="","",IF(U1411="",SUM($U$18:U1410)-SUM($X$17:X1409)))</f>
        <v/>
      </c>
      <c r="Y1410" s="70" t="str">
        <f t="shared" si="119"/>
        <v/>
      </c>
      <c r="Z1410" s="71" t="str">
        <f t="shared" si="120"/>
        <v/>
      </c>
      <c r="AB1410" s="70"/>
    </row>
    <row r="1411" spans="2:28" s="71" customFormat="1" x14ac:dyDescent="0.3">
      <c r="B1411" s="242"/>
      <c r="C1411" s="243"/>
      <c r="D1411" s="244"/>
      <c r="E1411" s="243"/>
      <c r="F1411" s="243"/>
      <c r="G1411" s="244"/>
      <c r="H1411" s="245"/>
      <c r="I1411" s="244"/>
      <c r="J1411" s="245"/>
      <c r="K1411" s="244"/>
      <c r="L1411" s="245"/>
      <c r="M1411" s="244"/>
      <c r="N1411" s="246"/>
      <c r="O1411" s="243"/>
      <c r="P1411" s="243"/>
      <c r="Q1411" s="243"/>
      <c r="R1411" s="244"/>
      <c r="S1411" s="247"/>
      <c r="T1411" s="70" t="str">
        <f t="shared" si="117"/>
        <v/>
      </c>
      <c r="U1411" s="71" t="str">
        <f t="shared" si="118"/>
        <v/>
      </c>
      <c r="V1411" s="71" t="str">
        <f t="shared" si="121"/>
        <v/>
      </c>
      <c r="W1411" s="71" t="str">
        <f>IF(U1411="","",SUM($U$18:U1411))</f>
        <v/>
      </c>
      <c r="X1411" s="71" t="str">
        <f>IF(U1411="","",IF(U1412="",SUM($U$18:U1411)-SUM($X$17:X1410)))</f>
        <v/>
      </c>
      <c r="Y1411" s="70" t="str">
        <f t="shared" si="119"/>
        <v/>
      </c>
      <c r="Z1411" s="71" t="str">
        <f t="shared" si="120"/>
        <v/>
      </c>
      <c r="AB1411" s="70"/>
    </row>
    <row r="1412" spans="2:28" s="71" customFormat="1" x14ac:dyDescent="0.3">
      <c r="B1412" s="242"/>
      <c r="C1412" s="243"/>
      <c r="D1412" s="244"/>
      <c r="E1412" s="243"/>
      <c r="F1412" s="243"/>
      <c r="G1412" s="244"/>
      <c r="H1412" s="245"/>
      <c r="I1412" s="244"/>
      <c r="J1412" s="245"/>
      <c r="K1412" s="244"/>
      <c r="L1412" s="245"/>
      <c r="M1412" s="244"/>
      <c r="N1412" s="246"/>
      <c r="O1412" s="243"/>
      <c r="P1412" s="243"/>
      <c r="Q1412" s="243"/>
      <c r="R1412" s="244"/>
      <c r="S1412" s="247"/>
      <c r="T1412" s="70" t="str">
        <f t="shared" si="117"/>
        <v/>
      </c>
      <c r="U1412" s="71" t="str">
        <f t="shared" si="118"/>
        <v/>
      </c>
      <c r="V1412" s="71" t="str">
        <f t="shared" si="121"/>
        <v/>
      </c>
      <c r="W1412" s="71" t="str">
        <f>IF(U1412="","",SUM($U$18:U1412))</f>
        <v/>
      </c>
      <c r="X1412" s="71" t="str">
        <f>IF(U1412="","",IF(U1413="",SUM($U$18:U1412)-SUM($X$17:X1411)))</f>
        <v/>
      </c>
      <c r="Y1412" s="70" t="str">
        <f t="shared" si="119"/>
        <v/>
      </c>
      <c r="Z1412" s="71" t="str">
        <f t="shared" si="120"/>
        <v/>
      </c>
      <c r="AB1412" s="70"/>
    </row>
    <row r="1413" spans="2:28" s="71" customFormat="1" x14ac:dyDescent="0.3">
      <c r="B1413" s="242"/>
      <c r="C1413" s="243"/>
      <c r="D1413" s="244"/>
      <c r="E1413" s="243"/>
      <c r="F1413" s="243"/>
      <c r="G1413" s="244"/>
      <c r="H1413" s="245"/>
      <c r="I1413" s="244"/>
      <c r="J1413" s="245"/>
      <c r="K1413" s="244"/>
      <c r="L1413" s="245"/>
      <c r="M1413" s="244"/>
      <c r="N1413" s="246"/>
      <c r="O1413" s="243"/>
      <c r="P1413" s="243"/>
      <c r="Q1413" s="243"/>
      <c r="R1413" s="244"/>
      <c r="S1413" s="247"/>
      <c r="T1413" s="70" t="str">
        <f t="shared" si="117"/>
        <v/>
      </c>
      <c r="U1413" s="71" t="str">
        <f t="shared" si="118"/>
        <v/>
      </c>
      <c r="V1413" s="71" t="str">
        <f t="shared" si="121"/>
        <v/>
      </c>
      <c r="W1413" s="71" t="str">
        <f>IF(U1413="","",SUM($U$18:U1413))</f>
        <v/>
      </c>
      <c r="X1413" s="71" t="str">
        <f>IF(U1413="","",IF(U1414="",SUM($U$18:U1413)-SUM($X$17:X1412)))</f>
        <v/>
      </c>
      <c r="Y1413" s="70" t="str">
        <f t="shared" si="119"/>
        <v/>
      </c>
      <c r="Z1413" s="71" t="str">
        <f t="shared" si="120"/>
        <v/>
      </c>
      <c r="AB1413" s="70"/>
    </row>
    <row r="1414" spans="2:28" s="71" customFormat="1" x14ac:dyDescent="0.3">
      <c r="B1414" s="242"/>
      <c r="C1414" s="243"/>
      <c r="D1414" s="244"/>
      <c r="E1414" s="243"/>
      <c r="F1414" s="243"/>
      <c r="G1414" s="244"/>
      <c r="H1414" s="245"/>
      <c r="I1414" s="244"/>
      <c r="J1414" s="245"/>
      <c r="K1414" s="244"/>
      <c r="L1414" s="245"/>
      <c r="M1414" s="244"/>
      <c r="N1414" s="246"/>
      <c r="O1414" s="243"/>
      <c r="P1414" s="243"/>
      <c r="Q1414" s="243"/>
      <c r="R1414" s="244"/>
      <c r="S1414" s="247"/>
      <c r="T1414" s="70" t="str">
        <f t="shared" si="117"/>
        <v/>
      </c>
      <c r="U1414" s="71" t="str">
        <f t="shared" si="118"/>
        <v/>
      </c>
      <c r="V1414" s="71" t="str">
        <f t="shared" si="121"/>
        <v/>
      </c>
      <c r="W1414" s="71" t="str">
        <f>IF(U1414="","",SUM($U$18:U1414))</f>
        <v/>
      </c>
      <c r="X1414" s="71" t="str">
        <f>IF(U1414="","",IF(U1415="",SUM($U$18:U1414)-SUM($X$17:X1413)))</f>
        <v/>
      </c>
      <c r="Y1414" s="70" t="str">
        <f t="shared" si="119"/>
        <v/>
      </c>
      <c r="Z1414" s="71" t="str">
        <f t="shared" si="120"/>
        <v/>
      </c>
      <c r="AB1414" s="70"/>
    </row>
    <row r="1415" spans="2:28" s="71" customFormat="1" x14ac:dyDescent="0.3">
      <c r="B1415" s="242"/>
      <c r="C1415" s="243"/>
      <c r="D1415" s="244"/>
      <c r="E1415" s="243"/>
      <c r="F1415" s="243"/>
      <c r="G1415" s="244"/>
      <c r="H1415" s="245"/>
      <c r="I1415" s="244"/>
      <c r="J1415" s="245"/>
      <c r="K1415" s="244"/>
      <c r="L1415" s="245"/>
      <c r="M1415" s="244"/>
      <c r="N1415" s="246"/>
      <c r="O1415" s="243"/>
      <c r="P1415" s="243"/>
      <c r="Q1415" s="243"/>
      <c r="R1415" s="244"/>
      <c r="S1415" s="247"/>
      <c r="T1415" s="70" t="str">
        <f t="shared" si="117"/>
        <v/>
      </c>
      <c r="U1415" s="71" t="str">
        <f t="shared" si="118"/>
        <v/>
      </c>
      <c r="V1415" s="71" t="str">
        <f t="shared" si="121"/>
        <v/>
      </c>
      <c r="W1415" s="71" t="str">
        <f>IF(U1415="","",SUM($U$18:U1415))</f>
        <v/>
      </c>
      <c r="X1415" s="71" t="str">
        <f>IF(U1415="","",IF(U1416="",SUM($U$18:U1415)-SUM($X$17:X1414)))</f>
        <v/>
      </c>
      <c r="Y1415" s="70" t="str">
        <f t="shared" si="119"/>
        <v/>
      </c>
      <c r="Z1415" s="71" t="str">
        <f t="shared" si="120"/>
        <v/>
      </c>
      <c r="AB1415" s="70"/>
    </row>
    <row r="1416" spans="2:28" s="71" customFormat="1" x14ac:dyDescent="0.3">
      <c r="B1416" s="242"/>
      <c r="C1416" s="243"/>
      <c r="D1416" s="244"/>
      <c r="E1416" s="243"/>
      <c r="F1416" s="243"/>
      <c r="G1416" s="244"/>
      <c r="H1416" s="245"/>
      <c r="I1416" s="244"/>
      <c r="J1416" s="245"/>
      <c r="K1416" s="244"/>
      <c r="L1416" s="245"/>
      <c r="M1416" s="244"/>
      <c r="N1416" s="246"/>
      <c r="O1416" s="243"/>
      <c r="P1416" s="243"/>
      <c r="Q1416" s="243"/>
      <c r="R1416" s="244"/>
      <c r="S1416" s="247"/>
      <c r="T1416" s="70" t="str">
        <f t="shared" si="117"/>
        <v/>
      </c>
      <c r="U1416" s="71" t="str">
        <f t="shared" si="118"/>
        <v/>
      </c>
      <c r="V1416" s="71" t="str">
        <f t="shared" si="121"/>
        <v/>
      </c>
      <c r="W1416" s="71" t="str">
        <f>IF(U1416="","",SUM($U$18:U1416))</f>
        <v/>
      </c>
      <c r="X1416" s="71" t="str">
        <f>IF(U1416="","",IF(U1417="",SUM($U$18:U1416)-SUM($X$17:X1415)))</f>
        <v/>
      </c>
      <c r="Y1416" s="70" t="str">
        <f t="shared" si="119"/>
        <v/>
      </c>
      <c r="Z1416" s="71" t="str">
        <f t="shared" si="120"/>
        <v/>
      </c>
      <c r="AB1416" s="70"/>
    </row>
    <row r="1417" spans="2:28" s="71" customFormat="1" x14ac:dyDescent="0.3">
      <c r="B1417" s="242"/>
      <c r="C1417" s="243"/>
      <c r="D1417" s="244"/>
      <c r="E1417" s="243"/>
      <c r="F1417" s="243"/>
      <c r="G1417" s="244"/>
      <c r="H1417" s="245"/>
      <c r="I1417" s="244"/>
      <c r="J1417" s="245"/>
      <c r="K1417" s="244"/>
      <c r="L1417" s="245"/>
      <c r="M1417" s="244"/>
      <c r="N1417" s="246"/>
      <c r="O1417" s="243"/>
      <c r="P1417" s="243"/>
      <c r="Q1417" s="243"/>
      <c r="R1417" s="244"/>
      <c r="S1417" s="247"/>
      <c r="T1417" s="70" t="str">
        <f t="shared" si="117"/>
        <v/>
      </c>
      <c r="U1417" s="71" t="str">
        <f t="shared" si="118"/>
        <v/>
      </c>
      <c r="V1417" s="71" t="str">
        <f t="shared" si="121"/>
        <v/>
      </c>
      <c r="W1417" s="71" t="str">
        <f>IF(U1417="","",SUM($U$18:U1417))</f>
        <v/>
      </c>
      <c r="X1417" s="71" t="str">
        <f>IF(U1417="","",IF(U1418="",SUM($U$18:U1417)-SUM($X$17:X1416)))</f>
        <v/>
      </c>
      <c r="Y1417" s="70" t="str">
        <f t="shared" si="119"/>
        <v/>
      </c>
      <c r="Z1417" s="71" t="str">
        <f t="shared" si="120"/>
        <v/>
      </c>
      <c r="AB1417" s="70"/>
    </row>
    <row r="1418" spans="2:28" s="71" customFormat="1" x14ac:dyDescent="0.3">
      <c r="B1418" s="242"/>
      <c r="C1418" s="243"/>
      <c r="D1418" s="244"/>
      <c r="E1418" s="243"/>
      <c r="F1418" s="243"/>
      <c r="G1418" s="244"/>
      <c r="H1418" s="245"/>
      <c r="I1418" s="244"/>
      <c r="J1418" s="245"/>
      <c r="K1418" s="244"/>
      <c r="L1418" s="245"/>
      <c r="M1418" s="244"/>
      <c r="N1418" s="246"/>
      <c r="O1418" s="243"/>
      <c r="P1418" s="243"/>
      <c r="Q1418" s="243"/>
      <c r="R1418" s="244"/>
      <c r="S1418" s="247"/>
      <c r="T1418" s="70" t="str">
        <f t="shared" si="117"/>
        <v/>
      </c>
      <c r="U1418" s="71" t="str">
        <f t="shared" si="118"/>
        <v/>
      </c>
      <c r="V1418" s="71" t="str">
        <f t="shared" si="121"/>
        <v/>
      </c>
      <c r="W1418" s="71" t="str">
        <f>IF(U1418="","",SUM($U$18:U1418))</f>
        <v/>
      </c>
      <c r="X1418" s="71" t="str">
        <f>IF(U1418="","",IF(U1419="",SUM($U$18:U1418)-SUM($X$17:X1417)))</f>
        <v/>
      </c>
      <c r="Y1418" s="70" t="str">
        <f t="shared" si="119"/>
        <v/>
      </c>
      <c r="Z1418" s="71" t="str">
        <f t="shared" si="120"/>
        <v/>
      </c>
      <c r="AB1418" s="70"/>
    </row>
    <row r="1419" spans="2:28" s="71" customFormat="1" x14ac:dyDescent="0.3">
      <c r="B1419" s="242"/>
      <c r="C1419" s="243"/>
      <c r="D1419" s="244"/>
      <c r="E1419" s="243"/>
      <c r="F1419" s="243"/>
      <c r="G1419" s="244"/>
      <c r="H1419" s="245"/>
      <c r="I1419" s="244"/>
      <c r="J1419" s="245"/>
      <c r="K1419" s="244"/>
      <c r="L1419" s="245"/>
      <c r="M1419" s="244"/>
      <c r="N1419" s="246"/>
      <c r="O1419" s="243"/>
      <c r="P1419" s="243"/>
      <c r="Q1419" s="243"/>
      <c r="R1419" s="244"/>
      <c r="S1419" s="247"/>
      <c r="T1419" s="70" t="str">
        <f t="shared" si="117"/>
        <v/>
      </c>
      <c r="U1419" s="71" t="str">
        <f t="shared" si="118"/>
        <v/>
      </c>
      <c r="V1419" s="71" t="str">
        <f t="shared" si="121"/>
        <v/>
      </c>
      <c r="W1419" s="71" t="str">
        <f>IF(U1419="","",SUM($U$18:U1419))</f>
        <v/>
      </c>
      <c r="X1419" s="71" t="str">
        <f>IF(U1419="","",IF(U1420="",SUM($U$18:U1419)-SUM($X$17:X1418)))</f>
        <v/>
      </c>
      <c r="Y1419" s="70" t="str">
        <f t="shared" si="119"/>
        <v/>
      </c>
      <c r="Z1419" s="71" t="str">
        <f t="shared" si="120"/>
        <v/>
      </c>
      <c r="AB1419" s="70"/>
    </row>
    <row r="1420" spans="2:28" s="71" customFormat="1" x14ac:dyDescent="0.3">
      <c r="B1420" s="242"/>
      <c r="C1420" s="243"/>
      <c r="D1420" s="244"/>
      <c r="E1420" s="243"/>
      <c r="F1420" s="243"/>
      <c r="G1420" s="244"/>
      <c r="H1420" s="245"/>
      <c r="I1420" s="244"/>
      <c r="J1420" s="245"/>
      <c r="K1420" s="244"/>
      <c r="L1420" s="245"/>
      <c r="M1420" s="244"/>
      <c r="N1420" s="246"/>
      <c r="O1420" s="243"/>
      <c r="P1420" s="243"/>
      <c r="Q1420" s="243"/>
      <c r="R1420" s="244"/>
      <c r="S1420" s="247"/>
      <c r="T1420" s="70" t="str">
        <f t="shared" si="117"/>
        <v/>
      </c>
      <c r="U1420" s="71" t="str">
        <f t="shared" si="118"/>
        <v/>
      </c>
      <c r="V1420" s="71" t="str">
        <f t="shared" si="121"/>
        <v/>
      </c>
      <c r="W1420" s="71" t="str">
        <f>IF(U1420="","",SUM($U$18:U1420))</f>
        <v/>
      </c>
      <c r="X1420" s="71" t="str">
        <f>IF(U1420="","",IF(U1421="",SUM($U$18:U1420)-SUM($X$17:X1419)))</f>
        <v/>
      </c>
      <c r="Y1420" s="70" t="str">
        <f t="shared" si="119"/>
        <v/>
      </c>
      <c r="Z1420" s="71" t="str">
        <f t="shared" si="120"/>
        <v/>
      </c>
      <c r="AB1420" s="70"/>
    </row>
    <row r="1421" spans="2:28" s="71" customFormat="1" x14ac:dyDescent="0.3">
      <c r="B1421" s="242"/>
      <c r="C1421" s="243"/>
      <c r="D1421" s="244"/>
      <c r="E1421" s="243"/>
      <c r="F1421" s="243"/>
      <c r="G1421" s="244"/>
      <c r="H1421" s="245"/>
      <c r="I1421" s="244"/>
      <c r="J1421" s="245"/>
      <c r="K1421" s="244"/>
      <c r="L1421" s="245"/>
      <c r="M1421" s="244"/>
      <c r="N1421" s="246"/>
      <c r="O1421" s="243"/>
      <c r="P1421" s="243"/>
      <c r="Q1421" s="243"/>
      <c r="R1421" s="244"/>
      <c r="S1421" s="247"/>
      <c r="T1421" s="70" t="str">
        <f t="shared" si="117"/>
        <v/>
      </c>
      <c r="U1421" s="71" t="str">
        <f t="shared" si="118"/>
        <v/>
      </c>
      <c r="V1421" s="71" t="str">
        <f t="shared" si="121"/>
        <v/>
      </c>
      <c r="W1421" s="71" t="str">
        <f>IF(U1421="","",SUM($U$18:U1421))</f>
        <v/>
      </c>
      <c r="X1421" s="71" t="str">
        <f>IF(U1421="","",IF(U1422="",SUM($U$18:U1421)-SUM($X$17:X1420)))</f>
        <v/>
      </c>
      <c r="Y1421" s="70" t="str">
        <f t="shared" si="119"/>
        <v/>
      </c>
      <c r="Z1421" s="71" t="str">
        <f t="shared" si="120"/>
        <v/>
      </c>
      <c r="AB1421" s="70"/>
    </row>
    <row r="1422" spans="2:28" s="71" customFormat="1" x14ac:dyDescent="0.3">
      <c r="B1422" s="242"/>
      <c r="C1422" s="243"/>
      <c r="D1422" s="244"/>
      <c r="E1422" s="243"/>
      <c r="F1422" s="243"/>
      <c r="G1422" s="244"/>
      <c r="H1422" s="245"/>
      <c r="I1422" s="244"/>
      <c r="J1422" s="245"/>
      <c r="K1422" s="244"/>
      <c r="L1422" s="245"/>
      <c r="M1422" s="244"/>
      <c r="N1422" s="246"/>
      <c r="O1422" s="243"/>
      <c r="P1422" s="243"/>
      <c r="Q1422" s="243"/>
      <c r="R1422" s="244"/>
      <c r="S1422" s="247"/>
      <c r="T1422" s="70" t="str">
        <f t="shared" si="117"/>
        <v/>
      </c>
      <c r="U1422" s="71" t="str">
        <f t="shared" si="118"/>
        <v/>
      </c>
      <c r="V1422" s="71" t="str">
        <f t="shared" si="121"/>
        <v/>
      </c>
      <c r="W1422" s="71" t="str">
        <f>IF(U1422="","",SUM($U$18:U1422))</f>
        <v/>
      </c>
      <c r="X1422" s="71" t="str">
        <f>IF(U1422="","",IF(U1423="",SUM($U$18:U1422)-SUM($X$17:X1421)))</f>
        <v/>
      </c>
      <c r="Y1422" s="70" t="str">
        <f t="shared" si="119"/>
        <v/>
      </c>
      <c r="Z1422" s="71" t="str">
        <f t="shared" si="120"/>
        <v/>
      </c>
      <c r="AB1422" s="70"/>
    </row>
    <row r="1423" spans="2:28" s="71" customFormat="1" x14ac:dyDescent="0.3">
      <c r="B1423" s="242"/>
      <c r="C1423" s="243"/>
      <c r="D1423" s="244"/>
      <c r="E1423" s="243"/>
      <c r="F1423" s="243"/>
      <c r="G1423" s="244"/>
      <c r="H1423" s="245"/>
      <c r="I1423" s="244"/>
      <c r="J1423" s="245"/>
      <c r="K1423" s="244"/>
      <c r="L1423" s="245"/>
      <c r="M1423" s="244"/>
      <c r="N1423" s="246"/>
      <c r="O1423" s="243"/>
      <c r="P1423" s="243"/>
      <c r="Q1423" s="243"/>
      <c r="R1423" s="244"/>
      <c r="S1423" s="247"/>
      <c r="T1423" s="70" t="str">
        <f t="shared" si="117"/>
        <v/>
      </c>
      <c r="U1423" s="71" t="str">
        <f t="shared" si="118"/>
        <v/>
      </c>
      <c r="V1423" s="71" t="str">
        <f t="shared" si="121"/>
        <v/>
      </c>
      <c r="W1423" s="71" t="str">
        <f>IF(U1423="","",SUM($U$18:U1423))</f>
        <v/>
      </c>
      <c r="X1423" s="71" t="str">
        <f>IF(U1423="","",IF(U1424="",SUM($U$18:U1423)-SUM($X$17:X1422)))</f>
        <v/>
      </c>
      <c r="Y1423" s="70" t="str">
        <f t="shared" si="119"/>
        <v/>
      </c>
      <c r="Z1423" s="71" t="str">
        <f t="shared" si="120"/>
        <v/>
      </c>
      <c r="AB1423" s="70"/>
    </row>
    <row r="1424" spans="2:28" s="71" customFormat="1" x14ac:dyDescent="0.3">
      <c r="B1424" s="242"/>
      <c r="C1424" s="243"/>
      <c r="D1424" s="244"/>
      <c r="E1424" s="243"/>
      <c r="F1424" s="243"/>
      <c r="G1424" s="244"/>
      <c r="H1424" s="245"/>
      <c r="I1424" s="244"/>
      <c r="J1424" s="245"/>
      <c r="K1424" s="244"/>
      <c r="L1424" s="245"/>
      <c r="M1424" s="244"/>
      <c r="N1424" s="246"/>
      <c r="O1424" s="243"/>
      <c r="P1424" s="243"/>
      <c r="Q1424" s="243"/>
      <c r="R1424" s="244"/>
      <c r="S1424" s="247"/>
      <c r="T1424" s="70" t="str">
        <f t="shared" si="117"/>
        <v/>
      </c>
      <c r="U1424" s="71" t="str">
        <f t="shared" si="118"/>
        <v/>
      </c>
      <c r="V1424" s="71" t="str">
        <f t="shared" si="121"/>
        <v/>
      </c>
      <c r="W1424" s="71" t="str">
        <f>IF(U1424="","",SUM($U$18:U1424))</f>
        <v/>
      </c>
      <c r="X1424" s="71" t="str">
        <f>IF(U1424="","",IF(U1425="",SUM($U$18:U1424)-SUM($X$17:X1423)))</f>
        <v/>
      </c>
      <c r="Y1424" s="70" t="str">
        <f t="shared" si="119"/>
        <v/>
      </c>
      <c r="Z1424" s="71" t="str">
        <f t="shared" si="120"/>
        <v/>
      </c>
      <c r="AB1424" s="70"/>
    </row>
    <row r="1425" spans="2:28" s="71" customFormat="1" x14ac:dyDescent="0.3">
      <c r="B1425" s="242"/>
      <c r="C1425" s="243"/>
      <c r="D1425" s="244"/>
      <c r="E1425" s="243"/>
      <c r="F1425" s="243"/>
      <c r="G1425" s="244"/>
      <c r="H1425" s="245"/>
      <c r="I1425" s="244"/>
      <c r="J1425" s="245"/>
      <c r="K1425" s="244"/>
      <c r="L1425" s="245"/>
      <c r="M1425" s="244"/>
      <c r="N1425" s="246"/>
      <c r="O1425" s="243"/>
      <c r="P1425" s="243"/>
      <c r="Q1425" s="243"/>
      <c r="R1425" s="244"/>
      <c r="S1425" s="247"/>
      <c r="T1425" s="70" t="str">
        <f t="shared" si="117"/>
        <v/>
      </c>
      <c r="U1425" s="71" t="str">
        <f t="shared" si="118"/>
        <v/>
      </c>
      <c r="V1425" s="71" t="str">
        <f t="shared" si="121"/>
        <v/>
      </c>
      <c r="W1425" s="71" t="str">
        <f>IF(U1425="","",SUM($U$18:U1425))</f>
        <v/>
      </c>
      <c r="X1425" s="71" t="str">
        <f>IF(U1425="","",IF(U1426="",SUM($U$18:U1425)-SUM($X$17:X1424)))</f>
        <v/>
      </c>
      <c r="Y1425" s="70" t="str">
        <f t="shared" si="119"/>
        <v/>
      </c>
      <c r="Z1425" s="71" t="str">
        <f t="shared" si="120"/>
        <v/>
      </c>
      <c r="AB1425" s="70"/>
    </row>
    <row r="1426" spans="2:28" s="71" customFormat="1" x14ac:dyDescent="0.3">
      <c r="B1426" s="242"/>
      <c r="C1426" s="243"/>
      <c r="D1426" s="244"/>
      <c r="E1426" s="243"/>
      <c r="F1426" s="243"/>
      <c r="G1426" s="244"/>
      <c r="H1426" s="245"/>
      <c r="I1426" s="244"/>
      <c r="J1426" s="245"/>
      <c r="K1426" s="244"/>
      <c r="L1426" s="245"/>
      <c r="M1426" s="244"/>
      <c r="N1426" s="246"/>
      <c r="O1426" s="243"/>
      <c r="P1426" s="243"/>
      <c r="Q1426" s="243"/>
      <c r="R1426" s="244"/>
      <c r="S1426" s="247"/>
      <c r="T1426" s="70" t="str">
        <f t="shared" si="117"/>
        <v/>
      </c>
      <c r="U1426" s="71" t="str">
        <f t="shared" si="118"/>
        <v/>
      </c>
      <c r="V1426" s="71" t="str">
        <f t="shared" si="121"/>
        <v/>
      </c>
      <c r="W1426" s="71" t="str">
        <f>IF(U1426="","",SUM($U$18:U1426))</f>
        <v/>
      </c>
      <c r="X1426" s="71" t="str">
        <f>IF(U1426="","",IF(U1427="",SUM($U$18:U1426)-SUM($X$17:X1425)))</f>
        <v/>
      </c>
      <c r="Y1426" s="70" t="str">
        <f t="shared" si="119"/>
        <v/>
      </c>
      <c r="Z1426" s="71" t="str">
        <f t="shared" si="120"/>
        <v/>
      </c>
      <c r="AB1426" s="70"/>
    </row>
    <row r="1427" spans="2:28" s="71" customFormat="1" x14ac:dyDescent="0.3">
      <c r="B1427" s="242"/>
      <c r="C1427" s="243"/>
      <c r="D1427" s="244"/>
      <c r="E1427" s="243"/>
      <c r="F1427" s="243"/>
      <c r="G1427" s="244"/>
      <c r="H1427" s="245"/>
      <c r="I1427" s="244"/>
      <c r="J1427" s="245"/>
      <c r="K1427" s="244"/>
      <c r="L1427" s="245"/>
      <c r="M1427" s="244"/>
      <c r="N1427" s="246"/>
      <c r="O1427" s="243"/>
      <c r="P1427" s="243"/>
      <c r="Q1427" s="243"/>
      <c r="R1427" s="244"/>
      <c r="S1427" s="247"/>
      <c r="T1427" s="70" t="str">
        <f t="shared" ref="T1427:T1490" si="122">IF(N1427&lt;0,"",IF(N1427="","",(N1427-2)/2))</f>
        <v/>
      </c>
      <c r="U1427" s="71" t="str">
        <f t="shared" ref="U1427:U1490" si="123">IF(H1427="","",IF(M1427="",(H1427+J1427+L1427)*-1,IF(M1427=G1427,H1427/2*N1427-(H1427+J1427+L1427),IF(M1427=I1427,J1427/2*N1427-(H1427+J1427+L1427),IF(M1427=K1427,L1427/2*N1427-(H1427+J1427+L1427))))))</f>
        <v/>
      </c>
      <c r="V1427" s="71" t="str">
        <f t="shared" si="121"/>
        <v/>
      </c>
      <c r="W1427" s="71" t="str">
        <f>IF(U1427="","",SUM($U$18:U1427))</f>
        <v/>
      </c>
      <c r="X1427" s="71" t="str">
        <f>IF(U1427="","",IF(U1428="",SUM($U$18:U1427)-SUM($X$17:X1426)))</f>
        <v/>
      </c>
      <c r="Y1427" s="70" t="str">
        <f t="shared" ref="Y1427:Y1490" si="124">IF(O1427="","",IF(M1427="","",IF(G1427=M1427,O1427,IF(I1427=M1427,P1427,IF(K1427=M1427,Q1427)))))</f>
        <v/>
      </c>
      <c r="Z1427" s="71" t="str">
        <f t="shared" si="120"/>
        <v/>
      </c>
      <c r="AB1427" s="70"/>
    </row>
    <row r="1428" spans="2:28" s="71" customFormat="1" x14ac:dyDescent="0.3">
      <c r="B1428" s="242"/>
      <c r="C1428" s="243"/>
      <c r="D1428" s="244"/>
      <c r="E1428" s="243"/>
      <c r="F1428" s="243"/>
      <c r="G1428" s="244"/>
      <c r="H1428" s="245"/>
      <c r="I1428" s="244"/>
      <c r="J1428" s="245"/>
      <c r="K1428" s="244"/>
      <c r="L1428" s="245"/>
      <c r="M1428" s="244"/>
      <c r="N1428" s="246"/>
      <c r="O1428" s="243"/>
      <c r="P1428" s="243"/>
      <c r="Q1428" s="243"/>
      <c r="R1428" s="244"/>
      <c r="S1428" s="247"/>
      <c r="T1428" s="70" t="str">
        <f t="shared" si="122"/>
        <v/>
      </c>
      <c r="U1428" s="71" t="str">
        <f t="shared" si="123"/>
        <v/>
      </c>
      <c r="V1428" s="71" t="str">
        <f t="shared" si="121"/>
        <v/>
      </c>
      <c r="W1428" s="71" t="str">
        <f>IF(U1428="","",SUM($U$18:U1428))</f>
        <v/>
      </c>
      <c r="X1428" s="71" t="str">
        <f>IF(U1428="","",IF(U1429="",SUM($U$18:U1428)-SUM($X$17:X1427)))</f>
        <v/>
      </c>
      <c r="Y1428" s="70" t="str">
        <f t="shared" si="124"/>
        <v/>
      </c>
      <c r="Z1428" s="71" t="str">
        <f t="shared" si="120"/>
        <v/>
      </c>
      <c r="AB1428" s="70"/>
    </row>
    <row r="1429" spans="2:28" s="71" customFormat="1" x14ac:dyDescent="0.3">
      <c r="B1429" s="242"/>
      <c r="C1429" s="243"/>
      <c r="D1429" s="244"/>
      <c r="E1429" s="243"/>
      <c r="F1429" s="243"/>
      <c r="G1429" s="244"/>
      <c r="H1429" s="245"/>
      <c r="I1429" s="244"/>
      <c r="J1429" s="245"/>
      <c r="K1429" s="244"/>
      <c r="L1429" s="245"/>
      <c r="M1429" s="244"/>
      <c r="N1429" s="246"/>
      <c r="O1429" s="243"/>
      <c r="P1429" s="243"/>
      <c r="Q1429" s="243"/>
      <c r="R1429" s="244"/>
      <c r="S1429" s="247"/>
      <c r="T1429" s="70" t="str">
        <f t="shared" si="122"/>
        <v/>
      </c>
      <c r="U1429" s="71" t="str">
        <f t="shared" si="123"/>
        <v/>
      </c>
      <c r="V1429" s="71" t="str">
        <f t="shared" si="121"/>
        <v/>
      </c>
      <c r="W1429" s="71" t="str">
        <f>IF(U1429="","",SUM($U$18:U1429))</f>
        <v/>
      </c>
      <c r="X1429" s="71" t="str">
        <f>IF(U1429="","",IF(U1430="",SUM($U$18:U1429)-SUM($X$17:X1428)))</f>
        <v/>
      </c>
      <c r="Y1429" s="70" t="str">
        <f t="shared" si="124"/>
        <v/>
      </c>
      <c r="Z1429" s="71" t="str">
        <f t="shared" si="120"/>
        <v/>
      </c>
      <c r="AB1429" s="70"/>
    </row>
    <row r="1430" spans="2:28" s="71" customFormat="1" x14ac:dyDescent="0.3">
      <c r="B1430" s="242"/>
      <c r="C1430" s="243"/>
      <c r="D1430" s="244"/>
      <c r="E1430" s="243"/>
      <c r="F1430" s="243"/>
      <c r="G1430" s="244"/>
      <c r="H1430" s="245"/>
      <c r="I1430" s="244"/>
      <c r="J1430" s="245"/>
      <c r="K1430" s="244"/>
      <c r="L1430" s="245"/>
      <c r="M1430" s="244"/>
      <c r="N1430" s="246"/>
      <c r="O1430" s="243"/>
      <c r="P1430" s="243"/>
      <c r="Q1430" s="243"/>
      <c r="R1430" s="244"/>
      <c r="S1430" s="247"/>
      <c r="T1430" s="70" t="str">
        <f t="shared" si="122"/>
        <v/>
      </c>
      <c r="U1430" s="71" t="str">
        <f t="shared" si="123"/>
        <v/>
      </c>
      <c r="V1430" s="71" t="str">
        <f t="shared" si="121"/>
        <v/>
      </c>
      <c r="W1430" s="71" t="str">
        <f>IF(U1430="","",SUM($U$18:U1430))</f>
        <v/>
      </c>
      <c r="X1430" s="71" t="str">
        <f>IF(U1430="","",IF(U1431="",SUM($U$18:U1430)-SUM($X$17:X1429)))</f>
        <v/>
      </c>
      <c r="Y1430" s="70" t="str">
        <f t="shared" si="124"/>
        <v/>
      </c>
      <c r="Z1430" s="71" t="str">
        <f t="shared" si="120"/>
        <v/>
      </c>
      <c r="AB1430" s="70"/>
    </row>
    <row r="1431" spans="2:28" s="71" customFormat="1" x14ac:dyDescent="0.3">
      <c r="B1431" s="242"/>
      <c r="C1431" s="243"/>
      <c r="D1431" s="244"/>
      <c r="E1431" s="243"/>
      <c r="F1431" s="243"/>
      <c r="G1431" s="244"/>
      <c r="H1431" s="245"/>
      <c r="I1431" s="244"/>
      <c r="J1431" s="245"/>
      <c r="K1431" s="244"/>
      <c r="L1431" s="245"/>
      <c r="M1431" s="244"/>
      <c r="N1431" s="246"/>
      <c r="O1431" s="243"/>
      <c r="P1431" s="243"/>
      <c r="Q1431" s="243"/>
      <c r="R1431" s="244"/>
      <c r="S1431" s="247"/>
      <c r="T1431" s="70" t="str">
        <f t="shared" si="122"/>
        <v/>
      </c>
      <c r="U1431" s="71" t="str">
        <f t="shared" si="123"/>
        <v/>
      </c>
      <c r="V1431" s="71" t="str">
        <f t="shared" si="121"/>
        <v/>
      </c>
      <c r="W1431" s="71" t="str">
        <f>IF(U1431="","",SUM($U$18:U1431))</f>
        <v/>
      </c>
      <c r="X1431" s="71" t="str">
        <f>IF(U1431="","",IF(U1432="",SUM($U$18:U1431)-SUM($X$17:X1430)))</f>
        <v/>
      </c>
      <c r="Y1431" s="70" t="str">
        <f t="shared" si="124"/>
        <v/>
      </c>
      <c r="Z1431" s="71" t="str">
        <f t="shared" ref="Z1431:Z1494" si="125">(IF(C1431="","",IF(N1431="","",IF(U1431&lt;0,SUM(H1431+J1431+L1431+U1431),IF(U1431=0,SUM(H1431+J1431+L1431+U1431),IF(U1431=0,"",IF(U1431&gt;0,SUM(H1431+J1431+L1431+U1431))))))))</f>
        <v/>
      </c>
      <c r="AB1431" s="70"/>
    </row>
    <row r="1432" spans="2:28" s="71" customFormat="1" x14ac:dyDescent="0.3">
      <c r="B1432" s="242"/>
      <c r="C1432" s="243"/>
      <c r="D1432" s="244"/>
      <c r="E1432" s="243"/>
      <c r="F1432" s="243"/>
      <c r="G1432" s="244"/>
      <c r="H1432" s="245"/>
      <c r="I1432" s="244"/>
      <c r="J1432" s="245"/>
      <c r="K1432" s="244"/>
      <c r="L1432" s="245"/>
      <c r="M1432" s="244"/>
      <c r="N1432" s="246"/>
      <c r="O1432" s="243"/>
      <c r="P1432" s="243"/>
      <c r="Q1432" s="243"/>
      <c r="R1432" s="244"/>
      <c r="S1432" s="247"/>
      <c r="T1432" s="70" t="str">
        <f t="shared" si="122"/>
        <v/>
      </c>
      <c r="U1432" s="71" t="str">
        <f t="shared" si="123"/>
        <v/>
      </c>
      <c r="V1432" s="71" t="str">
        <f t="shared" si="121"/>
        <v/>
      </c>
      <c r="W1432" s="71" t="str">
        <f>IF(U1432="","",SUM($U$18:U1432))</f>
        <v/>
      </c>
      <c r="X1432" s="71" t="str">
        <f>IF(U1432="","",IF(U1433="",SUM($U$18:U1432)-SUM($X$17:X1431)))</f>
        <v/>
      </c>
      <c r="Y1432" s="70" t="str">
        <f t="shared" si="124"/>
        <v/>
      </c>
      <c r="Z1432" s="71" t="str">
        <f t="shared" si="125"/>
        <v/>
      </c>
      <c r="AB1432" s="70"/>
    </row>
    <row r="1433" spans="2:28" s="71" customFormat="1" x14ac:dyDescent="0.3">
      <c r="B1433" s="242"/>
      <c r="C1433" s="243"/>
      <c r="D1433" s="244"/>
      <c r="E1433" s="243"/>
      <c r="F1433" s="243"/>
      <c r="G1433" s="244"/>
      <c r="H1433" s="245"/>
      <c r="I1433" s="244"/>
      <c r="J1433" s="245"/>
      <c r="K1433" s="244"/>
      <c r="L1433" s="245"/>
      <c r="M1433" s="244"/>
      <c r="N1433" s="246"/>
      <c r="O1433" s="243"/>
      <c r="P1433" s="243"/>
      <c r="Q1433" s="243"/>
      <c r="R1433" s="244"/>
      <c r="S1433" s="247"/>
      <c r="T1433" s="70" t="str">
        <f t="shared" si="122"/>
        <v/>
      </c>
      <c r="U1433" s="71" t="str">
        <f t="shared" si="123"/>
        <v/>
      </c>
      <c r="V1433" s="71" t="str">
        <f t="shared" si="121"/>
        <v/>
      </c>
      <c r="W1433" s="71" t="str">
        <f>IF(U1433="","",SUM($U$18:U1433))</f>
        <v/>
      </c>
      <c r="X1433" s="71" t="str">
        <f>IF(U1433="","",IF(U1434="",SUM($U$18:U1433)-SUM($X$17:X1432)))</f>
        <v/>
      </c>
      <c r="Y1433" s="70" t="str">
        <f t="shared" si="124"/>
        <v/>
      </c>
      <c r="Z1433" s="71" t="str">
        <f t="shared" si="125"/>
        <v/>
      </c>
      <c r="AB1433" s="70"/>
    </row>
    <row r="1434" spans="2:28" s="71" customFormat="1" x14ac:dyDescent="0.3">
      <c r="B1434" s="242"/>
      <c r="C1434" s="243"/>
      <c r="D1434" s="244"/>
      <c r="E1434" s="243"/>
      <c r="F1434" s="243"/>
      <c r="G1434" s="244"/>
      <c r="H1434" s="245"/>
      <c r="I1434" s="244"/>
      <c r="J1434" s="245"/>
      <c r="K1434" s="244"/>
      <c r="L1434" s="245"/>
      <c r="M1434" s="244"/>
      <c r="N1434" s="246"/>
      <c r="O1434" s="243"/>
      <c r="P1434" s="243"/>
      <c r="Q1434" s="243"/>
      <c r="R1434" s="244"/>
      <c r="S1434" s="247"/>
      <c r="T1434" s="70" t="str">
        <f t="shared" si="122"/>
        <v/>
      </c>
      <c r="U1434" s="71" t="str">
        <f t="shared" si="123"/>
        <v/>
      </c>
      <c r="V1434" s="71" t="str">
        <f t="shared" si="121"/>
        <v/>
      </c>
      <c r="W1434" s="71" t="str">
        <f>IF(U1434="","",SUM($U$18:U1434))</f>
        <v/>
      </c>
      <c r="X1434" s="71" t="str">
        <f>IF(U1434="","",IF(U1435="",SUM($U$18:U1434)-SUM($X$17:X1433)))</f>
        <v/>
      </c>
      <c r="Y1434" s="70" t="str">
        <f t="shared" si="124"/>
        <v/>
      </c>
      <c r="Z1434" s="71" t="str">
        <f t="shared" si="125"/>
        <v/>
      </c>
      <c r="AB1434" s="70"/>
    </row>
    <row r="1435" spans="2:28" s="71" customFormat="1" x14ac:dyDescent="0.3">
      <c r="B1435" s="242"/>
      <c r="C1435" s="243"/>
      <c r="D1435" s="244"/>
      <c r="E1435" s="243"/>
      <c r="F1435" s="243"/>
      <c r="G1435" s="244"/>
      <c r="H1435" s="245"/>
      <c r="I1435" s="244"/>
      <c r="J1435" s="245"/>
      <c r="K1435" s="244"/>
      <c r="L1435" s="245"/>
      <c r="M1435" s="244"/>
      <c r="N1435" s="246"/>
      <c r="O1435" s="243"/>
      <c r="P1435" s="243"/>
      <c r="Q1435" s="243"/>
      <c r="R1435" s="244"/>
      <c r="S1435" s="247"/>
      <c r="T1435" s="70" t="str">
        <f t="shared" si="122"/>
        <v/>
      </c>
      <c r="U1435" s="71" t="str">
        <f t="shared" si="123"/>
        <v/>
      </c>
      <c r="V1435" s="71" t="str">
        <f t="shared" si="121"/>
        <v/>
      </c>
      <c r="W1435" s="71" t="str">
        <f>IF(U1435="","",SUM($U$18:U1435))</f>
        <v/>
      </c>
      <c r="X1435" s="71" t="str">
        <f>IF(U1435="","",IF(U1436="",SUM($U$18:U1435)-SUM($X$17:X1434)))</f>
        <v/>
      </c>
      <c r="Y1435" s="70" t="str">
        <f t="shared" si="124"/>
        <v/>
      </c>
      <c r="Z1435" s="71" t="str">
        <f t="shared" si="125"/>
        <v/>
      </c>
      <c r="AB1435" s="70"/>
    </row>
    <row r="1436" spans="2:28" s="71" customFormat="1" x14ac:dyDescent="0.3">
      <c r="B1436" s="242"/>
      <c r="C1436" s="243"/>
      <c r="D1436" s="244"/>
      <c r="E1436" s="243"/>
      <c r="F1436" s="243"/>
      <c r="G1436" s="244"/>
      <c r="H1436" s="245"/>
      <c r="I1436" s="244"/>
      <c r="J1436" s="245"/>
      <c r="K1436" s="244"/>
      <c r="L1436" s="245"/>
      <c r="M1436" s="244"/>
      <c r="N1436" s="246"/>
      <c r="O1436" s="243"/>
      <c r="P1436" s="243"/>
      <c r="Q1436" s="243"/>
      <c r="R1436" s="244"/>
      <c r="S1436" s="247"/>
      <c r="T1436" s="70" t="str">
        <f t="shared" si="122"/>
        <v/>
      </c>
      <c r="U1436" s="71" t="str">
        <f t="shared" si="123"/>
        <v/>
      </c>
      <c r="V1436" s="71" t="str">
        <f t="shared" si="121"/>
        <v/>
      </c>
      <c r="W1436" s="71" t="str">
        <f>IF(U1436="","",SUM($U$18:U1436))</f>
        <v/>
      </c>
      <c r="X1436" s="71" t="str">
        <f>IF(U1436="","",IF(U1437="",SUM($U$18:U1436)-SUM($X$17:X1435)))</f>
        <v/>
      </c>
      <c r="Y1436" s="70" t="str">
        <f t="shared" si="124"/>
        <v/>
      </c>
      <c r="Z1436" s="71" t="str">
        <f t="shared" si="125"/>
        <v/>
      </c>
      <c r="AB1436" s="70"/>
    </row>
    <row r="1437" spans="2:28" s="71" customFormat="1" x14ac:dyDescent="0.3">
      <c r="B1437" s="242"/>
      <c r="C1437" s="243"/>
      <c r="D1437" s="244"/>
      <c r="E1437" s="243"/>
      <c r="F1437" s="243"/>
      <c r="G1437" s="244"/>
      <c r="H1437" s="245"/>
      <c r="I1437" s="244"/>
      <c r="J1437" s="245"/>
      <c r="K1437" s="244"/>
      <c r="L1437" s="245"/>
      <c r="M1437" s="244"/>
      <c r="N1437" s="246"/>
      <c r="O1437" s="243"/>
      <c r="P1437" s="243"/>
      <c r="Q1437" s="243"/>
      <c r="R1437" s="244"/>
      <c r="S1437" s="247"/>
      <c r="T1437" s="70" t="str">
        <f t="shared" si="122"/>
        <v/>
      </c>
      <c r="U1437" s="71" t="str">
        <f t="shared" si="123"/>
        <v/>
      </c>
      <c r="V1437" s="71" t="str">
        <f t="shared" si="121"/>
        <v/>
      </c>
      <c r="W1437" s="71" t="str">
        <f>IF(U1437="","",SUM($U$18:U1437))</f>
        <v/>
      </c>
      <c r="X1437" s="71" t="str">
        <f>IF(U1437="","",IF(U1438="",SUM($U$18:U1437)-SUM($X$17:X1436)))</f>
        <v/>
      </c>
      <c r="Y1437" s="70" t="str">
        <f t="shared" si="124"/>
        <v/>
      </c>
      <c r="Z1437" s="71" t="str">
        <f t="shared" si="125"/>
        <v/>
      </c>
      <c r="AB1437" s="70"/>
    </row>
    <row r="1438" spans="2:28" s="71" customFormat="1" x14ac:dyDescent="0.3">
      <c r="B1438" s="242"/>
      <c r="C1438" s="243"/>
      <c r="D1438" s="244"/>
      <c r="E1438" s="243"/>
      <c r="F1438" s="243"/>
      <c r="G1438" s="244"/>
      <c r="H1438" s="245"/>
      <c r="I1438" s="244"/>
      <c r="J1438" s="245"/>
      <c r="K1438" s="244"/>
      <c r="L1438" s="245"/>
      <c r="M1438" s="244"/>
      <c r="N1438" s="246"/>
      <c r="O1438" s="243"/>
      <c r="P1438" s="243"/>
      <c r="Q1438" s="243"/>
      <c r="R1438" s="244"/>
      <c r="S1438" s="247"/>
      <c r="T1438" s="70" t="str">
        <f t="shared" si="122"/>
        <v/>
      </c>
      <c r="U1438" s="71" t="str">
        <f t="shared" si="123"/>
        <v/>
      </c>
      <c r="V1438" s="71" t="str">
        <f t="shared" si="121"/>
        <v/>
      </c>
      <c r="W1438" s="71" t="str">
        <f>IF(U1438="","",SUM($U$18:U1438))</f>
        <v/>
      </c>
      <c r="X1438" s="71" t="str">
        <f>IF(U1438="","",IF(U1439="",SUM($U$18:U1438)-SUM($X$17:X1437)))</f>
        <v/>
      </c>
      <c r="Y1438" s="70" t="str">
        <f t="shared" si="124"/>
        <v/>
      </c>
      <c r="Z1438" s="71" t="str">
        <f t="shared" si="125"/>
        <v/>
      </c>
      <c r="AB1438" s="70"/>
    </row>
    <row r="1439" spans="2:28" s="71" customFormat="1" x14ac:dyDescent="0.3">
      <c r="B1439" s="242"/>
      <c r="C1439" s="243"/>
      <c r="D1439" s="244"/>
      <c r="E1439" s="243"/>
      <c r="F1439" s="243"/>
      <c r="G1439" s="244"/>
      <c r="H1439" s="245"/>
      <c r="I1439" s="244"/>
      <c r="J1439" s="245"/>
      <c r="K1439" s="244"/>
      <c r="L1439" s="245"/>
      <c r="M1439" s="244"/>
      <c r="N1439" s="246"/>
      <c r="O1439" s="243"/>
      <c r="P1439" s="243"/>
      <c r="Q1439" s="243"/>
      <c r="R1439" s="244"/>
      <c r="S1439" s="247"/>
      <c r="T1439" s="70" t="str">
        <f t="shared" si="122"/>
        <v/>
      </c>
      <c r="U1439" s="71" t="str">
        <f t="shared" si="123"/>
        <v/>
      </c>
      <c r="V1439" s="71" t="str">
        <f t="shared" si="121"/>
        <v/>
      </c>
      <c r="W1439" s="71" t="str">
        <f>IF(U1439="","",SUM($U$18:U1439))</f>
        <v/>
      </c>
      <c r="X1439" s="71" t="str">
        <f>IF(U1439="","",IF(U1440="",SUM($U$18:U1439)-SUM($X$17:X1438)))</f>
        <v/>
      </c>
      <c r="Y1439" s="70" t="str">
        <f t="shared" si="124"/>
        <v/>
      </c>
      <c r="Z1439" s="71" t="str">
        <f t="shared" si="125"/>
        <v/>
      </c>
      <c r="AB1439" s="70"/>
    </row>
    <row r="1440" spans="2:28" s="71" customFormat="1" x14ac:dyDescent="0.3">
      <c r="B1440" s="242"/>
      <c r="C1440" s="243"/>
      <c r="D1440" s="244"/>
      <c r="E1440" s="243"/>
      <c r="F1440" s="243"/>
      <c r="G1440" s="244"/>
      <c r="H1440" s="245"/>
      <c r="I1440" s="244"/>
      <c r="J1440" s="245"/>
      <c r="K1440" s="244"/>
      <c r="L1440" s="245"/>
      <c r="M1440" s="244"/>
      <c r="N1440" s="246"/>
      <c r="O1440" s="243"/>
      <c r="P1440" s="243"/>
      <c r="Q1440" s="243"/>
      <c r="R1440" s="244"/>
      <c r="S1440" s="247"/>
      <c r="T1440" s="70" t="str">
        <f t="shared" si="122"/>
        <v/>
      </c>
      <c r="U1440" s="71" t="str">
        <f t="shared" si="123"/>
        <v/>
      </c>
      <c r="V1440" s="71" t="str">
        <f t="shared" si="121"/>
        <v/>
      </c>
      <c r="W1440" s="71" t="str">
        <f>IF(U1440="","",SUM($U$18:U1440))</f>
        <v/>
      </c>
      <c r="X1440" s="71" t="str">
        <f>IF(U1440="","",IF(U1441="",SUM($U$18:U1440)-SUM($X$17:X1439)))</f>
        <v/>
      </c>
      <c r="Y1440" s="70" t="str">
        <f t="shared" si="124"/>
        <v/>
      </c>
      <c r="Z1440" s="71" t="str">
        <f t="shared" si="125"/>
        <v/>
      </c>
      <c r="AB1440" s="70"/>
    </row>
    <row r="1441" spans="2:28" s="71" customFormat="1" x14ac:dyDescent="0.3">
      <c r="B1441" s="242"/>
      <c r="C1441" s="243"/>
      <c r="D1441" s="244"/>
      <c r="E1441" s="243"/>
      <c r="F1441" s="243"/>
      <c r="G1441" s="244"/>
      <c r="H1441" s="245"/>
      <c r="I1441" s="244"/>
      <c r="J1441" s="245"/>
      <c r="K1441" s="244"/>
      <c r="L1441" s="245"/>
      <c r="M1441" s="244"/>
      <c r="N1441" s="246"/>
      <c r="O1441" s="243"/>
      <c r="P1441" s="243"/>
      <c r="Q1441" s="243"/>
      <c r="R1441" s="244"/>
      <c r="S1441" s="247"/>
      <c r="T1441" s="70" t="str">
        <f t="shared" si="122"/>
        <v/>
      </c>
      <c r="U1441" s="71" t="str">
        <f t="shared" si="123"/>
        <v/>
      </c>
      <c r="V1441" s="71" t="str">
        <f t="shared" si="121"/>
        <v/>
      </c>
      <c r="W1441" s="71" t="str">
        <f>IF(U1441="","",SUM($U$18:U1441))</f>
        <v/>
      </c>
      <c r="X1441" s="71" t="str">
        <f>IF(U1441="","",IF(U1442="",SUM($U$18:U1441)-SUM($X$17:X1440)))</f>
        <v/>
      </c>
      <c r="Y1441" s="70" t="str">
        <f t="shared" si="124"/>
        <v/>
      </c>
      <c r="Z1441" s="71" t="str">
        <f t="shared" si="125"/>
        <v/>
      </c>
      <c r="AB1441" s="70"/>
    </row>
    <row r="1442" spans="2:28" s="71" customFormat="1" x14ac:dyDescent="0.3">
      <c r="B1442" s="242"/>
      <c r="C1442" s="243"/>
      <c r="D1442" s="244"/>
      <c r="E1442" s="243"/>
      <c r="F1442" s="243"/>
      <c r="G1442" s="244"/>
      <c r="H1442" s="245"/>
      <c r="I1442" s="244"/>
      <c r="J1442" s="245"/>
      <c r="K1442" s="244"/>
      <c r="L1442" s="245"/>
      <c r="M1442" s="244"/>
      <c r="N1442" s="246"/>
      <c r="O1442" s="243"/>
      <c r="P1442" s="243"/>
      <c r="Q1442" s="243"/>
      <c r="R1442" s="244"/>
      <c r="S1442" s="247"/>
      <c r="T1442" s="70" t="str">
        <f t="shared" si="122"/>
        <v/>
      </c>
      <c r="U1442" s="71" t="str">
        <f t="shared" si="123"/>
        <v/>
      </c>
      <c r="V1442" s="71" t="str">
        <f t="shared" si="121"/>
        <v/>
      </c>
      <c r="W1442" s="71" t="str">
        <f>IF(U1442="","",SUM($U$18:U1442))</f>
        <v/>
      </c>
      <c r="X1442" s="71" t="str">
        <f>IF(U1442="","",IF(U1443="",SUM($U$18:U1442)-SUM($X$17:X1441)))</f>
        <v/>
      </c>
      <c r="Y1442" s="70" t="str">
        <f t="shared" si="124"/>
        <v/>
      </c>
      <c r="Z1442" s="71" t="str">
        <f t="shared" si="125"/>
        <v/>
      </c>
      <c r="AB1442" s="70"/>
    </row>
    <row r="1443" spans="2:28" s="71" customFormat="1" x14ac:dyDescent="0.3">
      <c r="B1443" s="242"/>
      <c r="C1443" s="243"/>
      <c r="D1443" s="244"/>
      <c r="E1443" s="243"/>
      <c r="F1443" s="243"/>
      <c r="G1443" s="244"/>
      <c r="H1443" s="245"/>
      <c r="I1443" s="244"/>
      <c r="J1443" s="245"/>
      <c r="K1443" s="244"/>
      <c r="L1443" s="245"/>
      <c r="M1443" s="244"/>
      <c r="N1443" s="246"/>
      <c r="O1443" s="243"/>
      <c r="P1443" s="243"/>
      <c r="Q1443" s="243"/>
      <c r="R1443" s="244"/>
      <c r="S1443" s="247"/>
      <c r="T1443" s="70" t="str">
        <f t="shared" si="122"/>
        <v/>
      </c>
      <c r="U1443" s="71" t="str">
        <f t="shared" si="123"/>
        <v/>
      </c>
      <c r="V1443" s="71" t="str">
        <f t="shared" si="121"/>
        <v/>
      </c>
      <c r="W1443" s="71" t="str">
        <f>IF(U1443="","",SUM($U$18:U1443))</f>
        <v/>
      </c>
      <c r="X1443" s="71" t="str">
        <f>IF(U1443="","",IF(U1444="",SUM($U$18:U1443)-SUM($X$17:X1442)))</f>
        <v/>
      </c>
      <c r="Y1443" s="70" t="str">
        <f t="shared" si="124"/>
        <v/>
      </c>
      <c r="Z1443" s="71" t="str">
        <f t="shared" si="125"/>
        <v/>
      </c>
      <c r="AB1443" s="70"/>
    </row>
    <row r="1444" spans="2:28" s="71" customFormat="1" x14ac:dyDescent="0.3">
      <c r="B1444" s="242"/>
      <c r="C1444" s="243"/>
      <c r="D1444" s="244"/>
      <c r="E1444" s="243"/>
      <c r="F1444" s="243"/>
      <c r="G1444" s="244"/>
      <c r="H1444" s="245"/>
      <c r="I1444" s="244"/>
      <c r="J1444" s="245"/>
      <c r="K1444" s="244"/>
      <c r="L1444" s="245"/>
      <c r="M1444" s="244"/>
      <c r="N1444" s="246"/>
      <c r="O1444" s="243"/>
      <c r="P1444" s="243"/>
      <c r="Q1444" s="243"/>
      <c r="R1444" s="244"/>
      <c r="S1444" s="247"/>
      <c r="T1444" s="70" t="str">
        <f t="shared" si="122"/>
        <v/>
      </c>
      <c r="U1444" s="71" t="str">
        <f t="shared" si="123"/>
        <v/>
      </c>
      <c r="V1444" s="71" t="str">
        <f t="shared" si="121"/>
        <v/>
      </c>
      <c r="W1444" s="71" t="str">
        <f>IF(U1444="","",SUM($U$18:U1444))</f>
        <v/>
      </c>
      <c r="X1444" s="71" t="str">
        <f>IF(U1444="","",IF(U1445="",SUM($U$18:U1444)-SUM($X$17:X1443)))</f>
        <v/>
      </c>
      <c r="Y1444" s="70" t="str">
        <f t="shared" si="124"/>
        <v/>
      </c>
      <c r="Z1444" s="71" t="str">
        <f t="shared" si="125"/>
        <v/>
      </c>
      <c r="AB1444" s="70"/>
    </row>
    <row r="1445" spans="2:28" s="71" customFormat="1" x14ac:dyDescent="0.3">
      <c r="B1445" s="242"/>
      <c r="C1445" s="243"/>
      <c r="D1445" s="244"/>
      <c r="E1445" s="243"/>
      <c r="F1445" s="243"/>
      <c r="G1445" s="244"/>
      <c r="H1445" s="245"/>
      <c r="I1445" s="244"/>
      <c r="J1445" s="245"/>
      <c r="K1445" s="244"/>
      <c r="L1445" s="245"/>
      <c r="M1445" s="244"/>
      <c r="N1445" s="246"/>
      <c r="O1445" s="243"/>
      <c r="P1445" s="243"/>
      <c r="Q1445" s="243"/>
      <c r="R1445" s="244"/>
      <c r="S1445" s="247"/>
      <c r="T1445" s="70" t="str">
        <f t="shared" si="122"/>
        <v/>
      </c>
      <c r="U1445" s="71" t="str">
        <f t="shared" si="123"/>
        <v/>
      </c>
      <c r="V1445" s="71" t="str">
        <f t="shared" si="121"/>
        <v/>
      </c>
      <c r="W1445" s="71" t="str">
        <f>IF(U1445="","",SUM($U$18:U1445))</f>
        <v/>
      </c>
      <c r="X1445" s="71" t="str">
        <f>IF(U1445="","",IF(U1446="",SUM($U$18:U1445)-SUM($X$17:X1444)))</f>
        <v/>
      </c>
      <c r="Y1445" s="70" t="str">
        <f t="shared" si="124"/>
        <v/>
      </c>
      <c r="Z1445" s="71" t="str">
        <f t="shared" si="125"/>
        <v/>
      </c>
      <c r="AB1445" s="70"/>
    </row>
    <row r="1446" spans="2:28" s="71" customFormat="1" x14ac:dyDescent="0.3">
      <c r="B1446" s="242"/>
      <c r="C1446" s="243"/>
      <c r="D1446" s="244"/>
      <c r="E1446" s="243"/>
      <c r="F1446" s="243"/>
      <c r="G1446" s="244"/>
      <c r="H1446" s="245"/>
      <c r="I1446" s="244"/>
      <c r="J1446" s="245"/>
      <c r="K1446" s="244"/>
      <c r="L1446" s="245"/>
      <c r="M1446" s="244"/>
      <c r="N1446" s="246"/>
      <c r="O1446" s="243"/>
      <c r="P1446" s="243"/>
      <c r="Q1446" s="243"/>
      <c r="R1446" s="244"/>
      <c r="S1446" s="247"/>
      <c r="T1446" s="70" t="str">
        <f t="shared" si="122"/>
        <v/>
      </c>
      <c r="U1446" s="71" t="str">
        <f t="shared" si="123"/>
        <v/>
      </c>
      <c r="V1446" s="71" t="str">
        <f t="shared" si="121"/>
        <v/>
      </c>
      <c r="W1446" s="71" t="str">
        <f>IF(U1446="","",SUM($U$18:U1446))</f>
        <v/>
      </c>
      <c r="X1446" s="71" t="str">
        <f>IF(U1446="","",IF(U1447="",SUM($U$18:U1446)-SUM($X$17:X1445)))</f>
        <v/>
      </c>
      <c r="Y1446" s="70" t="str">
        <f t="shared" si="124"/>
        <v/>
      </c>
      <c r="Z1446" s="71" t="str">
        <f t="shared" si="125"/>
        <v/>
      </c>
      <c r="AB1446" s="70"/>
    </row>
    <row r="1447" spans="2:28" s="71" customFormat="1" x14ac:dyDescent="0.3">
      <c r="B1447" s="242"/>
      <c r="C1447" s="243"/>
      <c r="D1447" s="244"/>
      <c r="E1447" s="243"/>
      <c r="F1447" s="243"/>
      <c r="G1447" s="244"/>
      <c r="H1447" s="245"/>
      <c r="I1447" s="244"/>
      <c r="J1447" s="245"/>
      <c r="K1447" s="244"/>
      <c r="L1447" s="245"/>
      <c r="M1447" s="244"/>
      <c r="N1447" s="246"/>
      <c r="O1447" s="243"/>
      <c r="P1447" s="243"/>
      <c r="Q1447" s="243"/>
      <c r="R1447" s="244"/>
      <c r="S1447" s="247"/>
      <c r="T1447" s="70" t="str">
        <f t="shared" si="122"/>
        <v/>
      </c>
      <c r="U1447" s="71" t="str">
        <f t="shared" si="123"/>
        <v/>
      </c>
      <c r="V1447" s="71" t="str">
        <f t="shared" si="121"/>
        <v/>
      </c>
      <c r="W1447" s="71" t="str">
        <f>IF(U1447="","",SUM($U$18:U1447))</f>
        <v/>
      </c>
      <c r="X1447" s="71" t="str">
        <f>IF(U1447="","",IF(U1448="",SUM($U$18:U1447)-SUM($X$17:X1446)))</f>
        <v/>
      </c>
      <c r="Y1447" s="70" t="str">
        <f t="shared" si="124"/>
        <v/>
      </c>
      <c r="Z1447" s="71" t="str">
        <f t="shared" si="125"/>
        <v/>
      </c>
      <c r="AB1447" s="70"/>
    </row>
    <row r="1448" spans="2:28" s="71" customFormat="1" x14ac:dyDescent="0.3">
      <c r="B1448" s="242"/>
      <c r="C1448" s="243"/>
      <c r="D1448" s="244"/>
      <c r="E1448" s="243"/>
      <c r="F1448" s="243"/>
      <c r="G1448" s="244"/>
      <c r="H1448" s="245"/>
      <c r="I1448" s="244"/>
      <c r="J1448" s="245"/>
      <c r="K1448" s="244"/>
      <c r="L1448" s="245"/>
      <c r="M1448" s="244"/>
      <c r="N1448" s="246"/>
      <c r="O1448" s="243"/>
      <c r="P1448" s="243"/>
      <c r="Q1448" s="243"/>
      <c r="R1448" s="244"/>
      <c r="S1448" s="247"/>
      <c r="T1448" s="70" t="str">
        <f t="shared" si="122"/>
        <v/>
      </c>
      <c r="U1448" s="71" t="str">
        <f t="shared" si="123"/>
        <v/>
      </c>
      <c r="V1448" s="71" t="str">
        <f t="shared" si="121"/>
        <v/>
      </c>
      <c r="W1448" s="71" t="str">
        <f>IF(U1448="","",SUM($U$18:U1448))</f>
        <v/>
      </c>
      <c r="X1448" s="71" t="str">
        <f>IF(U1448="","",IF(U1449="",SUM($U$18:U1448)-SUM($X$17:X1447)))</f>
        <v/>
      </c>
      <c r="Y1448" s="70" t="str">
        <f t="shared" si="124"/>
        <v/>
      </c>
      <c r="Z1448" s="71" t="str">
        <f t="shared" si="125"/>
        <v/>
      </c>
      <c r="AB1448" s="70"/>
    </row>
    <row r="1449" spans="2:28" s="71" customFormat="1" x14ac:dyDescent="0.3">
      <c r="B1449" s="242"/>
      <c r="C1449" s="243"/>
      <c r="D1449" s="244"/>
      <c r="E1449" s="243"/>
      <c r="F1449" s="243"/>
      <c r="G1449" s="244"/>
      <c r="H1449" s="245"/>
      <c r="I1449" s="244"/>
      <c r="J1449" s="245"/>
      <c r="K1449" s="244"/>
      <c r="L1449" s="245"/>
      <c r="M1449" s="244"/>
      <c r="N1449" s="246"/>
      <c r="O1449" s="243"/>
      <c r="P1449" s="243"/>
      <c r="Q1449" s="243"/>
      <c r="R1449" s="244"/>
      <c r="S1449" s="247"/>
      <c r="T1449" s="70" t="str">
        <f t="shared" si="122"/>
        <v/>
      </c>
      <c r="U1449" s="71" t="str">
        <f t="shared" si="123"/>
        <v/>
      </c>
      <c r="V1449" s="71" t="str">
        <f t="shared" si="121"/>
        <v/>
      </c>
      <c r="W1449" s="71" t="str">
        <f>IF(U1449="","",SUM($U$18:U1449))</f>
        <v/>
      </c>
      <c r="X1449" s="71" t="str">
        <f>IF(U1449="","",IF(U1450="",SUM($U$18:U1449)-SUM($X$17:X1448)))</f>
        <v/>
      </c>
      <c r="Y1449" s="70" t="str">
        <f t="shared" si="124"/>
        <v/>
      </c>
      <c r="Z1449" s="71" t="str">
        <f t="shared" si="125"/>
        <v/>
      </c>
      <c r="AB1449" s="70"/>
    </row>
    <row r="1450" spans="2:28" s="71" customFormat="1" x14ac:dyDescent="0.3">
      <c r="B1450" s="242"/>
      <c r="C1450" s="243"/>
      <c r="D1450" s="244"/>
      <c r="E1450" s="243"/>
      <c r="F1450" s="243"/>
      <c r="G1450" s="244"/>
      <c r="H1450" s="245"/>
      <c r="I1450" s="244"/>
      <c r="J1450" s="245"/>
      <c r="K1450" s="244"/>
      <c r="L1450" s="245"/>
      <c r="M1450" s="244"/>
      <c r="N1450" s="246"/>
      <c r="O1450" s="243"/>
      <c r="P1450" s="243"/>
      <c r="Q1450" s="243"/>
      <c r="R1450" s="244"/>
      <c r="S1450" s="247"/>
      <c r="T1450" s="70" t="str">
        <f t="shared" si="122"/>
        <v/>
      </c>
      <c r="U1450" s="71" t="str">
        <f t="shared" si="123"/>
        <v/>
      </c>
      <c r="V1450" s="71" t="str">
        <f t="shared" si="121"/>
        <v/>
      </c>
      <c r="W1450" s="71" t="str">
        <f>IF(U1450="","",SUM($U$18:U1450))</f>
        <v/>
      </c>
      <c r="X1450" s="71" t="str">
        <f>IF(U1450="","",IF(U1451="",SUM($U$18:U1450)-SUM($X$17:X1449)))</f>
        <v/>
      </c>
      <c r="Y1450" s="70" t="str">
        <f t="shared" si="124"/>
        <v/>
      </c>
      <c r="Z1450" s="71" t="str">
        <f t="shared" si="125"/>
        <v/>
      </c>
      <c r="AB1450" s="70"/>
    </row>
    <row r="1451" spans="2:28" s="71" customFormat="1" x14ac:dyDescent="0.3">
      <c r="B1451" s="242"/>
      <c r="C1451" s="243"/>
      <c r="D1451" s="244"/>
      <c r="E1451" s="243"/>
      <c r="F1451" s="243"/>
      <c r="G1451" s="244"/>
      <c r="H1451" s="245"/>
      <c r="I1451" s="244"/>
      <c r="J1451" s="245"/>
      <c r="K1451" s="244"/>
      <c r="L1451" s="245"/>
      <c r="M1451" s="244"/>
      <c r="N1451" s="246"/>
      <c r="O1451" s="243"/>
      <c r="P1451" s="243"/>
      <c r="Q1451" s="243"/>
      <c r="R1451" s="244"/>
      <c r="S1451" s="247"/>
      <c r="T1451" s="70" t="str">
        <f t="shared" si="122"/>
        <v/>
      </c>
      <c r="U1451" s="71" t="str">
        <f t="shared" si="123"/>
        <v/>
      </c>
      <c r="V1451" s="71" t="str">
        <f t="shared" si="121"/>
        <v/>
      </c>
      <c r="W1451" s="71" t="str">
        <f>IF(U1451="","",SUM($U$18:U1451))</f>
        <v/>
      </c>
      <c r="X1451" s="71" t="str">
        <f>IF(U1451="","",IF(U1452="",SUM($U$18:U1451)-SUM($X$17:X1450)))</f>
        <v/>
      </c>
      <c r="Y1451" s="70" t="str">
        <f t="shared" si="124"/>
        <v/>
      </c>
      <c r="Z1451" s="71" t="str">
        <f t="shared" si="125"/>
        <v/>
      </c>
      <c r="AB1451" s="70"/>
    </row>
    <row r="1452" spans="2:28" s="71" customFormat="1" x14ac:dyDescent="0.3">
      <c r="B1452" s="242"/>
      <c r="C1452" s="243"/>
      <c r="D1452" s="244"/>
      <c r="E1452" s="243"/>
      <c r="F1452" s="243"/>
      <c r="G1452" s="244"/>
      <c r="H1452" s="245"/>
      <c r="I1452" s="244"/>
      <c r="J1452" s="245"/>
      <c r="K1452" s="244"/>
      <c r="L1452" s="245"/>
      <c r="M1452" s="244"/>
      <c r="N1452" s="246"/>
      <c r="O1452" s="243"/>
      <c r="P1452" s="243"/>
      <c r="Q1452" s="243"/>
      <c r="R1452" s="244"/>
      <c r="S1452" s="247"/>
      <c r="T1452" s="70" t="str">
        <f t="shared" si="122"/>
        <v/>
      </c>
      <c r="U1452" s="71" t="str">
        <f t="shared" si="123"/>
        <v/>
      </c>
      <c r="V1452" s="71" t="str">
        <f t="shared" si="121"/>
        <v/>
      </c>
      <c r="W1452" s="71" t="str">
        <f>IF(U1452="","",SUM($U$18:U1452))</f>
        <v/>
      </c>
      <c r="X1452" s="71" t="str">
        <f>IF(U1452="","",IF(U1453="",SUM($U$18:U1452)-SUM($X$17:X1451)))</f>
        <v/>
      </c>
      <c r="Y1452" s="70" t="str">
        <f t="shared" si="124"/>
        <v/>
      </c>
      <c r="Z1452" s="71" t="str">
        <f t="shared" si="125"/>
        <v/>
      </c>
      <c r="AB1452" s="70"/>
    </row>
    <row r="1453" spans="2:28" s="71" customFormat="1" x14ac:dyDescent="0.3">
      <c r="B1453" s="242"/>
      <c r="C1453" s="243"/>
      <c r="D1453" s="244"/>
      <c r="E1453" s="243"/>
      <c r="F1453" s="243"/>
      <c r="G1453" s="244"/>
      <c r="H1453" s="245"/>
      <c r="I1453" s="244"/>
      <c r="J1453" s="245"/>
      <c r="K1453" s="244"/>
      <c r="L1453" s="245"/>
      <c r="M1453" s="244"/>
      <c r="N1453" s="246"/>
      <c r="O1453" s="243"/>
      <c r="P1453" s="243"/>
      <c r="Q1453" s="243"/>
      <c r="R1453" s="244"/>
      <c r="S1453" s="247"/>
      <c r="T1453" s="70" t="str">
        <f t="shared" si="122"/>
        <v/>
      </c>
      <c r="U1453" s="71" t="str">
        <f t="shared" si="123"/>
        <v/>
      </c>
      <c r="V1453" s="71" t="str">
        <f t="shared" si="121"/>
        <v/>
      </c>
      <c r="W1453" s="71" t="str">
        <f>IF(U1453="","",SUM($U$18:U1453))</f>
        <v/>
      </c>
      <c r="X1453" s="71" t="str">
        <f>IF(U1453="","",IF(U1454="",SUM($U$18:U1453)-SUM($X$17:X1452)))</f>
        <v/>
      </c>
      <c r="Y1453" s="70" t="str">
        <f t="shared" si="124"/>
        <v/>
      </c>
      <c r="Z1453" s="71" t="str">
        <f t="shared" si="125"/>
        <v/>
      </c>
      <c r="AB1453" s="70"/>
    </row>
    <row r="1454" spans="2:28" s="71" customFormat="1" x14ac:dyDescent="0.3">
      <c r="B1454" s="242"/>
      <c r="C1454" s="243"/>
      <c r="D1454" s="244"/>
      <c r="E1454" s="243"/>
      <c r="F1454" s="243"/>
      <c r="G1454" s="244"/>
      <c r="H1454" s="245"/>
      <c r="I1454" s="244"/>
      <c r="J1454" s="245"/>
      <c r="K1454" s="244"/>
      <c r="L1454" s="245"/>
      <c r="M1454" s="244"/>
      <c r="N1454" s="246"/>
      <c r="O1454" s="243"/>
      <c r="P1454" s="243"/>
      <c r="Q1454" s="243"/>
      <c r="R1454" s="244"/>
      <c r="S1454" s="247"/>
      <c r="T1454" s="70" t="str">
        <f t="shared" si="122"/>
        <v/>
      </c>
      <c r="U1454" s="71" t="str">
        <f t="shared" si="123"/>
        <v/>
      </c>
      <c r="V1454" s="71" t="str">
        <f t="shared" si="121"/>
        <v/>
      </c>
      <c r="W1454" s="71" t="str">
        <f>IF(U1454="","",SUM($U$18:U1454))</f>
        <v/>
      </c>
      <c r="X1454" s="71" t="str">
        <f>IF(U1454="","",IF(U1455="",SUM($U$18:U1454)-SUM($X$17:X1453)))</f>
        <v/>
      </c>
      <c r="Y1454" s="70" t="str">
        <f t="shared" si="124"/>
        <v/>
      </c>
      <c r="Z1454" s="71" t="str">
        <f t="shared" si="125"/>
        <v/>
      </c>
      <c r="AB1454" s="70"/>
    </row>
    <row r="1455" spans="2:28" s="71" customFormat="1" x14ac:dyDescent="0.3">
      <c r="B1455" s="242"/>
      <c r="C1455" s="243"/>
      <c r="D1455" s="244"/>
      <c r="E1455" s="243"/>
      <c r="F1455" s="243"/>
      <c r="G1455" s="244"/>
      <c r="H1455" s="245"/>
      <c r="I1455" s="244"/>
      <c r="J1455" s="245"/>
      <c r="K1455" s="244"/>
      <c r="L1455" s="245"/>
      <c r="M1455" s="244"/>
      <c r="N1455" s="246"/>
      <c r="O1455" s="243"/>
      <c r="P1455" s="243"/>
      <c r="Q1455" s="243"/>
      <c r="R1455" s="244"/>
      <c r="S1455" s="247"/>
      <c r="T1455" s="70" t="str">
        <f t="shared" si="122"/>
        <v/>
      </c>
      <c r="U1455" s="71" t="str">
        <f t="shared" si="123"/>
        <v/>
      </c>
      <c r="V1455" s="71" t="str">
        <f t="shared" si="121"/>
        <v/>
      </c>
      <c r="W1455" s="71" t="str">
        <f>IF(U1455="","",SUM($U$18:U1455))</f>
        <v/>
      </c>
      <c r="X1455" s="71" t="str">
        <f>IF(U1455="","",IF(U1456="",SUM($U$18:U1455)-SUM($X$17:X1454)))</f>
        <v/>
      </c>
      <c r="Y1455" s="70" t="str">
        <f t="shared" si="124"/>
        <v/>
      </c>
      <c r="Z1455" s="71" t="str">
        <f t="shared" si="125"/>
        <v/>
      </c>
      <c r="AB1455" s="70"/>
    </row>
    <row r="1456" spans="2:28" s="71" customFormat="1" x14ac:dyDescent="0.3">
      <c r="B1456" s="242"/>
      <c r="C1456" s="243"/>
      <c r="D1456" s="244"/>
      <c r="E1456" s="243"/>
      <c r="F1456" s="243"/>
      <c r="G1456" s="244"/>
      <c r="H1456" s="245"/>
      <c r="I1456" s="244"/>
      <c r="J1456" s="245"/>
      <c r="K1456" s="244"/>
      <c r="L1456" s="245"/>
      <c r="M1456" s="244"/>
      <c r="N1456" s="246"/>
      <c r="O1456" s="243"/>
      <c r="P1456" s="243"/>
      <c r="Q1456" s="243"/>
      <c r="R1456" s="244"/>
      <c r="S1456" s="247"/>
      <c r="T1456" s="70" t="str">
        <f t="shared" si="122"/>
        <v/>
      </c>
      <c r="U1456" s="71" t="str">
        <f t="shared" si="123"/>
        <v/>
      </c>
      <c r="V1456" s="71" t="str">
        <f t="shared" ref="V1456:V1519" si="126">IF(H1456="","",IF(M1456="",(H1456)*-1,IF(M1456=G1456,H1456/2*N1456-(H1456),IF(M1456=I1456,J1456/2*N1456-(H1456),IF(M1456=K1456,L1456/2*N1456-(H1456))))))</f>
        <v/>
      </c>
      <c r="W1456" s="71" t="str">
        <f>IF(U1456="","",SUM($U$18:U1456))</f>
        <v/>
      </c>
      <c r="X1456" s="71" t="str">
        <f>IF(U1456="","",IF(U1457="",SUM($U$18:U1456)-SUM($X$17:X1455)))</f>
        <v/>
      </c>
      <c r="Y1456" s="70" t="str">
        <f t="shared" si="124"/>
        <v/>
      </c>
      <c r="Z1456" s="71" t="str">
        <f t="shared" si="125"/>
        <v/>
      </c>
      <c r="AB1456" s="70"/>
    </row>
    <row r="1457" spans="2:28" s="71" customFormat="1" x14ac:dyDescent="0.3">
      <c r="B1457" s="242"/>
      <c r="C1457" s="243"/>
      <c r="D1457" s="244"/>
      <c r="E1457" s="243"/>
      <c r="F1457" s="243"/>
      <c r="G1457" s="244"/>
      <c r="H1457" s="245"/>
      <c r="I1457" s="244"/>
      <c r="J1457" s="245"/>
      <c r="K1457" s="244"/>
      <c r="L1457" s="245"/>
      <c r="M1457" s="244"/>
      <c r="N1457" s="246"/>
      <c r="O1457" s="243"/>
      <c r="P1457" s="243"/>
      <c r="Q1457" s="243"/>
      <c r="R1457" s="244"/>
      <c r="S1457" s="247"/>
      <c r="T1457" s="70" t="str">
        <f t="shared" si="122"/>
        <v/>
      </c>
      <c r="U1457" s="71" t="str">
        <f t="shared" si="123"/>
        <v/>
      </c>
      <c r="V1457" s="71" t="str">
        <f t="shared" si="126"/>
        <v/>
      </c>
      <c r="W1457" s="71" t="str">
        <f>IF(U1457="","",SUM($U$18:U1457))</f>
        <v/>
      </c>
      <c r="X1457" s="71" t="str">
        <f>IF(U1457="","",IF(U1458="",SUM($U$18:U1457)-SUM($X$17:X1456)))</f>
        <v/>
      </c>
      <c r="Y1457" s="70" t="str">
        <f t="shared" si="124"/>
        <v/>
      </c>
      <c r="Z1457" s="71" t="str">
        <f t="shared" si="125"/>
        <v/>
      </c>
      <c r="AB1457" s="70"/>
    </row>
    <row r="1458" spans="2:28" s="71" customFormat="1" x14ac:dyDescent="0.3">
      <c r="B1458" s="242"/>
      <c r="C1458" s="243"/>
      <c r="D1458" s="244"/>
      <c r="E1458" s="243"/>
      <c r="F1458" s="243"/>
      <c r="G1458" s="244"/>
      <c r="H1458" s="245"/>
      <c r="I1458" s="244"/>
      <c r="J1458" s="245"/>
      <c r="K1458" s="244"/>
      <c r="L1458" s="245"/>
      <c r="M1458" s="244"/>
      <c r="N1458" s="246"/>
      <c r="O1458" s="243"/>
      <c r="P1458" s="243"/>
      <c r="Q1458" s="243"/>
      <c r="R1458" s="244"/>
      <c r="S1458" s="247"/>
      <c r="T1458" s="70" t="str">
        <f t="shared" si="122"/>
        <v/>
      </c>
      <c r="U1458" s="71" t="str">
        <f t="shared" si="123"/>
        <v/>
      </c>
      <c r="V1458" s="71" t="str">
        <f t="shared" si="126"/>
        <v/>
      </c>
      <c r="W1458" s="71" t="str">
        <f>IF(U1458="","",SUM($U$18:U1458))</f>
        <v/>
      </c>
      <c r="X1458" s="71" t="str">
        <f>IF(U1458="","",IF(U1459="",SUM($U$18:U1458)-SUM($X$17:X1457)))</f>
        <v/>
      </c>
      <c r="Y1458" s="70" t="str">
        <f t="shared" si="124"/>
        <v/>
      </c>
      <c r="Z1458" s="71" t="str">
        <f t="shared" si="125"/>
        <v/>
      </c>
      <c r="AB1458" s="70"/>
    </row>
    <row r="1459" spans="2:28" s="71" customFormat="1" x14ac:dyDescent="0.3">
      <c r="B1459" s="242"/>
      <c r="C1459" s="243"/>
      <c r="D1459" s="244"/>
      <c r="E1459" s="243"/>
      <c r="F1459" s="243"/>
      <c r="G1459" s="244"/>
      <c r="H1459" s="245"/>
      <c r="I1459" s="244"/>
      <c r="J1459" s="245"/>
      <c r="K1459" s="244"/>
      <c r="L1459" s="245"/>
      <c r="M1459" s="244"/>
      <c r="N1459" s="246"/>
      <c r="O1459" s="243"/>
      <c r="P1459" s="243"/>
      <c r="Q1459" s="243"/>
      <c r="R1459" s="244"/>
      <c r="S1459" s="247"/>
      <c r="T1459" s="70" t="str">
        <f t="shared" si="122"/>
        <v/>
      </c>
      <c r="U1459" s="71" t="str">
        <f t="shared" si="123"/>
        <v/>
      </c>
      <c r="V1459" s="71" t="str">
        <f t="shared" si="126"/>
        <v/>
      </c>
      <c r="W1459" s="71" t="str">
        <f>IF(U1459="","",SUM($U$18:U1459))</f>
        <v/>
      </c>
      <c r="X1459" s="71" t="str">
        <f>IF(U1459="","",IF(U1460="",SUM($U$18:U1459)-SUM($X$17:X1458)))</f>
        <v/>
      </c>
      <c r="Y1459" s="70" t="str">
        <f t="shared" si="124"/>
        <v/>
      </c>
      <c r="Z1459" s="71" t="str">
        <f t="shared" si="125"/>
        <v/>
      </c>
      <c r="AB1459" s="70"/>
    </row>
    <row r="1460" spans="2:28" s="71" customFormat="1" x14ac:dyDescent="0.3">
      <c r="B1460" s="242"/>
      <c r="C1460" s="243"/>
      <c r="D1460" s="244"/>
      <c r="E1460" s="243"/>
      <c r="F1460" s="243"/>
      <c r="G1460" s="244"/>
      <c r="H1460" s="245"/>
      <c r="I1460" s="244"/>
      <c r="J1460" s="245"/>
      <c r="K1460" s="244"/>
      <c r="L1460" s="245"/>
      <c r="M1460" s="244"/>
      <c r="N1460" s="246"/>
      <c r="O1460" s="243"/>
      <c r="P1460" s="243"/>
      <c r="Q1460" s="243"/>
      <c r="R1460" s="244"/>
      <c r="S1460" s="247"/>
      <c r="T1460" s="70" t="str">
        <f t="shared" si="122"/>
        <v/>
      </c>
      <c r="U1460" s="71" t="str">
        <f t="shared" si="123"/>
        <v/>
      </c>
      <c r="V1460" s="71" t="str">
        <f t="shared" si="126"/>
        <v/>
      </c>
      <c r="W1460" s="71" t="str">
        <f>IF(U1460="","",SUM($U$18:U1460))</f>
        <v/>
      </c>
      <c r="X1460" s="71" t="str">
        <f>IF(U1460="","",IF(U1461="",SUM($U$18:U1460)-SUM($X$17:X1459)))</f>
        <v/>
      </c>
      <c r="Y1460" s="70" t="str">
        <f t="shared" si="124"/>
        <v/>
      </c>
      <c r="Z1460" s="71" t="str">
        <f t="shared" si="125"/>
        <v/>
      </c>
      <c r="AB1460" s="70"/>
    </row>
    <row r="1461" spans="2:28" s="71" customFormat="1" x14ac:dyDescent="0.3">
      <c r="B1461" s="242"/>
      <c r="C1461" s="243"/>
      <c r="D1461" s="244"/>
      <c r="E1461" s="243"/>
      <c r="F1461" s="243"/>
      <c r="G1461" s="244"/>
      <c r="H1461" s="245"/>
      <c r="I1461" s="244"/>
      <c r="J1461" s="245"/>
      <c r="K1461" s="244"/>
      <c r="L1461" s="245"/>
      <c r="M1461" s="244"/>
      <c r="N1461" s="246"/>
      <c r="O1461" s="243"/>
      <c r="P1461" s="243"/>
      <c r="Q1461" s="243"/>
      <c r="R1461" s="244"/>
      <c r="S1461" s="247"/>
      <c r="T1461" s="70" t="str">
        <f t="shared" si="122"/>
        <v/>
      </c>
      <c r="U1461" s="71" t="str">
        <f t="shared" si="123"/>
        <v/>
      </c>
      <c r="V1461" s="71" t="str">
        <f t="shared" si="126"/>
        <v/>
      </c>
      <c r="W1461" s="71" t="str">
        <f>IF(U1461="","",SUM($U$18:U1461))</f>
        <v/>
      </c>
      <c r="X1461" s="71" t="str">
        <f>IF(U1461="","",IF(U1462="",SUM($U$18:U1461)-SUM($X$17:X1460)))</f>
        <v/>
      </c>
      <c r="Y1461" s="70" t="str">
        <f t="shared" si="124"/>
        <v/>
      </c>
      <c r="Z1461" s="71" t="str">
        <f t="shared" si="125"/>
        <v/>
      </c>
      <c r="AB1461" s="70"/>
    </row>
    <row r="1462" spans="2:28" s="71" customFormat="1" x14ac:dyDescent="0.3">
      <c r="B1462" s="242"/>
      <c r="C1462" s="243"/>
      <c r="D1462" s="244"/>
      <c r="E1462" s="243"/>
      <c r="F1462" s="243"/>
      <c r="G1462" s="244"/>
      <c r="H1462" s="245"/>
      <c r="I1462" s="244"/>
      <c r="J1462" s="245"/>
      <c r="K1462" s="244"/>
      <c r="L1462" s="245"/>
      <c r="M1462" s="244"/>
      <c r="N1462" s="246"/>
      <c r="O1462" s="243"/>
      <c r="P1462" s="243"/>
      <c r="Q1462" s="243"/>
      <c r="R1462" s="244"/>
      <c r="S1462" s="247"/>
      <c r="T1462" s="70" t="str">
        <f t="shared" si="122"/>
        <v/>
      </c>
      <c r="U1462" s="71" t="str">
        <f t="shared" si="123"/>
        <v/>
      </c>
      <c r="V1462" s="71" t="str">
        <f t="shared" si="126"/>
        <v/>
      </c>
      <c r="W1462" s="71" t="str">
        <f>IF(U1462="","",SUM($U$18:U1462))</f>
        <v/>
      </c>
      <c r="X1462" s="71" t="str">
        <f>IF(U1462="","",IF(U1463="",SUM($U$18:U1462)-SUM($X$17:X1461)))</f>
        <v/>
      </c>
      <c r="Y1462" s="70" t="str">
        <f t="shared" si="124"/>
        <v/>
      </c>
      <c r="Z1462" s="71" t="str">
        <f t="shared" si="125"/>
        <v/>
      </c>
      <c r="AB1462" s="70"/>
    </row>
    <row r="1463" spans="2:28" s="71" customFormat="1" x14ac:dyDescent="0.3">
      <c r="B1463" s="242"/>
      <c r="C1463" s="243"/>
      <c r="D1463" s="244"/>
      <c r="E1463" s="243"/>
      <c r="F1463" s="243"/>
      <c r="G1463" s="244"/>
      <c r="H1463" s="245"/>
      <c r="I1463" s="244"/>
      <c r="J1463" s="245"/>
      <c r="K1463" s="244"/>
      <c r="L1463" s="245"/>
      <c r="M1463" s="244"/>
      <c r="N1463" s="246"/>
      <c r="O1463" s="243"/>
      <c r="P1463" s="243"/>
      <c r="Q1463" s="243"/>
      <c r="R1463" s="244"/>
      <c r="S1463" s="247"/>
      <c r="T1463" s="70" t="str">
        <f t="shared" si="122"/>
        <v/>
      </c>
      <c r="U1463" s="71" t="str">
        <f t="shared" si="123"/>
        <v/>
      </c>
      <c r="V1463" s="71" t="str">
        <f t="shared" si="126"/>
        <v/>
      </c>
      <c r="W1463" s="71" t="str">
        <f>IF(U1463="","",SUM($U$18:U1463))</f>
        <v/>
      </c>
      <c r="X1463" s="71" t="str">
        <f>IF(U1463="","",IF(U1464="",SUM($U$18:U1463)-SUM($X$17:X1462)))</f>
        <v/>
      </c>
      <c r="Y1463" s="70" t="str">
        <f t="shared" si="124"/>
        <v/>
      </c>
      <c r="Z1463" s="71" t="str">
        <f t="shared" si="125"/>
        <v/>
      </c>
      <c r="AB1463" s="70"/>
    </row>
    <row r="1464" spans="2:28" s="71" customFormat="1" x14ac:dyDescent="0.3">
      <c r="B1464" s="242"/>
      <c r="C1464" s="243"/>
      <c r="D1464" s="244"/>
      <c r="E1464" s="243"/>
      <c r="F1464" s="243"/>
      <c r="G1464" s="244"/>
      <c r="H1464" s="245"/>
      <c r="I1464" s="244"/>
      <c r="J1464" s="245"/>
      <c r="K1464" s="244"/>
      <c r="L1464" s="245"/>
      <c r="M1464" s="244"/>
      <c r="N1464" s="246"/>
      <c r="O1464" s="243"/>
      <c r="P1464" s="243"/>
      <c r="Q1464" s="243"/>
      <c r="R1464" s="244"/>
      <c r="S1464" s="247"/>
      <c r="T1464" s="70" t="str">
        <f t="shared" si="122"/>
        <v/>
      </c>
      <c r="U1464" s="71" t="str">
        <f t="shared" si="123"/>
        <v/>
      </c>
      <c r="V1464" s="71" t="str">
        <f t="shared" si="126"/>
        <v/>
      </c>
      <c r="W1464" s="71" t="str">
        <f>IF(U1464="","",SUM($U$18:U1464))</f>
        <v/>
      </c>
      <c r="X1464" s="71" t="str">
        <f>IF(U1464="","",IF(U1465="",SUM($U$18:U1464)-SUM($X$17:X1463)))</f>
        <v/>
      </c>
      <c r="Y1464" s="70" t="str">
        <f t="shared" si="124"/>
        <v/>
      </c>
      <c r="Z1464" s="71" t="str">
        <f t="shared" si="125"/>
        <v/>
      </c>
      <c r="AB1464" s="70"/>
    </row>
    <row r="1465" spans="2:28" s="71" customFormat="1" x14ac:dyDescent="0.3">
      <c r="B1465" s="242"/>
      <c r="C1465" s="243"/>
      <c r="D1465" s="244"/>
      <c r="E1465" s="243"/>
      <c r="F1465" s="243"/>
      <c r="G1465" s="244"/>
      <c r="H1465" s="245"/>
      <c r="I1465" s="244"/>
      <c r="J1465" s="245"/>
      <c r="K1465" s="244"/>
      <c r="L1465" s="245"/>
      <c r="M1465" s="244"/>
      <c r="N1465" s="246"/>
      <c r="O1465" s="243"/>
      <c r="P1465" s="243"/>
      <c r="Q1465" s="243"/>
      <c r="R1465" s="244"/>
      <c r="S1465" s="247"/>
      <c r="T1465" s="70" t="str">
        <f t="shared" si="122"/>
        <v/>
      </c>
      <c r="U1465" s="71" t="str">
        <f t="shared" si="123"/>
        <v/>
      </c>
      <c r="V1465" s="71" t="str">
        <f t="shared" si="126"/>
        <v/>
      </c>
      <c r="W1465" s="71" t="str">
        <f>IF(U1465="","",SUM($U$18:U1465))</f>
        <v/>
      </c>
      <c r="X1465" s="71" t="str">
        <f>IF(U1465="","",IF(U1466="",SUM($U$18:U1465)-SUM($X$17:X1464)))</f>
        <v/>
      </c>
      <c r="Y1465" s="70" t="str">
        <f t="shared" si="124"/>
        <v/>
      </c>
      <c r="Z1465" s="71" t="str">
        <f t="shared" si="125"/>
        <v/>
      </c>
      <c r="AB1465" s="70"/>
    </row>
    <row r="1466" spans="2:28" s="71" customFormat="1" x14ac:dyDescent="0.3">
      <c r="B1466" s="242"/>
      <c r="C1466" s="243"/>
      <c r="D1466" s="244"/>
      <c r="E1466" s="243"/>
      <c r="F1466" s="243"/>
      <c r="G1466" s="244"/>
      <c r="H1466" s="245"/>
      <c r="I1466" s="244"/>
      <c r="J1466" s="245"/>
      <c r="K1466" s="244"/>
      <c r="L1466" s="245"/>
      <c r="M1466" s="244"/>
      <c r="N1466" s="246"/>
      <c r="O1466" s="243"/>
      <c r="P1466" s="243"/>
      <c r="Q1466" s="243"/>
      <c r="R1466" s="244"/>
      <c r="S1466" s="247"/>
      <c r="T1466" s="70" t="str">
        <f t="shared" si="122"/>
        <v/>
      </c>
      <c r="U1466" s="71" t="str">
        <f t="shared" si="123"/>
        <v/>
      </c>
      <c r="V1466" s="71" t="str">
        <f t="shared" si="126"/>
        <v/>
      </c>
      <c r="W1466" s="71" t="str">
        <f>IF(U1466="","",SUM($U$18:U1466))</f>
        <v/>
      </c>
      <c r="X1466" s="71" t="str">
        <f>IF(U1466="","",IF(U1467="",SUM($U$18:U1466)-SUM($X$17:X1465)))</f>
        <v/>
      </c>
      <c r="Y1466" s="70" t="str">
        <f t="shared" si="124"/>
        <v/>
      </c>
      <c r="Z1466" s="71" t="str">
        <f t="shared" si="125"/>
        <v/>
      </c>
      <c r="AB1466" s="70"/>
    </row>
    <row r="1467" spans="2:28" s="71" customFormat="1" x14ac:dyDescent="0.3">
      <c r="B1467" s="242"/>
      <c r="C1467" s="243"/>
      <c r="D1467" s="244"/>
      <c r="E1467" s="243"/>
      <c r="F1467" s="243"/>
      <c r="G1467" s="244"/>
      <c r="H1467" s="245"/>
      <c r="I1467" s="244"/>
      <c r="J1467" s="245"/>
      <c r="K1467" s="244"/>
      <c r="L1467" s="245"/>
      <c r="M1467" s="244"/>
      <c r="N1467" s="246"/>
      <c r="O1467" s="243"/>
      <c r="P1467" s="243"/>
      <c r="Q1467" s="243"/>
      <c r="R1467" s="244"/>
      <c r="S1467" s="247"/>
      <c r="T1467" s="70" t="str">
        <f t="shared" si="122"/>
        <v/>
      </c>
      <c r="U1467" s="71" t="str">
        <f t="shared" si="123"/>
        <v/>
      </c>
      <c r="V1467" s="71" t="str">
        <f t="shared" si="126"/>
        <v/>
      </c>
      <c r="W1467" s="71" t="str">
        <f>IF(U1467="","",SUM($U$18:U1467))</f>
        <v/>
      </c>
      <c r="X1467" s="71" t="str">
        <f>IF(U1467="","",IF(U1468="",SUM($U$18:U1467)-SUM($X$17:X1466)))</f>
        <v/>
      </c>
      <c r="Y1467" s="70" t="str">
        <f t="shared" si="124"/>
        <v/>
      </c>
      <c r="Z1467" s="71" t="str">
        <f t="shared" si="125"/>
        <v/>
      </c>
      <c r="AB1467" s="70"/>
    </row>
    <row r="1468" spans="2:28" s="71" customFormat="1" x14ac:dyDescent="0.3">
      <c r="B1468" s="242"/>
      <c r="C1468" s="243"/>
      <c r="D1468" s="244"/>
      <c r="E1468" s="243"/>
      <c r="F1468" s="243"/>
      <c r="G1468" s="244"/>
      <c r="H1468" s="245"/>
      <c r="I1468" s="244"/>
      <c r="J1468" s="245"/>
      <c r="K1468" s="244"/>
      <c r="L1468" s="245"/>
      <c r="M1468" s="244"/>
      <c r="N1468" s="246"/>
      <c r="O1468" s="243"/>
      <c r="P1468" s="243"/>
      <c r="Q1468" s="243"/>
      <c r="R1468" s="244"/>
      <c r="S1468" s="247"/>
      <c r="T1468" s="70" t="str">
        <f t="shared" si="122"/>
        <v/>
      </c>
      <c r="U1468" s="71" t="str">
        <f t="shared" si="123"/>
        <v/>
      </c>
      <c r="V1468" s="71" t="str">
        <f t="shared" si="126"/>
        <v/>
      </c>
      <c r="W1468" s="71" t="str">
        <f>IF(U1468="","",SUM($U$18:U1468))</f>
        <v/>
      </c>
      <c r="X1468" s="71" t="str">
        <f>IF(U1468="","",IF(U1469="",SUM($U$18:U1468)-SUM($X$17:X1467)))</f>
        <v/>
      </c>
      <c r="Y1468" s="70" t="str">
        <f t="shared" si="124"/>
        <v/>
      </c>
      <c r="Z1468" s="71" t="str">
        <f t="shared" si="125"/>
        <v/>
      </c>
      <c r="AB1468" s="70"/>
    </row>
    <row r="1469" spans="2:28" s="71" customFormat="1" x14ac:dyDescent="0.3">
      <c r="B1469" s="242"/>
      <c r="C1469" s="243"/>
      <c r="D1469" s="244"/>
      <c r="E1469" s="243"/>
      <c r="F1469" s="243"/>
      <c r="G1469" s="244"/>
      <c r="H1469" s="245"/>
      <c r="I1469" s="244"/>
      <c r="J1469" s="245"/>
      <c r="K1469" s="244"/>
      <c r="L1469" s="245"/>
      <c r="M1469" s="244"/>
      <c r="N1469" s="246"/>
      <c r="O1469" s="243"/>
      <c r="P1469" s="243"/>
      <c r="Q1469" s="243"/>
      <c r="R1469" s="244"/>
      <c r="S1469" s="247"/>
      <c r="T1469" s="70" t="str">
        <f t="shared" si="122"/>
        <v/>
      </c>
      <c r="U1469" s="71" t="str">
        <f t="shared" si="123"/>
        <v/>
      </c>
      <c r="V1469" s="71" t="str">
        <f t="shared" si="126"/>
        <v/>
      </c>
      <c r="W1469" s="71" t="str">
        <f>IF(U1469="","",SUM($U$18:U1469))</f>
        <v/>
      </c>
      <c r="X1469" s="71" t="str">
        <f>IF(U1469="","",IF(U1470="",SUM($U$18:U1469)-SUM($X$17:X1468)))</f>
        <v/>
      </c>
      <c r="Y1469" s="70" t="str">
        <f t="shared" si="124"/>
        <v/>
      </c>
      <c r="Z1469" s="71" t="str">
        <f t="shared" si="125"/>
        <v/>
      </c>
      <c r="AB1469" s="70"/>
    </row>
    <row r="1470" spans="2:28" s="71" customFormat="1" x14ac:dyDescent="0.3">
      <c r="B1470" s="242"/>
      <c r="C1470" s="243"/>
      <c r="D1470" s="244"/>
      <c r="E1470" s="243"/>
      <c r="F1470" s="243"/>
      <c r="G1470" s="244"/>
      <c r="H1470" s="245"/>
      <c r="I1470" s="244"/>
      <c r="J1470" s="245"/>
      <c r="K1470" s="244"/>
      <c r="L1470" s="245"/>
      <c r="M1470" s="244"/>
      <c r="N1470" s="246"/>
      <c r="O1470" s="243"/>
      <c r="P1470" s="243"/>
      <c r="Q1470" s="243"/>
      <c r="R1470" s="244"/>
      <c r="S1470" s="247"/>
      <c r="T1470" s="70" t="str">
        <f t="shared" si="122"/>
        <v/>
      </c>
      <c r="U1470" s="71" t="str">
        <f t="shared" si="123"/>
        <v/>
      </c>
      <c r="V1470" s="71" t="str">
        <f t="shared" si="126"/>
        <v/>
      </c>
      <c r="W1470" s="71" t="str">
        <f>IF(U1470="","",SUM($U$18:U1470))</f>
        <v/>
      </c>
      <c r="X1470" s="71" t="str">
        <f>IF(U1470="","",IF(U1471="",SUM($U$18:U1470)-SUM($X$17:X1469)))</f>
        <v/>
      </c>
      <c r="Y1470" s="70" t="str">
        <f t="shared" si="124"/>
        <v/>
      </c>
      <c r="Z1470" s="71" t="str">
        <f t="shared" si="125"/>
        <v/>
      </c>
      <c r="AB1470" s="70"/>
    </row>
    <row r="1471" spans="2:28" s="71" customFormat="1" x14ac:dyDescent="0.3">
      <c r="B1471" s="242"/>
      <c r="C1471" s="243"/>
      <c r="D1471" s="244"/>
      <c r="E1471" s="243"/>
      <c r="F1471" s="243"/>
      <c r="G1471" s="244"/>
      <c r="H1471" s="245"/>
      <c r="I1471" s="244"/>
      <c r="J1471" s="245"/>
      <c r="K1471" s="244"/>
      <c r="L1471" s="245"/>
      <c r="M1471" s="244"/>
      <c r="N1471" s="246"/>
      <c r="O1471" s="243"/>
      <c r="P1471" s="243"/>
      <c r="Q1471" s="243"/>
      <c r="R1471" s="244"/>
      <c r="S1471" s="247"/>
      <c r="T1471" s="70" t="str">
        <f t="shared" si="122"/>
        <v/>
      </c>
      <c r="U1471" s="71" t="str">
        <f t="shared" si="123"/>
        <v/>
      </c>
      <c r="V1471" s="71" t="str">
        <f t="shared" si="126"/>
        <v/>
      </c>
      <c r="W1471" s="71" t="str">
        <f>IF(U1471="","",SUM($U$18:U1471))</f>
        <v/>
      </c>
      <c r="X1471" s="71" t="str">
        <f>IF(U1471="","",IF(U1472="",SUM($U$18:U1471)-SUM($X$17:X1470)))</f>
        <v/>
      </c>
      <c r="Y1471" s="70" t="str">
        <f t="shared" si="124"/>
        <v/>
      </c>
      <c r="Z1471" s="71" t="str">
        <f t="shared" si="125"/>
        <v/>
      </c>
      <c r="AB1471" s="70"/>
    </row>
    <row r="1472" spans="2:28" s="71" customFormat="1" x14ac:dyDescent="0.3">
      <c r="B1472" s="242"/>
      <c r="C1472" s="243"/>
      <c r="D1472" s="244"/>
      <c r="E1472" s="243"/>
      <c r="F1472" s="243"/>
      <c r="G1472" s="244"/>
      <c r="H1472" s="245"/>
      <c r="I1472" s="244"/>
      <c r="J1472" s="245"/>
      <c r="K1472" s="244"/>
      <c r="L1472" s="245"/>
      <c r="M1472" s="244"/>
      <c r="N1472" s="246"/>
      <c r="O1472" s="243"/>
      <c r="P1472" s="243"/>
      <c r="Q1472" s="243"/>
      <c r="R1472" s="244"/>
      <c r="S1472" s="247"/>
      <c r="T1472" s="70" t="str">
        <f t="shared" si="122"/>
        <v/>
      </c>
      <c r="U1472" s="71" t="str">
        <f t="shared" si="123"/>
        <v/>
      </c>
      <c r="V1472" s="71" t="str">
        <f t="shared" si="126"/>
        <v/>
      </c>
      <c r="W1472" s="71" t="str">
        <f>IF(U1472="","",SUM($U$18:U1472))</f>
        <v/>
      </c>
      <c r="X1472" s="71" t="str">
        <f>IF(U1472="","",IF(U1473="",SUM($U$18:U1472)-SUM($X$17:X1471)))</f>
        <v/>
      </c>
      <c r="Y1472" s="70" t="str">
        <f t="shared" si="124"/>
        <v/>
      </c>
      <c r="Z1472" s="71" t="str">
        <f t="shared" si="125"/>
        <v/>
      </c>
      <c r="AB1472" s="70"/>
    </row>
    <row r="1473" spans="2:28" s="71" customFormat="1" x14ac:dyDescent="0.3">
      <c r="B1473" s="242"/>
      <c r="C1473" s="243"/>
      <c r="D1473" s="244"/>
      <c r="E1473" s="243"/>
      <c r="F1473" s="243"/>
      <c r="G1473" s="244"/>
      <c r="H1473" s="245"/>
      <c r="I1473" s="244"/>
      <c r="J1473" s="245"/>
      <c r="K1473" s="244"/>
      <c r="L1473" s="245"/>
      <c r="M1473" s="244"/>
      <c r="N1473" s="246"/>
      <c r="O1473" s="243"/>
      <c r="P1473" s="243"/>
      <c r="Q1473" s="243"/>
      <c r="R1473" s="244"/>
      <c r="S1473" s="247"/>
      <c r="T1473" s="70" t="str">
        <f t="shared" si="122"/>
        <v/>
      </c>
      <c r="U1473" s="71" t="str">
        <f t="shared" si="123"/>
        <v/>
      </c>
      <c r="V1473" s="71" t="str">
        <f t="shared" si="126"/>
        <v/>
      </c>
      <c r="W1473" s="71" t="str">
        <f>IF(U1473="","",SUM($U$18:U1473))</f>
        <v/>
      </c>
      <c r="X1473" s="71" t="str">
        <f>IF(U1473="","",IF(U1474="",SUM($U$18:U1473)-SUM($X$17:X1472)))</f>
        <v/>
      </c>
      <c r="Y1473" s="70" t="str">
        <f t="shared" si="124"/>
        <v/>
      </c>
      <c r="Z1473" s="71" t="str">
        <f t="shared" si="125"/>
        <v/>
      </c>
      <c r="AB1473" s="70"/>
    </row>
    <row r="1474" spans="2:28" s="71" customFormat="1" x14ac:dyDescent="0.3">
      <c r="B1474" s="242"/>
      <c r="C1474" s="243"/>
      <c r="D1474" s="244"/>
      <c r="E1474" s="243"/>
      <c r="F1474" s="243"/>
      <c r="G1474" s="244"/>
      <c r="H1474" s="245"/>
      <c r="I1474" s="244"/>
      <c r="J1474" s="245"/>
      <c r="K1474" s="244"/>
      <c r="L1474" s="245"/>
      <c r="M1474" s="244"/>
      <c r="N1474" s="246"/>
      <c r="O1474" s="243"/>
      <c r="P1474" s="243"/>
      <c r="Q1474" s="243"/>
      <c r="R1474" s="244"/>
      <c r="S1474" s="247"/>
      <c r="T1474" s="70" t="str">
        <f t="shared" si="122"/>
        <v/>
      </c>
      <c r="U1474" s="71" t="str">
        <f t="shared" si="123"/>
        <v/>
      </c>
      <c r="V1474" s="71" t="str">
        <f t="shared" si="126"/>
        <v/>
      </c>
      <c r="W1474" s="71" t="str">
        <f>IF(U1474="","",SUM($U$18:U1474))</f>
        <v/>
      </c>
      <c r="X1474" s="71" t="str">
        <f>IF(U1474="","",IF(U1475="",SUM($U$18:U1474)-SUM($X$17:X1473)))</f>
        <v/>
      </c>
      <c r="Y1474" s="70" t="str">
        <f t="shared" si="124"/>
        <v/>
      </c>
      <c r="Z1474" s="71" t="str">
        <f t="shared" si="125"/>
        <v/>
      </c>
      <c r="AB1474" s="70"/>
    </row>
    <row r="1475" spans="2:28" s="71" customFormat="1" x14ac:dyDescent="0.3">
      <c r="B1475" s="242"/>
      <c r="C1475" s="243"/>
      <c r="D1475" s="244"/>
      <c r="E1475" s="243"/>
      <c r="F1475" s="243"/>
      <c r="G1475" s="244"/>
      <c r="H1475" s="245"/>
      <c r="I1475" s="244"/>
      <c r="J1475" s="245"/>
      <c r="K1475" s="244"/>
      <c r="L1475" s="245"/>
      <c r="M1475" s="244"/>
      <c r="N1475" s="246"/>
      <c r="O1475" s="243"/>
      <c r="P1475" s="243"/>
      <c r="Q1475" s="243"/>
      <c r="R1475" s="244"/>
      <c r="S1475" s="247"/>
      <c r="T1475" s="70" t="str">
        <f t="shared" si="122"/>
        <v/>
      </c>
      <c r="U1475" s="71" t="str">
        <f t="shared" si="123"/>
        <v/>
      </c>
      <c r="V1475" s="71" t="str">
        <f t="shared" si="126"/>
        <v/>
      </c>
      <c r="W1475" s="71" t="str">
        <f>IF(U1475="","",SUM($U$18:U1475))</f>
        <v/>
      </c>
      <c r="X1475" s="71" t="str">
        <f>IF(U1475="","",IF(U1476="",SUM($U$18:U1475)-SUM($X$17:X1474)))</f>
        <v/>
      </c>
      <c r="Y1475" s="70" t="str">
        <f t="shared" si="124"/>
        <v/>
      </c>
      <c r="Z1475" s="71" t="str">
        <f t="shared" si="125"/>
        <v/>
      </c>
      <c r="AB1475" s="70"/>
    </row>
    <row r="1476" spans="2:28" s="71" customFormat="1" x14ac:dyDescent="0.3">
      <c r="B1476" s="242"/>
      <c r="C1476" s="243"/>
      <c r="D1476" s="244"/>
      <c r="E1476" s="243"/>
      <c r="F1476" s="243"/>
      <c r="G1476" s="244"/>
      <c r="H1476" s="245"/>
      <c r="I1476" s="244"/>
      <c r="J1476" s="245"/>
      <c r="K1476" s="244"/>
      <c r="L1476" s="245"/>
      <c r="M1476" s="244"/>
      <c r="N1476" s="246"/>
      <c r="O1476" s="243"/>
      <c r="P1476" s="243"/>
      <c r="Q1476" s="243"/>
      <c r="R1476" s="244"/>
      <c r="S1476" s="247"/>
      <c r="T1476" s="70" t="str">
        <f t="shared" si="122"/>
        <v/>
      </c>
      <c r="U1476" s="71" t="str">
        <f t="shared" si="123"/>
        <v/>
      </c>
      <c r="V1476" s="71" t="str">
        <f t="shared" si="126"/>
        <v/>
      </c>
      <c r="W1476" s="71" t="str">
        <f>IF(U1476="","",SUM($U$18:U1476))</f>
        <v/>
      </c>
      <c r="X1476" s="71" t="str">
        <f>IF(U1476="","",IF(U1477="",SUM($U$18:U1476)-SUM($X$17:X1475)))</f>
        <v/>
      </c>
      <c r="Y1476" s="70" t="str">
        <f t="shared" si="124"/>
        <v/>
      </c>
      <c r="Z1476" s="71" t="str">
        <f t="shared" si="125"/>
        <v/>
      </c>
      <c r="AB1476" s="70"/>
    </row>
    <row r="1477" spans="2:28" s="71" customFormat="1" x14ac:dyDescent="0.3">
      <c r="B1477" s="242"/>
      <c r="C1477" s="243"/>
      <c r="D1477" s="244"/>
      <c r="E1477" s="243"/>
      <c r="F1477" s="243"/>
      <c r="G1477" s="244"/>
      <c r="H1477" s="245"/>
      <c r="I1477" s="244"/>
      <c r="J1477" s="245"/>
      <c r="K1477" s="244"/>
      <c r="L1477" s="245"/>
      <c r="M1477" s="244"/>
      <c r="N1477" s="246"/>
      <c r="O1477" s="243"/>
      <c r="P1477" s="243"/>
      <c r="Q1477" s="243"/>
      <c r="R1477" s="244"/>
      <c r="S1477" s="247"/>
      <c r="T1477" s="70" t="str">
        <f t="shared" si="122"/>
        <v/>
      </c>
      <c r="U1477" s="71" t="str">
        <f t="shared" si="123"/>
        <v/>
      </c>
      <c r="V1477" s="71" t="str">
        <f t="shared" si="126"/>
        <v/>
      </c>
      <c r="W1477" s="71" t="str">
        <f>IF(U1477="","",SUM($U$18:U1477))</f>
        <v/>
      </c>
      <c r="X1477" s="71" t="str">
        <f>IF(U1477="","",IF(U1478="",SUM($U$18:U1477)-SUM($X$17:X1476)))</f>
        <v/>
      </c>
      <c r="Y1477" s="70" t="str">
        <f t="shared" si="124"/>
        <v/>
      </c>
      <c r="Z1477" s="71" t="str">
        <f t="shared" si="125"/>
        <v/>
      </c>
      <c r="AB1477" s="70"/>
    </row>
    <row r="1478" spans="2:28" s="71" customFormat="1" x14ac:dyDescent="0.3">
      <c r="B1478" s="242"/>
      <c r="C1478" s="243"/>
      <c r="D1478" s="244"/>
      <c r="E1478" s="243"/>
      <c r="F1478" s="243"/>
      <c r="G1478" s="244"/>
      <c r="H1478" s="245"/>
      <c r="I1478" s="244"/>
      <c r="J1478" s="245"/>
      <c r="K1478" s="244"/>
      <c r="L1478" s="245"/>
      <c r="M1478" s="244"/>
      <c r="N1478" s="246"/>
      <c r="O1478" s="243"/>
      <c r="P1478" s="243"/>
      <c r="Q1478" s="243"/>
      <c r="R1478" s="244"/>
      <c r="S1478" s="247"/>
      <c r="T1478" s="70" t="str">
        <f t="shared" si="122"/>
        <v/>
      </c>
      <c r="U1478" s="71" t="str">
        <f t="shared" si="123"/>
        <v/>
      </c>
      <c r="V1478" s="71" t="str">
        <f t="shared" si="126"/>
        <v/>
      </c>
      <c r="W1478" s="71" t="str">
        <f>IF(U1478="","",SUM($U$18:U1478))</f>
        <v/>
      </c>
      <c r="X1478" s="71" t="str">
        <f>IF(U1478="","",IF(U1479="",SUM($U$18:U1478)-SUM($X$17:X1477)))</f>
        <v/>
      </c>
      <c r="Y1478" s="70" t="str">
        <f t="shared" si="124"/>
        <v/>
      </c>
      <c r="Z1478" s="71" t="str">
        <f t="shared" si="125"/>
        <v/>
      </c>
      <c r="AB1478" s="70"/>
    </row>
    <row r="1479" spans="2:28" s="71" customFormat="1" x14ac:dyDescent="0.3">
      <c r="B1479" s="242"/>
      <c r="C1479" s="243"/>
      <c r="D1479" s="244"/>
      <c r="E1479" s="243"/>
      <c r="F1479" s="243"/>
      <c r="G1479" s="244"/>
      <c r="H1479" s="245"/>
      <c r="I1479" s="244"/>
      <c r="J1479" s="245"/>
      <c r="K1479" s="244"/>
      <c r="L1479" s="245"/>
      <c r="M1479" s="244"/>
      <c r="N1479" s="246"/>
      <c r="O1479" s="243"/>
      <c r="P1479" s="243"/>
      <c r="Q1479" s="243"/>
      <c r="R1479" s="244"/>
      <c r="S1479" s="247"/>
      <c r="T1479" s="70" t="str">
        <f t="shared" si="122"/>
        <v/>
      </c>
      <c r="U1479" s="71" t="str">
        <f t="shared" si="123"/>
        <v/>
      </c>
      <c r="V1479" s="71" t="str">
        <f t="shared" si="126"/>
        <v/>
      </c>
      <c r="W1479" s="71" t="str">
        <f>IF(U1479="","",SUM($U$18:U1479))</f>
        <v/>
      </c>
      <c r="X1479" s="71" t="str">
        <f>IF(U1479="","",IF(U1480="",SUM($U$18:U1479)-SUM($X$17:X1478)))</f>
        <v/>
      </c>
      <c r="Y1479" s="70" t="str">
        <f t="shared" si="124"/>
        <v/>
      </c>
      <c r="Z1479" s="71" t="str">
        <f t="shared" si="125"/>
        <v/>
      </c>
      <c r="AB1479" s="70"/>
    </row>
    <row r="1480" spans="2:28" s="71" customFormat="1" x14ac:dyDescent="0.3">
      <c r="B1480" s="242"/>
      <c r="C1480" s="243"/>
      <c r="D1480" s="244"/>
      <c r="E1480" s="243"/>
      <c r="F1480" s="243"/>
      <c r="G1480" s="244"/>
      <c r="H1480" s="245"/>
      <c r="I1480" s="244"/>
      <c r="J1480" s="245"/>
      <c r="K1480" s="244"/>
      <c r="L1480" s="245"/>
      <c r="M1480" s="244"/>
      <c r="N1480" s="246"/>
      <c r="O1480" s="243"/>
      <c r="P1480" s="243"/>
      <c r="Q1480" s="243"/>
      <c r="R1480" s="244"/>
      <c r="S1480" s="247"/>
      <c r="T1480" s="70" t="str">
        <f t="shared" si="122"/>
        <v/>
      </c>
      <c r="U1480" s="71" t="str">
        <f t="shared" si="123"/>
        <v/>
      </c>
      <c r="V1480" s="71" t="str">
        <f t="shared" si="126"/>
        <v/>
      </c>
      <c r="W1480" s="71" t="str">
        <f>IF(U1480="","",SUM($U$18:U1480))</f>
        <v/>
      </c>
      <c r="X1480" s="71" t="str">
        <f>IF(U1480="","",IF(U1481="",SUM($U$18:U1480)-SUM($X$17:X1479)))</f>
        <v/>
      </c>
      <c r="Y1480" s="70" t="str">
        <f t="shared" si="124"/>
        <v/>
      </c>
      <c r="Z1480" s="71" t="str">
        <f t="shared" si="125"/>
        <v/>
      </c>
      <c r="AB1480" s="70"/>
    </row>
    <row r="1481" spans="2:28" s="71" customFormat="1" x14ac:dyDescent="0.3">
      <c r="B1481" s="242"/>
      <c r="C1481" s="243"/>
      <c r="D1481" s="244"/>
      <c r="E1481" s="243"/>
      <c r="F1481" s="243"/>
      <c r="G1481" s="244"/>
      <c r="H1481" s="245"/>
      <c r="I1481" s="244"/>
      <c r="J1481" s="245"/>
      <c r="K1481" s="244"/>
      <c r="L1481" s="245"/>
      <c r="M1481" s="244"/>
      <c r="N1481" s="246"/>
      <c r="O1481" s="243"/>
      <c r="P1481" s="243"/>
      <c r="Q1481" s="243"/>
      <c r="R1481" s="244"/>
      <c r="S1481" s="247"/>
      <c r="T1481" s="70" t="str">
        <f t="shared" si="122"/>
        <v/>
      </c>
      <c r="U1481" s="71" t="str">
        <f t="shared" si="123"/>
        <v/>
      </c>
      <c r="V1481" s="71" t="str">
        <f t="shared" si="126"/>
        <v/>
      </c>
      <c r="W1481" s="71" t="str">
        <f>IF(U1481="","",SUM($U$18:U1481))</f>
        <v/>
      </c>
      <c r="X1481" s="71" t="str">
        <f>IF(U1481="","",IF(U1482="",SUM($U$18:U1481)-SUM($X$17:X1480)))</f>
        <v/>
      </c>
      <c r="Y1481" s="70" t="str">
        <f t="shared" si="124"/>
        <v/>
      </c>
      <c r="Z1481" s="71" t="str">
        <f t="shared" si="125"/>
        <v/>
      </c>
      <c r="AB1481" s="70"/>
    </row>
    <row r="1482" spans="2:28" s="71" customFormat="1" x14ac:dyDescent="0.3">
      <c r="B1482" s="242"/>
      <c r="C1482" s="243"/>
      <c r="D1482" s="244"/>
      <c r="E1482" s="243"/>
      <c r="F1482" s="243"/>
      <c r="G1482" s="244"/>
      <c r="H1482" s="245"/>
      <c r="I1482" s="244"/>
      <c r="J1482" s="245"/>
      <c r="K1482" s="244"/>
      <c r="L1482" s="245"/>
      <c r="M1482" s="244"/>
      <c r="N1482" s="246"/>
      <c r="O1482" s="243"/>
      <c r="P1482" s="243"/>
      <c r="Q1482" s="243"/>
      <c r="R1482" s="244"/>
      <c r="S1482" s="247"/>
      <c r="T1482" s="70" t="str">
        <f t="shared" si="122"/>
        <v/>
      </c>
      <c r="U1482" s="71" t="str">
        <f t="shared" si="123"/>
        <v/>
      </c>
      <c r="V1482" s="71" t="str">
        <f t="shared" si="126"/>
        <v/>
      </c>
      <c r="W1482" s="71" t="str">
        <f>IF(U1482="","",SUM($U$18:U1482))</f>
        <v/>
      </c>
      <c r="X1482" s="71" t="str">
        <f>IF(U1482="","",IF(U1483="",SUM($U$18:U1482)-SUM($X$17:X1481)))</f>
        <v/>
      </c>
      <c r="Y1482" s="70" t="str">
        <f t="shared" si="124"/>
        <v/>
      </c>
      <c r="Z1482" s="71" t="str">
        <f t="shared" si="125"/>
        <v/>
      </c>
      <c r="AB1482" s="70"/>
    </row>
    <row r="1483" spans="2:28" s="71" customFormat="1" x14ac:dyDescent="0.3">
      <c r="B1483" s="242"/>
      <c r="C1483" s="243"/>
      <c r="D1483" s="244"/>
      <c r="E1483" s="243"/>
      <c r="F1483" s="243"/>
      <c r="G1483" s="244"/>
      <c r="H1483" s="245"/>
      <c r="I1483" s="244"/>
      <c r="J1483" s="245"/>
      <c r="K1483" s="244"/>
      <c r="L1483" s="245"/>
      <c r="M1483" s="244"/>
      <c r="N1483" s="246"/>
      <c r="O1483" s="243"/>
      <c r="P1483" s="243"/>
      <c r="Q1483" s="243"/>
      <c r="R1483" s="244"/>
      <c r="S1483" s="247"/>
      <c r="T1483" s="70" t="str">
        <f t="shared" si="122"/>
        <v/>
      </c>
      <c r="U1483" s="71" t="str">
        <f t="shared" si="123"/>
        <v/>
      </c>
      <c r="V1483" s="71" t="str">
        <f t="shared" si="126"/>
        <v/>
      </c>
      <c r="W1483" s="71" t="str">
        <f>IF(U1483="","",SUM($U$18:U1483))</f>
        <v/>
      </c>
      <c r="X1483" s="71" t="str">
        <f>IF(U1483="","",IF(U1484="",SUM($U$18:U1483)-SUM($X$17:X1482)))</f>
        <v/>
      </c>
      <c r="Y1483" s="70" t="str">
        <f t="shared" si="124"/>
        <v/>
      </c>
      <c r="Z1483" s="71" t="str">
        <f t="shared" si="125"/>
        <v/>
      </c>
      <c r="AB1483" s="70"/>
    </row>
    <row r="1484" spans="2:28" s="71" customFormat="1" x14ac:dyDescent="0.3">
      <c r="B1484" s="242"/>
      <c r="C1484" s="243"/>
      <c r="D1484" s="244"/>
      <c r="E1484" s="243"/>
      <c r="F1484" s="243"/>
      <c r="G1484" s="244"/>
      <c r="H1484" s="245"/>
      <c r="I1484" s="244"/>
      <c r="J1484" s="245"/>
      <c r="K1484" s="244"/>
      <c r="L1484" s="245"/>
      <c r="M1484" s="244"/>
      <c r="N1484" s="246"/>
      <c r="O1484" s="243"/>
      <c r="P1484" s="243"/>
      <c r="Q1484" s="243"/>
      <c r="R1484" s="244"/>
      <c r="S1484" s="247"/>
      <c r="T1484" s="70" t="str">
        <f t="shared" si="122"/>
        <v/>
      </c>
      <c r="U1484" s="71" t="str">
        <f t="shared" si="123"/>
        <v/>
      </c>
      <c r="V1484" s="71" t="str">
        <f t="shared" si="126"/>
        <v/>
      </c>
      <c r="W1484" s="71" t="str">
        <f>IF(U1484="","",SUM($U$18:U1484))</f>
        <v/>
      </c>
      <c r="X1484" s="71" t="str">
        <f>IF(U1484="","",IF(U1485="",SUM($U$18:U1484)-SUM($X$17:X1483)))</f>
        <v/>
      </c>
      <c r="Y1484" s="70" t="str">
        <f t="shared" si="124"/>
        <v/>
      </c>
      <c r="Z1484" s="71" t="str">
        <f t="shared" si="125"/>
        <v/>
      </c>
      <c r="AB1484" s="70"/>
    </row>
    <row r="1485" spans="2:28" s="71" customFormat="1" x14ac:dyDescent="0.3">
      <c r="B1485" s="242"/>
      <c r="C1485" s="243"/>
      <c r="D1485" s="244"/>
      <c r="E1485" s="243"/>
      <c r="F1485" s="243"/>
      <c r="G1485" s="244"/>
      <c r="H1485" s="245"/>
      <c r="I1485" s="244"/>
      <c r="J1485" s="245"/>
      <c r="K1485" s="244"/>
      <c r="L1485" s="245"/>
      <c r="M1485" s="244"/>
      <c r="N1485" s="246"/>
      <c r="O1485" s="243"/>
      <c r="P1485" s="243"/>
      <c r="Q1485" s="243"/>
      <c r="R1485" s="244"/>
      <c r="S1485" s="247"/>
      <c r="T1485" s="70" t="str">
        <f t="shared" si="122"/>
        <v/>
      </c>
      <c r="U1485" s="71" t="str">
        <f t="shared" si="123"/>
        <v/>
      </c>
      <c r="V1485" s="71" t="str">
        <f t="shared" si="126"/>
        <v/>
      </c>
      <c r="W1485" s="71" t="str">
        <f>IF(U1485="","",SUM($U$18:U1485))</f>
        <v/>
      </c>
      <c r="X1485" s="71" t="str">
        <f>IF(U1485="","",IF(U1486="",SUM($U$18:U1485)-SUM($X$17:X1484)))</f>
        <v/>
      </c>
      <c r="Y1485" s="70" t="str">
        <f t="shared" si="124"/>
        <v/>
      </c>
      <c r="Z1485" s="71" t="str">
        <f t="shared" si="125"/>
        <v/>
      </c>
      <c r="AB1485" s="70"/>
    </row>
    <row r="1486" spans="2:28" s="71" customFormat="1" x14ac:dyDescent="0.3">
      <c r="B1486" s="242"/>
      <c r="C1486" s="243"/>
      <c r="D1486" s="244"/>
      <c r="E1486" s="243"/>
      <c r="F1486" s="243"/>
      <c r="G1486" s="244"/>
      <c r="H1486" s="245"/>
      <c r="I1486" s="244"/>
      <c r="J1486" s="245"/>
      <c r="K1486" s="244"/>
      <c r="L1486" s="245"/>
      <c r="M1486" s="244"/>
      <c r="N1486" s="246"/>
      <c r="O1486" s="243"/>
      <c r="P1486" s="243"/>
      <c r="Q1486" s="243"/>
      <c r="R1486" s="244"/>
      <c r="S1486" s="247"/>
      <c r="T1486" s="70" t="str">
        <f t="shared" si="122"/>
        <v/>
      </c>
      <c r="U1486" s="71" t="str">
        <f t="shared" si="123"/>
        <v/>
      </c>
      <c r="V1486" s="71" t="str">
        <f t="shared" si="126"/>
        <v/>
      </c>
      <c r="W1486" s="71" t="str">
        <f>IF(U1486="","",SUM($U$18:U1486))</f>
        <v/>
      </c>
      <c r="X1486" s="71" t="str">
        <f>IF(U1486="","",IF(U1487="",SUM($U$18:U1486)-SUM($X$17:X1485)))</f>
        <v/>
      </c>
      <c r="Y1486" s="70" t="str">
        <f t="shared" si="124"/>
        <v/>
      </c>
      <c r="Z1486" s="71" t="str">
        <f t="shared" si="125"/>
        <v/>
      </c>
      <c r="AB1486" s="70"/>
    </row>
    <row r="1487" spans="2:28" s="71" customFormat="1" x14ac:dyDescent="0.3">
      <c r="B1487" s="242"/>
      <c r="C1487" s="243"/>
      <c r="D1487" s="244"/>
      <c r="E1487" s="243"/>
      <c r="F1487" s="243"/>
      <c r="G1487" s="244"/>
      <c r="H1487" s="245"/>
      <c r="I1487" s="244"/>
      <c r="J1487" s="245"/>
      <c r="K1487" s="244"/>
      <c r="L1487" s="245"/>
      <c r="M1487" s="244"/>
      <c r="N1487" s="246"/>
      <c r="O1487" s="243"/>
      <c r="P1487" s="243"/>
      <c r="Q1487" s="243"/>
      <c r="R1487" s="244"/>
      <c r="S1487" s="247"/>
      <c r="T1487" s="70" t="str">
        <f t="shared" si="122"/>
        <v/>
      </c>
      <c r="U1487" s="71" t="str">
        <f t="shared" si="123"/>
        <v/>
      </c>
      <c r="V1487" s="71" t="str">
        <f t="shared" si="126"/>
        <v/>
      </c>
      <c r="W1487" s="71" t="str">
        <f>IF(U1487="","",SUM($U$18:U1487))</f>
        <v/>
      </c>
      <c r="X1487" s="71" t="str">
        <f>IF(U1487="","",IF(U1488="",SUM($U$18:U1487)-SUM($X$17:X1486)))</f>
        <v/>
      </c>
      <c r="Y1487" s="70" t="str">
        <f t="shared" si="124"/>
        <v/>
      </c>
      <c r="Z1487" s="71" t="str">
        <f t="shared" si="125"/>
        <v/>
      </c>
      <c r="AB1487" s="70"/>
    </row>
    <row r="1488" spans="2:28" s="71" customFormat="1" x14ac:dyDescent="0.3">
      <c r="B1488" s="242"/>
      <c r="C1488" s="243"/>
      <c r="D1488" s="244"/>
      <c r="E1488" s="243"/>
      <c r="F1488" s="243"/>
      <c r="G1488" s="244"/>
      <c r="H1488" s="245"/>
      <c r="I1488" s="244"/>
      <c r="J1488" s="245"/>
      <c r="K1488" s="244"/>
      <c r="L1488" s="245"/>
      <c r="M1488" s="244"/>
      <c r="N1488" s="246"/>
      <c r="O1488" s="243"/>
      <c r="P1488" s="243"/>
      <c r="Q1488" s="243"/>
      <c r="R1488" s="244"/>
      <c r="S1488" s="247"/>
      <c r="T1488" s="70" t="str">
        <f t="shared" si="122"/>
        <v/>
      </c>
      <c r="U1488" s="71" t="str">
        <f t="shared" si="123"/>
        <v/>
      </c>
      <c r="V1488" s="71" t="str">
        <f t="shared" si="126"/>
        <v/>
      </c>
      <c r="W1488" s="71" t="str">
        <f>IF(U1488="","",SUM($U$18:U1488))</f>
        <v/>
      </c>
      <c r="X1488" s="71" t="str">
        <f>IF(U1488="","",IF(U1489="",SUM($U$18:U1488)-SUM($X$17:X1487)))</f>
        <v/>
      </c>
      <c r="Y1488" s="70" t="str">
        <f t="shared" si="124"/>
        <v/>
      </c>
      <c r="Z1488" s="71" t="str">
        <f t="shared" si="125"/>
        <v/>
      </c>
      <c r="AB1488" s="70"/>
    </row>
    <row r="1489" spans="2:28" s="71" customFormat="1" x14ac:dyDescent="0.3">
      <c r="B1489" s="242"/>
      <c r="C1489" s="243"/>
      <c r="D1489" s="244"/>
      <c r="E1489" s="243"/>
      <c r="F1489" s="243"/>
      <c r="G1489" s="244"/>
      <c r="H1489" s="245"/>
      <c r="I1489" s="244"/>
      <c r="J1489" s="245"/>
      <c r="K1489" s="244"/>
      <c r="L1489" s="245"/>
      <c r="M1489" s="244"/>
      <c r="N1489" s="246"/>
      <c r="O1489" s="243"/>
      <c r="P1489" s="243"/>
      <c r="Q1489" s="243"/>
      <c r="R1489" s="244"/>
      <c r="S1489" s="247"/>
      <c r="T1489" s="70" t="str">
        <f t="shared" si="122"/>
        <v/>
      </c>
      <c r="U1489" s="71" t="str">
        <f t="shared" si="123"/>
        <v/>
      </c>
      <c r="V1489" s="71" t="str">
        <f t="shared" si="126"/>
        <v/>
      </c>
      <c r="W1489" s="71" t="str">
        <f>IF(U1489="","",SUM($U$18:U1489))</f>
        <v/>
      </c>
      <c r="X1489" s="71" t="str">
        <f>IF(U1489="","",IF(U1490="",SUM($U$18:U1489)-SUM($X$17:X1488)))</f>
        <v/>
      </c>
      <c r="Y1489" s="70" t="str">
        <f t="shared" si="124"/>
        <v/>
      </c>
      <c r="Z1489" s="71" t="str">
        <f t="shared" si="125"/>
        <v/>
      </c>
      <c r="AB1489" s="70"/>
    </row>
    <row r="1490" spans="2:28" s="71" customFormat="1" x14ac:dyDescent="0.3">
      <c r="B1490" s="242"/>
      <c r="C1490" s="243"/>
      <c r="D1490" s="244"/>
      <c r="E1490" s="243"/>
      <c r="F1490" s="243"/>
      <c r="G1490" s="244"/>
      <c r="H1490" s="245"/>
      <c r="I1490" s="244"/>
      <c r="J1490" s="245"/>
      <c r="K1490" s="244"/>
      <c r="L1490" s="245"/>
      <c r="M1490" s="244"/>
      <c r="N1490" s="246"/>
      <c r="O1490" s="243"/>
      <c r="P1490" s="243"/>
      <c r="Q1490" s="243"/>
      <c r="R1490" s="244"/>
      <c r="S1490" s="247"/>
      <c r="T1490" s="70" t="str">
        <f t="shared" si="122"/>
        <v/>
      </c>
      <c r="U1490" s="71" t="str">
        <f t="shared" si="123"/>
        <v/>
      </c>
      <c r="V1490" s="71" t="str">
        <f t="shared" si="126"/>
        <v/>
      </c>
      <c r="W1490" s="71" t="str">
        <f>IF(U1490="","",SUM($U$18:U1490))</f>
        <v/>
      </c>
      <c r="X1490" s="71" t="str">
        <f>IF(U1490="","",IF(U1491="",SUM($U$18:U1490)-SUM($X$17:X1489)))</f>
        <v/>
      </c>
      <c r="Y1490" s="70" t="str">
        <f t="shared" si="124"/>
        <v/>
      </c>
      <c r="Z1490" s="71" t="str">
        <f t="shared" si="125"/>
        <v/>
      </c>
      <c r="AB1490" s="70"/>
    </row>
    <row r="1491" spans="2:28" s="71" customFormat="1" x14ac:dyDescent="0.3">
      <c r="B1491" s="242"/>
      <c r="C1491" s="243"/>
      <c r="D1491" s="244"/>
      <c r="E1491" s="243"/>
      <c r="F1491" s="243"/>
      <c r="G1491" s="244"/>
      <c r="H1491" s="245"/>
      <c r="I1491" s="244"/>
      <c r="J1491" s="245"/>
      <c r="K1491" s="244"/>
      <c r="L1491" s="245"/>
      <c r="M1491" s="244"/>
      <c r="N1491" s="246"/>
      <c r="O1491" s="243"/>
      <c r="P1491" s="243"/>
      <c r="Q1491" s="243"/>
      <c r="R1491" s="244"/>
      <c r="S1491" s="247"/>
      <c r="T1491" s="70" t="str">
        <f t="shared" ref="T1491:T1554" si="127">IF(N1491&lt;0,"",IF(N1491="","",(N1491-2)/2))</f>
        <v/>
      </c>
      <c r="U1491" s="71" t="str">
        <f t="shared" ref="U1491:U1554" si="128">IF(H1491="","",IF(M1491="",(H1491+J1491+L1491)*-1,IF(M1491=G1491,H1491/2*N1491-(H1491+J1491+L1491),IF(M1491=I1491,J1491/2*N1491-(H1491+J1491+L1491),IF(M1491=K1491,L1491/2*N1491-(H1491+J1491+L1491))))))</f>
        <v/>
      </c>
      <c r="V1491" s="71" t="str">
        <f t="shared" si="126"/>
        <v/>
      </c>
      <c r="W1491" s="71" t="str">
        <f>IF(U1491="","",SUM($U$18:U1491))</f>
        <v/>
      </c>
      <c r="X1491" s="71" t="str">
        <f>IF(U1491="","",IF(U1492="",SUM($U$18:U1491)-SUM($X$17:X1490)))</f>
        <v/>
      </c>
      <c r="Y1491" s="70" t="str">
        <f t="shared" ref="Y1491:Y1554" si="129">IF(O1491="","",IF(M1491="","",IF(G1491=M1491,O1491,IF(I1491=M1491,P1491,IF(K1491=M1491,Q1491)))))</f>
        <v/>
      </c>
      <c r="Z1491" s="71" t="str">
        <f t="shared" si="125"/>
        <v/>
      </c>
      <c r="AB1491" s="70"/>
    </row>
    <row r="1492" spans="2:28" s="71" customFormat="1" x14ac:dyDescent="0.3">
      <c r="B1492" s="242"/>
      <c r="C1492" s="243"/>
      <c r="D1492" s="244"/>
      <c r="E1492" s="243"/>
      <c r="F1492" s="243"/>
      <c r="G1492" s="244"/>
      <c r="H1492" s="245"/>
      <c r="I1492" s="244"/>
      <c r="J1492" s="245"/>
      <c r="K1492" s="244"/>
      <c r="L1492" s="245"/>
      <c r="M1492" s="244"/>
      <c r="N1492" s="246"/>
      <c r="O1492" s="243"/>
      <c r="P1492" s="243"/>
      <c r="Q1492" s="243"/>
      <c r="R1492" s="244"/>
      <c r="S1492" s="247"/>
      <c r="T1492" s="70" t="str">
        <f t="shared" si="127"/>
        <v/>
      </c>
      <c r="U1492" s="71" t="str">
        <f t="shared" si="128"/>
        <v/>
      </c>
      <c r="V1492" s="71" t="str">
        <f t="shared" si="126"/>
        <v/>
      </c>
      <c r="W1492" s="71" t="str">
        <f>IF(U1492="","",SUM($U$18:U1492))</f>
        <v/>
      </c>
      <c r="X1492" s="71" t="str">
        <f>IF(U1492="","",IF(U1493="",SUM($U$18:U1492)-SUM($X$17:X1491)))</f>
        <v/>
      </c>
      <c r="Y1492" s="70" t="str">
        <f t="shared" si="129"/>
        <v/>
      </c>
      <c r="Z1492" s="71" t="str">
        <f t="shared" si="125"/>
        <v/>
      </c>
      <c r="AB1492" s="70"/>
    </row>
    <row r="1493" spans="2:28" s="71" customFormat="1" x14ac:dyDescent="0.3">
      <c r="B1493" s="242"/>
      <c r="C1493" s="243"/>
      <c r="D1493" s="244"/>
      <c r="E1493" s="243"/>
      <c r="F1493" s="243"/>
      <c r="G1493" s="244"/>
      <c r="H1493" s="245"/>
      <c r="I1493" s="244"/>
      <c r="J1493" s="245"/>
      <c r="K1493" s="244"/>
      <c r="L1493" s="245"/>
      <c r="M1493" s="244"/>
      <c r="N1493" s="246"/>
      <c r="O1493" s="243"/>
      <c r="P1493" s="243"/>
      <c r="Q1493" s="243"/>
      <c r="R1493" s="244"/>
      <c r="S1493" s="247"/>
      <c r="T1493" s="70" t="str">
        <f t="shared" si="127"/>
        <v/>
      </c>
      <c r="U1493" s="71" t="str">
        <f t="shared" si="128"/>
        <v/>
      </c>
      <c r="V1493" s="71" t="str">
        <f t="shared" si="126"/>
        <v/>
      </c>
      <c r="W1493" s="71" t="str">
        <f>IF(U1493="","",SUM($U$18:U1493))</f>
        <v/>
      </c>
      <c r="X1493" s="71" t="str">
        <f>IF(U1493="","",IF(U1494="",SUM($U$18:U1493)-SUM($X$17:X1492)))</f>
        <v/>
      </c>
      <c r="Y1493" s="70" t="str">
        <f t="shared" si="129"/>
        <v/>
      </c>
      <c r="Z1493" s="71" t="str">
        <f t="shared" si="125"/>
        <v/>
      </c>
      <c r="AB1493" s="70"/>
    </row>
    <row r="1494" spans="2:28" s="71" customFormat="1" x14ac:dyDescent="0.3">
      <c r="B1494" s="242"/>
      <c r="C1494" s="243"/>
      <c r="D1494" s="244"/>
      <c r="E1494" s="243"/>
      <c r="F1494" s="243"/>
      <c r="G1494" s="244"/>
      <c r="H1494" s="245"/>
      <c r="I1494" s="244"/>
      <c r="J1494" s="245"/>
      <c r="K1494" s="244"/>
      <c r="L1494" s="245"/>
      <c r="M1494" s="244"/>
      <c r="N1494" s="246"/>
      <c r="O1494" s="243"/>
      <c r="P1494" s="243"/>
      <c r="Q1494" s="243"/>
      <c r="R1494" s="244"/>
      <c r="S1494" s="247"/>
      <c r="T1494" s="70" t="str">
        <f t="shared" si="127"/>
        <v/>
      </c>
      <c r="U1494" s="71" t="str">
        <f t="shared" si="128"/>
        <v/>
      </c>
      <c r="V1494" s="71" t="str">
        <f t="shared" si="126"/>
        <v/>
      </c>
      <c r="W1494" s="71" t="str">
        <f>IF(U1494="","",SUM($U$18:U1494))</f>
        <v/>
      </c>
      <c r="X1494" s="71" t="str">
        <f>IF(U1494="","",IF(U1495="",SUM($U$18:U1494)-SUM($X$17:X1493)))</f>
        <v/>
      </c>
      <c r="Y1494" s="70" t="str">
        <f t="shared" si="129"/>
        <v/>
      </c>
      <c r="Z1494" s="71" t="str">
        <f t="shared" si="125"/>
        <v/>
      </c>
      <c r="AB1494" s="70"/>
    </row>
    <row r="1495" spans="2:28" s="71" customFormat="1" x14ac:dyDescent="0.3">
      <c r="B1495" s="242"/>
      <c r="C1495" s="243"/>
      <c r="D1495" s="244"/>
      <c r="E1495" s="243"/>
      <c r="F1495" s="243"/>
      <c r="G1495" s="244"/>
      <c r="H1495" s="245"/>
      <c r="I1495" s="244"/>
      <c r="J1495" s="245"/>
      <c r="K1495" s="244"/>
      <c r="L1495" s="245"/>
      <c r="M1495" s="244"/>
      <c r="N1495" s="246"/>
      <c r="O1495" s="243"/>
      <c r="P1495" s="243"/>
      <c r="Q1495" s="243"/>
      <c r="R1495" s="244"/>
      <c r="S1495" s="247"/>
      <c r="T1495" s="70" t="str">
        <f t="shared" si="127"/>
        <v/>
      </c>
      <c r="U1495" s="71" t="str">
        <f t="shared" si="128"/>
        <v/>
      </c>
      <c r="V1495" s="71" t="str">
        <f t="shared" si="126"/>
        <v/>
      </c>
      <c r="W1495" s="71" t="str">
        <f>IF(U1495="","",SUM($U$18:U1495))</f>
        <v/>
      </c>
      <c r="X1495" s="71" t="str">
        <f>IF(U1495="","",IF(U1496="",SUM($U$18:U1495)-SUM($X$17:X1494)))</f>
        <v/>
      </c>
      <c r="Y1495" s="70" t="str">
        <f t="shared" si="129"/>
        <v/>
      </c>
      <c r="Z1495" s="71" t="str">
        <f t="shared" ref="Z1495:Z1558" si="130">(IF(C1495="","",IF(N1495="","",IF(U1495&lt;0,SUM(H1495+J1495+L1495+U1495),IF(U1495=0,SUM(H1495+J1495+L1495+U1495),IF(U1495=0,"",IF(U1495&gt;0,SUM(H1495+J1495+L1495+U1495))))))))</f>
        <v/>
      </c>
      <c r="AB1495" s="70"/>
    </row>
    <row r="1496" spans="2:28" s="71" customFormat="1" x14ac:dyDescent="0.3">
      <c r="B1496" s="242"/>
      <c r="C1496" s="243"/>
      <c r="D1496" s="244"/>
      <c r="E1496" s="243"/>
      <c r="F1496" s="243"/>
      <c r="G1496" s="244"/>
      <c r="H1496" s="245"/>
      <c r="I1496" s="244"/>
      <c r="J1496" s="245"/>
      <c r="K1496" s="244"/>
      <c r="L1496" s="245"/>
      <c r="M1496" s="244"/>
      <c r="N1496" s="246"/>
      <c r="O1496" s="243"/>
      <c r="P1496" s="243"/>
      <c r="Q1496" s="243"/>
      <c r="R1496" s="244"/>
      <c r="S1496" s="247"/>
      <c r="T1496" s="70" t="str">
        <f t="shared" si="127"/>
        <v/>
      </c>
      <c r="U1496" s="71" t="str">
        <f t="shared" si="128"/>
        <v/>
      </c>
      <c r="V1496" s="71" t="str">
        <f t="shared" si="126"/>
        <v/>
      </c>
      <c r="W1496" s="71" t="str">
        <f>IF(U1496="","",SUM($U$18:U1496))</f>
        <v/>
      </c>
      <c r="X1496" s="71" t="str">
        <f>IF(U1496="","",IF(U1497="",SUM($U$18:U1496)-SUM($X$17:X1495)))</f>
        <v/>
      </c>
      <c r="Y1496" s="70" t="str">
        <f t="shared" si="129"/>
        <v/>
      </c>
      <c r="Z1496" s="71" t="str">
        <f t="shared" si="130"/>
        <v/>
      </c>
      <c r="AB1496" s="70"/>
    </row>
    <row r="1497" spans="2:28" s="71" customFormat="1" x14ac:dyDescent="0.3">
      <c r="B1497" s="242"/>
      <c r="C1497" s="243"/>
      <c r="D1497" s="244"/>
      <c r="E1497" s="243"/>
      <c r="F1497" s="243"/>
      <c r="G1497" s="244"/>
      <c r="H1497" s="245"/>
      <c r="I1497" s="244"/>
      <c r="J1497" s="245"/>
      <c r="K1497" s="244"/>
      <c r="L1497" s="245"/>
      <c r="M1497" s="244"/>
      <c r="N1497" s="246"/>
      <c r="O1497" s="243"/>
      <c r="P1497" s="243"/>
      <c r="Q1497" s="243"/>
      <c r="R1497" s="244"/>
      <c r="S1497" s="247"/>
      <c r="T1497" s="70" t="str">
        <f t="shared" si="127"/>
        <v/>
      </c>
      <c r="U1497" s="71" t="str">
        <f t="shared" si="128"/>
        <v/>
      </c>
      <c r="V1497" s="71" t="str">
        <f t="shared" si="126"/>
        <v/>
      </c>
      <c r="W1497" s="71" t="str">
        <f>IF(U1497="","",SUM($U$18:U1497))</f>
        <v/>
      </c>
      <c r="X1497" s="71" t="str">
        <f>IF(U1497="","",IF(U1498="",SUM($U$18:U1497)-SUM($X$17:X1496)))</f>
        <v/>
      </c>
      <c r="Y1497" s="70" t="str">
        <f t="shared" si="129"/>
        <v/>
      </c>
      <c r="Z1497" s="71" t="str">
        <f t="shared" si="130"/>
        <v/>
      </c>
      <c r="AB1497" s="70"/>
    </row>
    <row r="1498" spans="2:28" s="71" customFormat="1" x14ac:dyDescent="0.3">
      <c r="B1498" s="242"/>
      <c r="C1498" s="243"/>
      <c r="D1498" s="244"/>
      <c r="E1498" s="243"/>
      <c r="F1498" s="243"/>
      <c r="G1498" s="244"/>
      <c r="H1498" s="245"/>
      <c r="I1498" s="244"/>
      <c r="J1498" s="245"/>
      <c r="K1498" s="244"/>
      <c r="L1498" s="245"/>
      <c r="M1498" s="244"/>
      <c r="N1498" s="246"/>
      <c r="O1498" s="243"/>
      <c r="P1498" s="243"/>
      <c r="Q1498" s="243"/>
      <c r="R1498" s="244"/>
      <c r="S1498" s="247"/>
      <c r="T1498" s="70" t="str">
        <f t="shared" si="127"/>
        <v/>
      </c>
      <c r="U1498" s="71" t="str">
        <f t="shared" si="128"/>
        <v/>
      </c>
      <c r="V1498" s="71" t="str">
        <f t="shared" si="126"/>
        <v/>
      </c>
      <c r="W1498" s="71" t="str">
        <f>IF(U1498="","",SUM($U$18:U1498))</f>
        <v/>
      </c>
      <c r="X1498" s="71" t="str">
        <f>IF(U1498="","",IF(U1499="",SUM($U$18:U1498)-SUM($X$17:X1497)))</f>
        <v/>
      </c>
      <c r="Y1498" s="70" t="str">
        <f t="shared" si="129"/>
        <v/>
      </c>
      <c r="Z1498" s="71" t="str">
        <f t="shared" si="130"/>
        <v/>
      </c>
      <c r="AB1498" s="70"/>
    </row>
    <row r="1499" spans="2:28" s="71" customFormat="1" x14ac:dyDescent="0.3">
      <c r="B1499" s="242"/>
      <c r="C1499" s="243"/>
      <c r="D1499" s="244"/>
      <c r="E1499" s="243"/>
      <c r="F1499" s="243"/>
      <c r="G1499" s="244"/>
      <c r="H1499" s="245"/>
      <c r="I1499" s="244"/>
      <c r="J1499" s="245"/>
      <c r="K1499" s="244"/>
      <c r="L1499" s="245"/>
      <c r="M1499" s="244"/>
      <c r="N1499" s="246"/>
      <c r="O1499" s="243"/>
      <c r="P1499" s="243"/>
      <c r="Q1499" s="243"/>
      <c r="R1499" s="244"/>
      <c r="S1499" s="247"/>
      <c r="T1499" s="70" t="str">
        <f t="shared" si="127"/>
        <v/>
      </c>
      <c r="U1499" s="71" t="str">
        <f t="shared" si="128"/>
        <v/>
      </c>
      <c r="V1499" s="71" t="str">
        <f t="shared" si="126"/>
        <v/>
      </c>
      <c r="W1499" s="71" t="str">
        <f>IF(U1499="","",SUM($U$18:U1499))</f>
        <v/>
      </c>
      <c r="X1499" s="71" t="str">
        <f>IF(U1499="","",IF(U1500="",SUM($U$18:U1499)-SUM($X$17:X1498)))</f>
        <v/>
      </c>
      <c r="Y1499" s="70" t="str">
        <f t="shared" si="129"/>
        <v/>
      </c>
      <c r="Z1499" s="71" t="str">
        <f t="shared" si="130"/>
        <v/>
      </c>
      <c r="AB1499" s="70"/>
    </row>
    <row r="1500" spans="2:28" s="71" customFormat="1" x14ac:dyDescent="0.3">
      <c r="B1500" s="242"/>
      <c r="C1500" s="243"/>
      <c r="D1500" s="244"/>
      <c r="E1500" s="243"/>
      <c r="F1500" s="243"/>
      <c r="G1500" s="244"/>
      <c r="H1500" s="245"/>
      <c r="I1500" s="244"/>
      <c r="J1500" s="245"/>
      <c r="K1500" s="244"/>
      <c r="L1500" s="245"/>
      <c r="M1500" s="244"/>
      <c r="N1500" s="246"/>
      <c r="O1500" s="243"/>
      <c r="P1500" s="243"/>
      <c r="Q1500" s="243"/>
      <c r="R1500" s="244"/>
      <c r="S1500" s="247"/>
      <c r="T1500" s="70" t="str">
        <f t="shared" si="127"/>
        <v/>
      </c>
      <c r="U1500" s="71" t="str">
        <f t="shared" si="128"/>
        <v/>
      </c>
      <c r="V1500" s="71" t="str">
        <f t="shared" si="126"/>
        <v/>
      </c>
      <c r="W1500" s="71" t="str">
        <f>IF(U1500="","",SUM($U$18:U1500))</f>
        <v/>
      </c>
      <c r="X1500" s="71" t="str">
        <f>IF(U1500="","",IF(U1501="",SUM($U$18:U1500)-SUM($X$17:X1499)))</f>
        <v/>
      </c>
      <c r="Y1500" s="70" t="str">
        <f t="shared" si="129"/>
        <v/>
      </c>
      <c r="Z1500" s="71" t="str">
        <f t="shared" si="130"/>
        <v/>
      </c>
      <c r="AB1500" s="70"/>
    </row>
    <row r="1501" spans="2:28" s="71" customFormat="1" x14ac:dyDescent="0.3">
      <c r="B1501" s="242"/>
      <c r="C1501" s="243"/>
      <c r="D1501" s="244"/>
      <c r="E1501" s="243"/>
      <c r="F1501" s="243"/>
      <c r="G1501" s="244"/>
      <c r="H1501" s="245"/>
      <c r="I1501" s="244"/>
      <c r="J1501" s="245"/>
      <c r="K1501" s="244"/>
      <c r="L1501" s="245"/>
      <c r="M1501" s="244"/>
      <c r="N1501" s="246"/>
      <c r="O1501" s="243"/>
      <c r="P1501" s="243"/>
      <c r="Q1501" s="243"/>
      <c r="R1501" s="244"/>
      <c r="S1501" s="247"/>
      <c r="T1501" s="70" t="str">
        <f t="shared" si="127"/>
        <v/>
      </c>
      <c r="U1501" s="71" t="str">
        <f t="shared" si="128"/>
        <v/>
      </c>
      <c r="V1501" s="71" t="str">
        <f t="shared" si="126"/>
        <v/>
      </c>
      <c r="W1501" s="71" t="str">
        <f>IF(U1501="","",SUM($U$18:U1501))</f>
        <v/>
      </c>
      <c r="X1501" s="71" t="str">
        <f>IF(U1501="","",IF(U1502="",SUM($U$18:U1501)-SUM($X$17:X1500)))</f>
        <v/>
      </c>
      <c r="Y1501" s="70" t="str">
        <f t="shared" si="129"/>
        <v/>
      </c>
      <c r="Z1501" s="71" t="str">
        <f t="shared" si="130"/>
        <v/>
      </c>
      <c r="AB1501" s="70"/>
    </row>
    <row r="1502" spans="2:28" s="71" customFormat="1" x14ac:dyDescent="0.3">
      <c r="B1502" s="242"/>
      <c r="C1502" s="243"/>
      <c r="D1502" s="244"/>
      <c r="E1502" s="243"/>
      <c r="F1502" s="243"/>
      <c r="G1502" s="244"/>
      <c r="H1502" s="245"/>
      <c r="I1502" s="244"/>
      <c r="J1502" s="245"/>
      <c r="K1502" s="244"/>
      <c r="L1502" s="245"/>
      <c r="M1502" s="244"/>
      <c r="N1502" s="246"/>
      <c r="O1502" s="243"/>
      <c r="P1502" s="243"/>
      <c r="Q1502" s="243"/>
      <c r="R1502" s="244"/>
      <c r="S1502" s="247"/>
      <c r="T1502" s="70" t="str">
        <f t="shared" si="127"/>
        <v/>
      </c>
      <c r="U1502" s="71" t="str">
        <f t="shared" si="128"/>
        <v/>
      </c>
      <c r="V1502" s="71" t="str">
        <f t="shared" si="126"/>
        <v/>
      </c>
      <c r="W1502" s="71" t="str">
        <f>IF(U1502="","",SUM($U$18:U1502))</f>
        <v/>
      </c>
      <c r="X1502" s="71" t="str">
        <f>IF(U1502="","",IF(U1503="",SUM($U$18:U1502)-SUM($X$17:X1501)))</f>
        <v/>
      </c>
      <c r="Y1502" s="70" t="str">
        <f t="shared" si="129"/>
        <v/>
      </c>
      <c r="Z1502" s="71" t="str">
        <f t="shared" si="130"/>
        <v/>
      </c>
      <c r="AB1502" s="70"/>
    </row>
    <row r="1503" spans="2:28" s="71" customFormat="1" x14ac:dyDescent="0.3">
      <c r="B1503" s="242"/>
      <c r="C1503" s="243"/>
      <c r="D1503" s="244"/>
      <c r="E1503" s="243"/>
      <c r="F1503" s="243"/>
      <c r="G1503" s="244"/>
      <c r="H1503" s="245"/>
      <c r="I1503" s="244"/>
      <c r="J1503" s="245"/>
      <c r="K1503" s="244"/>
      <c r="L1503" s="245"/>
      <c r="M1503" s="244"/>
      <c r="N1503" s="246"/>
      <c r="O1503" s="243"/>
      <c r="P1503" s="243"/>
      <c r="Q1503" s="243"/>
      <c r="R1503" s="244"/>
      <c r="S1503" s="247"/>
      <c r="T1503" s="70" t="str">
        <f t="shared" si="127"/>
        <v/>
      </c>
      <c r="U1503" s="71" t="str">
        <f t="shared" si="128"/>
        <v/>
      </c>
      <c r="V1503" s="71" t="str">
        <f t="shared" si="126"/>
        <v/>
      </c>
      <c r="W1503" s="71" t="str">
        <f>IF(U1503="","",SUM($U$18:U1503))</f>
        <v/>
      </c>
      <c r="X1503" s="71" t="str">
        <f>IF(U1503="","",IF(U1504="",SUM($U$18:U1503)-SUM($X$17:X1502)))</f>
        <v/>
      </c>
      <c r="Y1503" s="70" t="str">
        <f t="shared" si="129"/>
        <v/>
      </c>
      <c r="Z1503" s="71" t="str">
        <f t="shared" si="130"/>
        <v/>
      </c>
      <c r="AB1503" s="70"/>
    </row>
    <row r="1504" spans="2:28" s="71" customFormat="1" x14ac:dyDescent="0.3">
      <c r="B1504" s="242"/>
      <c r="C1504" s="243"/>
      <c r="D1504" s="244"/>
      <c r="E1504" s="243"/>
      <c r="F1504" s="243"/>
      <c r="G1504" s="244"/>
      <c r="H1504" s="245"/>
      <c r="I1504" s="244"/>
      <c r="J1504" s="245"/>
      <c r="K1504" s="244"/>
      <c r="L1504" s="245"/>
      <c r="M1504" s="244"/>
      <c r="N1504" s="246"/>
      <c r="O1504" s="243"/>
      <c r="P1504" s="243"/>
      <c r="Q1504" s="243"/>
      <c r="R1504" s="244"/>
      <c r="S1504" s="247"/>
      <c r="T1504" s="70" t="str">
        <f t="shared" si="127"/>
        <v/>
      </c>
      <c r="U1504" s="71" t="str">
        <f t="shared" si="128"/>
        <v/>
      </c>
      <c r="V1504" s="71" t="str">
        <f t="shared" si="126"/>
        <v/>
      </c>
      <c r="W1504" s="71" t="str">
        <f>IF(U1504="","",SUM($U$18:U1504))</f>
        <v/>
      </c>
      <c r="X1504" s="71" t="str">
        <f>IF(U1504="","",IF(U1505="",SUM($U$18:U1504)-SUM($X$17:X1503)))</f>
        <v/>
      </c>
      <c r="Y1504" s="70" t="str">
        <f t="shared" si="129"/>
        <v/>
      </c>
      <c r="Z1504" s="71" t="str">
        <f t="shared" si="130"/>
        <v/>
      </c>
      <c r="AB1504" s="70"/>
    </row>
    <row r="1505" spans="2:28" s="71" customFormat="1" x14ac:dyDescent="0.3">
      <c r="B1505" s="242"/>
      <c r="C1505" s="243"/>
      <c r="D1505" s="244"/>
      <c r="E1505" s="243"/>
      <c r="F1505" s="243"/>
      <c r="G1505" s="244"/>
      <c r="H1505" s="245"/>
      <c r="I1505" s="244"/>
      <c r="J1505" s="245"/>
      <c r="K1505" s="244"/>
      <c r="L1505" s="245"/>
      <c r="M1505" s="244"/>
      <c r="N1505" s="246"/>
      <c r="O1505" s="243"/>
      <c r="P1505" s="243"/>
      <c r="Q1505" s="243"/>
      <c r="R1505" s="244"/>
      <c r="S1505" s="247"/>
      <c r="T1505" s="70" t="str">
        <f t="shared" si="127"/>
        <v/>
      </c>
      <c r="U1505" s="71" t="str">
        <f t="shared" si="128"/>
        <v/>
      </c>
      <c r="V1505" s="71" t="str">
        <f t="shared" si="126"/>
        <v/>
      </c>
      <c r="W1505" s="71" t="str">
        <f>IF(U1505="","",SUM($U$18:U1505))</f>
        <v/>
      </c>
      <c r="X1505" s="71" t="str">
        <f>IF(U1505="","",IF(U1506="",SUM($U$18:U1505)-SUM($X$17:X1504)))</f>
        <v/>
      </c>
      <c r="Y1505" s="70" t="str">
        <f t="shared" si="129"/>
        <v/>
      </c>
      <c r="Z1505" s="71" t="str">
        <f t="shared" si="130"/>
        <v/>
      </c>
      <c r="AB1505" s="70"/>
    </row>
    <row r="1506" spans="2:28" s="71" customFormat="1" x14ac:dyDescent="0.3">
      <c r="B1506" s="242"/>
      <c r="C1506" s="243"/>
      <c r="D1506" s="244"/>
      <c r="E1506" s="243"/>
      <c r="F1506" s="243"/>
      <c r="G1506" s="244"/>
      <c r="H1506" s="245"/>
      <c r="I1506" s="244"/>
      <c r="J1506" s="245"/>
      <c r="K1506" s="244"/>
      <c r="L1506" s="245"/>
      <c r="M1506" s="244"/>
      <c r="N1506" s="246"/>
      <c r="O1506" s="243"/>
      <c r="P1506" s="243"/>
      <c r="Q1506" s="243"/>
      <c r="R1506" s="244"/>
      <c r="S1506" s="247"/>
      <c r="T1506" s="70" t="str">
        <f t="shared" si="127"/>
        <v/>
      </c>
      <c r="U1506" s="71" t="str">
        <f t="shared" si="128"/>
        <v/>
      </c>
      <c r="V1506" s="71" t="str">
        <f t="shared" si="126"/>
        <v/>
      </c>
      <c r="W1506" s="71" t="str">
        <f>IF(U1506="","",SUM($U$18:U1506))</f>
        <v/>
      </c>
      <c r="X1506" s="71" t="str">
        <f>IF(U1506="","",IF(U1507="",SUM($U$18:U1506)-SUM($X$17:X1505)))</f>
        <v/>
      </c>
      <c r="Y1506" s="70" t="str">
        <f t="shared" si="129"/>
        <v/>
      </c>
      <c r="Z1506" s="71" t="str">
        <f t="shared" si="130"/>
        <v/>
      </c>
      <c r="AB1506" s="70"/>
    </row>
    <row r="1507" spans="2:28" s="71" customFormat="1" x14ac:dyDescent="0.3">
      <c r="B1507" s="242"/>
      <c r="C1507" s="243"/>
      <c r="D1507" s="244"/>
      <c r="E1507" s="243"/>
      <c r="F1507" s="243"/>
      <c r="G1507" s="244"/>
      <c r="H1507" s="245"/>
      <c r="I1507" s="244"/>
      <c r="J1507" s="245"/>
      <c r="K1507" s="244"/>
      <c r="L1507" s="245"/>
      <c r="M1507" s="244"/>
      <c r="N1507" s="246"/>
      <c r="O1507" s="243"/>
      <c r="P1507" s="243"/>
      <c r="Q1507" s="243"/>
      <c r="R1507" s="244"/>
      <c r="S1507" s="247"/>
      <c r="T1507" s="70" t="str">
        <f t="shared" si="127"/>
        <v/>
      </c>
      <c r="U1507" s="71" t="str">
        <f t="shared" si="128"/>
        <v/>
      </c>
      <c r="V1507" s="71" t="str">
        <f t="shared" si="126"/>
        <v/>
      </c>
      <c r="W1507" s="71" t="str">
        <f>IF(U1507="","",SUM($U$18:U1507))</f>
        <v/>
      </c>
      <c r="X1507" s="71" t="str">
        <f>IF(U1507="","",IF(U1508="",SUM($U$18:U1507)-SUM($X$17:X1506)))</f>
        <v/>
      </c>
      <c r="Y1507" s="70" t="str">
        <f t="shared" si="129"/>
        <v/>
      </c>
      <c r="Z1507" s="71" t="str">
        <f t="shared" si="130"/>
        <v/>
      </c>
      <c r="AB1507" s="70"/>
    </row>
    <row r="1508" spans="2:28" s="71" customFormat="1" x14ac:dyDescent="0.3">
      <c r="B1508" s="242"/>
      <c r="C1508" s="243"/>
      <c r="D1508" s="244"/>
      <c r="E1508" s="243"/>
      <c r="F1508" s="243"/>
      <c r="G1508" s="244"/>
      <c r="H1508" s="245"/>
      <c r="I1508" s="244"/>
      <c r="J1508" s="245"/>
      <c r="K1508" s="244"/>
      <c r="L1508" s="245"/>
      <c r="M1508" s="244"/>
      <c r="N1508" s="246"/>
      <c r="O1508" s="243"/>
      <c r="P1508" s="243"/>
      <c r="Q1508" s="243"/>
      <c r="R1508" s="244"/>
      <c r="S1508" s="247"/>
      <c r="T1508" s="70" t="str">
        <f t="shared" si="127"/>
        <v/>
      </c>
      <c r="U1508" s="71" t="str">
        <f t="shared" si="128"/>
        <v/>
      </c>
      <c r="V1508" s="71" t="str">
        <f t="shared" si="126"/>
        <v/>
      </c>
      <c r="W1508" s="71" t="str">
        <f>IF(U1508="","",SUM($U$18:U1508))</f>
        <v/>
      </c>
      <c r="X1508" s="71" t="str">
        <f>IF(U1508="","",IF(U1509="",SUM($U$18:U1508)-SUM($X$17:X1507)))</f>
        <v/>
      </c>
      <c r="Y1508" s="70" t="str">
        <f t="shared" si="129"/>
        <v/>
      </c>
      <c r="Z1508" s="71" t="str">
        <f t="shared" si="130"/>
        <v/>
      </c>
      <c r="AB1508" s="70"/>
    </row>
    <row r="1509" spans="2:28" s="71" customFormat="1" x14ac:dyDescent="0.3">
      <c r="B1509" s="242"/>
      <c r="C1509" s="243"/>
      <c r="D1509" s="244"/>
      <c r="E1509" s="243"/>
      <c r="F1509" s="243"/>
      <c r="G1509" s="244"/>
      <c r="H1509" s="245"/>
      <c r="I1509" s="244"/>
      <c r="J1509" s="245"/>
      <c r="K1509" s="244"/>
      <c r="L1509" s="245"/>
      <c r="M1509" s="244"/>
      <c r="N1509" s="246"/>
      <c r="O1509" s="243"/>
      <c r="P1509" s="243"/>
      <c r="Q1509" s="243"/>
      <c r="R1509" s="244"/>
      <c r="S1509" s="247"/>
      <c r="T1509" s="70" t="str">
        <f t="shared" si="127"/>
        <v/>
      </c>
      <c r="U1509" s="71" t="str">
        <f t="shared" si="128"/>
        <v/>
      </c>
      <c r="V1509" s="71" t="str">
        <f t="shared" si="126"/>
        <v/>
      </c>
      <c r="W1509" s="71" t="str">
        <f>IF(U1509="","",SUM($U$18:U1509))</f>
        <v/>
      </c>
      <c r="X1509" s="71" t="str">
        <f>IF(U1509="","",IF(U1510="",SUM($U$18:U1509)-SUM($X$17:X1508)))</f>
        <v/>
      </c>
      <c r="Y1509" s="70" t="str">
        <f t="shared" si="129"/>
        <v/>
      </c>
      <c r="Z1509" s="71" t="str">
        <f t="shared" si="130"/>
        <v/>
      </c>
      <c r="AB1509" s="70"/>
    </row>
    <row r="1510" spans="2:28" s="71" customFormat="1" x14ac:dyDescent="0.3">
      <c r="B1510" s="242"/>
      <c r="C1510" s="243"/>
      <c r="D1510" s="244"/>
      <c r="E1510" s="243"/>
      <c r="F1510" s="243"/>
      <c r="G1510" s="244"/>
      <c r="H1510" s="245"/>
      <c r="I1510" s="244"/>
      <c r="J1510" s="245"/>
      <c r="K1510" s="244"/>
      <c r="L1510" s="245"/>
      <c r="M1510" s="244"/>
      <c r="N1510" s="246"/>
      <c r="O1510" s="243"/>
      <c r="P1510" s="243"/>
      <c r="Q1510" s="243"/>
      <c r="R1510" s="244"/>
      <c r="S1510" s="247"/>
      <c r="T1510" s="70" t="str">
        <f t="shared" si="127"/>
        <v/>
      </c>
      <c r="U1510" s="71" t="str">
        <f t="shared" si="128"/>
        <v/>
      </c>
      <c r="V1510" s="71" t="str">
        <f t="shared" si="126"/>
        <v/>
      </c>
      <c r="W1510" s="71" t="str">
        <f>IF(U1510="","",SUM($U$18:U1510))</f>
        <v/>
      </c>
      <c r="X1510" s="71" t="str">
        <f>IF(U1510="","",IF(U1511="",SUM($U$18:U1510)-SUM($X$17:X1509)))</f>
        <v/>
      </c>
      <c r="Y1510" s="70" t="str">
        <f t="shared" si="129"/>
        <v/>
      </c>
      <c r="Z1510" s="71" t="str">
        <f t="shared" si="130"/>
        <v/>
      </c>
      <c r="AB1510" s="70"/>
    </row>
    <row r="1511" spans="2:28" s="71" customFormat="1" x14ac:dyDescent="0.3">
      <c r="B1511" s="242"/>
      <c r="C1511" s="243"/>
      <c r="D1511" s="244"/>
      <c r="E1511" s="243"/>
      <c r="F1511" s="243"/>
      <c r="G1511" s="244"/>
      <c r="H1511" s="245"/>
      <c r="I1511" s="244"/>
      <c r="J1511" s="245"/>
      <c r="K1511" s="244"/>
      <c r="L1511" s="245"/>
      <c r="M1511" s="244"/>
      <c r="N1511" s="246"/>
      <c r="O1511" s="243"/>
      <c r="P1511" s="243"/>
      <c r="Q1511" s="243"/>
      <c r="R1511" s="244"/>
      <c r="S1511" s="247"/>
      <c r="T1511" s="70" t="str">
        <f t="shared" si="127"/>
        <v/>
      </c>
      <c r="U1511" s="71" t="str">
        <f t="shared" si="128"/>
        <v/>
      </c>
      <c r="V1511" s="71" t="str">
        <f t="shared" si="126"/>
        <v/>
      </c>
      <c r="W1511" s="71" t="str">
        <f>IF(U1511="","",SUM($U$18:U1511))</f>
        <v/>
      </c>
      <c r="X1511" s="71" t="str">
        <f>IF(U1511="","",IF(U1512="",SUM($U$18:U1511)-SUM($X$17:X1510)))</f>
        <v/>
      </c>
      <c r="Y1511" s="70" t="str">
        <f t="shared" si="129"/>
        <v/>
      </c>
      <c r="Z1511" s="71" t="str">
        <f t="shared" si="130"/>
        <v/>
      </c>
      <c r="AB1511" s="70"/>
    </row>
    <row r="1512" spans="2:28" s="71" customFormat="1" x14ac:dyDescent="0.3">
      <c r="B1512" s="242"/>
      <c r="C1512" s="243"/>
      <c r="D1512" s="244"/>
      <c r="E1512" s="243"/>
      <c r="F1512" s="243"/>
      <c r="G1512" s="244"/>
      <c r="H1512" s="245"/>
      <c r="I1512" s="244"/>
      <c r="J1512" s="245"/>
      <c r="K1512" s="244"/>
      <c r="L1512" s="245"/>
      <c r="M1512" s="244"/>
      <c r="N1512" s="246"/>
      <c r="O1512" s="243"/>
      <c r="P1512" s="243"/>
      <c r="Q1512" s="243"/>
      <c r="R1512" s="244"/>
      <c r="S1512" s="247"/>
      <c r="T1512" s="70" t="str">
        <f t="shared" si="127"/>
        <v/>
      </c>
      <c r="U1512" s="71" t="str">
        <f t="shared" si="128"/>
        <v/>
      </c>
      <c r="V1512" s="71" t="str">
        <f t="shared" si="126"/>
        <v/>
      </c>
      <c r="W1512" s="71" t="str">
        <f>IF(U1512="","",SUM($U$18:U1512))</f>
        <v/>
      </c>
      <c r="X1512" s="71" t="str">
        <f>IF(U1512="","",IF(U1513="",SUM($U$18:U1512)-SUM($X$17:X1511)))</f>
        <v/>
      </c>
      <c r="Y1512" s="70" t="str">
        <f t="shared" si="129"/>
        <v/>
      </c>
      <c r="Z1512" s="71" t="str">
        <f t="shared" si="130"/>
        <v/>
      </c>
      <c r="AB1512" s="70"/>
    </row>
    <row r="1513" spans="2:28" s="71" customFormat="1" x14ac:dyDescent="0.3">
      <c r="B1513" s="242"/>
      <c r="C1513" s="243"/>
      <c r="D1513" s="244"/>
      <c r="E1513" s="243"/>
      <c r="F1513" s="243"/>
      <c r="G1513" s="244"/>
      <c r="H1513" s="245"/>
      <c r="I1513" s="244"/>
      <c r="J1513" s="245"/>
      <c r="K1513" s="244"/>
      <c r="L1513" s="245"/>
      <c r="M1513" s="244"/>
      <c r="N1513" s="246"/>
      <c r="O1513" s="243"/>
      <c r="P1513" s="243"/>
      <c r="Q1513" s="243"/>
      <c r="R1513" s="244"/>
      <c r="S1513" s="247"/>
      <c r="T1513" s="70" t="str">
        <f t="shared" si="127"/>
        <v/>
      </c>
      <c r="U1513" s="71" t="str">
        <f t="shared" si="128"/>
        <v/>
      </c>
      <c r="V1513" s="71" t="str">
        <f t="shared" si="126"/>
        <v/>
      </c>
      <c r="W1513" s="71" t="str">
        <f>IF(U1513="","",SUM($U$18:U1513))</f>
        <v/>
      </c>
      <c r="X1513" s="71" t="str">
        <f>IF(U1513="","",IF(U1514="",SUM($U$18:U1513)-SUM($X$17:X1512)))</f>
        <v/>
      </c>
      <c r="Y1513" s="70" t="str">
        <f t="shared" si="129"/>
        <v/>
      </c>
      <c r="Z1513" s="71" t="str">
        <f t="shared" si="130"/>
        <v/>
      </c>
      <c r="AB1513" s="70"/>
    </row>
    <row r="1514" spans="2:28" s="71" customFormat="1" x14ac:dyDescent="0.3">
      <c r="B1514" s="242"/>
      <c r="C1514" s="243"/>
      <c r="D1514" s="244"/>
      <c r="E1514" s="243"/>
      <c r="F1514" s="243"/>
      <c r="G1514" s="244"/>
      <c r="H1514" s="245"/>
      <c r="I1514" s="244"/>
      <c r="J1514" s="245"/>
      <c r="K1514" s="244"/>
      <c r="L1514" s="245"/>
      <c r="M1514" s="244"/>
      <c r="N1514" s="246"/>
      <c r="O1514" s="243"/>
      <c r="P1514" s="243"/>
      <c r="Q1514" s="243"/>
      <c r="R1514" s="244"/>
      <c r="S1514" s="247"/>
      <c r="T1514" s="70" t="str">
        <f t="shared" si="127"/>
        <v/>
      </c>
      <c r="U1514" s="71" t="str">
        <f t="shared" si="128"/>
        <v/>
      </c>
      <c r="V1514" s="71" t="str">
        <f t="shared" si="126"/>
        <v/>
      </c>
      <c r="W1514" s="71" t="str">
        <f>IF(U1514="","",SUM($U$18:U1514))</f>
        <v/>
      </c>
      <c r="X1514" s="71" t="str">
        <f>IF(U1514="","",IF(U1515="",SUM($U$18:U1514)-SUM($X$17:X1513)))</f>
        <v/>
      </c>
      <c r="Y1514" s="70" t="str">
        <f t="shared" si="129"/>
        <v/>
      </c>
      <c r="Z1514" s="71" t="str">
        <f t="shared" si="130"/>
        <v/>
      </c>
      <c r="AB1514" s="70"/>
    </row>
    <row r="1515" spans="2:28" s="71" customFormat="1" x14ac:dyDescent="0.3">
      <c r="B1515" s="242"/>
      <c r="C1515" s="243"/>
      <c r="D1515" s="244"/>
      <c r="E1515" s="243"/>
      <c r="F1515" s="243"/>
      <c r="G1515" s="244"/>
      <c r="H1515" s="245"/>
      <c r="I1515" s="244"/>
      <c r="J1515" s="245"/>
      <c r="K1515" s="244"/>
      <c r="L1515" s="245"/>
      <c r="M1515" s="244"/>
      <c r="N1515" s="246"/>
      <c r="O1515" s="243"/>
      <c r="P1515" s="243"/>
      <c r="Q1515" s="243"/>
      <c r="R1515" s="244"/>
      <c r="S1515" s="247"/>
      <c r="T1515" s="70" t="str">
        <f t="shared" si="127"/>
        <v/>
      </c>
      <c r="U1515" s="71" t="str">
        <f t="shared" si="128"/>
        <v/>
      </c>
      <c r="V1515" s="71" t="str">
        <f t="shared" si="126"/>
        <v/>
      </c>
      <c r="W1515" s="71" t="str">
        <f>IF(U1515="","",SUM($U$18:U1515))</f>
        <v/>
      </c>
      <c r="X1515" s="71" t="str">
        <f>IF(U1515="","",IF(U1516="",SUM($U$18:U1515)-SUM($X$17:X1514)))</f>
        <v/>
      </c>
      <c r="Y1515" s="70" t="str">
        <f t="shared" si="129"/>
        <v/>
      </c>
      <c r="Z1515" s="71" t="str">
        <f t="shared" si="130"/>
        <v/>
      </c>
      <c r="AB1515" s="70"/>
    </row>
    <row r="1516" spans="2:28" s="71" customFormat="1" x14ac:dyDescent="0.3">
      <c r="B1516" s="242"/>
      <c r="C1516" s="243"/>
      <c r="D1516" s="244"/>
      <c r="E1516" s="243"/>
      <c r="F1516" s="243"/>
      <c r="G1516" s="244"/>
      <c r="H1516" s="245"/>
      <c r="I1516" s="244"/>
      <c r="J1516" s="245"/>
      <c r="K1516" s="244"/>
      <c r="L1516" s="245"/>
      <c r="M1516" s="244"/>
      <c r="N1516" s="246"/>
      <c r="O1516" s="243"/>
      <c r="P1516" s="243"/>
      <c r="Q1516" s="243"/>
      <c r="R1516" s="244"/>
      <c r="S1516" s="247"/>
      <c r="T1516" s="70" t="str">
        <f t="shared" si="127"/>
        <v/>
      </c>
      <c r="U1516" s="71" t="str">
        <f t="shared" si="128"/>
        <v/>
      </c>
      <c r="V1516" s="71" t="str">
        <f t="shared" si="126"/>
        <v/>
      </c>
      <c r="W1516" s="71" t="str">
        <f>IF(U1516="","",SUM($U$18:U1516))</f>
        <v/>
      </c>
      <c r="X1516" s="71" t="str">
        <f>IF(U1516="","",IF(U1517="",SUM($U$18:U1516)-SUM($X$17:X1515)))</f>
        <v/>
      </c>
      <c r="Y1516" s="70" t="str">
        <f t="shared" si="129"/>
        <v/>
      </c>
      <c r="Z1516" s="71" t="str">
        <f t="shared" si="130"/>
        <v/>
      </c>
      <c r="AB1516" s="70"/>
    </row>
    <row r="1517" spans="2:28" s="71" customFormat="1" x14ac:dyDescent="0.3">
      <c r="B1517" s="242"/>
      <c r="C1517" s="243"/>
      <c r="D1517" s="244"/>
      <c r="E1517" s="243"/>
      <c r="F1517" s="243"/>
      <c r="G1517" s="244"/>
      <c r="H1517" s="245"/>
      <c r="I1517" s="244"/>
      <c r="J1517" s="245"/>
      <c r="K1517" s="244"/>
      <c r="L1517" s="245"/>
      <c r="M1517" s="244"/>
      <c r="N1517" s="246"/>
      <c r="O1517" s="243"/>
      <c r="P1517" s="243"/>
      <c r="Q1517" s="243"/>
      <c r="R1517" s="244"/>
      <c r="S1517" s="247"/>
      <c r="T1517" s="70" t="str">
        <f t="shared" si="127"/>
        <v/>
      </c>
      <c r="U1517" s="71" t="str">
        <f t="shared" si="128"/>
        <v/>
      </c>
      <c r="V1517" s="71" t="str">
        <f t="shared" si="126"/>
        <v/>
      </c>
      <c r="W1517" s="71" t="str">
        <f>IF(U1517="","",SUM($U$18:U1517))</f>
        <v/>
      </c>
      <c r="X1517" s="71" t="str">
        <f>IF(U1517="","",IF(U1518="",SUM($U$18:U1517)-SUM($X$17:X1516)))</f>
        <v/>
      </c>
      <c r="Y1517" s="70" t="str">
        <f t="shared" si="129"/>
        <v/>
      </c>
      <c r="Z1517" s="71" t="str">
        <f t="shared" si="130"/>
        <v/>
      </c>
      <c r="AB1517" s="70"/>
    </row>
    <row r="1518" spans="2:28" s="71" customFormat="1" x14ac:dyDescent="0.3">
      <c r="B1518" s="242"/>
      <c r="C1518" s="243"/>
      <c r="D1518" s="244"/>
      <c r="E1518" s="243"/>
      <c r="F1518" s="243"/>
      <c r="G1518" s="244"/>
      <c r="H1518" s="245"/>
      <c r="I1518" s="244"/>
      <c r="J1518" s="245"/>
      <c r="K1518" s="244"/>
      <c r="L1518" s="245"/>
      <c r="M1518" s="244"/>
      <c r="N1518" s="246"/>
      <c r="O1518" s="243"/>
      <c r="P1518" s="243"/>
      <c r="Q1518" s="243"/>
      <c r="R1518" s="244"/>
      <c r="S1518" s="247"/>
      <c r="T1518" s="70" t="str">
        <f t="shared" si="127"/>
        <v/>
      </c>
      <c r="U1518" s="71" t="str">
        <f t="shared" si="128"/>
        <v/>
      </c>
      <c r="V1518" s="71" t="str">
        <f t="shared" si="126"/>
        <v/>
      </c>
      <c r="W1518" s="71" t="str">
        <f>IF(U1518="","",SUM($U$18:U1518))</f>
        <v/>
      </c>
      <c r="X1518" s="71" t="str">
        <f>IF(U1518="","",IF(U1519="",SUM($U$18:U1518)-SUM($X$17:X1517)))</f>
        <v/>
      </c>
      <c r="Y1518" s="70" t="str">
        <f t="shared" si="129"/>
        <v/>
      </c>
      <c r="Z1518" s="71" t="str">
        <f t="shared" si="130"/>
        <v/>
      </c>
      <c r="AB1518" s="70"/>
    </row>
    <row r="1519" spans="2:28" s="71" customFormat="1" x14ac:dyDescent="0.3">
      <c r="B1519" s="242"/>
      <c r="C1519" s="243"/>
      <c r="D1519" s="244"/>
      <c r="E1519" s="243"/>
      <c r="F1519" s="243"/>
      <c r="G1519" s="244"/>
      <c r="H1519" s="245"/>
      <c r="I1519" s="244"/>
      <c r="J1519" s="245"/>
      <c r="K1519" s="244"/>
      <c r="L1519" s="245"/>
      <c r="M1519" s="244"/>
      <c r="N1519" s="246"/>
      <c r="O1519" s="243"/>
      <c r="P1519" s="243"/>
      <c r="Q1519" s="243"/>
      <c r="R1519" s="244"/>
      <c r="S1519" s="247"/>
      <c r="T1519" s="70" t="str">
        <f t="shared" si="127"/>
        <v/>
      </c>
      <c r="U1519" s="71" t="str">
        <f t="shared" si="128"/>
        <v/>
      </c>
      <c r="V1519" s="71" t="str">
        <f t="shared" si="126"/>
        <v/>
      </c>
      <c r="W1519" s="71" t="str">
        <f>IF(U1519="","",SUM($U$18:U1519))</f>
        <v/>
      </c>
      <c r="X1519" s="71" t="str">
        <f>IF(U1519="","",IF(U1520="",SUM($U$18:U1519)-SUM($X$17:X1518)))</f>
        <v/>
      </c>
      <c r="Y1519" s="70" t="str">
        <f t="shared" si="129"/>
        <v/>
      </c>
      <c r="Z1519" s="71" t="str">
        <f t="shared" si="130"/>
        <v/>
      </c>
      <c r="AB1519" s="70"/>
    </row>
    <row r="1520" spans="2:28" s="71" customFormat="1" x14ac:dyDescent="0.3">
      <c r="B1520" s="242"/>
      <c r="C1520" s="243"/>
      <c r="D1520" s="244"/>
      <c r="E1520" s="243"/>
      <c r="F1520" s="243"/>
      <c r="G1520" s="244"/>
      <c r="H1520" s="245"/>
      <c r="I1520" s="244"/>
      <c r="J1520" s="245"/>
      <c r="K1520" s="244"/>
      <c r="L1520" s="245"/>
      <c r="M1520" s="244"/>
      <c r="N1520" s="246"/>
      <c r="O1520" s="243"/>
      <c r="P1520" s="243"/>
      <c r="Q1520" s="243"/>
      <c r="R1520" s="244"/>
      <c r="S1520" s="247"/>
      <c r="T1520" s="70" t="str">
        <f t="shared" si="127"/>
        <v/>
      </c>
      <c r="U1520" s="71" t="str">
        <f t="shared" si="128"/>
        <v/>
      </c>
      <c r="V1520" s="71" t="str">
        <f t="shared" ref="V1520:V1583" si="131">IF(H1520="","",IF(M1520="",(H1520)*-1,IF(M1520=G1520,H1520/2*N1520-(H1520),IF(M1520=I1520,J1520/2*N1520-(H1520),IF(M1520=K1520,L1520/2*N1520-(H1520))))))</f>
        <v/>
      </c>
      <c r="W1520" s="71" t="str">
        <f>IF(U1520="","",SUM($U$18:U1520))</f>
        <v/>
      </c>
      <c r="X1520" s="71" t="str">
        <f>IF(U1520="","",IF(U1521="",SUM($U$18:U1520)-SUM($X$17:X1519)))</f>
        <v/>
      </c>
      <c r="Y1520" s="70" t="str">
        <f t="shared" si="129"/>
        <v/>
      </c>
      <c r="Z1520" s="71" t="str">
        <f t="shared" si="130"/>
        <v/>
      </c>
      <c r="AB1520" s="70"/>
    </row>
    <row r="1521" spans="2:28" s="71" customFormat="1" x14ac:dyDescent="0.3">
      <c r="B1521" s="242"/>
      <c r="C1521" s="243"/>
      <c r="D1521" s="244"/>
      <c r="E1521" s="243"/>
      <c r="F1521" s="243"/>
      <c r="G1521" s="244"/>
      <c r="H1521" s="245"/>
      <c r="I1521" s="244"/>
      <c r="J1521" s="245"/>
      <c r="K1521" s="244"/>
      <c r="L1521" s="245"/>
      <c r="M1521" s="244"/>
      <c r="N1521" s="246"/>
      <c r="O1521" s="243"/>
      <c r="P1521" s="243"/>
      <c r="Q1521" s="243"/>
      <c r="R1521" s="244"/>
      <c r="S1521" s="247"/>
      <c r="T1521" s="70" t="str">
        <f t="shared" si="127"/>
        <v/>
      </c>
      <c r="U1521" s="71" t="str">
        <f t="shared" si="128"/>
        <v/>
      </c>
      <c r="V1521" s="71" t="str">
        <f t="shared" si="131"/>
        <v/>
      </c>
      <c r="W1521" s="71" t="str">
        <f>IF(U1521="","",SUM($U$18:U1521))</f>
        <v/>
      </c>
      <c r="X1521" s="71" t="str">
        <f>IF(U1521="","",IF(U1522="",SUM($U$18:U1521)-SUM($X$17:X1520)))</f>
        <v/>
      </c>
      <c r="Y1521" s="70" t="str">
        <f t="shared" si="129"/>
        <v/>
      </c>
      <c r="Z1521" s="71" t="str">
        <f t="shared" si="130"/>
        <v/>
      </c>
      <c r="AB1521" s="70"/>
    </row>
    <row r="1522" spans="2:28" s="71" customFormat="1" x14ac:dyDescent="0.3">
      <c r="B1522" s="242"/>
      <c r="C1522" s="243"/>
      <c r="D1522" s="244"/>
      <c r="E1522" s="243"/>
      <c r="F1522" s="243"/>
      <c r="G1522" s="244"/>
      <c r="H1522" s="245"/>
      <c r="I1522" s="244"/>
      <c r="J1522" s="245"/>
      <c r="K1522" s="244"/>
      <c r="L1522" s="245"/>
      <c r="M1522" s="244"/>
      <c r="N1522" s="246"/>
      <c r="O1522" s="243"/>
      <c r="P1522" s="243"/>
      <c r="Q1522" s="243"/>
      <c r="R1522" s="244"/>
      <c r="S1522" s="247"/>
      <c r="T1522" s="70" t="str">
        <f t="shared" si="127"/>
        <v/>
      </c>
      <c r="U1522" s="71" t="str">
        <f t="shared" si="128"/>
        <v/>
      </c>
      <c r="V1522" s="71" t="str">
        <f t="shared" si="131"/>
        <v/>
      </c>
      <c r="W1522" s="71" t="str">
        <f>IF(U1522="","",SUM($U$18:U1522))</f>
        <v/>
      </c>
      <c r="X1522" s="71" t="str">
        <f>IF(U1522="","",IF(U1523="",SUM($U$18:U1522)-SUM($X$17:X1521)))</f>
        <v/>
      </c>
      <c r="Y1522" s="70" t="str">
        <f t="shared" si="129"/>
        <v/>
      </c>
      <c r="Z1522" s="71" t="str">
        <f t="shared" si="130"/>
        <v/>
      </c>
      <c r="AB1522" s="70"/>
    </row>
    <row r="1523" spans="2:28" s="71" customFormat="1" x14ac:dyDescent="0.3">
      <c r="B1523" s="242"/>
      <c r="C1523" s="243"/>
      <c r="D1523" s="244"/>
      <c r="E1523" s="243"/>
      <c r="F1523" s="243"/>
      <c r="G1523" s="244"/>
      <c r="H1523" s="245"/>
      <c r="I1523" s="244"/>
      <c r="J1523" s="245"/>
      <c r="K1523" s="244"/>
      <c r="L1523" s="245"/>
      <c r="M1523" s="244"/>
      <c r="N1523" s="246"/>
      <c r="O1523" s="243"/>
      <c r="P1523" s="243"/>
      <c r="Q1523" s="243"/>
      <c r="R1523" s="244"/>
      <c r="S1523" s="247"/>
      <c r="T1523" s="70" t="str">
        <f t="shared" si="127"/>
        <v/>
      </c>
      <c r="U1523" s="71" t="str">
        <f t="shared" si="128"/>
        <v/>
      </c>
      <c r="V1523" s="71" t="str">
        <f t="shared" si="131"/>
        <v/>
      </c>
      <c r="W1523" s="71" t="str">
        <f>IF(U1523="","",SUM($U$18:U1523))</f>
        <v/>
      </c>
      <c r="X1523" s="71" t="str">
        <f>IF(U1523="","",IF(U1524="",SUM($U$18:U1523)-SUM($X$17:X1522)))</f>
        <v/>
      </c>
      <c r="Y1523" s="70" t="str">
        <f t="shared" si="129"/>
        <v/>
      </c>
      <c r="Z1523" s="71" t="str">
        <f t="shared" si="130"/>
        <v/>
      </c>
      <c r="AB1523" s="70"/>
    </row>
    <row r="1524" spans="2:28" s="71" customFormat="1" x14ac:dyDescent="0.3">
      <c r="B1524" s="242"/>
      <c r="C1524" s="243"/>
      <c r="D1524" s="244"/>
      <c r="E1524" s="243"/>
      <c r="F1524" s="243"/>
      <c r="G1524" s="244"/>
      <c r="H1524" s="245"/>
      <c r="I1524" s="244"/>
      <c r="J1524" s="245"/>
      <c r="K1524" s="244"/>
      <c r="L1524" s="245"/>
      <c r="M1524" s="244"/>
      <c r="N1524" s="246"/>
      <c r="O1524" s="243"/>
      <c r="P1524" s="243"/>
      <c r="Q1524" s="243"/>
      <c r="R1524" s="244"/>
      <c r="S1524" s="247"/>
      <c r="T1524" s="70" t="str">
        <f t="shared" si="127"/>
        <v/>
      </c>
      <c r="U1524" s="71" t="str">
        <f t="shared" si="128"/>
        <v/>
      </c>
      <c r="V1524" s="71" t="str">
        <f t="shared" si="131"/>
        <v/>
      </c>
      <c r="W1524" s="71" t="str">
        <f>IF(U1524="","",SUM($U$18:U1524))</f>
        <v/>
      </c>
      <c r="X1524" s="71" t="str">
        <f>IF(U1524="","",IF(U1525="",SUM($U$18:U1524)-SUM($X$17:X1523)))</f>
        <v/>
      </c>
      <c r="Y1524" s="70" t="str">
        <f t="shared" si="129"/>
        <v/>
      </c>
      <c r="Z1524" s="71" t="str">
        <f t="shared" si="130"/>
        <v/>
      </c>
      <c r="AB1524" s="70"/>
    </row>
    <row r="1525" spans="2:28" s="71" customFormat="1" x14ac:dyDescent="0.3">
      <c r="B1525" s="242"/>
      <c r="C1525" s="243"/>
      <c r="D1525" s="244"/>
      <c r="E1525" s="243"/>
      <c r="F1525" s="243"/>
      <c r="G1525" s="244"/>
      <c r="H1525" s="245"/>
      <c r="I1525" s="244"/>
      <c r="J1525" s="245"/>
      <c r="K1525" s="244"/>
      <c r="L1525" s="245"/>
      <c r="M1525" s="244"/>
      <c r="N1525" s="246"/>
      <c r="O1525" s="243"/>
      <c r="P1525" s="243"/>
      <c r="Q1525" s="243"/>
      <c r="R1525" s="244"/>
      <c r="S1525" s="247"/>
      <c r="T1525" s="70" t="str">
        <f t="shared" si="127"/>
        <v/>
      </c>
      <c r="U1525" s="71" t="str">
        <f t="shared" si="128"/>
        <v/>
      </c>
      <c r="V1525" s="71" t="str">
        <f t="shared" si="131"/>
        <v/>
      </c>
      <c r="W1525" s="71" t="str">
        <f>IF(U1525="","",SUM($U$18:U1525))</f>
        <v/>
      </c>
      <c r="X1525" s="71" t="str">
        <f>IF(U1525="","",IF(U1526="",SUM($U$18:U1525)-SUM($X$17:X1524)))</f>
        <v/>
      </c>
      <c r="Y1525" s="70" t="str">
        <f t="shared" si="129"/>
        <v/>
      </c>
      <c r="Z1525" s="71" t="str">
        <f t="shared" si="130"/>
        <v/>
      </c>
      <c r="AB1525" s="70"/>
    </row>
    <row r="1526" spans="2:28" s="71" customFormat="1" x14ac:dyDescent="0.3">
      <c r="B1526" s="242"/>
      <c r="C1526" s="243"/>
      <c r="D1526" s="244"/>
      <c r="E1526" s="243"/>
      <c r="F1526" s="243"/>
      <c r="G1526" s="244"/>
      <c r="H1526" s="245"/>
      <c r="I1526" s="244"/>
      <c r="J1526" s="245"/>
      <c r="K1526" s="244"/>
      <c r="L1526" s="245"/>
      <c r="M1526" s="244"/>
      <c r="N1526" s="246"/>
      <c r="O1526" s="243"/>
      <c r="P1526" s="243"/>
      <c r="Q1526" s="243"/>
      <c r="R1526" s="244"/>
      <c r="S1526" s="247"/>
      <c r="T1526" s="70" t="str">
        <f t="shared" si="127"/>
        <v/>
      </c>
      <c r="U1526" s="71" t="str">
        <f t="shared" si="128"/>
        <v/>
      </c>
      <c r="V1526" s="71" t="str">
        <f t="shared" si="131"/>
        <v/>
      </c>
      <c r="W1526" s="71" t="str">
        <f>IF(U1526="","",SUM($U$18:U1526))</f>
        <v/>
      </c>
      <c r="X1526" s="71" t="str">
        <f>IF(U1526="","",IF(U1527="",SUM($U$18:U1526)-SUM($X$17:X1525)))</f>
        <v/>
      </c>
      <c r="Y1526" s="70" t="str">
        <f t="shared" si="129"/>
        <v/>
      </c>
      <c r="Z1526" s="71" t="str">
        <f t="shared" si="130"/>
        <v/>
      </c>
      <c r="AB1526" s="70"/>
    </row>
    <row r="1527" spans="2:28" s="71" customFormat="1" x14ac:dyDescent="0.3">
      <c r="B1527" s="242"/>
      <c r="C1527" s="243"/>
      <c r="D1527" s="244"/>
      <c r="E1527" s="243"/>
      <c r="F1527" s="243"/>
      <c r="G1527" s="244"/>
      <c r="H1527" s="245"/>
      <c r="I1527" s="244"/>
      <c r="J1527" s="245"/>
      <c r="K1527" s="244"/>
      <c r="L1527" s="245"/>
      <c r="M1527" s="244"/>
      <c r="N1527" s="246"/>
      <c r="O1527" s="243"/>
      <c r="P1527" s="243"/>
      <c r="Q1527" s="243"/>
      <c r="R1527" s="244"/>
      <c r="S1527" s="247"/>
      <c r="T1527" s="70" t="str">
        <f t="shared" si="127"/>
        <v/>
      </c>
      <c r="U1527" s="71" t="str">
        <f t="shared" si="128"/>
        <v/>
      </c>
      <c r="V1527" s="71" t="str">
        <f t="shared" si="131"/>
        <v/>
      </c>
      <c r="W1527" s="71" t="str">
        <f>IF(U1527="","",SUM($U$18:U1527))</f>
        <v/>
      </c>
      <c r="X1527" s="71" t="str">
        <f>IF(U1527="","",IF(U1528="",SUM($U$18:U1527)-SUM($X$17:X1526)))</f>
        <v/>
      </c>
      <c r="Y1527" s="70" t="str">
        <f t="shared" si="129"/>
        <v/>
      </c>
      <c r="Z1527" s="71" t="str">
        <f t="shared" si="130"/>
        <v/>
      </c>
      <c r="AB1527" s="70"/>
    </row>
    <row r="1528" spans="2:28" s="71" customFormat="1" x14ac:dyDescent="0.3">
      <c r="B1528" s="242"/>
      <c r="C1528" s="243"/>
      <c r="D1528" s="244"/>
      <c r="E1528" s="243"/>
      <c r="F1528" s="243"/>
      <c r="G1528" s="244"/>
      <c r="H1528" s="245"/>
      <c r="I1528" s="244"/>
      <c r="J1528" s="245"/>
      <c r="K1528" s="244"/>
      <c r="L1528" s="245"/>
      <c r="M1528" s="244"/>
      <c r="N1528" s="246"/>
      <c r="O1528" s="243"/>
      <c r="P1528" s="243"/>
      <c r="Q1528" s="243"/>
      <c r="R1528" s="244"/>
      <c r="S1528" s="247"/>
      <c r="T1528" s="70" t="str">
        <f t="shared" si="127"/>
        <v/>
      </c>
      <c r="U1528" s="71" t="str">
        <f t="shared" si="128"/>
        <v/>
      </c>
      <c r="V1528" s="71" t="str">
        <f t="shared" si="131"/>
        <v/>
      </c>
      <c r="W1528" s="71" t="str">
        <f>IF(U1528="","",SUM($U$18:U1528))</f>
        <v/>
      </c>
      <c r="X1528" s="71" t="str">
        <f>IF(U1528="","",IF(U1529="",SUM($U$18:U1528)-SUM($X$17:X1527)))</f>
        <v/>
      </c>
      <c r="Y1528" s="70" t="str">
        <f t="shared" si="129"/>
        <v/>
      </c>
      <c r="Z1528" s="71" t="str">
        <f t="shared" si="130"/>
        <v/>
      </c>
      <c r="AB1528" s="70"/>
    </row>
    <row r="1529" spans="2:28" s="71" customFormat="1" x14ac:dyDescent="0.3">
      <c r="B1529" s="242"/>
      <c r="C1529" s="243"/>
      <c r="D1529" s="244"/>
      <c r="E1529" s="243"/>
      <c r="F1529" s="243"/>
      <c r="G1529" s="244"/>
      <c r="H1529" s="245"/>
      <c r="I1529" s="244"/>
      <c r="J1529" s="245"/>
      <c r="K1529" s="244"/>
      <c r="L1529" s="245"/>
      <c r="M1529" s="244"/>
      <c r="N1529" s="246"/>
      <c r="O1529" s="243"/>
      <c r="P1529" s="243"/>
      <c r="Q1529" s="243"/>
      <c r="R1529" s="244"/>
      <c r="S1529" s="247"/>
      <c r="T1529" s="70" t="str">
        <f t="shared" si="127"/>
        <v/>
      </c>
      <c r="U1529" s="71" t="str">
        <f t="shared" si="128"/>
        <v/>
      </c>
      <c r="V1529" s="71" t="str">
        <f t="shared" si="131"/>
        <v/>
      </c>
      <c r="W1529" s="71" t="str">
        <f>IF(U1529="","",SUM($U$18:U1529))</f>
        <v/>
      </c>
      <c r="X1529" s="71" t="str">
        <f>IF(U1529="","",IF(U1530="",SUM($U$18:U1529)-SUM($X$17:X1528)))</f>
        <v/>
      </c>
      <c r="Y1529" s="70" t="str">
        <f t="shared" si="129"/>
        <v/>
      </c>
      <c r="Z1529" s="71" t="str">
        <f t="shared" si="130"/>
        <v/>
      </c>
      <c r="AB1529" s="70"/>
    </row>
    <row r="1530" spans="2:28" s="71" customFormat="1" x14ac:dyDescent="0.3">
      <c r="B1530" s="242"/>
      <c r="C1530" s="243"/>
      <c r="D1530" s="244"/>
      <c r="E1530" s="243"/>
      <c r="F1530" s="243"/>
      <c r="G1530" s="244"/>
      <c r="H1530" s="245"/>
      <c r="I1530" s="244"/>
      <c r="J1530" s="245"/>
      <c r="K1530" s="244"/>
      <c r="L1530" s="245"/>
      <c r="M1530" s="244"/>
      <c r="N1530" s="246"/>
      <c r="O1530" s="243"/>
      <c r="P1530" s="243"/>
      <c r="Q1530" s="243"/>
      <c r="R1530" s="244"/>
      <c r="S1530" s="247"/>
      <c r="T1530" s="70" t="str">
        <f t="shared" si="127"/>
        <v/>
      </c>
      <c r="U1530" s="71" t="str">
        <f t="shared" si="128"/>
        <v/>
      </c>
      <c r="V1530" s="71" t="str">
        <f t="shared" si="131"/>
        <v/>
      </c>
      <c r="W1530" s="71" t="str">
        <f>IF(U1530="","",SUM($U$18:U1530))</f>
        <v/>
      </c>
      <c r="X1530" s="71" t="str">
        <f>IF(U1530="","",IF(U1531="",SUM($U$18:U1530)-SUM($X$17:X1529)))</f>
        <v/>
      </c>
      <c r="Y1530" s="70" t="str">
        <f t="shared" si="129"/>
        <v/>
      </c>
      <c r="Z1530" s="71" t="str">
        <f t="shared" si="130"/>
        <v/>
      </c>
      <c r="AB1530" s="70"/>
    </row>
    <row r="1531" spans="2:28" s="71" customFormat="1" x14ac:dyDescent="0.3">
      <c r="B1531" s="242"/>
      <c r="C1531" s="243"/>
      <c r="D1531" s="244"/>
      <c r="E1531" s="243"/>
      <c r="F1531" s="243"/>
      <c r="G1531" s="244"/>
      <c r="H1531" s="245"/>
      <c r="I1531" s="244"/>
      <c r="J1531" s="245"/>
      <c r="K1531" s="244"/>
      <c r="L1531" s="245"/>
      <c r="M1531" s="244"/>
      <c r="N1531" s="246"/>
      <c r="O1531" s="243"/>
      <c r="P1531" s="243"/>
      <c r="Q1531" s="243"/>
      <c r="R1531" s="244"/>
      <c r="S1531" s="247"/>
      <c r="T1531" s="70" t="str">
        <f t="shared" si="127"/>
        <v/>
      </c>
      <c r="U1531" s="71" t="str">
        <f t="shared" si="128"/>
        <v/>
      </c>
      <c r="V1531" s="71" t="str">
        <f t="shared" si="131"/>
        <v/>
      </c>
      <c r="W1531" s="71" t="str">
        <f>IF(U1531="","",SUM($U$18:U1531))</f>
        <v/>
      </c>
      <c r="X1531" s="71" t="str">
        <f>IF(U1531="","",IF(U1532="",SUM($U$18:U1531)-SUM($X$17:X1530)))</f>
        <v/>
      </c>
      <c r="Y1531" s="70" t="str">
        <f t="shared" si="129"/>
        <v/>
      </c>
      <c r="Z1531" s="71" t="str">
        <f t="shared" si="130"/>
        <v/>
      </c>
      <c r="AB1531" s="70"/>
    </row>
    <row r="1532" spans="2:28" s="71" customFormat="1" x14ac:dyDescent="0.3">
      <c r="B1532" s="242"/>
      <c r="C1532" s="243"/>
      <c r="D1532" s="244"/>
      <c r="E1532" s="243"/>
      <c r="F1532" s="243"/>
      <c r="G1532" s="244"/>
      <c r="H1532" s="245"/>
      <c r="I1532" s="244"/>
      <c r="J1532" s="245"/>
      <c r="K1532" s="244"/>
      <c r="L1532" s="245"/>
      <c r="M1532" s="244"/>
      <c r="N1532" s="246"/>
      <c r="O1532" s="243"/>
      <c r="P1532" s="243"/>
      <c r="Q1532" s="243"/>
      <c r="R1532" s="244"/>
      <c r="S1532" s="247"/>
      <c r="T1532" s="70" t="str">
        <f t="shared" si="127"/>
        <v/>
      </c>
      <c r="U1532" s="71" t="str">
        <f t="shared" si="128"/>
        <v/>
      </c>
      <c r="V1532" s="71" t="str">
        <f t="shared" si="131"/>
        <v/>
      </c>
      <c r="W1532" s="71" t="str">
        <f>IF(U1532="","",SUM($U$18:U1532))</f>
        <v/>
      </c>
      <c r="X1532" s="71" t="str">
        <f>IF(U1532="","",IF(U1533="",SUM($U$18:U1532)-SUM($X$17:X1531)))</f>
        <v/>
      </c>
      <c r="Y1532" s="70" t="str">
        <f t="shared" si="129"/>
        <v/>
      </c>
      <c r="Z1532" s="71" t="str">
        <f t="shared" si="130"/>
        <v/>
      </c>
      <c r="AB1532" s="70"/>
    </row>
    <row r="1533" spans="2:28" s="71" customFormat="1" x14ac:dyDescent="0.3">
      <c r="B1533" s="242"/>
      <c r="C1533" s="243"/>
      <c r="D1533" s="244"/>
      <c r="E1533" s="243"/>
      <c r="F1533" s="243"/>
      <c r="G1533" s="244"/>
      <c r="H1533" s="245"/>
      <c r="I1533" s="244"/>
      <c r="J1533" s="245"/>
      <c r="K1533" s="244"/>
      <c r="L1533" s="245"/>
      <c r="M1533" s="244"/>
      <c r="N1533" s="246"/>
      <c r="O1533" s="243"/>
      <c r="P1533" s="243"/>
      <c r="Q1533" s="243"/>
      <c r="R1533" s="244"/>
      <c r="S1533" s="247"/>
      <c r="T1533" s="70" t="str">
        <f t="shared" si="127"/>
        <v/>
      </c>
      <c r="U1533" s="71" t="str">
        <f t="shared" si="128"/>
        <v/>
      </c>
      <c r="V1533" s="71" t="str">
        <f t="shared" si="131"/>
        <v/>
      </c>
      <c r="W1533" s="71" t="str">
        <f>IF(U1533="","",SUM($U$18:U1533))</f>
        <v/>
      </c>
      <c r="X1533" s="71" t="str">
        <f>IF(U1533="","",IF(U1534="",SUM($U$18:U1533)-SUM($X$17:X1532)))</f>
        <v/>
      </c>
      <c r="Y1533" s="70" t="str">
        <f t="shared" si="129"/>
        <v/>
      </c>
      <c r="Z1533" s="71" t="str">
        <f t="shared" si="130"/>
        <v/>
      </c>
      <c r="AB1533" s="70"/>
    </row>
    <row r="1534" spans="2:28" s="71" customFormat="1" x14ac:dyDescent="0.3">
      <c r="B1534" s="242"/>
      <c r="C1534" s="243"/>
      <c r="D1534" s="244"/>
      <c r="E1534" s="243"/>
      <c r="F1534" s="243"/>
      <c r="G1534" s="244"/>
      <c r="H1534" s="245"/>
      <c r="I1534" s="244"/>
      <c r="J1534" s="245"/>
      <c r="K1534" s="244"/>
      <c r="L1534" s="245"/>
      <c r="M1534" s="244"/>
      <c r="N1534" s="246"/>
      <c r="O1534" s="243"/>
      <c r="P1534" s="243"/>
      <c r="Q1534" s="243"/>
      <c r="R1534" s="244"/>
      <c r="S1534" s="247"/>
      <c r="T1534" s="70" t="str">
        <f t="shared" si="127"/>
        <v/>
      </c>
      <c r="U1534" s="71" t="str">
        <f t="shared" si="128"/>
        <v/>
      </c>
      <c r="V1534" s="71" t="str">
        <f t="shared" si="131"/>
        <v/>
      </c>
      <c r="W1534" s="71" t="str">
        <f>IF(U1534="","",SUM($U$18:U1534))</f>
        <v/>
      </c>
      <c r="X1534" s="71" t="str">
        <f>IF(U1534="","",IF(U1535="",SUM($U$18:U1534)-SUM($X$17:X1533)))</f>
        <v/>
      </c>
      <c r="Y1534" s="70" t="str">
        <f t="shared" si="129"/>
        <v/>
      </c>
      <c r="Z1534" s="71" t="str">
        <f t="shared" si="130"/>
        <v/>
      </c>
      <c r="AB1534" s="70"/>
    </row>
    <row r="1535" spans="2:28" s="71" customFormat="1" x14ac:dyDescent="0.3">
      <c r="B1535" s="242"/>
      <c r="C1535" s="243"/>
      <c r="D1535" s="244"/>
      <c r="E1535" s="243"/>
      <c r="F1535" s="243"/>
      <c r="G1535" s="244"/>
      <c r="H1535" s="245"/>
      <c r="I1535" s="244"/>
      <c r="J1535" s="245"/>
      <c r="K1535" s="244"/>
      <c r="L1535" s="245"/>
      <c r="M1535" s="244"/>
      <c r="N1535" s="246"/>
      <c r="O1535" s="243"/>
      <c r="P1535" s="243"/>
      <c r="Q1535" s="243"/>
      <c r="R1535" s="244"/>
      <c r="S1535" s="247"/>
      <c r="T1535" s="70" t="str">
        <f t="shared" si="127"/>
        <v/>
      </c>
      <c r="U1535" s="71" t="str">
        <f t="shared" si="128"/>
        <v/>
      </c>
      <c r="V1535" s="71" t="str">
        <f t="shared" si="131"/>
        <v/>
      </c>
      <c r="W1535" s="71" t="str">
        <f>IF(U1535="","",SUM($U$18:U1535))</f>
        <v/>
      </c>
      <c r="X1535" s="71" t="str">
        <f>IF(U1535="","",IF(U1536="",SUM($U$18:U1535)-SUM($X$17:X1534)))</f>
        <v/>
      </c>
      <c r="Y1535" s="70" t="str">
        <f t="shared" si="129"/>
        <v/>
      </c>
      <c r="Z1535" s="71" t="str">
        <f t="shared" si="130"/>
        <v/>
      </c>
      <c r="AB1535" s="70"/>
    </row>
    <row r="1536" spans="2:28" s="71" customFormat="1" x14ac:dyDescent="0.3">
      <c r="B1536" s="242"/>
      <c r="C1536" s="243"/>
      <c r="D1536" s="244"/>
      <c r="E1536" s="243"/>
      <c r="F1536" s="243"/>
      <c r="G1536" s="244"/>
      <c r="H1536" s="245"/>
      <c r="I1536" s="244"/>
      <c r="J1536" s="245"/>
      <c r="K1536" s="244"/>
      <c r="L1536" s="245"/>
      <c r="M1536" s="244"/>
      <c r="N1536" s="246"/>
      <c r="O1536" s="243"/>
      <c r="P1536" s="243"/>
      <c r="Q1536" s="243"/>
      <c r="R1536" s="244"/>
      <c r="S1536" s="247"/>
      <c r="T1536" s="70" t="str">
        <f t="shared" si="127"/>
        <v/>
      </c>
      <c r="U1536" s="71" t="str">
        <f t="shared" si="128"/>
        <v/>
      </c>
      <c r="V1536" s="71" t="str">
        <f t="shared" si="131"/>
        <v/>
      </c>
      <c r="W1536" s="71" t="str">
        <f>IF(U1536="","",SUM($U$18:U1536))</f>
        <v/>
      </c>
      <c r="X1536" s="71" t="str">
        <f>IF(U1536="","",IF(U1537="",SUM($U$18:U1536)-SUM($X$17:X1535)))</f>
        <v/>
      </c>
      <c r="Y1536" s="70" t="str">
        <f t="shared" si="129"/>
        <v/>
      </c>
      <c r="Z1536" s="71" t="str">
        <f t="shared" si="130"/>
        <v/>
      </c>
      <c r="AB1536" s="70"/>
    </row>
    <row r="1537" spans="2:28" s="71" customFormat="1" x14ac:dyDescent="0.3">
      <c r="B1537" s="242"/>
      <c r="C1537" s="243"/>
      <c r="D1537" s="244"/>
      <c r="E1537" s="243"/>
      <c r="F1537" s="243"/>
      <c r="G1537" s="244"/>
      <c r="H1537" s="245"/>
      <c r="I1537" s="244"/>
      <c r="J1537" s="245"/>
      <c r="K1537" s="244"/>
      <c r="L1537" s="245"/>
      <c r="M1537" s="244"/>
      <c r="N1537" s="246"/>
      <c r="O1537" s="243"/>
      <c r="P1537" s="243"/>
      <c r="Q1537" s="243"/>
      <c r="R1537" s="244"/>
      <c r="S1537" s="247"/>
      <c r="T1537" s="70" t="str">
        <f t="shared" si="127"/>
        <v/>
      </c>
      <c r="U1537" s="71" t="str">
        <f t="shared" si="128"/>
        <v/>
      </c>
      <c r="V1537" s="71" t="str">
        <f t="shared" si="131"/>
        <v/>
      </c>
      <c r="W1537" s="71" t="str">
        <f>IF(U1537="","",SUM($U$18:U1537))</f>
        <v/>
      </c>
      <c r="X1537" s="71" t="str">
        <f>IF(U1537="","",IF(U1538="",SUM($U$18:U1537)-SUM($X$17:X1536)))</f>
        <v/>
      </c>
      <c r="Y1537" s="70" t="str">
        <f t="shared" si="129"/>
        <v/>
      </c>
      <c r="Z1537" s="71" t="str">
        <f t="shared" si="130"/>
        <v/>
      </c>
      <c r="AB1537" s="70"/>
    </row>
    <row r="1538" spans="2:28" s="71" customFormat="1" x14ac:dyDescent="0.3">
      <c r="B1538" s="242"/>
      <c r="C1538" s="243"/>
      <c r="D1538" s="244"/>
      <c r="E1538" s="243"/>
      <c r="F1538" s="243"/>
      <c r="G1538" s="244"/>
      <c r="H1538" s="245"/>
      <c r="I1538" s="244"/>
      <c r="J1538" s="245"/>
      <c r="K1538" s="244"/>
      <c r="L1538" s="245"/>
      <c r="M1538" s="244"/>
      <c r="N1538" s="246"/>
      <c r="O1538" s="243"/>
      <c r="P1538" s="243"/>
      <c r="Q1538" s="243"/>
      <c r="R1538" s="244"/>
      <c r="S1538" s="247"/>
      <c r="T1538" s="70" t="str">
        <f t="shared" si="127"/>
        <v/>
      </c>
      <c r="U1538" s="71" t="str">
        <f t="shared" si="128"/>
        <v/>
      </c>
      <c r="V1538" s="71" t="str">
        <f t="shared" si="131"/>
        <v/>
      </c>
      <c r="W1538" s="71" t="str">
        <f>IF(U1538="","",SUM($U$18:U1538))</f>
        <v/>
      </c>
      <c r="X1538" s="71" t="str">
        <f>IF(U1538="","",IF(U1539="",SUM($U$18:U1538)-SUM($X$17:X1537)))</f>
        <v/>
      </c>
      <c r="Y1538" s="70" t="str">
        <f t="shared" si="129"/>
        <v/>
      </c>
      <c r="Z1538" s="71" t="str">
        <f t="shared" si="130"/>
        <v/>
      </c>
      <c r="AB1538" s="70"/>
    </row>
    <row r="1539" spans="2:28" s="71" customFormat="1" x14ac:dyDescent="0.3">
      <c r="B1539" s="242"/>
      <c r="C1539" s="243"/>
      <c r="D1539" s="244"/>
      <c r="E1539" s="243"/>
      <c r="F1539" s="243"/>
      <c r="G1539" s="244"/>
      <c r="H1539" s="245"/>
      <c r="I1539" s="244"/>
      <c r="J1539" s="245"/>
      <c r="K1539" s="244"/>
      <c r="L1539" s="245"/>
      <c r="M1539" s="244"/>
      <c r="N1539" s="246"/>
      <c r="O1539" s="243"/>
      <c r="P1539" s="243"/>
      <c r="Q1539" s="243"/>
      <c r="R1539" s="244"/>
      <c r="S1539" s="247"/>
      <c r="T1539" s="70" t="str">
        <f t="shared" si="127"/>
        <v/>
      </c>
      <c r="U1539" s="71" t="str">
        <f t="shared" si="128"/>
        <v/>
      </c>
      <c r="V1539" s="71" t="str">
        <f t="shared" si="131"/>
        <v/>
      </c>
      <c r="W1539" s="71" t="str">
        <f>IF(U1539="","",SUM($U$18:U1539))</f>
        <v/>
      </c>
      <c r="X1539" s="71" t="str">
        <f>IF(U1539="","",IF(U1540="",SUM($U$18:U1539)-SUM($X$17:X1538)))</f>
        <v/>
      </c>
      <c r="Y1539" s="70" t="str">
        <f t="shared" si="129"/>
        <v/>
      </c>
      <c r="Z1539" s="71" t="str">
        <f t="shared" si="130"/>
        <v/>
      </c>
      <c r="AB1539" s="70"/>
    </row>
    <row r="1540" spans="2:28" s="71" customFormat="1" x14ac:dyDescent="0.3">
      <c r="B1540" s="242"/>
      <c r="C1540" s="243"/>
      <c r="D1540" s="244"/>
      <c r="E1540" s="243"/>
      <c r="F1540" s="243"/>
      <c r="G1540" s="244"/>
      <c r="H1540" s="245"/>
      <c r="I1540" s="244"/>
      <c r="J1540" s="245"/>
      <c r="K1540" s="244"/>
      <c r="L1540" s="245"/>
      <c r="M1540" s="244"/>
      <c r="N1540" s="246"/>
      <c r="O1540" s="243"/>
      <c r="P1540" s="243"/>
      <c r="Q1540" s="243"/>
      <c r="R1540" s="244"/>
      <c r="S1540" s="247"/>
      <c r="T1540" s="70" t="str">
        <f t="shared" si="127"/>
        <v/>
      </c>
      <c r="U1540" s="71" t="str">
        <f t="shared" si="128"/>
        <v/>
      </c>
      <c r="V1540" s="71" t="str">
        <f t="shared" si="131"/>
        <v/>
      </c>
      <c r="W1540" s="71" t="str">
        <f>IF(U1540="","",SUM($U$18:U1540))</f>
        <v/>
      </c>
      <c r="X1540" s="71" t="str">
        <f>IF(U1540="","",IF(U1541="",SUM($U$18:U1540)-SUM($X$17:X1539)))</f>
        <v/>
      </c>
      <c r="Y1540" s="70" t="str">
        <f t="shared" si="129"/>
        <v/>
      </c>
      <c r="Z1540" s="71" t="str">
        <f t="shared" si="130"/>
        <v/>
      </c>
      <c r="AB1540" s="70"/>
    </row>
    <row r="1541" spans="2:28" s="71" customFormat="1" x14ac:dyDescent="0.3">
      <c r="B1541" s="242"/>
      <c r="C1541" s="243"/>
      <c r="D1541" s="244"/>
      <c r="E1541" s="243"/>
      <c r="F1541" s="243"/>
      <c r="G1541" s="244"/>
      <c r="H1541" s="245"/>
      <c r="I1541" s="244"/>
      <c r="J1541" s="245"/>
      <c r="K1541" s="244"/>
      <c r="L1541" s="245"/>
      <c r="M1541" s="244"/>
      <c r="N1541" s="246"/>
      <c r="O1541" s="243"/>
      <c r="P1541" s="243"/>
      <c r="Q1541" s="243"/>
      <c r="R1541" s="244"/>
      <c r="S1541" s="247"/>
      <c r="T1541" s="70" t="str">
        <f t="shared" si="127"/>
        <v/>
      </c>
      <c r="U1541" s="71" t="str">
        <f t="shared" si="128"/>
        <v/>
      </c>
      <c r="V1541" s="71" t="str">
        <f t="shared" si="131"/>
        <v/>
      </c>
      <c r="W1541" s="71" t="str">
        <f>IF(U1541="","",SUM($U$18:U1541))</f>
        <v/>
      </c>
      <c r="X1541" s="71" t="str">
        <f>IF(U1541="","",IF(U1542="",SUM($U$18:U1541)-SUM($X$17:X1540)))</f>
        <v/>
      </c>
      <c r="Y1541" s="70" t="str">
        <f t="shared" si="129"/>
        <v/>
      </c>
      <c r="Z1541" s="71" t="str">
        <f t="shared" si="130"/>
        <v/>
      </c>
      <c r="AB1541" s="70"/>
    </row>
    <row r="1542" spans="2:28" s="71" customFormat="1" x14ac:dyDescent="0.3">
      <c r="B1542" s="242"/>
      <c r="C1542" s="243"/>
      <c r="D1542" s="244"/>
      <c r="E1542" s="243"/>
      <c r="F1542" s="243"/>
      <c r="G1542" s="244"/>
      <c r="H1542" s="245"/>
      <c r="I1542" s="244"/>
      <c r="J1542" s="245"/>
      <c r="K1542" s="244"/>
      <c r="L1542" s="245"/>
      <c r="M1542" s="244"/>
      <c r="N1542" s="246"/>
      <c r="O1542" s="243"/>
      <c r="P1542" s="243"/>
      <c r="Q1542" s="243"/>
      <c r="R1542" s="244"/>
      <c r="S1542" s="247"/>
      <c r="T1542" s="70" t="str">
        <f t="shared" si="127"/>
        <v/>
      </c>
      <c r="U1542" s="71" t="str">
        <f t="shared" si="128"/>
        <v/>
      </c>
      <c r="V1542" s="71" t="str">
        <f t="shared" si="131"/>
        <v/>
      </c>
      <c r="W1542" s="71" t="str">
        <f>IF(U1542="","",SUM($U$18:U1542))</f>
        <v/>
      </c>
      <c r="X1542" s="71" t="str">
        <f>IF(U1542="","",IF(U1543="",SUM($U$18:U1542)-SUM($X$17:X1541)))</f>
        <v/>
      </c>
      <c r="Y1542" s="70" t="str">
        <f t="shared" si="129"/>
        <v/>
      </c>
      <c r="Z1542" s="71" t="str">
        <f t="shared" si="130"/>
        <v/>
      </c>
      <c r="AB1542" s="70"/>
    </row>
    <row r="1543" spans="2:28" s="71" customFormat="1" x14ac:dyDescent="0.3">
      <c r="B1543" s="242"/>
      <c r="C1543" s="243"/>
      <c r="D1543" s="244"/>
      <c r="E1543" s="243"/>
      <c r="F1543" s="243"/>
      <c r="G1543" s="244"/>
      <c r="H1543" s="245"/>
      <c r="I1543" s="244"/>
      <c r="J1543" s="245"/>
      <c r="K1543" s="244"/>
      <c r="L1543" s="245"/>
      <c r="M1543" s="244"/>
      <c r="N1543" s="246"/>
      <c r="O1543" s="243"/>
      <c r="P1543" s="243"/>
      <c r="Q1543" s="243"/>
      <c r="R1543" s="244"/>
      <c r="S1543" s="247"/>
      <c r="T1543" s="70" t="str">
        <f t="shared" si="127"/>
        <v/>
      </c>
      <c r="U1543" s="71" t="str">
        <f t="shared" si="128"/>
        <v/>
      </c>
      <c r="V1543" s="71" t="str">
        <f t="shared" si="131"/>
        <v/>
      </c>
      <c r="W1543" s="71" t="str">
        <f>IF(U1543="","",SUM($U$18:U1543))</f>
        <v/>
      </c>
      <c r="X1543" s="71" t="str">
        <f>IF(U1543="","",IF(U1544="",SUM($U$18:U1543)-SUM($X$17:X1542)))</f>
        <v/>
      </c>
      <c r="Y1543" s="70" t="str">
        <f t="shared" si="129"/>
        <v/>
      </c>
      <c r="Z1543" s="71" t="str">
        <f t="shared" si="130"/>
        <v/>
      </c>
      <c r="AB1543" s="70"/>
    </row>
    <row r="1544" spans="2:28" s="71" customFormat="1" x14ac:dyDescent="0.3">
      <c r="B1544" s="242"/>
      <c r="C1544" s="243"/>
      <c r="D1544" s="244"/>
      <c r="E1544" s="243"/>
      <c r="F1544" s="243"/>
      <c r="G1544" s="244"/>
      <c r="H1544" s="245"/>
      <c r="I1544" s="244"/>
      <c r="J1544" s="245"/>
      <c r="K1544" s="244"/>
      <c r="L1544" s="245"/>
      <c r="M1544" s="244"/>
      <c r="N1544" s="246"/>
      <c r="O1544" s="243"/>
      <c r="P1544" s="243"/>
      <c r="Q1544" s="243"/>
      <c r="R1544" s="244"/>
      <c r="S1544" s="247"/>
      <c r="T1544" s="70" t="str">
        <f t="shared" si="127"/>
        <v/>
      </c>
      <c r="U1544" s="71" t="str">
        <f t="shared" si="128"/>
        <v/>
      </c>
      <c r="V1544" s="71" t="str">
        <f t="shared" si="131"/>
        <v/>
      </c>
      <c r="W1544" s="71" t="str">
        <f>IF(U1544="","",SUM($U$18:U1544))</f>
        <v/>
      </c>
      <c r="X1544" s="71" t="str">
        <f>IF(U1544="","",IF(U1545="",SUM($U$18:U1544)-SUM($X$17:X1543)))</f>
        <v/>
      </c>
      <c r="Y1544" s="70" t="str">
        <f t="shared" si="129"/>
        <v/>
      </c>
      <c r="Z1544" s="71" t="str">
        <f t="shared" si="130"/>
        <v/>
      </c>
      <c r="AB1544" s="70"/>
    </row>
    <row r="1545" spans="2:28" s="71" customFormat="1" x14ac:dyDescent="0.3">
      <c r="B1545" s="242"/>
      <c r="C1545" s="243"/>
      <c r="D1545" s="244"/>
      <c r="E1545" s="243"/>
      <c r="F1545" s="243"/>
      <c r="G1545" s="244"/>
      <c r="H1545" s="245"/>
      <c r="I1545" s="244"/>
      <c r="J1545" s="245"/>
      <c r="K1545" s="244"/>
      <c r="L1545" s="245"/>
      <c r="M1545" s="244"/>
      <c r="N1545" s="246"/>
      <c r="O1545" s="243"/>
      <c r="P1545" s="243"/>
      <c r="Q1545" s="243"/>
      <c r="R1545" s="244"/>
      <c r="S1545" s="247"/>
      <c r="T1545" s="70" t="str">
        <f t="shared" si="127"/>
        <v/>
      </c>
      <c r="U1545" s="71" t="str">
        <f t="shared" si="128"/>
        <v/>
      </c>
      <c r="V1545" s="71" t="str">
        <f t="shared" si="131"/>
        <v/>
      </c>
      <c r="W1545" s="71" t="str">
        <f>IF(U1545="","",SUM($U$18:U1545))</f>
        <v/>
      </c>
      <c r="X1545" s="71" t="str">
        <f>IF(U1545="","",IF(U1546="",SUM($U$18:U1545)-SUM($X$17:X1544)))</f>
        <v/>
      </c>
      <c r="Y1545" s="70" t="str">
        <f t="shared" si="129"/>
        <v/>
      </c>
      <c r="Z1545" s="71" t="str">
        <f t="shared" si="130"/>
        <v/>
      </c>
      <c r="AB1545" s="70"/>
    </row>
    <row r="1546" spans="2:28" s="71" customFormat="1" x14ac:dyDescent="0.3">
      <c r="B1546" s="242"/>
      <c r="C1546" s="243"/>
      <c r="D1546" s="244"/>
      <c r="E1546" s="243"/>
      <c r="F1546" s="243"/>
      <c r="G1546" s="244"/>
      <c r="H1546" s="245"/>
      <c r="I1546" s="244"/>
      <c r="J1546" s="245"/>
      <c r="K1546" s="244"/>
      <c r="L1546" s="245"/>
      <c r="M1546" s="244"/>
      <c r="N1546" s="246"/>
      <c r="O1546" s="243"/>
      <c r="P1546" s="243"/>
      <c r="Q1546" s="243"/>
      <c r="R1546" s="244"/>
      <c r="S1546" s="247"/>
      <c r="T1546" s="70" t="str">
        <f t="shared" si="127"/>
        <v/>
      </c>
      <c r="U1546" s="71" t="str">
        <f t="shared" si="128"/>
        <v/>
      </c>
      <c r="V1546" s="71" t="str">
        <f t="shared" si="131"/>
        <v/>
      </c>
      <c r="W1546" s="71" t="str">
        <f>IF(U1546="","",SUM($U$18:U1546))</f>
        <v/>
      </c>
      <c r="X1546" s="71" t="str">
        <f>IF(U1546="","",IF(U1547="",SUM($U$18:U1546)-SUM($X$17:X1545)))</f>
        <v/>
      </c>
      <c r="Y1546" s="70" t="str">
        <f t="shared" si="129"/>
        <v/>
      </c>
      <c r="Z1546" s="71" t="str">
        <f t="shared" si="130"/>
        <v/>
      </c>
      <c r="AB1546" s="70"/>
    </row>
    <row r="1547" spans="2:28" s="71" customFormat="1" x14ac:dyDescent="0.3">
      <c r="B1547" s="242"/>
      <c r="C1547" s="243"/>
      <c r="D1547" s="244"/>
      <c r="E1547" s="243"/>
      <c r="F1547" s="243"/>
      <c r="G1547" s="244"/>
      <c r="H1547" s="245"/>
      <c r="I1547" s="244"/>
      <c r="J1547" s="245"/>
      <c r="K1547" s="244"/>
      <c r="L1547" s="245"/>
      <c r="M1547" s="244"/>
      <c r="N1547" s="246"/>
      <c r="O1547" s="243"/>
      <c r="P1547" s="243"/>
      <c r="Q1547" s="243"/>
      <c r="R1547" s="244"/>
      <c r="S1547" s="247"/>
      <c r="T1547" s="70" t="str">
        <f t="shared" si="127"/>
        <v/>
      </c>
      <c r="U1547" s="71" t="str">
        <f t="shared" si="128"/>
        <v/>
      </c>
      <c r="V1547" s="71" t="str">
        <f t="shared" si="131"/>
        <v/>
      </c>
      <c r="W1547" s="71" t="str">
        <f>IF(U1547="","",SUM($U$18:U1547))</f>
        <v/>
      </c>
      <c r="X1547" s="71" t="str">
        <f>IF(U1547="","",IF(U1548="",SUM($U$18:U1547)-SUM($X$17:X1546)))</f>
        <v/>
      </c>
      <c r="Y1547" s="70" t="str">
        <f t="shared" si="129"/>
        <v/>
      </c>
      <c r="Z1547" s="71" t="str">
        <f t="shared" si="130"/>
        <v/>
      </c>
      <c r="AB1547" s="70"/>
    </row>
    <row r="1548" spans="2:28" s="71" customFormat="1" x14ac:dyDescent="0.3">
      <c r="B1548" s="242"/>
      <c r="C1548" s="243"/>
      <c r="D1548" s="244"/>
      <c r="E1548" s="243"/>
      <c r="F1548" s="243"/>
      <c r="G1548" s="244"/>
      <c r="H1548" s="245"/>
      <c r="I1548" s="244"/>
      <c r="J1548" s="245"/>
      <c r="K1548" s="244"/>
      <c r="L1548" s="245"/>
      <c r="M1548" s="244"/>
      <c r="N1548" s="246"/>
      <c r="O1548" s="243"/>
      <c r="P1548" s="243"/>
      <c r="Q1548" s="243"/>
      <c r="R1548" s="244"/>
      <c r="S1548" s="247"/>
      <c r="T1548" s="70" t="str">
        <f t="shared" si="127"/>
        <v/>
      </c>
      <c r="U1548" s="71" t="str">
        <f t="shared" si="128"/>
        <v/>
      </c>
      <c r="V1548" s="71" t="str">
        <f t="shared" si="131"/>
        <v/>
      </c>
      <c r="W1548" s="71" t="str">
        <f>IF(U1548="","",SUM($U$18:U1548))</f>
        <v/>
      </c>
      <c r="X1548" s="71" t="str">
        <f>IF(U1548="","",IF(U1549="",SUM($U$18:U1548)-SUM($X$17:X1547)))</f>
        <v/>
      </c>
      <c r="Y1548" s="70" t="str">
        <f t="shared" si="129"/>
        <v/>
      </c>
      <c r="Z1548" s="71" t="str">
        <f t="shared" si="130"/>
        <v/>
      </c>
      <c r="AB1548" s="70"/>
    </row>
    <row r="1549" spans="2:28" s="71" customFormat="1" x14ac:dyDescent="0.3">
      <c r="B1549" s="242"/>
      <c r="C1549" s="243"/>
      <c r="D1549" s="244"/>
      <c r="E1549" s="243"/>
      <c r="F1549" s="243"/>
      <c r="G1549" s="244"/>
      <c r="H1549" s="245"/>
      <c r="I1549" s="244"/>
      <c r="J1549" s="245"/>
      <c r="K1549" s="244"/>
      <c r="L1549" s="245"/>
      <c r="M1549" s="244"/>
      <c r="N1549" s="246"/>
      <c r="O1549" s="243"/>
      <c r="P1549" s="243"/>
      <c r="Q1549" s="243"/>
      <c r="R1549" s="244"/>
      <c r="S1549" s="247"/>
      <c r="T1549" s="70" t="str">
        <f t="shared" si="127"/>
        <v/>
      </c>
      <c r="U1549" s="71" t="str">
        <f t="shared" si="128"/>
        <v/>
      </c>
      <c r="V1549" s="71" t="str">
        <f t="shared" si="131"/>
        <v/>
      </c>
      <c r="W1549" s="71" t="str">
        <f>IF(U1549="","",SUM($U$18:U1549))</f>
        <v/>
      </c>
      <c r="X1549" s="71" t="str">
        <f>IF(U1549="","",IF(U1550="",SUM($U$18:U1549)-SUM($X$17:X1548)))</f>
        <v/>
      </c>
      <c r="Y1549" s="70" t="str">
        <f t="shared" si="129"/>
        <v/>
      </c>
      <c r="Z1549" s="71" t="str">
        <f t="shared" si="130"/>
        <v/>
      </c>
      <c r="AB1549" s="70"/>
    </row>
    <row r="1550" spans="2:28" s="71" customFormat="1" x14ac:dyDescent="0.3">
      <c r="B1550" s="242"/>
      <c r="C1550" s="243"/>
      <c r="D1550" s="244"/>
      <c r="E1550" s="243"/>
      <c r="F1550" s="243"/>
      <c r="G1550" s="244"/>
      <c r="H1550" s="245"/>
      <c r="I1550" s="244"/>
      <c r="J1550" s="245"/>
      <c r="K1550" s="244"/>
      <c r="L1550" s="245"/>
      <c r="M1550" s="244"/>
      <c r="N1550" s="246"/>
      <c r="O1550" s="243"/>
      <c r="P1550" s="243"/>
      <c r="Q1550" s="243"/>
      <c r="R1550" s="244"/>
      <c r="S1550" s="247"/>
      <c r="T1550" s="70" t="str">
        <f t="shared" si="127"/>
        <v/>
      </c>
      <c r="U1550" s="71" t="str">
        <f t="shared" si="128"/>
        <v/>
      </c>
      <c r="V1550" s="71" t="str">
        <f t="shared" si="131"/>
        <v/>
      </c>
      <c r="W1550" s="71" t="str">
        <f>IF(U1550="","",SUM($U$18:U1550))</f>
        <v/>
      </c>
      <c r="X1550" s="71" t="str">
        <f>IF(U1550="","",IF(U1551="",SUM($U$18:U1550)-SUM($X$17:X1549)))</f>
        <v/>
      </c>
      <c r="Y1550" s="70" t="str">
        <f t="shared" si="129"/>
        <v/>
      </c>
      <c r="Z1550" s="71" t="str">
        <f t="shared" si="130"/>
        <v/>
      </c>
      <c r="AB1550" s="70"/>
    </row>
    <row r="1551" spans="2:28" s="71" customFormat="1" x14ac:dyDescent="0.3">
      <c r="B1551" s="242"/>
      <c r="C1551" s="243"/>
      <c r="D1551" s="244"/>
      <c r="E1551" s="243"/>
      <c r="F1551" s="243"/>
      <c r="G1551" s="244"/>
      <c r="H1551" s="245"/>
      <c r="I1551" s="244"/>
      <c r="J1551" s="245"/>
      <c r="K1551" s="244"/>
      <c r="L1551" s="245"/>
      <c r="M1551" s="244"/>
      <c r="N1551" s="246"/>
      <c r="O1551" s="243"/>
      <c r="P1551" s="243"/>
      <c r="Q1551" s="243"/>
      <c r="R1551" s="244"/>
      <c r="S1551" s="247"/>
      <c r="T1551" s="70" t="str">
        <f t="shared" si="127"/>
        <v/>
      </c>
      <c r="U1551" s="71" t="str">
        <f t="shared" si="128"/>
        <v/>
      </c>
      <c r="V1551" s="71" t="str">
        <f t="shared" si="131"/>
        <v/>
      </c>
      <c r="W1551" s="71" t="str">
        <f>IF(U1551="","",SUM($U$18:U1551))</f>
        <v/>
      </c>
      <c r="X1551" s="71" t="str">
        <f>IF(U1551="","",IF(U1552="",SUM($U$18:U1551)-SUM($X$17:X1550)))</f>
        <v/>
      </c>
      <c r="Y1551" s="70" t="str">
        <f t="shared" si="129"/>
        <v/>
      </c>
      <c r="Z1551" s="71" t="str">
        <f t="shared" si="130"/>
        <v/>
      </c>
      <c r="AB1551" s="70"/>
    </row>
    <row r="1552" spans="2:28" s="71" customFormat="1" x14ac:dyDescent="0.3">
      <c r="B1552" s="242"/>
      <c r="C1552" s="243"/>
      <c r="D1552" s="244"/>
      <c r="E1552" s="243"/>
      <c r="F1552" s="243"/>
      <c r="G1552" s="244"/>
      <c r="H1552" s="245"/>
      <c r="I1552" s="244"/>
      <c r="J1552" s="245"/>
      <c r="K1552" s="244"/>
      <c r="L1552" s="245"/>
      <c r="M1552" s="244"/>
      <c r="N1552" s="246"/>
      <c r="O1552" s="243"/>
      <c r="P1552" s="243"/>
      <c r="Q1552" s="243"/>
      <c r="R1552" s="244"/>
      <c r="S1552" s="247"/>
      <c r="T1552" s="70" t="str">
        <f t="shared" si="127"/>
        <v/>
      </c>
      <c r="U1552" s="71" t="str">
        <f t="shared" si="128"/>
        <v/>
      </c>
      <c r="V1552" s="71" t="str">
        <f t="shared" si="131"/>
        <v/>
      </c>
      <c r="W1552" s="71" t="str">
        <f>IF(U1552="","",SUM($U$18:U1552))</f>
        <v/>
      </c>
      <c r="X1552" s="71" t="str">
        <f>IF(U1552="","",IF(U1553="",SUM($U$18:U1552)-SUM($X$17:X1551)))</f>
        <v/>
      </c>
      <c r="Y1552" s="70" t="str">
        <f t="shared" si="129"/>
        <v/>
      </c>
      <c r="Z1552" s="71" t="str">
        <f t="shared" si="130"/>
        <v/>
      </c>
      <c r="AB1552" s="70"/>
    </row>
    <row r="1553" spans="2:28" s="71" customFormat="1" x14ac:dyDescent="0.3">
      <c r="B1553" s="242"/>
      <c r="C1553" s="243"/>
      <c r="D1553" s="244"/>
      <c r="E1553" s="243"/>
      <c r="F1553" s="243"/>
      <c r="G1553" s="244"/>
      <c r="H1553" s="245"/>
      <c r="I1553" s="244"/>
      <c r="J1553" s="245"/>
      <c r="K1553" s="244"/>
      <c r="L1553" s="245"/>
      <c r="M1553" s="244"/>
      <c r="N1553" s="246"/>
      <c r="O1553" s="243"/>
      <c r="P1553" s="243"/>
      <c r="Q1553" s="243"/>
      <c r="R1553" s="244"/>
      <c r="S1553" s="247"/>
      <c r="T1553" s="70" t="str">
        <f t="shared" si="127"/>
        <v/>
      </c>
      <c r="U1553" s="71" t="str">
        <f t="shared" si="128"/>
        <v/>
      </c>
      <c r="V1553" s="71" t="str">
        <f t="shared" si="131"/>
        <v/>
      </c>
      <c r="W1553" s="71" t="str">
        <f>IF(U1553="","",SUM($U$18:U1553))</f>
        <v/>
      </c>
      <c r="X1553" s="71" t="str">
        <f>IF(U1553="","",IF(U1554="",SUM($U$18:U1553)-SUM($X$17:X1552)))</f>
        <v/>
      </c>
      <c r="Y1553" s="70" t="str">
        <f t="shared" si="129"/>
        <v/>
      </c>
      <c r="Z1553" s="71" t="str">
        <f t="shared" si="130"/>
        <v/>
      </c>
      <c r="AB1553" s="70"/>
    </row>
    <row r="1554" spans="2:28" s="71" customFormat="1" x14ac:dyDescent="0.3">
      <c r="B1554" s="242"/>
      <c r="C1554" s="243"/>
      <c r="D1554" s="244"/>
      <c r="E1554" s="243"/>
      <c r="F1554" s="243"/>
      <c r="G1554" s="244"/>
      <c r="H1554" s="245"/>
      <c r="I1554" s="244"/>
      <c r="J1554" s="245"/>
      <c r="K1554" s="244"/>
      <c r="L1554" s="245"/>
      <c r="M1554" s="244"/>
      <c r="N1554" s="246"/>
      <c r="O1554" s="243"/>
      <c r="P1554" s="243"/>
      <c r="Q1554" s="243"/>
      <c r="R1554" s="244"/>
      <c r="S1554" s="247"/>
      <c r="T1554" s="70" t="str">
        <f t="shared" si="127"/>
        <v/>
      </c>
      <c r="U1554" s="71" t="str">
        <f t="shared" si="128"/>
        <v/>
      </c>
      <c r="V1554" s="71" t="str">
        <f t="shared" si="131"/>
        <v/>
      </c>
      <c r="W1554" s="71" t="str">
        <f>IF(U1554="","",SUM($U$18:U1554))</f>
        <v/>
      </c>
      <c r="X1554" s="71" t="str">
        <f>IF(U1554="","",IF(U1555="",SUM($U$18:U1554)-SUM($X$17:X1553)))</f>
        <v/>
      </c>
      <c r="Y1554" s="70" t="str">
        <f t="shared" si="129"/>
        <v/>
      </c>
      <c r="Z1554" s="71" t="str">
        <f t="shared" si="130"/>
        <v/>
      </c>
      <c r="AB1554" s="70"/>
    </row>
    <row r="1555" spans="2:28" s="71" customFormat="1" x14ac:dyDescent="0.3">
      <c r="B1555" s="242"/>
      <c r="C1555" s="243"/>
      <c r="D1555" s="244"/>
      <c r="E1555" s="243"/>
      <c r="F1555" s="243"/>
      <c r="G1555" s="244"/>
      <c r="H1555" s="245"/>
      <c r="I1555" s="244"/>
      <c r="J1555" s="245"/>
      <c r="K1555" s="244"/>
      <c r="L1555" s="245"/>
      <c r="M1555" s="244"/>
      <c r="N1555" s="246"/>
      <c r="O1555" s="243"/>
      <c r="P1555" s="243"/>
      <c r="Q1555" s="243"/>
      <c r="R1555" s="244"/>
      <c r="S1555" s="247"/>
      <c r="T1555" s="70" t="str">
        <f t="shared" ref="T1555:T1618" si="132">IF(N1555&lt;0,"",IF(N1555="","",(N1555-2)/2))</f>
        <v/>
      </c>
      <c r="U1555" s="71" t="str">
        <f t="shared" ref="U1555:U1618" si="133">IF(H1555="","",IF(M1555="",(H1555+J1555+L1555)*-1,IF(M1555=G1555,H1555/2*N1555-(H1555+J1555+L1555),IF(M1555=I1555,J1555/2*N1555-(H1555+J1555+L1555),IF(M1555=K1555,L1555/2*N1555-(H1555+J1555+L1555))))))</f>
        <v/>
      </c>
      <c r="V1555" s="71" t="str">
        <f t="shared" si="131"/>
        <v/>
      </c>
      <c r="W1555" s="71" t="str">
        <f>IF(U1555="","",SUM($U$18:U1555))</f>
        <v/>
      </c>
      <c r="X1555" s="71" t="str">
        <f>IF(U1555="","",IF(U1556="",SUM($U$18:U1555)-SUM($X$17:X1554)))</f>
        <v/>
      </c>
      <c r="Y1555" s="70" t="str">
        <f t="shared" ref="Y1555:Y1618" si="134">IF(O1555="","",IF(M1555="","",IF(G1555=M1555,O1555,IF(I1555=M1555,P1555,IF(K1555=M1555,Q1555)))))</f>
        <v/>
      </c>
      <c r="Z1555" s="71" t="str">
        <f t="shared" si="130"/>
        <v/>
      </c>
      <c r="AB1555" s="70"/>
    </row>
    <row r="1556" spans="2:28" s="71" customFormat="1" x14ac:dyDescent="0.3">
      <c r="B1556" s="242"/>
      <c r="C1556" s="243"/>
      <c r="D1556" s="244"/>
      <c r="E1556" s="243"/>
      <c r="F1556" s="243"/>
      <c r="G1556" s="244"/>
      <c r="H1556" s="245"/>
      <c r="I1556" s="244"/>
      <c r="J1556" s="245"/>
      <c r="K1556" s="244"/>
      <c r="L1556" s="245"/>
      <c r="M1556" s="244"/>
      <c r="N1556" s="246"/>
      <c r="O1556" s="243"/>
      <c r="P1556" s="243"/>
      <c r="Q1556" s="243"/>
      <c r="R1556" s="244"/>
      <c r="S1556" s="247"/>
      <c r="T1556" s="70" t="str">
        <f t="shared" si="132"/>
        <v/>
      </c>
      <c r="U1556" s="71" t="str">
        <f t="shared" si="133"/>
        <v/>
      </c>
      <c r="V1556" s="71" t="str">
        <f t="shared" si="131"/>
        <v/>
      </c>
      <c r="W1556" s="71" t="str">
        <f>IF(U1556="","",SUM($U$18:U1556))</f>
        <v/>
      </c>
      <c r="X1556" s="71" t="str">
        <f>IF(U1556="","",IF(U1557="",SUM($U$18:U1556)-SUM($X$17:X1555)))</f>
        <v/>
      </c>
      <c r="Y1556" s="70" t="str">
        <f t="shared" si="134"/>
        <v/>
      </c>
      <c r="Z1556" s="71" t="str">
        <f t="shared" si="130"/>
        <v/>
      </c>
      <c r="AB1556" s="70"/>
    </row>
    <row r="1557" spans="2:28" s="71" customFormat="1" x14ac:dyDescent="0.3">
      <c r="B1557" s="242"/>
      <c r="C1557" s="243"/>
      <c r="D1557" s="244"/>
      <c r="E1557" s="243"/>
      <c r="F1557" s="243"/>
      <c r="G1557" s="244"/>
      <c r="H1557" s="245"/>
      <c r="I1557" s="244"/>
      <c r="J1557" s="245"/>
      <c r="K1557" s="244"/>
      <c r="L1557" s="245"/>
      <c r="M1557" s="244"/>
      <c r="N1557" s="246"/>
      <c r="O1557" s="243"/>
      <c r="P1557" s="243"/>
      <c r="Q1557" s="243"/>
      <c r="R1557" s="244"/>
      <c r="S1557" s="247"/>
      <c r="T1557" s="70" t="str">
        <f t="shared" si="132"/>
        <v/>
      </c>
      <c r="U1557" s="71" t="str">
        <f t="shared" si="133"/>
        <v/>
      </c>
      <c r="V1557" s="71" t="str">
        <f t="shared" si="131"/>
        <v/>
      </c>
      <c r="W1557" s="71" t="str">
        <f>IF(U1557="","",SUM($U$18:U1557))</f>
        <v/>
      </c>
      <c r="X1557" s="71" t="str">
        <f>IF(U1557="","",IF(U1558="",SUM($U$18:U1557)-SUM($X$17:X1556)))</f>
        <v/>
      </c>
      <c r="Y1557" s="70" t="str">
        <f t="shared" si="134"/>
        <v/>
      </c>
      <c r="Z1557" s="71" t="str">
        <f t="shared" si="130"/>
        <v/>
      </c>
      <c r="AB1557" s="70"/>
    </row>
    <row r="1558" spans="2:28" s="71" customFormat="1" x14ac:dyDescent="0.3">
      <c r="B1558" s="242"/>
      <c r="C1558" s="243"/>
      <c r="D1558" s="244"/>
      <c r="E1558" s="243"/>
      <c r="F1558" s="243"/>
      <c r="G1558" s="244"/>
      <c r="H1558" s="245"/>
      <c r="I1558" s="244"/>
      <c r="J1558" s="245"/>
      <c r="K1558" s="244"/>
      <c r="L1558" s="245"/>
      <c r="M1558" s="244"/>
      <c r="N1558" s="246"/>
      <c r="O1558" s="243"/>
      <c r="P1558" s="243"/>
      <c r="Q1558" s="243"/>
      <c r="R1558" s="244"/>
      <c r="S1558" s="247"/>
      <c r="T1558" s="70" t="str">
        <f t="shared" si="132"/>
        <v/>
      </c>
      <c r="U1558" s="71" t="str">
        <f t="shared" si="133"/>
        <v/>
      </c>
      <c r="V1558" s="71" t="str">
        <f t="shared" si="131"/>
        <v/>
      </c>
      <c r="W1558" s="71" t="str">
        <f>IF(U1558="","",SUM($U$18:U1558))</f>
        <v/>
      </c>
      <c r="X1558" s="71" t="str">
        <f>IF(U1558="","",IF(U1559="",SUM($U$18:U1558)-SUM($X$17:X1557)))</f>
        <v/>
      </c>
      <c r="Y1558" s="70" t="str">
        <f t="shared" si="134"/>
        <v/>
      </c>
      <c r="Z1558" s="71" t="str">
        <f t="shared" si="130"/>
        <v/>
      </c>
      <c r="AB1558" s="70"/>
    </row>
    <row r="1559" spans="2:28" s="71" customFormat="1" x14ac:dyDescent="0.3">
      <c r="B1559" s="242"/>
      <c r="C1559" s="243"/>
      <c r="D1559" s="244"/>
      <c r="E1559" s="243"/>
      <c r="F1559" s="243"/>
      <c r="G1559" s="244"/>
      <c r="H1559" s="245"/>
      <c r="I1559" s="244"/>
      <c r="J1559" s="245"/>
      <c r="K1559" s="244"/>
      <c r="L1559" s="245"/>
      <c r="M1559" s="244"/>
      <c r="N1559" s="246"/>
      <c r="O1559" s="243"/>
      <c r="P1559" s="243"/>
      <c r="Q1559" s="243"/>
      <c r="R1559" s="244"/>
      <c r="S1559" s="247"/>
      <c r="T1559" s="70" t="str">
        <f t="shared" si="132"/>
        <v/>
      </c>
      <c r="U1559" s="71" t="str">
        <f t="shared" si="133"/>
        <v/>
      </c>
      <c r="V1559" s="71" t="str">
        <f t="shared" si="131"/>
        <v/>
      </c>
      <c r="W1559" s="71" t="str">
        <f>IF(U1559="","",SUM($U$18:U1559))</f>
        <v/>
      </c>
      <c r="X1559" s="71" t="str">
        <f>IF(U1559="","",IF(U1560="",SUM($U$18:U1559)-SUM($X$17:X1558)))</f>
        <v/>
      </c>
      <c r="Y1559" s="70" t="str">
        <f t="shared" si="134"/>
        <v/>
      </c>
      <c r="Z1559" s="71" t="str">
        <f t="shared" ref="Z1559:Z1622" si="135">(IF(C1559="","",IF(N1559="","",IF(U1559&lt;0,SUM(H1559+J1559+L1559+U1559),IF(U1559=0,SUM(H1559+J1559+L1559+U1559),IF(U1559=0,"",IF(U1559&gt;0,SUM(H1559+J1559+L1559+U1559))))))))</f>
        <v/>
      </c>
      <c r="AB1559" s="70"/>
    </row>
    <row r="1560" spans="2:28" s="71" customFormat="1" x14ac:dyDescent="0.3">
      <c r="B1560" s="242"/>
      <c r="C1560" s="243"/>
      <c r="D1560" s="244"/>
      <c r="E1560" s="243"/>
      <c r="F1560" s="243"/>
      <c r="G1560" s="244"/>
      <c r="H1560" s="245"/>
      <c r="I1560" s="244"/>
      <c r="J1560" s="245"/>
      <c r="K1560" s="244"/>
      <c r="L1560" s="245"/>
      <c r="M1560" s="244"/>
      <c r="N1560" s="246"/>
      <c r="O1560" s="243"/>
      <c r="P1560" s="243"/>
      <c r="Q1560" s="243"/>
      <c r="R1560" s="244"/>
      <c r="S1560" s="247"/>
      <c r="T1560" s="70" t="str">
        <f t="shared" si="132"/>
        <v/>
      </c>
      <c r="U1560" s="71" t="str">
        <f t="shared" si="133"/>
        <v/>
      </c>
      <c r="V1560" s="71" t="str">
        <f t="shared" si="131"/>
        <v/>
      </c>
      <c r="W1560" s="71" t="str">
        <f>IF(U1560="","",SUM($U$18:U1560))</f>
        <v/>
      </c>
      <c r="X1560" s="71" t="str">
        <f>IF(U1560="","",IF(U1561="",SUM($U$18:U1560)-SUM($X$17:X1559)))</f>
        <v/>
      </c>
      <c r="Y1560" s="70" t="str">
        <f t="shared" si="134"/>
        <v/>
      </c>
      <c r="Z1560" s="71" t="str">
        <f t="shared" si="135"/>
        <v/>
      </c>
      <c r="AB1560" s="70"/>
    </row>
    <row r="1561" spans="2:28" s="71" customFormat="1" x14ac:dyDescent="0.3">
      <c r="B1561" s="242"/>
      <c r="C1561" s="243"/>
      <c r="D1561" s="244"/>
      <c r="E1561" s="243"/>
      <c r="F1561" s="243"/>
      <c r="G1561" s="244"/>
      <c r="H1561" s="245"/>
      <c r="I1561" s="244"/>
      <c r="J1561" s="245"/>
      <c r="K1561" s="244"/>
      <c r="L1561" s="245"/>
      <c r="M1561" s="244"/>
      <c r="N1561" s="246"/>
      <c r="O1561" s="243"/>
      <c r="P1561" s="243"/>
      <c r="Q1561" s="243"/>
      <c r="R1561" s="244"/>
      <c r="S1561" s="247"/>
      <c r="T1561" s="70" t="str">
        <f t="shared" si="132"/>
        <v/>
      </c>
      <c r="U1561" s="71" t="str">
        <f t="shared" si="133"/>
        <v/>
      </c>
      <c r="V1561" s="71" t="str">
        <f t="shared" si="131"/>
        <v/>
      </c>
      <c r="W1561" s="71" t="str">
        <f>IF(U1561="","",SUM($U$18:U1561))</f>
        <v/>
      </c>
      <c r="X1561" s="71" t="str">
        <f>IF(U1561="","",IF(U1562="",SUM($U$18:U1561)-SUM($X$17:X1560)))</f>
        <v/>
      </c>
      <c r="Y1561" s="70" t="str">
        <f t="shared" si="134"/>
        <v/>
      </c>
      <c r="Z1561" s="71" t="str">
        <f t="shared" si="135"/>
        <v/>
      </c>
      <c r="AB1561" s="70"/>
    </row>
    <row r="1562" spans="2:28" s="71" customFormat="1" x14ac:dyDescent="0.3">
      <c r="B1562" s="242"/>
      <c r="C1562" s="243"/>
      <c r="D1562" s="244"/>
      <c r="E1562" s="243"/>
      <c r="F1562" s="243"/>
      <c r="G1562" s="244"/>
      <c r="H1562" s="245"/>
      <c r="I1562" s="244"/>
      <c r="J1562" s="245"/>
      <c r="K1562" s="244"/>
      <c r="L1562" s="245"/>
      <c r="M1562" s="244"/>
      <c r="N1562" s="246"/>
      <c r="O1562" s="243"/>
      <c r="P1562" s="243"/>
      <c r="Q1562" s="243"/>
      <c r="R1562" s="244"/>
      <c r="S1562" s="247"/>
      <c r="T1562" s="70" t="str">
        <f t="shared" si="132"/>
        <v/>
      </c>
      <c r="U1562" s="71" t="str">
        <f t="shared" si="133"/>
        <v/>
      </c>
      <c r="V1562" s="71" t="str">
        <f t="shared" si="131"/>
        <v/>
      </c>
      <c r="W1562" s="71" t="str">
        <f>IF(U1562="","",SUM($U$18:U1562))</f>
        <v/>
      </c>
      <c r="X1562" s="71" t="str">
        <f>IF(U1562="","",IF(U1563="",SUM($U$18:U1562)-SUM($X$17:X1561)))</f>
        <v/>
      </c>
      <c r="Y1562" s="70" t="str">
        <f t="shared" si="134"/>
        <v/>
      </c>
      <c r="Z1562" s="71" t="str">
        <f t="shared" si="135"/>
        <v/>
      </c>
      <c r="AB1562" s="70"/>
    </row>
    <row r="1563" spans="2:28" s="71" customFormat="1" x14ac:dyDescent="0.3">
      <c r="B1563" s="242"/>
      <c r="C1563" s="243"/>
      <c r="D1563" s="244"/>
      <c r="E1563" s="243"/>
      <c r="F1563" s="243"/>
      <c r="G1563" s="244"/>
      <c r="H1563" s="245"/>
      <c r="I1563" s="244"/>
      <c r="J1563" s="245"/>
      <c r="K1563" s="244"/>
      <c r="L1563" s="245"/>
      <c r="M1563" s="244"/>
      <c r="N1563" s="246"/>
      <c r="O1563" s="243"/>
      <c r="P1563" s="243"/>
      <c r="Q1563" s="243"/>
      <c r="R1563" s="244"/>
      <c r="S1563" s="247"/>
      <c r="T1563" s="70" t="str">
        <f t="shared" si="132"/>
        <v/>
      </c>
      <c r="U1563" s="71" t="str">
        <f t="shared" si="133"/>
        <v/>
      </c>
      <c r="V1563" s="71" t="str">
        <f t="shared" si="131"/>
        <v/>
      </c>
      <c r="W1563" s="71" t="str">
        <f>IF(U1563="","",SUM($U$18:U1563))</f>
        <v/>
      </c>
      <c r="X1563" s="71" t="str">
        <f>IF(U1563="","",IF(U1564="",SUM($U$18:U1563)-SUM($X$17:X1562)))</f>
        <v/>
      </c>
      <c r="Y1563" s="70" t="str">
        <f t="shared" si="134"/>
        <v/>
      </c>
      <c r="Z1563" s="71" t="str">
        <f t="shared" si="135"/>
        <v/>
      </c>
      <c r="AB1563" s="70"/>
    </row>
    <row r="1564" spans="2:28" s="71" customFormat="1" x14ac:dyDescent="0.3">
      <c r="B1564" s="242"/>
      <c r="C1564" s="243"/>
      <c r="D1564" s="244"/>
      <c r="E1564" s="243"/>
      <c r="F1564" s="243"/>
      <c r="G1564" s="244"/>
      <c r="H1564" s="245"/>
      <c r="I1564" s="244"/>
      <c r="J1564" s="245"/>
      <c r="K1564" s="244"/>
      <c r="L1564" s="245"/>
      <c r="M1564" s="244"/>
      <c r="N1564" s="246"/>
      <c r="O1564" s="243"/>
      <c r="P1564" s="243"/>
      <c r="Q1564" s="243"/>
      <c r="R1564" s="244"/>
      <c r="S1564" s="247"/>
      <c r="T1564" s="70" t="str">
        <f t="shared" si="132"/>
        <v/>
      </c>
      <c r="U1564" s="71" t="str">
        <f t="shared" si="133"/>
        <v/>
      </c>
      <c r="V1564" s="71" t="str">
        <f t="shared" si="131"/>
        <v/>
      </c>
      <c r="W1564" s="71" t="str">
        <f>IF(U1564="","",SUM($U$18:U1564))</f>
        <v/>
      </c>
      <c r="X1564" s="71" t="str">
        <f>IF(U1564="","",IF(U1565="",SUM($U$18:U1564)-SUM($X$17:X1563)))</f>
        <v/>
      </c>
      <c r="Y1564" s="70" t="str">
        <f t="shared" si="134"/>
        <v/>
      </c>
      <c r="Z1564" s="71" t="str">
        <f t="shared" si="135"/>
        <v/>
      </c>
      <c r="AB1564" s="70"/>
    </row>
    <row r="1565" spans="2:28" s="71" customFormat="1" x14ac:dyDescent="0.3">
      <c r="B1565" s="242"/>
      <c r="C1565" s="243"/>
      <c r="D1565" s="244"/>
      <c r="E1565" s="243"/>
      <c r="F1565" s="243"/>
      <c r="G1565" s="244"/>
      <c r="H1565" s="245"/>
      <c r="I1565" s="244"/>
      <c r="J1565" s="245"/>
      <c r="K1565" s="244"/>
      <c r="L1565" s="245"/>
      <c r="M1565" s="244"/>
      <c r="N1565" s="246"/>
      <c r="O1565" s="243"/>
      <c r="P1565" s="243"/>
      <c r="Q1565" s="243"/>
      <c r="R1565" s="244"/>
      <c r="S1565" s="247"/>
      <c r="T1565" s="70" t="str">
        <f t="shared" si="132"/>
        <v/>
      </c>
      <c r="U1565" s="71" t="str">
        <f t="shared" si="133"/>
        <v/>
      </c>
      <c r="V1565" s="71" t="str">
        <f t="shared" si="131"/>
        <v/>
      </c>
      <c r="W1565" s="71" t="str">
        <f>IF(U1565="","",SUM($U$18:U1565))</f>
        <v/>
      </c>
      <c r="X1565" s="71" t="str">
        <f>IF(U1565="","",IF(U1566="",SUM($U$18:U1565)-SUM($X$17:X1564)))</f>
        <v/>
      </c>
      <c r="Y1565" s="70" t="str">
        <f t="shared" si="134"/>
        <v/>
      </c>
      <c r="Z1565" s="71" t="str">
        <f t="shared" si="135"/>
        <v/>
      </c>
      <c r="AB1565" s="70"/>
    </row>
    <row r="1566" spans="2:28" s="71" customFormat="1" x14ac:dyDescent="0.3">
      <c r="B1566" s="242"/>
      <c r="C1566" s="243"/>
      <c r="D1566" s="244"/>
      <c r="E1566" s="243"/>
      <c r="F1566" s="243"/>
      <c r="G1566" s="244"/>
      <c r="H1566" s="245"/>
      <c r="I1566" s="244"/>
      <c r="J1566" s="245"/>
      <c r="K1566" s="244"/>
      <c r="L1566" s="245"/>
      <c r="M1566" s="244"/>
      <c r="N1566" s="246"/>
      <c r="O1566" s="243"/>
      <c r="P1566" s="243"/>
      <c r="Q1566" s="243"/>
      <c r="R1566" s="244"/>
      <c r="S1566" s="247"/>
      <c r="T1566" s="70" t="str">
        <f t="shared" si="132"/>
        <v/>
      </c>
      <c r="U1566" s="71" t="str">
        <f t="shared" si="133"/>
        <v/>
      </c>
      <c r="V1566" s="71" t="str">
        <f t="shared" si="131"/>
        <v/>
      </c>
      <c r="W1566" s="71" t="str">
        <f>IF(U1566="","",SUM($U$18:U1566))</f>
        <v/>
      </c>
      <c r="X1566" s="71" t="str">
        <f>IF(U1566="","",IF(U1567="",SUM($U$18:U1566)-SUM($X$17:X1565)))</f>
        <v/>
      </c>
      <c r="Y1566" s="70" t="str">
        <f t="shared" si="134"/>
        <v/>
      </c>
      <c r="Z1566" s="71" t="str">
        <f t="shared" si="135"/>
        <v/>
      </c>
      <c r="AB1566" s="70"/>
    </row>
    <row r="1567" spans="2:28" s="71" customFormat="1" x14ac:dyDescent="0.3">
      <c r="B1567" s="242"/>
      <c r="C1567" s="243"/>
      <c r="D1567" s="244"/>
      <c r="E1567" s="243"/>
      <c r="F1567" s="243"/>
      <c r="G1567" s="244"/>
      <c r="H1567" s="245"/>
      <c r="I1567" s="244"/>
      <c r="J1567" s="245"/>
      <c r="K1567" s="244"/>
      <c r="L1567" s="245"/>
      <c r="M1567" s="244"/>
      <c r="N1567" s="246"/>
      <c r="O1567" s="243"/>
      <c r="P1567" s="243"/>
      <c r="Q1567" s="243"/>
      <c r="R1567" s="244"/>
      <c r="S1567" s="247"/>
      <c r="T1567" s="70" t="str">
        <f t="shared" si="132"/>
        <v/>
      </c>
      <c r="U1567" s="71" t="str">
        <f t="shared" si="133"/>
        <v/>
      </c>
      <c r="V1567" s="71" t="str">
        <f t="shared" si="131"/>
        <v/>
      </c>
      <c r="W1567" s="71" t="str">
        <f>IF(U1567="","",SUM($U$18:U1567))</f>
        <v/>
      </c>
      <c r="X1567" s="71" t="str">
        <f>IF(U1567="","",IF(U1568="",SUM($U$18:U1567)-SUM($X$17:X1566)))</f>
        <v/>
      </c>
      <c r="Y1567" s="70" t="str">
        <f t="shared" si="134"/>
        <v/>
      </c>
      <c r="Z1567" s="71" t="str">
        <f t="shared" si="135"/>
        <v/>
      </c>
      <c r="AB1567" s="70"/>
    </row>
    <row r="1568" spans="2:28" s="71" customFormat="1" x14ac:dyDescent="0.3">
      <c r="B1568" s="242"/>
      <c r="C1568" s="243"/>
      <c r="D1568" s="244"/>
      <c r="E1568" s="243"/>
      <c r="F1568" s="243"/>
      <c r="G1568" s="244"/>
      <c r="H1568" s="245"/>
      <c r="I1568" s="244"/>
      <c r="J1568" s="245"/>
      <c r="K1568" s="244"/>
      <c r="L1568" s="245"/>
      <c r="M1568" s="244"/>
      <c r="N1568" s="246"/>
      <c r="O1568" s="243"/>
      <c r="P1568" s="243"/>
      <c r="Q1568" s="243"/>
      <c r="R1568" s="244"/>
      <c r="S1568" s="247"/>
      <c r="T1568" s="70" t="str">
        <f t="shared" si="132"/>
        <v/>
      </c>
      <c r="U1568" s="71" t="str">
        <f t="shared" si="133"/>
        <v/>
      </c>
      <c r="V1568" s="71" t="str">
        <f t="shared" si="131"/>
        <v/>
      </c>
      <c r="W1568" s="71" t="str">
        <f>IF(U1568="","",SUM($U$18:U1568))</f>
        <v/>
      </c>
      <c r="X1568" s="71" t="str">
        <f>IF(U1568="","",IF(U1569="",SUM($U$18:U1568)-SUM($X$17:X1567)))</f>
        <v/>
      </c>
      <c r="Y1568" s="70" t="str">
        <f t="shared" si="134"/>
        <v/>
      </c>
      <c r="Z1568" s="71" t="str">
        <f t="shared" si="135"/>
        <v/>
      </c>
      <c r="AB1568" s="70"/>
    </row>
    <row r="1569" spans="2:28" s="71" customFormat="1" x14ac:dyDescent="0.3">
      <c r="B1569" s="242"/>
      <c r="C1569" s="243"/>
      <c r="D1569" s="244"/>
      <c r="E1569" s="243"/>
      <c r="F1569" s="243"/>
      <c r="G1569" s="244"/>
      <c r="H1569" s="245"/>
      <c r="I1569" s="244"/>
      <c r="J1569" s="245"/>
      <c r="K1569" s="244"/>
      <c r="L1569" s="245"/>
      <c r="M1569" s="244"/>
      <c r="N1569" s="246"/>
      <c r="O1569" s="243"/>
      <c r="P1569" s="243"/>
      <c r="Q1569" s="243"/>
      <c r="R1569" s="244"/>
      <c r="S1569" s="247"/>
      <c r="T1569" s="70" t="str">
        <f t="shared" si="132"/>
        <v/>
      </c>
      <c r="U1569" s="71" t="str">
        <f t="shared" si="133"/>
        <v/>
      </c>
      <c r="V1569" s="71" t="str">
        <f t="shared" si="131"/>
        <v/>
      </c>
      <c r="W1569" s="71" t="str">
        <f>IF(U1569="","",SUM($U$18:U1569))</f>
        <v/>
      </c>
      <c r="X1569" s="71" t="str">
        <f>IF(U1569="","",IF(U1570="",SUM($U$18:U1569)-SUM($X$17:X1568)))</f>
        <v/>
      </c>
      <c r="Y1569" s="70" t="str">
        <f t="shared" si="134"/>
        <v/>
      </c>
      <c r="Z1569" s="71" t="str">
        <f t="shared" si="135"/>
        <v/>
      </c>
      <c r="AB1569" s="70"/>
    </row>
    <row r="1570" spans="2:28" s="71" customFormat="1" x14ac:dyDescent="0.3">
      <c r="B1570" s="242"/>
      <c r="C1570" s="243"/>
      <c r="D1570" s="244"/>
      <c r="E1570" s="243"/>
      <c r="F1570" s="243"/>
      <c r="G1570" s="244"/>
      <c r="H1570" s="245"/>
      <c r="I1570" s="244"/>
      <c r="J1570" s="245"/>
      <c r="K1570" s="244"/>
      <c r="L1570" s="245"/>
      <c r="M1570" s="244"/>
      <c r="N1570" s="246"/>
      <c r="O1570" s="243"/>
      <c r="P1570" s="243"/>
      <c r="Q1570" s="243"/>
      <c r="R1570" s="244"/>
      <c r="S1570" s="247"/>
      <c r="T1570" s="70" t="str">
        <f t="shared" si="132"/>
        <v/>
      </c>
      <c r="U1570" s="71" t="str">
        <f t="shared" si="133"/>
        <v/>
      </c>
      <c r="V1570" s="71" t="str">
        <f t="shared" si="131"/>
        <v/>
      </c>
      <c r="W1570" s="71" t="str">
        <f>IF(U1570="","",SUM($U$18:U1570))</f>
        <v/>
      </c>
      <c r="X1570" s="71" t="str">
        <f>IF(U1570="","",IF(U1571="",SUM($U$18:U1570)-SUM($X$17:X1569)))</f>
        <v/>
      </c>
      <c r="Y1570" s="70" t="str">
        <f t="shared" si="134"/>
        <v/>
      </c>
      <c r="Z1570" s="71" t="str">
        <f t="shared" si="135"/>
        <v/>
      </c>
      <c r="AB1570" s="70"/>
    </row>
    <row r="1571" spans="2:28" s="71" customFormat="1" x14ac:dyDescent="0.3">
      <c r="B1571" s="242"/>
      <c r="C1571" s="243"/>
      <c r="D1571" s="244"/>
      <c r="E1571" s="243"/>
      <c r="F1571" s="243"/>
      <c r="G1571" s="244"/>
      <c r="H1571" s="245"/>
      <c r="I1571" s="244"/>
      <c r="J1571" s="245"/>
      <c r="K1571" s="244"/>
      <c r="L1571" s="245"/>
      <c r="M1571" s="244"/>
      <c r="N1571" s="246"/>
      <c r="O1571" s="243"/>
      <c r="P1571" s="243"/>
      <c r="Q1571" s="243"/>
      <c r="R1571" s="244"/>
      <c r="S1571" s="247"/>
      <c r="T1571" s="70" t="str">
        <f t="shared" si="132"/>
        <v/>
      </c>
      <c r="U1571" s="71" t="str">
        <f t="shared" si="133"/>
        <v/>
      </c>
      <c r="V1571" s="71" t="str">
        <f t="shared" si="131"/>
        <v/>
      </c>
      <c r="W1571" s="71" t="str">
        <f>IF(U1571="","",SUM($U$18:U1571))</f>
        <v/>
      </c>
      <c r="X1571" s="71" t="str">
        <f>IF(U1571="","",IF(U1572="",SUM($U$18:U1571)-SUM($X$17:X1570)))</f>
        <v/>
      </c>
      <c r="Y1571" s="70" t="str">
        <f t="shared" si="134"/>
        <v/>
      </c>
      <c r="Z1571" s="71" t="str">
        <f t="shared" si="135"/>
        <v/>
      </c>
      <c r="AB1571" s="70"/>
    </row>
    <row r="1572" spans="2:28" s="71" customFormat="1" x14ac:dyDescent="0.3">
      <c r="B1572" s="242"/>
      <c r="C1572" s="243"/>
      <c r="D1572" s="244"/>
      <c r="E1572" s="243"/>
      <c r="F1572" s="243"/>
      <c r="G1572" s="244"/>
      <c r="H1572" s="245"/>
      <c r="I1572" s="244"/>
      <c r="J1572" s="245"/>
      <c r="K1572" s="244"/>
      <c r="L1572" s="245"/>
      <c r="M1572" s="244"/>
      <c r="N1572" s="246"/>
      <c r="O1572" s="243"/>
      <c r="P1572" s="243"/>
      <c r="Q1572" s="243"/>
      <c r="R1572" s="244"/>
      <c r="S1572" s="247"/>
      <c r="T1572" s="70" t="str">
        <f t="shared" si="132"/>
        <v/>
      </c>
      <c r="U1572" s="71" t="str">
        <f t="shared" si="133"/>
        <v/>
      </c>
      <c r="V1572" s="71" t="str">
        <f t="shared" si="131"/>
        <v/>
      </c>
      <c r="W1572" s="71" t="str">
        <f>IF(U1572="","",SUM($U$18:U1572))</f>
        <v/>
      </c>
      <c r="X1572" s="71" t="str">
        <f>IF(U1572="","",IF(U1573="",SUM($U$18:U1572)-SUM($X$17:X1571)))</f>
        <v/>
      </c>
      <c r="Y1572" s="70" t="str">
        <f t="shared" si="134"/>
        <v/>
      </c>
      <c r="Z1572" s="71" t="str">
        <f t="shared" si="135"/>
        <v/>
      </c>
      <c r="AB1572" s="70"/>
    </row>
    <row r="1573" spans="2:28" s="71" customFormat="1" x14ac:dyDescent="0.3">
      <c r="B1573" s="242"/>
      <c r="C1573" s="243"/>
      <c r="D1573" s="244"/>
      <c r="E1573" s="243"/>
      <c r="F1573" s="243"/>
      <c r="G1573" s="244"/>
      <c r="H1573" s="245"/>
      <c r="I1573" s="244"/>
      <c r="J1573" s="245"/>
      <c r="K1573" s="244"/>
      <c r="L1573" s="245"/>
      <c r="M1573" s="244"/>
      <c r="N1573" s="246"/>
      <c r="O1573" s="243"/>
      <c r="P1573" s="243"/>
      <c r="Q1573" s="243"/>
      <c r="R1573" s="244"/>
      <c r="S1573" s="247"/>
      <c r="T1573" s="70" t="str">
        <f t="shared" si="132"/>
        <v/>
      </c>
      <c r="U1573" s="71" t="str">
        <f t="shared" si="133"/>
        <v/>
      </c>
      <c r="V1573" s="71" t="str">
        <f t="shared" si="131"/>
        <v/>
      </c>
      <c r="W1573" s="71" t="str">
        <f>IF(U1573="","",SUM($U$18:U1573))</f>
        <v/>
      </c>
      <c r="X1573" s="71" t="str">
        <f>IF(U1573="","",IF(U1574="",SUM($U$18:U1573)-SUM($X$17:X1572)))</f>
        <v/>
      </c>
      <c r="Y1573" s="70" t="str">
        <f t="shared" si="134"/>
        <v/>
      </c>
      <c r="Z1573" s="71" t="str">
        <f t="shared" si="135"/>
        <v/>
      </c>
      <c r="AB1573" s="70"/>
    </row>
    <row r="1574" spans="2:28" s="71" customFormat="1" x14ac:dyDescent="0.3">
      <c r="B1574" s="242"/>
      <c r="C1574" s="243"/>
      <c r="D1574" s="244"/>
      <c r="E1574" s="243"/>
      <c r="F1574" s="243"/>
      <c r="G1574" s="244"/>
      <c r="H1574" s="245"/>
      <c r="I1574" s="244"/>
      <c r="J1574" s="245"/>
      <c r="K1574" s="244"/>
      <c r="L1574" s="245"/>
      <c r="M1574" s="244"/>
      <c r="N1574" s="246"/>
      <c r="O1574" s="243"/>
      <c r="P1574" s="243"/>
      <c r="Q1574" s="243"/>
      <c r="R1574" s="244"/>
      <c r="S1574" s="247"/>
      <c r="T1574" s="70" t="str">
        <f t="shared" si="132"/>
        <v/>
      </c>
      <c r="U1574" s="71" t="str">
        <f t="shared" si="133"/>
        <v/>
      </c>
      <c r="V1574" s="71" t="str">
        <f t="shared" si="131"/>
        <v/>
      </c>
      <c r="W1574" s="71" t="str">
        <f>IF(U1574="","",SUM($U$18:U1574))</f>
        <v/>
      </c>
      <c r="X1574" s="71" t="str">
        <f>IF(U1574="","",IF(U1575="",SUM($U$18:U1574)-SUM($X$17:X1573)))</f>
        <v/>
      </c>
      <c r="Y1574" s="70" t="str">
        <f t="shared" si="134"/>
        <v/>
      </c>
      <c r="Z1574" s="71" t="str">
        <f t="shared" si="135"/>
        <v/>
      </c>
      <c r="AB1574" s="70"/>
    </row>
    <row r="1575" spans="2:28" s="71" customFormat="1" x14ac:dyDescent="0.3">
      <c r="B1575" s="242"/>
      <c r="C1575" s="243"/>
      <c r="D1575" s="244"/>
      <c r="E1575" s="243"/>
      <c r="F1575" s="243"/>
      <c r="G1575" s="244"/>
      <c r="H1575" s="245"/>
      <c r="I1575" s="244"/>
      <c r="J1575" s="245"/>
      <c r="K1575" s="244"/>
      <c r="L1575" s="245"/>
      <c r="M1575" s="244"/>
      <c r="N1575" s="246"/>
      <c r="O1575" s="243"/>
      <c r="P1575" s="243"/>
      <c r="Q1575" s="243"/>
      <c r="R1575" s="244"/>
      <c r="S1575" s="247"/>
      <c r="T1575" s="70" t="str">
        <f t="shared" si="132"/>
        <v/>
      </c>
      <c r="U1575" s="71" t="str">
        <f t="shared" si="133"/>
        <v/>
      </c>
      <c r="V1575" s="71" t="str">
        <f t="shared" si="131"/>
        <v/>
      </c>
      <c r="W1575" s="71" t="str">
        <f>IF(U1575="","",SUM($U$18:U1575))</f>
        <v/>
      </c>
      <c r="X1575" s="71" t="str">
        <f>IF(U1575="","",IF(U1576="",SUM($U$18:U1575)-SUM($X$17:X1574)))</f>
        <v/>
      </c>
      <c r="Y1575" s="70" t="str">
        <f t="shared" si="134"/>
        <v/>
      </c>
      <c r="Z1575" s="71" t="str">
        <f t="shared" si="135"/>
        <v/>
      </c>
      <c r="AB1575" s="70"/>
    </row>
    <row r="1576" spans="2:28" s="71" customFormat="1" x14ac:dyDescent="0.3">
      <c r="B1576" s="242"/>
      <c r="C1576" s="243"/>
      <c r="D1576" s="244"/>
      <c r="E1576" s="243"/>
      <c r="F1576" s="243"/>
      <c r="G1576" s="244"/>
      <c r="H1576" s="245"/>
      <c r="I1576" s="244"/>
      <c r="J1576" s="245"/>
      <c r="K1576" s="244"/>
      <c r="L1576" s="245"/>
      <c r="M1576" s="244"/>
      <c r="N1576" s="246"/>
      <c r="O1576" s="243"/>
      <c r="P1576" s="243"/>
      <c r="Q1576" s="243"/>
      <c r="R1576" s="244"/>
      <c r="S1576" s="247"/>
      <c r="T1576" s="70" t="str">
        <f t="shared" si="132"/>
        <v/>
      </c>
      <c r="U1576" s="71" t="str">
        <f t="shared" si="133"/>
        <v/>
      </c>
      <c r="V1576" s="71" t="str">
        <f t="shared" si="131"/>
        <v/>
      </c>
      <c r="W1576" s="71" t="str">
        <f>IF(U1576="","",SUM($U$18:U1576))</f>
        <v/>
      </c>
      <c r="X1576" s="71" t="str">
        <f>IF(U1576="","",IF(U1577="",SUM($U$18:U1576)-SUM($X$17:X1575)))</f>
        <v/>
      </c>
      <c r="Y1576" s="70" t="str">
        <f t="shared" si="134"/>
        <v/>
      </c>
      <c r="Z1576" s="71" t="str">
        <f t="shared" si="135"/>
        <v/>
      </c>
      <c r="AB1576" s="70"/>
    </row>
    <row r="1577" spans="2:28" s="71" customFormat="1" x14ac:dyDescent="0.3">
      <c r="B1577" s="242"/>
      <c r="C1577" s="243"/>
      <c r="D1577" s="244"/>
      <c r="E1577" s="243"/>
      <c r="F1577" s="243"/>
      <c r="G1577" s="244"/>
      <c r="H1577" s="245"/>
      <c r="I1577" s="244"/>
      <c r="J1577" s="245"/>
      <c r="K1577" s="244"/>
      <c r="L1577" s="245"/>
      <c r="M1577" s="244"/>
      <c r="N1577" s="246"/>
      <c r="O1577" s="243"/>
      <c r="P1577" s="243"/>
      <c r="Q1577" s="243"/>
      <c r="R1577" s="244"/>
      <c r="S1577" s="247"/>
      <c r="T1577" s="70" t="str">
        <f t="shared" si="132"/>
        <v/>
      </c>
      <c r="U1577" s="71" t="str">
        <f t="shared" si="133"/>
        <v/>
      </c>
      <c r="V1577" s="71" t="str">
        <f t="shared" si="131"/>
        <v/>
      </c>
      <c r="W1577" s="71" t="str">
        <f>IF(U1577="","",SUM($U$18:U1577))</f>
        <v/>
      </c>
      <c r="X1577" s="71" t="str">
        <f>IF(U1577="","",IF(U1578="",SUM($U$18:U1577)-SUM($X$17:X1576)))</f>
        <v/>
      </c>
      <c r="Y1577" s="70" t="str">
        <f t="shared" si="134"/>
        <v/>
      </c>
      <c r="Z1577" s="71" t="str">
        <f t="shared" si="135"/>
        <v/>
      </c>
      <c r="AB1577" s="70"/>
    </row>
    <row r="1578" spans="2:28" s="71" customFormat="1" x14ac:dyDescent="0.3">
      <c r="B1578" s="242"/>
      <c r="C1578" s="243"/>
      <c r="D1578" s="244"/>
      <c r="E1578" s="243"/>
      <c r="F1578" s="243"/>
      <c r="G1578" s="244"/>
      <c r="H1578" s="245"/>
      <c r="I1578" s="244"/>
      <c r="J1578" s="245"/>
      <c r="K1578" s="244"/>
      <c r="L1578" s="245"/>
      <c r="M1578" s="244"/>
      <c r="N1578" s="246"/>
      <c r="O1578" s="243"/>
      <c r="P1578" s="243"/>
      <c r="Q1578" s="243"/>
      <c r="R1578" s="244"/>
      <c r="S1578" s="247"/>
      <c r="T1578" s="70" t="str">
        <f t="shared" si="132"/>
        <v/>
      </c>
      <c r="U1578" s="71" t="str">
        <f t="shared" si="133"/>
        <v/>
      </c>
      <c r="V1578" s="71" t="str">
        <f t="shared" si="131"/>
        <v/>
      </c>
      <c r="W1578" s="71" t="str">
        <f>IF(U1578="","",SUM($U$18:U1578))</f>
        <v/>
      </c>
      <c r="X1578" s="71" t="str">
        <f>IF(U1578="","",IF(U1579="",SUM($U$18:U1578)-SUM($X$17:X1577)))</f>
        <v/>
      </c>
      <c r="Y1578" s="70" t="str">
        <f t="shared" si="134"/>
        <v/>
      </c>
      <c r="Z1578" s="71" t="str">
        <f t="shared" si="135"/>
        <v/>
      </c>
      <c r="AB1578" s="70"/>
    </row>
    <row r="1579" spans="2:28" s="71" customFormat="1" x14ac:dyDescent="0.3">
      <c r="B1579" s="242"/>
      <c r="C1579" s="243"/>
      <c r="D1579" s="244"/>
      <c r="E1579" s="243"/>
      <c r="F1579" s="243"/>
      <c r="G1579" s="244"/>
      <c r="H1579" s="245"/>
      <c r="I1579" s="244"/>
      <c r="J1579" s="245"/>
      <c r="K1579" s="244"/>
      <c r="L1579" s="245"/>
      <c r="M1579" s="244"/>
      <c r="N1579" s="246"/>
      <c r="O1579" s="243"/>
      <c r="P1579" s="243"/>
      <c r="Q1579" s="243"/>
      <c r="R1579" s="244"/>
      <c r="S1579" s="247"/>
      <c r="T1579" s="70" t="str">
        <f t="shared" si="132"/>
        <v/>
      </c>
      <c r="U1579" s="71" t="str">
        <f t="shared" si="133"/>
        <v/>
      </c>
      <c r="V1579" s="71" t="str">
        <f t="shared" si="131"/>
        <v/>
      </c>
      <c r="W1579" s="71" t="str">
        <f>IF(U1579="","",SUM($U$18:U1579))</f>
        <v/>
      </c>
      <c r="X1579" s="71" t="str">
        <f>IF(U1579="","",IF(U1580="",SUM($U$18:U1579)-SUM($X$17:X1578)))</f>
        <v/>
      </c>
      <c r="Y1579" s="70" t="str">
        <f t="shared" si="134"/>
        <v/>
      </c>
      <c r="Z1579" s="71" t="str">
        <f t="shared" si="135"/>
        <v/>
      </c>
      <c r="AB1579" s="70"/>
    </row>
    <row r="1580" spans="2:28" s="71" customFormat="1" x14ac:dyDescent="0.3">
      <c r="B1580" s="242"/>
      <c r="C1580" s="243"/>
      <c r="D1580" s="244"/>
      <c r="E1580" s="243"/>
      <c r="F1580" s="243"/>
      <c r="G1580" s="244"/>
      <c r="H1580" s="245"/>
      <c r="I1580" s="244"/>
      <c r="J1580" s="245"/>
      <c r="K1580" s="244"/>
      <c r="L1580" s="245"/>
      <c r="M1580" s="244"/>
      <c r="N1580" s="246"/>
      <c r="O1580" s="243"/>
      <c r="P1580" s="243"/>
      <c r="Q1580" s="243"/>
      <c r="R1580" s="244"/>
      <c r="S1580" s="247"/>
      <c r="T1580" s="70" t="str">
        <f t="shared" si="132"/>
        <v/>
      </c>
      <c r="U1580" s="71" t="str">
        <f t="shared" si="133"/>
        <v/>
      </c>
      <c r="V1580" s="71" t="str">
        <f t="shared" si="131"/>
        <v/>
      </c>
      <c r="W1580" s="71" t="str">
        <f>IF(U1580="","",SUM($U$18:U1580))</f>
        <v/>
      </c>
      <c r="X1580" s="71" t="str">
        <f>IF(U1580="","",IF(U1581="",SUM($U$18:U1580)-SUM($X$17:X1579)))</f>
        <v/>
      </c>
      <c r="Y1580" s="70" t="str">
        <f t="shared" si="134"/>
        <v/>
      </c>
      <c r="Z1580" s="71" t="str">
        <f t="shared" si="135"/>
        <v/>
      </c>
      <c r="AB1580" s="70"/>
    </row>
    <row r="1581" spans="2:28" s="71" customFormat="1" x14ac:dyDescent="0.3">
      <c r="B1581" s="242"/>
      <c r="C1581" s="243"/>
      <c r="D1581" s="244"/>
      <c r="E1581" s="243"/>
      <c r="F1581" s="243"/>
      <c r="G1581" s="244"/>
      <c r="H1581" s="245"/>
      <c r="I1581" s="244"/>
      <c r="J1581" s="245"/>
      <c r="K1581" s="244"/>
      <c r="L1581" s="245"/>
      <c r="M1581" s="244"/>
      <c r="N1581" s="246"/>
      <c r="O1581" s="243"/>
      <c r="P1581" s="243"/>
      <c r="Q1581" s="243"/>
      <c r="R1581" s="244"/>
      <c r="S1581" s="247"/>
      <c r="T1581" s="70" t="str">
        <f t="shared" si="132"/>
        <v/>
      </c>
      <c r="U1581" s="71" t="str">
        <f t="shared" si="133"/>
        <v/>
      </c>
      <c r="V1581" s="71" t="str">
        <f t="shared" si="131"/>
        <v/>
      </c>
      <c r="W1581" s="71" t="str">
        <f>IF(U1581="","",SUM($U$18:U1581))</f>
        <v/>
      </c>
      <c r="X1581" s="71" t="str">
        <f>IF(U1581="","",IF(U1582="",SUM($U$18:U1581)-SUM($X$17:X1580)))</f>
        <v/>
      </c>
      <c r="Y1581" s="70" t="str">
        <f t="shared" si="134"/>
        <v/>
      </c>
      <c r="Z1581" s="71" t="str">
        <f t="shared" si="135"/>
        <v/>
      </c>
      <c r="AB1581" s="70"/>
    </row>
    <row r="1582" spans="2:28" s="71" customFormat="1" x14ac:dyDescent="0.3">
      <c r="B1582" s="242"/>
      <c r="C1582" s="243"/>
      <c r="D1582" s="244"/>
      <c r="E1582" s="243"/>
      <c r="F1582" s="243"/>
      <c r="G1582" s="244"/>
      <c r="H1582" s="245"/>
      <c r="I1582" s="244"/>
      <c r="J1582" s="245"/>
      <c r="K1582" s="244"/>
      <c r="L1582" s="245"/>
      <c r="M1582" s="244"/>
      <c r="N1582" s="246"/>
      <c r="O1582" s="243"/>
      <c r="P1582" s="243"/>
      <c r="Q1582" s="243"/>
      <c r="R1582" s="244"/>
      <c r="S1582" s="247"/>
      <c r="T1582" s="70" t="str">
        <f t="shared" si="132"/>
        <v/>
      </c>
      <c r="U1582" s="71" t="str">
        <f t="shared" si="133"/>
        <v/>
      </c>
      <c r="V1582" s="71" t="str">
        <f t="shared" si="131"/>
        <v/>
      </c>
      <c r="W1582" s="71" t="str">
        <f>IF(U1582="","",SUM($U$18:U1582))</f>
        <v/>
      </c>
      <c r="X1582" s="71" t="str">
        <f>IF(U1582="","",IF(U1583="",SUM($U$18:U1582)-SUM($X$17:X1581)))</f>
        <v/>
      </c>
      <c r="Y1582" s="70" t="str">
        <f t="shared" si="134"/>
        <v/>
      </c>
      <c r="Z1582" s="71" t="str">
        <f t="shared" si="135"/>
        <v/>
      </c>
      <c r="AB1582" s="70"/>
    </row>
    <row r="1583" spans="2:28" s="71" customFormat="1" x14ac:dyDescent="0.3">
      <c r="B1583" s="242"/>
      <c r="C1583" s="243"/>
      <c r="D1583" s="244"/>
      <c r="E1583" s="243"/>
      <c r="F1583" s="243"/>
      <c r="G1583" s="244"/>
      <c r="H1583" s="245"/>
      <c r="I1583" s="244"/>
      <c r="J1583" s="245"/>
      <c r="K1583" s="244"/>
      <c r="L1583" s="245"/>
      <c r="M1583" s="244"/>
      <c r="N1583" s="246"/>
      <c r="O1583" s="243"/>
      <c r="P1583" s="243"/>
      <c r="Q1583" s="243"/>
      <c r="R1583" s="244"/>
      <c r="S1583" s="247"/>
      <c r="T1583" s="70" t="str">
        <f t="shared" si="132"/>
        <v/>
      </c>
      <c r="U1583" s="71" t="str">
        <f t="shared" si="133"/>
        <v/>
      </c>
      <c r="V1583" s="71" t="str">
        <f t="shared" si="131"/>
        <v/>
      </c>
      <c r="W1583" s="71" t="str">
        <f>IF(U1583="","",SUM($U$18:U1583))</f>
        <v/>
      </c>
      <c r="X1583" s="71" t="str">
        <f>IF(U1583="","",IF(U1584="",SUM($U$18:U1583)-SUM($X$17:X1582)))</f>
        <v/>
      </c>
      <c r="Y1583" s="70" t="str">
        <f t="shared" si="134"/>
        <v/>
      </c>
      <c r="Z1583" s="71" t="str">
        <f t="shared" si="135"/>
        <v/>
      </c>
      <c r="AB1583" s="70"/>
    </row>
    <row r="1584" spans="2:28" s="71" customFormat="1" x14ac:dyDescent="0.3">
      <c r="B1584" s="242"/>
      <c r="C1584" s="243"/>
      <c r="D1584" s="244"/>
      <c r="E1584" s="243"/>
      <c r="F1584" s="243"/>
      <c r="G1584" s="244"/>
      <c r="H1584" s="245"/>
      <c r="I1584" s="244"/>
      <c r="J1584" s="245"/>
      <c r="K1584" s="244"/>
      <c r="L1584" s="245"/>
      <c r="M1584" s="244"/>
      <c r="N1584" s="246"/>
      <c r="O1584" s="243"/>
      <c r="P1584" s="243"/>
      <c r="Q1584" s="243"/>
      <c r="R1584" s="244"/>
      <c r="S1584" s="247"/>
      <c r="T1584" s="70" t="str">
        <f t="shared" si="132"/>
        <v/>
      </c>
      <c r="U1584" s="71" t="str">
        <f t="shared" si="133"/>
        <v/>
      </c>
      <c r="V1584" s="71" t="str">
        <f t="shared" ref="V1584:V1647" si="136">IF(H1584="","",IF(M1584="",(H1584)*-1,IF(M1584=G1584,H1584/2*N1584-(H1584),IF(M1584=I1584,J1584/2*N1584-(H1584),IF(M1584=K1584,L1584/2*N1584-(H1584))))))</f>
        <v/>
      </c>
      <c r="W1584" s="71" t="str">
        <f>IF(U1584="","",SUM($U$18:U1584))</f>
        <v/>
      </c>
      <c r="X1584" s="71" t="str">
        <f>IF(U1584="","",IF(U1585="",SUM($U$18:U1584)-SUM($X$17:X1583)))</f>
        <v/>
      </c>
      <c r="Y1584" s="70" t="str">
        <f t="shared" si="134"/>
        <v/>
      </c>
      <c r="Z1584" s="71" t="str">
        <f t="shared" si="135"/>
        <v/>
      </c>
      <c r="AB1584" s="70"/>
    </row>
    <row r="1585" spans="2:28" s="71" customFormat="1" x14ac:dyDescent="0.3">
      <c r="B1585" s="242"/>
      <c r="C1585" s="243"/>
      <c r="D1585" s="244"/>
      <c r="E1585" s="243"/>
      <c r="F1585" s="243"/>
      <c r="G1585" s="244"/>
      <c r="H1585" s="245"/>
      <c r="I1585" s="244"/>
      <c r="J1585" s="245"/>
      <c r="K1585" s="244"/>
      <c r="L1585" s="245"/>
      <c r="M1585" s="244"/>
      <c r="N1585" s="246"/>
      <c r="O1585" s="243"/>
      <c r="P1585" s="243"/>
      <c r="Q1585" s="243"/>
      <c r="R1585" s="244"/>
      <c r="S1585" s="247"/>
      <c r="T1585" s="70" t="str">
        <f t="shared" si="132"/>
        <v/>
      </c>
      <c r="U1585" s="71" t="str">
        <f t="shared" si="133"/>
        <v/>
      </c>
      <c r="V1585" s="71" t="str">
        <f t="shared" si="136"/>
        <v/>
      </c>
      <c r="W1585" s="71" t="str">
        <f>IF(U1585="","",SUM($U$18:U1585))</f>
        <v/>
      </c>
      <c r="X1585" s="71" t="str">
        <f>IF(U1585="","",IF(U1586="",SUM($U$18:U1585)-SUM($X$17:X1584)))</f>
        <v/>
      </c>
      <c r="Y1585" s="70" t="str">
        <f t="shared" si="134"/>
        <v/>
      </c>
      <c r="Z1585" s="71" t="str">
        <f t="shared" si="135"/>
        <v/>
      </c>
      <c r="AB1585" s="70"/>
    </row>
    <row r="1586" spans="2:28" s="71" customFormat="1" x14ac:dyDescent="0.3">
      <c r="B1586" s="242"/>
      <c r="C1586" s="243"/>
      <c r="D1586" s="244"/>
      <c r="E1586" s="243"/>
      <c r="F1586" s="243"/>
      <c r="G1586" s="244"/>
      <c r="H1586" s="245"/>
      <c r="I1586" s="244"/>
      <c r="J1586" s="245"/>
      <c r="K1586" s="244"/>
      <c r="L1586" s="245"/>
      <c r="M1586" s="244"/>
      <c r="N1586" s="246"/>
      <c r="O1586" s="243"/>
      <c r="P1586" s="243"/>
      <c r="Q1586" s="243"/>
      <c r="R1586" s="244"/>
      <c r="S1586" s="247"/>
      <c r="T1586" s="70" t="str">
        <f t="shared" si="132"/>
        <v/>
      </c>
      <c r="U1586" s="71" t="str">
        <f t="shared" si="133"/>
        <v/>
      </c>
      <c r="V1586" s="71" t="str">
        <f t="shared" si="136"/>
        <v/>
      </c>
      <c r="W1586" s="71" t="str">
        <f>IF(U1586="","",SUM($U$18:U1586))</f>
        <v/>
      </c>
      <c r="X1586" s="71" t="str">
        <f>IF(U1586="","",IF(U1587="",SUM($U$18:U1586)-SUM($X$17:X1585)))</f>
        <v/>
      </c>
      <c r="Y1586" s="70" t="str">
        <f t="shared" si="134"/>
        <v/>
      </c>
      <c r="Z1586" s="71" t="str">
        <f t="shared" si="135"/>
        <v/>
      </c>
      <c r="AB1586" s="70"/>
    </row>
    <row r="1587" spans="2:28" s="71" customFormat="1" x14ac:dyDescent="0.3">
      <c r="B1587" s="242"/>
      <c r="C1587" s="243"/>
      <c r="D1587" s="244"/>
      <c r="E1587" s="243"/>
      <c r="F1587" s="243"/>
      <c r="G1587" s="244"/>
      <c r="H1587" s="245"/>
      <c r="I1587" s="244"/>
      <c r="J1587" s="245"/>
      <c r="K1587" s="244"/>
      <c r="L1587" s="245"/>
      <c r="M1587" s="244"/>
      <c r="N1587" s="246"/>
      <c r="O1587" s="243"/>
      <c r="P1587" s="243"/>
      <c r="Q1587" s="243"/>
      <c r="R1587" s="244"/>
      <c r="S1587" s="247"/>
      <c r="T1587" s="70" t="str">
        <f t="shared" si="132"/>
        <v/>
      </c>
      <c r="U1587" s="71" t="str">
        <f t="shared" si="133"/>
        <v/>
      </c>
      <c r="V1587" s="71" t="str">
        <f t="shared" si="136"/>
        <v/>
      </c>
      <c r="W1587" s="71" t="str">
        <f>IF(U1587="","",SUM($U$18:U1587))</f>
        <v/>
      </c>
      <c r="X1587" s="71" t="str">
        <f>IF(U1587="","",IF(U1588="",SUM($U$18:U1587)-SUM($X$17:X1586)))</f>
        <v/>
      </c>
      <c r="Y1587" s="70" t="str">
        <f t="shared" si="134"/>
        <v/>
      </c>
      <c r="Z1587" s="71" t="str">
        <f t="shared" si="135"/>
        <v/>
      </c>
      <c r="AB1587" s="70"/>
    </row>
    <row r="1588" spans="2:28" s="71" customFormat="1" x14ac:dyDescent="0.3">
      <c r="B1588" s="242"/>
      <c r="C1588" s="243"/>
      <c r="D1588" s="244"/>
      <c r="E1588" s="243"/>
      <c r="F1588" s="243"/>
      <c r="G1588" s="244"/>
      <c r="H1588" s="245"/>
      <c r="I1588" s="244"/>
      <c r="J1588" s="245"/>
      <c r="K1588" s="244"/>
      <c r="L1588" s="245"/>
      <c r="M1588" s="244"/>
      <c r="N1588" s="246"/>
      <c r="O1588" s="243"/>
      <c r="P1588" s="243"/>
      <c r="Q1588" s="243"/>
      <c r="R1588" s="244"/>
      <c r="S1588" s="247"/>
      <c r="T1588" s="70" t="str">
        <f t="shared" si="132"/>
        <v/>
      </c>
      <c r="U1588" s="71" t="str">
        <f t="shared" si="133"/>
        <v/>
      </c>
      <c r="V1588" s="71" t="str">
        <f t="shared" si="136"/>
        <v/>
      </c>
      <c r="W1588" s="71" t="str">
        <f>IF(U1588="","",SUM($U$18:U1588))</f>
        <v/>
      </c>
      <c r="X1588" s="71" t="str">
        <f>IF(U1588="","",IF(U1589="",SUM($U$18:U1588)-SUM($X$17:X1587)))</f>
        <v/>
      </c>
      <c r="Y1588" s="70" t="str">
        <f t="shared" si="134"/>
        <v/>
      </c>
      <c r="Z1588" s="71" t="str">
        <f t="shared" si="135"/>
        <v/>
      </c>
      <c r="AB1588" s="70"/>
    </row>
    <row r="1589" spans="2:28" s="71" customFormat="1" x14ac:dyDescent="0.3">
      <c r="B1589" s="242"/>
      <c r="C1589" s="243"/>
      <c r="D1589" s="244"/>
      <c r="E1589" s="243"/>
      <c r="F1589" s="243"/>
      <c r="G1589" s="244"/>
      <c r="H1589" s="245"/>
      <c r="I1589" s="244"/>
      <c r="J1589" s="245"/>
      <c r="K1589" s="244"/>
      <c r="L1589" s="245"/>
      <c r="M1589" s="244"/>
      <c r="N1589" s="246"/>
      <c r="O1589" s="243"/>
      <c r="P1589" s="243"/>
      <c r="Q1589" s="243"/>
      <c r="R1589" s="244"/>
      <c r="S1589" s="247"/>
      <c r="T1589" s="70" t="str">
        <f t="shared" si="132"/>
        <v/>
      </c>
      <c r="U1589" s="71" t="str">
        <f t="shared" si="133"/>
        <v/>
      </c>
      <c r="V1589" s="71" t="str">
        <f t="shared" si="136"/>
        <v/>
      </c>
      <c r="W1589" s="71" t="str">
        <f>IF(U1589="","",SUM($U$18:U1589))</f>
        <v/>
      </c>
      <c r="X1589" s="71" t="str">
        <f>IF(U1589="","",IF(U1590="",SUM($U$18:U1589)-SUM($X$17:X1588)))</f>
        <v/>
      </c>
      <c r="Y1589" s="70" t="str">
        <f t="shared" si="134"/>
        <v/>
      </c>
      <c r="Z1589" s="71" t="str">
        <f t="shared" si="135"/>
        <v/>
      </c>
      <c r="AB1589" s="70"/>
    </row>
    <row r="1590" spans="2:28" s="71" customFormat="1" x14ac:dyDescent="0.3">
      <c r="B1590" s="242"/>
      <c r="C1590" s="243"/>
      <c r="D1590" s="244"/>
      <c r="E1590" s="243"/>
      <c r="F1590" s="243"/>
      <c r="G1590" s="244"/>
      <c r="H1590" s="245"/>
      <c r="I1590" s="244"/>
      <c r="J1590" s="245"/>
      <c r="K1590" s="244"/>
      <c r="L1590" s="245"/>
      <c r="M1590" s="244"/>
      <c r="N1590" s="246"/>
      <c r="O1590" s="243"/>
      <c r="P1590" s="243"/>
      <c r="Q1590" s="243"/>
      <c r="R1590" s="244"/>
      <c r="S1590" s="247"/>
      <c r="T1590" s="70" t="str">
        <f t="shared" si="132"/>
        <v/>
      </c>
      <c r="U1590" s="71" t="str">
        <f t="shared" si="133"/>
        <v/>
      </c>
      <c r="V1590" s="71" t="str">
        <f t="shared" si="136"/>
        <v/>
      </c>
      <c r="W1590" s="71" t="str">
        <f>IF(U1590="","",SUM($U$18:U1590))</f>
        <v/>
      </c>
      <c r="X1590" s="71" t="str">
        <f>IF(U1590="","",IF(U1591="",SUM($U$18:U1590)-SUM($X$17:X1589)))</f>
        <v/>
      </c>
      <c r="Y1590" s="70" t="str">
        <f t="shared" si="134"/>
        <v/>
      </c>
      <c r="Z1590" s="71" t="str">
        <f t="shared" si="135"/>
        <v/>
      </c>
      <c r="AB1590" s="70"/>
    </row>
    <row r="1591" spans="2:28" s="71" customFormat="1" x14ac:dyDescent="0.3">
      <c r="B1591" s="242"/>
      <c r="C1591" s="243"/>
      <c r="D1591" s="244"/>
      <c r="E1591" s="243"/>
      <c r="F1591" s="243"/>
      <c r="G1591" s="244"/>
      <c r="H1591" s="245"/>
      <c r="I1591" s="244"/>
      <c r="J1591" s="245"/>
      <c r="K1591" s="244"/>
      <c r="L1591" s="245"/>
      <c r="M1591" s="244"/>
      <c r="N1591" s="246"/>
      <c r="O1591" s="243"/>
      <c r="P1591" s="243"/>
      <c r="Q1591" s="243"/>
      <c r="R1591" s="244"/>
      <c r="S1591" s="247"/>
      <c r="T1591" s="70" t="str">
        <f t="shared" si="132"/>
        <v/>
      </c>
      <c r="U1591" s="71" t="str">
        <f t="shared" si="133"/>
        <v/>
      </c>
      <c r="V1591" s="71" t="str">
        <f t="shared" si="136"/>
        <v/>
      </c>
      <c r="W1591" s="71" t="str">
        <f>IF(U1591="","",SUM($U$18:U1591))</f>
        <v/>
      </c>
      <c r="X1591" s="71" t="str">
        <f>IF(U1591="","",IF(U1592="",SUM($U$18:U1591)-SUM($X$17:X1590)))</f>
        <v/>
      </c>
      <c r="Y1591" s="70" t="str">
        <f t="shared" si="134"/>
        <v/>
      </c>
      <c r="Z1591" s="71" t="str">
        <f t="shared" si="135"/>
        <v/>
      </c>
      <c r="AB1591" s="70"/>
    </row>
    <row r="1592" spans="2:28" s="71" customFormat="1" x14ac:dyDescent="0.3">
      <c r="B1592" s="242"/>
      <c r="C1592" s="243"/>
      <c r="D1592" s="244"/>
      <c r="E1592" s="243"/>
      <c r="F1592" s="243"/>
      <c r="G1592" s="244"/>
      <c r="H1592" s="245"/>
      <c r="I1592" s="244"/>
      <c r="J1592" s="245"/>
      <c r="K1592" s="244"/>
      <c r="L1592" s="245"/>
      <c r="M1592" s="244"/>
      <c r="N1592" s="246"/>
      <c r="O1592" s="243"/>
      <c r="P1592" s="243"/>
      <c r="Q1592" s="243"/>
      <c r="R1592" s="244"/>
      <c r="S1592" s="247"/>
      <c r="T1592" s="70" t="str">
        <f t="shared" si="132"/>
        <v/>
      </c>
      <c r="U1592" s="71" t="str">
        <f t="shared" si="133"/>
        <v/>
      </c>
      <c r="V1592" s="71" t="str">
        <f t="shared" si="136"/>
        <v/>
      </c>
      <c r="W1592" s="71" t="str">
        <f>IF(U1592="","",SUM($U$18:U1592))</f>
        <v/>
      </c>
      <c r="X1592" s="71" t="str">
        <f>IF(U1592="","",IF(U1593="",SUM($U$18:U1592)-SUM($X$17:X1591)))</f>
        <v/>
      </c>
      <c r="Y1592" s="70" t="str">
        <f t="shared" si="134"/>
        <v/>
      </c>
      <c r="Z1592" s="71" t="str">
        <f t="shared" si="135"/>
        <v/>
      </c>
      <c r="AB1592" s="70"/>
    </row>
    <row r="1593" spans="2:28" s="71" customFormat="1" x14ac:dyDescent="0.3">
      <c r="B1593" s="242"/>
      <c r="C1593" s="243"/>
      <c r="D1593" s="244"/>
      <c r="E1593" s="243"/>
      <c r="F1593" s="243"/>
      <c r="G1593" s="244"/>
      <c r="H1593" s="245"/>
      <c r="I1593" s="244"/>
      <c r="J1593" s="245"/>
      <c r="K1593" s="244"/>
      <c r="L1593" s="245"/>
      <c r="M1593" s="244"/>
      <c r="N1593" s="246"/>
      <c r="O1593" s="243"/>
      <c r="P1593" s="243"/>
      <c r="Q1593" s="243"/>
      <c r="R1593" s="244"/>
      <c r="S1593" s="247"/>
      <c r="T1593" s="70" t="str">
        <f t="shared" si="132"/>
        <v/>
      </c>
      <c r="U1593" s="71" t="str">
        <f t="shared" si="133"/>
        <v/>
      </c>
      <c r="V1593" s="71" t="str">
        <f t="shared" si="136"/>
        <v/>
      </c>
      <c r="W1593" s="71" t="str">
        <f>IF(U1593="","",SUM($U$18:U1593))</f>
        <v/>
      </c>
      <c r="X1593" s="71" t="str">
        <f>IF(U1593="","",IF(U1594="",SUM($U$18:U1593)-SUM($X$17:X1592)))</f>
        <v/>
      </c>
      <c r="Y1593" s="70" t="str">
        <f t="shared" si="134"/>
        <v/>
      </c>
      <c r="Z1593" s="71" t="str">
        <f t="shared" si="135"/>
        <v/>
      </c>
      <c r="AB1593" s="70"/>
    </row>
    <row r="1594" spans="2:28" s="71" customFormat="1" x14ac:dyDescent="0.3">
      <c r="B1594" s="242"/>
      <c r="C1594" s="243"/>
      <c r="D1594" s="244"/>
      <c r="E1594" s="243"/>
      <c r="F1594" s="243"/>
      <c r="G1594" s="244"/>
      <c r="H1594" s="245"/>
      <c r="I1594" s="244"/>
      <c r="J1594" s="245"/>
      <c r="K1594" s="244"/>
      <c r="L1594" s="245"/>
      <c r="M1594" s="244"/>
      <c r="N1594" s="246"/>
      <c r="O1594" s="243"/>
      <c r="P1594" s="243"/>
      <c r="Q1594" s="243"/>
      <c r="R1594" s="244"/>
      <c r="S1594" s="247"/>
      <c r="T1594" s="70" t="str">
        <f t="shared" si="132"/>
        <v/>
      </c>
      <c r="U1594" s="71" t="str">
        <f t="shared" si="133"/>
        <v/>
      </c>
      <c r="V1594" s="71" t="str">
        <f t="shared" si="136"/>
        <v/>
      </c>
      <c r="W1594" s="71" t="str">
        <f>IF(U1594="","",SUM($U$18:U1594))</f>
        <v/>
      </c>
      <c r="X1594" s="71" t="str">
        <f>IF(U1594="","",IF(U1595="",SUM($U$18:U1594)-SUM($X$17:X1593)))</f>
        <v/>
      </c>
      <c r="Y1594" s="70" t="str">
        <f t="shared" si="134"/>
        <v/>
      </c>
      <c r="Z1594" s="71" t="str">
        <f t="shared" si="135"/>
        <v/>
      </c>
      <c r="AB1594" s="70"/>
    </row>
    <row r="1595" spans="2:28" s="71" customFormat="1" x14ac:dyDescent="0.3">
      <c r="B1595" s="242"/>
      <c r="C1595" s="243"/>
      <c r="D1595" s="244"/>
      <c r="E1595" s="243"/>
      <c r="F1595" s="243"/>
      <c r="G1595" s="244"/>
      <c r="H1595" s="245"/>
      <c r="I1595" s="244"/>
      <c r="J1595" s="245"/>
      <c r="K1595" s="244"/>
      <c r="L1595" s="245"/>
      <c r="M1595" s="244"/>
      <c r="N1595" s="246"/>
      <c r="O1595" s="243"/>
      <c r="P1595" s="243"/>
      <c r="Q1595" s="243"/>
      <c r="R1595" s="244"/>
      <c r="S1595" s="247"/>
      <c r="T1595" s="70" t="str">
        <f t="shared" si="132"/>
        <v/>
      </c>
      <c r="U1595" s="71" t="str">
        <f t="shared" si="133"/>
        <v/>
      </c>
      <c r="V1595" s="71" t="str">
        <f t="shared" si="136"/>
        <v/>
      </c>
      <c r="W1595" s="71" t="str">
        <f>IF(U1595="","",SUM($U$18:U1595))</f>
        <v/>
      </c>
      <c r="X1595" s="71" t="str">
        <f>IF(U1595="","",IF(U1596="",SUM($U$18:U1595)-SUM($X$17:X1594)))</f>
        <v/>
      </c>
      <c r="Y1595" s="70" t="str">
        <f t="shared" si="134"/>
        <v/>
      </c>
      <c r="Z1595" s="71" t="str">
        <f t="shared" si="135"/>
        <v/>
      </c>
      <c r="AB1595" s="70"/>
    </row>
    <row r="1596" spans="2:28" s="71" customFormat="1" x14ac:dyDescent="0.3">
      <c r="B1596" s="242"/>
      <c r="C1596" s="243"/>
      <c r="D1596" s="244"/>
      <c r="E1596" s="243"/>
      <c r="F1596" s="243"/>
      <c r="G1596" s="244"/>
      <c r="H1596" s="245"/>
      <c r="I1596" s="244"/>
      <c r="J1596" s="245"/>
      <c r="K1596" s="244"/>
      <c r="L1596" s="245"/>
      <c r="M1596" s="244"/>
      <c r="N1596" s="246"/>
      <c r="O1596" s="243"/>
      <c r="P1596" s="243"/>
      <c r="Q1596" s="243"/>
      <c r="R1596" s="244"/>
      <c r="S1596" s="247"/>
      <c r="T1596" s="70" t="str">
        <f t="shared" si="132"/>
        <v/>
      </c>
      <c r="U1596" s="71" t="str">
        <f t="shared" si="133"/>
        <v/>
      </c>
      <c r="V1596" s="71" t="str">
        <f t="shared" si="136"/>
        <v/>
      </c>
      <c r="W1596" s="71" t="str">
        <f>IF(U1596="","",SUM($U$18:U1596))</f>
        <v/>
      </c>
      <c r="X1596" s="71" t="str">
        <f>IF(U1596="","",IF(U1597="",SUM($U$18:U1596)-SUM($X$17:X1595)))</f>
        <v/>
      </c>
      <c r="Y1596" s="70" t="str">
        <f t="shared" si="134"/>
        <v/>
      </c>
      <c r="Z1596" s="71" t="str">
        <f t="shared" si="135"/>
        <v/>
      </c>
      <c r="AB1596" s="70"/>
    </row>
    <row r="1597" spans="2:28" s="71" customFormat="1" x14ac:dyDescent="0.3">
      <c r="B1597" s="242"/>
      <c r="C1597" s="243"/>
      <c r="D1597" s="244"/>
      <c r="E1597" s="243"/>
      <c r="F1597" s="243"/>
      <c r="G1597" s="244"/>
      <c r="H1597" s="245"/>
      <c r="I1597" s="244"/>
      <c r="J1597" s="245"/>
      <c r="K1597" s="244"/>
      <c r="L1597" s="245"/>
      <c r="M1597" s="244"/>
      <c r="N1597" s="246"/>
      <c r="O1597" s="243"/>
      <c r="P1597" s="243"/>
      <c r="Q1597" s="243"/>
      <c r="R1597" s="244"/>
      <c r="S1597" s="247"/>
      <c r="T1597" s="70" t="str">
        <f t="shared" si="132"/>
        <v/>
      </c>
      <c r="U1597" s="71" t="str">
        <f t="shared" si="133"/>
        <v/>
      </c>
      <c r="V1597" s="71" t="str">
        <f t="shared" si="136"/>
        <v/>
      </c>
      <c r="W1597" s="71" t="str">
        <f>IF(U1597="","",SUM($U$18:U1597))</f>
        <v/>
      </c>
      <c r="X1597" s="71" t="str">
        <f>IF(U1597="","",IF(U1598="",SUM($U$18:U1597)-SUM($X$17:X1596)))</f>
        <v/>
      </c>
      <c r="Y1597" s="70" t="str">
        <f t="shared" si="134"/>
        <v/>
      </c>
      <c r="Z1597" s="71" t="str">
        <f t="shared" si="135"/>
        <v/>
      </c>
      <c r="AB1597" s="70"/>
    </row>
    <row r="1598" spans="2:28" s="71" customFormat="1" x14ac:dyDescent="0.3">
      <c r="B1598" s="242"/>
      <c r="C1598" s="243"/>
      <c r="D1598" s="244"/>
      <c r="E1598" s="243"/>
      <c r="F1598" s="243"/>
      <c r="G1598" s="244"/>
      <c r="H1598" s="245"/>
      <c r="I1598" s="244"/>
      <c r="J1598" s="245"/>
      <c r="K1598" s="244"/>
      <c r="L1598" s="245"/>
      <c r="M1598" s="244"/>
      <c r="N1598" s="246"/>
      <c r="O1598" s="243"/>
      <c r="P1598" s="243"/>
      <c r="Q1598" s="243"/>
      <c r="R1598" s="244"/>
      <c r="S1598" s="247"/>
      <c r="T1598" s="70" t="str">
        <f t="shared" si="132"/>
        <v/>
      </c>
      <c r="U1598" s="71" t="str">
        <f t="shared" si="133"/>
        <v/>
      </c>
      <c r="V1598" s="71" t="str">
        <f t="shared" si="136"/>
        <v/>
      </c>
      <c r="W1598" s="71" t="str">
        <f>IF(U1598="","",SUM($U$18:U1598))</f>
        <v/>
      </c>
      <c r="X1598" s="71" t="str">
        <f>IF(U1598="","",IF(U1599="",SUM($U$18:U1598)-SUM($X$17:X1597)))</f>
        <v/>
      </c>
      <c r="Y1598" s="70" t="str">
        <f t="shared" si="134"/>
        <v/>
      </c>
      <c r="Z1598" s="71" t="str">
        <f t="shared" si="135"/>
        <v/>
      </c>
      <c r="AB1598" s="70"/>
    </row>
    <row r="1599" spans="2:28" s="71" customFormat="1" x14ac:dyDescent="0.3">
      <c r="B1599" s="242"/>
      <c r="C1599" s="243"/>
      <c r="D1599" s="244"/>
      <c r="E1599" s="243"/>
      <c r="F1599" s="243"/>
      <c r="G1599" s="244"/>
      <c r="H1599" s="245"/>
      <c r="I1599" s="244"/>
      <c r="J1599" s="245"/>
      <c r="K1599" s="244"/>
      <c r="L1599" s="245"/>
      <c r="M1599" s="244"/>
      <c r="N1599" s="246"/>
      <c r="O1599" s="243"/>
      <c r="P1599" s="243"/>
      <c r="Q1599" s="243"/>
      <c r="R1599" s="244"/>
      <c r="S1599" s="247"/>
      <c r="T1599" s="70" t="str">
        <f t="shared" si="132"/>
        <v/>
      </c>
      <c r="U1599" s="71" t="str">
        <f t="shared" si="133"/>
        <v/>
      </c>
      <c r="V1599" s="71" t="str">
        <f t="shared" si="136"/>
        <v/>
      </c>
      <c r="W1599" s="71" t="str">
        <f>IF(U1599="","",SUM($U$18:U1599))</f>
        <v/>
      </c>
      <c r="X1599" s="71" t="str">
        <f>IF(U1599="","",IF(U1600="",SUM($U$18:U1599)-SUM($X$17:X1598)))</f>
        <v/>
      </c>
      <c r="Y1599" s="70" t="str">
        <f t="shared" si="134"/>
        <v/>
      </c>
      <c r="Z1599" s="71" t="str">
        <f t="shared" si="135"/>
        <v/>
      </c>
      <c r="AB1599" s="70"/>
    </row>
    <row r="1600" spans="2:28" s="71" customFormat="1" x14ac:dyDescent="0.3">
      <c r="B1600" s="242"/>
      <c r="C1600" s="243"/>
      <c r="D1600" s="244"/>
      <c r="E1600" s="243"/>
      <c r="F1600" s="243"/>
      <c r="G1600" s="244"/>
      <c r="H1600" s="245"/>
      <c r="I1600" s="244"/>
      <c r="J1600" s="245"/>
      <c r="K1600" s="244"/>
      <c r="L1600" s="245"/>
      <c r="M1600" s="244"/>
      <c r="N1600" s="246"/>
      <c r="O1600" s="243"/>
      <c r="P1600" s="243"/>
      <c r="Q1600" s="243"/>
      <c r="R1600" s="244"/>
      <c r="S1600" s="247"/>
      <c r="T1600" s="70" t="str">
        <f t="shared" si="132"/>
        <v/>
      </c>
      <c r="U1600" s="71" t="str">
        <f t="shared" si="133"/>
        <v/>
      </c>
      <c r="V1600" s="71" t="str">
        <f t="shared" si="136"/>
        <v/>
      </c>
      <c r="W1600" s="71" t="str">
        <f>IF(U1600="","",SUM($U$18:U1600))</f>
        <v/>
      </c>
      <c r="X1600" s="71" t="str">
        <f>IF(U1600="","",IF(U1601="",SUM($U$18:U1600)-SUM($X$17:X1599)))</f>
        <v/>
      </c>
      <c r="Y1600" s="70" t="str">
        <f t="shared" si="134"/>
        <v/>
      </c>
      <c r="Z1600" s="71" t="str">
        <f t="shared" si="135"/>
        <v/>
      </c>
      <c r="AB1600" s="70"/>
    </row>
    <row r="1601" spans="2:28" s="71" customFormat="1" x14ac:dyDescent="0.3">
      <c r="B1601" s="242"/>
      <c r="C1601" s="243"/>
      <c r="D1601" s="244"/>
      <c r="E1601" s="243"/>
      <c r="F1601" s="243"/>
      <c r="G1601" s="244"/>
      <c r="H1601" s="245"/>
      <c r="I1601" s="244"/>
      <c r="J1601" s="245"/>
      <c r="K1601" s="244"/>
      <c r="L1601" s="245"/>
      <c r="M1601" s="244"/>
      <c r="N1601" s="246"/>
      <c r="O1601" s="243"/>
      <c r="P1601" s="243"/>
      <c r="Q1601" s="243"/>
      <c r="R1601" s="244"/>
      <c r="S1601" s="247"/>
      <c r="T1601" s="70" t="str">
        <f t="shared" si="132"/>
        <v/>
      </c>
      <c r="U1601" s="71" t="str">
        <f t="shared" si="133"/>
        <v/>
      </c>
      <c r="V1601" s="71" t="str">
        <f t="shared" si="136"/>
        <v/>
      </c>
      <c r="W1601" s="71" t="str">
        <f>IF(U1601="","",SUM($U$18:U1601))</f>
        <v/>
      </c>
      <c r="X1601" s="71" t="str">
        <f>IF(U1601="","",IF(U1602="",SUM($U$18:U1601)-SUM($X$17:X1600)))</f>
        <v/>
      </c>
      <c r="Y1601" s="70" t="str">
        <f t="shared" si="134"/>
        <v/>
      </c>
      <c r="Z1601" s="71" t="str">
        <f t="shared" si="135"/>
        <v/>
      </c>
      <c r="AB1601" s="70"/>
    </row>
    <row r="1602" spans="2:28" s="71" customFormat="1" x14ac:dyDescent="0.3">
      <c r="B1602" s="242"/>
      <c r="C1602" s="243"/>
      <c r="D1602" s="244"/>
      <c r="E1602" s="243"/>
      <c r="F1602" s="243"/>
      <c r="G1602" s="244"/>
      <c r="H1602" s="245"/>
      <c r="I1602" s="244"/>
      <c r="J1602" s="245"/>
      <c r="K1602" s="244"/>
      <c r="L1602" s="245"/>
      <c r="M1602" s="244"/>
      <c r="N1602" s="246"/>
      <c r="O1602" s="243"/>
      <c r="P1602" s="243"/>
      <c r="Q1602" s="243"/>
      <c r="R1602" s="244"/>
      <c r="S1602" s="247"/>
      <c r="T1602" s="70" t="str">
        <f t="shared" si="132"/>
        <v/>
      </c>
      <c r="U1602" s="71" t="str">
        <f t="shared" si="133"/>
        <v/>
      </c>
      <c r="V1602" s="71" t="str">
        <f t="shared" si="136"/>
        <v/>
      </c>
      <c r="W1602" s="71" t="str">
        <f>IF(U1602="","",SUM($U$18:U1602))</f>
        <v/>
      </c>
      <c r="X1602" s="71" t="str">
        <f>IF(U1602="","",IF(U1603="",SUM($U$18:U1602)-SUM($X$17:X1601)))</f>
        <v/>
      </c>
      <c r="Y1602" s="70" t="str">
        <f t="shared" si="134"/>
        <v/>
      </c>
      <c r="Z1602" s="71" t="str">
        <f t="shared" si="135"/>
        <v/>
      </c>
      <c r="AB1602" s="70"/>
    </row>
    <row r="1603" spans="2:28" s="71" customFormat="1" x14ac:dyDescent="0.3">
      <c r="B1603" s="242"/>
      <c r="C1603" s="243"/>
      <c r="D1603" s="244"/>
      <c r="E1603" s="243"/>
      <c r="F1603" s="243"/>
      <c r="G1603" s="244"/>
      <c r="H1603" s="245"/>
      <c r="I1603" s="244"/>
      <c r="J1603" s="245"/>
      <c r="K1603" s="244"/>
      <c r="L1603" s="245"/>
      <c r="M1603" s="244"/>
      <c r="N1603" s="246"/>
      <c r="O1603" s="243"/>
      <c r="P1603" s="243"/>
      <c r="Q1603" s="243"/>
      <c r="R1603" s="244"/>
      <c r="S1603" s="247"/>
      <c r="T1603" s="70" t="str">
        <f t="shared" si="132"/>
        <v/>
      </c>
      <c r="U1603" s="71" t="str">
        <f t="shared" si="133"/>
        <v/>
      </c>
      <c r="V1603" s="71" t="str">
        <f t="shared" si="136"/>
        <v/>
      </c>
      <c r="W1603" s="71" t="str">
        <f>IF(U1603="","",SUM($U$18:U1603))</f>
        <v/>
      </c>
      <c r="X1603" s="71" t="str">
        <f>IF(U1603="","",IF(U1604="",SUM($U$18:U1603)-SUM($X$17:X1602)))</f>
        <v/>
      </c>
      <c r="Y1603" s="70" t="str">
        <f t="shared" si="134"/>
        <v/>
      </c>
      <c r="Z1603" s="71" t="str">
        <f t="shared" si="135"/>
        <v/>
      </c>
      <c r="AB1603" s="70"/>
    </row>
    <row r="1604" spans="2:28" s="71" customFormat="1" x14ac:dyDescent="0.3">
      <c r="B1604" s="242"/>
      <c r="C1604" s="243"/>
      <c r="D1604" s="244"/>
      <c r="E1604" s="243"/>
      <c r="F1604" s="243"/>
      <c r="G1604" s="244"/>
      <c r="H1604" s="245"/>
      <c r="I1604" s="244"/>
      <c r="J1604" s="245"/>
      <c r="K1604" s="244"/>
      <c r="L1604" s="245"/>
      <c r="M1604" s="244"/>
      <c r="N1604" s="246"/>
      <c r="O1604" s="243"/>
      <c r="P1604" s="243"/>
      <c r="Q1604" s="243"/>
      <c r="R1604" s="244"/>
      <c r="S1604" s="247"/>
      <c r="T1604" s="70" t="str">
        <f t="shared" si="132"/>
        <v/>
      </c>
      <c r="U1604" s="71" t="str">
        <f t="shared" si="133"/>
        <v/>
      </c>
      <c r="V1604" s="71" t="str">
        <f t="shared" si="136"/>
        <v/>
      </c>
      <c r="W1604" s="71" t="str">
        <f>IF(U1604="","",SUM($U$18:U1604))</f>
        <v/>
      </c>
      <c r="X1604" s="71" t="str">
        <f>IF(U1604="","",IF(U1605="",SUM($U$18:U1604)-SUM($X$17:X1603)))</f>
        <v/>
      </c>
      <c r="Y1604" s="70" t="str">
        <f t="shared" si="134"/>
        <v/>
      </c>
      <c r="Z1604" s="71" t="str">
        <f t="shared" si="135"/>
        <v/>
      </c>
      <c r="AB1604" s="70"/>
    </row>
    <row r="1605" spans="2:28" s="71" customFormat="1" x14ac:dyDescent="0.3">
      <c r="B1605" s="242"/>
      <c r="C1605" s="243"/>
      <c r="D1605" s="244"/>
      <c r="E1605" s="243"/>
      <c r="F1605" s="243"/>
      <c r="G1605" s="244"/>
      <c r="H1605" s="245"/>
      <c r="I1605" s="244"/>
      <c r="J1605" s="245"/>
      <c r="K1605" s="244"/>
      <c r="L1605" s="245"/>
      <c r="M1605" s="244"/>
      <c r="N1605" s="246"/>
      <c r="O1605" s="243"/>
      <c r="P1605" s="243"/>
      <c r="Q1605" s="243"/>
      <c r="R1605" s="244"/>
      <c r="S1605" s="247"/>
      <c r="T1605" s="70" t="str">
        <f t="shared" si="132"/>
        <v/>
      </c>
      <c r="U1605" s="71" t="str">
        <f t="shared" si="133"/>
        <v/>
      </c>
      <c r="V1605" s="71" t="str">
        <f t="shared" si="136"/>
        <v/>
      </c>
      <c r="W1605" s="71" t="str">
        <f>IF(U1605="","",SUM($U$18:U1605))</f>
        <v/>
      </c>
      <c r="X1605" s="71" t="str">
        <f>IF(U1605="","",IF(U1606="",SUM($U$18:U1605)-SUM($X$17:X1604)))</f>
        <v/>
      </c>
      <c r="Y1605" s="70" t="str">
        <f t="shared" si="134"/>
        <v/>
      </c>
      <c r="Z1605" s="71" t="str">
        <f t="shared" si="135"/>
        <v/>
      </c>
      <c r="AB1605" s="70"/>
    </row>
    <row r="1606" spans="2:28" s="71" customFormat="1" x14ac:dyDescent="0.3">
      <c r="B1606" s="242"/>
      <c r="C1606" s="243"/>
      <c r="D1606" s="244"/>
      <c r="E1606" s="243"/>
      <c r="F1606" s="243"/>
      <c r="G1606" s="244"/>
      <c r="H1606" s="245"/>
      <c r="I1606" s="244"/>
      <c r="J1606" s="245"/>
      <c r="K1606" s="244"/>
      <c r="L1606" s="245"/>
      <c r="M1606" s="244"/>
      <c r="N1606" s="246"/>
      <c r="O1606" s="243"/>
      <c r="P1606" s="243"/>
      <c r="Q1606" s="243"/>
      <c r="R1606" s="244"/>
      <c r="S1606" s="247"/>
      <c r="T1606" s="70" t="str">
        <f t="shared" si="132"/>
        <v/>
      </c>
      <c r="U1606" s="71" t="str">
        <f t="shared" si="133"/>
        <v/>
      </c>
      <c r="V1606" s="71" t="str">
        <f t="shared" si="136"/>
        <v/>
      </c>
      <c r="W1606" s="71" t="str">
        <f>IF(U1606="","",SUM($U$18:U1606))</f>
        <v/>
      </c>
      <c r="X1606" s="71" t="str">
        <f>IF(U1606="","",IF(U1607="",SUM($U$18:U1606)-SUM($X$17:X1605)))</f>
        <v/>
      </c>
      <c r="Y1606" s="70" t="str">
        <f t="shared" si="134"/>
        <v/>
      </c>
      <c r="Z1606" s="71" t="str">
        <f t="shared" si="135"/>
        <v/>
      </c>
      <c r="AB1606" s="70"/>
    </row>
    <row r="1607" spans="2:28" s="71" customFormat="1" x14ac:dyDescent="0.3">
      <c r="B1607" s="242"/>
      <c r="C1607" s="243"/>
      <c r="D1607" s="244"/>
      <c r="E1607" s="243"/>
      <c r="F1607" s="243"/>
      <c r="G1607" s="244"/>
      <c r="H1607" s="245"/>
      <c r="I1607" s="244"/>
      <c r="J1607" s="245"/>
      <c r="K1607" s="244"/>
      <c r="L1607" s="245"/>
      <c r="M1607" s="244"/>
      <c r="N1607" s="246"/>
      <c r="O1607" s="243"/>
      <c r="P1607" s="243"/>
      <c r="Q1607" s="243"/>
      <c r="R1607" s="244"/>
      <c r="S1607" s="247"/>
      <c r="T1607" s="70" t="str">
        <f t="shared" si="132"/>
        <v/>
      </c>
      <c r="U1607" s="71" t="str">
        <f t="shared" si="133"/>
        <v/>
      </c>
      <c r="V1607" s="71" t="str">
        <f t="shared" si="136"/>
        <v/>
      </c>
      <c r="W1607" s="71" t="str">
        <f>IF(U1607="","",SUM($U$18:U1607))</f>
        <v/>
      </c>
      <c r="X1607" s="71" t="str">
        <f>IF(U1607="","",IF(U1608="",SUM($U$18:U1607)-SUM($X$17:X1606)))</f>
        <v/>
      </c>
      <c r="Y1607" s="70" t="str">
        <f t="shared" si="134"/>
        <v/>
      </c>
      <c r="Z1607" s="71" t="str">
        <f t="shared" si="135"/>
        <v/>
      </c>
      <c r="AB1607" s="70"/>
    </row>
    <row r="1608" spans="2:28" s="71" customFormat="1" x14ac:dyDescent="0.3">
      <c r="B1608" s="242"/>
      <c r="C1608" s="243"/>
      <c r="D1608" s="244"/>
      <c r="E1608" s="243"/>
      <c r="F1608" s="243"/>
      <c r="G1608" s="244"/>
      <c r="H1608" s="245"/>
      <c r="I1608" s="244"/>
      <c r="J1608" s="245"/>
      <c r="K1608" s="244"/>
      <c r="L1608" s="245"/>
      <c r="M1608" s="244"/>
      <c r="N1608" s="246"/>
      <c r="O1608" s="243"/>
      <c r="P1608" s="243"/>
      <c r="Q1608" s="243"/>
      <c r="R1608" s="244"/>
      <c r="S1608" s="247"/>
      <c r="T1608" s="70" t="str">
        <f t="shared" si="132"/>
        <v/>
      </c>
      <c r="U1608" s="71" t="str">
        <f t="shared" si="133"/>
        <v/>
      </c>
      <c r="V1608" s="71" t="str">
        <f t="shared" si="136"/>
        <v/>
      </c>
      <c r="W1608" s="71" t="str">
        <f>IF(U1608="","",SUM($U$18:U1608))</f>
        <v/>
      </c>
      <c r="X1608" s="71" t="str">
        <f>IF(U1608="","",IF(U1609="",SUM($U$18:U1608)-SUM($X$17:X1607)))</f>
        <v/>
      </c>
      <c r="Y1608" s="70" t="str">
        <f t="shared" si="134"/>
        <v/>
      </c>
      <c r="Z1608" s="71" t="str">
        <f t="shared" si="135"/>
        <v/>
      </c>
      <c r="AB1608" s="70"/>
    </row>
    <row r="1609" spans="2:28" s="71" customFormat="1" x14ac:dyDescent="0.3">
      <c r="B1609" s="242"/>
      <c r="C1609" s="243"/>
      <c r="D1609" s="244"/>
      <c r="E1609" s="243"/>
      <c r="F1609" s="243"/>
      <c r="G1609" s="244"/>
      <c r="H1609" s="245"/>
      <c r="I1609" s="244"/>
      <c r="J1609" s="245"/>
      <c r="K1609" s="244"/>
      <c r="L1609" s="245"/>
      <c r="M1609" s="244"/>
      <c r="N1609" s="246"/>
      <c r="O1609" s="243"/>
      <c r="P1609" s="243"/>
      <c r="Q1609" s="243"/>
      <c r="R1609" s="244"/>
      <c r="S1609" s="247"/>
      <c r="T1609" s="70" t="str">
        <f t="shared" si="132"/>
        <v/>
      </c>
      <c r="U1609" s="71" t="str">
        <f t="shared" si="133"/>
        <v/>
      </c>
      <c r="V1609" s="71" t="str">
        <f t="shared" si="136"/>
        <v/>
      </c>
      <c r="W1609" s="71" t="str">
        <f>IF(U1609="","",SUM($U$18:U1609))</f>
        <v/>
      </c>
      <c r="X1609" s="71" t="str">
        <f>IF(U1609="","",IF(U1610="",SUM($U$18:U1609)-SUM($X$17:X1608)))</f>
        <v/>
      </c>
      <c r="Y1609" s="70" t="str">
        <f t="shared" si="134"/>
        <v/>
      </c>
      <c r="Z1609" s="71" t="str">
        <f t="shared" si="135"/>
        <v/>
      </c>
      <c r="AB1609" s="70"/>
    </row>
    <row r="1610" spans="2:28" s="71" customFormat="1" x14ac:dyDescent="0.3">
      <c r="B1610" s="242"/>
      <c r="C1610" s="243"/>
      <c r="D1610" s="244"/>
      <c r="E1610" s="243"/>
      <c r="F1610" s="243"/>
      <c r="G1610" s="244"/>
      <c r="H1610" s="245"/>
      <c r="I1610" s="244"/>
      <c r="J1610" s="245"/>
      <c r="K1610" s="244"/>
      <c r="L1610" s="245"/>
      <c r="M1610" s="244"/>
      <c r="N1610" s="246"/>
      <c r="O1610" s="243"/>
      <c r="P1610" s="243"/>
      <c r="Q1610" s="243"/>
      <c r="R1610" s="244"/>
      <c r="S1610" s="247"/>
      <c r="T1610" s="70" t="str">
        <f t="shared" si="132"/>
        <v/>
      </c>
      <c r="U1610" s="71" t="str">
        <f t="shared" si="133"/>
        <v/>
      </c>
      <c r="V1610" s="71" t="str">
        <f t="shared" si="136"/>
        <v/>
      </c>
      <c r="W1610" s="71" t="str">
        <f>IF(U1610="","",SUM($U$18:U1610))</f>
        <v/>
      </c>
      <c r="X1610" s="71" t="str">
        <f>IF(U1610="","",IF(U1611="",SUM($U$18:U1610)-SUM($X$17:X1609)))</f>
        <v/>
      </c>
      <c r="Y1610" s="70" t="str">
        <f t="shared" si="134"/>
        <v/>
      </c>
      <c r="Z1610" s="71" t="str">
        <f t="shared" si="135"/>
        <v/>
      </c>
      <c r="AB1610" s="70"/>
    </row>
    <row r="1611" spans="2:28" s="71" customFormat="1" x14ac:dyDescent="0.3">
      <c r="B1611" s="242"/>
      <c r="C1611" s="243"/>
      <c r="D1611" s="244"/>
      <c r="E1611" s="243"/>
      <c r="F1611" s="243"/>
      <c r="G1611" s="244"/>
      <c r="H1611" s="245"/>
      <c r="I1611" s="244"/>
      <c r="J1611" s="245"/>
      <c r="K1611" s="244"/>
      <c r="L1611" s="245"/>
      <c r="M1611" s="244"/>
      <c r="N1611" s="246"/>
      <c r="O1611" s="243"/>
      <c r="P1611" s="243"/>
      <c r="Q1611" s="243"/>
      <c r="R1611" s="244"/>
      <c r="S1611" s="247"/>
      <c r="T1611" s="70" t="str">
        <f t="shared" si="132"/>
        <v/>
      </c>
      <c r="U1611" s="71" t="str">
        <f t="shared" si="133"/>
        <v/>
      </c>
      <c r="V1611" s="71" t="str">
        <f t="shared" si="136"/>
        <v/>
      </c>
      <c r="W1611" s="71" t="str">
        <f>IF(U1611="","",SUM($U$18:U1611))</f>
        <v/>
      </c>
      <c r="X1611" s="71" t="str">
        <f>IF(U1611="","",IF(U1612="",SUM($U$18:U1611)-SUM($X$17:X1610)))</f>
        <v/>
      </c>
      <c r="Y1611" s="70" t="str">
        <f t="shared" si="134"/>
        <v/>
      </c>
      <c r="Z1611" s="71" t="str">
        <f t="shared" si="135"/>
        <v/>
      </c>
      <c r="AB1611" s="70"/>
    </row>
    <row r="1612" spans="2:28" s="71" customFormat="1" x14ac:dyDescent="0.3">
      <c r="B1612" s="242"/>
      <c r="C1612" s="243"/>
      <c r="D1612" s="244"/>
      <c r="E1612" s="243"/>
      <c r="F1612" s="243"/>
      <c r="G1612" s="244"/>
      <c r="H1612" s="245"/>
      <c r="I1612" s="244"/>
      <c r="J1612" s="245"/>
      <c r="K1612" s="244"/>
      <c r="L1612" s="245"/>
      <c r="M1612" s="244"/>
      <c r="N1612" s="246"/>
      <c r="O1612" s="243"/>
      <c r="P1612" s="243"/>
      <c r="Q1612" s="243"/>
      <c r="R1612" s="244"/>
      <c r="S1612" s="247"/>
      <c r="T1612" s="70" t="str">
        <f t="shared" si="132"/>
        <v/>
      </c>
      <c r="U1612" s="71" t="str">
        <f t="shared" si="133"/>
        <v/>
      </c>
      <c r="V1612" s="71" t="str">
        <f t="shared" si="136"/>
        <v/>
      </c>
      <c r="W1612" s="71" t="str">
        <f>IF(U1612="","",SUM($U$18:U1612))</f>
        <v/>
      </c>
      <c r="X1612" s="71" t="str">
        <f>IF(U1612="","",IF(U1613="",SUM($U$18:U1612)-SUM($X$17:X1611)))</f>
        <v/>
      </c>
      <c r="Y1612" s="70" t="str">
        <f t="shared" si="134"/>
        <v/>
      </c>
      <c r="Z1612" s="71" t="str">
        <f t="shared" si="135"/>
        <v/>
      </c>
      <c r="AB1612" s="70"/>
    </row>
    <row r="1613" spans="2:28" s="71" customFormat="1" x14ac:dyDescent="0.3">
      <c r="B1613" s="242"/>
      <c r="C1613" s="243"/>
      <c r="D1613" s="244"/>
      <c r="E1613" s="243"/>
      <c r="F1613" s="243"/>
      <c r="G1613" s="244"/>
      <c r="H1613" s="245"/>
      <c r="I1613" s="244"/>
      <c r="J1613" s="245"/>
      <c r="K1613" s="244"/>
      <c r="L1613" s="245"/>
      <c r="M1613" s="244"/>
      <c r="N1613" s="246"/>
      <c r="O1613" s="243"/>
      <c r="P1613" s="243"/>
      <c r="Q1613" s="243"/>
      <c r="R1613" s="244"/>
      <c r="S1613" s="247"/>
      <c r="T1613" s="70" t="str">
        <f t="shared" si="132"/>
        <v/>
      </c>
      <c r="U1613" s="71" t="str">
        <f t="shared" si="133"/>
        <v/>
      </c>
      <c r="V1613" s="71" t="str">
        <f t="shared" si="136"/>
        <v/>
      </c>
      <c r="W1613" s="71" t="str">
        <f>IF(U1613="","",SUM($U$18:U1613))</f>
        <v/>
      </c>
      <c r="X1613" s="71" t="str">
        <f>IF(U1613="","",IF(U1614="",SUM($U$18:U1613)-SUM($X$17:X1612)))</f>
        <v/>
      </c>
      <c r="Y1613" s="70" t="str">
        <f t="shared" si="134"/>
        <v/>
      </c>
      <c r="Z1613" s="71" t="str">
        <f t="shared" si="135"/>
        <v/>
      </c>
      <c r="AB1613" s="70"/>
    </row>
    <row r="1614" spans="2:28" s="71" customFormat="1" x14ac:dyDescent="0.3">
      <c r="B1614" s="242"/>
      <c r="C1614" s="243"/>
      <c r="D1614" s="244"/>
      <c r="E1614" s="243"/>
      <c r="F1614" s="243"/>
      <c r="G1614" s="244"/>
      <c r="H1614" s="245"/>
      <c r="I1614" s="244"/>
      <c r="J1614" s="245"/>
      <c r="K1614" s="244"/>
      <c r="L1614" s="245"/>
      <c r="M1614" s="244"/>
      <c r="N1614" s="246"/>
      <c r="O1614" s="243"/>
      <c r="P1614" s="243"/>
      <c r="Q1614" s="243"/>
      <c r="R1614" s="244"/>
      <c r="S1614" s="247"/>
      <c r="T1614" s="70" t="str">
        <f t="shared" si="132"/>
        <v/>
      </c>
      <c r="U1614" s="71" t="str">
        <f t="shared" si="133"/>
        <v/>
      </c>
      <c r="V1614" s="71" t="str">
        <f t="shared" si="136"/>
        <v/>
      </c>
      <c r="W1614" s="71" t="str">
        <f>IF(U1614="","",SUM($U$18:U1614))</f>
        <v/>
      </c>
      <c r="X1614" s="71" t="str">
        <f>IF(U1614="","",IF(U1615="",SUM($U$18:U1614)-SUM($X$17:X1613)))</f>
        <v/>
      </c>
      <c r="Y1614" s="70" t="str">
        <f t="shared" si="134"/>
        <v/>
      </c>
      <c r="Z1614" s="71" t="str">
        <f t="shared" si="135"/>
        <v/>
      </c>
      <c r="AB1614" s="70"/>
    </row>
    <row r="1615" spans="2:28" s="71" customFormat="1" x14ac:dyDescent="0.3">
      <c r="B1615" s="242"/>
      <c r="C1615" s="243"/>
      <c r="D1615" s="244"/>
      <c r="E1615" s="243"/>
      <c r="F1615" s="243"/>
      <c r="G1615" s="244"/>
      <c r="H1615" s="245"/>
      <c r="I1615" s="244"/>
      <c r="J1615" s="245"/>
      <c r="K1615" s="244"/>
      <c r="L1615" s="245"/>
      <c r="M1615" s="244"/>
      <c r="N1615" s="246"/>
      <c r="O1615" s="243"/>
      <c r="P1615" s="243"/>
      <c r="Q1615" s="243"/>
      <c r="R1615" s="244"/>
      <c r="S1615" s="247"/>
      <c r="T1615" s="70" t="str">
        <f t="shared" si="132"/>
        <v/>
      </c>
      <c r="U1615" s="71" t="str">
        <f t="shared" si="133"/>
        <v/>
      </c>
      <c r="V1615" s="71" t="str">
        <f t="shared" si="136"/>
        <v/>
      </c>
      <c r="W1615" s="71" t="str">
        <f>IF(U1615="","",SUM($U$18:U1615))</f>
        <v/>
      </c>
      <c r="X1615" s="71" t="str">
        <f>IF(U1615="","",IF(U1616="",SUM($U$18:U1615)-SUM($X$17:X1614)))</f>
        <v/>
      </c>
      <c r="Y1615" s="70" t="str">
        <f t="shared" si="134"/>
        <v/>
      </c>
      <c r="Z1615" s="71" t="str">
        <f t="shared" si="135"/>
        <v/>
      </c>
      <c r="AB1615" s="70"/>
    </row>
    <row r="1616" spans="2:28" s="71" customFormat="1" x14ac:dyDescent="0.3">
      <c r="B1616" s="242"/>
      <c r="C1616" s="243"/>
      <c r="D1616" s="244"/>
      <c r="E1616" s="243"/>
      <c r="F1616" s="243"/>
      <c r="G1616" s="244"/>
      <c r="H1616" s="245"/>
      <c r="I1616" s="244"/>
      <c r="J1616" s="245"/>
      <c r="K1616" s="244"/>
      <c r="L1616" s="245"/>
      <c r="M1616" s="244"/>
      <c r="N1616" s="246"/>
      <c r="O1616" s="243"/>
      <c r="P1616" s="243"/>
      <c r="Q1616" s="243"/>
      <c r="R1616" s="244"/>
      <c r="S1616" s="247"/>
      <c r="T1616" s="70" t="str">
        <f t="shared" si="132"/>
        <v/>
      </c>
      <c r="U1616" s="71" t="str">
        <f t="shared" si="133"/>
        <v/>
      </c>
      <c r="V1616" s="71" t="str">
        <f t="shared" si="136"/>
        <v/>
      </c>
      <c r="W1616" s="71" t="str">
        <f>IF(U1616="","",SUM($U$18:U1616))</f>
        <v/>
      </c>
      <c r="X1616" s="71" t="str">
        <f>IF(U1616="","",IF(U1617="",SUM($U$18:U1616)-SUM($X$17:X1615)))</f>
        <v/>
      </c>
      <c r="Y1616" s="70" t="str">
        <f t="shared" si="134"/>
        <v/>
      </c>
      <c r="Z1616" s="71" t="str">
        <f t="shared" si="135"/>
        <v/>
      </c>
      <c r="AB1616" s="70"/>
    </row>
    <row r="1617" spans="2:28" s="71" customFormat="1" x14ac:dyDescent="0.3">
      <c r="B1617" s="242"/>
      <c r="C1617" s="243"/>
      <c r="D1617" s="244"/>
      <c r="E1617" s="243"/>
      <c r="F1617" s="243"/>
      <c r="G1617" s="244"/>
      <c r="H1617" s="245"/>
      <c r="I1617" s="244"/>
      <c r="J1617" s="245"/>
      <c r="K1617" s="244"/>
      <c r="L1617" s="245"/>
      <c r="M1617" s="244"/>
      <c r="N1617" s="246"/>
      <c r="O1617" s="243"/>
      <c r="P1617" s="243"/>
      <c r="Q1617" s="243"/>
      <c r="R1617" s="244"/>
      <c r="S1617" s="247"/>
      <c r="T1617" s="70" t="str">
        <f t="shared" si="132"/>
        <v/>
      </c>
      <c r="U1617" s="71" t="str">
        <f t="shared" si="133"/>
        <v/>
      </c>
      <c r="V1617" s="71" t="str">
        <f t="shared" si="136"/>
        <v/>
      </c>
      <c r="W1617" s="71" t="str">
        <f>IF(U1617="","",SUM($U$18:U1617))</f>
        <v/>
      </c>
      <c r="X1617" s="71" t="str">
        <f>IF(U1617="","",IF(U1618="",SUM($U$18:U1617)-SUM($X$17:X1616)))</f>
        <v/>
      </c>
      <c r="Y1617" s="70" t="str">
        <f t="shared" si="134"/>
        <v/>
      </c>
      <c r="Z1617" s="71" t="str">
        <f t="shared" si="135"/>
        <v/>
      </c>
      <c r="AB1617" s="70"/>
    </row>
    <row r="1618" spans="2:28" s="71" customFormat="1" x14ac:dyDescent="0.3">
      <c r="B1618" s="242"/>
      <c r="C1618" s="243"/>
      <c r="D1618" s="244"/>
      <c r="E1618" s="243"/>
      <c r="F1618" s="243"/>
      <c r="G1618" s="244"/>
      <c r="H1618" s="245"/>
      <c r="I1618" s="244"/>
      <c r="J1618" s="245"/>
      <c r="K1618" s="244"/>
      <c r="L1618" s="245"/>
      <c r="M1618" s="244"/>
      <c r="N1618" s="246"/>
      <c r="O1618" s="243"/>
      <c r="P1618" s="243"/>
      <c r="Q1618" s="243"/>
      <c r="R1618" s="244"/>
      <c r="S1618" s="247"/>
      <c r="T1618" s="70" t="str">
        <f t="shared" si="132"/>
        <v/>
      </c>
      <c r="U1618" s="71" t="str">
        <f t="shared" si="133"/>
        <v/>
      </c>
      <c r="V1618" s="71" t="str">
        <f t="shared" si="136"/>
        <v/>
      </c>
      <c r="W1618" s="71" t="str">
        <f>IF(U1618="","",SUM($U$18:U1618))</f>
        <v/>
      </c>
      <c r="X1618" s="71" t="str">
        <f>IF(U1618="","",IF(U1619="",SUM($U$18:U1618)-SUM($X$17:X1617)))</f>
        <v/>
      </c>
      <c r="Y1618" s="70" t="str">
        <f t="shared" si="134"/>
        <v/>
      </c>
      <c r="Z1618" s="71" t="str">
        <f t="shared" si="135"/>
        <v/>
      </c>
      <c r="AB1618" s="70"/>
    </row>
    <row r="1619" spans="2:28" s="71" customFormat="1" x14ac:dyDescent="0.3">
      <c r="B1619" s="242"/>
      <c r="C1619" s="243"/>
      <c r="D1619" s="244"/>
      <c r="E1619" s="243"/>
      <c r="F1619" s="243"/>
      <c r="G1619" s="244"/>
      <c r="H1619" s="245"/>
      <c r="I1619" s="244"/>
      <c r="J1619" s="245"/>
      <c r="K1619" s="244"/>
      <c r="L1619" s="245"/>
      <c r="M1619" s="244"/>
      <c r="N1619" s="246"/>
      <c r="O1619" s="243"/>
      <c r="P1619" s="243"/>
      <c r="Q1619" s="243"/>
      <c r="R1619" s="244"/>
      <c r="S1619" s="247"/>
      <c r="T1619" s="70" t="str">
        <f t="shared" ref="T1619:T1682" si="137">IF(N1619&lt;0,"",IF(N1619="","",(N1619-2)/2))</f>
        <v/>
      </c>
      <c r="U1619" s="71" t="str">
        <f t="shared" ref="U1619:U1682" si="138">IF(H1619="","",IF(M1619="",(H1619+J1619+L1619)*-1,IF(M1619=G1619,H1619/2*N1619-(H1619+J1619+L1619),IF(M1619=I1619,J1619/2*N1619-(H1619+J1619+L1619),IF(M1619=K1619,L1619/2*N1619-(H1619+J1619+L1619))))))</f>
        <v/>
      </c>
      <c r="V1619" s="71" t="str">
        <f t="shared" si="136"/>
        <v/>
      </c>
      <c r="W1619" s="71" t="str">
        <f>IF(U1619="","",SUM($U$18:U1619))</f>
        <v/>
      </c>
      <c r="X1619" s="71" t="str">
        <f>IF(U1619="","",IF(U1620="",SUM($U$18:U1619)-SUM($X$17:X1618)))</f>
        <v/>
      </c>
      <c r="Y1619" s="70" t="str">
        <f t="shared" ref="Y1619:Y1682" si="139">IF(O1619="","",IF(M1619="","",IF(G1619=M1619,O1619,IF(I1619=M1619,P1619,IF(K1619=M1619,Q1619)))))</f>
        <v/>
      </c>
      <c r="Z1619" s="71" t="str">
        <f t="shared" si="135"/>
        <v/>
      </c>
      <c r="AB1619" s="70"/>
    </row>
    <row r="1620" spans="2:28" s="71" customFormat="1" x14ac:dyDescent="0.3">
      <c r="B1620" s="242"/>
      <c r="C1620" s="243"/>
      <c r="D1620" s="244"/>
      <c r="E1620" s="243"/>
      <c r="F1620" s="243"/>
      <c r="G1620" s="244"/>
      <c r="H1620" s="245"/>
      <c r="I1620" s="244"/>
      <c r="J1620" s="245"/>
      <c r="K1620" s="244"/>
      <c r="L1620" s="245"/>
      <c r="M1620" s="244"/>
      <c r="N1620" s="246"/>
      <c r="O1620" s="243"/>
      <c r="P1620" s="243"/>
      <c r="Q1620" s="243"/>
      <c r="R1620" s="244"/>
      <c r="S1620" s="247"/>
      <c r="T1620" s="70" t="str">
        <f t="shared" si="137"/>
        <v/>
      </c>
      <c r="U1620" s="71" t="str">
        <f t="shared" si="138"/>
        <v/>
      </c>
      <c r="V1620" s="71" t="str">
        <f t="shared" si="136"/>
        <v/>
      </c>
      <c r="W1620" s="71" t="str">
        <f>IF(U1620="","",SUM($U$18:U1620))</f>
        <v/>
      </c>
      <c r="X1620" s="71" t="str">
        <f>IF(U1620="","",IF(U1621="",SUM($U$18:U1620)-SUM($X$17:X1619)))</f>
        <v/>
      </c>
      <c r="Y1620" s="70" t="str">
        <f t="shared" si="139"/>
        <v/>
      </c>
      <c r="Z1620" s="71" t="str">
        <f t="shared" si="135"/>
        <v/>
      </c>
      <c r="AB1620" s="70"/>
    </row>
    <row r="1621" spans="2:28" s="71" customFormat="1" x14ac:dyDescent="0.3">
      <c r="B1621" s="242"/>
      <c r="C1621" s="243"/>
      <c r="D1621" s="244"/>
      <c r="E1621" s="243"/>
      <c r="F1621" s="243"/>
      <c r="G1621" s="244"/>
      <c r="H1621" s="245"/>
      <c r="I1621" s="244"/>
      <c r="J1621" s="245"/>
      <c r="K1621" s="244"/>
      <c r="L1621" s="245"/>
      <c r="M1621" s="244"/>
      <c r="N1621" s="246"/>
      <c r="O1621" s="243"/>
      <c r="P1621" s="243"/>
      <c r="Q1621" s="243"/>
      <c r="R1621" s="244"/>
      <c r="S1621" s="247"/>
      <c r="T1621" s="70" t="str">
        <f t="shared" si="137"/>
        <v/>
      </c>
      <c r="U1621" s="71" t="str">
        <f t="shared" si="138"/>
        <v/>
      </c>
      <c r="V1621" s="71" t="str">
        <f t="shared" si="136"/>
        <v/>
      </c>
      <c r="W1621" s="71" t="str">
        <f>IF(U1621="","",SUM($U$18:U1621))</f>
        <v/>
      </c>
      <c r="X1621" s="71" t="str">
        <f>IF(U1621="","",IF(U1622="",SUM($U$18:U1621)-SUM($X$17:X1620)))</f>
        <v/>
      </c>
      <c r="Y1621" s="70" t="str">
        <f t="shared" si="139"/>
        <v/>
      </c>
      <c r="Z1621" s="71" t="str">
        <f t="shared" si="135"/>
        <v/>
      </c>
      <c r="AB1621" s="70"/>
    </row>
    <row r="1622" spans="2:28" s="71" customFormat="1" x14ac:dyDescent="0.3">
      <c r="B1622" s="242"/>
      <c r="C1622" s="243"/>
      <c r="D1622" s="244"/>
      <c r="E1622" s="243"/>
      <c r="F1622" s="243"/>
      <c r="G1622" s="244"/>
      <c r="H1622" s="245"/>
      <c r="I1622" s="244"/>
      <c r="J1622" s="245"/>
      <c r="K1622" s="244"/>
      <c r="L1622" s="245"/>
      <c r="M1622" s="244"/>
      <c r="N1622" s="246"/>
      <c r="O1622" s="243"/>
      <c r="P1622" s="243"/>
      <c r="Q1622" s="243"/>
      <c r="R1622" s="244"/>
      <c r="S1622" s="247"/>
      <c r="T1622" s="70" t="str">
        <f t="shared" si="137"/>
        <v/>
      </c>
      <c r="U1622" s="71" t="str">
        <f t="shared" si="138"/>
        <v/>
      </c>
      <c r="V1622" s="71" t="str">
        <f t="shared" si="136"/>
        <v/>
      </c>
      <c r="W1622" s="71" t="str">
        <f>IF(U1622="","",SUM($U$18:U1622))</f>
        <v/>
      </c>
      <c r="X1622" s="71" t="str">
        <f>IF(U1622="","",IF(U1623="",SUM($U$18:U1622)-SUM($X$17:X1621)))</f>
        <v/>
      </c>
      <c r="Y1622" s="70" t="str">
        <f t="shared" si="139"/>
        <v/>
      </c>
      <c r="Z1622" s="71" t="str">
        <f t="shared" si="135"/>
        <v/>
      </c>
      <c r="AB1622" s="70"/>
    </row>
    <row r="1623" spans="2:28" s="71" customFormat="1" x14ac:dyDescent="0.3">
      <c r="B1623" s="242"/>
      <c r="C1623" s="243"/>
      <c r="D1623" s="244"/>
      <c r="E1623" s="243"/>
      <c r="F1623" s="243"/>
      <c r="G1623" s="244"/>
      <c r="H1623" s="245"/>
      <c r="I1623" s="244"/>
      <c r="J1623" s="245"/>
      <c r="K1623" s="244"/>
      <c r="L1623" s="245"/>
      <c r="M1623" s="244"/>
      <c r="N1623" s="246"/>
      <c r="O1623" s="243"/>
      <c r="P1623" s="243"/>
      <c r="Q1623" s="243"/>
      <c r="R1623" s="244"/>
      <c r="S1623" s="247"/>
      <c r="T1623" s="70" t="str">
        <f t="shared" si="137"/>
        <v/>
      </c>
      <c r="U1623" s="71" t="str">
        <f t="shared" si="138"/>
        <v/>
      </c>
      <c r="V1623" s="71" t="str">
        <f t="shared" si="136"/>
        <v/>
      </c>
      <c r="W1623" s="71" t="str">
        <f>IF(U1623="","",SUM($U$18:U1623))</f>
        <v/>
      </c>
      <c r="X1623" s="71" t="str">
        <f>IF(U1623="","",IF(U1624="",SUM($U$18:U1623)-SUM($X$17:X1622)))</f>
        <v/>
      </c>
      <c r="Y1623" s="70" t="str">
        <f t="shared" si="139"/>
        <v/>
      </c>
      <c r="Z1623" s="71" t="str">
        <f t="shared" ref="Z1623:Z1686" si="140">(IF(C1623="","",IF(N1623="","",IF(U1623&lt;0,SUM(H1623+J1623+L1623+U1623),IF(U1623=0,SUM(H1623+J1623+L1623+U1623),IF(U1623=0,"",IF(U1623&gt;0,SUM(H1623+J1623+L1623+U1623))))))))</f>
        <v/>
      </c>
      <c r="AB1623" s="70"/>
    </row>
    <row r="1624" spans="2:28" s="71" customFormat="1" x14ac:dyDescent="0.3">
      <c r="B1624" s="242"/>
      <c r="C1624" s="243"/>
      <c r="D1624" s="244"/>
      <c r="E1624" s="243"/>
      <c r="F1624" s="243"/>
      <c r="G1624" s="244"/>
      <c r="H1624" s="245"/>
      <c r="I1624" s="244"/>
      <c r="J1624" s="245"/>
      <c r="K1624" s="244"/>
      <c r="L1624" s="245"/>
      <c r="M1624" s="244"/>
      <c r="N1624" s="246"/>
      <c r="O1624" s="243"/>
      <c r="P1624" s="243"/>
      <c r="Q1624" s="243"/>
      <c r="R1624" s="244"/>
      <c r="S1624" s="247"/>
      <c r="T1624" s="70" t="str">
        <f t="shared" si="137"/>
        <v/>
      </c>
      <c r="U1624" s="71" t="str">
        <f t="shared" si="138"/>
        <v/>
      </c>
      <c r="V1624" s="71" t="str">
        <f t="shared" si="136"/>
        <v/>
      </c>
      <c r="W1624" s="71" t="str">
        <f>IF(U1624="","",SUM($U$18:U1624))</f>
        <v/>
      </c>
      <c r="X1624" s="71" t="str">
        <f>IF(U1624="","",IF(U1625="",SUM($U$18:U1624)-SUM($X$17:X1623)))</f>
        <v/>
      </c>
      <c r="Y1624" s="70" t="str">
        <f t="shared" si="139"/>
        <v/>
      </c>
      <c r="Z1624" s="71" t="str">
        <f t="shared" si="140"/>
        <v/>
      </c>
      <c r="AB1624" s="70"/>
    </row>
    <row r="1625" spans="2:28" s="71" customFormat="1" x14ac:dyDescent="0.3">
      <c r="B1625" s="242"/>
      <c r="C1625" s="243"/>
      <c r="D1625" s="244"/>
      <c r="E1625" s="243"/>
      <c r="F1625" s="243"/>
      <c r="G1625" s="244"/>
      <c r="H1625" s="245"/>
      <c r="I1625" s="244"/>
      <c r="J1625" s="245"/>
      <c r="K1625" s="244"/>
      <c r="L1625" s="245"/>
      <c r="M1625" s="244"/>
      <c r="N1625" s="246"/>
      <c r="O1625" s="243"/>
      <c r="P1625" s="243"/>
      <c r="Q1625" s="243"/>
      <c r="R1625" s="244"/>
      <c r="S1625" s="247"/>
      <c r="T1625" s="70" t="str">
        <f t="shared" si="137"/>
        <v/>
      </c>
      <c r="U1625" s="71" t="str">
        <f t="shared" si="138"/>
        <v/>
      </c>
      <c r="V1625" s="71" t="str">
        <f t="shared" si="136"/>
        <v/>
      </c>
      <c r="W1625" s="71" t="str">
        <f>IF(U1625="","",SUM($U$18:U1625))</f>
        <v/>
      </c>
      <c r="X1625" s="71" t="str">
        <f>IF(U1625="","",IF(U1626="",SUM($U$18:U1625)-SUM($X$17:X1624)))</f>
        <v/>
      </c>
      <c r="Y1625" s="70" t="str">
        <f t="shared" si="139"/>
        <v/>
      </c>
      <c r="Z1625" s="71" t="str">
        <f t="shared" si="140"/>
        <v/>
      </c>
      <c r="AB1625" s="70"/>
    </row>
    <row r="1626" spans="2:28" s="71" customFormat="1" x14ac:dyDescent="0.3">
      <c r="B1626" s="242"/>
      <c r="C1626" s="243"/>
      <c r="D1626" s="244"/>
      <c r="E1626" s="243"/>
      <c r="F1626" s="243"/>
      <c r="G1626" s="244"/>
      <c r="H1626" s="245"/>
      <c r="I1626" s="244"/>
      <c r="J1626" s="245"/>
      <c r="K1626" s="244"/>
      <c r="L1626" s="245"/>
      <c r="M1626" s="244"/>
      <c r="N1626" s="246"/>
      <c r="O1626" s="243"/>
      <c r="P1626" s="243"/>
      <c r="Q1626" s="243"/>
      <c r="R1626" s="244"/>
      <c r="S1626" s="247"/>
      <c r="T1626" s="70" t="str">
        <f t="shared" si="137"/>
        <v/>
      </c>
      <c r="U1626" s="71" t="str">
        <f t="shared" si="138"/>
        <v/>
      </c>
      <c r="V1626" s="71" t="str">
        <f t="shared" si="136"/>
        <v/>
      </c>
      <c r="W1626" s="71" t="str">
        <f>IF(U1626="","",SUM($U$18:U1626))</f>
        <v/>
      </c>
      <c r="X1626" s="71" t="str">
        <f>IF(U1626="","",IF(U1627="",SUM($U$18:U1626)-SUM($X$17:X1625)))</f>
        <v/>
      </c>
      <c r="Y1626" s="70" t="str">
        <f t="shared" si="139"/>
        <v/>
      </c>
      <c r="Z1626" s="71" t="str">
        <f t="shared" si="140"/>
        <v/>
      </c>
      <c r="AB1626" s="70"/>
    </row>
    <row r="1627" spans="2:28" s="71" customFormat="1" x14ac:dyDescent="0.3">
      <c r="B1627" s="242"/>
      <c r="C1627" s="243"/>
      <c r="D1627" s="244"/>
      <c r="E1627" s="243"/>
      <c r="F1627" s="243"/>
      <c r="G1627" s="244"/>
      <c r="H1627" s="245"/>
      <c r="I1627" s="244"/>
      <c r="J1627" s="245"/>
      <c r="K1627" s="244"/>
      <c r="L1627" s="245"/>
      <c r="M1627" s="244"/>
      <c r="N1627" s="246"/>
      <c r="O1627" s="243"/>
      <c r="P1627" s="243"/>
      <c r="Q1627" s="243"/>
      <c r="R1627" s="244"/>
      <c r="S1627" s="247"/>
      <c r="T1627" s="70" t="str">
        <f t="shared" si="137"/>
        <v/>
      </c>
      <c r="U1627" s="71" t="str">
        <f t="shared" si="138"/>
        <v/>
      </c>
      <c r="V1627" s="71" t="str">
        <f t="shared" si="136"/>
        <v/>
      </c>
      <c r="W1627" s="71" t="str">
        <f>IF(U1627="","",SUM($U$18:U1627))</f>
        <v/>
      </c>
      <c r="X1627" s="71" t="str">
        <f>IF(U1627="","",IF(U1628="",SUM($U$18:U1627)-SUM($X$17:X1626)))</f>
        <v/>
      </c>
      <c r="Y1627" s="70" t="str">
        <f t="shared" si="139"/>
        <v/>
      </c>
      <c r="Z1627" s="71" t="str">
        <f t="shared" si="140"/>
        <v/>
      </c>
      <c r="AB1627" s="70"/>
    </row>
    <row r="1628" spans="2:28" s="71" customFormat="1" x14ac:dyDescent="0.3">
      <c r="B1628" s="242"/>
      <c r="C1628" s="243"/>
      <c r="D1628" s="244"/>
      <c r="E1628" s="243"/>
      <c r="F1628" s="243"/>
      <c r="G1628" s="244"/>
      <c r="H1628" s="245"/>
      <c r="I1628" s="244"/>
      <c r="J1628" s="245"/>
      <c r="K1628" s="244"/>
      <c r="L1628" s="245"/>
      <c r="M1628" s="244"/>
      <c r="N1628" s="246"/>
      <c r="O1628" s="243"/>
      <c r="P1628" s="243"/>
      <c r="Q1628" s="243"/>
      <c r="R1628" s="244"/>
      <c r="S1628" s="247"/>
      <c r="T1628" s="70" t="str">
        <f t="shared" si="137"/>
        <v/>
      </c>
      <c r="U1628" s="71" t="str">
        <f t="shared" si="138"/>
        <v/>
      </c>
      <c r="V1628" s="71" t="str">
        <f t="shared" si="136"/>
        <v/>
      </c>
      <c r="W1628" s="71" t="str">
        <f>IF(U1628="","",SUM($U$18:U1628))</f>
        <v/>
      </c>
      <c r="X1628" s="71" t="str">
        <f>IF(U1628="","",IF(U1629="",SUM($U$18:U1628)-SUM($X$17:X1627)))</f>
        <v/>
      </c>
      <c r="Y1628" s="70" t="str">
        <f t="shared" si="139"/>
        <v/>
      </c>
      <c r="Z1628" s="71" t="str">
        <f t="shared" si="140"/>
        <v/>
      </c>
      <c r="AB1628" s="70"/>
    </row>
    <row r="1629" spans="2:28" s="71" customFormat="1" x14ac:dyDescent="0.3">
      <c r="B1629" s="242"/>
      <c r="C1629" s="243"/>
      <c r="D1629" s="244"/>
      <c r="E1629" s="243"/>
      <c r="F1629" s="243"/>
      <c r="G1629" s="244"/>
      <c r="H1629" s="245"/>
      <c r="I1629" s="244"/>
      <c r="J1629" s="245"/>
      <c r="K1629" s="244"/>
      <c r="L1629" s="245"/>
      <c r="M1629" s="244"/>
      <c r="N1629" s="246"/>
      <c r="O1629" s="243"/>
      <c r="P1629" s="243"/>
      <c r="Q1629" s="243"/>
      <c r="R1629" s="244"/>
      <c r="S1629" s="247"/>
      <c r="T1629" s="70" t="str">
        <f t="shared" si="137"/>
        <v/>
      </c>
      <c r="U1629" s="71" t="str">
        <f t="shared" si="138"/>
        <v/>
      </c>
      <c r="V1629" s="71" t="str">
        <f t="shared" si="136"/>
        <v/>
      </c>
      <c r="W1629" s="71" t="str">
        <f>IF(U1629="","",SUM($U$18:U1629))</f>
        <v/>
      </c>
      <c r="X1629" s="71" t="str">
        <f>IF(U1629="","",IF(U1630="",SUM($U$18:U1629)-SUM($X$17:X1628)))</f>
        <v/>
      </c>
      <c r="Y1629" s="70" t="str">
        <f t="shared" si="139"/>
        <v/>
      </c>
      <c r="Z1629" s="71" t="str">
        <f t="shared" si="140"/>
        <v/>
      </c>
      <c r="AB1629" s="70"/>
    </row>
    <row r="1630" spans="2:28" s="71" customFormat="1" x14ac:dyDescent="0.3">
      <c r="B1630" s="242"/>
      <c r="C1630" s="243"/>
      <c r="D1630" s="244"/>
      <c r="E1630" s="243"/>
      <c r="F1630" s="243"/>
      <c r="G1630" s="244"/>
      <c r="H1630" s="245"/>
      <c r="I1630" s="244"/>
      <c r="J1630" s="245"/>
      <c r="K1630" s="244"/>
      <c r="L1630" s="245"/>
      <c r="M1630" s="244"/>
      <c r="N1630" s="246"/>
      <c r="O1630" s="243"/>
      <c r="P1630" s="243"/>
      <c r="Q1630" s="243"/>
      <c r="R1630" s="244"/>
      <c r="S1630" s="247"/>
      <c r="T1630" s="70" t="str">
        <f t="shared" si="137"/>
        <v/>
      </c>
      <c r="U1630" s="71" t="str">
        <f t="shared" si="138"/>
        <v/>
      </c>
      <c r="V1630" s="71" t="str">
        <f t="shared" si="136"/>
        <v/>
      </c>
      <c r="W1630" s="71" t="str">
        <f>IF(U1630="","",SUM($U$18:U1630))</f>
        <v/>
      </c>
      <c r="X1630" s="71" t="str">
        <f>IF(U1630="","",IF(U1631="",SUM($U$18:U1630)-SUM($X$17:X1629)))</f>
        <v/>
      </c>
      <c r="Y1630" s="70" t="str">
        <f t="shared" si="139"/>
        <v/>
      </c>
      <c r="Z1630" s="71" t="str">
        <f t="shared" si="140"/>
        <v/>
      </c>
      <c r="AB1630" s="70"/>
    </row>
    <row r="1631" spans="2:28" s="71" customFormat="1" x14ac:dyDescent="0.3">
      <c r="B1631" s="242"/>
      <c r="C1631" s="243"/>
      <c r="D1631" s="244"/>
      <c r="E1631" s="243"/>
      <c r="F1631" s="243"/>
      <c r="G1631" s="244"/>
      <c r="H1631" s="245"/>
      <c r="I1631" s="244"/>
      <c r="J1631" s="245"/>
      <c r="K1631" s="244"/>
      <c r="L1631" s="245"/>
      <c r="M1631" s="244"/>
      <c r="N1631" s="246"/>
      <c r="O1631" s="243"/>
      <c r="P1631" s="243"/>
      <c r="Q1631" s="243"/>
      <c r="R1631" s="244"/>
      <c r="S1631" s="247"/>
      <c r="T1631" s="70" t="str">
        <f t="shared" si="137"/>
        <v/>
      </c>
      <c r="U1631" s="71" t="str">
        <f t="shared" si="138"/>
        <v/>
      </c>
      <c r="V1631" s="71" t="str">
        <f t="shared" si="136"/>
        <v/>
      </c>
      <c r="W1631" s="71" t="str">
        <f>IF(U1631="","",SUM($U$18:U1631))</f>
        <v/>
      </c>
      <c r="X1631" s="71" t="str">
        <f>IF(U1631="","",IF(U1632="",SUM($U$18:U1631)-SUM($X$17:X1630)))</f>
        <v/>
      </c>
      <c r="Y1631" s="70" t="str">
        <f t="shared" si="139"/>
        <v/>
      </c>
      <c r="Z1631" s="71" t="str">
        <f t="shared" si="140"/>
        <v/>
      </c>
      <c r="AB1631" s="70"/>
    </row>
    <row r="1632" spans="2:28" s="71" customFormat="1" x14ac:dyDescent="0.3">
      <c r="B1632" s="242"/>
      <c r="C1632" s="243"/>
      <c r="D1632" s="244"/>
      <c r="E1632" s="243"/>
      <c r="F1632" s="243"/>
      <c r="G1632" s="244"/>
      <c r="H1632" s="245"/>
      <c r="I1632" s="244"/>
      <c r="J1632" s="245"/>
      <c r="K1632" s="244"/>
      <c r="L1632" s="245"/>
      <c r="M1632" s="244"/>
      <c r="N1632" s="246"/>
      <c r="O1632" s="243"/>
      <c r="P1632" s="243"/>
      <c r="Q1632" s="243"/>
      <c r="R1632" s="244"/>
      <c r="S1632" s="247"/>
      <c r="T1632" s="70" t="str">
        <f t="shared" si="137"/>
        <v/>
      </c>
      <c r="U1632" s="71" t="str">
        <f t="shared" si="138"/>
        <v/>
      </c>
      <c r="V1632" s="71" t="str">
        <f t="shared" si="136"/>
        <v/>
      </c>
      <c r="W1632" s="71" t="str">
        <f>IF(U1632="","",SUM($U$18:U1632))</f>
        <v/>
      </c>
      <c r="X1632" s="71" t="str">
        <f>IF(U1632="","",IF(U1633="",SUM($U$18:U1632)-SUM($X$17:X1631)))</f>
        <v/>
      </c>
      <c r="Y1632" s="70" t="str">
        <f t="shared" si="139"/>
        <v/>
      </c>
      <c r="Z1632" s="71" t="str">
        <f t="shared" si="140"/>
        <v/>
      </c>
      <c r="AB1632" s="70"/>
    </row>
    <row r="1633" spans="2:28" s="71" customFormat="1" x14ac:dyDescent="0.3">
      <c r="B1633" s="242"/>
      <c r="C1633" s="243"/>
      <c r="D1633" s="244"/>
      <c r="E1633" s="243"/>
      <c r="F1633" s="243"/>
      <c r="G1633" s="244"/>
      <c r="H1633" s="245"/>
      <c r="I1633" s="244"/>
      <c r="J1633" s="245"/>
      <c r="K1633" s="244"/>
      <c r="L1633" s="245"/>
      <c r="M1633" s="244"/>
      <c r="N1633" s="246"/>
      <c r="O1633" s="243"/>
      <c r="P1633" s="243"/>
      <c r="Q1633" s="243"/>
      <c r="R1633" s="244"/>
      <c r="S1633" s="247"/>
      <c r="T1633" s="70" t="str">
        <f t="shared" si="137"/>
        <v/>
      </c>
      <c r="U1633" s="71" t="str">
        <f t="shared" si="138"/>
        <v/>
      </c>
      <c r="V1633" s="71" t="str">
        <f t="shared" si="136"/>
        <v/>
      </c>
      <c r="W1633" s="71" t="str">
        <f>IF(U1633="","",SUM($U$18:U1633))</f>
        <v/>
      </c>
      <c r="X1633" s="71" t="str">
        <f>IF(U1633="","",IF(U1634="",SUM($U$18:U1633)-SUM($X$17:X1632)))</f>
        <v/>
      </c>
      <c r="Y1633" s="70" t="str">
        <f t="shared" si="139"/>
        <v/>
      </c>
      <c r="Z1633" s="71" t="str">
        <f t="shared" si="140"/>
        <v/>
      </c>
      <c r="AB1633" s="70"/>
    </row>
    <row r="1634" spans="2:28" s="71" customFormat="1" x14ac:dyDescent="0.3">
      <c r="B1634" s="242"/>
      <c r="C1634" s="243"/>
      <c r="D1634" s="244"/>
      <c r="E1634" s="243"/>
      <c r="F1634" s="243"/>
      <c r="G1634" s="244"/>
      <c r="H1634" s="245"/>
      <c r="I1634" s="244"/>
      <c r="J1634" s="245"/>
      <c r="K1634" s="244"/>
      <c r="L1634" s="245"/>
      <c r="M1634" s="244"/>
      <c r="N1634" s="246"/>
      <c r="O1634" s="243"/>
      <c r="P1634" s="243"/>
      <c r="Q1634" s="243"/>
      <c r="R1634" s="244"/>
      <c r="S1634" s="247"/>
      <c r="T1634" s="70" t="str">
        <f t="shared" si="137"/>
        <v/>
      </c>
      <c r="U1634" s="71" t="str">
        <f t="shared" si="138"/>
        <v/>
      </c>
      <c r="V1634" s="71" t="str">
        <f t="shared" si="136"/>
        <v/>
      </c>
      <c r="W1634" s="71" t="str">
        <f>IF(U1634="","",SUM($U$18:U1634))</f>
        <v/>
      </c>
      <c r="X1634" s="71" t="str">
        <f>IF(U1634="","",IF(U1635="",SUM($U$18:U1634)-SUM($X$17:X1633)))</f>
        <v/>
      </c>
      <c r="Y1634" s="70" t="str">
        <f t="shared" si="139"/>
        <v/>
      </c>
      <c r="Z1634" s="71" t="str">
        <f t="shared" si="140"/>
        <v/>
      </c>
      <c r="AB1634" s="70"/>
    </row>
    <row r="1635" spans="2:28" s="71" customFormat="1" x14ac:dyDescent="0.3">
      <c r="B1635" s="242"/>
      <c r="C1635" s="243"/>
      <c r="D1635" s="244"/>
      <c r="E1635" s="243"/>
      <c r="F1635" s="243"/>
      <c r="G1635" s="244"/>
      <c r="H1635" s="245"/>
      <c r="I1635" s="244"/>
      <c r="J1635" s="245"/>
      <c r="K1635" s="244"/>
      <c r="L1635" s="245"/>
      <c r="M1635" s="244"/>
      <c r="N1635" s="246"/>
      <c r="O1635" s="243"/>
      <c r="P1635" s="243"/>
      <c r="Q1635" s="243"/>
      <c r="R1635" s="244"/>
      <c r="S1635" s="247"/>
      <c r="T1635" s="70" t="str">
        <f t="shared" si="137"/>
        <v/>
      </c>
      <c r="U1635" s="71" t="str">
        <f t="shared" si="138"/>
        <v/>
      </c>
      <c r="V1635" s="71" t="str">
        <f t="shared" si="136"/>
        <v/>
      </c>
      <c r="W1635" s="71" t="str">
        <f>IF(U1635="","",SUM($U$18:U1635))</f>
        <v/>
      </c>
      <c r="X1635" s="71" t="str">
        <f>IF(U1635="","",IF(U1636="",SUM($U$18:U1635)-SUM($X$17:X1634)))</f>
        <v/>
      </c>
      <c r="Y1635" s="70" t="str">
        <f t="shared" si="139"/>
        <v/>
      </c>
      <c r="Z1635" s="71" t="str">
        <f t="shared" si="140"/>
        <v/>
      </c>
      <c r="AB1635" s="70"/>
    </row>
    <row r="1636" spans="2:28" s="71" customFormat="1" x14ac:dyDescent="0.3">
      <c r="B1636" s="242"/>
      <c r="C1636" s="243"/>
      <c r="D1636" s="244"/>
      <c r="E1636" s="243"/>
      <c r="F1636" s="243"/>
      <c r="G1636" s="244"/>
      <c r="H1636" s="245"/>
      <c r="I1636" s="244"/>
      <c r="J1636" s="245"/>
      <c r="K1636" s="244"/>
      <c r="L1636" s="245"/>
      <c r="M1636" s="244"/>
      <c r="N1636" s="246"/>
      <c r="O1636" s="243"/>
      <c r="P1636" s="243"/>
      <c r="Q1636" s="243"/>
      <c r="R1636" s="244"/>
      <c r="S1636" s="247"/>
      <c r="T1636" s="70" t="str">
        <f t="shared" si="137"/>
        <v/>
      </c>
      <c r="U1636" s="71" t="str">
        <f t="shared" si="138"/>
        <v/>
      </c>
      <c r="V1636" s="71" t="str">
        <f t="shared" si="136"/>
        <v/>
      </c>
      <c r="W1636" s="71" t="str">
        <f>IF(U1636="","",SUM($U$18:U1636))</f>
        <v/>
      </c>
      <c r="X1636" s="71" t="str">
        <f>IF(U1636="","",IF(U1637="",SUM($U$18:U1636)-SUM($X$17:X1635)))</f>
        <v/>
      </c>
      <c r="Y1636" s="70" t="str">
        <f t="shared" si="139"/>
        <v/>
      </c>
      <c r="Z1636" s="71" t="str">
        <f t="shared" si="140"/>
        <v/>
      </c>
      <c r="AB1636" s="70"/>
    </row>
    <row r="1637" spans="2:28" s="71" customFormat="1" x14ac:dyDescent="0.3">
      <c r="B1637" s="242"/>
      <c r="C1637" s="243"/>
      <c r="D1637" s="244"/>
      <c r="E1637" s="243"/>
      <c r="F1637" s="243"/>
      <c r="G1637" s="244"/>
      <c r="H1637" s="245"/>
      <c r="I1637" s="244"/>
      <c r="J1637" s="245"/>
      <c r="K1637" s="244"/>
      <c r="L1637" s="245"/>
      <c r="M1637" s="244"/>
      <c r="N1637" s="246"/>
      <c r="O1637" s="243"/>
      <c r="P1637" s="243"/>
      <c r="Q1637" s="243"/>
      <c r="R1637" s="244"/>
      <c r="S1637" s="247"/>
      <c r="T1637" s="70" t="str">
        <f t="shared" si="137"/>
        <v/>
      </c>
      <c r="U1637" s="71" t="str">
        <f t="shared" si="138"/>
        <v/>
      </c>
      <c r="V1637" s="71" t="str">
        <f t="shared" si="136"/>
        <v/>
      </c>
      <c r="W1637" s="71" t="str">
        <f>IF(U1637="","",SUM($U$18:U1637))</f>
        <v/>
      </c>
      <c r="X1637" s="71" t="str">
        <f>IF(U1637="","",IF(U1638="",SUM($U$18:U1637)-SUM($X$17:X1636)))</f>
        <v/>
      </c>
      <c r="Y1637" s="70" t="str">
        <f t="shared" si="139"/>
        <v/>
      </c>
      <c r="Z1637" s="71" t="str">
        <f t="shared" si="140"/>
        <v/>
      </c>
      <c r="AB1637" s="70"/>
    </row>
    <row r="1638" spans="2:28" s="71" customFormat="1" x14ac:dyDescent="0.3">
      <c r="B1638" s="242"/>
      <c r="C1638" s="243"/>
      <c r="D1638" s="244"/>
      <c r="E1638" s="243"/>
      <c r="F1638" s="243"/>
      <c r="G1638" s="244"/>
      <c r="H1638" s="245"/>
      <c r="I1638" s="244"/>
      <c r="J1638" s="245"/>
      <c r="K1638" s="244"/>
      <c r="L1638" s="245"/>
      <c r="M1638" s="244"/>
      <c r="N1638" s="246"/>
      <c r="O1638" s="243"/>
      <c r="P1638" s="243"/>
      <c r="Q1638" s="243"/>
      <c r="R1638" s="244"/>
      <c r="S1638" s="247"/>
      <c r="T1638" s="70" t="str">
        <f t="shared" si="137"/>
        <v/>
      </c>
      <c r="U1638" s="71" t="str">
        <f t="shared" si="138"/>
        <v/>
      </c>
      <c r="V1638" s="71" t="str">
        <f t="shared" si="136"/>
        <v/>
      </c>
      <c r="W1638" s="71" t="str">
        <f>IF(U1638="","",SUM($U$18:U1638))</f>
        <v/>
      </c>
      <c r="X1638" s="71" t="str">
        <f>IF(U1638="","",IF(U1639="",SUM($U$18:U1638)-SUM($X$17:X1637)))</f>
        <v/>
      </c>
      <c r="Y1638" s="70" t="str">
        <f t="shared" si="139"/>
        <v/>
      </c>
      <c r="Z1638" s="71" t="str">
        <f t="shared" si="140"/>
        <v/>
      </c>
      <c r="AB1638" s="70"/>
    </row>
    <row r="1639" spans="2:28" s="71" customFormat="1" x14ac:dyDescent="0.3">
      <c r="B1639" s="242"/>
      <c r="C1639" s="243"/>
      <c r="D1639" s="244"/>
      <c r="E1639" s="243"/>
      <c r="F1639" s="243"/>
      <c r="G1639" s="244"/>
      <c r="H1639" s="245"/>
      <c r="I1639" s="244"/>
      <c r="J1639" s="245"/>
      <c r="K1639" s="244"/>
      <c r="L1639" s="245"/>
      <c r="M1639" s="244"/>
      <c r="N1639" s="246"/>
      <c r="O1639" s="243"/>
      <c r="P1639" s="243"/>
      <c r="Q1639" s="243"/>
      <c r="R1639" s="244"/>
      <c r="S1639" s="247"/>
      <c r="T1639" s="70" t="str">
        <f t="shared" si="137"/>
        <v/>
      </c>
      <c r="U1639" s="71" t="str">
        <f t="shared" si="138"/>
        <v/>
      </c>
      <c r="V1639" s="71" t="str">
        <f t="shared" si="136"/>
        <v/>
      </c>
      <c r="W1639" s="71" t="str">
        <f>IF(U1639="","",SUM($U$18:U1639))</f>
        <v/>
      </c>
      <c r="X1639" s="71" t="str">
        <f>IF(U1639="","",IF(U1640="",SUM($U$18:U1639)-SUM($X$17:X1638)))</f>
        <v/>
      </c>
      <c r="Y1639" s="70" t="str">
        <f t="shared" si="139"/>
        <v/>
      </c>
      <c r="Z1639" s="71" t="str">
        <f t="shared" si="140"/>
        <v/>
      </c>
      <c r="AB1639" s="70"/>
    </row>
    <row r="1640" spans="2:28" s="71" customFormat="1" x14ac:dyDescent="0.3">
      <c r="B1640" s="242"/>
      <c r="C1640" s="243"/>
      <c r="D1640" s="244"/>
      <c r="E1640" s="243"/>
      <c r="F1640" s="243"/>
      <c r="G1640" s="244"/>
      <c r="H1640" s="245"/>
      <c r="I1640" s="244"/>
      <c r="J1640" s="245"/>
      <c r="K1640" s="244"/>
      <c r="L1640" s="245"/>
      <c r="M1640" s="244"/>
      <c r="N1640" s="246"/>
      <c r="O1640" s="243"/>
      <c r="P1640" s="243"/>
      <c r="Q1640" s="243"/>
      <c r="R1640" s="244"/>
      <c r="S1640" s="247"/>
      <c r="T1640" s="70" t="str">
        <f t="shared" si="137"/>
        <v/>
      </c>
      <c r="U1640" s="71" t="str">
        <f t="shared" si="138"/>
        <v/>
      </c>
      <c r="V1640" s="71" t="str">
        <f t="shared" si="136"/>
        <v/>
      </c>
      <c r="W1640" s="71" t="str">
        <f>IF(U1640="","",SUM($U$18:U1640))</f>
        <v/>
      </c>
      <c r="X1640" s="71" t="str">
        <f>IF(U1640="","",IF(U1641="",SUM($U$18:U1640)-SUM($X$17:X1639)))</f>
        <v/>
      </c>
      <c r="Y1640" s="70" t="str">
        <f t="shared" si="139"/>
        <v/>
      </c>
      <c r="Z1640" s="71" t="str">
        <f t="shared" si="140"/>
        <v/>
      </c>
      <c r="AB1640" s="70"/>
    </row>
    <row r="1641" spans="2:28" s="71" customFormat="1" x14ac:dyDescent="0.3">
      <c r="B1641" s="242"/>
      <c r="C1641" s="243"/>
      <c r="D1641" s="244"/>
      <c r="E1641" s="243"/>
      <c r="F1641" s="243"/>
      <c r="G1641" s="244"/>
      <c r="H1641" s="245"/>
      <c r="I1641" s="244"/>
      <c r="J1641" s="245"/>
      <c r="K1641" s="244"/>
      <c r="L1641" s="245"/>
      <c r="M1641" s="244"/>
      <c r="N1641" s="246"/>
      <c r="O1641" s="243"/>
      <c r="P1641" s="243"/>
      <c r="Q1641" s="243"/>
      <c r="R1641" s="244"/>
      <c r="S1641" s="247"/>
      <c r="T1641" s="70" t="str">
        <f t="shared" si="137"/>
        <v/>
      </c>
      <c r="U1641" s="71" t="str">
        <f t="shared" si="138"/>
        <v/>
      </c>
      <c r="V1641" s="71" t="str">
        <f t="shared" si="136"/>
        <v/>
      </c>
      <c r="W1641" s="71" t="str">
        <f>IF(U1641="","",SUM($U$18:U1641))</f>
        <v/>
      </c>
      <c r="X1641" s="71" t="str">
        <f>IF(U1641="","",IF(U1642="",SUM($U$18:U1641)-SUM($X$17:X1640)))</f>
        <v/>
      </c>
      <c r="Y1641" s="70" t="str">
        <f t="shared" si="139"/>
        <v/>
      </c>
      <c r="Z1641" s="71" t="str">
        <f t="shared" si="140"/>
        <v/>
      </c>
      <c r="AB1641" s="70"/>
    </row>
    <row r="1642" spans="2:28" s="71" customFormat="1" x14ac:dyDescent="0.3">
      <c r="B1642" s="242"/>
      <c r="C1642" s="243"/>
      <c r="D1642" s="244"/>
      <c r="E1642" s="243"/>
      <c r="F1642" s="243"/>
      <c r="G1642" s="244"/>
      <c r="H1642" s="245"/>
      <c r="I1642" s="244"/>
      <c r="J1642" s="245"/>
      <c r="K1642" s="244"/>
      <c r="L1642" s="245"/>
      <c r="M1642" s="244"/>
      <c r="N1642" s="246"/>
      <c r="O1642" s="243"/>
      <c r="P1642" s="243"/>
      <c r="Q1642" s="243"/>
      <c r="R1642" s="244"/>
      <c r="S1642" s="247"/>
      <c r="T1642" s="70" t="str">
        <f t="shared" si="137"/>
        <v/>
      </c>
      <c r="U1642" s="71" t="str">
        <f t="shared" si="138"/>
        <v/>
      </c>
      <c r="V1642" s="71" t="str">
        <f t="shared" si="136"/>
        <v/>
      </c>
      <c r="W1642" s="71" t="str">
        <f>IF(U1642="","",SUM($U$18:U1642))</f>
        <v/>
      </c>
      <c r="X1642" s="71" t="str">
        <f>IF(U1642="","",IF(U1643="",SUM($U$18:U1642)-SUM($X$17:X1641)))</f>
        <v/>
      </c>
      <c r="Y1642" s="70" t="str">
        <f t="shared" si="139"/>
        <v/>
      </c>
      <c r="Z1642" s="71" t="str">
        <f t="shared" si="140"/>
        <v/>
      </c>
      <c r="AB1642" s="70"/>
    </row>
    <row r="1643" spans="2:28" s="71" customFormat="1" x14ac:dyDescent="0.3">
      <c r="B1643" s="242"/>
      <c r="C1643" s="243"/>
      <c r="D1643" s="244"/>
      <c r="E1643" s="243"/>
      <c r="F1643" s="243"/>
      <c r="G1643" s="244"/>
      <c r="H1643" s="245"/>
      <c r="I1643" s="244"/>
      <c r="J1643" s="245"/>
      <c r="K1643" s="244"/>
      <c r="L1643" s="245"/>
      <c r="M1643" s="244"/>
      <c r="N1643" s="246"/>
      <c r="O1643" s="243"/>
      <c r="P1643" s="243"/>
      <c r="Q1643" s="243"/>
      <c r="R1643" s="244"/>
      <c r="S1643" s="247"/>
      <c r="T1643" s="70" t="str">
        <f t="shared" si="137"/>
        <v/>
      </c>
      <c r="U1643" s="71" t="str">
        <f t="shared" si="138"/>
        <v/>
      </c>
      <c r="V1643" s="71" t="str">
        <f t="shared" si="136"/>
        <v/>
      </c>
      <c r="W1643" s="71" t="str">
        <f>IF(U1643="","",SUM($U$18:U1643))</f>
        <v/>
      </c>
      <c r="X1643" s="71" t="str">
        <f>IF(U1643="","",IF(U1644="",SUM($U$18:U1643)-SUM($X$17:X1642)))</f>
        <v/>
      </c>
      <c r="Y1643" s="70" t="str">
        <f t="shared" si="139"/>
        <v/>
      </c>
      <c r="Z1643" s="71" t="str">
        <f t="shared" si="140"/>
        <v/>
      </c>
      <c r="AB1643" s="70"/>
    </row>
    <row r="1644" spans="2:28" s="71" customFormat="1" x14ac:dyDescent="0.3">
      <c r="B1644" s="242"/>
      <c r="C1644" s="243"/>
      <c r="D1644" s="244"/>
      <c r="E1644" s="243"/>
      <c r="F1644" s="243"/>
      <c r="G1644" s="244"/>
      <c r="H1644" s="245"/>
      <c r="I1644" s="244"/>
      <c r="J1644" s="245"/>
      <c r="K1644" s="244"/>
      <c r="L1644" s="245"/>
      <c r="M1644" s="244"/>
      <c r="N1644" s="246"/>
      <c r="O1644" s="243"/>
      <c r="P1644" s="243"/>
      <c r="Q1644" s="243"/>
      <c r="R1644" s="244"/>
      <c r="S1644" s="247"/>
      <c r="T1644" s="70" t="str">
        <f t="shared" si="137"/>
        <v/>
      </c>
      <c r="U1644" s="71" t="str">
        <f t="shared" si="138"/>
        <v/>
      </c>
      <c r="V1644" s="71" t="str">
        <f t="shared" si="136"/>
        <v/>
      </c>
      <c r="W1644" s="71" t="str">
        <f>IF(U1644="","",SUM($U$18:U1644))</f>
        <v/>
      </c>
      <c r="X1644" s="71" t="str">
        <f>IF(U1644="","",IF(U1645="",SUM($U$18:U1644)-SUM($X$17:X1643)))</f>
        <v/>
      </c>
      <c r="Y1644" s="70" t="str">
        <f t="shared" si="139"/>
        <v/>
      </c>
      <c r="Z1644" s="71" t="str">
        <f t="shared" si="140"/>
        <v/>
      </c>
      <c r="AB1644" s="70"/>
    </row>
    <row r="1645" spans="2:28" s="71" customFormat="1" x14ac:dyDescent="0.3">
      <c r="B1645" s="242"/>
      <c r="C1645" s="243"/>
      <c r="D1645" s="244"/>
      <c r="E1645" s="243"/>
      <c r="F1645" s="243"/>
      <c r="G1645" s="244"/>
      <c r="H1645" s="245"/>
      <c r="I1645" s="244"/>
      <c r="J1645" s="245"/>
      <c r="K1645" s="244"/>
      <c r="L1645" s="245"/>
      <c r="M1645" s="244"/>
      <c r="N1645" s="246"/>
      <c r="O1645" s="243"/>
      <c r="P1645" s="243"/>
      <c r="Q1645" s="243"/>
      <c r="R1645" s="244"/>
      <c r="S1645" s="247"/>
      <c r="T1645" s="70" t="str">
        <f t="shared" si="137"/>
        <v/>
      </c>
      <c r="U1645" s="71" t="str">
        <f t="shared" si="138"/>
        <v/>
      </c>
      <c r="V1645" s="71" t="str">
        <f t="shared" si="136"/>
        <v/>
      </c>
      <c r="W1645" s="71" t="str">
        <f>IF(U1645="","",SUM($U$18:U1645))</f>
        <v/>
      </c>
      <c r="X1645" s="71" t="str">
        <f>IF(U1645="","",IF(U1646="",SUM($U$18:U1645)-SUM($X$17:X1644)))</f>
        <v/>
      </c>
      <c r="Y1645" s="70" t="str">
        <f t="shared" si="139"/>
        <v/>
      </c>
      <c r="Z1645" s="71" t="str">
        <f t="shared" si="140"/>
        <v/>
      </c>
      <c r="AB1645" s="70"/>
    </row>
    <row r="1646" spans="2:28" s="71" customFormat="1" x14ac:dyDescent="0.3">
      <c r="B1646" s="242"/>
      <c r="C1646" s="243"/>
      <c r="D1646" s="244"/>
      <c r="E1646" s="243"/>
      <c r="F1646" s="243"/>
      <c r="G1646" s="244"/>
      <c r="H1646" s="245"/>
      <c r="I1646" s="244"/>
      <c r="J1646" s="245"/>
      <c r="K1646" s="244"/>
      <c r="L1646" s="245"/>
      <c r="M1646" s="244"/>
      <c r="N1646" s="246"/>
      <c r="O1646" s="243"/>
      <c r="P1646" s="243"/>
      <c r="Q1646" s="243"/>
      <c r="R1646" s="244"/>
      <c r="S1646" s="247"/>
      <c r="T1646" s="70" t="str">
        <f t="shared" si="137"/>
        <v/>
      </c>
      <c r="U1646" s="71" t="str">
        <f t="shared" si="138"/>
        <v/>
      </c>
      <c r="V1646" s="71" t="str">
        <f t="shared" si="136"/>
        <v/>
      </c>
      <c r="W1646" s="71" t="str">
        <f>IF(U1646="","",SUM($U$18:U1646))</f>
        <v/>
      </c>
      <c r="X1646" s="71" t="str">
        <f>IF(U1646="","",IF(U1647="",SUM($U$18:U1646)-SUM($X$17:X1645)))</f>
        <v/>
      </c>
      <c r="Y1646" s="70" t="str">
        <f t="shared" si="139"/>
        <v/>
      </c>
      <c r="Z1646" s="71" t="str">
        <f t="shared" si="140"/>
        <v/>
      </c>
      <c r="AB1646" s="70"/>
    </row>
    <row r="1647" spans="2:28" s="71" customFormat="1" x14ac:dyDescent="0.3">
      <c r="B1647" s="242"/>
      <c r="C1647" s="243"/>
      <c r="D1647" s="244"/>
      <c r="E1647" s="243"/>
      <c r="F1647" s="243"/>
      <c r="G1647" s="244"/>
      <c r="H1647" s="245"/>
      <c r="I1647" s="244"/>
      <c r="J1647" s="245"/>
      <c r="K1647" s="244"/>
      <c r="L1647" s="245"/>
      <c r="M1647" s="244"/>
      <c r="N1647" s="246"/>
      <c r="O1647" s="243"/>
      <c r="P1647" s="243"/>
      <c r="Q1647" s="243"/>
      <c r="R1647" s="244"/>
      <c r="S1647" s="247"/>
      <c r="T1647" s="70" t="str">
        <f t="shared" si="137"/>
        <v/>
      </c>
      <c r="U1647" s="71" t="str">
        <f t="shared" si="138"/>
        <v/>
      </c>
      <c r="V1647" s="71" t="str">
        <f t="shared" si="136"/>
        <v/>
      </c>
      <c r="W1647" s="71" t="str">
        <f>IF(U1647="","",SUM($U$18:U1647))</f>
        <v/>
      </c>
      <c r="X1647" s="71" t="str">
        <f>IF(U1647="","",IF(U1648="",SUM($U$18:U1647)-SUM($X$17:X1646)))</f>
        <v/>
      </c>
      <c r="Y1647" s="70" t="str">
        <f t="shared" si="139"/>
        <v/>
      </c>
      <c r="Z1647" s="71" t="str">
        <f t="shared" si="140"/>
        <v/>
      </c>
      <c r="AB1647" s="70"/>
    </row>
    <row r="1648" spans="2:28" s="71" customFormat="1" x14ac:dyDescent="0.3">
      <c r="B1648" s="242"/>
      <c r="C1648" s="243"/>
      <c r="D1648" s="244"/>
      <c r="E1648" s="243"/>
      <c r="F1648" s="243"/>
      <c r="G1648" s="244"/>
      <c r="H1648" s="245"/>
      <c r="I1648" s="244"/>
      <c r="J1648" s="245"/>
      <c r="K1648" s="244"/>
      <c r="L1648" s="245"/>
      <c r="M1648" s="244"/>
      <c r="N1648" s="246"/>
      <c r="O1648" s="243"/>
      <c r="P1648" s="243"/>
      <c r="Q1648" s="243"/>
      <c r="R1648" s="244"/>
      <c r="S1648" s="247"/>
      <c r="T1648" s="70" t="str">
        <f t="shared" si="137"/>
        <v/>
      </c>
      <c r="U1648" s="71" t="str">
        <f t="shared" si="138"/>
        <v/>
      </c>
      <c r="V1648" s="71" t="str">
        <f t="shared" ref="V1648:V1711" si="141">IF(H1648="","",IF(M1648="",(H1648)*-1,IF(M1648=G1648,H1648/2*N1648-(H1648),IF(M1648=I1648,J1648/2*N1648-(H1648),IF(M1648=K1648,L1648/2*N1648-(H1648))))))</f>
        <v/>
      </c>
      <c r="W1648" s="71" t="str">
        <f>IF(U1648="","",SUM($U$18:U1648))</f>
        <v/>
      </c>
      <c r="X1648" s="71" t="str">
        <f>IF(U1648="","",IF(U1649="",SUM($U$18:U1648)-SUM($X$17:X1647)))</f>
        <v/>
      </c>
      <c r="Y1648" s="70" t="str">
        <f t="shared" si="139"/>
        <v/>
      </c>
      <c r="Z1648" s="71" t="str">
        <f t="shared" si="140"/>
        <v/>
      </c>
      <c r="AB1648" s="70"/>
    </row>
    <row r="1649" spans="2:28" s="71" customFormat="1" x14ac:dyDescent="0.3">
      <c r="B1649" s="242"/>
      <c r="C1649" s="243"/>
      <c r="D1649" s="244"/>
      <c r="E1649" s="243"/>
      <c r="F1649" s="243"/>
      <c r="G1649" s="244"/>
      <c r="H1649" s="245"/>
      <c r="I1649" s="244"/>
      <c r="J1649" s="245"/>
      <c r="K1649" s="244"/>
      <c r="L1649" s="245"/>
      <c r="M1649" s="244"/>
      <c r="N1649" s="246"/>
      <c r="O1649" s="243"/>
      <c r="P1649" s="243"/>
      <c r="Q1649" s="243"/>
      <c r="R1649" s="244"/>
      <c r="S1649" s="247"/>
      <c r="T1649" s="70" t="str">
        <f t="shared" si="137"/>
        <v/>
      </c>
      <c r="U1649" s="71" t="str">
        <f t="shared" si="138"/>
        <v/>
      </c>
      <c r="V1649" s="71" t="str">
        <f t="shared" si="141"/>
        <v/>
      </c>
      <c r="W1649" s="71" t="str">
        <f>IF(U1649="","",SUM($U$18:U1649))</f>
        <v/>
      </c>
      <c r="X1649" s="71" t="str">
        <f>IF(U1649="","",IF(U1650="",SUM($U$18:U1649)-SUM($X$17:X1648)))</f>
        <v/>
      </c>
      <c r="Y1649" s="70" t="str">
        <f t="shared" si="139"/>
        <v/>
      </c>
      <c r="Z1649" s="71" t="str">
        <f t="shared" si="140"/>
        <v/>
      </c>
      <c r="AB1649" s="70"/>
    </row>
    <row r="1650" spans="2:28" s="71" customFormat="1" x14ac:dyDescent="0.3">
      <c r="B1650" s="242"/>
      <c r="C1650" s="243"/>
      <c r="D1650" s="244"/>
      <c r="E1650" s="243"/>
      <c r="F1650" s="243"/>
      <c r="G1650" s="244"/>
      <c r="H1650" s="245"/>
      <c r="I1650" s="244"/>
      <c r="J1650" s="245"/>
      <c r="K1650" s="244"/>
      <c r="L1650" s="245"/>
      <c r="M1650" s="244"/>
      <c r="N1650" s="246"/>
      <c r="O1650" s="243"/>
      <c r="P1650" s="243"/>
      <c r="Q1650" s="243"/>
      <c r="R1650" s="244"/>
      <c r="S1650" s="247"/>
      <c r="T1650" s="70" t="str">
        <f t="shared" si="137"/>
        <v/>
      </c>
      <c r="U1650" s="71" t="str">
        <f t="shared" si="138"/>
        <v/>
      </c>
      <c r="V1650" s="71" t="str">
        <f t="shared" si="141"/>
        <v/>
      </c>
      <c r="W1650" s="71" t="str">
        <f>IF(U1650="","",SUM($U$18:U1650))</f>
        <v/>
      </c>
      <c r="X1650" s="71" t="str">
        <f>IF(U1650="","",IF(U1651="",SUM($U$18:U1650)-SUM($X$17:X1649)))</f>
        <v/>
      </c>
      <c r="Y1650" s="70" t="str">
        <f t="shared" si="139"/>
        <v/>
      </c>
      <c r="Z1650" s="71" t="str">
        <f t="shared" si="140"/>
        <v/>
      </c>
      <c r="AB1650" s="70"/>
    </row>
    <row r="1651" spans="2:28" s="71" customFormat="1" x14ac:dyDescent="0.3">
      <c r="B1651" s="242"/>
      <c r="C1651" s="243"/>
      <c r="D1651" s="244"/>
      <c r="E1651" s="243"/>
      <c r="F1651" s="243"/>
      <c r="G1651" s="244"/>
      <c r="H1651" s="245"/>
      <c r="I1651" s="244"/>
      <c r="J1651" s="245"/>
      <c r="K1651" s="244"/>
      <c r="L1651" s="245"/>
      <c r="M1651" s="244"/>
      <c r="N1651" s="246"/>
      <c r="O1651" s="243"/>
      <c r="P1651" s="243"/>
      <c r="Q1651" s="243"/>
      <c r="R1651" s="244"/>
      <c r="S1651" s="247"/>
      <c r="T1651" s="70" t="str">
        <f t="shared" si="137"/>
        <v/>
      </c>
      <c r="U1651" s="71" t="str">
        <f t="shared" si="138"/>
        <v/>
      </c>
      <c r="V1651" s="71" t="str">
        <f t="shared" si="141"/>
        <v/>
      </c>
      <c r="W1651" s="71" t="str">
        <f>IF(U1651="","",SUM($U$18:U1651))</f>
        <v/>
      </c>
      <c r="X1651" s="71" t="str">
        <f>IF(U1651="","",IF(U1652="",SUM($U$18:U1651)-SUM($X$17:X1650)))</f>
        <v/>
      </c>
      <c r="Y1651" s="70" t="str">
        <f t="shared" si="139"/>
        <v/>
      </c>
      <c r="Z1651" s="71" t="str">
        <f t="shared" si="140"/>
        <v/>
      </c>
      <c r="AB1651" s="70"/>
    </row>
    <row r="1652" spans="2:28" s="71" customFormat="1" x14ac:dyDescent="0.3">
      <c r="B1652" s="242"/>
      <c r="C1652" s="243"/>
      <c r="D1652" s="244"/>
      <c r="E1652" s="243"/>
      <c r="F1652" s="243"/>
      <c r="G1652" s="244"/>
      <c r="H1652" s="245"/>
      <c r="I1652" s="244"/>
      <c r="J1652" s="245"/>
      <c r="K1652" s="244"/>
      <c r="L1652" s="245"/>
      <c r="M1652" s="244"/>
      <c r="N1652" s="246"/>
      <c r="O1652" s="243"/>
      <c r="P1652" s="243"/>
      <c r="Q1652" s="243"/>
      <c r="R1652" s="244"/>
      <c r="S1652" s="247"/>
      <c r="T1652" s="70" t="str">
        <f t="shared" si="137"/>
        <v/>
      </c>
      <c r="U1652" s="71" t="str">
        <f t="shared" si="138"/>
        <v/>
      </c>
      <c r="V1652" s="71" t="str">
        <f t="shared" si="141"/>
        <v/>
      </c>
      <c r="W1652" s="71" t="str">
        <f>IF(U1652="","",SUM($U$18:U1652))</f>
        <v/>
      </c>
      <c r="X1652" s="71" t="str">
        <f>IF(U1652="","",IF(U1653="",SUM($U$18:U1652)-SUM($X$17:X1651)))</f>
        <v/>
      </c>
      <c r="Y1652" s="70" t="str">
        <f t="shared" si="139"/>
        <v/>
      </c>
      <c r="Z1652" s="71" t="str">
        <f t="shared" si="140"/>
        <v/>
      </c>
      <c r="AB1652" s="70"/>
    </row>
    <row r="1653" spans="2:28" s="71" customFormat="1" x14ac:dyDescent="0.3">
      <c r="B1653" s="242"/>
      <c r="C1653" s="243"/>
      <c r="D1653" s="244"/>
      <c r="E1653" s="243"/>
      <c r="F1653" s="243"/>
      <c r="G1653" s="244"/>
      <c r="H1653" s="245"/>
      <c r="I1653" s="244"/>
      <c r="J1653" s="245"/>
      <c r="K1653" s="244"/>
      <c r="L1653" s="245"/>
      <c r="M1653" s="244"/>
      <c r="N1653" s="246"/>
      <c r="O1653" s="243"/>
      <c r="P1653" s="243"/>
      <c r="Q1653" s="243"/>
      <c r="R1653" s="244"/>
      <c r="S1653" s="247"/>
      <c r="T1653" s="70" t="str">
        <f t="shared" si="137"/>
        <v/>
      </c>
      <c r="U1653" s="71" t="str">
        <f t="shared" si="138"/>
        <v/>
      </c>
      <c r="V1653" s="71" t="str">
        <f t="shared" si="141"/>
        <v/>
      </c>
      <c r="W1653" s="71" t="str">
        <f>IF(U1653="","",SUM($U$18:U1653))</f>
        <v/>
      </c>
      <c r="X1653" s="71" t="str">
        <f>IF(U1653="","",IF(U1654="",SUM($U$18:U1653)-SUM($X$17:X1652)))</f>
        <v/>
      </c>
      <c r="Y1653" s="70" t="str">
        <f t="shared" si="139"/>
        <v/>
      </c>
      <c r="Z1653" s="71" t="str">
        <f t="shared" si="140"/>
        <v/>
      </c>
      <c r="AB1653" s="70"/>
    </row>
    <row r="1654" spans="2:28" s="71" customFormat="1" x14ac:dyDescent="0.3">
      <c r="B1654" s="242"/>
      <c r="C1654" s="243"/>
      <c r="D1654" s="244"/>
      <c r="E1654" s="243"/>
      <c r="F1654" s="243"/>
      <c r="G1654" s="244"/>
      <c r="H1654" s="245"/>
      <c r="I1654" s="244"/>
      <c r="J1654" s="245"/>
      <c r="K1654" s="244"/>
      <c r="L1654" s="245"/>
      <c r="M1654" s="244"/>
      <c r="N1654" s="246"/>
      <c r="O1654" s="243"/>
      <c r="P1654" s="243"/>
      <c r="Q1654" s="243"/>
      <c r="R1654" s="244"/>
      <c r="S1654" s="247"/>
      <c r="T1654" s="70" t="str">
        <f t="shared" si="137"/>
        <v/>
      </c>
      <c r="U1654" s="71" t="str">
        <f t="shared" si="138"/>
        <v/>
      </c>
      <c r="V1654" s="71" t="str">
        <f t="shared" si="141"/>
        <v/>
      </c>
      <c r="W1654" s="71" t="str">
        <f>IF(U1654="","",SUM($U$18:U1654))</f>
        <v/>
      </c>
      <c r="X1654" s="71" t="str">
        <f>IF(U1654="","",IF(U1655="",SUM($U$18:U1654)-SUM($X$17:X1653)))</f>
        <v/>
      </c>
      <c r="Y1654" s="70" t="str">
        <f t="shared" si="139"/>
        <v/>
      </c>
      <c r="Z1654" s="71" t="str">
        <f t="shared" si="140"/>
        <v/>
      </c>
      <c r="AB1654" s="70"/>
    </row>
    <row r="1655" spans="2:28" s="71" customFormat="1" x14ac:dyDescent="0.3">
      <c r="B1655" s="242"/>
      <c r="C1655" s="243"/>
      <c r="D1655" s="244"/>
      <c r="E1655" s="243"/>
      <c r="F1655" s="243"/>
      <c r="G1655" s="244"/>
      <c r="H1655" s="245"/>
      <c r="I1655" s="244"/>
      <c r="J1655" s="245"/>
      <c r="K1655" s="244"/>
      <c r="L1655" s="245"/>
      <c r="M1655" s="244"/>
      <c r="N1655" s="246"/>
      <c r="O1655" s="243"/>
      <c r="P1655" s="243"/>
      <c r="Q1655" s="243"/>
      <c r="R1655" s="244"/>
      <c r="S1655" s="247"/>
      <c r="T1655" s="70" t="str">
        <f t="shared" si="137"/>
        <v/>
      </c>
      <c r="U1655" s="71" t="str">
        <f t="shared" si="138"/>
        <v/>
      </c>
      <c r="V1655" s="71" t="str">
        <f t="shared" si="141"/>
        <v/>
      </c>
      <c r="W1655" s="71" t="str">
        <f>IF(U1655="","",SUM($U$18:U1655))</f>
        <v/>
      </c>
      <c r="X1655" s="71" t="str">
        <f>IF(U1655="","",IF(U1656="",SUM($U$18:U1655)-SUM($X$17:X1654)))</f>
        <v/>
      </c>
      <c r="Y1655" s="70" t="str">
        <f t="shared" si="139"/>
        <v/>
      </c>
      <c r="Z1655" s="71" t="str">
        <f t="shared" si="140"/>
        <v/>
      </c>
      <c r="AB1655" s="70"/>
    </row>
    <row r="1656" spans="2:28" s="71" customFormat="1" x14ac:dyDescent="0.3">
      <c r="B1656" s="242"/>
      <c r="C1656" s="243"/>
      <c r="D1656" s="244"/>
      <c r="E1656" s="243"/>
      <c r="F1656" s="243"/>
      <c r="G1656" s="244"/>
      <c r="H1656" s="245"/>
      <c r="I1656" s="244"/>
      <c r="J1656" s="245"/>
      <c r="K1656" s="244"/>
      <c r="L1656" s="245"/>
      <c r="M1656" s="244"/>
      <c r="N1656" s="246"/>
      <c r="O1656" s="243"/>
      <c r="P1656" s="243"/>
      <c r="Q1656" s="243"/>
      <c r="R1656" s="244"/>
      <c r="S1656" s="247"/>
      <c r="T1656" s="70" t="str">
        <f t="shared" si="137"/>
        <v/>
      </c>
      <c r="U1656" s="71" t="str">
        <f t="shared" si="138"/>
        <v/>
      </c>
      <c r="V1656" s="71" t="str">
        <f t="shared" si="141"/>
        <v/>
      </c>
      <c r="W1656" s="71" t="str">
        <f>IF(U1656="","",SUM($U$18:U1656))</f>
        <v/>
      </c>
      <c r="X1656" s="71" t="str">
        <f>IF(U1656="","",IF(U1657="",SUM($U$18:U1656)-SUM($X$17:X1655)))</f>
        <v/>
      </c>
      <c r="Y1656" s="70" t="str">
        <f t="shared" si="139"/>
        <v/>
      </c>
      <c r="Z1656" s="71" t="str">
        <f t="shared" si="140"/>
        <v/>
      </c>
      <c r="AB1656" s="70"/>
    </row>
    <row r="1657" spans="2:28" s="71" customFormat="1" x14ac:dyDescent="0.3">
      <c r="B1657" s="242"/>
      <c r="C1657" s="243"/>
      <c r="D1657" s="244"/>
      <c r="E1657" s="243"/>
      <c r="F1657" s="243"/>
      <c r="G1657" s="244"/>
      <c r="H1657" s="245"/>
      <c r="I1657" s="244"/>
      <c r="J1657" s="245"/>
      <c r="K1657" s="244"/>
      <c r="L1657" s="245"/>
      <c r="M1657" s="244"/>
      <c r="N1657" s="246"/>
      <c r="O1657" s="243"/>
      <c r="P1657" s="243"/>
      <c r="Q1657" s="243"/>
      <c r="R1657" s="244"/>
      <c r="S1657" s="247"/>
      <c r="T1657" s="70" t="str">
        <f t="shared" si="137"/>
        <v/>
      </c>
      <c r="U1657" s="71" t="str">
        <f t="shared" si="138"/>
        <v/>
      </c>
      <c r="V1657" s="71" t="str">
        <f t="shared" si="141"/>
        <v/>
      </c>
      <c r="W1657" s="71" t="str">
        <f>IF(U1657="","",SUM($U$18:U1657))</f>
        <v/>
      </c>
      <c r="X1657" s="71" t="str">
        <f>IF(U1657="","",IF(U1658="",SUM($U$18:U1657)-SUM($X$17:X1656)))</f>
        <v/>
      </c>
      <c r="Y1657" s="70" t="str">
        <f t="shared" si="139"/>
        <v/>
      </c>
      <c r="Z1657" s="71" t="str">
        <f t="shared" si="140"/>
        <v/>
      </c>
      <c r="AB1657" s="70"/>
    </row>
    <row r="1658" spans="2:28" s="71" customFormat="1" x14ac:dyDescent="0.3">
      <c r="B1658" s="242"/>
      <c r="C1658" s="243"/>
      <c r="D1658" s="244"/>
      <c r="E1658" s="243"/>
      <c r="F1658" s="243"/>
      <c r="G1658" s="244"/>
      <c r="H1658" s="245"/>
      <c r="I1658" s="244"/>
      <c r="J1658" s="245"/>
      <c r="K1658" s="244"/>
      <c r="L1658" s="245"/>
      <c r="M1658" s="244"/>
      <c r="N1658" s="246"/>
      <c r="O1658" s="243"/>
      <c r="P1658" s="243"/>
      <c r="Q1658" s="243"/>
      <c r="R1658" s="244"/>
      <c r="S1658" s="247"/>
      <c r="T1658" s="70" t="str">
        <f t="shared" si="137"/>
        <v/>
      </c>
      <c r="U1658" s="71" t="str">
        <f t="shared" si="138"/>
        <v/>
      </c>
      <c r="V1658" s="71" t="str">
        <f t="shared" si="141"/>
        <v/>
      </c>
      <c r="W1658" s="71" t="str">
        <f>IF(U1658="","",SUM($U$18:U1658))</f>
        <v/>
      </c>
      <c r="X1658" s="71" t="str">
        <f>IF(U1658="","",IF(U1659="",SUM($U$18:U1658)-SUM($X$17:X1657)))</f>
        <v/>
      </c>
      <c r="Y1658" s="70" t="str">
        <f t="shared" si="139"/>
        <v/>
      </c>
      <c r="Z1658" s="71" t="str">
        <f t="shared" si="140"/>
        <v/>
      </c>
      <c r="AB1658" s="70"/>
    </row>
    <row r="1659" spans="2:28" s="71" customFormat="1" x14ac:dyDescent="0.3">
      <c r="B1659" s="242"/>
      <c r="C1659" s="243"/>
      <c r="D1659" s="244"/>
      <c r="E1659" s="243"/>
      <c r="F1659" s="243"/>
      <c r="G1659" s="244"/>
      <c r="H1659" s="245"/>
      <c r="I1659" s="244"/>
      <c r="J1659" s="245"/>
      <c r="K1659" s="244"/>
      <c r="L1659" s="245"/>
      <c r="M1659" s="244"/>
      <c r="N1659" s="246"/>
      <c r="O1659" s="243"/>
      <c r="P1659" s="243"/>
      <c r="Q1659" s="243"/>
      <c r="R1659" s="244"/>
      <c r="S1659" s="247"/>
      <c r="T1659" s="70" t="str">
        <f t="shared" si="137"/>
        <v/>
      </c>
      <c r="U1659" s="71" t="str">
        <f t="shared" si="138"/>
        <v/>
      </c>
      <c r="V1659" s="71" t="str">
        <f t="shared" si="141"/>
        <v/>
      </c>
      <c r="W1659" s="71" t="str">
        <f>IF(U1659="","",SUM($U$18:U1659))</f>
        <v/>
      </c>
      <c r="X1659" s="71" t="str">
        <f>IF(U1659="","",IF(U1660="",SUM($U$18:U1659)-SUM($X$17:X1658)))</f>
        <v/>
      </c>
      <c r="Y1659" s="70" t="str">
        <f t="shared" si="139"/>
        <v/>
      </c>
      <c r="Z1659" s="71" t="str">
        <f t="shared" si="140"/>
        <v/>
      </c>
      <c r="AB1659" s="70"/>
    </row>
    <row r="1660" spans="2:28" s="71" customFormat="1" x14ac:dyDescent="0.3">
      <c r="B1660" s="242"/>
      <c r="C1660" s="243"/>
      <c r="D1660" s="244"/>
      <c r="E1660" s="243"/>
      <c r="F1660" s="243"/>
      <c r="G1660" s="244"/>
      <c r="H1660" s="245"/>
      <c r="I1660" s="244"/>
      <c r="J1660" s="245"/>
      <c r="K1660" s="244"/>
      <c r="L1660" s="245"/>
      <c r="M1660" s="244"/>
      <c r="N1660" s="246"/>
      <c r="O1660" s="243"/>
      <c r="P1660" s="243"/>
      <c r="Q1660" s="243"/>
      <c r="R1660" s="244"/>
      <c r="S1660" s="247"/>
      <c r="T1660" s="70" t="str">
        <f t="shared" si="137"/>
        <v/>
      </c>
      <c r="U1660" s="71" t="str">
        <f t="shared" si="138"/>
        <v/>
      </c>
      <c r="V1660" s="71" t="str">
        <f t="shared" si="141"/>
        <v/>
      </c>
      <c r="W1660" s="71" t="str">
        <f>IF(U1660="","",SUM($U$18:U1660))</f>
        <v/>
      </c>
      <c r="X1660" s="71" t="str">
        <f>IF(U1660="","",IF(U1661="",SUM($U$18:U1660)-SUM($X$17:X1659)))</f>
        <v/>
      </c>
      <c r="Y1660" s="70" t="str">
        <f t="shared" si="139"/>
        <v/>
      </c>
      <c r="Z1660" s="71" t="str">
        <f t="shared" si="140"/>
        <v/>
      </c>
      <c r="AB1660" s="70"/>
    </row>
    <row r="1661" spans="2:28" s="71" customFormat="1" x14ac:dyDescent="0.3">
      <c r="B1661" s="242"/>
      <c r="C1661" s="243"/>
      <c r="D1661" s="244"/>
      <c r="E1661" s="243"/>
      <c r="F1661" s="243"/>
      <c r="G1661" s="244"/>
      <c r="H1661" s="245"/>
      <c r="I1661" s="244"/>
      <c r="J1661" s="245"/>
      <c r="K1661" s="244"/>
      <c r="L1661" s="245"/>
      <c r="M1661" s="244"/>
      <c r="N1661" s="246"/>
      <c r="O1661" s="243"/>
      <c r="P1661" s="243"/>
      <c r="Q1661" s="243"/>
      <c r="R1661" s="244"/>
      <c r="S1661" s="247"/>
      <c r="T1661" s="70" t="str">
        <f t="shared" si="137"/>
        <v/>
      </c>
      <c r="U1661" s="71" t="str">
        <f t="shared" si="138"/>
        <v/>
      </c>
      <c r="V1661" s="71" t="str">
        <f t="shared" si="141"/>
        <v/>
      </c>
      <c r="W1661" s="71" t="str">
        <f>IF(U1661="","",SUM($U$18:U1661))</f>
        <v/>
      </c>
      <c r="X1661" s="71" t="str">
        <f>IF(U1661="","",IF(U1662="",SUM($U$18:U1661)-SUM($X$17:X1660)))</f>
        <v/>
      </c>
      <c r="Y1661" s="70" t="str">
        <f t="shared" si="139"/>
        <v/>
      </c>
      <c r="Z1661" s="71" t="str">
        <f t="shared" si="140"/>
        <v/>
      </c>
      <c r="AB1661" s="70"/>
    </row>
    <row r="1662" spans="2:28" s="71" customFormat="1" x14ac:dyDescent="0.3">
      <c r="B1662" s="242"/>
      <c r="C1662" s="243"/>
      <c r="D1662" s="244"/>
      <c r="E1662" s="243"/>
      <c r="F1662" s="243"/>
      <c r="G1662" s="244"/>
      <c r="H1662" s="245"/>
      <c r="I1662" s="244"/>
      <c r="J1662" s="245"/>
      <c r="K1662" s="244"/>
      <c r="L1662" s="245"/>
      <c r="M1662" s="244"/>
      <c r="N1662" s="246"/>
      <c r="O1662" s="243"/>
      <c r="P1662" s="243"/>
      <c r="Q1662" s="243"/>
      <c r="R1662" s="244"/>
      <c r="S1662" s="247"/>
      <c r="T1662" s="70" t="str">
        <f t="shared" si="137"/>
        <v/>
      </c>
      <c r="U1662" s="71" t="str">
        <f t="shared" si="138"/>
        <v/>
      </c>
      <c r="V1662" s="71" t="str">
        <f t="shared" si="141"/>
        <v/>
      </c>
      <c r="W1662" s="71" t="str">
        <f>IF(U1662="","",SUM($U$18:U1662))</f>
        <v/>
      </c>
      <c r="X1662" s="71" t="str">
        <f>IF(U1662="","",IF(U1663="",SUM($U$18:U1662)-SUM($X$17:X1661)))</f>
        <v/>
      </c>
      <c r="Y1662" s="70" t="str">
        <f t="shared" si="139"/>
        <v/>
      </c>
      <c r="Z1662" s="71" t="str">
        <f t="shared" si="140"/>
        <v/>
      </c>
      <c r="AB1662" s="70"/>
    </row>
    <row r="1663" spans="2:28" s="71" customFormat="1" x14ac:dyDescent="0.3">
      <c r="B1663" s="242"/>
      <c r="C1663" s="243"/>
      <c r="D1663" s="244"/>
      <c r="E1663" s="243"/>
      <c r="F1663" s="243"/>
      <c r="G1663" s="244"/>
      <c r="H1663" s="245"/>
      <c r="I1663" s="244"/>
      <c r="J1663" s="245"/>
      <c r="K1663" s="244"/>
      <c r="L1663" s="245"/>
      <c r="M1663" s="244"/>
      <c r="N1663" s="246"/>
      <c r="O1663" s="243"/>
      <c r="P1663" s="243"/>
      <c r="Q1663" s="243"/>
      <c r="R1663" s="244"/>
      <c r="S1663" s="247"/>
      <c r="T1663" s="70" t="str">
        <f t="shared" si="137"/>
        <v/>
      </c>
      <c r="U1663" s="71" t="str">
        <f t="shared" si="138"/>
        <v/>
      </c>
      <c r="V1663" s="71" t="str">
        <f t="shared" si="141"/>
        <v/>
      </c>
      <c r="W1663" s="71" t="str">
        <f>IF(U1663="","",SUM($U$18:U1663))</f>
        <v/>
      </c>
      <c r="X1663" s="71" t="str">
        <f>IF(U1663="","",IF(U1664="",SUM($U$18:U1663)-SUM($X$17:X1662)))</f>
        <v/>
      </c>
      <c r="Y1663" s="70" t="str">
        <f t="shared" si="139"/>
        <v/>
      </c>
      <c r="Z1663" s="71" t="str">
        <f t="shared" si="140"/>
        <v/>
      </c>
      <c r="AB1663" s="70"/>
    </row>
    <row r="1664" spans="2:28" s="71" customFormat="1" x14ac:dyDescent="0.3">
      <c r="B1664" s="242"/>
      <c r="C1664" s="243"/>
      <c r="D1664" s="244"/>
      <c r="E1664" s="243"/>
      <c r="F1664" s="243"/>
      <c r="G1664" s="244"/>
      <c r="H1664" s="245"/>
      <c r="I1664" s="244"/>
      <c r="J1664" s="245"/>
      <c r="K1664" s="244"/>
      <c r="L1664" s="245"/>
      <c r="M1664" s="244"/>
      <c r="N1664" s="246"/>
      <c r="O1664" s="243"/>
      <c r="P1664" s="243"/>
      <c r="Q1664" s="243"/>
      <c r="R1664" s="244"/>
      <c r="S1664" s="247"/>
      <c r="T1664" s="70" t="str">
        <f t="shared" si="137"/>
        <v/>
      </c>
      <c r="U1664" s="71" t="str">
        <f t="shared" si="138"/>
        <v/>
      </c>
      <c r="V1664" s="71" t="str">
        <f t="shared" si="141"/>
        <v/>
      </c>
      <c r="W1664" s="71" t="str">
        <f>IF(U1664="","",SUM($U$18:U1664))</f>
        <v/>
      </c>
      <c r="X1664" s="71" t="str">
        <f>IF(U1664="","",IF(U1665="",SUM($U$18:U1664)-SUM($X$17:X1663)))</f>
        <v/>
      </c>
      <c r="Y1664" s="70" t="str">
        <f t="shared" si="139"/>
        <v/>
      </c>
      <c r="Z1664" s="71" t="str">
        <f t="shared" si="140"/>
        <v/>
      </c>
      <c r="AB1664" s="70"/>
    </row>
    <row r="1665" spans="2:28" s="71" customFormat="1" x14ac:dyDescent="0.3">
      <c r="B1665" s="242"/>
      <c r="C1665" s="243"/>
      <c r="D1665" s="244"/>
      <c r="E1665" s="243"/>
      <c r="F1665" s="243"/>
      <c r="G1665" s="244"/>
      <c r="H1665" s="245"/>
      <c r="I1665" s="244"/>
      <c r="J1665" s="245"/>
      <c r="K1665" s="244"/>
      <c r="L1665" s="245"/>
      <c r="M1665" s="244"/>
      <c r="N1665" s="246"/>
      <c r="O1665" s="243"/>
      <c r="P1665" s="243"/>
      <c r="Q1665" s="243"/>
      <c r="R1665" s="244"/>
      <c r="S1665" s="247"/>
      <c r="T1665" s="70" t="str">
        <f t="shared" si="137"/>
        <v/>
      </c>
      <c r="U1665" s="71" t="str">
        <f t="shared" si="138"/>
        <v/>
      </c>
      <c r="V1665" s="71" t="str">
        <f t="shared" si="141"/>
        <v/>
      </c>
      <c r="W1665" s="71" t="str">
        <f>IF(U1665="","",SUM($U$18:U1665))</f>
        <v/>
      </c>
      <c r="X1665" s="71" t="str">
        <f>IF(U1665="","",IF(U1666="",SUM($U$18:U1665)-SUM($X$17:X1664)))</f>
        <v/>
      </c>
      <c r="Y1665" s="70" t="str">
        <f t="shared" si="139"/>
        <v/>
      </c>
      <c r="Z1665" s="71" t="str">
        <f t="shared" si="140"/>
        <v/>
      </c>
      <c r="AB1665" s="70"/>
    </row>
    <row r="1666" spans="2:28" s="71" customFormat="1" x14ac:dyDescent="0.3">
      <c r="B1666" s="242"/>
      <c r="C1666" s="243"/>
      <c r="D1666" s="244"/>
      <c r="E1666" s="243"/>
      <c r="F1666" s="243"/>
      <c r="G1666" s="244"/>
      <c r="H1666" s="245"/>
      <c r="I1666" s="244"/>
      <c r="J1666" s="245"/>
      <c r="K1666" s="244"/>
      <c r="L1666" s="245"/>
      <c r="M1666" s="244"/>
      <c r="N1666" s="246"/>
      <c r="O1666" s="243"/>
      <c r="P1666" s="243"/>
      <c r="Q1666" s="243"/>
      <c r="R1666" s="244"/>
      <c r="S1666" s="247"/>
      <c r="T1666" s="70" t="str">
        <f t="shared" si="137"/>
        <v/>
      </c>
      <c r="U1666" s="71" t="str">
        <f t="shared" si="138"/>
        <v/>
      </c>
      <c r="V1666" s="71" t="str">
        <f t="shared" si="141"/>
        <v/>
      </c>
      <c r="W1666" s="71" t="str">
        <f>IF(U1666="","",SUM($U$18:U1666))</f>
        <v/>
      </c>
      <c r="X1666" s="71" t="str">
        <f>IF(U1666="","",IF(U1667="",SUM($U$18:U1666)-SUM($X$17:X1665)))</f>
        <v/>
      </c>
      <c r="Y1666" s="70" t="str">
        <f t="shared" si="139"/>
        <v/>
      </c>
      <c r="Z1666" s="71" t="str">
        <f t="shared" si="140"/>
        <v/>
      </c>
      <c r="AB1666" s="70"/>
    </row>
    <row r="1667" spans="2:28" s="71" customFormat="1" x14ac:dyDescent="0.3">
      <c r="B1667" s="242"/>
      <c r="C1667" s="243"/>
      <c r="D1667" s="244"/>
      <c r="E1667" s="243"/>
      <c r="F1667" s="243"/>
      <c r="G1667" s="244"/>
      <c r="H1667" s="245"/>
      <c r="I1667" s="244"/>
      <c r="J1667" s="245"/>
      <c r="K1667" s="244"/>
      <c r="L1667" s="245"/>
      <c r="M1667" s="244"/>
      <c r="N1667" s="246"/>
      <c r="O1667" s="243"/>
      <c r="P1667" s="243"/>
      <c r="Q1667" s="243"/>
      <c r="R1667" s="244"/>
      <c r="S1667" s="247"/>
      <c r="T1667" s="70" t="str">
        <f t="shared" si="137"/>
        <v/>
      </c>
      <c r="U1667" s="71" t="str">
        <f t="shared" si="138"/>
        <v/>
      </c>
      <c r="V1667" s="71" t="str">
        <f t="shared" si="141"/>
        <v/>
      </c>
      <c r="W1667" s="71" t="str">
        <f>IF(U1667="","",SUM($U$18:U1667))</f>
        <v/>
      </c>
      <c r="X1667" s="71" t="str">
        <f>IF(U1667="","",IF(U1668="",SUM($U$18:U1667)-SUM($X$17:X1666)))</f>
        <v/>
      </c>
      <c r="Y1667" s="70" t="str">
        <f t="shared" si="139"/>
        <v/>
      </c>
      <c r="Z1667" s="71" t="str">
        <f t="shared" si="140"/>
        <v/>
      </c>
      <c r="AB1667" s="70"/>
    </row>
    <row r="1668" spans="2:28" s="71" customFormat="1" x14ac:dyDescent="0.3">
      <c r="B1668" s="242"/>
      <c r="C1668" s="243"/>
      <c r="D1668" s="244"/>
      <c r="E1668" s="243"/>
      <c r="F1668" s="243"/>
      <c r="G1668" s="244"/>
      <c r="H1668" s="245"/>
      <c r="I1668" s="244"/>
      <c r="J1668" s="245"/>
      <c r="K1668" s="244"/>
      <c r="L1668" s="245"/>
      <c r="M1668" s="244"/>
      <c r="N1668" s="246"/>
      <c r="O1668" s="243"/>
      <c r="P1668" s="243"/>
      <c r="Q1668" s="243"/>
      <c r="R1668" s="244"/>
      <c r="S1668" s="247"/>
      <c r="T1668" s="70" t="str">
        <f t="shared" si="137"/>
        <v/>
      </c>
      <c r="U1668" s="71" t="str">
        <f t="shared" si="138"/>
        <v/>
      </c>
      <c r="V1668" s="71" t="str">
        <f t="shared" si="141"/>
        <v/>
      </c>
      <c r="W1668" s="71" t="str">
        <f>IF(U1668="","",SUM($U$18:U1668))</f>
        <v/>
      </c>
      <c r="X1668" s="71" t="str">
        <f>IF(U1668="","",IF(U1669="",SUM($U$18:U1668)-SUM($X$17:X1667)))</f>
        <v/>
      </c>
      <c r="Y1668" s="70" t="str">
        <f t="shared" si="139"/>
        <v/>
      </c>
      <c r="Z1668" s="71" t="str">
        <f t="shared" si="140"/>
        <v/>
      </c>
      <c r="AB1668" s="70"/>
    </row>
    <row r="1669" spans="2:28" s="71" customFormat="1" x14ac:dyDescent="0.3">
      <c r="B1669" s="242"/>
      <c r="C1669" s="243"/>
      <c r="D1669" s="244"/>
      <c r="E1669" s="243"/>
      <c r="F1669" s="243"/>
      <c r="G1669" s="244"/>
      <c r="H1669" s="245"/>
      <c r="I1669" s="244"/>
      <c r="J1669" s="245"/>
      <c r="K1669" s="244"/>
      <c r="L1669" s="245"/>
      <c r="M1669" s="244"/>
      <c r="N1669" s="246"/>
      <c r="O1669" s="243"/>
      <c r="P1669" s="243"/>
      <c r="Q1669" s="243"/>
      <c r="R1669" s="244"/>
      <c r="S1669" s="247"/>
      <c r="T1669" s="70" t="str">
        <f t="shared" si="137"/>
        <v/>
      </c>
      <c r="U1669" s="71" t="str">
        <f t="shared" si="138"/>
        <v/>
      </c>
      <c r="V1669" s="71" t="str">
        <f t="shared" si="141"/>
        <v/>
      </c>
      <c r="W1669" s="71" t="str">
        <f>IF(U1669="","",SUM($U$18:U1669))</f>
        <v/>
      </c>
      <c r="X1669" s="71" t="str">
        <f>IF(U1669="","",IF(U1670="",SUM($U$18:U1669)-SUM($X$17:X1668)))</f>
        <v/>
      </c>
      <c r="Y1669" s="70" t="str">
        <f t="shared" si="139"/>
        <v/>
      </c>
      <c r="Z1669" s="71" t="str">
        <f t="shared" si="140"/>
        <v/>
      </c>
      <c r="AB1669" s="70"/>
    </row>
    <row r="1670" spans="2:28" s="71" customFormat="1" x14ac:dyDescent="0.3">
      <c r="B1670" s="242"/>
      <c r="C1670" s="243"/>
      <c r="D1670" s="244"/>
      <c r="E1670" s="243"/>
      <c r="F1670" s="243"/>
      <c r="G1670" s="244"/>
      <c r="H1670" s="245"/>
      <c r="I1670" s="244"/>
      <c r="J1670" s="245"/>
      <c r="K1670" s="244"/>
      <c r="L1670" s="245"/>
      <c r="M1670" s="244"/>
      <c r="N1670" s="246"/>
      <c r="O1670" s="243"/>
      <c r="P1670" s="243"/>
      <c r="Q1670" s="243"/>
      <c r="R1670" s="244"/>
      <c r="S1670" s="247"/>
      <c r="T1670" s="70" t="str">
        <f t="shared" si="137"/>
        <v/>
      </c>
      <c r="U1670" s="71" t="str">
        <f t="shared" si="138"/>
        <v/>
      </c>
      <c r="V1670" s="71" t="str">
        <f t="shared" si="141"/>
        <v/>
      </c>
      <c r="W1670" s="71" t="str">
        <f>IF(U1670="","",SUM($U$18:U1670))</f>
        <v/>
      </c>
      <c r="X1670" s="71" t="str">
        <f>IF(U1670="","",IF(U1671="",SUM($U$18:U1670)-SUM($X$17:X1669)))</f>
        <v/>
      </c>
      <c r="Y1670" s="70" t="str">
        <f t="shared" si="139"/>
        <v/>
      </c>
      <c r="Z1670" s="71" t="str">
        <f t="shared" si="140"/>
        <v/>
      </c>
      <c r="AB1670" s="70"/>
    </row>
    <row r="1671" spans="2:28" s="71" customFormat="1" x14ac:dyDescent="0.3">
      <c r="B1671" s="242"/>
      <c r="C1671" s="243"/>
      <c r="D1671" s="244"/>
      <c r="E1671" s="243"/>
      <c r="F1671" s="243"/>
      <c r="G1671" s="244"/>
      <c r="H1671" s="245"/>
      <c r="I1671" s="244"/>
      <c r="J1671" s="245"/>
      <c r="K1671" s="244"/>
      <c r="L1671" s="245"/>
      <c r="M1671" s="244"/>
      <c r="N1671" s="246"/>
      <c r="O1671" s="243"/>
      <c r="P1671" s="243"/>
      <c r="Q1671" s="243"/>
      <c r="R1671" s="244"/>
      <c r="S1671" s="247"/>
      <c r="T1671" s="70" t="str">
        <f t="shared" si="137"/>
        <v/>
      </c>
      <c r="U1671" s="71" t="str">
        <f t="shared" si="138"/>
        <v/>
      </c>
      <c r="V1671" s="71" t="str">
        <f t="shared" si="141"/>
        <v/>
      </c>
      <c r="W1671" s="71" t="str">
        <f>IF(U1671="","",SUM($U$18:U1671))</f>
        <v/>
      </c>
      <c r="X1671" s="71" t="str">
        <f>IF(U1671="","",IF(U1672="",SUM($U$18:U1671)-SUM($X$17:X1670)))</f>
        <v/>
      </c>
      <c r="Y1671" s="70" t="str">
        <f t="shared" si="139"/>
        <v/>
      </c>
      <c r="Z1671" s="71" t="str">
        <f t="shared" si="140"/>
        <v/>
      </c>
      <c r="AB1671" s="70"/>
    </row>
    <row r="1672" spans="2:28" s="71" customFormat="1" x14ac:dyDescent="0.3">
      <c r="B1672" s="242"/>
      <c r="C1672" s="243"/>
      <c r="D1672" s="244"/>
      <c r="E1672" s="243"/>
      <c r="F1672" s="243"/>
      <c r="G1672" s="244"/>
      <c r="H1672" s="245"/>
      <c r="I1672" s="244"/>
      <c r="J1672" s="245"/>
      <c r="K1672" s="244"/>
      <c r="L1672" s="245"/>
      <c r="M1672" s="244"/>
      <c r="N1672" s="246"/>
      <c r="O1672" s="243"/>
      <c r="P1672" s="243"/>
      <c r="Q1672" s="243"/>
      <c r="R1672" s="244"/>
      <c r="S1672" s="247"/>
      <c r="T1672" s="70" t="str">
        <f t="shared" si="137"/>
        <v/>
      </c>
      <c r="U1672" s="71" t="str">
        <f t="shared" si="138"/>
        <v/>
      </c>
      <c r="V1672" s="71" t="str">
        <f t="shared" si="141"/>
        <v/>
      </c>
      <c r="W1672" s="71" t="str">
        <f>IF(U1672="","",SUM($U$18:U1672))</f>
        <v/>
      </c>
      <c r="X1672" s="71" t="str">
        <f>IF(U1672="","",IF(U1673="",SUM($U$18:U1672)-SUM($X$17:X1671)))</f>
        <v/>
      </c>
      <c r="Y1672" s="70" t="str">
        <f t="shared" si="139"/>
        <v/>
      </c>
      <c r="Z1672" s="71" t="str">
        <f t="shared" si="140"/>
        <v/>
      </c>
      <c r="AB1672" s="70"/>
    </row>
    <row r="1673" spans="2:28" s="71" customFormat="1" x14ac:dyDescent="0.3">
      <c r="B1673" s="242"/>
      <c r="C1673" s="243"/>
      <c r="D1673" s="244"/>
      <c r="E1673" s="243"/>
      <c r="F1673" s="243"/>
      <c r="G1673" s="244"/>
      <c r="H1673" s="245"/>
      <c r="I1673" s="244"/>
      <c r="J1673" s="245"/>
      <c r="K1673" s="244"/>
      <c r="L1673" s="245"/>
      <c r="M1673" s="244"/>
      <c r="N1673" s="246"/>
      <c r="O1673" s="243"/>
      <c r="P1673" s="243"/>
      <c r="Q1673" s="243"/>
      <c r="R1673" s="244"/>
      <c r="S1673" s="247"/>
      <c r="T1673" s="70" t="str">
        <f t="shared" si="137"/>
        <v/>
      </c>
      <c r="U1673" s="71" t="str">
        <f t="shared" si="138"/>
        <v/>
      </c>
      <c r="V1673" s="71" t="str">
        <f t="shared" si="141"/>
        <v/>
      </c>
      <c r="W1673" s="71" t="str">
        <f>IF(U1673="","",SUM($U$18:U1673))</f>
        <v/>
      </c>
      <c r="X1673" s="71" t="str">
        <f>IF(U1673="","",IF(U1674="",SUM($U$18:U1673)-SUM($X$17:X1672)))</f>
        <v/>
      </c>
      <c r="Y1673" s="70" t="str">
        <f t="shared" si="139"/>
        <v/>
      </c>
      <c r="Z1673" s="71" t="str">
        <f t="shared" si="140"/>
        <v/>
      </c>
      <c r="AB1673" s="70"/>
    </row>
    <row r="1674" spans="2:28" s="71" customFormat="1" x14ac:dyDescent="0.3">
      <c r="B1674" s="242"/>
      <c r="C1674" s="243"/>
      <c r="D1674" s="244"/>
      <c r="E1674" s="243"/>
      <c r="F1674" s="243"/>
      <c r="G1674" s="244"/>
      <c r="H1674" s="245"/>
      <c r="I1674" s="244"/>
      <c r="J1674" s="245"/>
      <c r="K1674" s="244"/>
      <c r="L1674" s="245"/>
      <c r="M1674" s="244"/>
      <c r="N1674" s="246"/>
      <c r="O1674" s="243"/>
      <c r="P1674" s="243"/>
      <c r="Q1674" s="243"/>
      <c r="R1674" s="244"/>
      <c r="S1674" s="247"/>
      <c r="T1674" s="70" t="str">
        <f t="shared" si="137"/>
        <v/>
      </c>
      <c r="U1674" s="71" t="str">
        <f t="shared" si="138"/>
        <v/>
      </c>
      <c r="V1674" s="71" t="str">
        <f t="shared" si="141"/>
        <v/>
      </c>
      <c r="W1674" s="71" t="str">
        <f>IF(U1674="","",SUM($U$18:U1674))</f>
        <v/>
      </c>
      <c r="X1674" s="71" t="str">
        <f>IF(U1674="","",IF(U1675="",SUM($U$18:U1674)-SUM($X$17:X1673)))</f>
        <v/>
      </c>
      <c r="Y1674" s="70" t="str">
        <f t="shared" si="139"/>
        <v/>
      </c>
      <c r="Z1674" s="71" t="str">
        <f t="shared" si="140"/>
        <v/>
      </c>
      <c r="AB1674" s="70"/>
    </row>
    <row r="1675" spans="2:28" s="71" customFormat="1" x14ac:dyDescent="0.3">
      <c r="B1675" s="242"/>
      <c r="C1675" s="243"/>
      <c r="D1675" s="244"/>
      <c r="E1675" s="243"/>
      <c r="F1675" s="243"/>
      <c r="G1675" s="244"/>
      <c r="H1675" s="245"/>
      <c r="I1675" s="244"/>
      <c r="J1675" s="245"/>
      <c r="K1675" s="244"/>
      <c r="L1675" s="245"/>
      <c r="M1675" s="244"/>
      <c r="N1675" s="246"/>
      <c r="O1675" s="243"/>
      <c r="P1675" s="243"/>
      <c r="Q1675" s="243"/>
      <c r="R1675" s="244"/>
      <c r="S1675" s="247"/>
      <c r="T1675" s="70" t="str">
        <f t="shared" si="137"/>
        <v/>
      </c>
      <c r="U1675" s="71" t="str">
        <f t="shared" si="138"/>
        <v/>
      </c>
      <c r="V1675" s="71" t="str">
        <f t="shared" si="141"/>
        <v/>
      </c>
      <c r="W1675" s="71" t="str">
        <f>IF(U1675="","",SUM($U$18:U1675))</f>
        <v/>
      </c>
      <c r="X1675" s="71" t="str">
        <f>IF(U1675="","",IF(U1676="",SUM($U$18:U1675)-SUM($X$17:X1674)))</f>
        <v/>
      </c>
      <c r="Y1675" s="70" t="str">
        <f t="shared" si="139"/>
        <v/>
      </c>
      <c r="Z1675" s="71" t="str">
        <f t="shared" si="140"/>
        <v/>
      </c>
      <c r="AB1675" s="70"/>
    </row>
    <row r="1676" spans="2:28" s="71" customFormat="1" x14ac:dyDescent="0.3">
      <c r="B1676" s="242"/>
      <c r="C1676" s="243"/>
      <c r="D1676" s="244"/>
      <c r="E1676" s="243"/>
      <c r="F1676" s="243"/>
      <c r="G1676" s="244"/>
      <c r="H1676" s="245"/>
      <c r="I1676" s="244"/>
      <c r="J1676" s="245"/>
      <c r="K1676" s="244"/>
      <c r="L1676" s="245"/>
      <c r="M1676" s="244"/>
      <c r="N1676" s="246"/>
      <c r="O1676" s="243"/>
      <c r="P1676" s="243"/>
      <c r="Q1676" s="243"/>
      <c r="R1676" s="244"/>
      <c r="S1676" s="247"/>
      <c r="T1676" s="70" t="str">
        <f t="shared" si="137"/>
        <v/>
      </c>
      <c r="U1676" s="71" t="str">
        <f t="shared" si="138"/>
        <v/>
      </c>
      <c r="V1676" s="71" t="str">
        <f t="shared" si="141"/>
        <v/>
      </c>
      <c r="W1676" s="71" t="str">
        <f>IF(U1676="","",SUM($U$18:U1676))</f>
        <v/>
      </c>
      <c r="X1676" s="71" t="str">
        <f>IF(U1676="","",IF(U1677="",SUM($U$18:U1676)-SUM($X$17:X1675)))</f>
        <v/>
      </c>
      <c r="Y1676" s="70" t="str">
        <f t="shared" si="139"/>
        <v/>
      </c>
      <c r="Z1676" s="71" t="str">
        <f t="shared" si="140"/>
        <v/>
      </c>
      <c r="AB1676" s="70"/>
    </row>
    <row r="1677" spans="2:28" s="71" customFormat="1" x14ac:dyDescent="0.3">
      <c r="B1677" s="242"/>
      <c r="C1677" s="243"/>
      <c r="D1677" s="244"/>
      <c r="E1677" s="243"/>
      <c r="F1677" s="243"/>
      <c r="G1677" s="244"/>
      <c r="H1677" s="245"/>
      <c r="I1677" s="244"/>
      <c r="J1677" s="245"/>
      <c r="K1677" s="244"/>
      <c r="L1677" s="245"/>
      <c r="M1677" s="244"/>
      <c r="N1677" s="246"/>
      <c r="O1677" s="243"/>
      <c r="P1677" s="243"/>
      <c r="Q1677" s="243"/>
      <c r="R1677" s="244"/>
      <c r="S1677" s="247"/>
      <c r="T1677" s="70" t="str">
        <f t="shared" si="137"/>
        <v/>
      </c>
      <c r="U1677" s="71" t="str">
        <f t="shared" si="138"/>
        <v/>
      </c>
      <c r="V1677" s="71" t="str">
        <f t="shared" si="141"/>
        <v/>
      </c>
      <c r="W1677" s="71" t="str">
        <f>IF(U1677="","",SUM($U$18:U1677))</f>
        <v/>
      </c>
      <c r="X1677" s="71" t="str">
        <f>IF(U1677="","",IF(U1678="",SUM($U$18:U1677)-SUM($X$17:X1676)))</f>
        <v/>
      </c>
      <c r="Y1677" s="70" t="str">
        <f t="shared" si="139"/>
        <v/>
      </c>
      <c r="Z1677" s="71" t="str">
        <f t="shared" si="140"/>
        <v/>
      </c>
      <c r="AB1677" s="70"/>
    </row>
    <row r="1678" spans="2:28" s="71" customFormat="1" x14ac:dyDescent="0.3">
      <c r="B1678" s="242"/>
      <c r="C1678" s="243"/>
      <c r="D1678" s="244"/>
      <c r="E1678" s="243"/>
      <c r="F1678" s="243"/>
      <c r="G1678" s="244"/>
      <c r="H1678" s="245"/>
      <c r="I1678" s="244"/>
      <c r="J1678" s="245"/>
      <c r="K1678" s="244"/>
      <c r="L1678" s="245"/>
      <c r="M1678" s="244"/>
      <c r="N1678" s="246"/>
      <c r="O1678" s="243"/>
      <c r="P1678" s="243"/>
      <c r="Q1678" s="243"/>
      <c r="R1678" s="244"/>
      <c r="S1678" s="247"/>
      <c r="T1678" s="70" t="str">
        <f t="shared" si="137"/>
        <v/>
      </c>
      <c r="U1678" s="71" t="str">
        <f t="shared" si="138"/>
        <v/>
      </c>
      <c r="V1678" s="71" t="str">
        <f t="shared" si="141"/>
        <v/>
      </c>
      <c r="W1678" s="71" t="str">
        <f>IF(U1678="","",SUM($U$18:U1678))</f>
        <v/>
      </c>
      <c r="X1678" s="71" t="str">
        <f>IF(U1678="","",IF(U1679="",SUM($U$18:U1678)-SUM($X$17:X1677)))</f>
        <v/>
      </c>
      <c r="Y1678" s="70" t="str">
        <f t="shared" si="139"/>
        <v/>
      </c>
      <c r="Z1678" s="71" t="str">
        <f t="shared" si="140"/>
        <v/>
      </c>
      <c r="AB1678" s="70"/>
    </row>
    <row r="1679" spans="2:28" s="71" customFormat="1" x14ac:dyDescent="0.3">
      <c r="B1679" s="242"/>
      <c r="C1679" s="243"/>
      <c r="D1679" s="244"/>
      <c r="E1679" s="243"/>
      <c r="F1679" s="243"/>
      <c r="G1679" s="244"/>
      <c r="H1679" s="245"/>
      <c r="I1679" s="244"/>
      <c r="J1679" s="245"/>
      <c r="K1679" s="244"/>
      <c r="L1679" s="245"/>
      <c r="M1679" s="244"/>
      <c r="N1679" s="246"/>
      <c r="O1679" s="243"/>
      <c r="P1679" s="243"/>
      <c r="Q1679" s="243"/>
      <c r="R1679" s="244"/>
      <c r="S1679" s="247"/>
      <c r="T1679" s="70" t="str">
        <f t="shared" si="137"/>
        <v/>
      </c>
      <c r="U1679" s="71" t="str">
        <f t="shared" si="138"/>
        <v/>
      </c>
      <c r="V1679" s="71" t="str">
        <f t="shared" si="141"/>
        <v/>
      </c>
      <c r="W1679" s="71" t="str">
        <f>IF(U1679="","",SUM($U$18:U1679))</f>
        <v/>
      </c>
      <c r="X1679" s="71" t="str">
        <f>IF(U1679="","",IF(U1680="",SUM($U$18:U1679)-SUM($X$17:X1678)))</f>
        <v/>
      </c>
      <c r="Y1679" s="70" t="str">
        <f t="shared" si="139"/>
        <v/>
      </c>
      <c r="Z1679" s="71" t="str">
        <f t="shared" si="140"/>
        <v/>
      </c>
      <c r="AB1679" s="70"/>
    </row>
    <row r="1680" spans="2:28" s="71" customFormat="1" x14ac:dyDescent="0.3">
      <c r="B1680" s="242"/>
      <c r="C1680" s="243"/>
      <c r="D1680" s="244"/>
      <c r="E1680" s="243"/>
      <c r="F1680" s="243"/>
      <c r="G1680" s="244"/>
      <c r="H1680" s="245"/>
      <c r="I1680" s="244"/>
      <c r="J1680" s="245"/>
      <c r="K1680" s="244"/>
      <c r="L1680" s="245"/>
      <c r="M1680" s="244"/>
      <c r="N1680" s="246"/>
      <c r="O1680" s="243"/>
      <c r="P1680" s="243"/>
      <c r="Q1680" s="243"/>
      <c r="R1680" s="244"/>
      <c r="S1680" s="247"/>
      <c r="T1680" s="70" t="str">
        <f t="shared" si="137"/>
        <v/>
      </c>
      <c r="U1680" s="71" t="str">
        <f t="shared" si="138"/>
        <v/>
      </c>
      <c r="V1680" s="71" t="str">
        <f t="shared" si="141"/>
        <v/>
      </c>
      <c r="W1680" s="71" t="str">
        <f>IF(U1680="","",SUM($U$18:U1680))</f>
        <v/>
      </c>
      <c r="X1680" s="71" t="str">
        <f>IF(U1680="","",IF(U1681="",SUM($U$18:U1680)-SUM($X$17:X1679)))</f>
        <v/>
      </c>
      <c r="Y1680" s="70" t="str">
        <f t="shared" si="139"/>
        <v/>
      </c>
      <c r="Z1680" s="71" t="str">
        <f t="shared" si="140"/>
        <v/>
      </c>
      <c r="AB1680" s="70"/>
    </row>
    <row r="1681" spans="2:28" s="71" customFormat="1" x14ac:dyDescent="0.3">
      <c r="B1681" s="242"/>
      <c r="C1681" s="243"/>
      <c r="D1681" s="244"/>
      <c r="E1681" s="243"/>
      <c r="F1681" s="243"/>
      <c r="G1681" s="244"/>
      <c r="H1681" s="245"/>
      <c r="I1681" s="244"/>
      <c r="J1681" s="245"/>
      <c r="K1681" s="244"/>
      <c r="L1681" s="245"/>
      <c r="M1681" s="244"/>
      <c r="N1681" s="246"/>
      <c r="O1681" s="243"/>
      <c r="P1681" s="243"/>
      <c r="Q1681" s="243"/>
      <c r="R1681" s="244"/>
      <c r="S1681" s="247"/>
      <c r="T1681" s="70" t="str">
        <f t="shared" si="137"/>
        <v/>
      </c>
      <c r="U1681" s="71" t="str">
        <f t="shared" si="138"/>
        <v/>
      </c>
      <c r="V1681" s="71" t="str">
        <f t="shared" si="141"/>
        <v/>
      </c>
      <c r="W1681" s="71" t="str">
        <f>IF(U1681="","",SUM($U$18:U1681))</f>
        <v/>
      </c>
      <c r="X1681" s="71" t="str">
        <f>IF(U1681="","",IF(U1682="",SUM($U$18:U1681)-SUM($X$17:X1680)))</f>
        <v/>
      </c>
      <c r="Y1681" s="70" t="str">
        <f t="shared" si="139"/>
        <v/>
      </c>
      <c r="Z1681" s="71" t="str">
        <f t="shared" si="140"/>
        <v/>
      </c>
      <c r="AB1681" s="70"/>
    </row>
    <row r="1682" spans="2:28" s="71" customFormat="1" x14ac:dyDescent="0.3">
      <c r="B1682" s="242"/>
      <c r="C1682" s="243"/>
      <c r="D1682" s="244"/>
      <c r="E1682" s="243"/>
      <c r="F1682" s="243"/>
      <c r="G1682" s="244"/>
      <c r="H1682" s="245"/>
      <c r="I1682" s="244"/>
      <c r="J1682" s="245"/>
      <c r="K1682" s="244"/>
      <c r="L1682" s="245"/>
      <c r="M1682" s="244"/>
      <c r="N1682" s="246"/>
      <c r="O1682" s="243"/>
      <c r="P1682" s="243"/>
      <c r="Q1682" s="243"/>
      <c r="R1682" s="244"/>
      <c r="S1682" s="247"/>
      <c r="T1682" s="70" t="str">
        <f t="shared" si="137"/>
        <v/>
      </c>
      <c r="U1682" s="71" t="str">
        <f t="shared" si="138"/>
        <v/>
      </c>
      <c r="V1682" s="71" t="str">
        <f t="shared" si="141"/>
        <v/>
      </c>
      <c r="W1682" s="71" t="str">
        <f>IF(U1682="","",SUM($U$18:U1682))</f>
        <v/>
      </c>
      <c r="X1682" s="71" t="str">
        <f>IF(U1682="","",IF(U1683="",SUM($U$18:U1682)-SUM($X$17:X1681)))</f>
        <v/>
      </c>
      <c r="Y1682" s="70" t="str">
        <f t="shared" si="139"/>
        <v/>
      </c>
      <c r="Z1682" s="71" t="str">
        <f t="shared" si="140"/>
        <v/>
      </c>
      <c r="AB1682" s="70"/>
    </row>
    <row r="1683" spans="2:28" s="71" customFormat="1" x14ac:dyDescent="0.3">
      <c r="B1683" s="242"/>
      <c r="C1683" s="243"/>
      <c r="D1683" s="244"/>
      <c r="E1683" s="243"/>
      <c r="F1683" s="243"/>
      <c r="G1683" s="244"/>
      <c r="H1683" s="245"/>
      <c r="I1683" s="244"/>
      <c r="J1683" s="245"/>
      <c r="K1683" s="244"/>
      <c r="L1683" s="245"/>
      <c r="M1683" s="244"/>
      <c r="N1683" s="246"/>
      <c r="O1683" s="243"/>
      <c r="P1683" s="243"/>
      <c r="Q1683" s="243"/>
      <c r="R1683" s="244"/>
      <c r="S1683" s="247"/>
      <c r="T1683" s="70" t="str">
        <f t="shared" ref="T1683:T1746" si="142">IF(N1683&lt;0,"",IF(N1683="","",(N1683-2)/2))</f>
        <v/>
      </c>
      <c r="U1683" s="71" t="str">
        <f t="shared" ref="U1683:U1746" si="143">IF(H1683="","",IF(M1683="",(H1683+J1683+L1683)*-1,IF(M1683=G1683,H1683/2*N1683-(H1683+J1683+L1683),IF(M1683=I1683,J1683/2*N1683-(H1683+J1683+L1683),IF(M1683=K1683,L1683/2*N1683-(H1683+J1683+L1683))))))</f>
        <v/>
      </c>
      <c r="V1683" s="71" t="str">
        <f t="shared" si="141"/>
        <v/>
      </c>
      <c r="W1683" s="71" t="str">
        <f>IF(U1683="","",SUM($U$18:U1683))</f>
        <v/>
      </c>
      <c r="X1683" s="71" t="str">
        <f>IF(U1683="","",IF(U1684="",SUM($U$18:U1683)-SUM($X$17:X1682)))</f>
        <v/>
      </c>
      <c r="Y1683" s="70" t="str">
        <f t="shared" ref="Y1683:Y1746" si="144">IF(O1683="","",IF(M1683="","",IF(G1683=M1683,O1683,IF(I1683=M1683,P1683,IF(K1683=M1683,Q1683)))))</f>
        <v/>
      </c>
      <c r="Z1683" s="71" t="str">
        <f t="shared" si="140"/>
        <v/>
      </c>
      <c r="AB1683" s="70"/>
    </row>
    <row r="1684" spans="2:28" s="71" customFormat="1" x14ac:dyDescent="0.3">
      <c r="B1684" s="242"/>
      <c r="C1684" s="243"/>
      <c r="D1684" s="244"/>
      <c r="E1684" s="243"/>
      <c r="F1684" s="243"/>
      <c r="G1684" s="244"/>
      <c r="H1684" s="245"/>
      <c r="I1684" s="244"/>
      <c r="J1684" s="245"/>
      <c r="K1684" s="244"/>
      <c r="L1684" s="245"/>
      <c r="M1684" s="244"/>
      <c r="N1684" s="246"/>
      <c r="O1684" s="243"/>
      <c r="P1684" s="243"/>
      <c r="Q1684" s="243"/>
      <c r="R1684" s="244"/>
      <c r="S1684" s="247"/>
      <c r="T1684" s="70" t="str">
        <f t="shared" si="142"/>
        <v/>
      </c>
      <c r="U1684" s="71" t="str">
        <f t="shared" si="143"/>
        <v/>
      </c>
      <c r="V1684" s="71" t="str">
        <f t="shared" si="141"/>
        <v/>
      </c>
      <c r="W1684" s="71" t="str">
        <f>IF(U1684="","",SUM($U$18:U1684))</f>
        <v/>
      </c>
      <c r="X1684" s="71" t="str">
        <f>IF(U1684="","",IF(U1685="",SUM($U$18:U1684)-SUM($X$17:X1683)))</f>
        <v/>
      </c>
      <c r="Y1684" s="70" t="str">
        <f t="shared" si="144"/>
        <v/>
      </c>
      <c r="Z1684" s="71" t="str">
        <f t="shared" si="140"/>
        <v/>
      </c>
      <c r="AB1684" s="70"/>
    </row>
    <row r="1685" spans="2:28" s="71" customFormat="1" x14ac:dyDescent="0.3">
      <c r="B1685" s="242"/>
      <c r="C1685" s="243"/>
      <c r="D1685" s="244"/>
      <c r="E1685" s="243"/>
      <c r="F1685" s="243"/>
      <c r="G1685" s="244"/>
      <c r="H1685" s="245"/>
      <c r="I1685" s="244"/>
      <c r="J1685" s="245"/>
      <c r="K1685" s="244"/>
      <c r="L1685" s="245"/>
      <c r="M1685" s="244"/>
      <c r="N1685" s="246"/>
      <c r="O1685" s="243"/>
      <c r="P1685" s="243"/>
      <c r="Q1685" s="243"/>
      <c r="R1685" s="244"/>
      <c r="S1685" s="247"/>
      <c r="T1685" s="70" t="str">
        <f t="shared" si="142"/>
        <v/>
      </c>
      <c r="U1685" s="71" t="str">
        <f t="shared" si="143"/>
        <v/>
      </c>
      <c r="V1685" s="71" t="str">
        <f t="shared" si="141"/>
        <v/>
      </c>
      <c r="W1685" s="71" t="str">
        <f>IF(U1685="","",SUM($U$18:U1685))</f>
        <v/>
      </c>
      <c r="X1685" s="71" t="str">
        <f>IF(U1685="","",IF(U1686="",SUM($U$18:U1685)-SUM($X$17:X1684)))</f>
        <v/>
      </c>
      <c r="Y1685" s="70" t="str">
        <f t="shared" si="144"/>
        <v/>
      </c>
      <c r="Z1685" s="71" t="str">
        <f t="shared" si="140"/>
        <v/>
      </c>
      <c r="AB1685" s="70"/>
    </row>
    <row r="1686" spans="2:28" s="71" customFormat="1" x14ac:dyDescent="0.3">
      <c r="B1686" s="242"/>
      <c r="C1686" s="243"/>
      <c r="D1686" s="244"/>
      <c r="E1686" s="243"/>
      <c r="F1686" s="243"/>
      <c r="G1686" s="244"/>
      <c r="H1686" s="245"/>
      <c r="I1686" s="244"/>
      <c r="J1686" s="245"/>
      <c r="K1686" s="244"/>
      <c r="L1686" s="245"/>
      <c r="M1686" s="244"/>
      <c r="N1686" s="246"/>
      <c r="O1686" s="243"/>
      <c r="P1686" s="243"/>
      <c r="Q1686" s="243"/>
      <c r="R1686" s="244"/>
      <c r="S1686" s="247"/>
      <c r="T1686" s="70" t="str">
        <f t="shared" si="142"/>
        <v/>
      </c>
      <c r="U1686" s="71" t="str">
        <f t="shared" si="143"/>
        <v/>
      </c>
      <c r="V1686" s="71" t="str">
        <f t="shared" si="141"/>
        <v/>
      </c>
      <c r="W1686" s="71" t="str">
        <f>IF(U1686="","",SUM($U$18:U1686))</f>
        <v/>
      </c>
      <c r="X1686" s="71" t="str">
        <f>IF(U1686="","",IF(U1687="",SUM($U$18:U1686)-SUM($X$17:X1685)))</f>
        <v/>
      </c>
      <c r="Y1686" s="70" t="str">
        <f t="shared" si="144"/>
        <v/>
      </c>
      <c r="Z1686" s="71" t="str">
        <f t="shared" si="140"/>
        <v/>
      </c>
      <c r="AB1686" s="70"/>
    </row>
    <row r="1687" spans="2:28" s="71" customFormat="1" x14ac:dyDescent="0.3">
      <c r="B1687" s="242"/>
      <c r="C1687" s="243"/>
      <c r="D1687" s="244"/>
      <c r="E1687" s="243"/>
      <c r="F1687" s="243"/>
      <c r="G1687" s="244"/>
      <c r="H1687" s="245"/>
      <c r="I1687" s="244"/>
      <c r="J1687" s="245"/>
      <c r="K1687" s="244"/>
      <c r="L1687" s="245"/>
      <c r="M1687" s="244"/>
      <c r="N1687" s="246"/>
      <c r="O1687" s="243"/>
      <c r="P1687" s="243"/>
      <c r="Q1687" s="243"/>
      <c r="R1687" s="244"/>
      <c r="S1687" s="247"/>
      <c r="T1687" s="70" t="str">
        <f t="shared" si="142"/>
        <v/>
      </c>
      <c r="U1687" s="71" t="str">
        <f t="shared" si="143"/>
        <v/>
      </c>
      <c r="V1687" s="71" t="str">
        <f t="shared" si="141"/>
        <v/>
      </c>
      <c r="W1687" s="71" t="str">
        <f>IF(U1687="","",SUM($U$18:U1687))</f>
        <v/>
      </c>
      <c r="X1687" s="71" t="str">
        <f>IF(U1687="","",IF(U1688="",SUM($U$18:U1687)-SUM($X$17:X1686)))</f>
        <v/>
      </c>
      <c r="Y1687" s="70" t="str">
        <f t="shared" si="144"/>
        <v/>
      </c>
      <c r="Z1687" s="71" t="str">
        <f t="shared" ref="Z1687:Z1750" si="145">(IF(C1687="","",IF(N1687="","",IF(U1687&lt;0,SUM(H1687+J1687+L1687+U1687),IF(U1687=0,SUM(H1687+J1687+L1687+U1687),IF(U1687=0,"",IF(U1687&gt;0,SUM(H1687+J1687+L1687+U1687))))))))</f>
        <v/>
      </c>
      <c r="AB1687" s="70"/>
    </row>
    <row r="1688" spans="2:28" s="71" customFormat="1" x14ac:dyDescent="0.3">
      <c r="B1688" s="242"/>
      <c r="C1688" s="243"/>
      <c r="D1688" s="244"/>
      <c r="E1688" s="243"/>
      <c r="F1688" s="243"/>
      <c r="G1688" s="244"/>
      <c r="H1688" s="245"/>
      <c r="I1688" s="244"/>
      <c r="J1688" s="245"/>
      <c r="K1688" s="244"/>
      <c r="L1688" s="245"/>
      <c r="M1688" s="244"/>
      <c r="N1688" s="246"/>
      <c r="O1688" s="243"/>
      <c r="P1688" s="243"/>
      <c r="Q1688" s="243"/>
      <c r="R1688" s="244"/>
      <c r="S1688" s="247"/>
      <c r="T1688" s="70" t="str">
        <f t="shared" si="142"/>
        <v/>
      </c>
      <c r="U1688" s="71" t="str">
        <f t="shared" si="143"/>
        <v/>
      </c>
      <c r="V1688" s="71" t="str">
        <f t="shared" si="141"/>
        <v/>
      </c>
      <c r="W1688" s="71" t="str">
        <f>IF(U1688="","",SUM($U$18:U1688))</f>
        <v/>
      </c>
      <c r="X1688" s="71" t="str">
        <f>IF(U1688="","",IF(U1689="",SUM($U$18:U1688)-SUM($X$17:X1687)))</f>
        <v/>
      </c>
      <c r="Y1688" s="70" t="str">
        <f t="shared" si="144"/>
        <v/>
      </c>
      <c r="Z1688" s="71" t="str">
        <f t="shared" si="145"/>
        <v/>
      </c>
      <c r="AB1688" s="70"/>
    </row>
    <row r="1689" spans="2:28" s="71" customFormat="1" x14ac:dyDescent="0.3">
      <c r="B1689" s="242"/>
      <c r="C1689" s="243"/>
      <c r="D1689" s="244"/>
      <c r="E1689" s="243"/>
      <c r="F1689" s="243"/>
      <c r="G1689" s="244"/>
      <c r="H1689" s="245"/>
      <c r="I1689" s="244"/>
      <c r="J1689" s="245"/>
      <c r="K1689" s="244"/>
      <c r="L1689" s="245"/>
      <c r="M1689" s="244"/>
      <c r="N1689" s="246"/>
      <c r="O1689" s="243"/>
      <c r="P1689" s="243"/>
      <c r="Q1689" s="243"/>
      <c r="R1689" s="244"/>
      <c r="S1689" s="247"/>
      <c r="T1689" s="70" t="str">
        <f t="shared" si="142"/>
        <v/>
      </c>
      <c r="U1689" s="71" t="str">
        <f t="shared" si="143"/>
        <v/>
      </c>
      <c r="V1689" s="71" t="str">
        <f t="shared" si="141"/>
        <v/>
      </c>
      <c r="W1689" s="71" t="str">
        <f>IF(U1689="","",SUM($U$18:U1689))</f>
        <v/>
      </c>
      <c r="X1689" s="71" t="str">
        <f>IF(U1689="","",IF(U1690="",SUM($U$18:U1689)-SUM($X$17:X1688)))</f>
        <v/>
      </c>
      <c r="Y1689" s="70" t="str">
        <f t="shared" si="144"/>
        <v/>
      </c>
      <c r="Z1689" s="71" t="str">
        <f t="shared" si="145"/>
        <v/>
      </c>
      <c r="AB1689" s="70"/>
    </row>
    <row r="1690" spans="2:28" s="71" customFormat="1" x14ac:dyDescent="0.3">
      <c r="B1690" s="242"/>
      <c r="C1690" s="243"/>
      <c r="D1690" s="244"/>
      <c r="E1690" s="243"/>
      <c r="F1690" s="243"/>
      <c r="G1690" s="244"/>
      <c r="H1690" s="245"/>
      <c r="I1690" s="244"/>
      <c r="J1690" s="245"/>
      <c r="K1690" s="244"/>
      <c r="L1690" s="245"/>
      <c r="M1690" s="244"/>
      <c r="N1690" s="246"/>
      <c r="O1690" s="243"/>
      <c r="P1690" s="243"/>
      <c r="Q1690" s="243"/>
      <c r="R1690" s="244"/>
      <c r="S1690" s="247"/>
      <c r="T1690" s="70" t="str">
        <f t="shared" si="142"/>
        <v/>
      </c>
      <c r="U1690" s="71" t="str">
        <f t="shared" si="143"/>
        <v/>
      </c>
      <c r="V1690" s="71" t="str">
        <f t="shared" si="141"/>
        <v/>
      </c>
      <c r="W1690" s="71" t="str">
        <f>IF(U1690="","",SUM($U$18:U1690))</f>
        <v/>
      </c>
      <c r="X1690" s="71" t="str">
        <f>IF(U1690="","",IF(U1691="",SUM($U$18:U1690)-SUM($X$17:X1689)))</f>
        <v/>
      </c>
      <c r="Y1690" s="70" t="str">
        <f t="shared" si="144"/>
        <v/>
      </c>
      <c r="Z1690" s="71" t="str">
        <f t="shared" si="145"/>
        <v/>
      </c>
      <c r="AB1690" s="70"/>
    </row>
    <row r="1691" spans="2:28" s="71" customFormat="1" x14ac:dyDescent="0.3">
      <c r="B1691" s="242"/>
      <c r="C1691" s="243"/>
      <c r="D1691" s="244"/>
      <c r="E1691" s="243"/>
      <c r="F1691" s="243"/>
      <c r="G1691" s="244"/>
      <c r="H1691" s="245"/>
      <c r="I1691" s="244"/>
      <c r="J1691" s="245"/>
      <c r="K1691" s="244"/>
      <c r="L1691" s="245"/>
      <c r="M1691" s="244"/>
      <c r="N1691" s="246"/>
      <c r="O1691" s="243"/>
      <c r="P1691" s="243"/>
      <c r="Q1691" s="243"/>
      <c r="R1691" s="244"/>
      <c r="S1691" s="247"/>
      <c r="T1691" s="70" t="str">
        <f t="shared" si="142"/>
        <v/>
      </c>
      <c r="U1691" s="71" t="str">
        <f t="shared" si="143"/>
        <v/>
      </c>
      <c r="V1691" s="71" t="str">
        <f t="shared" si="141"/>
        <v/>
      </c>
      <c r="W1691" s="71" t="str">
        <f>IF(U1691="","",SUM($U$18:U1691))</f>
        <v/>
      </c>
      <c r="X1691" s="71" t="str">
        <f>IF(U1691="","",IF(U1692="",SUM($U$18:U1691)-SUM($X$17:X1690)))</f>
        <v/>
      </c>
      <c r="Y1691" s="70" t="str">
        <f t="shared" si="144"/>
        <v/>
      </c>
      <c r="Z1691" s="71" t="str">
        <f t="shared" si="145"/>
        <v/>
      </c>
      <c r="AB1691" s="70"/>
    </row>
    <row r="1692" spans="2:28" s="71" customFormat="1" x14ac:dyDescent="0.3">
      <c r="B1692" s="242"/>
      <c r="C1692" s="243"/>
      <c r="D1692" s="244"/>
      <c r="E1692" s="243"/>
      <c r="F1692" s="243"/>
      <c r="G1692" s="244"/>
      <c r="H1692" s="245"/>
      <c r="I1692" s="244"/>
      <c r="J1692" s="245"/>
      <c r="K1692" s="244"/>
      <c r="L1692" s="245"/>
      <c r="M1692" s="244"/>
      <c r="N1692" s="246"/>
      <c r="O1692" s="243"/>
      <c r="P1692" s="243"/>
      <c r="Q1692" s="243"/>
      <c r="R1692" s="244"/>
      <c r="S1692" s="247"/>
      <c r="T1692" s="70" t="str">
        <f t="shared" si="142"/>
        <v/>
      </c>
      <c r="U1692" s="71" t="str">
        <f t="shared" si="143"/>
        <v/>
      </c>
      <c r="V1692" s="71" t="str">
        <f t="shared" si="141"/>
        <v/>
      </c>
      <c r="W1692" s="71" t="str">
        <f>IF(U1692="","",SUM($U$18:U1692))</f>
        <v/>
      </c>
      <c r="X1692" s="71" t="str">
        <f>IF(U1692="","",IF(U1693="",SUM($U$18:U1692)-SUM($X$17:X1691)))</f>
        <v/>
      </c>
      <c r="Y1692" s="70" t="str">
        <f t="shared" si="144"/>
        <v/>
      </c>
      <c r="Z1692" s="71" t="str">
        <f t="shared" si="145"/>
        <v/>
      </c>
      <c r="AB1692" s="70"/>
    </row>
    <row r="1693" spans="2:28" s="71" customFormat="1" x14ac:dyDescent="0.3">
      <c r="B1693" s="242"/>
      <c r="C1693" s="243"/>
      <c r="D1693" s="244"/>
      <c r="E1693" s="243"/>
      <c r="F1693" s="243"/>
      <c r="G1693" s="244"/>
      <c r="H1693" s="245"/>
      <c r="I1693" s="244"/>
      <c r="J1693" s="245"/>
      <c r="K1693" s="244"/>
      <c r="L1693" s="245"/>
      <c r="M1693" s="244"/>
      <c r="N1693" s="246"/>
      <c r="O1693" s="243"/>
      <c r="P1693" s="243"/>
      <c r="Q1693" s="243"/>
      <c r="R1693" s="244"/>
      <c r="S1693" s="247"/>
      <c r="T1693" s="70" t="str">
        <f t="shared" si="142"/>
        <v/>
      </c>
      <c r="U1693" s="71" t="str">
        <f t="shared" si="143"/>
        <v/>
      </c>
      <c r="V1693" s="71" t="str">
        <f t="shared" si="141"/>
        <v/>
      </c>
      <c r="W1693" s="71" t="str">
        <f>IF(U1693="","",SUM($U$18:U1693))</f>
        <v/>
      </c>
      <c r="X1693" s="71" t="str">
        <f>IF(U1693="","",IF(U1694="",SUM($U$18:U1693)-SUM($X$17:X1692)))</f>
        <v/>
      </c>
      <c r="Y1693" s="70" t="str">
        <f t="shared" si="144"/>
        <v/>
      </c>
      <c r="Z1693" s="71" t="str">
        <f t="shared" si="145"/>
        <v/>
      </c>
      <c r="AB1693" s="70"/>
    </row>
    <row r="1694" spans="2:28" s="71" customFormat="1" x14ac:dyDescent="0.3">
      <c r="B1694" s="242"/>
      <c r="C1694" s="243"/>
      <c r="D1694" s="244"/>
      <c r="E1694" s="243"/>
      <c r="F1694" s="243"/>
      <c r="G1694" s="244"/>
      <c r="H1694" s="245"/>
      <c r="I1694" s="244"/>
      <c r="J1694" s="245"/>
      <c r="K1694" s="244"/>
      <c r="L1694" s="245"/>
      <c r="M1694" s="244"/>
      <c r="N1694" s="246"/>
      <c r="O1694" s="243"/>
      <c r="P1694" s="243"/>
      <c r="Q1694" s="243"/>
      <c r="R1694" s="244"/>
      <c r="S1694" s="247"/>
      <c r="T1694" s="70" t="str">
        <f t="shared" si="142"/>
        <v/>
      </c>
      <c r="U1694" s="71" t="str">
        <f t="shared" si="143"/>
        <v/>
      </c>
      <c r="V1694" s="71" t="str">
        <f t="shared" si="141"/>
        <v/>
      </c>
      <c r="W1694" s="71" t="str">
        <f>IF(U1694="","",SUM($U$18:U1694))</f>
        <v/>
      </c>
      <c r="X1694" s="71" t="str">
        <f>IF(U1694="","",IF(U1695="",SUM($U$18:U1694)-SUM($X$17:X1693)))</f>
        <v/>
      </c>
      <c r="Y1694" s="70" t="str">
        <f t="shared" si="144"/>
        <v/>
      </c>
      <c r="Z1694" s="71" t="str">
        <f t="shared" si="145"/>
        <v/>
      </c>
      <c r="AB1694" s="70"/>
    </row>
    <row r="1695" spans="2:28" s="71" customFormat="1" x14ac:dyDescent="0.3">
      <c r="B1695" s="242"/>
      <c r="C1695" s="243"/>
      <c r="D1695" s="244"/>
      <c r="E1695" s="243"/>
      <c r="F1695" s="243"/>
      <c r="G1695" s="244"/>
      <c r="H1695" s="245"/>
      <c r="I1695" s="244"/>
      <c r="J1695" s="245"/>
      <c r="K1695" s="244"/>
      <c r="L1695" s="245"/>
      <c r="M1695" s="244"/>
      <c r="N1695" s="246"/>
      <c r="O1695" s="243"/>
      <c r="P1695" s="243"/>
      <c r="Q1695" s="243"/>
      <c r="R1695" s="244"/>
      <c r="S1695" s="247"/>
      <c r="T1695" s="70" t="str">
        <f t="shared" si="142"/>
        <v/>
      </c>
      <c r="U1695" s="71" t="str">
        <f t="shared" si="143"/>
        <v/>
      </c>
      <c r="V1695" s="71" t="str">
        <f t="shared" si="141"/>
        <v/>
      </c>
      <c r="W1695" s="71" t="str">
        <f>IF(U1695="","",SUM($U$18:U1695))</f>
        <v/>
      </c>
      <c r="X1695" s="71" t="str">
        <f>IF(U1695="","",IF(U1696="",SUM($U$18:U1695)-SUM($X$17:X1694)))</f>
        <v/>
      </c>
      <c r="Y1695" s="70" t="str">
        <f t="shared" si="144"/>
        <v/>
      </c>
      <c r="Z1695" s="71" t="str">
        <f t="shared" si="145"/>
        <v/>
      </c>
      <c r="AB1695" s="70"/>
    </row>
    <row r="1696" spans="2:28" s="71" customFormat="1" x14ac:dyDescent="0.3">
      <c r="B1696" s="242"/>
      <c r="C1696" s="243"/>
      <c r="D1696" s="244"/>
      <c r="E1696" s="243"/>
      <c r="F1696" s="243"/>
      <c r="G1696" s="244"/>
      <c r="H1696" s="245"/>
      <c r="I1696" s="244"/>
      <c r="J1696" s="245"/>
      <c r="K1696" s="244"/>
      <c r="L1696" s="245"/>
      <c r="M1696" s="244"/>
      <c r="N1696" s="246"/>
      <c r="O1696" s="243"/>
      <c r="P1696" s="243"/>
      <c r="Q1696" s="243"/>
      <c r="R1696" s="244"/>
      <c r="S1696" s="247"/>
      <c r="T1696" s="70" t="str">
        <f t="shared" si="142"/>
        <v/>
      </c>
      <c r="U1696" s="71" t="str">
        <f t="shared" si="143"/>
        <v/>
      </c>
      <c r="V1696" s="71" t="str">
        <f t="shared" si="141"/>
        <v/>
      </c>
      <c r="W1696" s="71" t="str">
        <f>IF(U1696="","",SUM($U$18:U1696))</f>
        <v/>
      </c>
      <c r="X1696" s="71" t="str">
        <f>IF(U1696="","",IF(U1697="",SUM($U$18:U1696)-SUM($X$17:X1695)))</f>
        <v/>
      </c>
      <c r="Y1696" s="70" t="str">
        <f t="shared" si="144"/>
        <v/>
      </c>
      <c r="Z1696" s="71" t="str">
        <f t="shared" si="145"/>
        <v/>
      </c>
      <c r="AB1696" s="70"/>
    </row>
    <row r="1697" spans="2:28" s="71" customFormat="1" x14ac:dyDescent="0.3">
      <c r="B1697" s="242"/>
      <c r="C1697" s="243"/>
      <c r="D1697" s="244"/>
      <c r="E1697" s="243"/>
      <c r="F1697" s="243"/>
      <c r="G1697" s="244"/>
      <c r="H1697" s="245"/>
      <c r="I1697" s="244"/>
      <c r="J1697" s="245"/>
      <c r="K1697" s="244"/>
      <c r="L1697" s="245"/>
      <c r="M1697" s="244"/>
      <c r="N1697" s="246"/>
      <c r="O1697" s="243"/>
      <c r="P1697" s="243"/>
      <c r="Q1697" s="243"/>
      <c r="R1697" s="244"/>
      <c r="S1697" s="247"/>
      <c r="T1697" s="70" t="str">
        <f t="shared" si="142"/>
        <v/>
      </c>
      <c r="U1697" s="71" t="str">
        <f t="shared" si="143"/>
        <v/>
      </c>
      <c r="V1697" s="71" t="str">
        <f t="shared" si="141"/>
        <v/>
      </c>
      <c r="W1697" s="71" t="str">
        <f>IF(U1697="","",SUM($U$18:U1697))</f>
        <v/>
      </c>
      <c r="X1697" s="71" t="str">
        <f>IF(U1697="","",IF(U1698="",SUM($U$18:U1697)-SUM($X$17:X1696)))</f>
        <v/>
      </c>
      <c r="Y1697" s="70" t="str">
        <f t="shared" si="144"/>
        <v/>
      </c>
      <c r="Z1697" s="71" t="str">
        <f t="shared" si="145"/>
        <v/>
      </c>
      <c r="AB1697" s="70"/>
    </row>
    <row r="1698" spans="2:28" s="71" customFormat="1" x14ac:dyDescent="0.3">
      <c r="B1698" s="242"/>
      <c r="C1698" s="243"/>
      <c r="D1698" s="244"/>
      <c r="E1698" s="243"/>
      <c r="F1698" s="243"/>
      <c r="G1698" s="244"/>
      <c r="H1698" s="245"/>
      <c r="I1698" s="244"/>
      <c r="J1698" s="245"/>
      <c r="K1698" s="244"/>
      <c r="L1698" s="245"/>
      <c r="M1698" s="244"/>
      <c r="N1698" s="246"/>
      <c r="O1698" s="243"/>
      <c r="P1698" s="243"/>
      <c r="Q1698" s="243"/>
      <c r="R1698" s="244"/>
      <c r="S1698" s="247"/>
      <c r="T1698" s="70" t="str">
        <f t="shared" si="142"/>
        <v/>
      </c>
      <c r="U1698" s="71" t="str">
        <f t="shared" si="143"/>
        <v/>
      </c>
      <c r="V1698" s="71" t="str">
        <f t="shared" si="141"/>
        <v/>
      </c>
      <c r="W1698" s="71" t="str">
        <f>IF(U1698="","",SUM($U$18:U1698))</f>
        <v/>
      </c>
      <c r="X1698" s="71" t="str">
        <f>IF(U1698="","",IF(U1699="",SUM($U$18:U1698)-SUM($X$17:X1697)))</f>
        <v/>
      </c>
      <c r="Y1698" s="70" t="str">
        <f t="shared" si="144"/>
        <v/>
      </c>
      <c r="Z1698" s="71" t="str">
        <f t="shared" si="145"/>
        <v/>
      </c>
      <c r="AB1698" s="70"/>
    </row>
    <row r="1699" spans="2:28" s="71" customFormat="1" x14ac:dyDescent="0.3">
      <c r="B1699" s="242"/>
      <c r="C1699" s="243"/>
      <c r="D1699" s="244"/>
      <c r="E1699" s="243"/>
      <c r="F1699" s="243"/>
      <c r="G1699" s="244"/>
      <c r="H1699" s="245"/>
      <c r="I1699" s="244"/>
      <c r="J1699" s="245"/>
      <c r="K1699" s="244"/>
      <c r="L1699" s="245"/>
      <c r="M1699" s="244"/>
      <c r="N1699" s="246"/>
      <c r="O1699" s="243"/>
      <c r="P1699" s="243"/>
      <c r="Q1699" s="243"/>
      <c r="R1699" s="244"/>
      <c r="S1699" s="247"/>
      <c r="T1699" s="70" t="str">
        <f t="shared" si="142"/>
        <v/>
      </c>
      <c r="U1699" s="71" t="str">
        <f t="shared" si="143"/>
        <v/>
      </c>
      <c r="V1699" s="71" t="str">
        <f t="shared" si="141"/>
        <v/>
      </c>
      <c r="W1699" s="71" t="str">
        <f>IF(U1699="","",SUM($U$18:U1699))</f>
        <v/>
      </c>
      <c r="X1699" s="71" t="str">
        <f>IF(U1699="","",IF(U1700="",SUM($U$18:U1699)-SUM($X$17:X1698)))</f>
        <v/>
      </c>
      <c r="Y1699" s="70" t="str">
        <f t="shared" si="144"/>
        <v/>
      </c>
      <c r="Z1699" s="71" t="str">
        <f t="shared" si="145"/>
        <v/>
      </c>
      <c r="AB1699" s="70"/>
    </row>
    <row r="1700" spans="2:28" s="71" customFormat="1" x14ac:dyDescent="0.3">
      <c r="B1700" s="242"/>
      <c r="C1700" s="243"/>
      <c r="D1700" s="244"/>
      <c r="E1700" s="243"/>
      <c r="F1700" s="243"/>
      <c r="G1700" s="244"/>
      <c r="H1700" s="245"/>
      <c r="I1700" s="244"/>
      <c r="J1700" s="245"/>
      <c r="K1700" s="244"/>
      <c r="L1700" s="245"/>
      <c r="M1700" s="244"/>
      <c r="N1700" s="246"/>
      <c r="O1700" s="243"/>
      <c r="P1700" s="243"/>
      <c r="Q1700" s="243"/>
      <c r="R1700" s="244"/>
      <c r="S1700" s="247"/>
      <c r="T1700" s="70" t="str">
        <f t="shared" si="142"/>
        <v/>
      </c>
      <c r="U1700" s="71" t="str">
        <f t="shared" si="143"/>
        <v/>
      </c>
      <c r="V1700" s="71" t="str">
        <f t="shared" si="141"/>
        <v/>
      </c>
      <c r="W1700" s="71" t="str">
        <f>IF(U1700="","",SUM($U$18:U1700))</f>
        <v/>
      </c>
      <c r="X1700" s="71" t="str">
        <f>IF(U1700="","",IF(U1701="",SUM($U$18:U1700)-SUM($X$17:X1699)))</f>
        <v/>
      </c>
      <c r="Y1700" s="70" t="str">
        <f t="shared" si="144"/>
        <v/>
      </c>
      <c r="Z1700" s="71" t="str">
        <f t="shared" si="145"/>
        <v/>
      </c>
      <c r="AB1700" s="70"/>
    </row>
    <row r="1701" spans="2:28" s="71" customFormat="1" x14ac:dyDescent="0.3">
      <c r="B1701" s="242"/>
      <c r="C1701" s="243"/>
      <c r="D1701" s="244"/>
      <c r="E1701" s="243"/>
      <c r="F1701" s="243"/>
      <c r="G1701" s="244"/>
      <c r="H1701" s="245"/>
      <c r="I1701" s="244"/>
      <c r="J1701" s="245"/>
      <c r="K1701" s="244"/>
      <c r="L1701" s="245"/>
      <c r="M1701" s="244"/>
      <c r="N1701" s="246"/>
      <c r="O1701" s="243"/>
      <c r="P1701" s="243"/>
      <c r="Q1701" s="243"/>
      <c r="R1701" s="244"/>
      <c r="S1701" s="247"/>
      <c r="T1701" s="70" t="str">
        <f t="shared" si="142"/>
        <v/>
      </c>
      <c r="U1701" s="71" t="str">
        <f t="shared" si="143"/>
        <v/>
      </c>
      <c r="V1701" s="71" t="str">
        <f t="shared" si="141"/>
        <v/>
      </c>
      <c r="W1701" s="71" t="str">
        <f>IF(U1701="","",SUM($U$18:U1701))</f>
        <v/>
      </c>
      <c r="X1701" s="71" t="str">
        <f>IF(U1701="","",IF(U1702="",SUM($U$18:U1701)-SUM($X$17:X1700)))</f>
        <v/>
      </c>
      <c r="Y1701" s="70" t="str">
        <f t="shared" si="144"/>
        <v/>
      </c>
      <c r="Z1701" s="71" t="str">
        <f t="shared" si="145"/>
        <v/>
      </c>
      <c r="AB1701" s="70"/>
    </row>
    <row r="1702" spans="2:28" s="71" customFormat="1" x14ac:dyDescent="0.3">
      <c r="B1702" s="242"/>
      <c r="C1702" s="243"/>
      <c r="D1702" s="244"/>
      <c r="E1702" s="243"/>
      <c r="F1702" s="243"/>
      <c r="G1702" s="244"/>
      <c r="H1702" s="245"/>
      <c r="I1702" s="244"/>
      <c r="J1702" s="245"/>
      <c r="K1702" s="244"/>
      <c r="L1702" s="245"/>
      <c r="M1702" s="244"/>
      <c r="N1702" s="246"/>
      <c r="O1702" s="243"/>
      <c r="P1702" s="243"/>
      <c r="Q1702" s="243"/>
      <c r="R1702" s="244"/>
      <c r="S1702" s="247"/>
      <c r="T1702" s="70" t="str">
        <f t="shared" si="142"/>
        <v/>
      </c>
      <c r="U1702" s="71" t="str">
        <f t="shared" si="143"/>
        <v/>
      </c>
      <c r="V1702" s="71" t="str">
        <f t="shared" si="141"/>
        <v/>
      </c>
      <c r="W1702" s="71" t="str">
        <f>IF(U1702="","",SUM($U$18:U1702))</f>
        <v/>
      </c>
      <c r="X1702" s="71" t="str">
        <f>IF(U1702="","",IF(U1703="",SUM($U$18:U1702)-SUM($X$17:X1701)))</f>
        <v/>
      </c>
      <c r="Y1702" s="70" t="str">
        <f t="shared" si="144"/>
        <v/>
      </c>
      <c r="Z1702" s="71" t="str">
        <f t="shared" si="145"/>
        <v/>
      </c>
      <c r="AB1702" s="70"/>
    </row>
    <row r="1703" spans="2:28" s="71" customFormat="1" x14ac:dyDescent="0.3">
      <c r="B1703" s="242"/>
      <c r="C1703" s="243"/>
      <c r="D1703" s="244"/>
      <c r="E1703" s="243"/>
      <c r="F1703" s="243"/>
      <c r="G1703" s="244"/>
      <c r="H1703" s="245"/>
      <c r="I1703" s="244"/>
      <c r="J1703" s="245"/>
      <c r="K1703" s="244"/>
      <c r="L1703" s="245"/>
      <c r="M1703" s="244"/>
      <c r="N1703" s="246"/>
      <c r="O1703" s="243"/>
      <c r="P1703" s="243"/>
      <c r="Q1703" s="243"/>
      <c r="R1703" s="244"/>
      <c r="S1703" s="247"/>
      <c r="T1703" s="70" t="str">
        <f t="shared" si="142"/>
        <v/>
      </c>
      <c r="U1703" s="71" t="str">
        <f t="shared" si="143"/>
        <v/>
      </c>
      <c r="V1703" s="71" t="str">
        <f t="shared" si="141"/>
        <v/>
      </c>
      <c r="W1703" s="71" t="str">
        <f>IF(U1703="","",SUM($U$18:U1703))</f>
        <v/>
      </c>
      <c r="X1703" s="71" t="str">
        <f>IF(U1703="","",IF(U1704="",SUM($U$18:U1703)-SUM($X$17:X1702)))</f>
        <v/>
      </c>
      <c r="Y1703" s="70" t="str">
        <f t="shared" si="144"/>
        <v/>
      </c>
      <c r="Z1703" s="71" t="str">
        <f t="shared" si="145"/>
        <v/>
      </c>
      <c r="AB1703" s="70"/>
    </row>
    <row r="1704" spans="2:28" s="71" customFormat="1" x14ac:dyDescent="0.3">
      <c r="B1704" s="242"/>
      <c r="C1704" s="243"/>
      <c r="D1704" s="244"/>
      <c r="E1704" s="243"/>
      <c r="F1704" s="243"/>
      <c r="G1704" s="244"/>
      <c r="H1704" s="245"/>
      <c r="I1704" s="244"/>
      <c r="J1704" s="245"/>
      <c r="K1704" s="244"/>
      <c r="L1704" s="245"/>
      <c r="M1704" s="244"/>
      <c r="N1704" s="246"/>
      <c r="O1704" s="243"/>
      <c r="P1704" s="243"/>
      <c r="Q1704" s="243"/>
      <c r="R1704" s="244"/>
      <c r="S1704" s="247"/>
      <c r="T1704" s="70" t="str">
        <f t="shared" si="142"/>
        <v/>
      </c>
      <c r="U1704" s="71" t="str">
        <f t="shared" si="143"/>
        <v/>
      </c>
      <c r="V1704" s="71" t="str">
        <f t="shared" si="141"/>
        <v/>
      </c>
      <c r="W1704" s="71" t="str">
        <f>IF(U1704="","",SUM($U$18:U1704))</f>
        <v/>
      </c>
      <c r="X1704" s="71" t="str">
        <f>IF(U1704="","",IF(U1705="",SUM($U$18:U1704)-SUM($X$17:X1703)))</f>
        <v/>
      </c>
      <c r="Y1704" s="70" t="str">
        <f t="shared" si="144"/>
        <v/>
      </c>
      <c r="Z1704" s="71" t="str">
        <f t="shared" si="145"/>
        <v/>
      </c>
      <c r="AB1704" s="70"/>
    </row>
    <row r="1705" spans="2:28" s="71" customFormat="1" x14ac:dyDescent="0.3">
      <c r="B1705" s="242"/>
      <c r="C1705" s="243"/>
      <c r="D1705" s="244"/>
      <c r="E1705" s="243"/>
      <c r="F1705" s="243"/>
      <c r="G1705" s="244"/>
      <c r="H1705" s="245"/>
      <c r="I1705" s="244"/>
      <c r="J1705" s="245"/>
      <c r="K1705" s="244"/>
      <c r="L1705" s="245"/>
      <c r="M1705" s="244"/>
      <c r="N1705" s="246"/>
      <c r="O1705" s="243"/>
      <c r="P1705" s="243"/>
      <c r="Q1705" s="243"/>
      <c r="R1705" s="244"/>
      <c r="S1705" s="247"/>
      <c r="T1705" s="70" t="str">
        <f t="shared" si="142"/>
        <v/>
      </c>
      <c r="U1705" s="71" t="str">
        <f t="shared" si="143"/>
        <v/>
      </c>
      <c r="V1705" s="71" t="str">
        <f t="shared" si="141"/>
        <v/>
      </c>
      <c r="W1705" s="71" t="str">
        <f>IF(U1705="","",SUM($U$18:U1705))</f>
        <v/>
      </c>
      <c r="X1705" s="71" t="str">
        <f>IF(U1705="","",IF(U1706="",SUM($U$18:U1705)-SUM($X$17:X1704)))</f>
        <v/>
      </c>
      <c r="Y1705" s="70" t="str">
        <f t="shared" si="144"/>
        <v/>
      </c>
      <c r="Z1705" s="71" t="str">
        <f t="shared" si="145"/>
        <v/>
      </c>
      <c r="AB1705" s="70"/>
    </row>
    <row r="1706" spans="2:28" s="71" customFormat="1" x14ac:dyDescent="0.3">
      <c r="B1706" s="242"/>
      <c r="C1706" s="243"/>
      <c r="D1706" s="244"/>
      <c r="E1706" s="243"/>
      <c r="F1706" s="243"/>
      <c r="G1706" s="244"/>
      <c r="H1706" s="245"/>
      <c r="I1706" s="244"/>
      <c r="J1706" s="245"/>
      <c r="K1706" s="244"/>
      <c r="L1706" s="245"/>
      <c r="M1706" s="244"/>
      <c r="N1706" s="246"/>
      <c r="O1706" s="243"/>
      <c r="P1706" s="243"/>
      <c r="Q1706" s="243"/>
      <c r="R1706" s="244"/>
      <c r="S1706" s="247"/>
      <c r="T1706" s="70" t="str">
        <f t="shared" si="142"/>
        <v/>
      </c>
      <c r="U1706" s="71" t="str">
        <f t="shared" si="143"/>
        <v/>
      </c>
      <c r="V1706" s="71" t="str">
        <f t="shared" si="141"/>
        <v/>
      </c>
      <c r="W1706" s="71" t="str">
        <f>IF(U1706="","",SUM($U$18:U1706))</f>
        <v/>
      </c>
      <c r="X1706" s="71" t="str">
        <f>IF(U1706="","",IF(U1707="",SUM($U$18:U1706)-SUM($X$17:X1705)))</f>
        <v/>
      </c>
      <c r="Y1706" s="70" t="str">
        <f t="shared" si="144"/>
        <v/>
      </c>
      <c r="Z1706" s="71" t="str">
        <f t="shared" si="145"/>
        <v/>
      </c>
      <c r="AB1706" s="70"/>
    </row>
    <row r="1707" spans="2:28" s="71" customFormat="1" x14ac:dyDescent="0.3">
      <c r="B1707" s="242"/>
      <c r="C1707" s="243"/>
      <c r="D1707" s="244"/>
      <c r="E1707" s="243"/>
      <c r="F1707" s="243"/>
      <c r="G1707" s="244"/>
      <c r="H1707" s="245"/>
      <c r="I1707" s="244"/>
      <c r="J1707" s="245"/>
      <c r="K1707" s="244"/>
      <c r="L1707" s="245"/>
      <c r="M1707" s="244"/>
      <c r="N1707" s="246"/>
      <c r="O1707" s="243"/>
      <c r="P1707" s="243"/>
      <c r="Q1707" s="243"/>
      <c r="R1707" s="244"/>
      <c r="S1707" s="247"/>
      <c r="T1707" s="70" t="str">
        <f t="shared" si="142"/>
        <v/>
      </c>
      <c r="U1707" s="71" t="str">
        <f t="shared" si="143"/>
        <v/>
      </c>
      <c r="V1707" s="71" t="str">
        <f t="shared" si="141"/>
        <v/>
      </c>
      <c r="W1707" s="71" t="str">
        <f>IF(U1707="","",SUM($U$18:U1707))</f>
        <v/>
      </c>
      <c r="X1707" s="71" t="str">
        <f>IF(U1707="","",IF(U1708="",SUM($U$18:U1707)-SUM($X$17:X1706)))</f>
        <v/>
      </c>
      <c r="Y1707" s="70" t="str">
        <f t="shared" si="144"/>
        <v/>
      </c>
      <c r="Z1707" s="71" t="str">
        <f t="shared" si="145"/>
        <v/>
      </c>
      <c r="AB1707" s="70"/>
    </row>
    <row r="1708" spans="2:28" s="71" customFormat="1" x14ac:dyDescent="0.3">
      <c r="B1708" s="242"/>
      <c r="C1708" s="243"/>
      <c r="D1708" s="244"/>
      <c r="E1708" s="243"/>
      <c r="F1708" s="243"/>
      <c r="G1708" s="244"/>
      <c r="H1708" s="245"/>
      <c r="I1708" s="244"/>
      <c r="J1708" s="245"/>
      <c r="K1708" s="244"/>
      <c r="L1708" s="245"/>
      <c r="M1708" s="244"/>
      <c r="N1708" s="246"/>
      <c r="O1708" s="243"/>
      <c r="P1708" s="243"/>
      <c r="Q1708" s="243"/>
      <c r="R1708" s="244"/>
      <c r="S1708" s="247"/>
      <c r="T1708" s="70" t="str">
        <f t="shared" si="142"/>
        <v/>
      </c>
      <c r="U1708" s="71" t="str">
        <f t="shared" si="143"/>
        <v/>
      </c>
      <c r="V1708" s="71" t="str">
        <f t="shared" si="141"/>
        <v/>
      </c>
      <c r="W1708" s="71" t="str">
        <f>IF(U1708="","",SUM($U$18:U1708))</f>
        <v/>
      </c>
      <c r="X1708" s="71" t="str">
        <f>IF(U1708="","",IF(U1709="",SUM($U$18:U1708)-SUM($X$17:X1707)))</f>
        <v/>
      </c>
      <c r="Y1708" s="70" t="str">
        <f t="shared" si="144"/>
        <v/>
      </c>
      <c r="Z1708" s="71" t="str">
        <f t="shared" si="145"/>
        <v/>
      </c>
      <c r="AB1708" s="70"/>
    </row>
    <row r="1709" spans="2:28" s="71" customFormat="1" x14ac:dyDescent="0.3">
      <c r="B1709" s="242"/>
      <c r="C1709" s="243"/>
      <c r="D1709" s="244"/>
      <c r="E1709" s="243"/>
      <c r="F1709" s="243"/>
      <c r="G1709" s="244"/>
      <c r="H1709" s="245"/>
      <c r="I1709" s="244"/>
      <c r="J1709" s="245"/>
      <c r="K1709" s="244"/>
      <c r="L1709" s="245"/>
      <c r="M1709" s="244"/>
      <c r="N1709" s="246"/>
      <c r="O1709" s="243"/>
      <c r="P1709" s="243"/>
      <c r="Q1709" s="243"/>
      <c r="R1709" s="244"/>
      <c r="S1709" s="247"/>
      <c r="T1709" s="70" t="str">
        <f t="shared" si="142"/>
        <v/>
      </c>
      <c r="U1709" s="71" t="str">
        <f t="shared" si="143"/>
        <v/>
      </c>
      <c r="V1709" s="71" t="str">
        <f t="shared" si="141"/>
        <v/>
      </c>
      <c r="W1709" s="71" t="str">
        <f>IF(U1709="","",SUM($U$18:U1709))</f>
        <v/>
      </c>
      <c r="X1709" s="71" t="str">
        <f>IF(U1709="","",IF(U1710="",SUM($U$18:U1709)-SUM($X$17:X1708)))</f>
        <v/>
      </c>
      <c r="Y1709" s="70" t="str">
        <f t="shared" si="144"/>
        <v/>
      </c>
      <c r="Z1709" s="71" t="str">
        <f t="shared" si="145"/>
        <v/>
      </c>
      <c r="AB1709" s="70"/>
    </row>
    <row r="1710" spans="2:28" s="71" customFormat="1" x14ac:dyDescent="0.3">
      <c r="B1710" s="242"/>
      <c r="C1710" s="243"/>
      <c r="D1710" s="244"/>
      <c r="E1710" s="243"/>
      <c r="F1710" s="243"/>
      <c r="G1710" s="244"/>
      <c r="H1710" s="245"/>
      <c r="I1710" s="244"/>
      <c r="J1710" s="245"/>
      <c r="K1710" s="244"/>
      <c r="L1710" s="245"/>
      <c r="M1710" s="244"/>
      <c r="N1710" s="246"/>
      <c r="O1710" s="243"/>
      <c r="P1710" s="243"/>
      <c r="Q1710" s="243"/>
      <c r="R1710" s="244"/>
      <c r="S1710" s="247"/>
      <c r="T1710" s="70" t="str">
        <f t="shared" si="142"/>
        <v/>
      </c>
      <c r="U1710" s="71" t="str">
        <f t="shared" si="143"/>
        <v/>
      </c>
      <c r="V1710" s="71" t="str">
        <f t="shared" si="141"/>
        <v/>
      </c>
      <c r="W1710" s="71" t="str">
        <f>IF(U1710="","",SUM($U$18:U1710))</f>
        <v/>
      </c>
      <c r="X1710" s="71" t="str">
        <f>IF(U1710="","",IF(U1711="",SUM($U$18:U1710)-SUM($X$17:X1709)))</f>
        <v/>
      </c>
      <c r="Y1710" s="70" t="str">
        <f t="shared" si="144"/>
        <v/>
      </c>
      <c r="Z1710" s="71" t="str">
        <f t="shared" si="145"/>
        <v/>
      </c>
      <c r="AB1710" s="70"/>
    </row>
    <row r="1711" spans="2:28" s="71" customFormat="1" x14ac:dyDescent="0.3">
      <c r="B1711" s="242"/>
      <c r="C1711" s="243"/>
      <c r="D1711" s="244"/>
      <c r="E1711" s="243"/>
      <c r="F1711" s="243"/>
      <c r="G1711" s="244"/>
      <c r="H1711" s="245"/>
      <c r="I1711" s="244"/>
      <c r="J1711" s="245"/>
      <c r="K1711" s="244"/>
      <c r="L1711" s="245"/>
      <c r="M1711" s="244"/>
      <c r="N1711" s="246"/>
      <c r="O1711" s="243"/>
      <c r="P1711" s="243"/>
      <c r="Q1711" s="243"/>
      <c r="R1711" s="244"/>
      <c r="S1711" s="247"/>
      <c r="T1711" s="70" t="str">
        <f t="shared" si="142"/>
        <v/>
      </c>
      <c r="U1711" s="71" t="str">
        <f t="shared" si="143"/>
        <v/>
      </c>
      <c r="V1711" s="71" t="str">
        <f t="shared" si="141"/>
        <v/>
      </c>
      <c r="W1711" s="71" t="str">
        <f>IF(U1711="","",SUM($U$18:U1711))</f>
        <v/>
      </c>
      <c r="X1711" s="71" t="str">
        <f>IF(U1711="","",IF(U1712="",SUM($U$18:U1711)-SUM($X$17:X1710)))</f>
        <v/>
      </c>
      <c r="Y1711" s="70" t="str">
        <f t="shared" si="144"/>
        <v/>
      </c>
      <c r="Z1711" s="71" t="str">
        <f t="shared" si="145"/>
        <v/>
      </c>
      <c r="AB1711" s="70"/>
    </row>
    <row r="1712" spans="2:28" s="71" customFormat="1" x14ac:dyDescent="0.3">
      <c r="B1712" s="242"/>
      <c r="C1712" s="243"/>
      <c r="D1712" s="244"/>
      <c r="E1712" s="243"/>
      <c r="F1712" s="243"/>
      <c r="G1712" s="244"/>
      <c r="H1712" s="245"/>
      <c r="I1712" s="244"/>
      <c r="J1712" s="245"/>
      <c r="K1712" s="244"/>
      <c r="L1712" s="245"/>
      <c r="M1712" s="244"/>
      <c r="N1712" s="246"/>
      <c r="O1712" s="243"/>
      <c r="P1712" s="243"/>
      <c r="Q1712" s="243"/>
      <c r="R1712" s="244"/>
      <c r="S1712" s="247"/>
      <c r="T1712" s="70" t="str">
        <f t="shared" si="142"/>
        <v/>
      </c>
      <c r="U1712" s="71" t="str">
        <f t="shared" si="143"/>
        <v/>
      </c>
      <c r="V1712" s="71" t="str">
        <f t="shared" ref="V1712:V1775" si="146">IF(H1712="","",IF(M1712="",(H1712)*-1,IF(M1712=G1712,H1712/2*N1712-(H1712),IF(M1712=I1712,J1712/2*N1712-(H1712),IF(M1712=K1712,L1712/2*N1712-(H1712))))))</f>
        <v/>
      </c>
      <c r="W1712" s="71" t="str">
        <f>IF(U1712="","",SUM($U$18:U1712))</f>
        <v/>
      </c>
      <c r="X1712" s="71" t="str">
        <f>IF(U1712="","",IF(U1713="",SUM($U$18:U1712)-SUM($X$17:X1711)))</f>
        <v/>
      </c>
      <c r="Y1712" s="70" t="str">
        <f t="shared" si="144"/>
        <v/>
      </c>
      <c r="Z1712" s="71" t="str">
        <f t="shared" si="145"/>
        <v/>
      </c>
      <c r="AB1712" s="70"/>
    </row>
    <row r="1713" spans="2:28" s="71" customFormat="1" x14ac:dyDescent="0.3">
      <c r="B1713" s="242"/>
      <c r="C1713" s="243"/>
      <c r="D1713" s="244"/>
      <c r="E1713" s="243"/>
      <c r="F1713" s="243"/>
      <c r="G1713" s="244"/>
      <c r="H1713" s="245"/>
      <c r="I1713" s="244"/>
      <c r="J1713" s="245"/>
      <c r="K1713" s="244"/>
      <c r="L1713" s="245"/>
      <c r="M1713" s="244"/>
      <c r="N1713" s="246"/>
      <c r="O1713" s="243"/>
      <c r="P1713" s="243"/>
      <c r="Q1713" s="243"/>
      <c r="R1713" s="244"/>
      <c r="S1713" s="247"/>
      <c r="T1713" s="70" t="str">
        <f t="shared" si="142"/>
        <v/>
      </c>
      <c r="U1713" s="71" t="str">
        <f t="shared" si="143"/>
        <v/>
      </c>
      <c r="V1713" s="71" t="str">
        <f t="shared" si="146"/>
        <v/>
      </c>
      <c r="W1713" s="71" t="str">
        <f>IF(U1713="","",SUM($U$18:U1713))</f>
        <v/>
      </c>
      <c r="X1713" s="71" t="str">
        <f>IF(U1713="","",IF(U1714="",SUM($U$18:U1713)-SUM($X$17:X1712)))</f>
        <v/>
      </c>
      <c r="Y1713" s="70" t="str">
        <f t="shared" si="144"/>
        <v/>
      </c>
      <c r="Z1713" s="71" t="str">
        <f t="shared" si="145"/>
        <v/>
      </c>
      <c r="AB1713" s="70"/>
    </row>
    <row r="1714" spans="2:28" s="71" customFormat="1" x14ac:dyDescent="0.3">
      <c r="B1714" s="242"/>
      <c r="C1714" s="243"/>
      <c r="D1714" s="244"/>
      <c r="E1714" s="243"/>
      <c r="F1714" s="243"/>
      <c r="G1714" s="244"/>
      <c r="H1714" s="245"/>
      <c r="I1714" s="244"/>
      <c r="J1714" s="245"/>
      <c r="K1714" s="244"/>
      <c r="L1714" s="245"/>
      <c r="M1714" s="244"/>
      <c r="N1714" s="246"/>
      <c r="O1714" s="243"/>
      <c r="P1714" s="243"/>
      <c r="Q1714" s="243"/>
      <c r="R1714" s="244"/>
      <c r="S1714" s="247"/>
      <c r="T1714" s="70" t="str">
        <f t="shared" si="142"/>
        <v/>
      </c>
      <c r="U1714" s="71" t="str">
        <f t="shared" si="143"/>
        <v/>
      </c>
      <c r="V1714" s="71" t="str">
        <f t="shared" si="146"/>
        <v/>
      </c>
      <c r="W1714" s="71" t="str">
        <f>IF(U1714="","",SUM($U$18:U1714))</f>
        <v/>
      </c>
      <c r="X1714" s="71" t="str">
        <f>IF(U1714="","",IF(U1715="",SUM($U$18:U1714)-SUM($X$17:X1713)))</f>
        <v/>
      </c>
      <c r="Y1714" s="70" t="str">
        <f t="shared" si="144"/>
        <v/>
      </c>
      <c r="Z1714" s="71" t="str">
        <f t="shared" si="145"/>
        <v/>
      </c>
      <c r="AB1714" s="70"/>
    </row>
    <row r="1715" spans="2:28" s="71" customFormat="1" x14ac:dyDescent="0.3">
      <c r="B1715" s="242"/>
      <c r="C1715" s="243"/>
      <c r="D1715" s="244"/>
      <c r="E1715" s="243"/>
      <c r="F1715" s="243"/>
      <c r="G1715" s="244"/>
      <c r="H1715" s="245"/>
      <c r="I1715" s="244"/>
      <c r="J1715" s="245"/>
      <c r="K1715" s="244"/>
      <c r="L1715" s="245"/>
      <c r="M1715" s="244"/>
      <c r="N1715" s="246"/>
      <c r="O1715" s="243"/>
      <c r="P1715" s="243"/>
      <c r="Q1715" s="243"/>
      <c r="R1715" s="244"/>
      <c r="S1715" s="247"/>
      <c r="T1715" s="70" t="str">
        <f t="shared" si="142"/>
        <v/>
      </c>
      <c r="U1715" s="71" t="str">
        <f t="shared" si="143"/>
        <v/>
      </c>
      <c r="V1715" s="71" t="str">
        <f t="shared" si="146"/>
        <v/>
      </c>
      <c r="W1715" s="71" t="str">
        <f>IF(U1715="","",SUM($U$18:U1715))</f>
        <v/>
      </c>
      <c r="X1715" s="71" t="str">
        <f>IF(U1715="","",IF(U1716="",SUM($U$18:U1715)-SUM($X$17:X1714)))</f>
        <v/>
      </c>
      <c r="Y1715" s="70" t="str">
        <f t="shared" si="144"/>
        <v/>
      </c>
      <c r="Z1715" s="71" t="str">
        <f t="shared" si="145"/>
        <v/>
      </c>
      <c r="AB1715" s="70"/>
    </row>
    <row r="1716" spans="2:28" s="71" customFormat="1" x14ac:dyDescent="0.3">
      <c r="B1716" s="242"/>
      <c r="C1716" s="243"/>
      <c r="D1716" s="244"/>
      <c r="E1716" s="243"/>
      <c r="F1716" s="243"/>
      <c r="G1716" s="244"/>
      <c r="H1716" s="245"/>
      <c r="I1716" s="244"/>
      <c r="J1716" s="245"/>
      <c r="K1716" s="244"/>
      <c r="L1716" s="245"/>
      <c r="M1716" s="244"/>
      <c r="N1716" s="246"/>
      <c r="O1716" s="243"/>
      <c r="P1716" s="243"/>
      <c r="Q1716" s="243"/>
      <c r="R1716" s="244"/>
      <c r="S1716" s="247"/>
      <c r="T1716" s="70" t="str">
        <f t="shared" si="142"/>
        <v/>
      </c>
      <c r="U1716" s="71" t="str">
        <f t="shared" si="143"/>
        <v/>
      </c>
      <c r="V1716" s="71" t="str">
        <f t="shared" si="146"/>
        <v/>
      </c>
      <c r="W1716" s="71" t="str">
        <f>IF(U1716="","",SUM($U$18:U1716))</f>
        <v/>
      </c>
      <c r="X1716" s="71" t="str">
        <f>IF(U1716="","",IF(U1717="",SUM($U$18:U1716)-SUM($X$17:X1715)))</f>
        <v/>
      </c>
      <c r="Y1716" s="70" t="str">
        <f t="shared" si="144"/>
        <v/>
      </c>
      <c r="Z1716" s="71" t="str">
        <f t="shared" si="145"/>
        <v/>
      </c>
      <c r="AB1716" s="70"/>
    </row>
    <row r="1717" spans="2:28" s="71" customFormat="1" x14ac:dyDescent="0.3">
      <c r="B1717" s="242"/>
      <c r="C1717" s="243"/>
      <c r="D1717" s="244"/>
      <c r="E1717" s="243"/>
      <c r="F1717" s="243"/>
      <c r="G1717" s="244"/>
      <c r="H1717" s="245"/>
      <c r="I1717" s="244"/>
      <c r="J1717" s="245"/>
      <c r="K1717" s="244"/>
      <c r="L1717" s="245"/>
      <c r="M1717" s="244"/>
      <c r="N1717" s="246"/>
      <c r="O1717" s="243"/>
      <c r="P1717" s="243"/>
      <c r="Q1717" s="243"/>
      <c r="R1717" s="244"/>
      <c r="S1717" s="247"/>
      <c r="T1717" s="70" t="str">
        <f t="shared" si="142"/>
        <v/>
      </c>
      <c r="U1717" s="71" t="str">
        <f t="shared" si="143"/>
        <v/>
      </c>
      <c r="V1717" s="71" t="str">
        <f t="shared" si="146"/>
        <v/>
      </c>
      <c r="W1717" s="71" t="str">
        <f>IF(U1717="","",SUM($U$18:U1717))</f>
        <v/>
      </c>
      <c r="X1717" s="71" t="str">
        <f>IF(U1717="","",IF(U1718="",SUM($U$18:U1717)-SUM($X$17:X1716)))</f>
        <v/>
      </c>
      <c r="Y1717" s="70" t="str">
        <f t="shared" si="144"/>
        <v/>
      </c>
      <c r="Z1717" s="71" t="str">
        <f t="shared" si="145"/>
        <v/>
      </c>
      <c r="AB1717" s="70"/>
    </row>
    <row r="1718" spans="2:28" s="71" customFormat="1" x14ac:dyDescent="0.3">
      <c r="B1718" s="242"/>
      <c r="C1718" s="243"/>
      <c r="D1718" s="244"/>
      <c r="E1718" s="243"/>
      <c r="F1718" s="243"/>
      <c r="G1718" s="244"/>
      <c r="H1718" s="245"/>
      <c r="I1718" s="244"/>
      <c r="J1718" s="245"/>
      <c r="K1718" s="244"/>
      <c r="L1718" s="245"/>
      <c r="M1718" s="244"/>
      <c r="N1718" s="246"/>
      <c r="O1718" s="243"/>
      <c r="P1718" s="243"/>
      <c r="Q1718" s="243"/>
      <c r="R1718" s="244"/>
      <c r="S1718" s="247"/>
      <c r="T1718" s="70" t="str">
        <f t="shared" si="142"/>
        <v/>
      </c>
      <c r="U1718" s="71" t="str">
        <f t="shared" si="143"/>
        <v/>
      </c>
      <c r="V1718" s="71" t="str">
        <f t="shared" si="146"/>
        <v/>
      </c>
      <c r="W1718" s="71" t="str">
        <f>IF(U1718="","",SUM($U$18:U1718))</f>
        <v/>
      </c>
      <c r="X1718" s="71" t="str">
        <f>IF(U1718="","",IF(U1719="",SUM($U$18:U1718)-SUM($X$17:X1717)))</f>
        <v/>
      </c>
      <c r="Y1718" s="70" t="str">
        <f t="shared" si="144"/>
        <v/>
      </c>
      <c r="Z1718" s="71" t="str">
        <f t="shared" si="145"/>
        <v/>
      </c>
      <c r="AB1718" s="70"/>
    </row>
    <row r="1719" spans="2:28" s="71" customFormat="1" x14ac:dyDescent="0.3">
      <c r="B1719" s="242"/>
      <c r="C1719" s="243"/>
      <c r="D1719" s="244"/>
      <c r="E1719" s="243"/>
      <c r="F1719" s="243"/>
      <c r="G1719" s="244"/>
      <c r="H1719" s="245"/>
      <c r="I1719" s="244"/>
      <c r="J1719" s="245"/>
      <c r="K1719" s="244"/>
      <c r="L1719" s="245"/>
      <c r="M1719" s="244"/>
      <c r="N1719" s="246"/>
      <c r="O1719" s="243"/>
      <c r="P1719" s="243"/>
      <c r="Q1719" s="243"/>
      <c r="R1719" s="244"/>
      <c r="S1719" s="247"/>
      <c r="T1719" s="70" t="str">
        <f t="shared" si="142"/>
        <v/>
      </c>
      <c r="U1719" s="71" t="str">
        <f t="shared" si="143"/>
        <v/>
      </c>
      <c r="V1719" s="71" t="str">
        <f t="shared" si="146"/>
        <v/>
      </c>
      <c r="W1719" s="71" t="str">
        <f>IF(U1719="","",SUM($U$18:U1719))</f>
        <v/>
      </c>
      <c r="X1719" s="71" t="str">
        <f>IF(U1719="","",IF(U1720="",SUM($U$18:U1719)-SUM($X$17:X1718)))</f>
        <v/>
      </c>
      <c r="Y1719" s="70" t="str">
        <f t="shared" si="144"/>
        <v/>
      </c>
      <c r="Z1719" s="71" t="str">
        <f t="shared" si="145"/>
        <v/>
      </c>
      <c r="AB1719" s="70"/>
    </row>
    <row r="1720" spans="2:28" s="71" customFormat="1" x14ac:dyDescent="0.3">
      <c r="B1720" s="242"/>
      <c r="C1720" s="243"/>
      <c r="D1720" s="244"/>
      <c r="E1720" s="243"/>
      <c r="F1720" s="243"/>
      <c r="G1720" s="244"/>
      <c r="H1720" s="245"/>
      <c r="I1720" s="244"/>
      <c r="J1720" s="245"/>
      <c r="K1720" s="244"/>
      <c r="L1720" s="245"/>
      <c r="M1720" s="244"/>
      <c r="N1720" s="246"/>
      <c r="O1720" s="243"/>
      <c r="P1720" s="243"/>
      <c r="Q1720" s="243"/>
      <c r="R1720" s="244"/>
      <c r="S1720" s="247"/>
      <c r="T1720" s="70" t="str">
        <f t="shared" si="142"/>
        <v/>
      </c>
      <c r="U1720" s="71" t="str">
        <f t="shared" si="143"/>
        <v/>
      </c>
      <c r="V1720" s="71" t="str">
        <f t="shared" si="146"/>
        <v/>
      </c>
      <c r="W1720" s="71" t="str">
        <f>IF(U1720="","",SUM($U$18:U1720))</f>
        <v/>
      </c>
      <c r="X1720" s="71" t="str">
        <f>IF(U1720="","",IF(U1721="",SUM($U$18:U1720)-SUM($X$17:X1719)))</f>
        <v/>
      </c>
      <c r="Y1720" s="70" t="str">
        <f t="shared" si="144"/>
        <v/>
      </c>
      <c r="Z1720" s="71" t="str">
        <f t="shared" si="145"/>
        <v/>
      </c>
      <c r="AB1720" s="70"/>
    </row>
    <row r="1721" spans="2:28" s="71" customFormat="1" x14ac:dyDescent="0.3">
      <c r="B1721" s="242"/>
      <c r="C1721" s="243"/>
      <c r="D1721" s="244"/>
      <c r="E1721" s="243"/>
      <c r="F1721" s="243"/>
      <c r="G1721" s="244"/>
      <c r="H1721" s="245"/>
      <c r="I1721" s="244"/>
      <c r="J1721" s="245"/>
      <c r="K1721" s="244"/>
      <c r="L1721" s="245"/>
      <c r="M1721" s="244"/>
      <c r="N1721" s="246"/>
      <c r="O1721" s="243"/>
      <c r="P1721" s="243"/>
      <c r="Q1721" s="243"/>
      <c r="R1721" s="244"/>
      <c r="S1721" s="247"/>
      <c r="T1721" s="70" t="str">
        <f t="shared" si="142"/>
        <v/>
      </c>
      <c r="U1721" s="71" t="str">
        <f t="shared" si="143"/>
        <v/>
      </c>
      <c r="V1721" s="71" t="str">
        <f t="shared" si="146"/>
        <v/>
      </c>
      <c r="W1721" s="71" t="str">
        <f>IF(U1721="","",SUM($U$18:U1721))</f>
        <v/>
      </c>
      <c r="X1721" s="71" t="str">
        <f>IF(U1721="","",IF(U1722="",SUM($U$18:U1721)-SUM($X$17:X1720)))</f>
        <v/>
      </c>
      <c r="Y1721" s="70" t="str">
        <f t="shared" si="144"/>
        <v/>
      </c>
      <c r="Z1721" s="71" t="str">
        <f t="shared" si="145"/>
        <v/>
      </c>
      <c r="AB1721" s="70"/>
    </row>
    <row r="1722" spans="2:28" s="71" customFormat="1" x14ac:dyDescent="0.3">
      <c r="B1722" s="242"/>
      <c r="C1722" s="243"/>
      <c r="D1722" s="244"/>
      <c r="E1722" s="243"/>
      <c r="F1722" s="243"/>
      <c r="G1722" s="244"/>
      <c r="H1722" s="245"/>
      <c r="I1722" s="244"/>
      <c r="J1722" s="245"/>
      <c r="K1722" s="244"/>
      <c r="L1722" s="245"/>
      <c r="M1722" s="244"/>
      <c r="N1722" s="246"/>
      <c r="O1722" s="243"/>
      <c r="P1722" s="243"/>
      <c r="Q1722" s="243"/>
      <c r="R1722" s="244"/>
      <c r="S1722" s="247"/>
      <c r="T1722" s="70" t="str">
        <f t="shared" si="142"/>
        <v/>
      </c>
      <c r="U1722" s="71" t="str">
        <f t="shared" si="143"/>
        <v/>
      </c>
      <c r="V1722" s="71" t="str">
        <f t="shared" si="146"/>
        <v/>
      </c>
      <c r="W1722" s="71" t="str">
        <f>IF(U1722="","",SUM($U$18:U1722))</f>
        <v/>
      </c>
      <c r="X1722" s="71" t="str">
        <f>IF(U1722="","",IF(U1723="",SUM($U$18:U1722)-SUM($X$17:X1721)))</f>
        <v/>
      </c>
      <c r="Y1722" s="70" t="str">
        <f t="shared" si="144"/>
        <v/>
      </c>
      <c r="Z1722" s="71" t="str">
        <f t="shared" si="145"/>
        <v/>
      </c>
      <c r="AB1722" s="70"/>
    </row>
    <row r="1723" spans="2:28" s="71" customFormat="1" x14ac:dyDescent="0.3">
      <c r="B1723" s="242"/>
      <c r="C1723" s="243"/>
      <c r="D1723" s="244"/>
      <c r="E1723" s="243"/>
      <c r="F1723" s="243"/>
      <c r="G1723" s="244"/>
      <c r="H1723" s="245"/>
      <c r="I1723" s="244"/>
      <c r="J1723" s="245"/>
      <c r="K1723" s="244"/>
      <c r="L1723" s="245"/>
      <c r="M1723" s="244"/>
      <c r="N1723" s="246"/>
      <c r="O1723" s="243"/>
      <c r="P1723" s="243"/>
      <c r="Q1723" s="243"/>
      <c r="R1723" s="244"/>
      <c r="S1723" s="247"/>
      <c r="T1723" s="70" t="str">
        <f t="shared" si="142"/>
        <v/>
      </c>
      <c r="U1723" s="71" t="str">
        <f t="shared" si="143"/>
        <v/>
      </c>
      <c r="V1723" s="71" t="str">
        <f t="shared" si="146"/>
        <v/>
      </c>
      <c r="W1723" s="71" t="str">
        <f>IF(U1723="","",SUM($U$18:U1723))</f>
        <v/>
      </c>
      <c r="X1723" s="71" t="str">
        <f>IF(U1723="","",IF(U1724="",SUM($U$18:U1723)-SUM($X$17:X1722)))</f>
        <v/>
      </c>
      <c r="Y1723" s="70" t="str">
        <f t="shared" si="144"/>
        <v/>
      </c>
      <c r="Z1723" s="71" t="str">
        <f t="shared" si="145"/>
        <v/>
      </c>
      <c r="AB1723" s="70"/>
    </row>
    <row r="1724" spans="2:28" s="71" customFormat="1" x14ac:dyDescent="0.3">
      <c r="B1724" s="242"/>
      <c r="C1724" s="243"/>
      <c r="D1724" s="244"/>
      <c r="E1724" s="243"/>
      <c r="F1724" s="243"/>
      <c r="G1724" s="244"/>
      <c r="H1724" s="245"/>
      <c r="I1724" s="244"/>
      <c r="J1724" s="245"/>
      <c r="K1724" s="244"/>
      <c r="L1724" s="245"/>
      <c r="M1724" s="244"/>
      <c r="N1724" s="246"/>
      <c r="O1724" s="243"/>
      <c r="P1724" s="243"/>
      <c r="Q1724" s="243"/>
      <c r="R1724" s="244"/>
      <c r="S1724" s="247"/>
      <c r="T1724" s="70" t="str">
        <f t="shared" si="142"/>
        <v/>
      </c>
      <c r="U1724" s="71" t="str">
        <f t="shared" si="143"/>
        <v/>
      </c>
      <c r="V1724" s="71" t="str">
        <f t="shared" si="146"/>
        <v/>
      </c>
      <c r="W1724" s="71" t="str">
        <f>IF(U1724="","",SUM($U$18:U1724))</f>
        <v/>
      </c>
      <c r="X1724" s="71" t="str">
        <f>IF(U1724="","",IF(U1725="",SUM($U$18:U1724)-SUM($X$17:X1723)))</f>
        <v/>
      </c>
      <c r="Y1724" s="70" t="str">
        <f t="shared" si="144"/>
        <v/>
      </c>
      <c r="Z1724" s="71" t="str">
        <f t="shared" si="145"/>
        <v/>
      </c>
      <c r="AB1724" s="70"/>
    </row>
    <row r="1725" spans="2:28" s="71" customFormat="1" x14ac:dyDescent="0.3">
      <c r="B1725" s="242"/>
      <c r="C1725" s="243"/>
      <c r="D1725" s="244"/>
      <c r="E1725" s="243"/>
      <c r="F1725" s="243"/>
      <c r="G1725" s="244"/>
      <c r="H1725" s="245"/>
      <c r="I1725" s="244"/>
      <c r="J1725" s="245"/>
      <c r="K1725" s="244"/>
      <c r="L1725" s="245"/>
      <c r="M1725" s="244"/>
      <c r="N1725" s="246"/>
      <c r="O1725" s="243"/>
      <c r="P1725" s="243"/>
      <c r="Q1725" s="243"/>
      <c r="R1725" s="244"/>
      <c r="S1725" s="247"/>
      <c r="T1725" s="70" t="str">
        <f t="shared" si="142"/>
        <v/>
      </c>
      <c r="U1725" s="71" t="str">
        <f t="shared" si="143"/>
        <v/>
      </c>
      <c r="V1725" s="71" t="str">
        <f t="shared" si="146"/>
        <v/>
      </c>
      <c r="W1725" s="71" t="str">
        <f>IF(U1725="","",SUM($U$18:U1725))</f>
        <v/>
      </c>
      <c r="X1725" s="71" t="str">
        <f>IF(U1725="","",IF(U1726="",SUM($U$18:U1725)-SUM($X$17:X1724)))</f>
        <v/>
      </c>
      <c r="Y1725" s="70" t="str">
        <f t="shared" si="144"/>
        <v/>
      </c>
      <c r="Z1725" s="71" t="str">
        <f t="shared" si="145"/>
        <v/>
      </c>
      <c r="AB1725" s="70"/>
    </row>
    <row r="1726" spans="2:28" s="71" customFormat="1" x14ac:dyDescent="0.3">
      <c r="B1726" s="242"/>
      <c r="C1726" s="243"/>
      <c r="D1726" s="244"/>
      <c r="E1726" s="243"/>
      <c r="F1726" s="243"/>
      <c r="G1726" s="244"/>
      <c r="H1726" s="245"/>
      <c r="I1726" s="244"/>
      <c r="J1726" s="245"/>
      <c r="K1726" s="244"/>
      <c r="L1726" s="245"/>
      <c r="M1726" s="244"/>
      <c r="N1726" s="246"/>
      <c r="O1726" s="243"/>
      <c r="P1726" s="243"/>
      <c r="Q1726" s="243"/>
      <c r="R1726" s="244"/>
      <c r="S1726" s="247"/>
      <c r="T1726" s="70" t="str">
        <f t="shared" si="142"/>
        <v/>
      </c>
      <c r="U1726" s="71" t="str">
        <f t="shared" si="143"/>
        <v/>
      </c>
      <c r="V1726" s="71" t="str">
        <f t="shared" si="146"/>
        <v/>
      </c>
      <c r="W1726" s="71" t="str">
        <f>IF(U1726="","",SUM($U$18:U1726))</f>
        <v/>
      </c>
      <c r="X1726" s="71" t="str">
        <f>IF(U1726="","",IF(U1727="",SUM($U$18:U1726)-SUM($X$17:X1725)))</f>
        <v/>
      </c>
      <c r="Y1726" s="70" t="str">
        <f t="shared" si="144"/>
        <v/>
      </c>
      <c r="Z1726" s="71" t="str">
        <f t="shared" si="145"/>
        <v/>
      </c>
      <c r="AB1726" s="70"/>
    </row>
    <row r="1727" spans="2:28" s="71" customFormat="1" x14ac:dyDescent="0.3">
      <c r="B1727" s="242"/>
      <c r="C1727" s="243"/>
      <c r="D1727" s="244"/>
      <c r="E1727" s="243"/>
      <c r="F1727" s="243"/>
      <c r="G1727" s="244"/>
      <c r="H1727" s="245"/>
      <c r="I1727" s="244"/>
      <c r="J1727" s="245"/>
      <c r="K1727" s="244"/>
      <c r="L1727" s="245"/>
      <c r="M1727" s="244"/>
      <c r="N1727" s="246"/>
      <c r="O1727" s="243"/>
      <c r="P1727" s="243"/>
      <c r="Q1727" s="243"/>
      <c r="R1727" s="244"/>
      <c r="S1727" s="247"/>
      <c r="T1727" s="70" t="str">
        <f t="shared" si="142"/>
        <v/>
      </c>
      <c r="U1727" s="71" t="str">
        <f t="shared" si="143"/>
        <v/>
      </c>
      <c r="V1727" s="71" t="str">
        <f t="shared" si="146"/>
        <v/>
      </c>
      <c r="W1727" s="71" t="str">
        <f>IF(U1727="","",SUM($U$18:U1727))</f>
        <v/>
      </c>
      <c r="X1727" s="71" t="str">
        <f>IF(U1727="","",IF(U1728="",SUM($U$18:U1727)-SUM($X$17:X1726)))</f>
        <v/>
      </c>
      <c r="Y1727" s="70" t="str">
        <f t="shared" si="144"/>
        <v/>
      </c>
      <c r="Z1727" s="71" t="str">
        <f t="shared" si="145"/>
        <v/>
      </c>
      <c r="AB1727" s="70"/>
    </row>
    <row r="1728" spans="2:28" s="71" customFormat="1" x14ac:dyDescent="0.3">
      <c r="B1728" s="242"/>
      <c r="C1728" s="243"/>
      <c r="D1728" s="244"/>
      <c r="E1728" s="243"/>
      <c r="F1728" s="243"/>
      <c r="G1728" s="244"/>
      <c r="H1728" s="245"/>
      <c r="I1728" s="244"/>
      <c r="J1728" s="245"/>
      <c r="K1728" s="244"/>
      <c r="L1728" s="245"/>
      <c r="M1728" s="244"/>
      <c r="N1728" s="246"/>
      <c r="O1728" s="243"/>
      <c r="P1728" s="243"/>
      <c r="Q1728" s="243"/>
      <c r="R1728" s="244"/>
      <c r="S1728" s="247"/>
      <c r="T1728" s="70" t="str">
        <f t="shared" si="142"/>
        <v/>
      </c>
      <c r="U1728" s="71" t="str">
        <f t="shared" si="143"/>
        <v/>
      </c>
      <c r="V1728" s="71" t="str">
        <f t="shared" si="146"/>
        <v/>
      </c>
      <c r="W1728" s="71" t="str">
        <f>IF(U1728="","",SUM($U$18:U1728))</f>
        <v/>
      </c>
      <c r="X1728" s="71" t="str">
        <f>IF(U1728="","",IF(U1729="",SUM($U$18:U1728)-SUM($X$17:X1727)))</f>
        <v/>
      </c>
      <c r="Y1728" s="70" t="str">
        <f t="shared" si="144"/>
        <v/>
      </c>
      <c r="Z1728" s="71" t="str">
        <f t="shared" si="145"/>
        <v/>
      </c>
      <c r="AB1728" s="70"/>
    </row>
    <row r="1729" spans="2:28" s="71" customFormat="1" x14ac:dyDescent="0.3">
      <c r="B1729" s="242"/>
      <c r="C1729" s="243"/>
      <c r="D1729" s="244"/>
      <c r="E1729" s="243"/>
      <c r="F1729" s="243"/>
      <c r="G1729" s="244"/>
      <c r="H1729" s="245"/>
      <c r="I1729" s="244"/>
      <c r="J1729" s="245"/>
      <c r="K1729" s="244"/>
      <c r="L1729" s="245"/>
      <c r="M1729" s="244"/>
      <c r="N1729" s="246"/>
      <c r="O1729" s="243"/>
      <c r="P1729" s="243"/>
      <c r="Q1729" s="243"/>
      <c r="R1729" s="244"/>
      <c r="S1729" s="247"/>
      <c r="T1729" s="70" t="str">
        <f t="shared" si="142"/>
        <v/>
      </c>
      <c r="U1729" s="71" t="str">
        <f t="shared" si="143"/>
        <v/>
      </c>
      <c r="V1729" s="71" t="str">
        <f t="shared" si="146"/>
        <v/>
      </c>
      <c r="W1729" s="71" t="str">
        <f>IF(U1729="","",SUM($U$18:U1729))</f>
        <v/>
      </c>
      <c r="X1729" s="71" t="str">
        <f>IF(U1729="","",IF(U1730="",SUM($U$18:U1729)-SUM($X$17:X1728)))</f>
        <v/>
      </c>
      <c r="Y1729" s="70" t="str">
        <f t="shared" si="144"/>
        <v/>
      </c>
      <c r="Z1729" s="71" t="str">
        <f t="shared" si="145"/>
        <v/>
      </c>
      <c r="AB1729" s="70"/>
    </row>
    <row r="1730" spans="2:28" s="71" customFormat="1" x14ac:dyDescent="0.3">
      <c r="B1730" s="242"/>
      <c r="C1730" s="243"/>
      <c r="D1730" s="244"/>
      <c r="E1730" s="243"/>
      <c r="F1730" s="243"/>
      <c r="G1730" s="244"/>
      <c r="H1730" s="245"/>
      <c r="I1730" s="244"/>
      <c r="J1730" s="245"/>
      <c r="K1730" s="244"/>
      <c r="L1730" s="245"/>
      <c r="M1730" s="244"/>
      <c r="N1730" s="246"/>
      <c r="O1730" s="243"/>
      <c r="P1730" s="243"/>
      <c r="Q1730" s="243"/>
      <c r="R1730" s="244"/>
      <c r="S1730" s="247"/>
      <c r="T1730" s="70" t="str">
        <f t="shared" si="142"/>
        <v/>
      </c>
      <c r="U1730" s="71" t="str">
        <f t="shared" si="143"/>
        <v/>
      </c>
      <c r="V1730" s="71" t="str">
        <f t="shared" si="146"/>
        <v/>
      </c>
      <c r="W1730" s="71" t="str">
        <f>IF(U1730="","",SUM($U$18:U1730))</f>
        <v/>
      </c>
      <c r="X1730" s="71" t="str">
        <f>IF(U1730="","",IF(U1731="",SUM($U$18:U1730)-SUM($X$17:X1729)))</f>
        <v/>
      </c>
      <c r="Y1730" s="70" t="str">
        <f t="shared" si="144"/>
        <v/>
      </c>
      <c r="Z1730" s="71" t="str">
        <f t="shared" si="145"/>
        <v/>
      </c>
      <c r="AB1730" s="70"/>
    </row>
    <row r="1731" spans="2:28" s="71" customFormat="1" x14ac:dyDescent="0.3">
      <c r="B1731" s="242"/>
      <c r="C1731" s="243"/>
      <c r="D1731" s="244"/>
      <c r="E1731" s="243"/>
      <c r="F1731" s="243"/>
      <c r="G1731" s="244"/>
      <c r="H1731" s="245"/>
      <c r="I1731" s="244"/>
      <c r="J1731" s="245"/>
      <c r="K1731" s="244"/>
      <c r="L1731" s="245"/>
      <c r="M1731" s="244"/>
      <c r="N1731" s="246"/>
      <c r="O1731" s="243"/>
      <c r="P1731" s="243"/>
      <c r="Q1731" s="243"/>
      <c r="R1731" s="244"/>
      <c r="S1731" s="247"/>
      <c r="T1731" s="70" t="str">
        <f t="shared" si="142"/>
        <v/>
      </c>
      <c r="U1731" s="71" t="str">
        <f t="shared" si="143"/>
        <v/>
      </c>
      <c r="V1731" s="71" t="str">
        <f t="shared" si="146"/>
        <v/>
      </c>
      <c r="W1731" s="71" t="str">
        <f>IF(U1731="","",SUM($U$18:U1731))</f>
        <v/>
      </c>
      <c r="X1731" s="71" t="str">
        <f>IF(U1731="","",IF(U1732="",SUM($U$18:U1731)-SUM($X$17:X1730)))</f>
        <v/>
      </c>
      <c r="Y1731" s="70" t="str">
        <f t="shared" si="144"/>
        <v/>
      </c>
      <c r="Z1731" s="71" t="str">
        <f t="shared" si="145"/>
        <v/>
      </c>
      <c r="AB1731" s="70"/>
    </row>
    <row r="1732" spans="2:28" s="71" customFormat="1" x14ac:dyDescent="0.3">
      <c r="B1732" s="242"/>
      <c r="C1732" s="243"/>
      <c r="D1732" s="244"/>
      <c r="E1732" s="243"/>
      <c r="F1732" s="243"/>
      <c r="G1732" s="244"/>
      <c r="H1732" s="245"/>
      <c r="I1732" s="244"/>
      <c r="J1732" s="245"/>
      <c r="K1732" s="244"/>
      <c r="L1732" s="245"/>
      <c r="M1732" s="244"/>
      <c r="N1732" s="246"/>
      <c r="O1732" s="243"/>
      <c r="P1732" s="243"/>
      <c r="Q1732" s="243"/>
      <c r="R1732" s="244"/>
      <c r="S1732" s="247"/>
      <c r="T1732" s="70" t="str">
        <f t="shared" si="142"/>
        <v/>
      </c>
      <c r="U1732" s="71" t="str">
        <f t="shared" si="143"/>
        <v/>
      </c>
      <c r="V1732" s="71" t="str">
        <f t="shared" si="146"/>
        <v/>
      </c>
      <c r="W1732" s="71" t="str">
        <f>IF(U1732="","",SUM($U$18:U1732))</f>
        <v/>
      </c>
      <c r="X1732" s="71" t="str">
        <f>IF(U1732="","",IF(U1733="",SUM($U$18:U1732)-SUM($X$17:X1731)))</f>
        <v/>
      </c>
      <c r="Y1732" s="70" t="str">
        <f t="shared" si="144"/>
        <v/>
      </c>
      <c r="Z1732" s="71" t="str">
        <f t="shared" si="145"/>
        <v/>
      </c>
      <c r="AB1732" s="70"/>
    </row>
    <row r="1733" spans="2:28" s="71" customFormat="1" x14ac:dyDescent="0.3">
      <c r="B1733" s="242"/>
      <c r="C1733" s="243"/>
      <c r="D1733" s="244"/>
      <c r="E1733" s="243"/>
      <c r="F1733" s="243"/>
      <c r="G1733" s="244"/>
      <c r="H1733" s="245"/>
      <c r="I1733" s="244"/>
      <c r="J1733" s="245"/>
      <c r="K1733" s="244"/>
      <c r="L1733" s="245"/>
      <c r="M1733" s="244"/>
      <c r="N1733" s="246"/>
      <c r="O1733" s="243"/>
      <c r="P1733" s="243"/>
      <c r="Q1733" s="243"/>
      <c r="R1733" s="244"/>
      <c r="S1733" s="247"/>
      <c r="T1733" s="70" t="str">
        <f t="shared" si="142"/>
        <v/>
      </c>
      <c r="U1733" s="71" t="str">
        <f t="shared" si="143"/>
        <v/>
      </c>
      <c r="V1733" s="71" t="str">
        <f t="shared" si="146"/>
        <v/>
      </c>
      <c r="W1733" s="71" t="str">
        <f>IF(U1733="","",SUM($U$18:U1733))</f>
        <v/>
      </c>
      <c r="X1733" s="71" t="str">
        <f>IF(U1733="","",IF(U1734="",SUM($U$18:U1733)-SUM($X$17:X1732)))</f>
        <v/>
      </c>
      <c r="Y1733" s="70" t="str">
        <f t="shared" si="144"/>
        <v/>
      </c>
      <c r="Z1733" s="71" t="str">
        <f t="shared" si="145"/>
        <v/>
      </c>
      <c r="AB1733" s="70"/>
    </row>
    <row r="1734" spans="2:28" s="71" customFormat="1" x14ac:dyDescent="0.3">
      <c r="B1734" s="242"/>
      <c r="C1734" s="243"/>
      <c r="D1734" s="244"/>
      <c r="E1734" s="243"/>
      <c r="F1734" s="243"/>
      <c r="G1734" s="244"/>
      <c r="H1734" s="245"/>
      <c r="I1734" s="244"/>
      <c r="J1734" s="245"/>
      <c r="K1734" s="244"/>
      <c r="L1734" s="245"/>
      <c r="M1734" s="244"/>
      <c r="N1734" s="246"/>
      <c r="O1734" s="243"/>
      <c r="P1734" s="243"/>
      <c r="Q1734" s="243"/>
      <c r="R1734" s="244"/>
      <c r="S1734" s="247"/>
      <c r="T1734" s="70" t="str">
        <f t="shared" si="142"/>
        <v/>
      </c>
      <c r="U1734" s="71" t="str">
        <f t="shared" si="143"/>
        <v/>
      </c>
      <c r="V1734" s="71" t="str">
        <f t="shared" si="146"/>
        <v/>
      </c>
      <c r="W1734" s="71" t="str">
        <f>IF(U1734="","",SUM($U$18:U1734))</f>
        <v/>
      </c>
      <c r="X1734" s="71" t="str">
        <f>IF(U1734="","",IF(U1735="",SUM($U$18:U1734)-SUM($X$17:X1733)))</f>
        <v/>
      </c>
      <c r="Y1734" s="70" t="str">
        <f t="shared" si="144"/>
        <v/>
      </c>
      <c r="Z1734" s="71" t="str">
        <f t="shared" si="145"/>
        <v/>
      </c>
      <c r="AB1734" s="70"/>
    </row>
    <row r="1735" spans="2:28" s="71" customFormat="1" x14ac:dyDescent="0.3">
      <c r="B1735" s="242"/>
      <c r="C1735" s="243"/>
      <c r="D1735" s="244"/>
      <c r="E1735" s="243"/>
      <c r="F1735" s="243"/>
      <c r="G1735" s="244"/>
      <c r="H1735" s="245"/>
      <c r="I1735" s="244"/>
      <c r="J1735" s="245"/>
      <c r="K1735" s="244"/>
      <c r="L1735" s="245"/>
      <c r="M1735" s="244"/>
      <c r="N1735" s="246"/>
      <c r="O1735" s="243"/>
      <c r="P1735" s="243"/>
      <c r="Q1735" s="243"/>
      <c r="R1735" s="244"/>
      <c r="S1735" s="247"/>
      <c r="T1735" s="70" t="str">
        <f t="shared" si="142"/>
        <v/>
      </c>
      <c r="U1735" s="71" t="str">
        <f t="shared" si="143"/>
        <v/>
      </c>
      <c r="V1735" s="71" t="str">
        <f t="shared" si="146"/>
        <v/>
      </c>
      <c r="W1735" s="71" t="str">
        <f>IF(U1735="","",SUM($U$18:U1735))</f>
        <v/>
      </c>
      <c r="X1735" s="71" t="str">
        <f>IF(U1735="","",IF(U1736="",SUM($U$18:U1735)-SUM($X$17:X1734)))</f>
        <v/>
      </c>
      <c r="Y1735" s="70" t="str">
        <f t="shared" si="144"/>
        <v/>
      </c>
      <c r="Z1735" s="71" t="str">
        <f t="shared" si="145"/>
        <v/>
      </c>
      <c r="AB1735" s="70"/>
    </row>
    <row r="1736" spans="2:28" s="71" customFormat="1" x14ac:dyDescent="0.3">
      <c r="B1736" s="242"/>
      <c r="C1736" s="243"/>
      <c r="D1736" s="244"/>
      <c r="E1736" s="243"/>
      <c r="F1736" s="243"/>
      <c r="G1736" s="244"/>
      <c r="H1736" s="245"/>
      <c r="I1736" s="244"/>
      <c r="J1736" s="245"/>
      <c r="K1736" s="244"/>
      <c r="L1736" s="245"/>
      <c r="M1736" s="244"/>
      <c r="N1736" s="246"/>
      <c r="O1736" s="243"/>
      <c r="P1736" s="243"/>
      <c r="Q1736" s="243"/>
      <c r="R1736" s="244"/>
      <c r="S1736" s="247"/>
      <c r="T1736" s="70" t="str">
        <f t="shared" si="142"/>
        <v/>
      </c>
      <c r="U1736" s="71" t="str">
        <f t="shared" si="143"/>
        <v/>
      </c>
      <c r="V1736" s="71" t="str">
        <f t="shared" si="146"/>
        <v/>
      </c>
      <c r="W1736" s="71" t="str">
        <f>IF(U1736="","",SUM($U$18:U1736))</f>
        <v/>
      </c>
      <c r="X1736" s="71" t="str">
        <f>IF(U1736="","",IF(U1737="",SUM($U$18:U1736)-SUM($X$17:X1735)))</f>
        <v/>
      </c>
      <c r="Y1736" s="70" t="str">
        <f t="shared" si="144"/>
        <v/>
      </c>
      <c r="Z1736" s="71" t="str">
        <f t="shared" si="145"/>
        <v/>
      </c>
      <c r="AB1736" s="70"/>
    </row>
    <row r="1737" spans="2:28" s="71" customFormat="1" x14ac:dyDescent="0.3">
      <c r="B1737" s="242"/>
      <c r="C1737" s="243"/>
      <c r="D1737" s="244"/>
      <c r="E1737" s="243"/>
      <c r="F1737" s="243"/>
      <c r="G1737" s="244"/>
      <c r="H1737" s="245"/>
      <c r="I1737" s="244"/>
      <c r="J1737" s="245"/>
      <c r="K1737" s="244"/>
      <c r="L1737" s="245"/>
      <c r="M1737" s="244"/>
      <c r="N1737" s="246"/>
      <c r="O1737" s="243"/>
      <c r="P1737" s="243"/>
      <c r="Q1737" s="243"/>
      <c r="R1737" s="244"/>
      <c r="S1737" s="247"/>
      <c r="T1737" s="70" t="str">
        <f t="shared" si="142"/>
        <v/>
      </c>
      <c r="U1737" s="71" t="str">
        <f t="shared" si="143"/>
        <v/>
      </c>
      <c r="V1737" s="71" t="str">
        <f t="shared" si="146"/>
        <v/>
      </c>
      <c r="W1737" s="71" t="str">
        <f>IF(U1737="","",SUM($U$18:U1737))</f>
        <v/>
      </c>
      <c r="X1737" s="71" t="str">
        <f>IF(U1737="","",IF(U1738="",SUM($U$18:U1737)-SUM($X$17:X1736)))</f>
        <v/>
      </c>
      <c r="Y1737" s="70" t="str">
        <f t="shared" si="144"/>
        <v/>
      </c>
      <c r="Z1737" s="71" t="str">
        <f t="shared" si="145"/>
        <v/>
      </c>
      <c r="AB1737" s="70"/>
    </row>
    <row r="1738" spans="2:28" s="71" customFormat="1" x14ac:dyDescent="0.3">
      <c r="B1738" s="242"/>
      <c r="C1738" s="243"/>
      <c r="D1738" s="244"/>
      <c r="E1738" s="243"/>
      <c r="F1738" s="243"/>
      <c r="G1738" s="244"/>
      <c r="H1738" s="245"/>
      <c r="I1738" s="244"/>
      <c r="J1738" s="245"/>
      <c r="K1738" s="244"/>
      <c r="L1738" s="245"/>
      <c r="M1738" s="244"/>
      <c r="N1738" s="246"/>
      <c r="O1738" s="243"/>
      <c r="P1738" s="243"/>
      <c r="Q1738" s="243"/>
      <c r="R1738" s="244"/>
      <c r="S1738" s="247"/>
      <c r="T1738" s="70" t="str">
        <f t="shared" si="142"/>
        <v/>
      </c>
      <c r="U1738" s="71" t="str">
        <f t="shared" si="143"/>
        <v/>
      </c>
      <c r="V1738" s="71" t="str">
        <f t="shared" si="146"/>
        <v/>
      </c>
      <c r="W1738" s="71" t="str">
        <f>IF(U1738="","",SUM($U$18:U1738))</f>
        <v/>
      </c>
      <c r="X1738" s="71" t="str">
        <f>IF(U1738="","",IF(U1739="",SUM($U$18:U1738)-SUM($X$17:X1737)))</f>
        <v/>
      </c>
      <c r="Y1738" s="70" t="str">
        <f t="shared" si="144"/>
        <v/>
      </c>
      <c r="Z1738" s="71" t="str">
        <f t="shared" si="145"/>
        <v/>
      </c>
      <c r="AB1738" s="70"/>
    </row>
    <row r="1739" spans="2:28" s="71" customFormat="1" x14ac:dyDescent="0.3">
      <c r="B1739" s="242"/>
      <c r="C1739" s="243"/>
      <c r="D1739" s="244"/>
      <c r="E1739" s="243"/>
      <c r="F1739" s="243"/>
      <c r="G1739" s="244"/>
      <c r="H1739" s="245"/>
      <c r="I1739" s="244"/>
      <c r="J1739" s="245"/>
      <c r="K1739" s="244"/>
      <c r="L1739" s="245"/>
      <c r="M1739" s="244"/>
      <c r="N1739" s="246"/>
      <c r="O1739" s="243"/>
      <c r="P1739" s="243"/>
      <c r="Q1739" s="243"/>
      <c r="R1739" s="244"/>
      <c r="S1739" s="247"/>
      <c r="T1739" s="70" t="str">
        <f t="shared" si="142"/>
        <v/>
      </c>
      <c r="U1739" s="71" t="str">
        <f t="shared" si="143"/>
        <v/>
      </c>
      <c r="V1739" s="71" t="str">
        <f t="shared" si="146"/>
        <v/>
      </c>
      <c r="W1739" s="71" t="str">
        <f>IF(U1739="","",SUM($U$18:U1739))</f>
        <v/>
      </c>
      <c r="X1739" s="71" t="str">
        <f>IF(U1739="","",IF(U1740="",SUM($U$18:U1739)-SUM($X$17:X1738)))</f>
        <v/>
      </c>
      <c r="Y1739" s="70" t="str">
        <f t="shared" si="144"/>
        <v/>
      </c>
      <c r="Z1739" s="71" t="str">
        <f t="shared" si="145"/>
        <v/>
      </c>
      <c r="AB1739" s="70"/>
    </row>
    <row r="1740" spans="2:28" s="71" customFormat="1" x14ac:dyDescent="0.3">
      <c r="B1740" s="242"/>
      <c r="C1740" s="243"/>
      <c r="D1740" s="244"/>
      <c r="E1740" s="243"/>
      <c r="F1740" s="243"/>
      <c r="G1740" s="244"/>
      <c r="H1740" s="245"/>
      <c r="I1740" s="244"/>
      <c r="J1740" s="245"/>
      <c r="K1740" s="244"/>
      <c r="L1740" s="245"/>
      <c r="M1740" s="244"/>
      <c r="N1740" s="246"/>
      <c r="O1740" s="243"/>
      <c r="P1740" s="243"/>
      <c r="Q1740" s="243"/>
      <c r="R1740" s="244"/>
      <c r="S1740" s="247"/>
      <c r="T1740" s="70" t="str">
        <f t="shared" si="142"/>
        <v/>
      </c>
      <c r="U1740" s="71" t="str">
        <f t="shared" si="143"/>
        <v/>
      </c>
      <c r="V1740" s="71" t="str">
        <f t="shared" si="146"/>
        <v/>
      </c>
      <c r="W1740" s="71" t="str">
        <f>IF(U1740="","",SUM($U$18:U1740))</f>
        <v/>
      </c>
      <c r="X1740" s="71" t="str">
        <f>IF(U1740="","",IF(U1741="",SUM($U$18:U1740)-SUM($X$17:X1739)))</f>
        <v/>
      </c>
      <c r="Y1740" s="70" t="str">
        <f t="shared" si="144"/>
        <v/>
      </c>
      <c r="Z1740" s="71" t="str">
        <f t="shared" si="145"/>
        <v/>
      </c>
      <c r="AB1740" s="70"/>
    </row>
    <row r="1741" spans="2:28" s="71" customFormat="1" x14ac:dyDescent="0.3">
      <c r="B1741" s="242"/>
      <c r="C1741" s="243"/>
      <c r="D1741" s="244"/>
      <c r="E1741" s="243"/>
      <c r="F1741" s="243"/>
      <c r="G1741" s="244"/>
      <c r="H1741" s="245"/>
      <c r="I1741" s="244"/>
      <c r="J1741" s="245"/>
      <c r="K1741" s="244"/>
      <c r="L1741" s="245"/>
      <c r="M1741" s="244"/>
      <c r="N1741" s="246"/>
      <c r="O1741" s="243"/>
      <c r="P1741" s="243"/>
      <c r="Q1741" s="243"/>
      <c r="R1741" s="244"/>
      <c r="S1741" s="247"/>
      <c r="T1741" s="70" t="str">
        <f t="shared" si="142"/>
        <v/>
      </c>
      <c r="U1741" s="71" t="str">
        <f t="shared" si="143"/>
        <v/>
      </c>
      <c r="V1741" s="71" t="str">
        <f t="shared" si="146"/>
        <v/>
      </c>
      <c r="W1741" s="71" t="str">
        <f>IF(U1741="","",SUM($U$18:U1741))</f>
        <v/>
      </c>
      <c r="X1741" s="71" t="str">
        <f>IF(U1741="","",IF(U1742="",SUM($U$18:U1741)-SUM($X$17:X1740)))</f>
        <v/>
      </c>
      <c r="Y1741" s="70" t="str">
        <f t="shared" si="144"/>
        <v/>
      </c>
      <c r="Z1741" s="71" t="str">
        <f t="shared" si="145"/>
        <v/>
      </c>
      <c r="AB1741" s="70"/>
    </row>
    <row r="1742" spans="2:28" s="71" customFormat="1" x14ac:dyDescent="0.3">
      <c r="B1742" s="242"/>
      <c r="C1742" s="243"/>
      <c r="D1742" s="244"/>
      <c r="E1742" s="243"/>
      <c r="F1742" s="243"/>
      <c r="G1742" s="244"/>
      <c r="H1742" s="245"/>
      <c r="I1742" s="244"/>
      <c r="J1742" s="245"/>
      <c r="K1742" s="244"/>
      <c r="L1742" s="245"/>
      <c r="M1742" s="244"/>
      <c r="N1742" s="246"/>
      <c r="O1742" s="243"/>
      <c r="P1742" s="243"/>
      <c r="Q1742" s="243"/>
      <c r="R1742" s="244"/>
      <c r="S1742" s="247"/>
      <c r="T1742" s="70" t="str">
        <f t="shared" si="142"/>
        <v/>
      </c>
      <c r="U1742" s="71" t="str">
        <f t="shared" si="143"/>
        <v/>
      </c>
      <c r="V1742" s="71" t="str">
        <f t="shared" si="146"/>
        <v/>
      </c>
      <c r="W1742" s="71" t="str">
        <f>IF(U1742="","",SUM($U$18:U1742))</f>
        <v/>
      </c>
      <c r="X1742" s="71" t="str">
        <f>IF(U1742="","",IF(U1743="",SUM($U$18:U1742)-SUM($X$17:X1741)))</f>
        <v/>
      </c>
      <c r="Y1742" s="70" t="str">
        <f t="shared" si="144"/>
        <v/>
      </c>
      <c r="Z1742" s="71" t="str">
        <f t="shared" si="145"/>
        <v/>
      </c>
      <c r="AB1742" s="70"/>
    </row>
    <row r="1743" spans="2:28" s="71" customFormat="1" x14ac:dyDescent="0.3">
      <c r="B1743" s="242"/>
      <c r="C1743" s="243"/>
      <c r="D1743" s="244"/>
      <c r="E1743" s="243"/>
      <c r="F1743" s="243"/>
      <c r="G1743" s="244"/>
      <c r="H1743" s="245"/>
      <c r="I1743" s="244"/>
      <c r="J1743" s="245"/>
      <c r="K1743" s="244"/>
      <c r="L1743" s="245"/>
      <c r="M1743" s="244"/>
      <c r="N1743" s="246"/>
      <c r="O1743" s="243"/>
      <c r="P1743" s="243"/>
      <c r="Q1743" s="243"/>
      <c r="R1743" s="244"/>
      <c r="S1743" s="247"/>
      <c r="T1743" s="70" t="str">
        <f t="shared" si="142"/>
        <v/>
      </c>
      <c r="U1743" s="71" t="str">
        <f t="shared" si="143"/>
        <v/>
      </c>
      <c r="V1743" s="71" t="str">
        <f t="shared" si="146"/>
        <v/>
      </c>
      <c r="W1743" s="71" t="str">
        <f>IF(U1743="","",SUM($U$18:U1743))</f>
        <v/>
      </c>
      <c r="X1743" s="71" t="str">
        <f>IF(U1743="","",IF(U1744="",SUM($U$18:U1743)-SUM($X$17:X1742)))</f>
        <v/>
      </c>
      <c r="Y1743" s="70" t="str">
        <f t="shared" si="144"/>
        <v/>
      </c>
      <c r="Z1743" s="71" t="str">
        <f t="shared" si="145"/>
        <v/>
      </c>
      <c r="AB1743" s="70"/>
    </row>
    <row r="1744" spans="2:28" s="71" customFormat="1" x14ac:dyDescent="0.3">
      <c r="B1744" s="242"/>
      <c r="C1744" s="243"/>
      <c r="D1744" s="244"/>
      <c r="E1744" s="243"/>
      <c r="F1744" s="243"/>
      <c r="G1744" s="244"/>
      <c r="H1744" s="245"/>
      <c r="I1744" s="244"/>
      <c r="J1744" s="245"/>
      <c r="K1744" s="244"/>
      <c r="L1744" s="245"/>
      <c r="M1744" s="244"/>
      <c r="N1744" s="246"/>
      <c r="O1744" s="243"/>
      <c r="P1744" s="243"/>
      <c r="Q1744" s="243"/>
      <c r="R1744" s="244"/>
      <c r="S1744" s="247"/>
      <c r="T1744" s="70" t="str">
        <f t="shared" si="142"/>
        <v/>
      </c>
      <c r="U1744" s="71" t="str">
        <f t="shared" si="143"/>
        <v/>
      </c>
      <c r="V1744" s="71" t="str">
        <f t="shared" si="146"/>
        <v/>
      </c>
      <c r="W1744" s="71" t="str">
        <f>IF(U1744="","",SUM($U$18:U1744))</f>
        <v/>
      </c>
      <c r="X1744" s="71" t="str">
        <f>IF(U1744="","",IF(U1745="",SUM($U$18:U1744)-SUM($X$17:X1743)))</f>
        <v/>
      </c>
      <c r="Y1744" s="70" t="str">
        <f t="shared" si="144"/>
        <v/>
      </c>
      <c r="Z1744" s="71" t="str">
        <f t="shared" si="145"/>
        <v/>
      </c>
      <c r="AB1744" s="70"/>
    </row>
    <row r="1745" spans="2:28" s="71" customFormat="1" x14ac:dyDescent="0.3">
      <c r="B1745" s="242"/>
      <c r="C1745" s="243"/>
      <c r="D1745" s="244"/>
      <c r="E1745" s="243"/>
      <c r="F1745" s="243"/>
      <c r="G1745" s="244"/>
      <c r="H1745" s="245"/>
      <c r="I1745" s="244"/>
      <c r="J1745" s="245"/>
      <c r="K1745" s="244"/>
      <c r="L1745" s="245"/>
      <c r="M1745" s="244"/>
      <c r="N1745" s="246"/>
      <c r="O1745" s="243"/>
      <c r="P1745" s="243"/>
      <c r="Q1745" s="243"/>
      <c r="R1745" s="244"/>
      <c r="S1745" s="247"/>
      <c r="T1745" s="70" t="str">
        <f t="shared" si="142"/>
        <v/>
      </c>
      <c r="U1745" s="71" t="str">
        <f t="shared" si="143"/>
        <v/>
      </c>
      <c r="V1745" s="71" t="str">
        <f t="shared" si="146"/>
        <v/>
      </c>
      <c r="W1745" s="71" t="str">
        <f>IF(U1745="","",SUM($U$18:U1745))</f>
        <v/>
      </c>
      <c r="X1745" s="71" t="str">
        <f>IF(U1745="","",IF(U1746="",SUM($U$18:U1745)-SUM($X$17:X1744)))</f>
        <v/>
      </c>
      <c r="Y1745" s="70" t="str">
        <f t="shared" si="144"/>
        <v/>
      </c>
      <c r="Z1745" s="71" t="str">
        <f t="shared" si="145"/>
        <v/>
      </c>
      <c r="AB1745" s="70"/>
    </row>
    <row r="1746" spans="2:28" s="71" customFormat="1" x14ac:dyDescent="0.3">
      <c r="B1746" s="242"/>
      <c r="C1746" s="243"/>
      <c r="D1746" s="244"/>
      <c r="E1746" s="243"/>
      <c r="F1746" s="243"/>
      <c r="G1746" s="244"/>
      <c r="H1746" s="245"/>
      <c r="I1746" s="244"/>
      <c r="J1746" s="245"/>
      <c r="K1746" s="244"/>
      <c r="L1746" s="245"/>
      <c r="M1746" s="244"/>
      <c r="N1746" s="246"/>
      <c r="O1746" s="243"/>
      <c r="P1746" s="243"/>
      <c r="Q1746" s="243"/>
      <c r="R1746" s="244"/>
      <c r="S1746" s="247"/>
      <c r="T1746" s="70" t="str">
        <f t="shared" si="142"/>
        <v/>
      </c>
      <c r="U1746" s="71" t="str">
        <f t="shared" si="143"/>
        <v/>
      </c>
      <c r="V1746" s="71" t="str">
        <f t="shared" si="146"/>
        <v/>
      </c>
      <c r="W1746" s="71" t="str">
        <f>IF(U1746="","",SUM($U$18:U1746))</f>
        <v/>
      </c>
      <c r="X1746" s="71" t="str">
        <f>IF(U1746="","",IF(U1747="",SUM($U$18:U1746)-SUM($X$17:X1745)))</f>
        <v/>
      </c>
      <c r="Y1746" s="70" t="str">
        <f t="shared" si="144"/>
        <v/>
      </c>
      <c r="Z1746" s="71" t="str">
        <f t="shared" si="145"/>
        <v/>
      </c>
      <c r="AB1746" s="70"/>
    </row>
    <row r="1747" spans="2:28" s="71" customFormat="1" x14ac:dyDescent="0.3">
      <c r="B1747" s="242"/>
      <c r="C1747" s="243"/>
      <c r="D1747" s="244"/>
      <c r="E1747" s="243"/>
      <c r="F1747" s="243"/>
      <c r="G1747" s="244"/>
      <c r="H1747" s="245"/>
      <c r="I1747" s="244"/>
      <c r="J1747" s="245"/>
      <c r="K1747" s="244"/>
      <c r="L1747" s="245"/>
      <c r="M1747" s="244"/>
      <c r="N1747" s="246"/>
      <c r="O1747" s="243"/>
      <c r="P1747" s="243"/>
      <c r="Q1747" s="243"/>
      <c r="R1747" s="244"/>
      <c r="S1747" s="247"/>
      <c r="T1747" s="70" t="str">
        <f t="shared" ref="T1747:T1810" si="147">IF(N1747&lt;0,"",IF(N1747="","",(N1747-2)/2))</f>
        <v/>
      </c>
      <c r="U1747" s="71" t="str">
        <f t="shared" ref="U1747:U1810" si="148">IF(H1747="","",IF(M1747="",(H1747+J1747+L1747)*-1,IF(M1747=G1747,H1747/2*N1747-(H1747+J1747+L1747),IF(M1747=I1747,J1747/2*N1747-(H1747+J1747+L1747),IF(M1747=K1747,L1747/2*N1747-(H1747+J1747+L1747))))))</f>
        <v/>
      </c>
      <c r="V1747" s="71" t="str">
        <f t="shared" si="146"/>
        <v/>
      </c>
      <c r="W1747" s="71" t="str">
        <f>IF(U1747="","",SUM($U$18:U1747))</f>
        <v/>
      </c>
      <c r="X1747" s="71" t="str">
        <f>IF(U1747="","",IF(U1748="",SUM($U$18:U1747)-SUM($X$17:X1746)))</f>
        <v/>
      </c>
      <c r="Y1747" s="70" t="str">
        <f t="shared" ref="Y1747:Y1810" si="149">IF(O1747="","",IF(M1747="","",IF(G1747=M1747,O1747,IF(I1747=M1747,P1747,IF(K1747=M1747,Q1747)))))</f>
        <v/>
      </c>
      <c r="Z1747" s="71" t="str">
        <f t="shared" si="145"/>
        <v/>
      </c>
      <c r="AB1747" s="70"/>
    </row>
    <row r="1748" spans="2:28" s="71" customFormat="1" x14ac:dyDescent="0.3">
      <c r="B1748" s="242"/>
      <c r="C1748" s="243"/>
      <c r="D1748" s="244"/>
      <c r="E1748" s="243"/>
      <c r="F1748" s="243"/>
      <c r="G1748" s="244"/>
      <c r="H1748" s="245"/>
      <c r="I1748" s="244"/>
      <c r="J1748" s="245"/>
      <c r="K1748" s="244"/>
      <c r="L1748" s="245"/>
      <c r="M1748" s="244"/>
      <c r="N1748" s="246"/>
      <c r="O1748" s="243"/>
      <c r="P1748" s="243"/>
      <c r="Q1748" s="243"/>
      <c r="R1748" s="244"/>
      <c r="S1748" s="247"/>
      <c r="T1748" s="70" t="str">
        <f t="shared" si="147"/>
        <v/>
      </c>
      <c r="U1748" s="71" t="str">
        <f t="shared" si="148"/>
        <v/>
      </c>
      <c r="V1748" s="71" t="str">
        <f t="shared" si="146"/>
        <v/>
      </c>
      <c r="W1748" s="71" t="str">
        <f>IF(U1748="","",SUM($U$18:U1748))</f>
        <v/>
      </c>
      <c r="X1748" s="71" t="str">
        <f>IF(U1748="","",IF(U1749="",SUM($U$18:U1748)-SUM($X$17:X1747)))</f>
        <v/>
      </c>
      <c r="Y1748" s="70" t="str">
        <f t="shared" si="149"/>
        <v/>
      </c>
      <c r="Z1748" s="71" t="str">
        <f t="shared" si="145"/>
        <v/>
      </c>
      <c r="AB1748" s="70"/>
    </row>
    <row r="1749" spans="2:28" s="71" customFormat="1" x14ac:dyDescent="0.3">
      <c r="B1749" s="242"/>
      <c r="C1749" s="243"/>
      <c r="D1749" s="244"/>
      <c r="E1749" s="243"/>
      <c r="F1749" s="243"/>
      <c r="G1749" s="244"/>
      <c r="H1749" s="245"/>
      <c r="I1749" s="244"/>
      <c r="J1749" s="245"/>
      <c r="K1749" s="244"/>
      <c r="L1749" s="245"/>
      <c r="M1749" s="244"/>
      <c r="N1749" s="246"/>
      <c r="O1749" s="243"/>
      <c r="P1749" s="243"/>
      <c r="Q1749" s="243"/>
      <c r="R1749" s="244"/>
      <c r="S1749" s="247"/>
      <c r="T1749" s="70" t="str">
        <f t="shared" si="147"/>
        <v/>
      </c>
      <c r="U1749" s="71" t="str">
        <f t="shared" si="148"/>
        <v/>
      </c>
      <c r="V1749" s="71" t="str">
        <f t="shared" si="146"/>
        <v/>
      </c>
      <c r="W1749" s="71" t="str">
        <f>IF(U1749="","",SUM($U$18:U1749))</f>
        <v/>
      </c>
      <c r="X1749" s="71" t="str">
        <f>IF(U1749="","",IF(U1750="",SUM($U$18:U1749)-SUM($X$17:X1748)))</f>
        <v/>
      </c>
      <c r="Y1749" s="70" t="str">
        <f t="shared" si="149"/>
        <v/>
      </c>
      <c r="Z1749" s="71" t="str">
        <f t="shared" si="145"/>
        <v/>
      </c>
      <c r="AB1749" s="70"/>
    </row>
    <row r="1750" spans="2:28" s="71" customFormat="1" x14ac:dyDescent="0.3">
      <c r="B1750" s="242"/>
      <c r="C1750" s="243"/>
      <c r="D1750" s="244"/>
      <c r="E1750" s="243"/>
      <c r="F1750" s="243"/>
      <c r="G1750" s="244"/>
      <c r="H1750" s="245"/>
      <c r="I1750" s="244"/>
      <c r="J1750" s="245"/>
      <c r="K1750" s="244"/>
      <c r="L1750" s="245"/>
      <c r="M1750" s="244"/>
      <c r="N1750" s="246"/>
      <c r="O1750" s="243"/>
      <c r="P1750" s="243"/>
      <c r="Q1750" s="243"/>
      <c r="R1750" s="244"/>
      <c r="S1750" s="247"/>
      <c r="T1750" s="70" t="str">
        <f t="shared" si="147"/>
        <v/>
      </c>
      <c r="U1750" s="71" t="str">
        <f t="shared" si="148"/>
        <v/>
      </c>
      <c r="V1750" s="71" t="str">
        <f t="shared" si="146"/>
        <v/>
      </c>
      <c r="W1750" s="71" t="str">
        <f>IF(U1750="","",SUM($U$18:U1750))</f>
        <v/>
      </c>
      <c r="X1750" s="71" t="str">
        <f>IF(U1750="","",IF(U1751="",SUM($U$18:U1750)-SUM($X$17:X1749)))</f>
        <v/>
      </c>
      <c r="Y1750" s="70" t="str">
        <f t="shared" si="149"/>
        <v/>
      </c>
      <c r="Z1750" s="71" t="str">
        <f t="shared" si="145"/>
        <v/>
      </c>
      <c r="AB1750" s="70"/>
    </row>
    <row r="1751" spans="2:28" s="71" customFormat="1" x14ac:dyDescent="0.3">
      <c r="B1751" s="242"/>
      <c r="C1751" s="243"/>
      <c r="D1751" s="244"/>
      <c r="E1751" s="243"/>
      <c r="F1751" s="243"/>
      <c r="G1751" s="244"/>
      <c r="H1751" s="245"/>
      <c r="I1751" s="244"/>
      <c r="J1751" s="245"/>
      <c r="K1751" s="244"/>
      <c r="L1751" s="245"/>
      <c r="M1751" s="244"/>
      <c r="N1751" s="246"/>
      <c r="O1751" s="243"/>
      <c r="P1751" s="243"/>
      <c r="Q1751" s="243"/>
      <c r="R1751" s="244"/>
      <c r="S1751" s="247"/>
      <c r="T1751" s="70" t="str">
        <f t="shared" si="147"/>
        <v/>
      </c>
      <c r="U1751" s="71" t="str">
        <f t="shared" si="148"/>
        <v/>
      </c>
      <c r="V1751" s="71" t="str">
        <f t="shared" si="146"/>
        <v/>
      </c>
      <c r="W1751" s="71" t="str">
        <f>IF(U1751="","",SUM($U$18:U1751))</f>
        <v/>
      </c>
      <c r="X1751" s="71" t="str">
        <f>IF(U1751="","",IF(U1752="",SUM($U$18:U1751)-SUM($X$17:X1750)))</f>
        <v/>
      </c>
      <c r="Y1751" s="70" t="str">
        <f t="shared" si="149"/>
        <v/>
      </c>
      <c r="Z1751" s="71" t="str">
        <f t="shared" ref="Z1751:Z1814" si="150">(IF(C1751="","",IF(N1751="","",IF(U1751&lt;0,SUM(H1751+J1751+L1751+U1751),IF(U1751=0,SUM(H1751+J1751+L1751+U1751),IF(U1751=0,"",IF(U1751&gt;0,SUM(H1751+J1751+L1751+U1751))))))))</f>
        <v/>
      </c>
      <c r="AB1751" s="70"/>
    </row>
    <row r="1752" spans="2:28" s="71" customFormat="1" x14ac:dyDescent="0.3">
      <c r="B1752" s="242"/>
      <c r="C1752" s="243"/>
      <c r="D1752" s="244"/>
      <c r="E1752" s="243"/>
      <c r="F1752" s="243"/>
      <c r="G1752" s="244"/>
      <c r="H1752" s="245"/>
      <c r="I1752" s="244"/>
      <c r="J1752" s="245"/>
      <c r="K1752" s="244"/>
      <c r="L1752" s="245"/>
      <c r="M1752" s="244"/>
      <c r="N1752" s="246"/>
      <c r="O1752" s="243"/>
      <c r="P1752" s="243"/>
      <c r="Q1752" s="243"/>
      <c r="R1752" s="244"/>
      <c r="S1752" s="247"/>
      <c r="T1752" s="70" t="str">
        <f t="shared" si="147"/>
        <v/>
      </c>
      <c r="U1752" s="71" t="str">
        <f t="shared" si="148"/>
        <v/>
      </c>
      <c r="V1752" s="71" t="str">
        <f t="shared" si="146"/>
        <v/>
      </c>
      <c r="W1752" s="71" t="str">
        <f>IF(U1752="","",SUM($U$18:U1752))</f>
        <v/>
      </c>
      <c r="X1752" s="71" t="str">
        <f>IF(U1752="","",IF(U1753="",SUM($U$18:U1752)-SUM($X$17:X1751)))</f>
        <v/>
      </c>
      <c r="Y1752" s="70" t="str">
        <f t="shared" si="149"/>
        <v/>
      </c>
      <c r="Z1752" s="71" t="str">
        <f t="shared" si="150"/>
        <v/>
      </c>
      <c r="AB1752" s="70"/>
    </row>
    <row r="1753" spans="2:28" s="71" customFormat="1" x14ac:dyDescent="0.3">
      <c r="B1753" s="242"/>
      <c r="C1753" s="243"/>
      <c r="D1753" s="244"/>
      <c r="E1753" s="243"/>
      <c r="F1753" s="243"/>
      <c r="G1753" s="244"/>
      <c r="H1753" s="245"/>
      <c r="I1753" s="244"/>
      <c r="J1753" s="245"/>
      <c r="K1753" s="244"/>
      <c r="L1753" s="245"/>
      <c r="M1753" s="244"/>
      <c r="N1753" s="246"/>
      <c r="O1753" s="243"/>
      <c r="P1753" s="243"/>
      <c r="Q1753" s="243"/>
      <c r="R1753" s="244"/>
      <c r="S1753" s="247"/>
      <c r="T1753" s="70" t="str">
        <f t="shared" si="147"/>
        <v/>
      </c>
      <c r="U1753" s="71" t="str">
        <f t="shared" si="148"/>
        <v/>
      </c>
      <c r="V1753" s="71" t="str">
        <f t="shared" si="146"/>
        <v/>
      </c>
      <c r="W1753" s="71" t="str">
        <f>IF(U1753="","",SUM($U$18:U1753))</f>
        <v/>
      </c>
      <c r="X1753" s="71" t="str">
        <f>IF(U1753="","",IF(U1754="",SUM($U$18:U1753)-SUM($X$17:X1752)))</f>
        <v/>
      </c>
      <c r="Y1753" s="70" t="str">
        <f t="shared" si="149"/>
        <v/>
      </c>
      <c r="Z1753" s="71" t="str">
        <f t="shared" si="150"/>
        <v/>
      </c>
      <c r="AB1753" s="70"/>
    </row>
    <row r="1754" spans="2:28" s="71" customFormat="1" x14ac:dyDescent="0.3">
      <c r="B1754" s="242"/>
      <c r="C1754" s="243"/>
      <c r="D1754" s="244"/>
      <c r="E1754" s="243"/>
      <c r="F1754" s="243"/>
      <c r="G1754" s="244"/>
      <c r="H1754" s="245"/>
      <c r="I1754" s="244"/>
      <c r="J1754" s="245"/>
      <c r="K1754" s="244"/>
      <c r="L1754" s="245"/>
      <c r="M1754" s="244"/>
      <c r="N1754" s="246"/>
      <c r="O1754" s="243"/>
      <c r="P1754" s="243"/>
      <c r="Q1754" s="243"/>
      <c r="R1754" s="244"/>
      <c r="S1754" s="247"/>
      <c r="T1754" s="70" t="str">
        <f t="shared" si="147"/>
        <v/>
      </c>
      <c r="U1754" s="71" t="str">
        <f t="shared" si="148"/>
        <v/>
      </c>
      <c r="V1754" s="71" t="str">
        <f t="shared" si="146"/>
        <v/>
      </c>
      <c r="W1754" s="71" t="str">
        <f>IF(U1754="","",SUM($U$18:U1754))</f>
        <v/>
      </c>
      <c r="X1754" s="71" t="str">
        <f>IF(U1754="","",IF(U1755="",SUM($U$18:U1754)-SUM($X$17:X1753)))</f>
        <v/>
      </c>
      <c r="Y1754" s="70" t="str">
        <f t="shared" si="149"/>
        <v/>
      </c>
      <c r="Z1754" s="71" t="str">
        <f t="shared" si="150"/>
        <v/>
      </c>
      <c r="AB1754" s="70"/>
    </row>
    <row r="1755" spans="2:28" s="71" customFormat="1" x14ac:dyDescent="0.3">
      <c r="B1755" s="242"/>
      <c r="C1755" s="243"/>
      <c r="D1755" s="244"/>
      <c r="E1755" s="243"/>
      <c r="F1755" s="243"/>
      <c r="G1755" s="244"/>
      <c r="H1755" s="245"/>
      <c r="I1755" s="244"/>
      <c r="J1755" s="245"/>
      <c r="K1755" s="244"/>
      <c r="L1755" s="245"/>
      <c r="M1755" s="244"/>
      <c r="N1755" s="246"/>
      <c r="O1755" s="243"/>
      <c r="P1755" s="243"/>
      <c r="Q1755" s="243"/>
      <c r="R1755" s="244"/>
      <c r="S1755" s="247"/>
      <c r="T1755" s="70" t="str">
        <f t="shared" si="147"/>
        <v/>
      </c>
      <c r="U1755" s="71" t="str">
        <f t="shared" si="148"/>
        <v/>
      </c>
      <c r="V1755" s="71" t="str">
        <f t="shared" si="146"/>
        <v/>
      </c>
      <c r="W1755" s="71" t="str">
        <f>IF(U1755="","",SUM($U$18:U1755))</f>
        <v/>
      </c>
      <c r="X1755" s="71" t="str">
        <f>IF(U1755="","",IF(U1756="",SUM($U$18:U1755)-SUM($X$17:X1754)))</f>
        <v/>
      </c>
      <c r="Y1755" s="70" t="str">
        <f t="shared" si="149"/>
        <v/>
      </c>
      <c r="Z1755" s="71" t="str">
        <f t="shared" si="150"/>
        <v/>
      </c>
      <c r="AB1755" s="70"/>
    </row>
    <row r="1756" spans="2:28" s="71" customFormat="1" x14ac:dyDescent="0.3">
      <c r="B1756" s="242"/>
      <c r="C1756" s="243"/>
      <c r="D1756" s="244"/>
      <c r="E1756" s="243"/>
      <c r="F1756" s="243"/>
      <c r="G1756" s="244"/>
      <c r="H1756" s="245"/>
      <c r="I1756" s="244"/>
      <c r="J1756" s="245"/>
      <c r="K1756" s="244"/>
      <c r="L1756" s="245"/>
      <c r="M1756" s="244"/>
      <c r="N1756" s="246"/>
      <c r="O1756" s="243"/>
      <c r="P1756" s="243"/>
      <c r="Q1756" s="243"/>
      <c r="R1756" s="244"/>
      <c r="S1756" s="247"/>
      <c r="T1756" s="70" t="str">
        <f t="shared" si="147"/>
        <v/>
      </c>
      <c r="U1756" s="71" t="str">
        <f t="shared" si="148"/>
        <v/>
      </c>
      <c r="V1756" s="71" t="str">
        <f t="shared" si="146"/>
        <v/>
      </c>
      <c r="W1756" s="71" t="str">
        <f>IF(U1756="","",SUM($U$18:U1756))</f>
        <v/>
      </c>
      <c r="X1756" s="71" t="str">
        <f>IF(U1756="","",IF(U1757="",SUM($U$18:U1756)-SUM($X$17:X1755)))</f>
        <v/>
      </c>
      <c r="Y1756" s="70" t="str">
        <f t="shared" si="149"/>
        <v/>
      </c>
      <c r="Z1756" s="71" t="str">
        <f t="shared" si="150"/>
        <v/>
      </c>
      <c r="AB1756" s="70"/>
    </row>
    <row r="1757" spans="2:28" s="71" customFormat="1" x14ac:dyDescent="0.3">
      <c r="B1757" s="242"/>
      <c r="C1757" s="243"/>
      <c r="D1757" s="244"/>
      <c r="E1757" s="243"/>
      <c r="F1757" s="243"/>
      <c r="G1757" s="244"/>
      <c r="H1757" s="245"/>
      <c r="I1757" s="244"/>
      <c r="J1757" s="245"/>
      <c r="K1757" s="244"/>
      <c r="L1757" s="245"/>
      <c r="M1757" s="244"/>
      <c r="N1757" s="246"/>
      <c r="O1757" s="243"/>
      <c r="P1757" s="243"/>
      <c r="Q1757" s="243"/>
      <c r="R1757" s="244"/>
      <c r="S1757" s="247"/>
      <c r="T1757" s="70" t="str">
        <f t="shared" si="147"/>
        <v/>
      </c>
      <c r="U1757" s="71" t="str">
        <f t="shared" si="148"/>
        <v/>
      </c>
      <c r="V1757" s="71" t="str">
        <f t="shared" si="146"/>
        <v/>
      </c>
      <c r="W1757" s="71" t="str">
        <f>IF(U1757="","",SUM($U$18:U1757))</f>
        <v/>
      </c>
      <c r="X1757" s="71" t="str">
        <f>IF(U1757="","",IF(U1758="",SUM($U$18:U1757)-SUM($X$17:X1756)))</f>
        <v/>
      </c>
      <c r="Y1757" s="70" t="str">
        <f t="shared" si="149"/>
        <v/>
      </c>
      <c r="Z1757" s="71" t="str">
        <f t="shared" si="150"/>
        <v/>
      </c>
      <c r="AB1757" s="70"/>
    </row>
    <row r="1758" spans="2:28" s="71" customFormat="1" x14ac:dyDescent="0.3">
      <c r="B1758" s="242"/>
      <c r="C1758" s="243"/>
      <c r="D1758" s="244"/>
      <c r="E1758" s="243"/>
      <c r="F1758" s="243"/>
      <c r="G1758" s="244"/>
      <c r="H1758" s="245"/>
      <c r="I1758" s="244"/>
      <c r="J1758" s="245"/>
      <c r="K1758" s="244"/>
      <c r="L1758" s="245"/>
      <c r="M1758" s="244"/>
      <c r="N1758" s="246"/>
      <c r="O1758" s="243"/>
      <c r="P1758" s="243"/>
      <c r="Q1758" s="243"/>
      <c r="R1758" s="244"/>
      <c r="S1758" s="247"/>
      <c r="T1758" s="70" t="str">
        <f t="shared" si="147"/>
        <v/>
      </c>
      <c r="U1758" s="71" t="str">
        <f t="shared" si="148"/>
        <v/>
      </c>
      <c r="V1758" s="71" t="str">
        <f t="shared" si="146"/>
        <v/>
      </c>
      <c r="W1758" s="71" t="str">
        <f>IF(U1758="","",SUM($U$18:U1758))</f>
        <v/>
      </c>
      <c r="X1758" s="71" t="str">
        <f>IF(U1758="","",IF(U1759="",SUM($U$18:U1758)-SUM($X$17:X1757)))</f>
        <v/>
      </c>
      <c r="Y1758" s="70" t="str">
        <f t="shared" si="149"/>
        <v/>
      </c>
      <c r="Z1758" s="71" t="str">
        <f t="shared" si="150"/>
        <v/>
      </c>
      <c r="AB1758" s="70"/>
    </row>
    <row r="1759" spans="2:28" s="71" customFormat="1" x14ac:dyDescent="0.3">
      <c r="B1759" s="242"/>
      <c r="C1759" s="243"/>
      <c r="D1759" s="244"/>
      <c r="E1759" s="243"/>
      <c r="F1759" s="243"/>
      <c r="G1759" s="244"/>
      <c r="H1759" s="245"/>
      <c r="I1759" s="244"/>
      <c r="J1759" s="245"/>
      <c r="K1759" s="244"/>
      <c r="L1759" s="245"/>
      <c r="M1759" s="244"/>
      <c r="N1759" s="246"/>
      <c r="O1759" s="243"/>
      <c r="P1759" s="243"/>
      <c r="Q1759" s="243"/>
      <c r="R1759" s="244"/>
      <c r="S1759" s="247"/>
      <c r="T1759" s="70" t="str">
        <f t="shared" si="147"/>
        <v/>
      </c>
      <c r="U1759" s="71" t="str">
        <f t="shared" si="148"/>
        <v/>
      </c>
      <c r="V1759" s="71" t="str">
        <f t="shared" si="146"/>
        <v/>
      </c>
      <c r="W1759" s="71" t="str">
        <f>IF(U1759="","",SUM($U$18:U1759))</f>
        <v/>
      </c>
      <c r="X1759" s="71" t="str">
        <f>IF(U1759="","",IF(U1760="",SUM($U$18:U1759)-SUM($X$17:X1758)))</f>
        <v/>
      </c>
      <c r="Y1759" s="70" t="str">
        <f t="shared" si="149"/>
        <v/>
      </c>
      <c r="Z1759" s="71" t="str">
        <f t="shared" si="150"/>
        <v/>
      </c>
      <c r="AB1759" s="70"/>
    </row>
    <row r="1760" spans="2:28" s="71" customFormat="1" x14ac:dyDescent="0.3">
      <c r="B1760" s="242"/>
      <c r="C1760" s="243"/>
      <c r="D1760" s="244"/>
      <c r="E1760" s="243"/>
      <c r="F1760" s="243"/>
      <c r="G1760" s="244"/>
      <c r="H1760" s="245"/>
      <c r="I1760" s="244"/>
      <c r="J1760" s="245"/>
      <c r="K1760" s="244"/>
      <c r="L1760" s="245"/>
      <c r="M1760" s="244"/>
      <c r="N1760" s="246"/>
      <c r="O1760" s="243"/>
      <c r="P1760" s="243"/>
      <c r="Q1760" s="243"/>
      <c r="R1760" s="244"/>
      <c r="S1760" s="247"/>
      <c r="T1760" s="70" t="str">
        <f t="shared" si="147"/>
        <v/>
      </c>
      <c r="U1760" s="71" t="str">
        <f t="shared" si="148"/>
        <v/>
      </c>
      <c r="V1760" s="71" t="str">
        <f t="shared" si="146"/>
        <v/>
      </c>
      <c r="W1760" s="71" t="str">
        <f>IF(U1760="","",SUM($U$18:U1760))</f>
        <v/>
      </c>
      <c r="X1760" s="71" t="str">
        <f>IF(U1760="","",IF(U1761="",SUM($U$18:U1760)-SUM($X$17:X1759)))</f>
        <v/>
      </c>
      <c r="Y1760" s="70" t="str">
        <f t="shared" si="149"/>
        <v/>
      </c>
      <c r="Z1760" s="71" t="str">
        <f t="shared" si="150"/>
        <v/>
      </c>
      <c r="AB1760" s="70"/>
    </row>
    <row r="1761" spans="2:28" s="71" customFormat="1" x14ac:dyDescent="0.3">
      <c r="B1761" s="242"/>
      <c r="C1761" s="243"/>
      <c r="D1761" s="244"/>
      <c r="E1761" s="243"/>
      <c r="F1761" s="243"/>
      <c r="G1761" s="244"/>
      <c r="H1761" s="245"/>
      <c r="I1761" s="244"/>
      <c r="J1761" s="245"/>
      <c r="K1761" s="244"/>
      <c r="L1761" s="245"/>
      <c r="M1761" s="244"/>
      <c r="N1761" s="246"/>
      <c r="O1761" s="243"/>
      <c r="P1761" s="243"/>
      <c r="Q1761" s="243"/>
      <c r="R1761" s="244"/>
      <c r="S1761" s="247"/>
      <c r="T1761" s="70" t="str">
        <f t="shared" si="147"/>
        <v/>
      </c>
      <c r="U1761" s="71" t="str">
        <f t="shared" si="148"/>
        <v/>
      </c>
      <c r="V1761" s="71" t="str">
        <f t="shared" si="146"/>
        <v/>
      </c>
      <c r="W1761" s="71" t="str">
        <f>IF(U1761="","",SUM($U$18:U1761))</f>
        <v/>
      </c>
      <c r="X1761" s="71" t="str">
        <f>IF(U1761="","",IF(U1762="",SUM($U$18:U1761)-SUM($X$17:X1760)))</f>
        <v/>
      </c>
      <c r="Y1761" s="70" t="str">
        <f t="shared" si="149"/>
        <v/>
      </c>
      <c r="Z1761" s="71" t="str">
        <f t="shared" si="150"/>
        <v/>
      </c>
      <c r="AB1761" s="70"/>
    </row>
    <row r="1762" spans="2:28" s="71" customFormat="1" x14ac:dyDescent="0.3">
      <c r="B1762" s="242"/>
      <c r="C1762" s="243"/>
      <c r="D1762" s="244"/>
      <c r="E1762" s="243"/>
      <c r="F1762" s="243"/>
      <c r="G1762" s="244"/>
      <c r="H1762" s="245"/>
      <c r="I1762" s="244"/>
      <c r="J1762" s="245"/>
      <c r="K1762" s="244"/>
      <c r="L1762" s="245"/>
      <c r="M1762" s="244"/>
      <c r="N1762" s="246"/>
      <c r="O1762" s="243"/>
      <c r="P1762" s="243"/>
      <c r="Q1762" s="243"/>
      <c r="R1762" s="244"/>
      <c r="S1762" s="247"/>
      <c r="T1762" s="70" t="str">
        <f t="shared" si="147"/>
        <v/>
      </c>
      <c r="U1762" s="71" t="str">
        <f t="shared" si="148"/>
        <v/>
      </c>
      <c r="V1762" s="71" t="str">
        <f t="shared" si="146"/>
        <v/>
      </c>
      <c r="W1762" s="71" t="str">
        <f>IF(U1762="","",SUM($U$18:U1762))</f>
        <v/>
      </c>
      <c r="X1762" s="71" t="str">
        <f>IF(U1762="","",IF(U1763="",SUM($U$18:U1762)-SUM($X$17:X1761)))</f>
        <v/>
      </c>
      <c r="Y1762" s="70" t="str">
        <f t="shared" si="149"/>
        <v/>
      </c>
      <c r="Z1762" s="71" t="str">
        <f t="shared" si="150"/>
        <v/>
      </c>
      <c r="AB1762" s="70"/>
    </row>
    <row r="1763" spans="2:28" s="71" customFormat="1" x14ac:dyDescent="0.3">
      <c r="B1763" s="242"/>
      <c r="C1763" s="243"/>
      <c r="D1763" s="244"/>
      <c r="E1763" s="243"/>
      <c r="F1763" s="243"/>
      <c r="G1763" s="244"/>
      <c r="H1763" s="245"/>
      <c r="I1763" s="244"/>
      <c r="J1763" s="245"/>
      <c r="K1763" s="244"/>
      <c r="L1763" s="245"/>
      <c r="M1763" s="244"/>
      <c r="N1763" s="246"/>
      <c r="O1763" s="243"/>
      <c r="P1763" s="243"/>
      <c r="Q1763" s="243"/>
      <c r="R1763" s="244"/>
      <c r="S1763" s="247"/>
      <c r="T1763" s="70" t="str">
        <f t="shared" si="147"/>
        <v/>
      </c>
      <c r="U1763" s="71" t="str">
        <f t="shared" si="148"/>
        <v/>
      </c>
      <c r="V1763" s="71" t="str">
        <f t="shared" si="146"/>
        <v/>
      </c>
      <c r="W1763" s="71" t="str">
        <f>IF(U1763="","",SUM($U$18:U1763))</f>
        <v/>
      </c>
      <c r="X1763" s="71" t="str">
        <f>IF(U1763="","",IF(U1764="",SUM($U$18:U1763)-SUM($X$17:X1762)))</f>
        <v/>
      </c>
      <c r="Y1763" s="70" t="str">
        <f t="shared" si="149"/>
        <v/>
      </c>
      <c r="Z1763" s="71" t="str">
        <f t="shared" si="150"/>
        <v/>
      </c>
      <c r="AB1763" s="70"/>
    </row>
    <row r="1764" spans="2:28" s="71" customFormat="1" x14ac:dyDescent="0.3">
      <c r="B1764" s="242"/>
      <c r="C1764" s="243"/>
      <c r="D1764" s="244"/>
      <c r="E1764" s="243"/>
      <c r="F1764" s="243"/>
      <c r="G1764" s="244"/>
      <c r="H1764" s="245"/>
      <c r="I1764" s="244"/>
      <c r="J1764" s="245"/>
      <c r="K1764" s="244"/>
      <c r="L1764" s="245"/>
      <c r="M1764" s="244"/>
      <c r="N1764" s="246"/>
      <c r="O1764" s="243"/>
      <c r="P1764" s="243"/>
      <c r="Q1764" s="243"/>
      <c r="R1764" s="244"/>
      <c r="S1764" s="247"/>
      <c r="T1764" s="70" t="str">
        <f t="shared" si="147"/>
        <v/>
      </c>
      <c r="U1764" s="71" t="str">
        <f t="shared" si="148"/>
        <v/>
      </c>
      <c r="V1764" s="71" t="str">
        <f t="shared" si="146"/>
        <v/>
      </c>
      <c r="W1764" s="71" t="str">
        <f>IF(U1764="","",SUM($U$18:U1764))</f>
        <v/>
      </c>
      <c r="X1764" s="71" t="str">
        <f>IF(U1764="","",IF(U1765="",SUM($U$18:U1764)-SUM($X$17:X1763)))</f>
        <v/>
      </c>
      <c r="Y1764" s="70" t="str">
        <f t="shared" si="149"/>
        <v/>
      </c>
      <c r="Z1764" s="71" t="str">
        <f t="shared" si="150"/>
        <v/>
      </c>
      <c r="AB1764" s="70"/>
    </row>
    <row r="1765" spans="2:28" s="71" customFormat="1" x14ac:dyDescent="0.3">
      <c r="B1765" s="242"/>
      <c r="C1765" s="243"/>
      <c r="D1765" s="244"/>
      <c r="E1765" s="243"/>
      <c r="F1765" s="243"/>
      <c r="G1765" s="244"/>
      <c r="H1765" s="245"/>
      <c r="I1765" s="244"/>
      <c r="J1765" s="245"/>
      <c r="K1765" s="244"/>
      <c r="L1765" s="245"/>
      <c r="M1765" s="244"/>
      <c r="N1765" s="246"/>
      <c r="O1765" s="243"/>
      <c r="P1765" s="243"/>
      <c r="Q1765" s="243"/>
      <c r="R1765" s="244"/>
      <c r="S1765" s="247"/>
      <c r="T1765" s="70" t="str">
        <f t="shared" si="147"/>
        <v/>
      </c>
      <c r="U1765" s="71" t="str">
        <f t="shared" si="148"/>
        <v/>
      </c>
      <c r="V1765" s="71" t="str">
        <f t="shared" si="146"/>
        <v/>
      </c>
      <c r="W1765" s="71" t="str">
        <f>IF(U1765="","",SUM($U$18:U1765))</f>
        <v/>
      </c>
      <c r="X1765" s="71" t="str">
        <f>IF(U1765="","",IF(U1766="",SUM($U$18:U1765)-SUM($X$17:X1764)))</f>
        <v/>
      </c>
      <c r="Y1765" s="70" t="str">
        <f t="shared" si="149"/>
        <v/>
      </c>
      <c r="Z1765" s="71" t="str">
        <f t="shared" si="150"/>
        <v/>
      </c>
      <c r="AB1765" s="70"/>
    </row>
    <row r="1766" spans="2:28" s="71" customFormat="1" x14ac:dyDescent="0.3">
      <c r="B1766" s="242"/>
      <c r="C1766" s="243"/>
      <c r="D1766" s="244"/>
      <c r="E1766" s="243"/>
      <c r="F1766" s="243"/>
      <c r="G1766" s="244"/>
      <c r="H1766" s="245"/>
      <c r="I1766" s="244"/>
      <c r="J1766" s="245"/>
      <c r="K1766" s="244"/>
      <c r="L1766" s="245"/>
      <c r="M1766" s="244"/>
      <c r="N1766" s="246"/>
      <c r="O1766" s="243"/>
      <c r="P1766" s="243"/>
      <c r="Q1766" s="243"/>
      <c r="R1766" s="244"/>
      <c r="S1766" s="247"/>
      <c r="T1766" s="70" t="str">
        <f t="shared" si="147"/>
        <v/>
      </c>
      <c r="U1766" s="71" t="str">
        <f t="shared" si="148"/>
        <v/>
      </c>
      <c r="V1766" s="71" t="str">
        <f t="shared" si="146"/>
        <v/>
      </c>
      <c r="W1766" s="71" t="str">
        <f>IF(U1766="","",SUM($U$18:U1766))</f>
        <v/>
      </c>
      <c r="X1766" s="71" t="str">
        <f>IF(U1766="","",IF(U1767="",SUM($U$18:U1766)-SUM($X$17:X1765)))</f>
        <v/>
      </c>
      <c r="Y1766" s="70" t="str">
        <f t="shared" si="149"/>
        <v/>
      </c>
      <c r="Z1766" s="71" t="str">
        <f t="shared" si="150"/>
        <v/>
      </c>
      <c r="AB1766" s="70"/>
    </row>
    <row r="1767" spans="2:28" s="71" customFormat="1" x14ac:dyDescent="0.3">
      <c r="B1767" s="242"/>
      <c r="C1767" s="243"/>
      <c r="D1767" s="244"/>
      <c r="E1767" s="243"/>
      <c r="F1767" s="243"/>
      <c r="G1767" s="244"/>
      <c r="H1767" s="245"/>
      <c r="I1767" s="244"/>
      <c r="J1767" s="245"/>
      <c r="K1767" s="244"/>
      <c r="L1767" s="245"/>
      <c r="M1767" s="244"/>
      <c r="N1767" s="246"/>
      <c r="O1767" s="243"/>
      <c r="P1767" s="243"/>
      <c r="Q1767" s="243"/>
      <c r="R1767" s="244"/>
      <c r="S1767" s="247"/>
      <c r="T1767" s="70" t="str">
        <f t="shared" si="147"/>
        <v/>
      </c>
      <c r="U1767" s="71" t="str">
        <f t="shared" si="148"/>
        <v/>
      </c>
      <c r="V1767" s="71" t="str">
        <f t="shared" si="146"/>
        <v/>
      </c>
      <c r="W1767" s="71" t="str">
        <f>IF(U1767="","",SUM($U$18:U1767))</f>
        <v/>
      </c>
      <c r="X1767" s="71" t="str">
        <f>IF(U1767="","",IF(U1768="",SUM($U$18:U1767)-SUM($X$17:X1766)))</f>
        <v/>
      </c>
      <c r="Y1767" s="70" t="str">
        <f t="shared" si="149"/>
        <v/>
      </c>
      <c r="Z1767" s="71" t="str">
        <f t="shared" si="150"/>
        <v/>
      </c>
      <c r="AB1767" s="70"/>
    </row>
    <row r="1768" spans="2:28" s="71" customFormat="1" x14ac:dyDescent="0.3">
      <c r="B1768" s="242"/>
      <c r="C1768" s="243"/>
      <c r="D1768" s="244"/>
      <c r="E1768" s="243"/>
      <c r="F1768" s="243"/>
      <c r="G1768" s="244"/>
      <c r="H1768" s="245"/>
      <c r="I1768" s="244"/>
      <c r="J1768" s="245"/>
      <c r="K1768" s="244"/>
      <c r="L1768" s="245"/>
      <c r="M1768" s="244"/>
      <c r="N1768" s="246"/>
      <c r="O1768" s="243"/>
      <c r="P1768" s="243"/>
      <c r="Q1768" s="243"/>
      <c r="R1768" s="244"/>
      <c r="S1768" s="247"/>
      <c r="T1768" s="70" t="str">
        <f t="shared" si="147"/>
        <v/>
      </c>
      <c r="U1768" s="71" t="str">
        <f t="shared" si="148"/>
        <v/>
      </c>
      <c r="V1768" s="71" t="str">
        <f t="shared" si="146"/>
        <v/>
      </c>
      <c r="W1768" s="71" t="str">
        <f>IF(U1768="","",SUM($U$18:U1768))</f>
        <v/>
      </c>
      <c r="X1768" s="71" t="str">
        <f>IF(U1768="","",IF(U1769="",SUM($U$18:U1768)-SUM($X$17:X1767)))</f>
        <v/>
      </c>
      <c r="Y1768" s="70" t="str">
        <f t="shared" si="149"/>
        <v/>
      </c>
      <c r="Z1768" s="71" t="str">
        <f t="shared" si="150"/>
        <v/>
      </c>
      <c r="AB1768" s="70"/>
    </row>
    <row r="1769" spans="2:28" s="71" customFormat="1" x14ac:dyDescent="0.3">
      <c r="B1769" s="242"/>
      <c r="C1769" s="243"/>
      <c r="D1769" s="244"/>
      <c r="E1769" s="243"/>
      <c r="F1769" s="243"/>
      <c r="G1769" s="244"/>
      <c r="H1769" s="245"/>
      <c r="I1769" s="244"/>
      <c r="J1769" s="245"/>
      <c r="K1769" s="244"/>
      <c r="L1769" s="245"/>
      <c r="M1769" s="244"/>
      <c r="N1769" s="246"/>
      <c r="O1769" s="243"/>
      <c r="P1769" s="243"/>
      <c r="Q1769" s="243"/>
      <c r="R1769" s="244"/>
      <c r="S1769" s="247"/>
      <c r="T1769" s="70" t="str">
        <f t="shared" si="147"/>
        <v/>
      </c>
      <c r="U1769" s="71" t="str">
        <f t="shared" si="148"/>
        <v/>
      </c>
      <c r="V1769" s="71" t="str">
        <f t="shared" si="146"/>
        <v/>
      </c>
      <c r="W1769" s="71" t="str">
        <f>IF(U1769="","",SUM($U$18:U1769))</f>
        <v/>
      </c>
      <c r="X1769" s="71" t="str">
        <f>IF(U1769="","",IF(U1770="",SUM($U$18:U1769)-SUM($X$17:X1768)))</f>
        <v/>
      </c>
      <c r="Y1769" s="70" t="str">
        <f t="shared" si="149"/>
        <v/>
      </c>
      <c r="Z1769" s="71" t="str">
        <f t="shared" si="150"/>
        <v/>
      </c>
      <c r="AB1769" s="70"/>
    </row>
    <row r="1770" spans="2:28" s="71" customFormat="1" x14ac:dyDescent="0.3">
      <c r="B1770" s="242"/>
      <c r="C1770" s="243"/>
      <c r="D1770" s="244"/>
      <c r="E1770" s="243"/>
      <c r="F1770" s="243"/>
      <c r="G1770" s="244"/>
      <c r="H1770" s="245"/>
      <c r="I1770" s="244"/>
      <c r="J1770" s="245"/>
      <c r="K1770" s="244"/>
      <c r="L1770" s="245"/>
      <c r="M1770" s="244"/>
      <c r="N1770" s="246"/>
      <c r="O1770" s="243"/>
      <c r="P1770" s="243"/>
      <c r="Q1770" s="243"/>
      <c r="R1770" s="244"/>
      <c r="S1770" s="247"/>
      <c r="T1770" s="70" t="str">
        <f t="shared" si="147"/>
        <v/>
      </c>
      <c r="U1770" s="71" t="str">
        <f t="shared" si="148"/>
        <v/>
      </c>
      <c r="V1770" s="71" t="str">
        <f t="shared" si="146"/>
        <v/>
      </c>
      <c r="W1770" s="71" t="str">
        <f>IF(U1770="","",SUM($U$18:U1770))</f>
        <v/>
      </c>
      <c r="X1770" s="71" t="str">
        <f>IF(U1770="","",IF(U1771="",SUM($U$18:U1770)-SUM($X$17:X1769)))</f>
        <v/>
      </c>
      <c r="Y1770" s="70" t="str">
        <f t="shared" si="149"/>
        <v/>
      </c>
      <c r="Z1770" s="71" t="str">
        <f t="shared" si="150"/>
        <v/>
      </c>
      <c r="AB1770" s="70"/>
    </row>
    <row r="1771" spans="2:28" s="71" customFormat="1" x14ac:dyDescent="0.3">
      <c r="B1771" s="242"/>
      <c r="C1771" s="243"/>
      <c r="D1771" s="244"/>
      <c r="E1771" s="243"/>
      <c r="F1771" s="243"/>
      <c r="G1771" s="244"/>
      <c r="H1771" s="245"/>
      <c r="I1771" s="244"/>
      <c r="J1771" s="245"/>
      <c r="K1771" s="244"/>
      <c r="L1771" s="245"/>
      <c r="M1771" s="244"/>
      <c r="N1771" s="246"/>
      <c r="O1771" s="243"/>
      <c r="P1771" s="243"/>
      <c r="Q1771" s="243"/>
      <c r="R1771" s="244"/>
      <c r="S1771" s="247"/>
      <c r="T1771" s="70" t="str">
        <f t="shared" si="147"/>
        <v/>
      </c>
      <c r="U1771" s="71" t="str">
        <f t="shared" si="148"/>
        <v/>
      </c>
      <c r="V1771" s="71" t="str">
        <f t="shared" si="146"/>
        <v/>
      </c>
      <c r="W1771" s="71" t="str">
        <f>IF(U1771="","",SUM($U$18:U1771))</f>
        <v/>
      </c>
      <c r="X1771" s="71" t="str">
        <f>IF(U1771="","",IF(U1772="",SUM($U$18:U1771)-SUM($X$17:X1770)))</f>
        <v/>
      </c>
      <c r="Y1771" s="70" t="str">
        <f t="shared" si="149"/>
        <v/>
      </c>
      <c r="Z1771" s="71" t="str">
        <f t="shared" si="150"/>
        <v/>
      </c>
      <c r="AB1771" s="70"/>
    </row>
    <row r="1772" spans="2:28" s="71" customFormat="1" x14ac:dyDescent="0.3">
      <c r="B1772" s="242"/>
      <c r="C1772" s="243"/>
      <c r="D1772" s="244"/>
      <c r="E1772" s="243"/>
      <c r="F1772" s="243"/>
      <c r="G1772" s="244"/>
      <c r="H1772" s="245"/>
      <c r="I1772" s="244"/>
      <c r="J1772" s="245"/>
      <c r="K1772" s="244"/>
      <c r="L1772" s="245"/>
      <c r="M1772" s="244"/>
      <c r="N1772" s="246"/>
      <c r="O1772" s="243"/>
      <c r="P1772" s="243"/>
      <c r="Q1772" s="243"/>
      <c r="R1772" s="244"/>
      <c r="S1772" s="247"/>
      <c r="T1772" s="70" t="str">
        <f t="shared" si="147"/>
        <v/>
      </c>
      <c r="U1772" s="71" t="str">
        <f t="shared" si="148"/>
        <v/>
      </c>
      <c r="V1772" s="71" t="str">
        <f t="shared" si="146"/>
        <v/>
      </c>
      <c r="W1772" s="71" t="str">
        <f>IF(U1772="","",SUM($U$18:U1772))</f>
        <v/>
      </c>
      <c r="X1772" s="71" t="str">
        <f>IF(U1772="","",IF(U1773="",SUM($U$18:U1772)-SUM($X$17:X1771)))</f>
        <v/>
      </c>
      <c r="Y1772" s="70" t="str">
        <f t="shared" si="149"/>
        <v/>
      </c>
      <c r="Z1772" s="71" t="str">
        <f t="shared" si="150"/>
        <v/>
      </c>
      <c r="AB1772" s="70"/>
    </row>
    <row r="1773" spans="2:28" s="71" customFormat="1" x14ac:dyDescent="0.3">
      <c r="B1773" s="242"/>
      <c r="C1773" s="243"/>
      <c r="D1773" s="244"/>
      <c r="E1773" s="243"/>
      <c r="F1773" s="243"/>
      <c r="G1773" s="244"/>
      <c r="H1773" s="245"/>
      <c r="I1773" s="244"/>
      <c r="J1773" s="245"/>
      <c r="K1773" s="244"/>
      <c r="L1773" s="245"/>
      <c r="M1773" s="244"/>
      <c r="N1773" s="246"/>
      <c r="O1773" s="243"/>
      <c r="P1773" s="243"/>
      <c r="Q1773" s="243"/>
      <c r="R1773" s="244"/>
      <c r="S1773" s="247"/>
      <c r="T1773" s="70" t="str">
        <f t="shared" si="147"/>
        <v/>
      </c>
      <c r="U1773" s="71" t="str">
        <f t="shared" si="148"/>
        <v/>
      </c>
      <c r="V1773" s="71" t="str">
        <f t="shared" si="146"/>
        <v/>
      </c>
      <c r="W1773" s="71" t="str">
        <f>IF(U1773="","",SUM($U$18:U1773))</f>
        <v/>
      </c>
      <c r="X1773" s="71" t="str">
        <f>IF(U1773="","",IF(U1774="",SUM($U$18:U1773)-SUM($X$17:X1772)))</f>
        <v/>
      </c>
      <c r="Y1773" s="70" t="str">
        <f t="shared" si="149"/>
        <v/>
      </c>
      <c r="Z1773" s="71" t="str">
        <f t="shared" si="150"/>
        <v/>
      </c>
      <c r="AB1773" s="70"/>
    </row>
    <row r="1774" spans="2:28" s="71" customFormat="1" x14ac:dyDescent="0.3">
      <c r="B1774" s="242"/>
      <c r="C1774" s="243"/>
      <c r="D1774" s="244"/>
      <c r="E1774" s="243"/>
      <c r="F1774" s="243"/>
      <c r="G1774" s="244"/>
      <c r="H1774" s="245"/>
      <c r="I1774" s="244"/>
      <c r="J1774" s="245"/>
      <c r="K1774" s="244"/>
      <c r="L1774" s="245"/>
      <c r="M1774" s="244"/>
      <c r="N1774" s="246"/>
      <c r="O1774" s="243"/>
      <c r="P1774" s="243"/>
      <c r="Q1774" s="243"/>
      <c r="R1774" s="244"/>
      <c r="S1774" s="247"/>
      <c r="T1774" s="70" t="str">
        <f t="shared" si="147"/>
        <v/>
      </c>
      <c r="U1774" s="71" t="str">
        <f t="shared" si="148"/>
        <v/>
      </c>
      <c r="V1774" s="71" t="str">
        <f t="shared" si="146"/>
        <v/>
      </c>
      <c r="W1774" s="71" t="str">
        <f>IF(U1774="","",SUM($U$18:U1774))</f>
        <v/>
      </c>
      <c r="X1774" s="71" t="str">
        <f>IF(U1774="","",IF(U1775="",SUM($U$18:U1774)-SUM($X$17:X1773)))</f>
        <v/>
      </c>
      <c r="Y1774" s="70" t="str">
        <f t="shared" si="149"/>
        <v/>
      </c>
      <c r="Z1774" s="71" t="str">
        <f t="shared" si="150"/>
        <v/>
      </c>
      <c r="AB1774" s="70"/>
    </row>
    <row r="1775" spans="2:28" s="71" customFormat="1" x14ac:dyDescent="0.3">
      <c r="B1775" s="242"/>
      <c r="C1775" s="243"/>
      <c r="D1775" s="244"/>
      <c r="E1775" s="243"/>
      <c r="F1775" s="243"/>
      <c r="G1775" s="244"/>
      <c r="H1775" s="245"/>
      <c r="I1775" s="244"/>
      <c r="J1775" s="245"/>
      <c r="K1775" s="244"/>
      <c r="L1775" s="245"/>
      <c r="M1775" s="244"/>
      <c r="N1775" s="246"/>
      <c r="O1775" s="243"/>
      <c r="P1775" s="243"/>
      <c r="Q1775" s="243"/>
      <c r="R1775" s="244"/>
      <c r="S1775" s="247"/>
      <c r="T1775" s="70" t="str">
        <f t="shared" si="147"/>
        <v/>
      </c>
      <c r="U1775" s="71" t="str">
        <f t="shared" si="148"/>
        <v/>
      </c>
      <c r="V1775" s="71" t="str">
        <f t="shared" si="146"/>
        <v/>
      </c>
      <c r="W1775" s="71" t="str">
        <f>IF(U1775="","",SUM($U$18:U1775))</f>
        <v/>
      </c>
      <c r="X1775" s="71" t="str">
        <f>IF(U1775="","",IF(U1776="",SUM($U$18:U1775)-SUM($X$17:X1774)))</f>
        <v/>
      </c>
      <c r="Y1775" s="70" t="str">
        <f t="shared" si="149"/>
        <v/>
      </c>
      <c r="Z1775" s="71" t="str">
        <f t="shared" si="150"/>
        <v/>
      </c>
      <c r="AB1775" s="70"/>
    </row>
    <row r="1776" spans="2:28" s="71" customFormat="1" x14ac:dyDescent="0.3">
      <c r="B1776" s="242"/>
      <c r="C1776" s="243"/>
      <c r="D1776" s="244"/>
      <c r="E1776" s="243"/>
      <c r="F1776" s="243"/>
      <c r="G1776" s="244"/>
      <c r="H1776" s="245"/>
      <c r="I1776" s="244"/>
      <c r="J1776" s="245"/>
      <c r="K1776" s="244"/>
      <c r="L1776" s="245"/>
      <c r="M1776" s="244"/>
      <c r="N1776" s="246"/>
      <c r="O1776" s="243"/>
      <c r="P1776" s="243"/>
      <c r="Q1776" s="243"/>
      <c r="R1776" s="244"/>
      <c r="S1776" s="247"/>
      <c r="T1776" s="70" t="str">
        <f t="shared" si="147"/>
        <v/>
      </c>
      <c r="U1776" s="71" t="str">
        <f t="shared" si="148"/>
        <v/>
      </c>
      <c r="V1776" s="71" t="str">
        <f t="shared" ref="V1776:V1839" si="151">IF(H1776="","",IF(M1776="",(H1776)*-1,IF(M1776=G1776,H1776/2*N1776-(H1776),IF(M1776=I1776,J1776/2*N1776-(H1776),IF(M1776=K1776,L1776/2*N1776-(H1776))))))</f>
        <v/>
      </c>
      <c r="W1776" s="71" t="str">
        <f>IF(U1776="","",SUM($U$18:U1776))</f>
        <v/>
      </c>
      <c r="X1776" s="71" t="str">
        <f>IF(U1776="","",IF(U1777="",SUM($U$18:U1776)-SUM($X$17:X1775)))</f>
        <v/>
      </c>
      <c r="Y1776" s="70" t="str">
        <f t="shared" si="149"/>
        <v/>
      </c>
      <c r="Z1776" s="71" t="str">
        <f t="shared" si="150"/>
        <v/>
      </c>
      <c r="AB1776" s="70"/>
    </row>
    <row r="1777" spans="2:28" s="71" customFormat="1" x14ac:dyDescent="0.3">
      <c r="B1777" s="242"/>
      <c r="C1777" s="243"/>
      <c r="D1777" s="244"/>
      <c r="E1777" s="243"/>
      <c r="F1777" s="243"/>
      <c r="G1777" s="244"/>
      <c r="H1777" s="245"/>
      <c r="I1777" s="244"/>
      <c r="J1777" s="245"/>
      <c r="K1777" s="244"/>
      <c r="L1777" s="245"/>
      <c r="M1777" s="244"/>
      <c r="N1777" s="246"/>
      <c r="O1777" s="243"/>
      <c r="P1777" s="243"/>
      <c r="Q1777" s="243"/>
      <c r="R1777" s="244"/>
      <c r="S1777" s="247"/>
      <c r="T1777" s="70" t="str">
        <f t="shared" si="147"/>
        <v/>
      </c>
      <c r="U1777" s="71" t="str">
        <f t="shared" si="148"/>
        <v/>
      </c>
      <c r="V1777" s="71" t="str">
        <f t="shared" si="151"/>
        <v/>
      </c>
      <c r="W1777" s="71" t="str">
        <f>IF(U1777="","",SUM($U$18:U1777))</f>
        <v/>
      </c>
      <c r="X1777" s="71" t="str">
        <f>IF(U1777="","",IF(U1778="",SUM($U$18:U1777)-SUM($X$17:X1776)))</f>
        <v/>
      </c>
      <c r="Y1777" s="70" t="str">
        <f t="shared" si="149"/>
        <v/>
      </c>
      <c r="Z1777" s="71" t="str">
        <f t="shared" si="150"/>
        <v/>
      </c>
      <c r="AB1777" s="70"/>
    </row>
    <row r="1778" spans="2:28" s="71" customFormat="1" x14ac:dyDescent="0.3">
      <c r="B1778" s="242"/>
      <c r="C1778" s="243"/>
      <c r="D1778" s="244"/>
      <c r="E1778" s="243"/>
      <c r="F1778" s="243"/>
      <c r="G1778" s="244"/>
      <c r="H1778" s="245"/>
      <c r="I1778" s="244"/>
      <c r="J1778" s="245"/>
      <c r="K1778" s="244"/>
      <c r="L1778" s="245"/>
      <c r="M1778" s="244"/>
      <c r="N1778" s="246"/>
      <c r="O1778" s="243"/>
      <c r="P1778" s="243"/>
      <c r="Q1778" s="243"/>
      <c r="R1778" s="244"/>
      <c r="S1778" s="247"/>
      <c r="T1778" s="70" t="str">
        <f t="shared" si="147"/>
        <v/>
      </c>
      <c r="U1778" s="71" t="str">
        <f t="shared" si="148"/>
        <v/>
      </c>
      <c r="V1778" s="71" t="str">
        <f t="shared" si="151"/>
        <v/>
      </c>
      <c r="W1778" s="71" t="str">
        <f>IF(U1778="","",SUM($U$18:U1778))</f>
        <v/>
      </c>
      <c r="X1778" s="71" t="str">
        <f>IF(U1778="","",IF(U1779="",SUM($U$18:U1778)-SUM($X$17:X1777)))</f>
        <v/>
      </c>
      <c r="Y1778" s="70" t="str">
        <f t="shared" si="149"/>
        <v/>
      </c>
      <c r="Z1778" s="71" t="str">
        <f t="shared" si="150"/>
        <v/>
      </c>
      <c r="AB1778" s="70"/>
    </row>
    <row r="1779" spans="2:28" s="71" customFormat="1" x14ac:dyDescent="0.3">
      <c r="B1779" s="242"/>
      <c r="C1779" s="243"/>
      <c r="D1779" s="244"/>
      <c r="E1779" s="243"/>
      <c r="F1779" s="243"/>
      <c r="G1779" s="244"/>
      <c r="H1779" s="245"/>
      <c r="I1779" s="244"/>
      <c r="J1779" s="245"/>
      <c r="K1779" s="244"/>
      <c r="L1779" s="245"/>
      <c r="M1779" s="244"/>
      <c r="N1779" s="246"/>
      <c r="O1779" s="243"/>
      <c r="P1779" s="243"/>
      <c r="Q1779" s="243"/>
      <c r="R1779" s="244"/>
      <c r="S1779" s="247"/>
      <c r="T1779" s="70" t="str">
        <f t="shared" si="147"/>
        <v/>
      </c>
      <c r="U1779" s="71" t="str">
        <f t="shared" si="148"/>
        <v/>
      </c>
      <c r="V1779" s="71" t="str">
        <f t="shared" si="151"/>
        <v/>
      </c>
      <c r="W1779" s="71" t="str">
        <f>IF(U1779="","",SUM($U$18:U1779))</f>
        <v/>
      </c>
      <c r="X1779" s="71" t="str">
        <f>IF(U1779="","",IF(U1780="",SUM($U$18:U1779)-SUM($X$17:X1778)))</f>
        <v/>
      </c>
      <c r="Y1779" s="70" t="str">
        <f t="shared" si="149"/>
        <v/>
      </c>
      <c r="Z1779" s="71" t="str">
        <f t="shared" si="150"/>
        <v/>
      </c>
      <c r="AB1779" s="70"/>
    </row>
    <row r="1780" spans="2:28" s="71" customFormat="1" x14ac:dyDescent="0.3">
      <c r="B1780" s="242"/>
      <c r="C1780" s="243"/>
      <c r="D1780" s="244"/>
      <c r="E1780" s="243"/>
      <c r="F1780" s="243"/>
      <c r="G1780" s="244"/>
      <c r="H1780" s="245"/>
      <c r="I1780" s="244"/>
      <c r="J1780" s="245"/>
      <c r="K1780" s="244"/>
      <c r="L1780" s="245"/>
      <c r="M1780" s="244"/>
      <c r="N1780" s="246"/>
      <c r="O1780" s="243"/>
      <c r="P1780" s="243"/>
      <c r="Q1780" s="243"/>
      <c r="R1780" s="244"/>
      <c r="S1780" s="247"/>
      <c r="T1780" s="70" t="str">
        <f t="shared" si="147"/>
        <v/>
      </c>
      <c r="U1780" s="71" t="str">
        <f t="shared" si="148"/>
        <v/>
      </c>
      <c r="V1780" s="71" t="str">
        <f t="shared" si="151"/>
        <v/>
      </c>
      <c r="W1780" s="71" t="str">
        <f>IF(U1780="","",SUM($U$18:U1780))</f>
        <v/>
      </c>
      <c r="X1780" s="71" t="str">
        <f>IF(U1780="","",IF(U1781="",SUM($U$18:U1780)-SUM($X$17:X1779)))</f>
        <v/>
      </c>
      <c r="Y1780" s="70" t="str">
        <f t="shared" si="149"/>
        <v/>
      </c>
      <c r="Z1780" s="71" t="str">
        <f t="shared" si="150"/>
        <v/>
      </c>
      <c r="AB1780" s="70"/>
    </row>
    <row r="1781" spans="2:28" s="71" customFormat="1" x14ac:dyDescent="0.3">
      <c r="B1781" s="242"/>
      <c r="C1781" s="243"/>
      <c r="D1781" s="244"/>
      <c r="E1781" s="243"/>
      <c r="F1781" s="243"/>
      <c r="G1781" s="244"/>
      <c r="H1781" s="245"/>
      <c r="I1781" s="244"/>
      <c r="J1781" s="245"/>
      <c r="K1781" s="244"/>
      <c r="L1781" s="245"/>
      <c r="M1781" s="244"/>
      <c r="N1781" s="246"/>
      <c r="O1781" s="243"/>
      <c r="P1781" s="243"/>
      <c r="Q1781" s="243"/>
      <c r="R1781" s="244"/>
      <c r="S1781" s="247"/>
      <c r="T1781" s="70" t="str">
        <f t="shared" si="147"/>
        <v/>
      </c>
      <c r="U1781" s="71" t="str">
        <f t="shared" si="148"/>
        <v/>
      </c>
      <c r="V1781" s="71" t="str">
        <f t="shared" si="151"/>
        <v/>
      </c>
      <c r="W1781" s="71" t="str">
        <f>IF(U1781="","",SUM($U$18:U1781))</f>
        <v/>
      </c>
      <c r="X1781" s="71" t="str">
        <f>IF(U1781="","",IF(U1782="",SUM($U$18:U1781)-SUM($X$17:X1780)))</f>
        <v/>
      </c>
      <c r="Y1781" s="70" t="str">
        <f t="shared" si="149"/>
        <v/>
      </c>
      <c r="Z1781" s="71" t="str">
        <f t="shared" si="150"/>
        <v/>
      </c>
      <c r="AB1781" s="70"/>
    </row>
    <row r="1782" spans="2:28" s="71" customFormat="1" x14ac:dyDescent="0.3">
      <c r="B1782" s="242"/>
      <c r="C1782" s="243"/>
      <c r="D1782" s="244"/>
      <c r="E1782" s="243"/>
      <c r="F1782" s="243"/>
      <c r="G1782" s="244"/>
      <c r="H1782" s="245"/>
      <c r="I1782" s="244"/>
      <c r="J1782" s="245"/>
      <c r="K1782" s="244"/>
      <c r="L1782" s="245"/>
      <c r="M1782" s="244"/>
      <c r="N1782" s="246"/>
      <c r="O1782" s="243"/>
      <c r="P1782" s="243"/>
      <c r="Q1782" s="243"/>
      <c r="R1782" s="244"/>
      <c r="S1782" s="247"/>
      <c r="T1782" s="70" t="str">
        <f t="shared" si="147"/>
        <v/>
      </c>
      <c r="U1782" s="71" t="str">
        <f t="shared" si="148"/>
        <v/>
      </c>
      <c r="V1782" s="71" t="str">
        <f t="shared" si="151"/>
        <v/>
      </c>
      <c r="W1782" s="71" t="str">
        <f>IF(U1782="","",SUM($U$18:U1782))</f>
        <v/>
      </c>
      <c r="X1782" s="71" t="str">
        <f>IF(U1782="","",IF(U1783="",SUM($U$18:U1782)-SUM($X$17:X1781)))</f>
        <v/>
      </c>
      <c r="Y1782" s="70" t="str">
        <f t="shared" si="149"/>
        <v/>
      </c>
      <c r="Z1782" s="71" t="str">
        <f t="shared" si="150"/>
        <v/>
      </c>
      <c r="AB1782" s="70"/>
    </row>
    <row r="1783" spans="2:28" s="71" customFormat="1" x14ac:dyDescent="0.3">
      <c r="B1783" s="242"/>
      <c r="C1783" s="243"/>
      <c r="D1783" s="244"/>
      <c r="E1783" s="243"/>
      <c r="F1783" s="243"/>
      <c r="G1783" s="244"/>
      <c r="H1783" s="245"/>
      <c r="I1783" s="244"/>
      <c r="J1783" s="245"/>
      <c r="K1783" s="244"/>
      <c r="L1783" s="245"/>
      <c r="M1783" s="244"/>
      <c r="N1783" s="246"/>
      <c r="O1783" s="243"/>
      <c r="P1783" s="243"/>
      <c r="Q1783" s="243"/>
      <c r="R1783" s="244"/>
      <c r="S1783" s="247"/>
      <c r="T1783" s="70" t="str">
        <f t="shared" si="147"/>
        <v/>
      </c>
      <c r="U1783" s="71" t="str">
        <f t="shared" si="148"/>
        <v/>
      </c>
      <c r="V1783" s="71" t="str">
        <f t="shared" si="151"/>
        <v/>
      </c>
      <c r="W1783" s="71" t="str">
        <f>IF(U1783="","",SUM($U$18:U1783))</f>
        <v/>
      </c>
      <c r="X1783" s="71" t="str">
        <f>IF(U1783="","",IF(U1784="",SUM($U$18:U1783)-SUM($X$17:X1782)))</f>
        <v/>
      </c>
      <c r="Y1783" s="70" t="str">
        <f t="shared" si="149"/>
        <v/>
      </c>
      <c r="Z1783" s="71" t="str">
        <f t="shared" si="150"/>
        <v/>
      </c>
      <c r="AB1783" s="70"/>
    </row>
    <row r="1784" spans="2:28" s="71" customFormat="1" x14ac:dyDescent="0.3">
      <c r="B1784" s="242"/>
      <c r="C1784" s="243"/>
      <c r="D1784" s="244"/>
      <c r="E1784" s="243"/>
      <c r="F1784" s="243"/>
      <c r="G1784" s="244"/>
      <c r="H1784" s="245"/>
      <c r="I1784" s="244"/>
      <c r="J1784" s="245"/>
      <c r="K1784" s="244"/>
      <c r="L1784" s="245"/>
      <c r="M1784" s="244"/>
      <c r="N1784" s="246"/>
      <c r="O1784" s="243"/>
      <c r="P1784" s="243"/>
      <c r="Q1784" s="243"/>
      <c r="R1784" s="244"/>
      <c r="S1784" s="247"/>
      <c r="T1784" s="70" t="str">
        <f t="shared" si="147"/>
        <v/>
      </c>
      <c r="U1784" s="71" t="str">
        <f t="shared" si="148"/>
        <v/>
      </c>
      <c r="V1784" s="71" t="str">
        <f t="shared" si="151"/>
        <v/>
      </c>
      <c r="W1784" s="71" t="str">
        <f>IF(U1784="","",SUM($U$18:U1784))</f>
        <v/>
      </c>
      <c r="X1784" s="71" t="str">
        <f>IF(U1784="","",IF(U1785="",SUM($U$18:U1784)-SUM($X$17:X1783)))</f>
        <v/>
      </c>
      <c r="Y1784" s="70" t="str">
        <f t="shared" si="149"/>
        <v/>
      </c>
      <c r="Z1784" s="71" t="str">
        <f t="shared" si="150"/>
        <v/>
      </c>
      <c r="AB1784" s="70"/>
    </row>
    <row r="1785" spans="2:28" s="71" customFormat="1" x14ac:dyDescent="0.3">
      <c r="B1785" s="242"/>
      <c r="C1785" s="243"/>
      <c r="D1785" s="244"/>
      <c r="E1785" s="243"/>
      <c r="F1785" s="243"/>
      <c r="G1785" s="244"/>
      <c r="H1785" s="245"/>
      <c r="I1785" s="244"/>
      <c r="J1785" s="245"/>
      <c r="K1785" s="244"/>
      <c r="L1785" s="245"/>
      <c r="M1785" s="244"/>
      <c r="N1785" s="246"/>
      <c r="O1785" s="243"/>
      <c r="P1785" s="243"/>
      <c r="Q1785" s="243"/>
      <c r="R1785" s="244"/>
      <c r="S1785" s="247"/>
      <c r="T1785" s="70" t="str">
        <f t="shared" si="147"/>
        <v/>
      </c>
      <c r="U1785" s="71" t="str">
        <f t="shared" si="148"/>
        <v/>
      </c>
      <c r="V1785" s="71" t="str">
        <f t="shared" si="151"/>
        <v/>
      </c>
      <c r="W1785" s="71" t="str">
        <f>IF(U1785="","",SUM($U$18:U1785))</f>
        <v/>
      </c>
      <c r="X1785" s="71" t="str">
        <f>IF(U1785="","",IF(U1786="",SUM($U$18:U1785)-SUM($X$17:X1784)))</f>
        <v/>
      </c>
      <c r="Y1785" s="70" t="str">
        <f t="shared" si="149"/>
        <v/>
      </c>
      <c r="Z1785" s="71" t="str">
        <f t="shared" si="150"/>
        <v/>
      </c>
      <c r="AB1785" s="70"/>
    </row>
    <row r="1786" spans="2:28" s="71" customFormat="1" x14ac:dyDescent="0.3">
      <c r="B1786" s="242"/>
      <c r="C1786" s="243"/>
      <c r="D1786" s="244"/>
      <c r="E1786" s="243"/>
      <c r="F1786" s="243"/>
      <c r="G1786" s="244"/>
      <c r="H1786" s="245"/>
      <c r="I1786" s="244"/>
      <c r="J1786" s="245"/>
      <c r="K1786" s="244"/>
      <c r="L1786" s="245"/>
      <c r="M1786" s="244"/>
      <c r="N1786" s="246"/>
      <c r="O1786" s="243"/>
      <c r="P1786" s="243"/>
      <c r="Q1786" s="243"/>
      <c r="R1786" s="244"/>
      <c r="S1786" s="247"/>
      <c r="T1786" s="70" t="str">
        <f t="shared" si="147"/>
        <v/>
      </c>
      <c r="U1786" s="71" t="str">
        <f t="shared" si="148"/>
        <v/>
      </c>
      <c r="V1786" s="71" t="str">
        <f t="shared" si="151"/>
        <v/>
      </c>
      <c r="W1786" s="71" t="str">
        <f>IF(U1786="","",SUM($U$18:U1786))</f>
        <v/>
      </c>
      <c r="X1786" s="71" t="str">
        <f>IF(U1786="","",IF(U1787="",SUM($U$18:U1786)-SUM($X$17:X1785)))</f>
        <v/>
      </c>
      <c r="Y1786" s="70" t="str">
        <f t="shared" si="149"/>
        <v/>
      </c>
      <c r="Z1786" s="71" t="str">
        <f t="shared" si="150"/>
        <v/>
      </c>
      <c r="AB1786" s="70"/>
    </row>
    <row r="1787" spans="2:28" s="71" customFormat="1" x14ac:dyDescent="0.3">
      <c r="B1787" s="242"/>
      <c r="C1787" s="243"/>
      <c r="D1787" s="244"/>
      <c r="E1787" s="243"/>
      <c r="F1787" s="243"/>
      <c r="G1787" s="244"/>
      <c r="H1787" s="245"/>
      <c r="I1787" s="244"/>
      <c r="J1787" s="245"/>
      <c r="K1787" s="244"/>
      <c r="L1787" s="245"/>
      <c r="M1787" s="244"/>
      <c r="N1787" s="246"/>
      <c r="O1787" s="243"/>
      <c r="P1787" s="243"/>
      <c r="Q1787" s="243"/>
      <c r="R1787" s="244"/>
      <c r="S1787" s="247"/>
      <c r="T1787" s="70" t="str">
        <f t="shared" si="147"/>
        <v/>
      </c>
      <c r="U1787" s="71" t="str">
        <f t="shared" si="148"/>
        <v/>
      </c>
      <c r="V1787" s="71" t="str">
        <f t="shared" si="151"/>
        <v/>
      </c>
      <c r="W1787" s="71" t="str">
        <f>IF(U1787="","",SUM($U$18:U1787))</f>
        <v/>
      </c>
      <c r="X1787" s="71" t="str">
        <f>IF(U1787="","",IF(U1788="",SUM($U$18:U1787)-SUM($X$17:X1786)))</f>
        <v/>
      </c>
      <c r="Y1787" s="70" t="str">
        <f t="shared" si="149"/>
        <v/>
      </c>
      <c r="Z1787" s="71" t="str">
        <f t="shared" si="150"/>
        <v/>
      </c>
      <c r="AB1787" s="70"/>
    </row>
    <row r="1788" spans="2:28" s="71" customFormat="1" x14ac:dyDescent="0.3">
      <c r="B1788" s="242"/>
      <c r="C1788" s="243"/>
      <c r="D1788" s="244"/>
      <c r="E1788" s="243"/>
      <c r="F1788" s="243"/>
      <c r="G1788" s="244"/>
      <c r="H1788" s="245"/>
      <c r="I1788" s="244"/>
      <c r="J1788" s="245"/>
      <c r="K1788" s="244"/>
      <c r="L1788" s="245"/>
      <c r="M1788" s="244"/>
      <c r="N1788" s="246"/>
      <c r="O1788" s="243"/>
      <c r="P1788" s="243"/>
      <c r="Q1788" s="243"/>
      <c r="R1788" s="244"/>
      <c r="S1788" s="247"/>
      <c r="T1788" s="70" t="str">
        <f t="shared" si="147"/>
        <v/>
      </c>
      <c r="U1788" s="71" t="str">
        <f t="shared" si="148"/>
        <v/>
      </c>
      <c r="V1788" s="71" t="str">
        <f t="shared" si="151"/>
        <v/>
      </c>
      <c r="W1788" s="71" t="str">
        <f>IF(U1788="","",SUM($U$18:U1788))</f>
        <v/>
      </c>
      <c r="X1788" s="71" t="str">
        <f>IF(U1788="","",IF(U1789="",SUM($U$18:U1788)-SUM($X$17:X1787)))</f>
        <v/>
      </c>
      <c r="Y1788" s="70" t="str">
        <f t="shared" si="149"/>
        <v/>
      </c>
      <c r="Z1788" s="71" t="str">
        <f t="shared" si="150"/>
        <v/>
      </c>
      <c r="AB1788" s="70"/>
    </row>
    <row r="1789" spans="2:28" s="71" customFormat="1" x14ac:dyDescent="0.3">
      <c r="B1789" s="242"/>
      <c r="C1789" s="243"/>
      <c r="D1789" s="244"/>
      <c r="E1789" s="243"/>
      <c r="F1789" s="243"/>
      <c r="G1789" s="244"/>
      <c r="H1789" s="245"/>
      <c r="I1789" s="244"/>
      <c r="J1789" s="245"/>
      <c r="K1789" s="244"/>
      <c r="L1789" s="245"/>
      <c r="M1789" s="244"/>
      <c r="N1789" s="246"/>
      <c r="O1789" s="243"/>
      <c r="P1789" s="243"/>
      <c r="Q1789" s="243"/>
      <c r="R1789" s="244"/>
      <c r="S1789" s="247"/>
      <c r="T1789" s="70" t="str">
        <f t="shared" si="147"/>
        <v/>
      </c>
      <c r="U1789" s="71" t="str">
        <f t="shared" si="148"/>
        <v/>
      </c>
      <c r="V1789" s="71" t="str">
        <f t="shared" si="151"/>
        <v/>
      </c>
      <c r="W1789" s="71" t="str">
        <f>IF(U1789="","",SUM($U$18:U1789))</f>
        <v/>
      </c>
      <c r="X1789" s="71" t="str">
        <f>IF(U1789="","",IF(U1790="",SUM($U$18:U1789)-SUM($X$17:X1788)))</f>
        <v/>
      </c>
      <c r="Y1789" s="70" t="str">
        <f t="shared" si="149"/>
        <v/>
      </c>
      <c r="Z1789" s="71" t="str">
        <f t="shared" si="150"/>
        <v/>
      </c>
      <c r="AB1789" s="70"/>
    </row>
    <row r="1790" spans="2:28" s="71" customFormat="1" x14ac:dyDescent="0.3">
      <c r="B1790" s="242"/>
      <c r="C1790" s="243"/>
      <c r="D1790" s="244"/>
      <c r="E1790" s="243"/>
      <c r="F1790" s="243"/>
      <c r="G1790" s="244"/>
      <c r="H1790" s="245"/>
      <c r="I1790" s="244"/>
      <c r="J1790" s="245"/>
      <c r="K1790" s="244"/>
      <c r="L1790" s="245"/>
      <c r="M1790" s="244"/>
      <c r="N1790" s="246"/>
      <c r="O1790" s="243"/>
      <c r="P1790" s="243"/>
      <c r="Q1790" s="243"/>
      <c r="R1790" s="244"/>
      <c r="S1790" s="247"/>
      <c r="T1790" s="70" t="str">
        <f t="shared" si="147"/>
        <v/>
      </c>
      <c r="U1790" s="71" t="str">
        <f t="shared" si="148"/>
        <v/>
      </c>
      <c r="V1790" s="71" t="str">
        <f t="shared" si="151"/>
        <v/>
      </c>
      <c r="W1790" s="71" t="str">
        <f>IF(U1790="","",SUM($U$18:U1790))</f>
        <v/>
      </c>
      <c r="X1790" s="71" t="str">
        <f>IF(U1790="","",IF(U1791="",SUM($U$18:U1790)-SUM($X$17:X1789)))</f>
        <v/>
      </c>
      <c r="Y1790" s="70" t="str">
        <f t="shared" si="149"/>
        <v/>
      </c>
      <c r="Z1790" s="71" t="str">
        <f t="shared" si="150"/>
        <v/>
      </c>
      <c r="AB1790" s="70"/>
    </row>
    <row r="1791" spans="2:28" s="71" customFormat="1" x14ac:dyDescent="0.3">
      <c r="B1791" s="242"/>
      <c r="C1791" s="243"/>
      <c r="D1791" s="244"/>
      <c r="E1791" s="243"/>
      <c r="F1791" s="243"/>
      <c r="G1791" s="244"/>
      <c r="H1791" s="245"/>
      <c r="I1791" s="244"/>
      <c r="J1791" s="245"/>
      <c r="K1791" s="244"/>
      <c r="L1791" s="245"/>
      <c r="M1791" s="244"/>
      <c r="N1791" s="246"/>
      <c r="O1791" s="243"/>
      <c r="P1791" s="243"/>
      <c r="Q1791" s="243"/>
      <c r="R1791" s="244"/>
      <c r="S1791" s="247"/>
      <c r="T1791" s="70" t="str">
        <f t="shared" si="147"/>
        <v/>
      </c>
      <c r="U1791" s="71" t="str">
        <f t="shared" si="148"/>
        <v/>
      </c>
      <c r="V1791" s="71" t="str">
        <f t="shared" si="151"/>
        <v/>
      </c>
      <c r="W1791" s="71" t="str">
        <f>IF(U1791="","",SUM($U$18:U1791))</f>
        <v/>
      </c>
      <c r="X1791" s="71" t="str">
        <f>IF(U1791="","",IF(U1792="",SUM($U$18:U1791)-SUM($X$17:X1790)))</f>
        <v/>
      </c>
      <c r="Y1791" s="70" t="str">
        <f t="shared" si="149"/>
        <v/>
      </c>
      <c r="Z1791" s="71" t="str">
        <f t="shared" si="150"/>
        <v/>
      </c>
      <c r="AB1791" s="70"/>
    </row>
    <row r="1792" spans="2:28" s="71" customFormat="1" x14ac:dyDescent="0.3">
      <c r="B1792" s="242"/>
      <c r="C1792" s="243"/>
      <c r="D1792" s="244"/>
      <c r="E1792" s="243"/>
      <c r="F1792" s="243"/>
      <c r="G1792" s="244"/>
      <c r="H1792" s="245"/>
      <c r="I1792" s="244"/>
      <c r="J1792" s="245"/>
      <c r="K1792" s="244"/>
      <c r="L1792" s="245"/>
      <c r="M1792" s="244"/>
      <c r="N1792" s="246"/>
      <c r="O1792" s="243"/>
      <c r="P1792" s="243"/>
      <c r="Q1792" s="243"/>
      <c r="R1792" s="244"/>
      <c r="S1792" s="247"/>
      <c r="T1792" s="70" t="str">
        <f t="shared" si="147"/>
        <v/>
      </c>
      <c r="U1792" s="71" t="str">
        <f t="shared" si="148"/>
        <v/>
      </c>
      <c r="V1792" s="71" t="str">
        <f t="shared" si="151"/>
        <v/>
      </c>
      <c r="W1792" s="71" t="str">
        <f>IF(U1792="","",SUM($U$18:U1792))</f>
        <v/>
      </c>
      <c r="X1792" s="71" t="str">
        <f>IF(U1792="","",IF(U1793="",SUM($U$18:U1792)-SUM($X$17:X1791)))</f>
        <v/>
      </c>
      <c r="Y1792" s="70" t="str">
        <f t="shared" si="149"/>
        <v/>
      </c>
      <c r="Z1792" s="71" t="str">
        <f t="shared" si="150"/>
        <v/>
      </c>
      <c r="AB1792" s="70"/>
    </row>
    <row r="1793" spans="2:28" s="71" customFormat="1" x14ac:dyDescent="0.3">
      <c r="B1793" s="242"/>
      <c r="C1793" s="243"/>
      <c r="D1793" s="244"/>
      <c r="E1793" s="243"/>
      <c r="F1793" s="243"/>
      <c r="G1793" s="244"/>
      <c r="H1793" s="245"/>
      <c r="I1793" s="244"/>
      <c r="J1793" s="245"/>
      <c r="K1793" s="244"/>
      <c r="L1793" s="245"/>
      <c r="M1793" s="244"/>
      <c r="N1793" s="246"/>
      <c r="O1793" s="243"/>
      <c r="P1793" s="243"/>
      <c r="Q1793" s="243"/>
      <c r="R1793" s="244"/>
      <c r="S1793" s="247"/>
      <c r="T1793" s="70" t="str">
        <f t="shared" si="147"/>
        <v/>
      </c>
      <c r="U1793" s="71" t="str">
        <f t="shared" si="148"/>
        <v/>
      </c>
      <c r="V1793" s="71" t="str">
        <f t="shared" si="151"/>
        <v/>
      </c>
      <c r="W1793" s="71" t="str">
        <f>IF(U1793="","",SUM($U$18:U1793))</f>
        <v/>
      </c>
      <c r="X1793" s="71" t="str">
        <f>IF(U1793="","",IF(U1794="",SUM($U$18:U1793)-SUM($X$17:X1792)))</f>
        <v/>
      </c>
      <c r="Y1793" s="70" t="str">
        <f t="shared" si="149"/>
        <v/>
      </c>
      <c r="Z1793" s="71" t="str">
        <f t="shared" si="150"/>
        <v/>
      </c>
      <c r="AB1793" s="70"/>
    </row>
    <row r="1794" spans="2:28" s="71" customFormat="1" x14ac:dyDescent="0.3">
      <c r="B1794" s="242"/>
      <c r="C1794" s="243"/>
      <c r="D1794" s="244"/>
      <c r="E1794" s="243"/>
      <c r="F1794" s="243"/>
      <c r="G1794" s="244"/>
      <c r="H1794" s="245"/>
      <c r="I1794" s="244"/>
      <c r="J1794" s="245"/>
      <c r="K1794" s="244"/>
      <c r="L1794" s="245"/>
      <c r="M1794" s="244"/>
      <c r="N1794" s="246"/>
      <c r="O1794" s="243"/>
      <c r="P1794" s="243"/>
      <c r="Q1794" s="243"/>
      <c r="R1794" s="244"/>
      <c r="S1794" s="247"/>
      <c r="T1794" s="70" t="str">
        <f t="shared" si="147"/>
        <v/>
      </c>
      <c r="U1794" s="71" t="str">
        <f t="shared" si="148"/>
        <v/>
      </c>
      <c r="V1794" s="71" t="str">
        <f t="shared" si="151"/>
        <v/>
      </c>
      <c r="W1794" s="71" t="str">
        <f>IF(U1794="","",SUM($U$18:U1794))</f>
        <v/>
      </c>
      <c r="X1794" s="71" t="str">
        <f>IF(U1794="","",IF(U1795="",SUM($U$18:U1794)-SUM($X$17:X1793)))</f>
        <v/>
      </c>
      <c r="Y1794" s="70" t="str">
        <f t="shared" si="149"/>
        <v/>
      </c>
      <c r="Z1794" s="71" t="str">
        <f t="shared" si="150"/>
        <v/>
      </c>
      <c r="AB1794" s="70"/>
    </row>
    <row r="1795" spans="2:28" s="71" customFormat="1" x14ac:dyDescent="0.3">
      <c r="B1795" s="242"/>
      <c r="C1795" s="243"/>
      <c r="D1795" s="244"/>
      <c r="E1795" s="243"/>
      <c r="F1795" s="243"/>
      <c r="G1795" s="244"/>
      <c r="H1795" s="245"/>
      <c r="I1795" s="244"/>
      <c r="J1795" s="245"/>
      <c r="K1795" s="244"/>
      <c r="L1795" s="245"/>
      <c r="M1795" s="244"/>
      <c r="N1795" s="246"/>
      <c r="O1795" s="243"/>
      <c r="P1795" s="243"/>
      <c r="Q1795" s="243"/>
      <c r="R1795" s="244"/>
      <c r="S1795" s="247"/>
      <c r="T1795" s="70" t="str">
        <f t="shared" si="147"/>
        <v/>
      </c>
      <c r="U1795" s="71" t="str">
        <f t="shared" si="148"/>
        <v/>
      </c>
      <c r="V1795" s="71" t="str">
        <f t="shared" si="151"/>
        <v/>
      </c>
      <c r="W1795" s="71" t="str">
        <f>IF(U1795="","",SUM($U$18:U1795))</f>
        <v/>
      </c>
      <c r="X1795" s="71" t="str">
        <f>IF(U1795="","",IF(U1796="",SUM($U$18:U1795)-SUM($X$17:X1794)))</f>
        <v/>
      </c>
      <c r="Y1795" s="70" t="str">
        <f t="shared" si="149"/>
        <v/>
      </c>
      <c r="Z1795" s="71" t="str">
        <f t="shared" si="150"/>
        <v/>
      </c>
      <c r="AB1795" s="70"/>
    </row>
    <row r="1796" spans="2:28" s="71" customFormat="1" x14ac:dyDescent="0.3">
      <c r="B1796" s="242"/>
      <c r="C1796" s="243"/>
      <c r="D1796" s="244"/>
      <c r="E1796" s="243"/>
      <c r="F1796" s="243"/>
      <c r="G1796" s="244"/>
      <c r="H1796" s="245"/>
      <c r="I1796" s="244"/>
      <c r="J1796" s="245"/>
      <c r="K1796" s="244"/>
      <c r="L1796" s="245"/>
      <c r="M1796" s="244"/>
      <c r="N1796" s="246"/>
      <c r="O1796" s="243"/>
      <c r="P1796" s="243"/>
      <c r="Q1796" s="243"/>
      <c r="R1796" s="244"/>
      <c r="S1796" s="247"/>
      <c r="T1796" s="70" t="str">
        <f t="shared" si="147"/>
        <v/>
      </c>
      <c r="U1796" s="71" t="str">
        <f t="shared" si="148"/>
        <v/>
      </c>
      <c r="V1796" s="71" t="str">
        <f t="shared" si="151"/>
        <v/>
      </c>
      <c r="W1796" s="71" t="str">
        <f>IF(U1796="","",SUM($U$18:U1796))</f>
        <v/>
      </c>
      <c r="X1796" s="71" t="str">
        <f>IF(U1796="","",IF(U1797="",SUM($U$18:U1796)-SUM($X$17:X1795)))</f>
        <v/>
      </c>
      <c r="Y1796" s="70" t="str">
        <f t="shared" si="149"/>
        <v/>
      </c>
      <c r="Z1796" s="71" t="str">
        <f t="shared" si="150"/>
        <v/>
      </c>
      <c r="AB1796" s="70"/>
    </row>
    <row r="1797" spans="2:28" s="71" customFormat="1" x14ac:dyDescent="0.3">
      <c r="B1797" s="242"/>
      <c r="C1797" s="243"/>
      <c r="D1797" s="244"/>
      <c r="E1797" s="243"/>
      <c r="F1797" s="243"/>
      <c r="G1797" s="244"/>
      <c r="H1797" s="245"/>
      <c r="I1797" s="244"/>
      <c r="J1797" s="245"/>
      <c r="K1797" s="244"/>
      <c r="L1797" s="245"/>
      <c r="M1797" s="244"/>
      <c r="N1797" s="246"/>
      <c r="O1797" s="243"/>
      <c r="P1797" s="243"/>
      <c r="Q1797" s="243"/>
      <c r="R1797" s="244"/>
      <c r="S1797" s="247"/>
      <c r="T1797" s="70" t="str">
        <f t="shared" si="147"/>
        <v/>
      </c>
      <c r="U1797" s="71" t="str">
        <f t="shared" si="148"/>
        <v/>
      </c>
      <c r="V1797" s="71" t="str">
        <f t="shared" si="151"/>
        <v/>
      </c>
      <c r="W1797" s="71" t="str">
        <f>IF(U1797="","",SUM($U$18:U1797))</f>
        <v/>
      </c>
      <c r="X1797" s="71" t="str">
        <f>IF(U1797="","",IF(U1798="",SUM($U$18:U1797)-SUM($X$17:X1796)))</f>
        <v/>
      </c>
      <c r="Y1797" s="70" t="str">
        <f t="shared" si="149"/>
        <v/>
      </c>
      <c r="Z1797" s="71" t="str">
        <f t="shared" si="150"/>
        <v/>
      </c>
      <c r="AB1797" s="70"/>
    </row>
    <row r="1798" spans="2:28" s="71" customFormat="1" x14ac:dyDescent="0.3">
      <c r="B1798" s="242"/>
      <c r="C1798" s="243"/>
      <c r="D1798" s="244"/>
      <c r="E1798" s="243"/>
      <c r="F1798" s="243"/>
      <c r="G1798" s="244"/>
      <c r="H1798" s="245"/>
      <c r="I1798" s="244"/>
      <c r="J1798" s="245"/>
      <c r="K1798" s="244"/>
      <c r="L1798" s="245"/>
      <c r="M1798" s="244"/>
      <c r="N1798" s="246"/>
      <c r="O1798" s="243"/>
      <c r="P1798" s="243"/>
      <c r="Q1798" s="243"/>
      <c r="R1798" s="244"/>
      <c r="S1798" s="247"/>
      <c r="T1798" s="70" t="str">
        <f t="shared" si="147"/>
        <v/>
      </c>
      <c r="U1798" s="71" t="str">
        <f t="shared" si="148"/>
        <v/>
      </c>
      <c r="V1798" s="71" t="str">
        <f t="shared" si="151"/>
        <v/>
      </c>
      <c r="W1798" s="71" t="str">
        <f>IF(U1798="","",SUM($U$18:U1798))</f>
        <v/>
      </c>
      <c r="X1798" s="71" t="str">
        <f>IF(U1798="","",IF(U1799="",SUM($U$18:U1798)-SUM($X$17:X1797)))</f>
        <v/>
      </c>
      <c r="Y1798" s="70" t="str">
        <f t="shared" si="149"/>
        <v/>
      </c>
      <c r="Z1798" s="71" t="str">
        <f t="shared" si="150"/>
        <v/>
      </c>
      <c r="AB1798" s="70"/>
    </row>
    <row r="1799" spans="2:28" s="71" customFormat="1" x14ac:dyDescent="0.3">
      <c r="B1799" s="242"/>
      <c r="C1799" s="243"/>
      <c r="D1799" s="244"/>
      <c r="E1799" s="243"/>
      <c r="F1799" s="243"/>
      <c r="G1799" s="244"/>
      <c r="H1799" s="245"/>
      <c r="I1799" s="244"/>
      <c r="J1799" s="245"/>
      <c r="K1799" s="244"/>
      <c r="L1799" s="245"/>
      <c r="M1799" s="244"/>
      <c r="N1799" s="246"/>
      <c r="O1799" s="243"/>
      <c r="P1799" s="243"/>
      <c r="Q1799" s="243"/>
      <c r="R1799" s="244"/>
      <c r="S1799" s="247"/>
      <c r="T1799" s="70" t="str">
        <f t="shared" si="147"/>
        <v/>
      </c>
      <c r="U1799" s="71" t="str">
        <f t="shared" si="148"/>
        <v/>
      </c>
      <c r="V1799" s="71" t="str">
        <f t="shared" si="151"/>
        <v/>
      </c>
      <c r="W1799" s="71" t="str">
        <f>IF(U1799="","",SUM($U$18:U1799))</f>
        <v/>
      </c>
      <c r="X1799" s="71" t="str">
        <f>IF(U1799="","",IF(U1800="",SUM($U$18:U1799)-SUM($X$17:X1798)))</f>
        <v/>
      </c>
      <c r="Y1799" s="70" t="str">
        <f t="shared" si="149"/>
        <v/>
      </c>
      <c r="Z1799" s="71" t="str">
        <f t="shared" si="150"/>
        <v/>
      </c>
      <c r="AB1799" s="70"/>
    </row>
    <row r="1800" spans="2:28" s="71" customFormat="1" x14ac:dyDescent="0.3">
      <c r="B1800" s="242"/>
      <c r="C1800" s="243"/>
      <c r="D1800" s="244"/>
      <c r="E1800" s="243"/>
      <c r="F1800" s="243"/>
      <c r="G1800" s="244"/>
      <c r="H1800" s="245"/>
      <c r="I1800" s="244"/>
      <c r="J1800" s="245"/>
      <c r="K1800" s="244"/>
      <c r="L1800" s="245"/>
      <c r="M1800" s="244"/>
      <c r="N1800" s="246"/>
      <c r="O1800" s="243"/>
      <c r="P1800" s="243"/>
      <c r="Q1800" s="243"/>
      <c r="R1800" s="244"/>
      <c r="S1800" s="247"/>
      <c r="T1800" s="70" t="str">
        <f t="shared" si="147"/>
        <v/>
      </c>
      <c r="U1800" s="71" t="str">
        <f t="shared" si="148"/>
        <v/>
      </c>
      <c r="V1800" s="71" t="str">
        <f t="shared" si="151"/>
        <v/>
      </c>
      <c r="W1800" s="71" t="str">
        <f>IF(U1800="","",SUM($U$18:U1800))</f>
        <v/>
      </c>
      <c r="X1800" s="71" t="str">
        <f>IF(U1800="","",IF(U1801="",SUM($U$18:U1800)-SUM($X$17:X1799)))</f>
        <v/>
      </c>
      <c r="Y1800" s="70" t="str">
        <f t="shared" si="149"/>
        <v/>
      </c>
      <c r="Z1800" s="71" t="str">
        <f t="shared" si="150"/>
        <v/>
      </c>
      <c r="AB1800" s="70"/>
    </row>
    <row r="1801" spans="2:28" s="71" customFormat="1" x14ac:dyDescent="0.3">
      <c r="B1801" s="242"/>
      <c r="C1801" s="243"/>
      <c r="D1801" s="244"/>
      <c r="E1801" s="243"/>
      <c r="F1801" s="243"/>
      <c r="G1801" s="244"/>
      <c r="H1801" s="245"/>
      <c r="I1801" s="244"/>
      <c r="J1801" s="245"/>
      <c r="K1801" s="244"/>
      <c r="L1801" s="245"/>
      <c r="M1801" s="244"/>
      <c r="N1801" s="246"/>
      <c r="O1801" s="243"/>
      <c r="P1801" s="243"/>
      <c r="Q1801" s="243"/>
      <c r="R1801" s="244"/>
      <c r="S1801" s="247"/>
      <c r="T1801" s="70" t="str">
        <f t="shared" si="147"/>
        <v/>
      </c>
      <c r="U1801" s="71" t="str">
        <f t="shared" si="148"/>
        <v/>
      </c>
      <c r="V1801" s="71" t="str">
        <f t="shared" si="151"/>
        <v/>
      </c>
      <c r="W1801" s="71" t="str">
        <f>IF(U1801="","",SUM($U$18:U1801))</f>
        <v/>
      </c>
      <c r="X1801" s="71" t="str">
        <f>IF(U1801="","",IF(U1802="",SUM($U$18:U1801)-SUM($X$17:X1800)))</f>
        <v/>
      </c>
      <c r="Y1801" s="70" t="str">
        <f t="shared" si="149"/>
        <v/>
      </c>
      <c r="Z1801" s="71" t="str">
        <f t="shared" si="150"/>
        <v/>
      </c>
      <c r="AB1801" s="70"/>
    </row>
    <row r="1802" spans="2:28" s="71" customFormat="1" x14ac:dyDescent="0.3">
      <c r="B1802" s="242"/>
      <c r="C1802" s="243"/>
      <c r="D1802" s="244"/>
      <c r="E1802" s="243"/>
      <c r="F1802" s="243"/>
      <c r="G1802" s="244"/>
      <c r="H1802" s="245"/>
      <c r="I1802" s="244"/>
      <c r="J1802" s="245"/>
      <c r="K1802" s="244"/>
      <c r="L1802" s="245"/>
      <c r="M1802" s="244"/>
      <c r="N1802" s="246"/>
      <c r="O1802" s="243"/>
      <c r="P1802" s="243"/>
      <c r="Q1802" s="243"/>
      <c r="R1802" s="244"/>
      <c r="S1802" s="247"/>
      <c r="T1802" s="70" t="str">
        <f t="shared" si="147"/>
        <v/>
      </c>
      <c r="U1802" s="71" t="str">
        <f t="shared" si="148"/>
        <v/>
      </c>
      <c r="V1802" s="71" t="str">
        <f t="shared" si="151"/>
        <v/>
      </c>
      <c r="W1802" s="71" t="str">
        <f>IF(U1802="","",SUM($U$18:U1802))</f>
        <v/>
      </c>
      <c r="X1802" s="71" t="str">
        <f>IF(U1802="","",IF(U1803="",SUM($U$18:U1802)-SUM($X$17:X1801)))</f>
        <v/>
      </c>
      <c r="Y1802" s="70" t="str">
        <f t="shared" si="149"/>
        <v/>
      </c>
      <c r="Z1802" s="71" t="str">
        <f t="shared" si="150"/>
        <v/>
      </c>
      <c r="AB1802" s="70"/>
    </row>
    <row r="1803" spans="2:28" s="71" customFormat="1" x14ac:dyDescent="0.3">
      <c r="B1803" s="242"/>
      <c r="C1803" s="243"/>
      <c r="D1803" s="244"/>
      <c r="E1803" s="243"/>
      <c r="F1803" s="243"/>
      <c r="G1803" s="244"/>
      <c r="H1803" s="245"/>
      <c r="I1803" s="244"/>
      <c r="J1803" s="245"/>
      <c r="K1803" s="244"/>
      <c r="L1803" s="245"/>
      <c r="M1803" s="244"/>
      <c r="N1803" s="246"/>
      <c r="O1803" s="243"/>
      <c r="P1803" s="243"/>
      <c r="Q1803" s="243"/>
      <c r="R1803" s="244"/>
      <c r="S1803" s="247"/>
      <c r="T1803" s="70" t="str">
        <f t="shared" si="147"/>
        <v/>
      </c>
      <c r="U1803" s="71" t="str">
        <f t="shared" si="148"/>
        <v/>
      </c>
      <c r="V1803" s="71" t="str">
        <f t="shared" si="151"/>
        <v/>
      </c>
      <c r="W1803" s="71" t="str">
        <f>IF(U1803="","",SUM($U$18:U1803))</f>
        <v/>
      </c>
      <c r="X1803" s="71" t="str">
        <f>IF(U1803="","",IF(U1804="",SUM($U$18:U1803)-SUM($X$17:X1802)))</f>
        <v/>
      </c>
      <c r="Y1803" s="70" t="str">
        <f t="shared" si="149"/>
        <v/>
      </c>
      <c r="Z1803" s="71" t="str">
        <f t="shared" si="150"/>
        <v/>
      </c>
      <c r="AB1803" s="70"/>
    </row>
    <row r="1804" spans="2:28" s="71" customFormat="1" x14ac:dyDescent="0.3">
      <c r="B1804" s="242"/>
      <c r="C1804" s="243"/>
      <c r="D1804" s="244"/>
      <c r="E1804" s="243"/>
      <c r="F1804" s="243"/>
      <c r="G1804" s="244"/>
      <c r="H1804" s="245"/>
      <c r="I1804" s="244"/>
      <c r="J1804" s="245"/>
      <c r="K1804" s="244"/>
      <c r="L1804" s="245"/>
      <c r="M1804" s="244"/>
      <c r="N1804" s="246"/>
      <c r="O1804" s="243"/>
      <c r="P1804" s="243"/>
      <c r="Q1804" s="243"/>
      <c r="R1804" s="244"/>
      <c r="S1804" s="247"/>
      <c r="T1804" s="70" t="str">
        <f t="shared" si="147"/>
        <v/>
      </c>
      <c r="U1804" s="71" t="str">
        <f t="shared" si="148"/>
        <v/>
      </c>
      <c r="V1804" s="71" t="str">
        <f t="shared" si="151"/>
        <v/>
      </c>
      <c r="W1804" s="71" t="str">
        <f>IF(U1804="","",SUM($U$18:U1804))</f>
        <v/>
      </c>
      <c r="X1804" s="71" t="str">
        <f>IF(U1804="","",IF(U1805="",SUM($U$18:U1804)-SUM($X$17:X1803)))</f>
        <v/>
      </c>
      <c r="Y1804" s="70" t="str">
        <f t="shared" si="149"/>
        <v/>
      </c>
      <c r="Z1804" s="71" t="str">
        <f t="shared" si="150"/>
        <v/>
      </c>
      <c r="AB1804" s="70"/>
    </row>
    <row r="1805" spans="2:28" s="71" customFormat="1" x14ac:dyDescent="0.3">
      <c r="B1805" s="242"/>
      <c r="C1805" s="243"/>
      <c r="D1805" s="244"/>
      <c r="E1805" s="243"/>
      <c r="F1805" s="243"/>
      <c r="G1805" s="244"/>
      <c r="H1805" s="245"/>
      <c r="I1805" s="244"/>
      <c r="J1805" s="245"/>
      <c r="K1805" s="244"/>
      <c r="L1805" s="245"/>
      <c r="M1805" s="244"/>
      <c r="N1805" s="246"/>
      <c r="O1805" s="243"/>
      <c r="P1805" s="243"/>
      <c r="Q1805" s="243"/>
      <c r="R1805" s="244"/>
      <c r="S1805" s="247"/>
      <c r="T1805" s="70" t="str">
        <f t="shared" si="147"/>
        <v/>
      </c>
      <c r="U1805" s="71" t="str">
        <f t="shared" si="148"/>
        <v/>
      </c>
      <c r="V1805" s="71" t="str">
        <f t="shared" si="151"/>
        <v/>
      </c>
      <c r="W1805" s="71" t="str">
        <f>IF(U1805="","",SUM($U$18:U1805))</f>
        <v/>
      </c>
      <c r="X1805" s="71" t="str">
        <f>IF(U1805="","",IF(U1806="",SUM($U$18:U1805)-SUM($X$17:X1804)))</f>
        <v/>
      </c>
      <c r="Y1805" s="70" t="str">
        <f t="shared" si="149"/>
        <v/>
      </c>
      <c r="Z1805" s="71" t="str">
        <f t="shared" si="150"/>
        <v/>
      </c>
      <c r="AB1805" s="70"/>
    </row>
    <row r="1806" spans="2:28" s="71" customFormat="1" x14ac:dyDescent="0.3">
      <c r="B1806" s="242"/>
      <c r="C1806" s="243"/>
      <c r="D1806" s="244"/>
      <c r="E1806" s="243"/>
      <c r="F1806" s="243"/>
      <c r="G1806" s="244"/>
      <c r="H1806" s="245"/>
      <c r="I1806" s="244"/>
      <c r="J1806" s="245"/>
      <c r="K1806" s="244"/>
      <c r="L1806" s="245"/>
      <c r="M1806" s="244"/>
      <c r="N1806" s="246"/>
      <c r="O1806" s="243"/>
      <c r="P1806" s="243"/>
      <c r="Q1806" s="243"/>
      <c r="R1806" s="244"/>
      <c r="S1806" s="247"/>
      <c r="T1806" s="70" t="str">
        <f t="shared" si="147"/>
        <v/>
      </c>
      <c r="U1806" s="71" t="str">
        <f t="shared" si="148"/>
        <v/>
      </c>
      <c r="V1806" s="71" t="str">
        <f t="shared" si="151"/>
        <v/>
      </c>
      <c r="W1806" s="71" t="str">
        <f>IF(U1806="","",SUM($U$18:U1806))</f>
        <v/>
      </c>
      <c r="X1806" s="71" t="str">
        <f>IF(U1806="","",IF(U1807="",SUM($U$18:U1806)-SUM($X$17:X1805)))</f>
        <v/>
      </c>
      <c r="Y1806" s="70" t="str">
        <f t="shared" si="149"/>
        <v/>
      </c>
      <c r="Z1806" s="71" t="str">
        <f t="shared" si="150"/>
        <v/>
      </c>
      <c r="AB1806" s="70"/>
    </row>
    <row r="1807" spans="2:28" s="71" customFormat="1" x14ac:dyDescent="0.3">
      <c r="B1807" s="242"/>
      <c r="C1807" s="243"/>
      <c r="D1807" s="244"/>
      <c r="E1807" s="243"/>
      <c r="F1807" s="243"/>
      <c r="G1807" s="244"/>
      <c r="H1807" s="245"/>
      <c r="I1807" s="244"/>
      <c r="J1807" s="245"/>
      <c r="K1807" s="244"/>
      <c r="L1807" s="245"/>
      <c r="M1807" s="244"/>
      <c r="N1807" s="246"/>
      <c r="O1807" s="243"/>
      <c r="P1807" s="243"/>
      <c r="Q1807" s="243"/>
      <c r="R1807" s="244"/>
      <c r="S1807" s="247"/>
      <c r="T1807" s="70" t="str">
        <f t="shared" si="147"/>
        <v/>
      </c>
      <c r="U1807" s="71" t="str">
        <f t="shared" si="148"/>
        <v/>
      </c>
      <c r="V1807" s="71" t="str">
        <f t="shared" si="151"/>
        <v/>
      </c>
      <c r="W1807" s="71" t="str">
        <f>IF(U1807="","",SUM($U$18:U1807))</f>
        <v/>
      </c>
      <c r="X1807" s="71" t="str">
        <f>IF(U1807="","",IF(U1808="",SUM($U$18:U1807)-SUM($X$17:X1806)))</f>
        <v/>
      </c>
      <c r="Y1807" s="70" t="str">
        <f t="shared" si="149"/>
        <v/>
      </c>
      <c r="Z1807" s="71" t="str">
        <f t="shared" si="150"/>
        <v/>
      </c>
      <c r="AB1807" s="70"/>
    </row>
    <row r="1808" spans="2:28" s="71" customFormat="1" x14ac:dyDescent="0.3">
      <c r="B1808" s="242"/>
      <c r="C1808" s="243"/>
      <c r="D1808" s="244"/>
      <c r="E1808" s="243"/>
      <c r="F1808" s="243"/>
      <c r="G1808" s="244"/>
      <c r="H1808" s="245"/>
      <c r="I1808" s="244"/>
      <c r="J1808" s="245"/>
      <c r="K1808" s="244"/>
      <c r="L1808" s="245"/>
      <c r="M1808" s="244"/>
      <c r="N1808" s="246"/>
      <c r="O1808" s="243"/>
      <c r="P1808" s="243"/>
      <c r="Q1808" s="243"/>
      <c r="R1808" s="244"/>
      <c r="S1808" s="247"/>
      <c r="T1808" s="70" t="str">
        <f t="shared" si="147"/>
        <v/>
      </c>
      <c r="U1808" s="71" t="str">
        <f t="shared" si="148"/>
        <v/>
      </c>
      <c r="V1808" s="71" t="str">
        <f t="shared" si="151"/>
        <v/>
      </c>
      <c r="W1808" s="71" t="str">
        <f>IF(U1808="","",SUM($U$18:U1808))</f>
        <v/>
      </c>
      <c r="X1808" s="71" t="str">
        <f>IF(U1808="","",IF(U1809="",SUM($U$18:U1808)-SUM($X$17:X1807)))</f>
        <v/>
      </c>
      <c r="Y1808" s="70" t="str">
        <f t="shared" si="149"/>
        <v/>
      </c>
      <c r="Z1808" s="71" t="str">
        <f t="shared" si="150"/>
        <v/>
      </c>
      <c r="AB1808" s="70"/>
    </row>
    <row r="1809" spans="2:28" s="71" customFormat="1" x14ac:dyDescent="0.3">
      <c r="B1809" s="242"/>
      <c r="C1809" s="243"/>
      <c r="D1809" s="244"/>
      <c r="E1809" s="243"/>
      <c r="F1809" s="243"/>
      <c r="G1809" s="244"/>
      <c r="H1809" s="245"/>
      <c r="I1809" s="244"/>
      <c r="J1809" s="245"/>
      <c r="K1809" s="244"/>
      <c r="L1809" s="245"/>
      <c r="M1809" s="244"/>
      <c r="N1809" s="246"/>
      <c r="O1809" s="243"/>
      <c r="P1809" s="243"/>
      <c r="Q1809" s="243"/>
      <c r="R1809" s="244"/>
      <c r="S1809" s="247"/>
      <c r="T1809" s="70" t="str">
        <f t="shared" si="147"/>
        <v/>
      </c>
      <c r="U1809" s="71" t="str">
        <f t="shared" si="148"/>
        <v/>
      </c>
      <c r="V1809" s="71" t="str">
        <f t="shared" si="151"/>
        <v/>
      </c>
      <c r="W1809" s="71" t="str">
        <f>IF(U1809="","",SUM($U$18:U1809))</f>
        <v/>
      </c>
      <c r="X1809" s="71" t="str">
        <f>IF(U1809="","",IF(U1810="",SUM($U$18:U1809)-SUM($X$17:X1808)))</f>
        <v/>
      </c>
      <c r="Y1809" s="70" t="str">
        <f t="shared" si="149"/>
        <v/>
      </c>
      <c r="Z1809" s="71" t="str">
        <f t="shared" si="150"/>
        <v/>
      </c>
      <c r="AB1809" s="70"/>
    </row>
    <row r="1810" spans="2:28" s="71" customFormat="1" x14ac:dyDescent="0.3">
      <c r="B1810" s="242"/>
      <c r="C1810" s="243"/>
      <c r="D1810" s="244"/>
      <c r="E1810" s="243"/>
      <c r="F1810" s="243"/>
      <c r="G1810" s="244"/>
      <c r="H1810" s="245"/>
      <c r="I1810" s="244"/>
      <c r="J1810" s="245"/>
      <c r="K1810" s="244"/>
      <c r="L1810" s="245"/>
      <c r="M1810" s="244"/>
      <c r="N1810" s="246"/>
      <c r="O1810" s="243"/>
      <c r="P1810" s="243"/>
      <c r="Q1810" s="243"/>
      <c r="R1810" s="244"/>
      <c r="S1810" s="247"/>
      <c r="T1810" s="70" t="str">
        <f t="shared" si="147"/>
        <v/>
      </c>
      <c r="U1810" s="71" t="str">
        <f t="shared" si="148"/>
        <v/>
      </c>
      <c r="V1810" s="71" t="str">
        <f t="shared" si="151"/>
        <v/>
      </c>
      <c r="W1810" s="71" t="str">
        <f>IF(U1810="","",SUM($U$18:U1810))</f>
        <v/>
      </c>
      <c r="X1810" s="71" t="str">
        <f>IF(U1810="","",IF(U1811="",SUM($U$18:U1810)-SUM($X$17:X1809)))</f>
        <v/>
      </c>
      <c r="Y1810" s="70" t="str">
        <f t="shared" si="149"/>
        <v/>
      </c>
      <c r="Z1810" s="71" t="str">
        <f t="shared" si="150"/>
        <v/>
      </c>
      <c r="AB1810" s="70"/>
    </row>
    <row r="1811" spans="2:28" s="71" customFormat="1" x14ac:dyDescent="0.3">
      <c r="B1811" s="242"/>
      <c r="C1811" s="243"/>
      <c r="D1811" s="244"/>
      <c r="E1811" s="243"/>
      <c r="F1811" s="243"/>
      <c r="G1811" s="244"/>
      <c r="H1811" s="245"/>
      <c r="I1811" s="244"/>
      <c r="J1811" s="245"/>
      <c r="K1811" s="244"/>
      <c r="L1811" s="245"/>
      <c r="M1811" s="244"/>
      <c r="N1811" s="246"/>
      <c r="O1811" s="243"/>
      <c r="P1811" s="243"/>
      <c r="Q1811" s="243"/>
      <c r="R1811" s="244"/>
      <c r="S1811" s="247"/>
      <c r="T1811" s="70" t="str">
        <f t="shared" ref="T1811:T1874" si="152">IF(N1811&lt;0,"",IF(N1811="","",(N1811-2)/2))</f>
        <v/>
      </c>
      <c r="U1811" s="71" t="str">
        <f t="shared" ref="U1811:U1874" si="153">IF(H1811="","",IF(M1811="",(H1811+J1811+L1811)*-1,IF(M1811=G1811,H1811/2*N1811-(H1811+J1811+L1811),IF(M1811=I1811,J1811/2*N1811-(H1811+J1811+L1811),IF(M1811=K1811,L1811/2*N1811-(H1811+J1811+L1811))))))</f>
        <v/>
      </c>
      <c r="V1811" s="71" t="str">
        <f t="shared" si="151"/>
        <v/>
      </c>
      <c r="W1811" s="71" t="str">
        <f>IF(U1811="","",SUM($U$18:U1811))</f>
        <v/>
      </c>
      <c r="X1811" s="71" t="str">
        <f>IF(U1811="","",IF(U1812="",SUM($U$18:U1811)-SUM($X$17:X1810)))</f>
        <v/>
      </c>
      <c r="Y1811" s="70" t="str">
        <f t="shared" ref="Y1811:Y1874" si="154">IF(O1811="","",IF(M1811="","",IF(G1811=M1811,O1811,IF(I1811=M1811,P1811,IF(K1811=M1811,Q1811)))))</f>
        <v/>
      </c>
      <c r="Z1811" s="71" t="str">
        <f t="shared" si="150"/>
        <v/>
      </c>
      <c r="AB1811" s="70"/>
    </row>
    <row r="1812" spans="2:28" s="71" customFormat="1" x14ac:dyDescent="0.3">
      <c r="B1812" s="242"/>
      <c r="C1812" s="243"/>
      <c r="D1812" s="244"/>
      <c r="E1812" s="243"/>
      <c r="F1812" s="243"/>
      <c r="G1812" s="244"/>
      <c r="H1812" s="245"/>
      <c r="I1812" s="244"/>
      <c r="J1812" s="245"/>
      <c r="K1812" s="244"/>
      <c r="L1812" s="245"/>
      <c r="M1812" s="244"/>
      <c r="N1812" s="246"/>
      <c r="O1812" s="243"/>
      <c r="P1812" s="243"/>
      <c r="Q1812" s="243"/>
      <c r="R1812" s="244"/>
      <c r="S1812" s="247"/>
      <c r="T1812" s="70" t="str">
        <f t="shared" si="152"/>
        <v/>
      </c>
      <c r="U1812" s="71" t="str">
        <f t="shared" si="153"/>
        <v/>
      </c>
      <c r="V1812" s="71" t="str">
        <f t="shared" si="151"/>
        <v/>
      </c>
      <c r="W1812" s="71" t="str">
        <f>IF(U1812="","",SUM($U$18:U1812))</f>
        <v/>
      </c>
      <c r="X1812" s="71" t="str">
        <f>IF(U1812="","",IF(U1813="",SUM($U$18:U1812)-SUM($X$17:X1811)))</f>
        <v/>
      </c>
      <c r="Y1812" s="70" t="str">
        <f t="shared" si="154"/>
        <v/>
      </c>
      <c r="Z1812" s="71" t="str">
        <f t="shared" si="150"/>
        <v/>
      </c>
      <c r="AB1812" s="70"/>
    </row>
    <row r="1813" spans="2:28" s="71" customFormat="1" x14ac:dyDescent="0.3">
      <c r="B1813" s="242"/>
      <c r="C1813" s="243"/>
      <c r="D1813" s="244"/>
      <c r="E1813" s="243"/>
      <c r="F1813" s="243"/>
      <c r="G1813" s="244"/>
      <c r="H1813" s="245"/>
      <c r="I1813" s="244"/>
      <c r="J1813" s="245"/>
      <c r="K1813" s="244"/>
      <c r="L1813" s="245"/>
      <c r="M1813" s="244"/>
      <c r="N1813" s="246"/>
      <c r="O1813" s="243"/>
      <c r="P1813" s="243"/>
      <c r="Q1813" s="243"/>
      <c r="R1813" s="244"/>
      <c r="S1813" s="247"/>
      <c r="T1813" s="70" t="str">
        <f t="shared" si="152"/>
        <v/>
      </c>
      <c r="U1813" s="71" t="str">
        <f t="shared" si="153"/>
        <v/>
      </c>
      <c r="V1813" s="71" t="str">
        <f t="shared" si="151"/>
        <v/>
      </c>
      <c r="W1813" s="71" t="str">
        <f>IF(U1813="","",SUM($U$18:U1813))</f>
        <v/>
      </c>
      <c r="X1813" s="71" t="str">
        <f>IF(U1813="","",IF(U1814="",SUM($U$18:U1813)-SUM($X$17:X1812)))</f>
        <v/>
      </c>
      <c r="Y1813" s="70" t="str">
        <f t="shared" si="154"/>
        <v/>
      </c>
      <c r="Z1813" s="71" t="str">
        <f t="shared" si="150"/>
        <v/>
      </c>
      <c r="AB1813" s="70"/>
    </row>
    <row r="1814" spans="2:28" s="71" customFormat="1" x14ac:dyDescent="0.3">
      <c r="B1814" s="242"/>
      <c r="C1814" s="243"/>
      <c r="D1814" s="244"/>
      <c r="E1814" s="243"/>
      <c r="F1814" s="243"/>
      <c r="G1814" s="244"/>
      <c r="H1814" s="245"/>
      <c r="I1814" s="244"/>
      <c r="J1814" s="245"/>
      <c r="K1814" s="244"/>
      <c r="L1814" s="245"/>
      <c r="M1814" s="244"/>
      <c r="N1814" s="246"/>
      <c r="O1814" s="243"/>
      <c r="P1814" s="243"/>
      <c r="Q1814" s="243"/>
      <c r="R1814" s="244"/>
      <c r="S1814" s="247"/>
      <c r="T1814" s="70" t="str">
        <f t="shared" si="152"/>
        <v/>
      </c>
      <c r="U1814" s="71" t="str">
        <f t="shared" si="153"/>
        <v/>
      </c>
      <c r="V1814" s="71" t="str">
        <f t="shared" si="151"/>
        <v/>
      </c>
      <c r="W1814" s="71" t="str">
        <f>IF(U1814="","",SUM($U$18:U1814))</f>
        <v/>
      </c>
      <c r="X1814" s="71" t="str">
        <f>IF(U1814="","",IF(U1815="",SUM($U$18:U1814)-SUM($X$17:X1813)))</f>
        <v/>
      </c>
      <c r="Y1814" s="70" t="str">
        <f t="shared" si="154"/>
        <v/>
      </c>
      <c r="Z1814" s="71" t="str">
        <f t="shared" si="150"/>
        <v/>
      </c>
      <c r="AB1814" s="70"/>
    </row>
    <row r="1815" spans="2:28" s="71" customFormat="1" x14ac:dyDescent="0.3">
      <c r="B1815" s="242"/>
      <c r="C1815" s="243"/>
      <c r="D1815" s="244"/>
      <c r="E1815" s="243"/>
      <c r="F1815" s="243"/>
      <c r="G1815" s="244"/>
      <c r="H1815" s="245"/>
      <c r="I1815" s="244"/>
      <c r="J1815" s="245"/>
      <c r="K1815" s="244"/>
      <c r="L1815" s="245"/>
      <c r="M1815" s="244"/>
      <c r="N1815" s="246"/>
      <c r="O1815" s="243"/>
      <c r="P1815" s="243"/>
      <c r="Q1815" s="243"/>
      <c r="R1815" s="244"/>
      <c r="S1815" s="247"/>
      <c r="T1815" s="70" t="str">
        <f t="shared" si="152"/>
        <v/>
      </c>
      <c r="U1815" s="71" t="str">
        <f t="shared" si="153"/>
        <v/>
      </c>
      <c r="V1815" s="71" t="str">
        <f t="shared" si="151"/>
        <v/>
      </c>
      <c r="W1815" s="71" t="str">
        <f>IF(U1815="","",SUM($U$18:U1815))</f>
        <v/>
      </c>
      <c r="X1815" s="71" t="str">
        <f>IF(U1815="","",IF(U1816="",SUM($U$18:U1815)-SUM($X$17:X1814)))</f>
        <v/>
      </c>
      <c r="Y1815" s="70" t="str">
        <f t="shared" si="154"/>
        <v/>
      </c>
      <c r="Z1815" s="71" t="str">
        <f t="shared" ref="Z1815:Z1878" si="155">(IF(C1815="","",IF(N1815="","",IF(U1815&lt;0,SUM(H1815+J1815+L1815+U1815),IF(U1815=0,SUM(H1815+J1815+L1815+U1815),IF(U1815=0,"",IF(U1815&gt;0,SUM(H1815+J1815+L1815+U1815))))))))</f>
        <v/>
      </c>
      <c r="AB1815" s="70"/>
    </row>
    <row r="1816" spans="2:28" s="71" customFormat="1" x14ac:dyDescent="0.3">
      <c r="B1816" s="242"/>
      <c r="C1816" s="243"/>
      <c r="D1816" s="244"/>
      <c r="E1816" s="243"/>
      <c r="F1816" s="243"/>
      <c r="G1816" s="244"/>
      <c r="H1816" s="245"/>
      <c r="I1816" s="244"/>
      <c r="J1816" s="245"/>
      <c r="K1816" s="244"/>
      <c r="L1816" s="245"/>
      <c r="M1816" s="244"/>
      <c r="N1816" s="246"/>
      <c r="O1816" s="243"/>
      <c r="P1816" s="243"/>
      <c r="Q1816" s="243"/>
      <c r="R1816" s="244"/>
      <c r="S1816" s="247"/>
      <c r="T1816" s="70" t="str">
        <f t="shared" si="152"/>
        <v/>
      </c>
      <c r="U1816" s="71" t="str">
        <f t="shared" si="153"/>
        <v/>
      </c>
      <c r="V1816" s="71" t="str">
        <f t="shared" si="151"/>
        <v/>
      </c>
      <c r="W1816" s="71" t="str">
        <f>IF(U1816="","",SUM($U$18:U1816))</f>
        <v/>
      </c>
      <c r="X1816" s="71" t="str">
        <f>IF(U1816="","",IF(U1817="",SUM($U$18:U1816)-SUM($X$17:X1815)))</f>
        <v/>
      </c>
      <c r="Y1816" s="70" t="str">
        <f t="shared" si="154"/>
        <v/>
      </c>
      <c r="Z1816" s="71" t="str">
        <f t="shared" si="155"/>
        <v/>
      </c>
      <c r="AB1816" s="70"/>
    </row>
    <row r="1817" spans="2:28" s="71" customFormat="1" x14ac:dyDescent="0.3">
      <c r="B1817" s="242"/>
      <c r="C1817" s="243"/>
      <c r="D1817" s="244"/>
      <c r="E1817" s="243"/>
      <c r="F1817" s="243"/>
      <c r="G1817" s="244"/>
      <c r="H1817" s="245"/>
      <c r="I1817" s="244"/>
      <c r="J1817" s="245"/>
      <c r="K1817" s="244"/>
      <c r="L1817" s="245"/>
      <c r="M1817" s="244"/>
      <c r="N1817" s="246"/>
      <c r="O1817" s="243"/>
      <c r="P1817" s="243"/>
      <c r="Q1817" s="243"/>
      <c r="R1817" s="244"/>
      <c r="S1817" s="247"/>
      <c r="T1817" s="70" t="str">
        <f t="shared" si="152"/>
        <v/>
      </c>
      <c r="U1817" s="71" t="str">
        <f t="shared" si="153"/>
        <v/>
      </c>
      <c r="V1817" s="71" t="str">
        <f t="shared" si="151"/>
        <v/>
      </c>
      <c r="W1817" s="71" t="str">
        <f>IF(U1817="","",SUM($U$18:U1817))</f>
        <v/>
      </c>
      <c r="X1817" s="71" t="str">
        <f>IF(U1817="","",IF(U1818="",SUM($U$18:U1817)-SUM($X$17:X1816)))</f>
        <v/>
      </c>
      <c r="Y1817" s="70" t="str">
        <f t="shared" si="154"/>
        <v/>
      </c>
      <c r="Z1817" s="71" t="str">
        <f t="shared" si="155"/>
        <v/>
      </c>
      <c r="AB1817" s="70"/>
    </row>
    <row r="1818" spans="2:28" s="71" customFormat="1" x14ac:dyDescent="0.3">
      <c r="B1818" s="242"/>
      <c r="C1818" s="243"/>
      <c r="D1818" s="244"/>
      <c r="E1818" s="243"/>
      <c r="F1818" s="243"/>
      <c r="G1818" s="244"/>
      <c r="H1818" s="245"/>
      <c r="I1818" s="244"/>
      <c r="J1818" s="245"/>
      <c r="K1818" s="244"/>
      <c r="L1818" s="245"/>
      <c r="M1818" s="244"/>
      <c r="N1818" s="246"/>
      <c r="O1818" s="243"/>
      <c r="P1818" s="243"/>
      <c r="Q1818" s="243"/>
      <c r="R1818" s="244"/>
      <c r="S1818" s="247"/>
      <c r="T1818" s="70" t="str">
        <f t="shared" si="152"/>
        <v/>
      </c>
      <c r="U1818" s="71" t="str">
        <f t="shared" si="153"/>
        <v/>
      </c>
      <c r="V1818" s="71" t="str">
        <f t="shared" si="151"/>
        <v/>
      </c>
      <c r="W1818" s="71" t="str">
        <f>IF(U1818="","",SUM($U$18:U1818))</f>
        <v/>
      </c>
      <c r="X1818" s="71" t="str">
        <f>IF(U1818="","",IF(U1819="",SUM($U$18:U1818)-SUM($X$17:X1817)))</f>
        <v/>
      </c>
      <c r="Y1818" s="70" t="str">
        <f t="shared" si="154"/>
        <v/>
      </c>
      <c r="Z1818" s="71" t="str">
        <f t="shared" si="155"/>
        <v/>
      </c>
      <c r="AB1818" s="70"/>
    </row>
    <row r="1819" spans="2:28" s="71" customFormat="1" x14ac:dyDescent="0.3">
      <c r="B1819" s="242"/>
      <c r="C1819" s="243"/>
      <c r="D1819" s="244"/>
      <c r="E1819" s="243"/>
      <c r="F1819" s="243"/>
      <c r="G1819" s="244"/>
      <c r="H1819" s="245"/>
      <c r="I1819" s="244"/>
      <c r="J1819" s="245"/>
      <c r="K1819" s="244"/>
      <c r="L1819" s="245"/>
      <c r="M1819" s="244"/>
      <c r="N1819" s="246"/>
      <c r="O1819" s="243"/>
      <c r="P1819" s="243"/>
      <c r="Q1819" s="243"/>
      <c r="R1819" s="244"/>
      <c r="S1819" s="247"/>
      <c r="T1819" s="70" t="str">
        <f t="shared" si="152"/>
        <v/>
      </c>
      <c r="U1819" s="71" t="str">
        <f t="shared" si="153"/>
        <v/>
      </c>
      <c r="V1819" s="71" t="str">
        <f t="shared" si="151"/>
        <v/>
      </c>
      <c r="W1819" s="71" t="str">
        <f>IF(U1819="","",SUM($U$18:U1819))</f>
        <v/>
      </c>
      <c r="X1819" s="71" t="str">
        <f>IF(U1819="","",IF(U1820="",SUM($U$18:U1819)-SUM($X$17:X1818)))</f>
        <v/>
      </c>
      <c r="Y1819" s="70" t="str">
        <f t="shared" si="154"/>
        <v/>
      </c>
      <c r="Z1819" s="71" t="str">
        <f t="shared" si="155"/>
        <v/>
      </c>
      <c r="AB1819" s="70"/>
    </row>
    <row r="1820" spans="2:28" s="71" customFormat="1" x14ac:dyDescent="0.3">
      <c r="B1820" s="242"/>
      <c r="C1820" s="243"/>
      <c r="D1820" s="244"/>
      <c r="E1820" s="243"/>
      <c r="F1820" s="243"/>
      <c r="G1820" s="244"/>
      <c r="H1820" s="245"/>
      <c r="I1820" s="244"/>
      <c r="J1820" s="245"/>
      <c r="K1820" s="244"/>
      <c r="L1820" s="245"/>
      <c r="M1820" s="244"/>
      <c r="N1820" s="246"/>
      <c r="O1820" s="243"/>
      <c r="P1820" s="243"/>
      <c r="Q1820" s="243"/>
      <c r="R1820" s="244"/>
      <c r="S1820" s="247"/>
      <c r="T1820" s="70" t="str">
        <f t="shared" si="152"/>
        <v/>
      </c>
      <c r="U1820" s="71" t="str">
        <f t="shared" si="153"/>
        <v/>
      </c>
      <c r="V1820" s="71" t="str">
        <f t="shared" si="151"/>
        <v/>
      </c>
      <c r="W1820" s="71" t="str">
        <f>IF(U1820="","",SUM($U$18:U1820))</f>
        <v/>
      </c>
      <c r="X1820" s="71" t="str">
        <f>IF(U1820="","",IF(U1821="",SUM($U$18:U1820)-SUM($X$17:X1819)))</f>
        <v/>
      </c>
      <c r="Y1820" s="70" t="str">
        <f t="shared" si="154"/>
        <v/>
      </c>
      <c r="Z1820" s="71" t="str">
        <f t="shared" si="155"/>
        <v/>
      </c>
      <c r="AB1820" s="70"/>
    </row>
    <row r="1821" spans="2:28" s="71" customFormat="1" x14ac:dyDescent="0.3">
      <c r="B1821" s="242"/>
      <c r="C1821" s="243"/>
      <c r="D1821" s="244"/>
      <c r="E1821" s="243"/>
      <c r="F1821" s="243"/>
      <c r="G1821" s="244"/>
      <c r="H1821" s="245"/>
      <c r="I1821" s="244"/>
      <c r="J1821" s="245"/>
      <c r="K1821" s="244"/>
      <c r="L1821" s="245"/>
      <c r="M1821" s="244"/>
      <c r="N1821" s="246"/>
      <c r="O1821" s="243"/>
      <c r="P1821" s="243"/>
      <c r="Q1821" s="243"/>
      <c r="R1821" s="244"/>
      <c r="S1821" s="247"/>
      <c r="T1821" s="70" t="str">
        <f t="shared" si="152"/>
        <v/>
      </c>
      <c r="U1821" s="71" t="str">
        <f t="shared" si="153"/>
        <v/>
      </c>
      <c r="V1821" s="71" t="str">
        <f t="shared" si="151"/>
        <v/>
      </c>
      <c r="W1821" s="71" t="str">
        <f>IF(U1821="","",SUM($U$18:U1821))</f>
        <v/>
      </c>
      <c r="X1821" s="71" t="str">
        <f>IF(U1821="","",IF(U1822="",SUM($U$18:U1821)-SUM($X$17:X1820)))</f>
        <v/>
      </c>
      <c r="Y1821" s="70" t="str">
        <f t="shared" si="154"/>
        <v/>
      </c>
      <c r="Z1821" s="71" t="str">
        <f t="shared" si="155"/>
        <v/>
      </c>
      <c r="AB1821" s="70"/>
    </row>
    <row r="1822" spans="2:28" s="71" customFormat="1" x14ac:dyDescent="0.3">
      <c r="B1822" s="242"/>
      <c r="C1822" s="243"/>
      <c r="D1822" s="244"/>
      <c r="E1822" s="243"/>
      <c r="F1822" s="243"/>
      <c r="G1822" s="244"/>
      <c r="H1822" s="245"/>
      <c r="I1822" s="244"/>
      <c r="J1822" s="245"/>
      <c r="K1822" s="244"/>
      <c r="L1822" s="245"/>
      <c r="M1822" s="244"/>
      <c r="N1822" s="246"/>
      <c r="O1822" s="243"/>
      <c r="P1822" s="243"/>
      <c r="Q1822" s="243"/>
      <c r="R1822" s="244"/>
      <c r="S1822" s="247"/>
      <c r="T1822" s="70" t="str">
        <f t="shared" si="152"/>
        <v/>
      </c>
      <c r="U1822" s="71" t="str">
        <f t="shared" si="153"/>
        <v/>
      </c>
      <c r="V1822" s="71" t="str">
        <f t="shared" si="151"/>
        <v/>
      </c>
      <c r="W1822" s="71" t="str">
        <f>IF(U1822="","",SUM($U$18:U1822))</f>
        <v/>
      </c>
      <c r="X1822" s="71" t="str">
        <f>IF(U1822="","",IF(U1823="",SUM($U$18:U1822)-SUM($X$17:X1821)))</f>
        <v/>
      </c>
      <c r="Y1822" s="70" t="str">
        <f t="shared" si="154"/>
        <v/>
      </c>
      <c r="Z1822" s="71" t="str">
        <f t="shared" si="155"/>
        <v/>
      </c>
      <c r="AB1822" s="70"/>
    </row>
    <row r="1823" spans="2:28" s="71" customFormat="1" x14ac:dyDescent="0.3">
      <c r="B1823" s="242"/>
      <c r="C1823" s="243"/>
      <c r="D1823" s="244"/>
      <c r="E1823" s="243"/>
      <c r="F1823" s="243"/>
      <c r="G1823" s="244"/>
      <c r="H1823" s="245"/>
      <c r="I1823" s="244"/>
      <c r="J1823" s="245"/>
      <c r="K1823" s="244"/>
      <c r="L1823" s="245"/>
      <c r="M1823" s="244"/>
      <c r="N1823" s="246"/>
      <c r="O1823" s="243"/>
      <c r="P1823" s="243"/>
      <c r="Q1823" s="243"/>
      <c r="R1823" s="244"/>
      <c r="S1823" s="247"/>
      <c r="T1823" s="70" t="str">
        <f t="shared" si="152"/>
        <v/>
      </c>
      <c r="U1823" s="71" t="str">
        <f t="shared" si="153"/>
        <v/>
      </c>
      <c r="V1823" s="71" t="str">
        <f t="shared" si="151"/>
        <v/>
      </c>
      <c r="W1823" s="71" t="str">
        <f>IF(U1823="","",SUM($U$18:U1823))</f>
        <v/>
      </c>
      <c r="X1823" s="71" t="str">
        <f>IF(U1823="","",IF(U1824="",SUM($U$18:U1823)-SUM($X$17:X1822)))</f>
        <v/>
      </c>
      <c r="Y1823" s="70" t="str">
        <f t="shared" si="154"/>
        <v/>
      </c>
      <c r="Z1823" s="71" t="str">
        <f t="shared" si="155"/>
        <v/>
      </c>
      <c r="AB1823" s="70"/>
    </row>
    <row r="1824" spans="2:28" s="71" customFormat="1" x14ac:dyDescent="0.3">
      <c r="B1824" s="242"/>
      <c r="C1824" s="243"/>
      <c r="D1824" s="244"/>
      <c r="E1824" s="243"/>
      <c r="F1824" s="243"/>
      <c r="G1824" s="244"/>
      <c r="H1824" s="245"/>
      <c r="I1824" s="244"/>
      <c r="J1824" s="245"/>
      <c r="K1824" s="244"/>
      <c r="L1824" s="245"/>
      <c r="M1824" s="244"/>
      <c r="N1824" s="246"/>
      <c r="O1824" s="243"/>
      <c r="P1824" s="243"/>
      <c r="Q1824" s="243"/>
      <c r="R1824" s="244"/>
      <c r="S1824" s="247"/>
      <c r="T1824" s="70" t="str">
        <f t="shared" si="152"/>
        <v/>
      </c>
      <c r="U1824" s="71" t="str">
        <f t="shared" si="153"/>
        <v/>
      </c>
      <c r="V1824" s="71" t="str">
        <f t="shared" si="151"/>
        <v/>
      </c>
      <c r="W1824" s="71" t="str">
        <f>IF(U1824="","",SUM($U$18:U1824))</f>
        <v/>
      </c>
      <c r="X1824" s="71" t="str">
        <f>IF(U1824="","",IF(U1825="",SUM($U$18:U1824)-SUM($X$17:X1823)))</f>
        <v/>
      </c>
      <c r="Y1824" s="70" t="str">
        <f t="shared" si="154"/>
        <v/>
      </c>
      <c r="Z1824" s="71" t="str">
        <f t="shared" si="155"/>
        <v/>
      </c>
      <c r="AB1824" s="70"/>
    </row>
    <row r="1825" spans="2:28" s="71" customFormat="1" x14ac:dyDescent="0.3">
      <c r="B1825" s="242"/>
      <c r="C1825" s="243"/>
      <c r="D1825" s="244"/>
      <c r="E1825" s="243"/>
      <c r="F1825" s="243"/>
      <c r="G1825" s="244"/>
      <c r="H1825" s="245"/>
      <c r="I1825" s="244"/>
      <c r="J1825" s="245"/>
      <c r="K1825" s="244"/>
      <c r="L1825" s="245"/>
      <c r="M1825" s="244"/>
      <c r="N1825" s="246"/>
      <c r="O1825" s="243"/>
      <c r="P1825" s="243"/>
      <c r="Q1825" s="243"/>
      <c r="R1825" s="244"/>
      <c r="S1825" s="247"/>
      <c r="T1825" s="70" t="str">
        <f t="shared" si="152"/>
        <v/>
      </c>
      <c r="U1825" s="71" t="str">
        <f t="shared" si="153"/>
        <v/>
      </c>
      <c r="V1825" s="71" t="str">
        <f t="shared" si="151"/>
        <v/>
      </c>
      <c r="W1825" s="71" t="str">
        <f>IF(U1825="","",SUM($U$18:U1825))</f>
        <v/>
      </c>
      <c r="X1825" s="71" t="str">
        <f>IF(U1825="","",IF(U1826="",SUM($U$18:U1825)-SUM($X$17:X1824)))</f>
        <v/>
      </c>
      <c r="Y1825" s="70" t="str">
        <f t="shared" si="154"/>
        <v/>
      </c>
      <c r="Z1825" s="71" t="str">
        <f t="shared" si="155"/>
        <v/>
      </c>
      <c r="AB1825" s="70"/>
    </row>
    <row r="1826" spans="2:28" s="71" customFormat="1" x14ac:dyDescent="0.3">
      <c r="B1826" s="242"/>
      <c r="C1826" s="243"/>
      <c r="D1826" s="244"/>
      <c r="E1826" s="243"/>
      <c r="F1826" s="243"/>
      <c r="G1826" s="244"/>
      <c r="H1826" s="245"/>
      <c r="I1826" s="244"/>
      <c r="J1826" s="245"/>
      <c r="K1826" s="244"/>
      <c r="L1826" s="245"/>
      <c r="M1826" s="244"/>
      <c r="N1826" s="246"/>
      <c r="O1826" s="243"/>
      <c r="P1826" s="243"/>
      <c r="Q1826" s="243"/>
      <c r="R1826" s="244"/>
      <c r="S1826" s="247"/>
      <c r="T1826" s="70" t="str">
        <f t="shared" si="152"/>
        <v/>
      </c>
      <c r="U1826" s="71" t="str">
        <f t="shared" si="153"/>
        <v/>
      </c>
      <c r="V1826" s="71" t="str">
        <f t="shared" si="151"/>
        <v/>
      </c>
      <c r="W1826" s="71" t="str">
        <f>IF(U1826="","",SUM($U$18:U1826))</f>
        <v/>
      </c>
      <c r="X1826" s="71" t="str">
        <f>IF(U1826="","",IF(U1827="",SUM($U$18:U1826)-SUM($X$17:X1825)))</f>
        <v/>
      </c>
      <c r="Y1826" s="70" t="str">
        <f t="shared" si="154"/>
        <v/>
      </c>
      <c r="Z1826" s="71" t="str">
        <f t="shared" si="155"/>
        <v/>
      </c>
      <c r="AB1826" s="70"/>
    </row>
    <row r="1827" spans="2:28" s="71" customFormat="1" x14ac:dyDescent="0.3">
      <c r="B1827" s="242"/>
      <c r="C1827" s="243"/>
      <c r="D1827" s="244"/>
      <c r="E1827" s="243"/>
      <c r="F1827" s="243"/>
      <c r="G1827" s="244"/>
      <c r="H1827" s="245"/>
      <c r="I1827" s="244"/>
      <c r="J1827" s="245"/>
      <c r="K1827" s="244"/>
      <c r="L1827" s="245"/>
      <c r="M1827" s="244"/>
      <c r="N1827" s="246"/>
      <c r="O1827" s="243"/>
      <c r="P1827" s="243"/>
      <c r="Q1827" s="243"/>
      <c r="R1827" s="244"/>
      <c r="S1827" s="247"/>
      <c r="T1827" s="70" t="str">
        <f t="shared" si="152"/>
        <v/>
      </c>
      <c r="U1827" s="71" t="str">
        <f t="shared" si="153"/>
        <v/>
      </c>
      <c r="V1827" s="71" t="str">
        <f t="shared" si="151"/>
        <v/>
      </c>
      <c r="W1827" s="71" t="str">
        <f>IF(U1827="","",SUM($U$18:U1827))</f>
        <v/>
      </c>
      <c r="X1827" s="71" t="str">
        <f>IF(U1827="","",IF(U1828="",SUM($U$18:U1827)-SUM($X$17:X1826)))</f>
        <v/>
      </c>
      <c r="Y1827" s="70" t="str">
        <f t="shared" si="154"/>
        <v/>
      </c>
      <c r="Z1827" s="71" t="str">
        <f t="shared" si="155"/>
        <v/>
      </c>
      <c r="AB1827" s="70"/>
    </row>
    <row r="1828" spans="2:28" s="71" customFormat="1" x14ac:dyDescent="0.3">
      <c r="B1828" s="242"/>
      <c r="C1828" s="243"/>
      <c r="D1828" s="244"/>
      <c r="E1828" s="243"/>
      <c r="F1828" s="243"/>
      <c r="G1828" s="244"/>
      <c r="H1828" s="245"/>
      <c r="I1828" s="244"/>
      <c r="J1828" s="245"/>
      <c r="K1828" s="244"/>
      <c r="L1828" s="245"/>
      <c r="M1828" s="244"/>
      <c r="N1828" s="246"/>
      <c r="O1828" s="243"/>
      <c r="P1828" s="243"/>
      <c r="Q1828" s="243"/>
      <c r="R1828" s="244"/>
      <c r="S1828" s="247"/>
      <c r="T1828" s="70" t="str">
        <f t="shared" si="152"/>
        <v/>
      </c>
      <c r="U1828" s="71" t="str">
        <f t="shared" si="153"/>
        <v/>
      </c>
      <c r="V1828" s="71" t="str">
        <f t="shared" si="151"/>
        <v/>
      </c>
      <c r="W1828" s="71" t="str">
        <f>IF(U1828="","",SUM($U$18:U1828))</f>
        <v/>
      </c>
      <c r="X1828" s="71" t="str">
        <f>IF(U1828="","",IF(U1829="",SUM($U$18:U1828)-SUM($X$17:X1827)))</f>
        <v/>
      </c>
      <c r="Y1828" s="70" t="str">
        <f t="shared" si="154"/>
        <v/>
      </c>
      <c r="Z1828" s="71" t="str">
        <f t="shared" si="155"/>
        <v/>
      </c>
      <c r="AB1828" s="70"/>
    </row>
    <row r="1829" spans="2:28" s="71" customFormat="1" x14ac:dyDescent="0.3">
      <c r="B1829" s="242"/>
      <c r="C1829" s="243"/>
      <c r="D1829" s="244"/>
      <c r="E1829" s="243"/>
      <c r="F1829" s="243"/>
      <c r="G1829" s="244"/>
      <c r="H1829" s="245"/>
      <c r="I1829" s="244"/>
      <c r="J1829" s="245"/>
      <c r="K1829" s="244"/>
      <c r="L1829" s="245"/>
      <c r="M1829" s="244"/>
      <c r="N1829" s="246"/>
      <c r="O1829" s="243"/>
      <c r="P1829" s="243"/>
      <c r="Q1829" s="243"/>
      <c r="R1829" s="244"/>
      <c r="S1829" s="247"/>
      <c r="T1829" s="70" t="str">
        <f t="shared" si="152"/>
        <v/>
      </c>
      <c r="U1829" s="71" t="str">
        <f t="shared" si="153"/>
        <v/>
      </c>
      <c r="V1829" s="71" t="str">
        <f t="shared" si="151"/>
        <v/>
      </c>
      <c r="W1829" s="71" t="str">
        <f>IF(U1829="","",SUM($U$18:U1829))</f>
        <v/>
      </c>
      <c r="X1829" s="71" t="str">
        <f>IF(U1829="","",IF(U1830="",SUM($U$18:U1829)-SUM($X$17:X1828)))</f>
        <v/>
      </c>
      <c r="Y1829" s="70" t="str">
        <f t="shared" si="154"/>
        <v/>
      </c>
      <c r="Z1829" s="71" t="str">
        <f t="shared" si="155"/>
        <v/>
      </c>
      <c r="AB1829" s="70"/>
    </row>
    <row r="1830" spans="2:28" s="71" customFormat="1" x14ac:dyDescent="0.3">
      <c r="B1830" s="242"/>
      <c r="C1830" s="243"/>
      <c r="D1830" s="244"/>
      <c r="E1830" s="243"/>
      <c r="F1830" s="243"/>
      <c r="G1830" s="244"/>
      <c r="H1830" s="245"/>
      <c r="I1830" s="244"/>
      <c r="J1830" s="245"/>
      <c r="K1830" s="244"/>
      <c r="L1830" s="245"/>
      <c r="M1830" s="244"/>
      <c r="N1830" s="246"/>
      <c r="O1830" s="243"/>
      <c r="P1830" s="243"/>
      <c r="Q1830" s="243"/>
      <c r="R1830" s="244"/>
      <c r="S1830" s="247"/>
      <c r="T1830" s="70" t="str">
        <f t="shared" si="152"/>
        <v/>
      </c>
      <c r="U1830" s="71" t="str">
        <f t="shared" si="153"/>
        <v/>
      </c>
      <c r="V1830" s="71" t="str">
        <f t="shared" si="151"/>
        <v/>
      </c>
      <c r="W1830" s="71" t="str">
        <f>IF(U1830="","",SUM($U$18:U1830))</f>
        <v/>
      </c>
      <c r="X1830" s="71" t="str">
        <f>IF(U1830="","",IF(U1831="",SUM($U$18:U1830)-SUM($X$17:X1829)))</f>
        <v/>
      </c>
      <c r="Y1830" s="70" t="str">
        <f t="shared" si="154"/>
        <v/>
      </c>
      <c r="Z1830" s="71" t="str">
        <f t="shared" si="155"/>
        <v/>
      </c>
      <c r="AB1830" s="70"/>
    </row>
    <row r="1831" spans="2:28" s="71" customFormat="1" x14ac:dyDescent="0.3">
      <c r="B1831" s="242"/>
      <c r="C1831" s="243"/>
      <c r="D1831" s="244"/>
      <c r="E1831" s="243"/>
      <c r="F1831" s="243"/>
      <c r="G1831" s="244"/>
      <c r="H1831" s="245"/>
      <c r="I1831" s="244"/>
      <c r="J1831" s="245"/>
      <c r="K1831" s="244"/>
      <c r="L1831" s="245"/>
      <c r="M1831" s="244"/>
      <c r="N1831" s="246"/>
      <c r="O1831" s="243"/>
      <c r="P1831" s="243"/>
      <c r="Q1831" s="243"/>
      <c r="R1831" s="244"/>
      <c r="S1831" s="247"/>
      <c r="T1831" s="70" t="str">
        <f t="shared" si="152"/>
        <v/>
      </c>
      <c r="U1831" s="71" t="str">
        <f t="shared" si="153"/>
        <v/>
      </c>
      <c r="V1831" s="71" t="str">
        <f t="shared" si="151"/>
        <v/>
      </c>
      <c r="W1831" s="71" t="str">
        <f>IF(U1831="","",SUM($U$18:U1831))</f>
        <v/>
      </c>
      <c r="X1831" s="71" t="str">
        <f>IF(U1831="","",IF(U1832="",SUM($U$18:U1831)-SUM($X$17:X1830)))</f>
        <v/>
      </c>
      <c r="Y1831" s="70" t="str">
        <f t="shared" si="154"/>
        <v/>
      </c>
      <c r="Z1831" s="71" t="str">
        <f t="shared" si="155"/>
        <v/>
      </c>
      <c r="AB1831" s="70"/>
    </row>
    <row r="1832" spans="2:28" s="71" customFormat="1" x14ac:dyDescent="0.3">
      <c r="B1832" s="242"/>
      <c r="C1832" s="243"/>
      <c r="D1832" s="244"/>
      <c r="E1832" s="243"/>
      <c r="F1832" s="243"/>
      <c r="G1832" s="244"/>
      <c r="H1832" s="245"/>
      <c r="I1832" s="244"/>
      <c r="J1832" s="245"/>
      <c r="K1832" s="244"/>
      <c r="L1832" s="245"/>
      <c r="M1832" s="244"/>
      <c r="N1832" s="246"/>
      <c r="O1832" s="243"/>
      <c r="P1832" s="243"/>
      <c r="Q1832" s="243"/>
      <c r="R1832" s="244"/>
      <c r="S1832" s="247"/>
      <c r="T1832" s="70" t="str">
        <f t="shared" si="152"/>
        <v/>
      </c>
      <c r="U1832" s="71" t="str">
        <f t="shared" si="153"/>
        <v/>
      </c>
      <c r="V1832" s="71" t="str">
        <f t="shared" si="151"/>
        <v/>
      </c>
      <c r="W1832" s="71" t="str">
        <f>IF(U1832="","",SUM($U$18:U1832))</f>
        <v/>
      </c>
      <c r="X1832" s="71" t="str">
        <f>IF(U1832="","",IF(U1833="",SUM($U$18:U1832)-SUM($X$17:X1831)))</f>
        <v/>
      </c>
      <c r="Y1832" s="70" t="str">
        <f t="shared" si="154"/>
        <v/>
      </c>
      <c r="Z1832" s="71" t="str">
        <f t="shared" si="155"/>
        <v/>
      </c>
      <c r="AB1832" s="70"/>
    </row>
    <row r="1833" spans="2:28" s="71" customFormat="1" x14ac:dyDescent="0.3">
      <c r="B1833" s="242"/>
      <c r="C1833" s="243"/>
      <c r="D1833" s="244"/>
      <c r="E1833" s="243"/>
      <c r="F1833" s="243"/>
      <c r="G1833" s="244"/>
      <c r="H1833" s="245"/>
      <c r="I1833" s="244"/>
      <c r="J1833" s="245"/>
      <c r="K1833" s="244"/>
      <c r="L1833" s="245"/>
      <c r="M1833" s="244"/>
      <c r="N1833" s="246"/>
      <c r="O1833" s="243"/>
      <c r="P1833" s="243"/>
      <c r="Q1833" s="243"/>
      <c r="R1833" s="244"/>
      <c r="S1833" s="247"/>
      <c r="T1833" s="70" t="str">
        <f t="shared" si="152"/>
        <v/>
      </c>
      <c r="U1833" s="71" t="str">
        <f t="shared" si="153"/>
        <v/>
      </c>
      <c r="V1833" s="71" t="str">
        <f t="shared" si="151"/>
        <v/>
      </c>
      <c r="W1833" s="71" t="str">
        <f>IF(U1833="","",SUM($U$18:U1833))</f>
        <v/>
      </c>
      <c r="X1833" s="71" t="str">
        <f>IF(U1833="","",IF(U1834="",SUM($U$18:U1833)-SUM($X$17:X1832)))</f>
        <v/>
      </c>
      <c r="Y1833" s="70" t="str">
        <f t="shared" si="154"/>
        <v/>
      </c>
      <c r="Z1833" s="71" t="str">
        <f t="shared" si="155"/>
        <v/>
      </c>
      <c r="AB1833" s="70"/>
    </row>
    <row r="1834" spans="2:28" s="71" customFormat="1" x14ac:dyDescent="0.3">
      <c r="B1834" s="242"/>
      <c r="C1834" s="243"/>
      <c r="D1834" s="244"/>
      <c r="E1834" s="243"/>
      <c r="F1834" s="243"/>
      <c r="G1834" s="244"/>
      <c r="H1834" s="245"/>
      <c r="I1834" s="244"/>
      <c r="J1834" s="245"/>
      <c r="K1834" s="244"/>
      <c r="L1834" s="245"/>
      <c r="M1834" s="244"/>
      <c r="N1834" s="246"/>
      <c r="O1834" s="243"/>
      <c r="P1834" s="243"/>
      <c r="Q1834" s="243"/>
      <c r="R1834" s="244"/>
      <c r="S1834" s="247"/>
      <c r="T1834" s="70" t="str">
        <f t="shared" si="152"/>
        <v/>
      </c>
      <c r="U1834" s="71" t="str">
        <f t="shared" si="153"/>
        <v/>
      </c>
      <c r="V1834" s="71" t="str">
        <f t="shared" si="151"/>
        <v/>
      </c>
      <c r="W1834" s="71" t="str">
        <f>IF(U1834="","",SUM($U$18:U1834))</f>
        <v/>
      </c>
      <c r="X1834" s="71" t="str">
        <f>IF(U1834="","",IF(U1835="",SUM($U$18:U1834)-SUM($X$17:X1833)))</f>
        <v/>
      </c>
      <c r="Y1834" s="70" t="str">
        <f t="shared" si="154"/>
        <v/>
      </c>
      <c r="Z1834" s="71" t="str">
        <f t="shared" si="155"/>
        <v/>
      </c>
      <c r="AB1834" s="70"/>
    </row>
    <row r="1835" spans="2:28" s="71" customFormat="1" x14ac:dyDescent="0.3">
      <c r="B1835" s="242"/>
      <c r="C1835" s="243"/>
      <c r="D1835" s="244"/>
      <c r="E1835" s="243"/>
      <c r="F1835" s="243"/>
      <c r="G1835" s="244"/>
      <c r="H1835" s="245"/>
      <c r="I1835" s="244"/>
      <c r="J1835" s="245"/>
      <c r="K1835" s="244"/>
      <c r="L1835" s="245"/>
      <c r="M1835" s="244"/>
      <c r="N1835" s="246"/>
      <c r="O1835" s="243"/>
      <c r="P1835" s="243"/>
      <c r="Q1835" s="243"/>
      <c r="R1835" s="244"/>
      <c r="S1835" s="247"/>
      <c r="T1835" s="70" t="str">
        <f t="shared" si="152"/>
        <v/>
      </c>
      <c r="U1835" s="71" t="str">
        <f t="shared" si="153"/>
        <v/>
      </c>
      <c r="V1835" s="71" t="str">
        <f t="shared" si="151"/>
        <v/>
      </c>
      <c r="W1835" s="71" t="str">
        <f>IF(U1835="","",SUM($U$18:U1835))</f>
        <v/>
      </c>
      <c r="X1835" s="71" t="str">
        <f>IF(U1835="","",IF(U1836="",SUM($U$18:U1835)-SUM($X$17:X1834)))</f>
        <v/>
      </c>
      <c r="Y1835" s="70" t="str">
        <f t="shared" si="154"/>
        <v/>
      </c>
      <c r="Z1835" s="71" t="str">
        <f t="shared" si="155"/>
        <v/>
      </c>
      <c r="AB1835" s="70"/>
    </row>
    <row r="1836" spans="2:28" s="71" customFormat="1" x14ac:dyDescent="0.3">
      <c r="B1836" s="242"/>
      <c r="C1836" s="243"/>
      <c r="D1836" s="244"/>
      <c r="E1836" s="243"/>
      <c r="F1836" s="243"/>
      <c r="G1836" s="244"/>
      <c r="H1836" s="245"/>
      <c r="I1836" s="244"/>
      <c r="J1836" s="245"/>
      <c r="K1836" s="244"/>
      <c r="L1836" s="245"/>
      <c r="M1836" s="244"/>
      <c r="N1836" s="246"/>
      <c r="O1836" s="243"/>
      <c r="P1836" s="243"/>
      <c r="Q1836" s="243"/>
      <c r="R1836" s="244"/>
      <c r="S1836" s="247"/>
      <c r="T1836" s="70" t="str">
        <f t="shared" si="152"/>
        <v/>
      </c>
      <c r="U1836" s="71" t="str">
        <f t="shared" si="153"/>
        <v/>
      </c>
      <c r="V1836" s="71" t="str">
        <f t="shared" si="151"/>
        <v/>
      </c>
      <c r="W1836" s="71" t="str">
        <f>IF(U1836="","",SUM($U$18:U1836))</f>
        <v/>
      </c>
      <c r="X1836" s="71" t="str">
        <f>IF(U1836="","",IF(U1837="",SUM($U$18:U1836)-SUM($X$17:X1835)))</f>
        <v/>
      </c>
      <c r="Y1836" s="70" t="str">
        <f t="shared" si="154"/>
        <v/>
      </c>
      <c r="Z1836" s="71" t="str">
        <f t="shared" si="155"/>
        <v/>
      </c>
      <c r="AB1836" s="70"/>
    </row>
    <row r="1837" spans="2:28" s="71" customFormat="1" x14ac:dyDescent="0.3">
      <c r="B1837" s="242"/>
      <c r="C1837" s="243"/>
      <c r="D1837" s="244"/>
      <c r="E1837" s="243"/>
      <c r="F1837" s="243"/>
      <c r="G1837" s="244"/>
      <c r="H1837" s="245"/>
      <c r="I1837" s="244"/>
      <c r="J1837" s="245"/>
      <c r="K1837" s="244"/>
      <c r="L1837" s="245"/>
      <c r="M1837" s="244"/>
      <c r="N1837" s="246"/>
      <c r="O1837" s="243"/>
      <c r="P1837" s="243"/>
      <c r="Q1837" s="243"/>
      <c r="R1837" s="244"/>
      <c r="S1837" s="247"/>
      <c r="T1837" s="70" t="str">
        <f t="shared" si="152"/>
        <v/>
      </c>
      <c r="U1837" s="71" t="str">
        <f t="shared" si="153"/>
        <v/>
      </c>
      <c r="V1837" s="71" t="str">
        <f t="shared" si="151"/>
        <v/>
      </c>
      <c r="W1837" s="71" t="str">
        <f>IF(U1837="","",SUM($U$18:U1837))</f>
        <v/>
      </c>
      <c r="X1837" s="71" t="str">
        <f>IF(U1837="","",IF(U1838="",SUM($U$18:U1837)-SUM($X$17:X1836)))</f>
        <v/>
      </c>
      <c r="Y1837" s="70" t="str">
        <f t="shared" si="154"/>
        <v/>
      </c>
      <c r="Z1837" s="71" t="str">
        <f t="shared" si="155"/>
        <v/>
      </c>
      <c r="AB1837" s="70"/>
    </row>
    <row r="1838" spans="2:28" s="71" customFormat="1" x14ac:dyDescent="0.3">
      <c r="B1838" s="242"/>
      <c r="C1838" s="243"/>
      <c r="D1838" s="244"/>
      <c r="E1838" s="243"/>
      <c r="F1838" s="243"/>
      <c r="G1838" s="244"/>
      <c r="H1838" s="245"/>
      <c r="I1838" s="244"/>
      <c r="J1838" s="245"/>
      <c r="K1838" s="244"/>
      <c r="L1838" s="245"/>
      <c r="M1838" s="244"/>
      <c r="N1838" s="246"/>
      <c r="O1838" s="243"/>
      <c r="P1838" s="243"/>
      <c r="Q1838" s="243"/>
      <c r="R1838" s="244"/>
      <c r="S1838" s="247"/>
      <c r="T1838" s="70" t="str">
        <f t="shared" si="152"/>
        <v/>
      </c>
      <c r="U1838" s="71" t="str">
        <f t="shared" si="153"/>
        <v/>
      </c>
      <c r="V1838" s="71" t="str">
        <f t="shared" si="151"/>
        <v/>
      </c>
      <c r="W1838" s="71" t="str">
        <f>IF(U1838="","",SUM($U$18:U1838))</f>
        <v/>
      </c>
      <c r="X1838" s="71" t="str">
        <f>IF(U1838="","",IF(U1839="",SUM($U$18:U1838)-SUM($X$17:X1837)))</f>
        <v/>
      </c>
      <c r="Y1838" s="70" t="str">
        <f t="shared" si="154"/>
        <v/>
      </c>
      <c r="Z1838" s="71" t="str">
        <f t="shared" si="155"/>
        <v/>
      </c>
      <c r="AB1838" s="70"/>
    </row>
    <row r="1839" spans="2:28" s="71" customFormat="1" x14ac:dyDescent="0.3">
      <c r="B1839" s="242"/>
      <c r="C1839" s="243"/>
      <c r="D1839" s="244"/>
      <c r="E1839" s="243"/>
      <c r="F1839" s="243"/>
      <c r="G1839" s="244"/>
      <c r="H1839" s="245"/>
      <c r="I1839" s="244"/>
      <c r="J1839" s="245"/>
      <c r="K1839" s="244"/>
      <c r="L1839" s="245"/>
      <c r="M1839" s="244"/>
      <c r="N1839" s="246"/>
      <c r="O1839" s="243"/>
      <c r="P1839" s="243"/>
      <c r="Q1839" s="243"/>
      <c r="R1839" s="244"/>
      <c r="S1839" s="247"/>
      <c r="T1839" s="70" t="str">
        <f t="shared" si="152"/>
        <v/>
      </c>
      <c r="U1839" s="71" t="str">
        <f t="shared" si="153"/>
        <v/>
      </c>
      <c r="V1839" s="71" t="str">
        <f t="shared" si="151"/>
        <v/>
      </c>
      <c r="W1839" s="71" t="str">
        <f>IF(U1839="","",SUM($U$18:U1839))</f>
        <v/>
      </c>
      <c r="X1839" s="71" t="str">
        <f>IF(U1839="","",IF(U1840="",SUM($U$18:U1839)-SUM($X$17:X1838)))</f>
        <v/>
      </c>
      <c r="Y1839" s="70" t="str">
        <f t="shared" si="154"/>
        <v/>
      </c>
      <c r="Z1839" s="71" t="str">
        <f t="shared" si="155"/>
        <v/>
      </c>
      <c r="AB1839" s="70"/>
    </row>
    <row r="1840" spans="2:28" s="71" customFormat="1" x14ac:dyDescent="0.3">
      <c r="B1840" s="242"/>
      <c r="C1840" s="243"/>
      <c r="D1840" s="244"/>
      <c r="E1840" s="243"/>
      <c r="F1840" s="243"/>
      <c r="G1840" s="244"/>
      <c r="H1840" s="245"/>
      <c r="I1840" s="244"/>
      <c r="J1840" s="245"/>
      <c r="K1840" s="244"/>
      <c r="L1840" s="245"/>
      <c r="M1840" s="244"/>
      <c r="N1840" s="246"/>
      <c r="O1840" s="243"/>
      <c r="P1840" s="243"/>
      <c r="Q1840" s="243"/>
      <c r="R1840" s="244"/>
      <c r="S1840" s="247"/>
      <c r="T1840" s="70" t="str">
        <f t="shared" si="152"/>
        <v/>
      </c>
      <c r="U1840" s="71" t="str">
        <f t="shared" si="153"/>
        <v/>
      </c>
      <c r="V1840" s="71" t="str">
        <f t="shared" ref="V1840:V1903" si="156">IF(H1840="","",IF(M1840="",(H1840)*-1,IF(M1840=G1840,H1840/2*N1840-(H1840),IF(M1840=I1840,J1840/2*N1840-(H1840),IF(M1840=K1840,L1840/2*N1840-(H1840))))))</f>
        <v/>
      </c>
      <c r="W1840" s="71" t="str">
        <f>IF(U1840="","",SUM($U$18:U1840))</f>
        <v/>
      </c>
      <c r="X1840" s="71" t="str">
        <f>IF(U1840="","",IF(U1841="",SUM($U$18:U1840)-SUM($X$17:X1839)))</f>
        <v/>
      </c>
      <c r="Y1840" s="70" t="str">
        <f t="shared" si="154"/>
        <v/>
      </c>
      <c r="Z1840" s="71" t="str">
        <f t="shared" si="155"/>
        <v/>
      </c>
      <c r="AB1840" s="70"/>
    </row>
    <row r="1841" spans="2:28" s="71" customFormat="1" x14ac:dyDescent="0.3">
      <c r="B1841" s="242"/>
      <c r="C1841" s="243"/>
      <c r="D1841" s="244"/>
      <c r="E1841" s="243"/>
      <c r="F1841" s="243"/>
      <c r="G1841" s="244"/>
      <c r="H1841" s="245"/>
      <c r="I1841" s="244"/>
      <c r="J1841" s="245"/>
      <c r="K1841" s="244"/>
      <c r="L1841" s="245"/>
      <c r="M1841" s="244"/>
      <c r="N1841" s="246"/>
      <c r="O1841" s="243"/>
      <c r="P1841" s="243"/>
      <c r="Q1841" s="243"/>
      <c r="R1841" s="244"/>
      <c r="S1841" s="247"/>
      <c r="T1841" s="70" t="str">
        <f t="shared" si="152"/>
        <v/>
      </c>
      <c r="U1841" s="71" t="str">
        <f t="shared" si="153"/>
        <v/>
      </c>
      <c r="V1841" s="71" t="str">
        <f t="shared" si="156"/>
        <v/>
      </c>
      <c r="W1841" s="71" t="str">
        <f>IF(U1841="","",SUM($U$18:U1841))</f>
        <v/>
      </c>
      <c r="X1841" s="71" t="str">
        <f>IF(U1841="","",IF(U1842="",SUM($U$18:U1841)-SUM($X$17:X1840)))</f>
        <v/>
      </c>
      <c r="Y1841" s="70" t="str">
        <f t="shared" si="154"/>
        <v/>
      </c>
      <c r="Z1841" s="71" t="str">
        <f t="shared" si="155"/>
        <v/>
      </c>
      <c r="AB1841" s="70"/>
    </row>
    <row r="1842" spans="2:28" s="71" customFormat="1" x14ac:dyDescent="0.3">
      <c r="B1842" s="242"/>
      <c r="C1842" s="243"/>
      <c r="D1842" s="244"/>
      <c r="E1842" s="243"/>
      <c r="F1842" s="243"/>
      <c r="G1842" s="244"/>
      <c r="H1842" s="245"/>
      <c r="I1842" s="244"/>
      <c r="J1842" s="245"/>
      <c r="K1842" s="244"/>
      <c r="L1842" s="245"/>
      <c r="M1842" s="244"/>
      <c r="N1842" s="246"/>
      <c r="O1842" s="243"/>
      <c r="P1842" s="243"/>
      <c r="Q1842" s="243"/>
      <c r="R1842" s="244"/>
      <c r="S1842" s="247"/>
      <c r="T1842" s="70" t="str">
        <f t="shared" si="152"/>
        <v/>
      </c>
      <c r="U1842" s="71" t="str">
        <f t="shared" si="153"/>
        <v/>
      </c>
      <c r="V1842" s="71" t="str">
        <f t="shared" si="156"/>
        <v/>
      </c>
      <c r="W1842" s="71" t="str">
        <f>IF(U1842="","",SUM($U$18:U1842))</f>
        <v/>
      </c>
      <c r="X1842" s="71" t="str">
        <f>IF(U1842="","",IF(U1843="",SUM($U$18:U1842)-SUM($X$17:X1841)))</f>
        <v/>
      </c>
      <c r="Y1842" s="70" t="str">
        <f t="shared" si="154"/>
        <v/>
      </c>
      <c r="Z1842" s="71" t="str">
        <f t="shared" si="155"/>
        <v/>
      </c>
      <c r="AB1842" s="70"/>
    </row>
    <row r="1843" spans="2:28" s="71" customFormat="1" x14ac:dyDescent="0.3">
      <c r="B1843" s="242"/>
      <c r="C1843" s="243"/>
      <c r="D1843" s="244"/>
      <c r="E1843" s="243"/>
      <c r="F1843" s="243"/>
      <c r="G1843" s="244"/>
      <c r="H1843" s="245"/>
      <c r="I1843" s="244"/>
      <c r="J1843" s="245"/>
      <c r="K1843" s="244"/>
      <c r="L1843" s="245"/>
      <c r="M1843" s="244"/>
      <c r="N1843" s="246"/>
      <c r="O1843" s="243"/>
      <c r="P1843" s="243"/>
      <c r="Q1843" s="243"/>
      <c r="R1843" s="244"/>
      <c r="S1843" s="247"/>
      <c r="T1843" s="70" t="str">
        <f t="shared" si="152"/>
        <v/>
      </c>
      <c r="U1843" s="71" t="str">
        <f t="shared" si="153"/>
        <v/>
      </c>
      <c r="V1843" s="71" t="str">
        <f t="shared" si="156"/>
        <v/>
      </c>
      <c r="W1843" s="71" t="str">
        <f>IF(U1843="","",SUM($U$18:U1843))</f>
        <v/>
      </c>
      <c r="X1843" s="71" t="str">
        <f>IF(U1843="","",IF(U1844="",SUM($U$18:U1843)-SUM($X$17:X1842)))</f>
        <v/>
      </c>
      <c r="Y1843" s="70" t="str">
        <f t="shared" si="154"/>
        <v/>
      </c>
      <c r="Z1843" s="71" t="str">
        <f t="shared" si="155"/>
        <v/>
      </c>
      <c r="AB1843" s="70"/>
    </row>
    <row r="1844" spans="2:28" s="71" customFormat="1" x14ac:dyDescent="0.3">
      <c r="B1844" s="242"/>
      <c r="C1844" s="243"/>
      <c r="D1844" s="244"/>
      <c r="E1844" s="243"/>
      <c r="F1844" s="243"/>
      <c r="G1844" s="244"/>
      <c r="H1844" s="245"/>
      <c r="I1844" s="244"/>
      <c r="J1844" s="245"/>
      <c r="K1844" s="244"/>
      <c r="L1844" s="245"/>
      <c r="M1844" s="244"/>
      <c r="N1844" s="246"/>
      <c r="O1844" s="243"/>
      <c r="P1844" s="243"/>
      <c r="Q1844" s="243"/>
      <c r="R1844" s="244"/>
      <c r="S1844" s="247"/>
      <c r="T1844" s="70" t="str">
        <f t="shared" si="152"/>
        <v/>
      </c>
      <c r="U1844" s="71" t="str">
        <f t="shared" si="153"/>
        <v/>
      </c>
      <c r="V1844" s="71" t="str">
        <f t="shared" si="156"/>
        <v/>
      </c>
      <c r="W1844" s="71" t="str">
        <f>IF(U1844="","",SUM($U$18:U1844))</f>
        <v/>
      </c>
      <c r="X1844" s="71" t="str">
        <f>IF(U1844="","",IF(U1845="",SUM($U$18:U1844)-SUM($X$17:X1843)))</f>
        <v/>
      </c>
      <c r="Y1844" s="70" t="str">
        <f t="shared" si="154"/>
        <v/>
      </c>
      <c r="Z1844" s="71" t="str">
        <f t="shared" si="155"/>
        <v/>
      </c>
      <c r="AB1844" s="70"/>
    </row>
    <row r="1845" spans="2:28" s="71" customFormat="1" x14ac:dyDescent="0.3">
      <c r="B1845" s="242"/>
      <c r="C1845" s="243"/>
      <c r="D1845" s="244"/>
      <c r="E1845" s="243"/>
      <c r="F1845" s="243"/>
      <c r="G1845" s="244"/>
      <c r="H1845" s="245"/>
      <c r="I1845" s="244"/>
      <c r="J1845" s="245"/>
      <c r="K1845" s="244"/>
      <c r="L1845" s="245"/>
      <c r="M1845" s="244"/>
      <c r="N1845" s="246"/>
      <c r="O1845" s="243"/>
      <c r="P1845" s="243"/>
      <c r="Q1845" s="243"/>
      <c r="R1845" s="244"/>
      <c r="S1845" s="247"/>
      <c r="T1845" s="70" t="str">
        <f t="shared" si="152"/>
        <v/>
      </c>
      <c r="U1845" s="71" t="str">
        <f t="shared" si="153"/>
        <v/>
      </c>
      <c r="V1845" s="71" t="str">
        <f t="shared" si="156"/>
        <v/>
      </c>
      <c r="W1845" s="71" t="str">
        <f>IF(U1845="","",SUM($U$18:U1845))</f>
        <v/>
      </c>
      <c r="X1845" s="71" t="str">
        <f>IF(U1845="","",IF(U1846="",SUM($U$18:U1845)-SUM($X$17:X1844)))</f>
        <v/>
      </c>
      <c r="Y1845" s="70" t="str">
        <f t="shared" si="154"/>
        <v/>
      </c>
      <c r="Z1845" s="71" t="str">
        <f t="shared" si="155"/>
        <v/>
      </c>
      <c r="AB1845" s="70"/>
    </row>
    <row r="1846" spans="2:28" s="71" customFormat="1" x14ac:dyDescent="0.3">
      <c r="B1846" s="242"/>
      <c r="C1846" s="243"/>
      <c r="D1846" s="244"/>
      <c r="E1846" s="243"/>
      <c r="F1846" s="243"/>
      <c r="G1846" s="244"/>
      <c r="H1846" s="245"/>
      <c r="I1846" s="244"/>
      <c r="J1846" s="245"/>
      <c r="K1846" s="244"/>
      <c r="L1846" s="245"/>
      <c r="M1846" s="244"/>
      <c r="N1846" s="246"/>
      <c r="O1846" s="243"/>
      <c r="P1846" s="243"/>
      <c r="Q1846" s="243"/>
      <c r="R1846" s="244"/>
      <c r="S1846" s="247"/>
      <c r="T1846" s="70" t="str">
        <f t="shared" si="152"/>
        <v/>
      </c>
      <c r="U1846" s="71" t="str">
        <f t="shared" si="153"/>
        <v/>
      </c>
      <c r="V1846" s="71" t="str">
        <f t="shared" si="156"/>
        <v/>
      </c>
      <c r="W1846" s="71" t="str">
        <f>IF(U1846="","",SUM($U$18:U1846))</f>
        <v/>
      </c>
      <c r="X1846" s="71" t="str">
        <f>IF(U1846="","",IF(U1847="",SUM($U$18:U1846)-SUM($X$17:X1845)))</f>
        <v/>
      </c>
      <c r="Y1846" s="70" t="str">
        <f t="shared" si="154"/>
        <v/>
      </c>
      <c r="Z1846" s="71" t="str">
        <f t="shared" si="155"/>
        <v/>
      </c>
      <c r="AB1846" s="70"/>
    </row>
    <row r="1847" spans="2:28" s="71" customFormat="1" x14ac:dyDescent="0.3">
      <c r="B1847" s="242"/>
      <c r="C1847" s="243"/>
      <c r="D1847" s="244"/>
      <c r="E1847" s="243"/>
      <c r="F1847" s="243"/>
      <c r="G1847" s="244"/>
      <c r="H1847" s="245"/>
      <c r="I1847" s="244"/>
      <c r="J1847" s="245"/>
      <c r="K1847" s="244"/>
      <c r="L1847" s="245"/>
      <c r="M1847" s="244"/>
      <c r="N1847" s="246"/>
      <c r="O1847" s="243"/>
      <c r="P1847" s="243"/>
      <c r="Q1847" s="243"/>
      <c r="R1847" s="244"/>
      <c r="S1847" s="247"/>
      <c r="T1847" s="70" t="str">
        <f t="shared" si="152"/>
        <v/>
      </c>
      <c r="U1847" s="71" t="str">
        <f t="shared" si="153"/>
        <v/>
      </c>
      <c r="V1847" s="71" t="str">
        <f t="shared" si="156"/>
        <v/>
      </c>
      <c r="W1847" s="71" t="str">
        <f>IF(U1847="","",SUM($U$18:U1847))</f>
        <v/>
      </c>
      <c r="X1847" s="71" t="str">
        <f>IF(U1847="","",IF(U1848="",SUM($U$18:U1847)-SUM($X$17:X1846)))</f>
        <v/>
      </c>
      <c r="Y1847" s="70" t="str">
        <f t="shared" si="154"/>
        <v/>
      </c>
      <c r="Z1847" s="71" t="str">
        <f t="shared" si="155"/>
        <v/>
      </c>
      <c r="AB1847" s="70"/>
    </row>
    <row r="1848" spans="2:28" s="71" customFormat="1" x14ac:dyDescent="0.3">
      <c r="B1848" s="242"/>
      <c r="C1848" s="243"/>
      <c r="D1848" s="244"/>
      <c r="E1848" s="243"/>
      <c r="F1848" s="243"/>
      <c r="G1848" s="244"/>
      <c r="H1848" s="245"/>
      <c r="I1848" s="244"/>
      <c r="J1848" s="245"/>
      <c r="K1848" s="244"/>
      <c r="L1848" s="245"/>
      <c r="M1848" s="244"/>
      <c r="N1848" s="246"/>
      <c r="O1848" s="243"/>
      <c r="P1848" s="243"/>
      <c r="Q1848" s="243"/>
      <c r="R1848" s="244"/>
      <c r="S1848" s="247"/>
      <c r="T1848" s="70" t="str">
        <f t="shared" si="152"/>
        <v/>
      </c>
      <c r="U1848" s="71" t="str">
        <f t="shared" si="153"/>
        <v/>
      </c>
      <c r="V1848" s="71" t="str">
        <f t="shared" si="156"/>
        <v/>
      </c>
      <c r="W1848" s="71" t="str">
        <f>IF(U1848="","",SUM($U$18:U1848))</f>
        <v/>
      </c>
      <c r="X1848" s="71" t="str">
        <f>IF(U1848="","",IF(U1849="",SUM($U$18:U1848)-SUM($X$17:X1847)))</f>
        <v/>
      </c>
      <c r="Y1848" s="70" t="str">
        <f t="shared" si="154"/>
        <v/>
      </c>
      <c r="Z1848" s="71" t="str">
        <f t="shared" si="155"/>
        <v/>
      </c>
      <c r="AB1848" s="70"/>
    </row>
    <row r="1849" spans="2:28" s="71" customFormat="1" x14ac:dyDescent="0.3">
      <c r="B1849" s="242"/>
      <c r="C1849" s="243"/>
      <c r="D1849" s="244"/>
      <c r="E1849" s="243"/>
      <c r="F1849" s="243"/>
      <c r="G1849" s="244"/>
      <c r="H1849" s="245"/>
      <c r="I1849" s="244"/>
      <c r="J1849" s="245"/>
      <c r="K1849" s="244"/>
      <c r="L1849" s="245"/>
      <c r="M1849" s="244"/>
      <c r="N1849" s="246"/>
      <c r="O1849" s="243"/>
      <c r="P1849" s="243"/>
      <c r="Q1849" s="243"/>
      <c r="R1849" s="244"/>
      <c r="S1849" s="247"/>
      <c r="T1849" s="70" t="str">
        <f t="shared" si="152"/>
        <v/>
      </c>
      <c r="U1849" s="71" t="str">
        <f t="shared" si="153"/>
        <v/>
      </c>
      <c r="V1849" s="71" t="str">
        <f t="shared" si="156"/>
        <v/>
      </c>
      <c r="W1849" s="71" t="str">
        <f>IF(U1849="","",SUM($U$18:U1849))</f>
        <v/>
      </c>
      <c r="X1849" s="71" t="str">
        <f>IF(U1849="","",IF(U1850="",SUM($U$18:U1849)-SUM($X$17:X1848)))</f>
        <v/>
      </c>
      <c r="Y1849" s="70" t="str">
        <f t="shared" si="154"/>
        <v/>
      </c>
      <c r="Z1849" s="71" t="str">
        <f t="shared" si="155"/>
        <v/>
      </c>
      <c r="AB1849" s="70"/>
    </row>
    <row r="1850" spans="2:28" s="71" customFormat="1" x14ac:dyDescent="0.3">
      <c r="B1850" s="242"/>
      <c r="C1850" s="243"/>
      <c r="D1850" s="244"/>
      <c r="E1850" s="243"/>
      <c r="F1850" s="243"/>
      <c r="G1850" s="244"/>
      <c r="H1850" s="245"/>
      <c r="I1850" s="244"/>
      <c r="J1850" s="245"/>
      <c r="K1850" s="244"/>
      <c r="L1850" s="245"/>
      <c r="M1850" s="244"/>
      <c r="N1850" s="246"/>
      <c r="O1850" s="243"/>
      <c r="P1850" s="243"/>
      <c r="Q1850" s="243"/>
      <c r="R1850" s="244"/>
      <c r="S1850" s="247"/>
      <c r="T1850" s="70" t="str">
        <f t="shared" si="152"/>
        <v/>
      </c>
      <c r="U1850" s="71" t="str">
        <f t="shared" si="153"/>
        <v/>
      </c>
      <c r="V1850" s="71" t="str">
        <f t="shared" si="156"/>
        <v/>
      </c>
      <c r="W1850" s="71" t="str">
        <f>IF(U1850="","",SUM($U$18:U1850))</f>
        <v/>
      </c>
      <c r="X1850" s="71" t="str">
        <f>IF(U1850="","",IF(U1851="",SUM($U$18:U1850)-SUM($X$17:X1849)))</f>
        <v/>
      </c>
      <c r="Y1850" s="70" t="str">
        <f t="shared" si="154"/>
        <v/>
      </c>
      <c r="Z1850" s="71" t="str">
        <f t="shared" si="155"/>
        <v/>
      </c>
      <c r="AB1850" s="70"/>
    </row>
    <row r="1851" spans="2:28" s="71" customFormat="1" x14ac:dyDescent="0.3">
      <c r="B1851" s="242"/>
      <c r="C1851" s="243"/>
      <c r="D1851" s="244"/>
      <c r="E1851" s="243"/>
      <c r="F1851" s="243"/>
      <c r="G1851" s="244"/>
      <c r="H1851" s="245"/>
      <c r="I1851" s="244"/>
      <c r="J1851" s="245"/>
      <c r="K1851" s="244"/>
      <c r="L1851" s="245"/>
      <c r="M1851" s="244"/>
      <c r="N1851" s="246"/>
      <c r="O1851" s="243"/>
      <c r="P1851" s="243"/>
      <c r="Q1851" s="243"/>
      <c r="R1851" s="244"/>
      <c r="S1851" s="247"/>
      <c r="T1851" s="70" t="str">
        <f t="shared" si="152"/>
        <v/>
      </c>
      <c r="U1851" s="71" t="str">
        <f t="shared" si="153"/>
        <v/>
      </c>
      <c r="V1851" s="71" t="str">
        <f t="shared" si="156"/>
        <v/>
      </c>
      <c r="W1851" s="71" t="str">
        <f>IF(U1851="","",SUM($U$18:U1851))</f>
        <v/>
      </c>
      <c r="X1851" s="71" t="str">
        <f>IF(U1851="","",IF(U1852="",SUM($U$18:U1851)-SUM($X$17:X1850)))</f>
        <v/>
      </c>
      <c r="Y1851" s="70" t="str">
        <f t="shared" si="154"/>
        <v/>
      </c>
      <c r="Z1851" s="71" t="str">
        <f t="shared" si="155"/>
        <v/>
      </c>
      <c r="AB1851" s="70"/>
    </row>
    <row r="1852" spans="2:28" s="71" customFormat="1" x14ac:dyDescent="0.3">
      <c r="B1852" s="242"/>
      <c r="C1852" s="243"/>
      <c r="D1852" s="244"/>
      <c r="E1852" s="243"/>
      <c r="F1852" s="243"/>
      <c r="G1852" s="244"/>
      <c r="H1852" s="245"/>
      <c r="I1852" s="244"/>
      <c r="J1852" s="245"/>
      <c r="K1852" s="244"/>
      <c r="L1852" s="245"/>
      <c r="M1852" s="244"/>
      <c r="N1852" s="246"/>
      <c r="O1852" s="243"/>
      <c r="P1852" s="243"/>
      <c r="Q1852" s="243"/>
      <c r="R1852" s="244"/>
      <c r="S1852" s="247"/>
      <c r="T1852" s="70" t="str">
        <f t="shared" si="152"/>
        <v/>
      </c>
      <c r="U1852" s="71" t="str">
        <f t="shared" si="153"/>
        <v/>
      </c>
      <c r="V1852" s="71" t="str">
        <f t="shared" si="156"/>
        <v/>
      </c>
      <c r="W1852" s="71" t="str">
        <f>IF(U1852="","",SUM($U$18:U1852))</f>
        <v/>
      </c>
      <c r="X1852" s="71" t="str">
        <f>IF(U1852="","",IF(U1853="",SUM($U$18:U1852)-SUM($X$17:X1851)))</f>
        <v/>
      </c>
      <c r="Y1852" s="70" t="str">
        <f t="shared" si="154"/>
        <v/>
      </c>
      <c r="Z1852" s="71" t="str">
        <f t="shared" si="155"/>
        <v/>
      </c>
      <c r="AB1852" s="70"/>
    </row>
    <row r="1853" spans="2:28" s="71" customFormat="1" x14ac:dyDescent="0.3">
      <c r="B1853" s="242"/>
      <c r="C1853" s="243"/>
      <c r="D1853" s="244"/>
      <c r="E1853" s="243"/>
      <c r="F1853" s="243"/>
      <c r="G1853" s="244"/>
      <c r="H1853" s="245"/>
      <c r="I1853" s="244"/>
      <c r="J1853" s="245"/>
      <c r="K1853" s="244"/>
      <c r="L1853" s="245"/>
      <c r="M1853" s="244"/>
      <c r="N1853" s="246"/>
      <c r="O1853" s="243"/>
      <c r="P1853" s="243"/>
      <c r="Q1853" s="243"/>
      <c r="R1853" s="244"/>
      <c r="S1853" s="247"/>
      <c r="T1853" s="70" t="str">
        <f t="shared" si="152"/>
        <v/>
      </c>
      <c r="U1853" s="71" t="str">
        <f t="shared" si="153"/>
        <v/>
      </c>
      <c r="V1853" s="71" t="str">
        <f t="shared" si="156"/>
        <v/>
      </c>
      <c r="W1853" s="71" t="str">
        <f>IF(U1853="","",SUM($U$18:U1853))</f>
        <v/>
      </c>
      <c r="X1853" s="71" t="str">
        <f>IF(U1853="","",IF(U1854="",SUM($U$18:U1853)-SUM($X$17:X1852)))</f>
        <v/>
      </c>
      <c r="Y1853" s="70" t="str">
        <f t="shared" si="154"/>
        <v/>
      </c>
      <c r="Z1853" s="71" t="str">
        <f t="shared" si="155"/>
        <v/>
      </c>
      <c r="AB1853" s="70"/>
    </row>
    <row r="1854" spans="2:28" s="71" customFormat="1" x14ac:dyDescent="0.3">
      <c r="B1854" s="242"/>
      <c r="C1854" s="243"/>
      <c r="D1854" s="244"/>
      <c r="E1854" s="243"/>
      <c r="F1854" s="243"/>
      <c r="G1854" s="244"/>
      <c r="H1854" s="245"/>
      <c r="I1854" s="244"/>
      <c r="J1854" s="245"/>
      <c r="K1854" s="244"/>
      <c r="L1854" s="245"/>
      <c r="M1854" s="244"/>
      <c r="N1854" s="246"/>
      <c r="O1854" s="243"/>
      <c r="P1854" s="243"/>
      <c r="Q1854" s="243"/>
      <c r="R1854" s="244"/>
      <c r="S1854" s="247"/>
      <c r="T1854" s="70" t="str">
        <f t="shared" si="152"/>
        <v/>
      </c>
      <c r="U1854" s="71" t="str">
        <f t="shared" si="153"/>
        <v/>
      </c>
      <c r="V1854" s="71" t="str">
        <f t="shared" si="156"/>
        <v/>
      </c>
      <c r="W1854" s="71" t="str">
        <f>IF(U1854="","",SUM($U$18:U1854))</f>
        <v/>
      </c>
      <c r="X1854" s="71" t="str">
        <f>IF(U1854="","",IF(U1855="",SUM($U$18:U1854)-SUM($X$17:X1853)))</f>
        <v/>
      </c>
      <c r="Y1854" s="70" t="str">
        <f t="shared" si="154"/>
        <v/>
      </c>
      <c r="Z1854" s="71" t="str">
        <f t="shared" si="155"/>
        <v/>
      </c>
      <c r="AB1854" s="70"/>
    </row>
    <row r="1855" spans="2:28" s="71" customFormat="1" x14ac:dyDescent="0.3">
      <c r="B1855" s="242"/>
      <c r="C1855" s="243"/>
      <c r="D1855" s="244"/>
      <c r="E1855" s="243"/>
      <c r="F1855" s="243"/>
      <c r="G1855" s="244"/>
      <c r="H1855" s="245"/>
      <c r="I1855" s="244"/>
      <c r="J1855" s="245"/>
      <c r="K1855" s="244"/>
      <c r="L1855" s="245"/>
      <c r="M1855" s="244"/>
      <c r="N1855" s="246"/>
      <c r="O1855" s="243"/>
      <c r="P1855" s="243"/>
      <c r="Q1855" s="243"/>
      <c r="R1855" s="244"/>
      <c r="S1855" s="247"/>
      <c r="T1855" s="70" t="str">
        <f t="shared" si="152"/>
        <v/>
      </c>
      <c r="U1855" s="71" t="str">
        <f t="shared" si="153"/>
        <v/>
      </c>
      <c r="V1855" s="71" t="str">
        <f t="shared" si="156"/>
        <v/>
      </c>
      <c r="W1855" s="71" t="str">
        <f>IF(U1855="","",SUM($U$18:U1855))</f>
        <v/>
      </c>
      <c r="X1855" s="71" t="str">
        <f>IF(U1855="","",IF(U1856="",SUM($U$18:U1855)-SUM($X$17:X1854)))</f>
        <v/>
      </c>
      <c r="Y1855" s="70" t="str">
        <f t="shared" si="154"/>
        <v/>
      </c>
      <c r="Z1855" s="71" t="str">
        <f t="shared" si="155"/>
        <v/>
      </c>
      <c r="AB1855" s="70"/>
    </row>
    <row r="1856" spans="2:28" s="71" customFormat="1" x14ac:dyDescent="0.3">
      <c r="B1856" s="242"/>
      <c r="C1856" s="243"/>
      <c r="D1856" s="244"/>
      <c r="E1856" s="243"/>
      <c r="F1856" s="243"/>
      <c r="G1856" s="244"/>
      <c r="H1856" s="245"/>
      <c r="I1856" s="244"/>
      <c r="J1856" s="245"/>
      <c r="K1856" s="244"/>
      <c r="L1856" s="245"/>
      <c r="M1856" s="244"/>
      <c r="N1856" s="246"/>
      <c r="O1856" s="243"/>
      <c r="P1856" s="243"/>
      <c r="Q1856" s="243"/>
      <c r="R1856" s="244"/>
      <c r="S1856" s="247"/>
      <c r="T1856" s="70" t="str">
        <f t="shared" si="152"/>
        <v/>
      </c>
      <c r="U1856" s="71" t="str">
        <f t="shared" si="153"/>
        <v/>
      </c>
      <c r="V1856" s="71" t="str">
        <f t="shared" si="156"/>
        <v/>
      </c>
      <c r="W1856" s="71" t="str">
        <f>IF(U1856="","",SUM($U$18:U1856))</f>
        <v/>
      </c>
      <c r="X1856" s="71" t="str">
        <f>IF(U1856="","",IF(U1857="",SUM($U$18:U1856)-SUM($X$17:X1855)))</f>
        <v/>
      </c>
      <c r="Y1856" s="70" t="str">
        <f t="shared" si="154"/>
        <v/>
      </c>
      <c r="Z1856" s="71" t="str">
        <f t="shared" si="155"/>
        <v/>
      </c>
      <c r="AB1856" s="70"/>
    </row>
    <row r="1857" spans="2:28" s="71" customFormat="1" x14ac:dyDescent="0.3">
      <c r="B1857" s="242"/>
      <c r="C1857" s="243"/>
      <c r="D1857" s="244"/>
      <c r="E1857" s="243"/>
      <c r="F1857" s="243"/>
      <c r="G1857" s="244"/>
      <c r="H1857" s="245"/>
      <c r="I1857" s="244"/>
      <c r="J1857" s="245"/>
      <c r="K1857" s="244"/>
      <c r="L1857" s="245"/>
      <c r="M1857" s="244"/>
      <c r="N1857" s="246"/>
      <c r="O1857" s="243"/>
      <c r="P1857" s="243"/>
      <c r="Q1857" s="243"/>
      <c r="R1857" s="244"/>
      <c r="S1857" s="247"/>
      <c r="T1857" s="70" t="str">
        <f t="shared" si="152"/>
        <v/>
      </c>
      <c r="U1857" s="71" t="str">
        <f t="shared" si="153"/>
        <v/>
      </c>
      <c r="V1857" s="71" t="str">
        <f t="shared" si="156"/>
        <v/>
      </c>
      <c r="W1857" s="71" t="str">
        <f>IF(U1857="","",SUM($U$18:U1857))</f>
        <v/>
      </c>
      <c r="X1857" s="71" t="str">
        <f>IF(U1857="","",IF(U1858="",SUM($U$18:U1857)-SUM($X$17:X1856)))</f>
        <v/>
      </c>
      <c r="Y1857" s="70" t="str">
        <f t="shared" si="154"/>
        <v/>
      </c>
      <c r="Z1857" s="71" t="str">
        <f t="shared" si="155"/>
        <v/>
      </c>
      <c r="AB1857" s="70"/>
    </row>
    <row r="1858" spans="2:28" s="71" customFormat="1" x14ac:dyDescent="0.3">
      <c r="B1858" s="242"/>
      <c r="C1858" s="243"/>
      <c r="D1858" s="244"/>
      <c r="E1858" s="243"/>
      <c r="F1858" s="243"/>
      <c r="G1858" s="244"/>
      <c r="H1858" s="245"/>
      <c r="I1858" s="244"/>
      <c r="J1858" s="245"/>
      <c r="K1858" s="244"/>
      <c r="L1858" s="245"/>
      <c r="M1858" s="244"/>
      <c r="N1858" s="246"/>
      <c r="O1858" s="243"/>
      <c r="P1858" s="243"/>
      <c r="Q1858" s="243"/>
      <c r="R1858" s="244"/>
      <c r="S1858" s="247"/>
      <c r="T1858" s="70" t="str">
        <f t="shared" si="152"/>
        <v/>
      </c>
      <c r="U1858" s="71" t="str">
        <f t="shared" si="153"/>
        <v/>
      </c>
      <c r="V1858" s="71" t="str">
        <f t="shared" si="156"/>
        <v/>
      </c>
      <c r="W1858" s="71" t="str">
        <f>IF(U1858="","",SUM($U$18:U1858))</f>
        <v/>
      </c>
      <c r="X1858" s="71" t="str">
        <f>IF(U1858="","",IF(U1859="",SUM($U$18:U1858)-SUM($X$17:X1857)))</f>
        <v/>
      </c>
      <c r="Y1858" s="70" t="str">
        <f t="shared" si="154"/>
        <v/>
      </c>
      <c r="Z1858" s="71" t="str">
        <f t="shared" si="155"/>
        <v/>
      </c>
      <c r="AB1858" s="70"/>
    </row>
    <row r="1859" spans="2:28" s="71" customFormat="1" x14ac:dyDescent="0.3">
      <c r="B1859" s="242"/>
      <c r="C1859" s="243"/>
      <c r="D1859" s="244"/>
      <c r="E1859" s="243"/>
      <c r="F1859" s="243"/>
      <c r="G1859" s="244"/>
      <c r="H1859" s="245"/>
      <c r="I1859" s="244"/>
      <c r="J1859" s="245"/>
      <c r="K1859" s="244"/>
      <c r="L1859" s="245"/>
      <c r="M1859" s="244"/>
      <c r="N1859" s="246"/>
      <c r="O1859" s="243"/>
      <c r="P1859" s="243"/>
      <c r="Q1859" s="243"/>
      <c r="R1859" s="244"/>
      <c r="S1859" s="247"/>
      <c r="T1859" s="70" t="str">
        <f t="shared" si="152"/>
        <v/>
      </c>
      <c r="U1859" s="71" t="str">
        <f t="shared" si="153"/>
        <v/>
      </c>
      <c r="V1859" s="71" t="str">
        <f t="shared" si="156"/>
        <v/>
      </c>
      <c r="W1859" s="71" t="str">
        <f>IF(U1859="","",SUM($U$18:U1859))</f>
        <v/>
      </c>
      <c r="X1859" s="71" t="str">
        <f>IF(U1859="","",IF(U1860="",SUM($U$18:U1859)-SUM($X$17:X1858)))</f>
        <v/>
      </c>
      <c r="Y1859" s="70" t="str">
        <f t="shared" si="154"/>
        <v/>
      </c>
      <c r="Z1859" s="71" t="str">
        <f t="shared" si="155"/>
        <v/>
      </c>
      <c r="AB1859" s="70"/>
    </row>
    <row r="1860" spans="2:28" s="71" customFormat="1" x14ac:dyDescent="0.3">
      <c r="B1860" s="242"/>
      <c r="C1860" s="243"/>
      <c r="D1860" s="244"/>
      <c r="E1860" s="243"/>
      <c r="F1860" s="243"/>
      <c r="G1860" s="244"/>
      <c r="H1860" s="245"/>
      <c r="I1860" s="244"/>
      <c r="J1860" s="245"/>
      <c r="K1860" s="244"/>
      <c r="L1860" s="245"/>
      <c r="M1860" s="244"/>
      <c r="N1860" s="246"/>
      <c r="O1860" s="243"/>
      <c r="P1860" s="243"/>
      <c r="Q1860" s="243"/>
      <c r="R1860" s="244"/>
      <c r="S1860" s="247"/>
      <c r="T1860" s="70" t="str">
        <f t="shared" si="152"/>
        <v/>
      </c>
      <c r="U1860" s="71" t="str">
        <f t="shared" si="153"/>
        <v/>
      </c>
      <c r="V1860" s="71" t="str">
        <f t="shared" si="156"/>
        <v/>
      </c>
      <c r="W1860" s="71" t="str">
        <f>IF(U1860="","",SUM($U$18:U1860))</f>
        <v/>
      </c>
      <c r="X1860" s="71" t="str">
        <f>IF(U1860="","",IF(U1861="",SUM($U$18:U1860)-SUM($X$17:X1859)))</f>
        <v/>
      </c>
      <c r="Y1860" s="70" t="str">
        <f t="shared" si="154"/>
        <v/>
      </c>
      <c r="Z1860" s="71" t="str">
        <f t="shared" si="155"/>
        <v/>
      </c>
      <c r="AB1860" s="70"/>
    </row>
    <row r="1861" spans="2:28" s="71" customFormat="1" x14ac:dyDescent="0.3">
      <c r="B1861" s="242"/>
      <c r="C1861" s="243"/>
      <c r="D1861" s="244"/>
      <c r="E1861" s="243"/>
      <c r="F1861" s="243"/>
      <c r="G1861" s="244"/>
      <c r="H1861" s="245"/>
      <c r="I1861" s="244"/>
      <c r="J1861" s="245"/>
      <c r="K1861" s="244"/>
      <c r="L1861" s="245"/>
      <c r="M1861" s="244"/>
      <c r="N1861" s="246"/>
      <c r="O1861" s="243"/>
      <c r="P1861" s="243"/>
      <c r="Q1861" s="243"/>
      <c r="R1861" s="244"/>
      <c r="S1861" s="247"/>
      <c r="T1861" s="70" t="str">
        <f t="shared" si="152"/>
        <v/>
      </c>
      <c r="U1861" s="71" t="str">
        <f t="shared" si="153"/>
        <v/>
      </c>
      <c r="V1861" s="71" t="str">
        <f t="shared" si="156"/>
        <v/>
      </c>
      <c r="W1861" s="71" t="str">
        <f>IF(U1861="","",SUM($U$18:U1861))</f>
        <v/>
      </c>
      <c r="X1861" s="71" t="str">
        <f>IF(U1861="","",IF(U1862="",SUM($U$18:U1861)-SUM($X$17:X1860)))</f>
        <v/>
      </c>
      <c r="Y1861" s="70" t="str">
        <f t="shared" si="154"/>
        <v/>
      </c>
      <c r="Z1861" s="71" t="str">
        <f t="shared" si="155"/>
        <v/>
      </c>
      <c r="AB1861" s="70"/>
    </row>
    <row r="1862" spans="2:28" s="71" customFormat="1" x14ac:dyDescent="0.3">
      <c r="B1862" s="242"/>
      <c r="C1862" s="243"/>
      <c r="D1862" s="244"/>
      <c r="E1862" s="243"/>
      <c r="F1862" s="243"/>
      <c r="G1862" s="244"/>
      <c r="H1862" s="245"/>
      <c r="I1862" s="244"/>
      <c r="J1862" s="245"/>
      <c r="K1862" s="244"/>
      <c r="L1862" s="245"/>
      <c r="M1862" s="244"/>
      <c r="N1862" s="246"/>
      <c r="O1862" s="243"/>
      <c r="P1862" s="243"/>
      <c r="Q1862" s="243"/>
      <c r="R1862" s="244"/>
      <c r="S1862" s="247"/>
      <c r="T1862" s="70" t="str">
        <f t="shared" si="152"/>
        <v/>
      </c>
      <c r="U1862" s="71" t="str">
        <f t="shared" si="153"/>
        <v/>
      </c>
      <c r="V1862" s="71" t="str">
        <f t="shared" si="156"/>
        <v/>
      </c>
      <c r="W1862" s="71" t="str">
        <f>IF(U1862="","",SUM($U$18:U1862))</f>
        <v/>
      </c>
      <c r="X1862" s="71" t="str">
        <f>IF(U1862="","",IF(U1863="",SUM($U$18:U1862)-SUM($X$17:X1861)))</f>
        <v/>
      </c>
      <c r="Y1862" s="70" t="str">
        <f t="shared" si="154"/>
        <v/>
      </c>
      <c r="Z1862" s="71" t="str">
        <f t="shared" si="155"/>
        <v/>
      </c>
      <c r="AB1862" s="70"/>
    </row>
    <row r="1863" spans="2:28" s="71" customFormat="1" x14ac:dyDescent="0.3">
      <c r="B1863" s="242"/>
      <c r="C1863" s="243"/>
      <c r="D1863" s="244"/>
      <c r="E1863" s="243"/>
      <c r="F1863" s="243"/>
      <c r="G1863" s="244"/>
      <c r="H1863" s="245"/>
      <c r="I1863" s="244"/>
      <c r="J1863" s="245"/>
      <c r="K1863" s="244"/>
      <c r="L1863" s="245"/>
      <c r="M1863" s="244"/>
      <c r="N1863" s="246"/>
      <c r="O1863" s="243"/>
      <c r="P1863" s="243"/>
      <c r="Q1863" s="243"/>
      <c r="R1863" s="244"/>
      <c r="S1863" s="247"/>
      <c r="T1863" s="70" t="str">
        <f t="shared" si="152"/>
        <v/>
      </c>
      <c r="U1863" s="71" t="str">
        <f t="shared" si="153"/>
        <v/>
      </c>
      <c r="V1863" s="71" t="str">
        <f t="shared" si="156"/>
        <v/>
      </c>
      <c r="W1863" s="71" t="str">
        <f>IF(U1863="","",SUM($U$18:U1863))</f>
        <v/>
      </c>
      <c r="X1863" s="71" t="str">
        <f>IF(U1863="","",IF(U1864="",SUM($U$18:U1863)-SUM($X$17:X1862)))</f>
        <v/>
      </c>
      <c r="Y1863" s="70" t="str">
        <f t="shared" si="154"/>
        <v/>
      </c>
      <c r="Z1863" s="71" t="str">
        <f t="shared" si="155"/>
        <v/>
      </c>
      <c r="AB1863" s="70"/>
    </row>
    <row r="1864" spans="2:28" s="71" customFormat="1" x14ac:dyDescent="0.3">
      <c r="B1864" s="242"/>
      <c r="C1864" s="243"/>
      <c r="D1864" s="244"/>
      <c r="E1864" s="243"/>
      <c r="F1864" s="243"/>
      <c r="G1864" s="244"/>
      <c r="H1864" s="245"/>
      <c r="I1864" s="244"/>
      <c r="J1864" s="245"/>
      <c r="K1864" s="244"/>
      <c r="L1864" s="245"/>
      <c r="M1864" s="244"/>
      <c r="N1864" s="246"/>
      <c r="O1864" s="243"/>
      <c r="P1864" s="243"/>
      <c r="Q1864" s="243"/>
      <c r="R1864" s="244"/>
      <c r="S1864" s="247"/>
      <c r="T1864" s="70" t="str">
        <f t="shared" si="152"/>
        <v/>
      </c>
      <c r="U1864" s="71" t="str">
        <f t="shared" si="153"/>
        <v/>
      </c>
      <c r="V1864" s="71" t="str">
        <f t="shared" si="156"/>
        <v/>
      </c>
      <c r="W1864" s="71" t="str">
        <f>IF(U1864="","",SUM($U$18:U1864))</f>
        <v/>
      </c>
      <c r="X1864" s="71" t="str">
        <f>IF(U1864="","",IF(U1865="",SUM($U$18:U1864)-SUM($X$17:X1863)))</f>
        <v/>
      </c>
      <c r="Y1864" s="70" t="str">
        <f t="shared" si="154"/>
        <v/>
      </c>
      <c r="Z1864" s="71" t="str">
        <f t="shared" si="155"/>
        <v/>
      </c>
      <c r="AB1864" s="70"/>
    </row>
    <row r="1865" spans="2:28" s="71" customFormat="1" x14ac:dyDescent="0.3">
      <c r="B1865" s="242"/>
      <c r="C1865" s="243"/>
      <c r="D1865" s="244"/>
      <c r="E1865" s="243"/>
      <c r="F1865" s="243"/>
      <c r="G1865" s="244"/>
      <c r="H1865" s="245"/>
      <c r="I1865" s="244"/>
      <c r="J1865" s="245"/>
      <c r="K1865" s="244"/>
      <c r="L1865" s="245"/>
      <c r="M1865" s="244"/>
      <c r="N1865" s="246"/>
      <c r="O1865" s="243"/>
      <c r="P1865" s="243"/>
      <c r="Q1865" s="243"/>
      <c r="R1865" s="244"/>
      <c r="S1865" s="247"/>
      <c r="T1865" s="70" t="str">
        <f t="shared" si="152"/>
        <v/>
      </c>
      <c r="U1865" s="71" t="str">
        <f t="shared" si="153"/>
        <v/>
      </c>
      <c r="V1865" s="71" t="str">
        <f t="shared" si="156"/>
        <v/>
      </c>
      <c r="W1865" s="71" t="str">
        <f>IF(U1865="","",SUM($U$18:U1865))</f>
        <v/>
      </c>
      <c r="X1865" s="71" t="str">
        <f>IF(U1865="","",IF(U1866="",SUM($U$18:U1865)-SUM($X$17:X1864)))</f>
        <v/>
      </c>
      <c r="Y1865" s="70" t="str">
        <f t="shared" si="154"/>
        <v/>
      </c>
      <c r="Z1865" s="71" t="str">
        <f t="shared" si="155"/>
        <v/>
      </c>
      <c r="AB1865" s="70"/>
    </row>
    <row r="1866" spans="2:28" s="71" customFormat="1" x14ac:dyDescent="0.3">
      <c r="B1866" s="242"/>
      <c r="C1866" s="243"/>
      <c r="D1866" s="244"/>
      <c r="E1866" s="243"/>
      <c r="F1866" s="243"/>
      <c r="G1866" s="244"/>
      <c r="H1866" s="245"/>
      <c r="I1866" s="244"/>
      <c r="J1866" s="245"/>
      <c r="K1866" s="244"/>
      <c r="L1866" s="245"/>
      <c r="M1866" s="244"/>
      <c r="N1866" s="246"/>
      <c r="O1866" s="243"/>
      <c r="P1866" s="243"/>
      <c r="Q1866" s="243"/>
      <c r="R1866" s="244"/>
      <c r="S1866" s="247"/>
      <c r="T1866" s="70" t="str">
        <f t="shared" si="152"/>
        <v/>
      </c>
      <c r="U1866" s="71" t="str">
        <f t="shared" si="153"/>
        <v/>
      </c>
      <c r="V1866" s="71" t="str">
        <f t="shared" si="156"/>
        <v/>
      </c>
      <c r="W1866" s="71" t="str">
        <f>IF(U1866="","",SUM($U$18:U1866))</f>
        <v/>
      </c>
      <c r="X1866" s="71" t="str">
        <f>IF(U1866="","",IF(U1867="",SUM($U$18:U1866)-SUM($X$17:X1865)))</f>
        <v/>
      </c>
      <c r="Y1866" s="70" t="str">
        <f t="shared" si="154"/>
        <v/>
      </c>
      <c r="Z1866" s="71" t="str">
        <f t="shared" si="155"/>
        <v/>
      </c>
      <c r="AB1866" s="70"/>
    </row>
    <row r="1867" spans="2:28" s="71" customFormat="1" x14ac:dyDescent="0.3">
      <c r="B1867" s="242"/>
      <c r="C1867" s="243"/>
      <c r="D1867" s="244"/>
      <c r="E1867" s="243"/>
      <c r="F1867" s="243"/>
      <c r="G1867" s="244"/>
      <c r="H1867" s="245"/>
      <c r="I1867" s="244"/>
      <c r="J1867" s="245"/>
      <c r="K1867" s="244"/>
      <c r="L1867" s="245"/>
      <c r="M1867" s="244"/>
      <c r="N1867" s="246"/>
      <c r="O1867" s="243"/>
      <c r="P1867" s="243"/>
      <c r="Q1867" s="243"/>
      <c r="R1867" s="244"/>
      <c r="S1867" s="247"/>
      <c r="T1867" s="70" t="str">
        <f t="shared" si="152"/>
        <v/>
      </c>
      <c r="U1867" s="71" t="str">
        <f t="shared" si="153"/>
        <v/>
      </c>
      <c r="V1867" s="71" t="str">
        <f t="shared" si="156"/>
        <v/>
      </c>
      <c r="W1867" s="71" t="str">
        <f>IF(U1867="","",SUM($U$18:U1867))</f>
        <v/>
      </c>
      <c r="X1867" s="71" t="str">
        <f>IF(U1867="","",IF(U1868="",SUM($U$18:U1867)-SUM($X$17:X1866)))</f>
        <v/>
      </c>
      <c r="Y1867" s="70" t="str">
        <f t="shared" si="154"/>
        <v/>
      </c>
      <c r="Z1867" s="71" t="str">
        <f t="shared" si="155"/>
        <v/>
      </c>
      <c r="AB1867" s="70"/>
    </row>
    <row r="1868" spans="2:28" s="71" customFormat="1" x14ac:dyDescent="0.3">
      <c r="B1868" s="242"/>
      <c r="C1868" s="243"/>
      <c r="D1868" s="244"/>
      <c r="E1868" s="243"/>
      <c r="F1868" s="243"/>
      <c r="G1868" s="244"/>
      <c r="H1868" s="245"/>
      <c r="I1868" s="244"/>
      <c r="J1868" s="245"/>
      <c r="K1868" s="244"/>
      <c r="L1868" s="245"/>
      <c r="M1868" s="244"/>
      <c r="N1868" s="246"/>
      <c r="O1868" s="243"/>
      <c r="P1868" s="243"/>
      <c r="Q1868" s="243"/>
      <c r="R1868" s="244"/>
      <c r="S1868" s="247"/>
      <c r="T1868" s="70" t="str">
        <f t="shared" si="152"/>
        <v/>
      </c>
      <c r="U1868" s="71" t="str">
        <f t="shared" si="153"/>
        <v/>
      </c>
      <c r="V1868" s="71" t="str">
        <f t="shared" si="156"/>
        <v/>
      </c>
      <c r="W1868" s="71" t="str">
        <f>IF(U1868="","",SUM($U$18:U1868))</f>
        <v/>
      </c>
      <c r="X1868" s="71" t="str">
        <f>IF(U1868="","",IF(U1869="",SUM($U$18:U1868)-SUM($X$17:X1867)))</f>
        <v/>
      </c>
      <c r="Y1868" s="70" t="str">
        <f t="shared" si="154"/>
        <v/>
      </c>
      <c r="Z1868" s="71" t="str">
        <f t="shared" si="155"/>
        <v/>
      </c>
      <c r="AB1868" s="70"/>
    </row>
    <row r="1869" spans="2:28" s="71" customFormat="1" x14ac:dyDescent="0.3">
      <c r="B1869" s="242"/>
      <c r="C1869" s="243"/>
      <c r="D1869" s="244"/>
      <c r="E1869" s="243"/>
      <c r="F1869" s="243"/>
      <c r="G1869" s="244"/>
      <c r="H1869" s="245"/>
      <c r="I1869" s="244"/>
      <c r="J1869" s="245"/>
      <c r="K1869" s="244"/>
      <c r="L1869" s="245"/>
      <c r="M1869" s="244"/>
      <c r="N1869" s="246"/>
      <c r="O1869" s="243"/>
      <c r="P1869" s="243"/>
      <c r="Q1869" s="243"/>
      <c r="R1869" s="244"/>
      <c r="S1869" s="247"/>
      <c r="T1869" s="70" t="str">
        <f t="shared" si="152"/>
        <v/>
      </c>
      <c r="U1869" s="71" t="str">
        <f t="shared" si="153"/>
        <v/>
      </c>
      <c r="V1869" s="71" t="str">
        <f t="shared" si="156"/>
        <v/>
      </c>
      <c r="W1869" s="71" t="str">
        <f>IF(U1869="","",SUM($U$18:U1869))</f>
        <v/>
      </c>
      <c r="X1869" s="71" t="str">
        <f>IF(U1869="","",IF(U1870="",SUM($U$18:U1869)-SUM($X$17:X1868)))</f>
        <v/>
      </c>
      <c r="Y1869" s="70" t="str">
        <f t="shared" si="154"/>
        <v/>
      </c>
      <c r="Z1869" s="71" t="str">
        <f t="shared" si="155"/>
        <v/>
      </c>
      <c r="AB1869" s="70"/>
    </row>
    <row r="1870" spans="2:28" s="71" customFormat="1" x14ac:dyDescent="0.3">
      <c r="B1870" s="242"/>
      <c r="C1870" s="243"/>
      <c r="D1870" s="244"/>
      <c r="E1870" s="243"/>
      <c r="F1870" s="243"/>
      <c r="G1870" s="244"/>
      <c r="H1870" s="245"/>
      <c r="I1870" s="244"/>
      <c r="J1870" s="245"/>
      <c r="K1870" s="244"/>
      <c r="L1870" s="245"/>
      <c r="M1870" s="244"/>
      <c r="N1870" s="246"/>
      <c r="O1870" s="243"/>
      <c r="P1870" s="243"/>
      <c r="Q1870" s="243"/>
      <c r="R1870" s="244"/>
      <c r="S1870" s="247"/>
      <c r="T1870" s="70" t="str">
        <f t="shared" si="152"/>
        <v/>
      </c>
      <c r="U1870" s="71" t="str">
        <f t="shared" si="153"/>
        <v/>
      </c>
      <c r="V1870" s="71" t="str">
        <f t="shared" si="156"/>
        <v/>
      </c>
      <c r="W1870" s="71" t="str">
        <f>IF(U1870="","",SUM($U$18:U1870))</f>
        <v/>
      </c>
      <c r="X1870" s="71" t="str">
        <f>IF(U1870="","",IF(U1871="",SUM($U$18:U1870)-SUM($X$17:X1869)))</f>
        <v/>
      </c>
      <c r="Y1870" s="70" t="str">
        <f t="shared" si="154"/>
        <v/>
      </c>
      <c r="Z1870" s="71" t="str">
        <f t="shared" si="155"/>
        <v/>
      </c>
      <c r="AB1870" s="70"/>
    </row>
    <row r="1871" spans="2:28" s="71" customFormat="1" x14ac:dyDescent="0.3">
      <c r="B1871" s="242"/>
      <c r="C1871" s="243"/>
      <c r="D1871" s="244"/>
      <c r="E1871" s="243"/>
      <c r="F1871" s="243"/>
      <c r="G1871" s="244"/>
      <c r="H1871" s="245"/>
      <c r="I1871" s="244"/>
      <c r="J1871" s="245"/>
      <c r="K1871" s="244"/>
      <c r="L1871" s="245"/>
      <c r="M1871" s="244"/>
      <c r="N1871" s="246"/>
      <c r="O1871" s="243"/>
      <c r="P1871" s="243"/>
      <c r="Q1871" s="243"/>
      <c r="R1871" s="244"/>
      <c r="S1871" s="247"/>
      <c r="T1871" s="70" t="str">
        <f t="shared" si="152"/>
        <v/>
      </c>
      <c r="U1871" s="71" t="str">
        <f t="shared" si="153"/>
        <v/>
      </c>
      <c r="V1871" s="71" t="str">
        <f t="shared" si="156"/>
        <v/>
      </c>
      <c r="W1871" s="71" t="str">
        <f>IF(U1871="","",SUM($U$18:U1871))</f>
        <v/>
      </c>
      <c r="X1871" s="71" t="str">
        <f>IF(U1871="","",IF(U1872="",SUM($U$18:U1871)-SUM($X$17:X1870)))</f>
        <v/>
      </c>
      <c r="Y1871" s="70" t="str">
        <f t="shared" si="154"/>
        <v/>
      </c>
      <c r="Z1871" s="71" t="str">
        <f t="shared" si="155"/>
        <v/>
      </c>
      <c r="AB1871" s="70"/>
    </row>
    <row r="1872" spans="2:28" s="71" customFormat="1" x14ac:dyDescent="0.3">
      <c r="B1872" s="242"/>
      <c r="C1872" s="243"/>
      <c r="D1872" s="244"/>
      <c r="E1872" s="243"/>
      <c r="F1872" s="243"/>
      <c r="G1872" s="244"/>
      <c r="H1872" s="245"/>
      <c r="I1872" s="244"/>
      <c r="J1872" s="245"/>
      <c r="K1872" s="244"/>
      <c r="L1872" s="245"/>
      <c r="M1872" s="244"/>
      <c r="N1872" s="246"/>
      <c r="O1872" s="243"/>
      <c r="P1872" s="243"/>
      <c r="Q1872" s="243"/>
      <c r="R1872" s="244"/>
      <c r="S1872" s="247"/>
      <c r="T1872" s="70" t="str">
        <f t="shared" si="152"/>
        <v/>
      </c>
      <c r="U1872" s="71" t="str">
        <f t="shared" si="153"/>
        <v/>
      </c>
      <c r="V1872" s="71" t="str">
        <f t="shared" si="156"/>
        <v/>
      </c>
      <c r="W1872" s="71" t="str">
        <f>IF(U1872="","",SUM($U$18:U1872))</f>
        <v/>
      </c>
      <c r="X1872" s="71" t="str">
        <f>IF(U1872="","",IF(U1873="",SUM($U$18:U1872)-SUM($X$17:X1871)))</f>
        <v/>
      </c>
      <c r="Y1872" s="70" t="str">
        <f t="shared" si="154"/>
        <v/>
      </c>
      <c r="Z1872" s="71" t="str">
        <f t="shared" si="155"/>
        <v/>
      </c>
      <c r="AB1872" s="70"/>
    </row>
    <row r="1873" spans="2:28" s="71" customFormat="1" x14ac:dyDescent="0.3">
      <c r="B1873" s="242"/>
      <c r="C1873" s="243"/>
      <c r="D1873" s="244"/>
      <c r="E1873" s="243"/>
      <c r="F1873" s="243"/>
      <c r="G1873" s="244"/>
      <c r="H1873" s="245"/>
      <c r="I1873" s="244"/>
      <c r="J1873" s="245"/>
      <c r="K1873" s="244"/>
      <c r="L1873" s="245"/>
      <c r="M1873" s="244"/>
      <c r="N1873" s="246"/>
      <c r="O1873" s="243"/>
      <c r="P1873" s="243"/>
      <c r="Q1873" s="243"/>
      <c r="R1873" s="244"/>
      <c r="S1873" s="247"/>
      <c r="T1873" s="70" t="str">
        <f t="shared" si="152"/>
        <v/>
      </c>
      <c r="U1873" s="71" t="str">
        <f t="shared" si="153"/>
        <v/>
      </c>
      <c r="V1873" s="71" t="str">
        <f t="shared" si="156"/>
        <v/>
      </c>
      <c r="W1873" s="71" t="str">
        <f>IF(U1873="","",SUM($U$18:U1873))</f>
        <v/>
      </c>
      <c r="X1873" s="71" t="str">
        <f>IF(U1873="","",IF(U1874="",SUM($U$18:U1873)-SUM($X$17:X1872)))</f>
        <v/>
      </c>
      <c r="Y1873" s="70" t="str">
        <f t="shared" si="154"/>
        <v/>
      </c>
      <c r="Z1873" s="71" t="str">
        <f t="shared" si="155"/>
        <v/>
      </c>
      <c r="AB1873" s="70"/>
    </row>
    <row r="1874" spans="2:28" s="71" customFormat="1" x14ac:dyDescent="0.3">
      <c r="B1874" s="242"/>
      <c r="C1874" s="243"/>
      <c r="D1874" s="244"/>
      <c r="E1874" s="243"/>
      <c r="F1874" s="243"/>
      <c r="G1874" s="244"/>
      <c r="H1874" s="245"/>
      <c r="I1874" s="244"/>
      <c r="J1874" s="245"/>
      <c r="K1874" s="244"/>
      <c r="L1874" s="245"/>
      <c r="M1874" s="244"/>
      <c r="N1874" s="246"/>
      <c r="O1874" s="243"/>
      <c r="P1874" s="243"/>
      <c r="Q1874" s="243"/>
      <c r="R1874" s="244"/>
      <c r="S1874" s="247"/>
      <c r="T1874" s="70" t="str">
        <f t="shared" si="152"/>
        <v/>
      </c>
      <c r="U1874" s="71" t="str">
        <f t="shared" si="153"/>
        <v/>
      </c>
      <c r="V1874" s="71" t="str">
        <f t="shared" si="156"/>
        <v/>
      </c>
      <c r="W1874" s="71" t="str">
        <f>IF(U1874="","",SUM($U$18:U1874))</f>
        <v/>
      </c>
      <c r="X1874" s="71" t="str">
        <f>IF(U1874="","",IF(U1875="",SUM($U$18:U1874)-SUM($X$17:X1873)))</f>
        <v/>
      </c>
      <c r="Y1874" s="70" t="str">
        <f t="shared" si="154"/>
        <v/>
      </c>
      <c r="Z1874" s="71" t="str">
        <f t="shared" si="155"/>
        <v/>
      </c>
      <c r="AB1874" s="70"/>
    </row>
    <row r="1875" spans="2:28" s="71" customFormat="1" x14ac:dyDescent="0.3">
      <c r="B1875" s="242"/>
      <c r="C1875" s="243"/>
      <c r="D1875" s="244"/>
      <c r="E1875" s="243"/>
      <c r="F1875" s="243"/>
      <c r="G1875" s="244"/>
      <c r="H1875" s="245"/>
      <c r="I1875" s="244"/>
      <c r="J1875" s="245"/>
      <c r="K1875" s="244"/>
      <c r="L1875" s="245"/>
      <c r="M1875" s="244"/>
      <c r="N1875" s="246"/>
      <c r="O1875" s="243"/>
      <c r="P1875" s="243"/>
      <c r="Q1875" s="243"/>
      <c r="R1875" s="244"/>
      <c r="S1875" s="247"/>
      <c r="T1875" s="70" t="str">
        <f t="shared" ref="T1875:T1938" si="157">IF(N1875&lt;0,"",IF(N1875="","",(N1875-2)/2))</f>
        <v/>
      </c>
      <c r="U1875" s="71" t="str">
        <f t="shared" ref="U1875:U1938" si="158">IF(H1875="","",IF(M1875="",(H1875+J1875+L1875)*-1,IF(M1875=G1875,H1875/2*N1875-(H1875+J1875+L1875),IF(M1875=I1875,J1875/2*N1875-(H1875+J1875+L1875),IF(M1875=K1875,L1875/2*N1875-(H1875+J1875+L1875))))))</f>
        <v/>
      </c>
      <c r="V1875" s="71" t="str">
        <f t="shared" si="156"/>
        <v/>
      </c>
      <c r="W1875" s="71" t="str">
        <f>IF(U1875="","",SUM($U$18:U1875))</f>
        <v/>
      </c>
      <c r="X1875" s="71" t="str">
        <f>IF(U1875="","",IF(U1876="",SUM($U$18:U1875)-SUM($X$17:X1874)))</f>
        <v/>
      </c>
      <c r="Y1875" s="70" t="str">
        <f t="shared" ref="Y1875:Y1938" si="159">IF(O1875="","",IF(M1875="","",IF(G1875=M1875,O1875,IF(I1875=M1875,P1875,IF(K1875=M1875,Q1875)))))</f>
        <v/>
      </c>
      <c r="Z1875" s="71" t="str">
        <f t="shared" si="155"/>
        <v/>
      </c>
      <c r="AB1875" s="70"/>
    </row>
    <row r="1876" spans="2:28" s="71" customFormat="1" x14ac:dyDescent="0.3">
      <c r="B1876" s="242"/>
      <c r="C1876" s="243"/>
      <c r="D1876" s="244"/>
      <c r="E1876" s="243"/>
      <c r="F1876" s="243"/>
      <c r="G1876" s="244"/>
      <c r="H1876" s="245"/>
      <c r="I1876" s="244"/>
      <c r="J1876" s="245"/>
      <c r="K1876" s="244"/>
      <c r="L1876" s="245"/>
      <c r="M1876" s="244"/>
      <c r="N1876" s="246"/>
      <c r="O1876" s="243"/>
      <c r="P1876" s="243"/>
      <c r="Q1876" s="243"/>
      <c r="R1876" s="244"/>
      <c r="S1876" s="247"/>
      <c r="T1876" s="70" t="str">
        <f t="shared" si="157"/>
        <v/>
      </c>
      <c r="U1876" s="71" t="str">
        <f t="shared" si="158"/>
        <v/>
      </c>
      <c r="V1876" s="71" t="str">
        <f t="shared" si="156"/>
        <v/>
      </c>
      <c r="W1876" s="71" t="str">
        <f>IF(U1876="","",SUM($U$18:U1876))</f>
        <v/>
      </c>
      <c r="X1876" s="71" t="str">
        <f>IF(U1876="","",IF(U1877="",SUM($U$18:U1876)-SUM($X$17:X1875)))</f>
        <v/>
      </c>
      <c r="Y1876" s="70" t="str">
        <f t="shared" si="159"/>
        <v/>
      </c>
      <c r="Z1876" s="71" t="str">
        <f t="shared" si="155"/>
        <v/>
      </c>
      <c r="AB1876" s="70"/>
    </row>
    <row r="1877" spans="2:28" s="71" customFormat="1" x14ac:dyDescent="0.3">
      <c r="B1877" s="242"/>
      <c r="C1877" s="243"/>
      <c r="D1877" s="244"/>
      <c r="E1877" s="243"/>
      <c r="F1877" s="243"/>
      <c r="G1877" s="244"/>
      <c r="H1877" s="245"/>
      <c r="I1877" s="244"/>
      <c r="J1877" s="245"/>
      <c r="K1877" s="244"/>
      <c r="L1877" s="245"/>
      <c r="M1877" s="244"/>
      <c r="N1877" s="246"/>
      <c r="O1877" s="243"/>
      <c r="P1877" s="243"/>
      <c r="Q1877" s="243"/>
      <c r="R1877" s="244"/>
      <c r="S1877" s="247"/>
      <c r="T1877" s="70" t="str">
        <f t="shared" si="157"/>
        <v/>
      </c>
      <c r="U1877" s="71" t="str">
        <f t="shared" si="158"/>
        <v/>
      </c>
      <c r="V1877" s="71" t="str">
        <f t="shared" si="156"/>
        <v/>
      </c>
      <c r="W1877" s="71" t="str">
        <f>IF(U1877="","",SUM($U$18:U1877))</f>
        <v/>
      </c>
      <c r="X1877" s="71" t="str">
        <f>IF(U1877="","",IF(U1878="",SUM($U$18:U1877)-SUM($X$17:X1876)))</f>
        <v/>
      </c>
      <c r="Y1877" s="70" t="str">
        <f t="shared" si="159"/>
        <v/>
      </c>
      <c r="Z1877" s="71" t="str">
        <f t="shared" si="155"/>
        <v/>
      </c>
      <c r="AB1877" s="70"/>
    </row>
    <row r="1878" spans="2:28" s="71" customFormat="1" x14ac:dyDescent="0.3">
      <c r="B1878" s="242"/>
      <c r="C1878" s="243"/>
      <c r="D1878" s="244"/>
      <c r="E1878" s="243"/>
      <c r="F1878" s="243"/>
      <c r="G1878" s="244"/>
      <c r="H1878" s="245"/>
      <c r="I1878" s="244"/>
      <c r="J1878" s="245"/>
      <c r="K1878" s="244"/>
      <c r="L1878" s="245"/>
      <c r="M1878" s="244"/>
      <c r="N1878" s="246"/>
      <c r="O1878" s="243"/>
      <c r="P1878" s="243"/>
      <c r="Q1878" s="243"/>
      <c r="R1878" s="244"/>
      <c r="S1878" s="247"/>
      <c r="T1878" s="70" t="str">
        <f t="shared" si="157"/>
        <v/>
      </c>
      <c r="U1878" s="71" t="str">
        <f t="shared" si="158"/>
        <v/>
      </c>
      <c r="V1878" s="71" t="str">
        <f t="shared" si="156"/>
        <v/>
      </c>
      <c r="W1878" s="71" t="str">
        <f>IF(U1878="","",SUM($U$18:U1878))</f>
        <v/>
      </c>
      <c r="X1878" s="71" t="str">
        <f>IF(U1878="","",IF(U1879="",SUM($U$18:U1878)-SUM($X$17:X1877)))</f>
        <v/>
      </c>
      <c r="Y1878" s="70" t="str">
        <f t="shared" si="159"/>
        <v/>
      </c>
      <c r="Z1878" s="71" t="str">
        <f t="shared" si="155"/>
        <v/>
      </c>
      <c r="AB1878" s="70"/>
    </row>
    <row r="1879" spans="2:28" s="71" customFormat="1" x14ac:dyDescent="0.3">
      <c r="B1879" s="242"/>
      <c r="C1879" s="243"/>
      <c r="D1879" s="244"/>
      <c r="E1879" s="243"/>
      <c r="F1879" s="243"/>
      <c r="G1879" s="244"/>
      <c r="H1879" s="245"/>
      <c r="I1879" s="244"/>
      <c r="J1879" s="245"/>
      <c r="K1879" s="244"/>
      <c r="L1879" s="245"/>
      <c r="M1879" s="244"/>
      <c r="N1879" s="246"/>
      <c r="O1879" s="243"/>
      <c r="P1879" s="243"/>
      <c r="Q1879" s="243"/>
      <c r="R1879" s="244"/>
      <c r="S1879" s="247"/>
      <c r="T1879" s="70" t="str">
        <f t="shared" si="157"/>
        <v/>
      </c>
      <c r="U1879" s="71" t="str">
        <f t="shared" si="158"/>
        <v/>
      </c>
      <c r="V1879" s="71" t="str">
        <f t="shared" si="156"/>
        <v/>
      </c>
      <c r="W1879" s="71" t="str">
        <f>IF(U1879="","",SUM($U$18:U1879))</f>
        <v/>
      </c>
      <c r="X1879" s="71" t="str">
        <f>IF(U1879="","",IF(U1880="",SUM($U$18:U1879)-SUM($X$17:X1878)))</f>
        <v/>
      </c>
      <c r="Y1879" s="70" t="str">
        <f t="shared" si="159"/>
        <v/>
      </c>
      <c r="Z1879" s="71" t="str">
        <f t="shared" ref="Z1879:Z1942" si="160">(IF(C1879="","",IF(N1879="","",IF(U1879&lt;0,SUM(H1879+J1879+L1879+U1879),IF(U1879=0,SUM(H1879+J1879+L1879+U1879),IF(U1879=0,"",IF(U1879&gt;0,SUM(H1879+J1879+L1879+U1879))))))))</f>
        <v/>
      </c>
      <c r="AB1879" s="70"/>
    </row>
    <row r="1880" spans="2:28" s="71" customFormat="1" x14ac:dyDescent="0.3">
      <c r="B1880" s="242"/>
      <c r="C1880" s="243"/>
      <c r="D1880" s="244"/>
      <c r="E1880" s="243"/>
      <c r="F1880" s="243"/>
      <c r="G1880" s="244"/>
      <c r="H1880" s="245"/>
      <c r="I1880" s="244"/>
      <c r="J1880" s="245"/>
      <c r="K1880" s="244"/>
      <c r="L1880" s="245"/>
      <c r="M1880" s="244"/>
      <c r="N1880" s="246"/>
      <c r="O1880" s="243"/>
      <c r="P1880" s="243"/>
      <c r="Q1880" s="243"/>
      <c r="R1880" s="244"/>
      <c r="S1880" s="247"/>
      <c r="T1880" s="70" t="str">
        <f t="shared" si="157"/>
        <v/>
      </c>
      <c r="U1880" s="71" t="str">
        <f t="shared" si="158"/>
        <v/>
      </c>
      <c r="V1880" s="71" t="str">
        <f t="shared" si="156"/>
        <v/>
      </c>
      <c r="W1880" s="71" t="str">
        <f>IF(U1880="","",SUM($U$18:U1880))</f>
        <v/>
      </c>
      <c r="X1880" s="71" t="str">
        <f>IF(U1880="","",IF(U1881="",SUM($U$18:U1880)-SUM($X$17:X1879)))</f>
        <v/>
      </c>
      <c r="Y1880" s="70" t="str">
        <f t="shared" si="159"/>
        <v/>
      </c>
      <c r="Z1880" s="71" t="str">
        <f t="shared" si="160"/>
        <v/>
      </c>
      <c r="AB1880" s="70"/>
    </row>
    <row r="1881" spans="2:28" s="71" customFormat="1" x14ac:dyDescent="0.3">
      <c r="B1881" s="242"/>
      <c r="C1881" s="243"/>
      <c r="D1881" s="244"/>
      <c r="E1881" s="243"/>
      <c r="F1881" s="243"/>
      <c r="G1881" s="244"/>
      <c r="H1881" s="245"/>
      <c r="I1881" s="244"/>
      <c r="J1881" s="245"/>
      <c r="K1881" s="244"/>
      <c r="L1881" s="245"/>
      <c r="M1881" s="244"/>
      <c r="N1881" s="246"/>
      <c r="O1881" s="243"/>
      <c r="P1881" s="243"/>
      <c r="Q1881" s="243"/>
      <c r="R1881" s="244"/>
      <c r="S1881" s="247"/>
      <c r="T1881" s="70" t="str">
        <f t="shared" si="157"/>
        <v/>
      </c>
      <c r="U1881" s="71" t="str">
        <f t="shared" si="158"/>
        <v/>
      </c>
      <c r="V1881" s="71" t="str">
        <f t="shared" si="156"/>
        <v/>
      </c>
      <c r="W1881" s="71" t="str">
        <f>IF(U1881="","",SUM($U$18:U1881))</f>
        <v/>
      </c>
      <c r="X1881" s="71" t="str">
        <f>IF(U1881="","",IF(U1882="",SUM($U$18:U1881)-SUM($X$17:X1880)))</f>
        <v/>
      </c>
      <c r="Y1881" s="70" t="str">
        <f t="shared" si="159"/>
        <v/>
      </c>
      <c r="Z1881" s="71" t="str">
        <f t="shared" si="160"/>
        <v/>
      </c>
      <c r="AB1881" s="70"/>
    </row>
    <row r="1882" spans="2:28" s="71" customFormat="1" x14ac:dyDescent="0.3">
      <c r="B1882" s="242"/>
      <c r="C1882" s="243"/>
      <c r="D1882" s="244"/>
      <c r="E1882" s="243"/>
      <c r="F1882" s="243"/>
      <c r="G1882" s="244"/>
      <c r="H1882" s="245"/>
      <c r="I1882" s="244"/>
      <c r="J1882" s="245"/>
      <c r="K1882" s="244"/>
      <c r="L1882" s="245"/>
      <c r="M1882" s="244"/>
      <c r="N1882" s="246"/>
      <c r="O1882" s="243"/>
      <c r="P1882" s="243"/>
      <c r="Q1882" s="243"/>
      <c r="R1882" s="244"/>
      <c r="S1882" s="247"/>
      <c r="T1882" s="70" t="str">
        <f t="shared" si="157"/>
        <v/>
      </c>
      <c r="U1882" s="71" t="str">
        <f t="shared" si="158"/>
        <v/>
      </c>
      <c r="V1882" s="71" t="str">
        <f t="shared" si="156"/>
        <v/>
      </c>
      <c r="W1882" s="71" t="str">
        <f>IF(U1882="","",SUM($U$18:U1882))</f>
        <v/>
      </c>
      <c r="X1882" s="71" t="str">
        <f>IF(U1882="","",IF(U1883="",SUM($U$18:U1882)-SUM($X$17:X1881)))</f>
        <v/>
      </c>
      <c r="Y1882" s="70" t="str">
        <f t="shared" si="159"/>
        <v/>
      </c>
      <c r="Z1882" s="71" t="str">
        <f t="shared" si="160"/>
        <v/>
      </c>
      <c r="AB1882" s="70"/>
    </row>
    <row r="1883" spans="2:28" s="71" customFormat="1" x14ac:dyDescent="0.3">
      <c r="B1883" s="242"/>
      <c r="C1883" s="243"/>
      <c r="D1883" s="244"/>
      <c r="E1883" s="243"/>
      <c r="F1883" s="243"/>
      <c r="G1883" s="244"/>
      <c r="H1883" s="245"/>
      <c r="I1883" s="244"/>
      <c r="J1883" s="245"/>
      <c r="K1883" s="244"/>
      <c r="L1883" s="245"/>
      <c r="M1883" s="244"/>
      <c r="N1883" s="246"/>
      <c r="O1883" s="243"/>
      <c r="P1883" s="243"/>
      <c r="Q1883" s="243"/>
      <c r="R1883" s="244"/>
      <c r="S1883" s="247"/>
      <c r="T1883" s="70" t="str">
        <f t="shared" si="157"/>
        <v/>
      </c>
      <c r="U1883" s="71" t="str">
        <f t="shared" si="158"/>
        <v/>
      </c>
      <c r="V1883" s="71" t="str">
        <f t="shared" si="156"/>
        <v/>
      </c>
      <c r="W1883" s="71" t="str">
        <f>IF(U1883="","",SUM($U$18:U1883))</f>
        <v/>
      </c>
      <c r="X1883" s="71" t="str">
        <f>IF(U1883="","",IF(U1884="",SUM($U$18:U1883)-SUM($X$17:X1882)))</f>
        <v/>
      </c>
      <c r="Y1883" s="70" t="str">
        <f t="shared" si="159"/>
        <v/>
      </c>
      <c r="Z1883" s="71" t="str">
        <f t="shared" si="160"/>
        <v/>
      </c>
      <c r="AB1883" s="70"/>
    </row>
    <row r="1884" spans="2:28" s="71" customFormat="1" x14ac:dyDescent="0.3">
      <c r="B1884" s="242"/>
      <c r="C1884" s="243"/>
      <c r="D1884" s="244"/>
      <c r="E1884" s="243"/>
      <c r="F1884" s="243"/>
      <c r="G1884" s="244"/>
      <c r="H1884" s="245"/>
      <c r="I1884" s="244"/>
      <c r="J1884" s="245"/>
      <c r="K1884" s="244"/>
      <c r="L1884" s="245"/>
      <c r="M1884" s="244"/>
      <c r="N1884" s="246"/>
      <c r="O1884" s="243"/>
      <c r="P1884" s="243"/>
      <c r="Q1884" s="243"/>
      <c r="R1884" s="244"/>
      <c r="S1884" s="247"/>
      <c r="T1884" s="70" t="str">
        <f t="shared" si="157"/>
        <v/>
      </c>
      <c r="U1884" s="71" t="str">
        <f t="shared" si="158"/>
        <v/>
      </c>
      <c r="V1884" s="71" t="str">
        <f t="shared" si="156"/>
        <v/>
      </c>
      <c r="W1884" s="71" t="str">
        <f>IF(U1884="","",SUM($U$18:U1884))</f>
        <v/>
      </c>
      <c r="X1884" s="71" t="str">
        <f>IF(U1884="","",IF(U1885="",SUM($U$18:U1884)-SUM($X$17:X1883)))</f>
        <v/>
      </c>
      <c r="Y1884" s="70" t="str">
        <f t="shared" si="159"/>
        <v/>
      </c>
      <c r="Z1884" s="71" t="str">
        <f t="shared" si="160"/>
        <v/>
      </c>
      <c r="AB1884" s="70"/>
    </row>
    <row r="1885" spans="2:28" s="71" customFormat="1" x14ac:dyDescent="0.3">
      <c r="B1885" s="242"/>
      <c r="C1885" s="243"/>
      <c r="D1885" s="244"/>
      <c r="E1885" s="243"/>
      <c r="F1885" s="243"/>
      <c r="G1885" s="244"/>
      <c r="H1885" s="245"/>
      <c r="I1885" s="244"/>
      <c r="J1885" s="245"/>
      <c r="K1885" s="244"/>
      <c r="L1885" s="245"/>
      <c r="M1885" s="244"/>
      <c r="N1885" s="246"/>
      <c r="O1885" s="243"/>
      <c r="P1885" s="243"/>
      <c r="Q1885" s="243"/>
      <c r="R1885" s="244"/>
      <c r="S1885" s="247"/>
      <c r="T1885" s="70" t="str">
        <f t="shared" si="157"/>
        <v/>
      </c>
      <c r="U1885" s="71" t="str">
        <f t="shared" si="158"/>
        <v/>
      </c>
      <c r="V1885" s="71" t="str">
        <f t="shared" si="156"/>
        <v/>
      </c>
      <c r="W1885" s="71" t="str">
        <f>IF(U1885="","",SUM($U$18:U1885))</f>
        <v/>
      </c>
      <c r="X1885" s="71" t="str">
        <f>IF(U1885="","",IF(U1886="",SUM($U$18:U1885)-SUM($X$17:X1884)))</f>
        <v/>
      </c>
      <c r="Y1885" s="70" t="str">
        <f t="shared" si="159"/>
        <v/>
      </c>
      <c r="Z1885" s="71" t="str">
        <f t="shared" si="160"/>
        <v/>
      </c>
      <c r="AB1885" s="70"/>
    </row>
    <row r="1886" spans="2:28" s="71" customFormat="1" x14ac:dyDescent="0.3">
      <c r="B1886" s="242"/>
      <c r="C1886" s="243"/>
      <c r="D1886" s="244"/>
      <c r="E1886" s="243"/>
      <c r="F1886" s="243"/>
      <c r="G1886" s="244"/>
      <c r="H1886" s="245"/>
      <c r="I1886" s="244"/>
      <c r="J1886" s="245"/>
      <c r="K1886" s="244"/>
      <c r="L1886" s="245"/>
      <c r="M1886" s="244"/>
      <c r="N1886" s="246"/>
      <c r="O1886" s="243"/>
      <c r="P1886" s="243"/>
      <c r="Q1886" s="243"/>
      <c r="R1886" s="244"/>
      <c r="S1886" s="247"/>
      <c r="T1886" s="70" t="str">
        <f t="shared" si="157"/>
        <v/>
      </c>
      <c r="U1886" s="71" t="str">
        <f t="shared" si="158"/>
        <v/>
      </c>
      <c r="V1886" s="71" t="str">
        <f t="shared" si="156"/>
        <v/>
      </c>
      <c r="W1886" s="71" t="str">
        <f>IF(U1886="","",SUM($U$18:U1886))</f>
        <v/>
      </c>
      <c r="X1886" s="71" t="str">
        <f>IF(U1886="","",IF(U1887="",SUM($U$18:U1886)-SUM($X$17:X1885)))</f>
        <v/>
      </c>
      <c r="Y1886" s="70" t="str">
        <f t="shared" si="159"/>
        <v/>
      </c>
      <c r="Z1886" s="71" t="str">
        <f t="shared" si="160"/>
        <v/>
      </c>
      <c r="AB1886" s="70"/>
    </row>
    <row r="1887" spans="2:28" s="71" customFormat="1" x14ac:dyDescent="0.3">
      <c r="B1887" s="242"/>
      <c r="C1887" s="243"/>
      <c r="D1887" s="244"/>
      <c r="E1887" s="243"/>
      <c r="F1887" s="243"/>
      <c r="G1887" s="244"/>
      <c r="H1887" s="245"/>
      <c r="I1887" s="244"/>
      <c r="J1887" s="245"/>
      <c r="K1887" s="244"/>
      <c r="L1887" s="245"/>
      <c r="M1887" s="244"/>
      <c r="N1887" s="246"/>
      <c r="O1887" s="243"/>
      <c r="P1887" s="243"/>
      <c r="Q1887" s="243"/>
      <c r="R1887" s="244"/>
      <c r="S1887" s="247"/>
      <c r="T1887" s="70" t="str">
        <f t="shared" si="157"/>
        <v/>
      </c>
      <c r="U1887" s="71" t="str">
        <f t="shared" si="158"/>
        <v/>
      </c>
      <c r="V1887" s="71" t="str">
        <f t="shared" si="156"/>
        <v/>
      </c>
      <c r="W1887" s="71" t="str">
        <f>IF(U1887="","",SUM($U$18:U1887))</f>
        <v/>
      </c>
      <c r="X1887" s="71" t="str">
        <f>IF(U1887="","",IF(U1888="",SUM($U$18:U1887)-SUM($X$17:X1886)))</f>
        <v/>
      </c>
      <c r="Y1887" s="70" t="str">
        <f t="shared" si="159"/>
        <v/>
      </c>
      <c r="Z1887" s="71" t="str">
        <f t="shared" si="160"/>
        <v/>
      </c>
      <c r="AB1887" s="70"/>
    </row>
    <row r="1888" spans="2:28" s="71" customFormat="1" x14ac:dyDescent="0.3">
      <c r="B1888" s="242"/>
      <c r="C1888" s="243"/>
      <c r="D1888" s="244"/>
      <c r="E1888" s="243"/>
      <c r="F1888" s="243"/>
      <c r="G1888" s="244"/>
      <c r="H1888" s="245"/>
      <c r="I1888" s="244"/>
      <c r="J1888" s="245"/>
      <c r="K1888" s="244"/>
      <c r="L1888" s="245"/>
      <c r="M1888" s="244"/>
      <c r="N1888" s="246"/>
      <c r="O1888" s="243"/>
      <c r="P1888" s="243"/>
      <c r="Q1888" s="243"/>
      <c r="R1888" s="244"/>
      <c r="S1888" s="247"/>
      <c r="T1888" s="70" t="str">
        <f t="shared" si="157"/>
        <v/>
      </c>
      <c r="U1888" s="71" t="str">
        <f t="shared" si="158"/>
        <v/>
      </c>
      <c r="V1888" s="71" t="str">
        <f t="shared" si="156"/>
        <v/>
      </c>
      <c r="W1888" s="71" t="str">
        <f>IF(U1888="","",SUM($U$18:U1888))</f>
        <v/>
      </c>
      <c r="X1888" s="71" t="str">
        <f>IF(U1888="","",IF(U1889="",SUM($U$18:U1888)-SUM($X$17:X1887)))</f>
        <v/>
      </c>
      <c r="Y1888" s="70" t="str">
        <f t="shared" si="159"/>
        <v/>
      </c>
      <c r="Z1888" s="71" t="str">
        <f t="shared" si="160"/>
        <v/>
      </c>
      <c r="AB1888" s="70"/>
    </row>
    <row r="1889" spans="2:28" s="71" customFormat="1" x14ac:dyDescent="0.3">
      <c r="B1889" s="242"/>
      <c r="C1889" s="243"/>
      <c r="D1889" s="244"/>
      <c r="E1889" s="243"/>
      <c r="F1889" s="243"/>
      <c r="G1889" s="244"/>
      <c r="H1889" s="245"/>
      <c r="I1889" s="244"/>
      <c r="J1889" s="245"/>
      <c r="K1889" s="244"/>
      <c r="L1889" s="245"/>
      <c r="M1889" s="244"/>
      <c r="N1889" s="246"/>
      <c r="O1889" s="243"/>
      <c r="P1889" s="243"/>
      <c r="Q1889" s="243"/>
      <c r="R1889" s="244"/>
      <c r="S1889" s="247"/>
      <c r="T1889" s="70" t="str">
        <f t="shared" si="157"/>
        <v/>
      </c>
      <c r="U1889" s="71" t="str">
        <f t="shared" si="158"/>
        <v/>
      </c>
      <c r="V1889" s="71" t="str">
        <f t="shared" si="156"/>
        <v/>
      </c>
      <c r="W1889" s="71" t="str">
        <f>IF(U1889="","",SUM($U$18:U1889))</f>
        <v/>
      </c>
      <c r="X1889" s="71" t="str">
        <f>IF(U1889="","",IF(U1890="",SUM($U$18:U1889)-SUM($X$17:X1888)))</f>
        <v/>
      </c>
      <c r="Y1889" s="70" t="str">
        <f t="shared" si="159"/>
        <v/>
      </c>
      <c r="Z1889" s="71" t="str">
        <f t="shared" si="160"/>
        <v/>
      </c>
      <c r="AB1889" s="70"/>
    </row>
    <row r="1890" spans="2:28" s="71" customFormat="1" x14ac:dyDescent="0.3">
      <c r="B1890" s="242"/>
      <c r="C1890" s="243"/>
      <c r="D1890" s="244"/>
      <c r="E1890" s="243"/>
      <c r="F1890" s="243"/>
      <c r="G1890" s="244"/>
      <c r="H1890" s="245"/>
      <c r="I1890" s="244"/>
      <c r="J1890" s="245"/>
      <c r="K1890" s="244"/>
      <c r="L1890" s="245"/>
      <c r="M1890" s="244"/>
      <c r="N1890" s="246"/>
      <c r="O1890" s="243"/>
      <c r="P1890" s="243"/>
      <c r="Q1890" s="243"/>
      <c r="R1890" s="244"/>
      <c r="S1890" s="247"/>
      <c r="T1890" s="70" t="str">
        <f t="shared" si="157"/>
        <v/>
      </c>
      <c r="U1890" s="71" t="str">
        <f t="shared" si="158"/>
        <v/>
      </c>
      <c r="V1890" s="71" t="str">
        <f t="shared" si="156"/>
        <v/>
      </c>
      <c r="W1890" s="71" t="str">
        <f>IF(U1890="","",SUM($U$18:U1890))</f>
        <v/>
      </c>
      <c r="X1890" s="71" t="str">
        <f>IF(U1890="","",IF(U1891="",SUM($U$18:U1890)-SUM($X$17:X1889)))</f>
        <v/>
      </c>
      <c r="Y1890" s="70" t="str">
        <f t="shared" si="159"/>
        <v/>
      </c>
      <c r="Z1890" s="71" t="str">
        <f t="shared" si="160"/>
        <v/>
      </c>
      <c r="AB1890" s="70"/>
    </row>
    <row r="1891" spans="2:28" s="71" customFormat="1" x14ac:dyDescent="0.3">
      <c r="B1891" s="242"/>
      <c r="C1891" s="243"/>
      <c r="D1891" s="244"/>
      <c r="E1891" s="243"/>
      <c r="F1891" s="243"/>
      <c r="G1891" s="244"/>
      <c r="H1891" s="245"/>
      <c r="I1891" s="244"/>
      <c r="J1891" s="245"/>
      <c r="K1891" s="244"/>
      <c r="L1891" s="245"/>
      <c r="M1891" s="244"/>
      <c r="N1891" s="246"/>
      <c r="O1891" s="243"/>
      <c r="P1891" s="243"/>
      <c r="Q1891" s="243"/>
      <c r="R1891" s="244"/>
      <c r="S1891" s="247"/>
      <c r="T1891" s="70" t="str">
        <f t="shared" si="157"/>
        <v/>
      </c>
      <c r="U1891" s="71" t="str">
        <f t="shared" si="158"/>
        <v/>
      </c>
      <c r="V1891" s="71" t="str">
        <f t="shared" si="156"/>
        <v/>
      </c>
      <c r="W1891" s="71" t="str">
        <f>IF(U1891="","",SUM($U$18:U1891))</f>
        <v/>
      </c>
      <c r="X1891" s="71" t="str">
        <f>IF(U1891="","",IF(U1892="",SUM($U$18:U1891)-SUM($X$17:X1890)))</f>
        <v/>
      </c>
      <c r="Y1891" s="70" t="str">
        <f t="shared" si="159"/>
        <v/>
      </c>
      <c r="Z1891" s="71" t="str">
        <f t="shared" si="160"/>
        <v/>
      </c>
      <c r="AB1891" s="70"/>
    </row>
    <row r="1892" spans="2:28" s="71" customFormat="1" x14ac:dyDescent="0.3">
      <c r="B1892" s="242"/>
      <c r="C1892" s="243"/>
      <c r="D1892" s="244"/>
      <c r="E1892" s="243"/>
      <c r="F1892" s="243"/>
      <c r="G1892" s="244"/>
      <c r="H1892" s="245"/>
      <c r="I1892" s="244"/>
      <c r="J1892" s="245"/>
      <c r="K1892" s="244"/>
      <c r="L1892" s="245"/>
      <c r="M1892" s="244"/>
      <c r="N1892" s="246"/>
      <c r="O1892" s="243"/>
      <c r="P1892" s="243"/>
      <c r="Q1892" s="243"/>
      <c r="R1892" s="244"/>
      <c r="S1892" s="247"/>
      <c r="T1892" s="70" t="str">
        <f t="shared" si="157"/>
        <v/>
      </c>
      <c r="U1892" s="71" t="str">
        <f t="shared" si="158"/>
        <v/>
      </c>
      <c r="V1892" s="71" t="str">
        <f t="shared" si="156"/>
        <v/>
      </c>
      <c r="W1892" s="71" t="str">
        <f>IF(U1892="","",SUM($U$18:U1892))</f>
        <v/>
      </c>
      <c r="X1892" s="71" t="str">
        <f>IF(U1892="","",IF(U1893="",SUM($U$18:U1892)-SUM($X$17:X1891)))</f>
        <v/>
      </c>
      <c r="Y1892" s="70" t="str">
        <f t="shared" si="159"/>
        <v/>
      </c>
      <c r="Z1892" s="71" t="str">
        <f t="shared" si="160"/>
        <v/>
      </c>
      <c r="AB1892" s="70"/>
    </row>
    <row r="1893" spans="2:28" s="71" customFormat="1" x14ac:dyDescent="0.3">
      <c r="B1893" s="242"/>
      <c r="C1893" s="243"/>
      <c r="D1893" s="244"/>
      <c r="E1893" s="243"/>
      <c r="F1893" s="243"/>
      <c r="G1893" s="244"/>
      <c r="H1893" s="245"/>
      <c r="I1893" s="244"/>
      <c r="J1893" s="245"/>
      <c r="K1893" s="244"/>
      <c r="L1893" s="245"/>
      <c r="M1893" s="244"/>
      <c r="N1893" s="246"/>
      <c r="O1893" s="243"/>
      <c r="P1893" s="243"/>
      <c r="Q1893" s="243"/>
      <c r="R1893" s="244"/>
      <c r="S1893" s="247"/>
      <c r="T1893" s="70" t="str">
        <f t="shared" si="157"/>
        <v/>
      </c>
      <c r="U1893" s="71" t="str">
        <f t="shared" si="158"/>
        <v/>
      </c>
      <c r="V1893" s="71" t="str">
        <f t="shared" si="156"/>
        <v/>
      </c>
      <c r="W1893" s="71" t="str">
        <f>IF(U1893="","",SUM($U$18:U1893))</f>
        <v/>
      </c>
      <c r="X1893" s="71" t="str">
        <f>IF(U1893="","",IF(U1894="",SUM($U$18:U1893)-SUM($X$17:X1892)))</f>
        <v/>
      </c>
      <c r="Y1893" s="70" t="str">
        <f t="shared" si="159"/>
        <v/>
      </c>
      <c r="Z1893" s="71" t="str">
        <f t="shared" si="160"/>
        <v/>
      </c>
      <c r="AB1893" s="70"/>
    </row>
    <row r="1894" spans="2:28" s="71" customFormat="1" x14ac:dyDescent="0.3">
      <c r="B1894" s="242"/>
      <c r="C1894" s="243"/>
      <c r="D1894" s="244"/>
      <c r="E1894" s="243"/>
      <c r="F1894" s="243"/>
      <c r="G1894" s="244"/>
      <c r="H1894" s="245"/>
      <c r="I1894" s="244"/>
      <c r="J1894" s="245"/>
      <c r="K1894" s="244"/>
      <c r="L1894" s="245"/>
      <c r="M1894" s="244"/>
      <c r="N1894" s="246"/>
      <c r="O1894" s="243"/>
      <c r="P1894" s="243"/>
      <c r="Q1894" s="243"/>
      <c r="R1894" s="244"/>
      <c r="S1894" s="247"/>
      <c r="T1894" s="70" t="str">
        <f t="shared" si="157"/>
        <v/>
      </c>
      <c r="U1894" s="71" t="str">
        <f t="shared" si="158"/>
        <v/>
      </c>
      <c r="V1894" s="71" t="str">
        <f t="shared" si="156"/>
        <v/>
      </c>
      <c r="W1894" s="71" t="str">
        <f>IF(U1894="","",SUM($U$18:U1894))</f>
        <v/>
      </c>
      <c r="X1894" s="71" t="str">
        <f>IF(U1894="","",IF(U1895="",SUM($U$18:U1894)-SUM($X$17:X1893)))</f>
        <v/>
      </c>
      <c r="Y1894" s="70" t="str">
        <f t="shared" si="159"/>
        <v/>
      </c>
      <c r="Z1894" s="71" t="str">
        <f t="shared" si="160"/>
        <v/>
      </c>
      <c r="AB1894" s="70"/>
    </row>
    <row r="1895" spans="2:28" s="71" customFormat="1" x14ac:dyDescent="0.3">
      <c r="B1895" s="242"/>
      <c r="C1895" s="243"/>
      <c r="D1895" s="244"/>
      <c r="E1895" s="243"/>
      <c r="F1895" s="243"/>
      <c r="G1895" s="244"/>
      <c r="H1895" s="245"/>
      <c r="I1895" s="244"/>
      <c r="J1895" s="245"/>
      <c r="K1895" s="244"/>
      <c r="L1895" s="245"/>
      <c r="M1895" s="244"/>
      <c r="N1895" s="246"/>
      <c r="O1895" s="243"/>
      <c r="P1895" s="243"/>
      <c r="Q1895" s="243"/>
      <c r="R1895" s="244"/>
      <c r="S1895" s="247"/>
      <c r="T1895" s="70" t="str">
        <f t="shared" si="157"/>
        <v/>
      </c>
      <c r="U1895" s="71" t="str">
        <f t="shared" si="158"/>
        <v/>
      </c>
      <c r="V1895" s="71" t="str">
        <f t="shared" si="156"/>
        <v/>
      </c>
      <c r="W1895" s="71" t="str">
        <f>IF(U1895="","",SUM($U$18:U1895))</f>
        <v/>
      </c>
      <c r="X1895" s="71" t="str">
        <f>IF(U1895="","",IF(U1896="",SUM($U$18:U1895)-SUM($X$17:X1894)))</f>
        <v/>
      </c>
      <c r="Y1895" s="70" t="str">
        <f t="shared" si="159"/>
        <v/>
      </c>
      <c r="Z1895" s="71" t="str">
        <f t="shared" si="160"/>
        <v/>
      </c>
      <c r="AB1895" s="70"/>
    </row>
    <row r="1896" spans="2:28" s="71" customFormat="1" x14ac:dyDescent="0.3">
      <c r="B1896" s="242"/>
      <c r="C1896" s="243"/>
      <c r="D1896" s="244"/>
      <c r="E1896" s="243"/>
      <c r="F1896" s="243"/>
      <c r="G1896" s="244"/>
      <c r="H1896" s="245"/>
      <c r="I1896" s="244"/>
      <c r="J1896" s="245"/>
      <c r="K1896" s="244"/>
      <c r="L1896" s="245"/>
      <c r="M1896" s="244"/>
      <c r="N1896" s="246"/>
      <c r="O1896" s="243"/>
      <c r="P1896" s="243"/>
      <c r="Q1896" s="243"/>
      <c r="R1896" s="244"/>
      <c r="S1896" s="247"/>
      <c r="T1896" s="70" t="str">
        <f t="shared" si="157"/>
        <v/>
      </c>
      <c r="U1896" s="71" t="str">
        <f t="shared" si="158"/>
        <v/>
      </c>
      <c r="V1896" s="71" t="str">
        <f t="shared" si="156"/>
        <v/>
      </c>
      <c r="W1896" s="71" t="str">
        <f>IF(U1896="","",SUM($U$18:U1896))</f>
        <v/>
      </c>
      <c r="X1896" s="71" t="str">
        <f>IF(U1896="","",IF(U1897="",SUM($U$18:U1896)-SUM($X$17:X1895)))</f>
        <v/>
      </c>
      <c r="Y1896" s="70" t="str">
        <f t="shared" si="159"/>
        <v/>
      </c>
      <c r="Z1896" s="71" t="str">
        <f t="shared" si="160"/>
        <v/>
      </c>
      <c r="AB1896" s="70"/>
    </row>
    <row r="1897" spans="2:28" s="71" customFormat="1" x14ac:dyDescent="0.3">
      <c r="B1897" s="242"/>
      <c r="C1897" s="243"/>
      <c r="D1897" s="244"/>
      <c r="E1897" s="243"/>
      <c r="F1897" s="243"/>
      <c r="G1897" s="244"/>
      <c r="H1897" s="245"/>
      <c r="I1897" s="244"/>
      <c r="J1897" s="245"/>
      <c r="K1897" s="244"/>
      <c r="L1897" s="245"/>
      <c r="M1897" s="244"/>
      <c r="N1897" s="246"/>
      <c r="O1897" s="243"/>
      <c r="P1897" s="243"/>
      <c r="Q1897" s="243"/>
      <c r="R1897" s="244"/>
      <c r="S1897" s="247"/>
      <c r="T1897" s="70" t="str">
        <f t="shared" si="157"/>
        <v/>
      </c>
      <c r="U1897" s="71" t="str">
        <f t="shared" si="158"/>
        <v/>
      </c>
      <c r="V1897" s="71" t="str">
        <f t="shared" si="156"/>
        <v/>
      </c>
      <c r="W1897" s="71" t="str">
        <f>IF(U1897="","",SUM($U$18:U1897))</f>
        <v/>
      </c>
      <c r="X1897" s="71" t="str">
        <f>IF(U1897="","",IF(U1898="",SUM($U$18:U1897)-SUM($X$17:X1896)))</f>
        <v/>
      </c>
      <c r="Y1897" s="70" t="str">
        <f t="shared" si="159"/>
        <v/>
      </c>
      <c r="Z1897" s="71" t="str">
        <f t="shared" si="160"/>
        <v/>
      </c>
      <c r="AB1897" s="70"/>
    </row>
    <row r="1898" spans="2:28" s="71" customFormat="1" x14ac:dyDescent="0.3">
      <c r="B1898" s="242"/>
      <c r="C1898" s="243"/>
      <c r="D1898" s="244"/>
      <c r="E1898" s="243"/>
      <c r="F1898" s="243"/>
      <c r="G1898" s="244"/>
      <c r="H1898" s="245"/>
      <c r="I1898" s="244"/>
      <c r="J1898" s="245"/>
      <c r="K1898" s="244"/>
      <c r="L1898" s="245"/>
      <c r="M1898" s="244"/>
      <c r="N1898" s="246"/>
      <c r="O1898" s="243"/>
      <c r="P1898" s="243"/>
      <c r="Q1898" s="243"/>
      <c r="R1898" s="244"/>
      <c r="S1898" s="247"/>
      <c r="T1898" s="70" t="str">
        <f t="shared" si="157"/>
        <v/>
      </c>
      <c r="U1898" s="71" t="str">
        <f t="shared" si="158"/>
        <v/>
      </c>
      <c r="V1898" s="71" t="str">
        <f t="shared" si="156"/>
        <v/>
      </c>
      <c r="W1898" s="71" t="str">
        <f>IF(U1898="","",SUM($U$18:U1898))</f>
        <v/>
      </c>
      <c r="X1898" s="71" t="str">
        <f>IF(U1898="","",IF(U1899="",SUM($U$18:U1898)-SUM($X$17:X1897)))</f>
        <v/>
      </c>
      <c r="Y1898" s="70" t="str">
        <f t="shared" si="159"/>
        <v/>
      </c>
      <c r="Z1898" s="71" t="str">
        <f t="shared" si="160"/>
        <v/>
      </c>
      <c r="AB1898" s="70"/>
    </row>
    <row r="1899" spans="2:28" s="71" customFormat="1" x14ac:dyDescent="0.3">
      <c r="B1899" s="242"/>
      <c r="C1899" s="243"/>
      <c r="D1899" s="244"/>
      <c r="E1899" s="243"/>
      <c r="F1899" s="243"/>
      <c r="G1899" s="244"/>
      <c r="H1899" s="245"/>
      <c r="I1899" s="244"/>
      <c r="J1899" s="245"/>
      <c r="K1899" s="244"/>
      <c r="L1899" s="245"/>
      <c r="M1899" s="244"/>
      <c r="N1899" s="246"/>
      <c r="O1899" s="243"/>
      <c r="P1899" s="243"/>
      <c r="Q1899" s="243"/>
      <c r="R1899" s="244"/>
      <c r="S1899" s="247"/>
      <c r="T1899" s="70" t="str">
        <f t="shared" si="157"/>
        <v/>
      </c>
      <c r="U1899" s="71" t="str">
        <f t="shared" si="158"/>
        <v/>
      </c>
      <c r="V1899" s="71" t="str">
        <f t="shared" si="156"/>
        <v/>
      </c>
      <c r="W1899" s="71" t="str">
        <f>IF(U1899="","",SUM($U$18:U1899))</f>
        <v/>
      </c>
      <c r="X1899" s="71" t="str">
        <f>IF(U1899="","",IF(U1900="",SUM($U$18:U1899)-SUM($X$17:X1898)))</f>
        <v/>
      </c>
      <c r="Y1899" s="70" t="str">
        <f t="shared" si="159"/>
        <v/>
      </c>
      <c r="Z1899" s="71" t="str">
        <f t="shared" si="160"/>
        <v/>
      </c>
      <c r="AB1899" s="70"/>
    </row>
    <row r="1900" spans="2:28" s="71" customFormat="1" x14ac:dyDescent="0.3">
      <c r="B1900" s="242"/>
      <c r="C1900" s="243"/>
      <c r="D1900" s="244"/>
      <c r="E1900" s="243"/>
      <c r="F1900" s="243"/>
      <c r="G1900" s="244"/>
      <c r="H1900" s="245"/>
      <c r="I1900" s="244"/>
      <c r="J1900" s="245"/>
      <c r="K1900" s="244"/>
      <c r="L1900" s="245"/>
      <c r="M1900" s="244"/>
      <c r="N1900" s="246"/>
      <c r="O1900" s="243"/>
      <c r="P1900" s="243"/>
      <c r="Q1900" s="243"/>
      <c r="R1900" s="244"/>
      <c r="S1900" s="247"/>
      <c r="T1900" s="70" t="str">
        <f t="shared" si="157"/>
        <v/>
      </c>
      <c r="U1900" s="71" t="str">
        <f t="shared" si="158"/>
        <v/>
      </c>
      <c r="V1900" s="71" t="str">
        <f t="shared" si="156"/>
        <v/>
      </c>
      <c r="W1900" s="71" t="str">
        <f>IF(U1900="","",SUM($U$18:U1900))</f>
        <v/>
      </c>
      <c r="X1900" s="71" t="str">
        <f>IF(U1900="","",IF(U1901="",SUM($U$18:U1900)-SUM($X$17:X1899)))</f>
        <v/>
      </c>
      <c r="Y1900" s="70" t="str">
        <f t="shared" si="159"/>
        <v/>
      </c>
      <c r="Z1900" s="71" t="str">
        <f t="shared" si="160"/>
        <v/>
      </c>
      <c r="AB1900" s="70"/>
    </row>
    <row r="1901" spans="2:28" s="71" customFormat="1" x14ac:dyDescent="0.3">
      <c r="B1901" s="242"/>
      <c r="C1901" s="243"/>
      <c r="D1901" s="244"/>
      <c r="E1901" s="243"/>
      <c r="F1901" s="243"/>
      <c r="G1901" s="244"/>
      <c r="H1901" s="245"/>
      <c r="I1901" s="244"/>
      <c r="J1901" s="245"/>
      <c r="K1901" s="244"/>
      <c r="L1901" s="245"/>
      <c r="M1901" s="244"/>
      <c r="N1901" s="246"/>
      <c r="O1901" s="243"/>
      <c r="P1901" s="243"/>
      <c r="Q1901" s="243"/>
      <c r="R1901" s="244"/>
      <c r="S1901" s="247"/>
      <c r="T1901" s="70" t="str">
        <f t="shared" si="157"/>
        <v/>
      </c>
      <c r="U1901" s="71" t="str">
        <f t="shared" si="158"/>
        <v/>
      </c>
      <c r="V1901" s="71" t="str">
        <f t="shared" si="156"/>
        <v/>
      </c>
      <c r="W1901" s="71" t="str">
        <f>IF(U1901="","",SUM($U$18:U1901))</f>
        <v/>
      </c>
      <c r="X1901" s="71" t="str">
        <f>IF(U1901="","",IF(U1902="",SUM($U$18:U1901)-SUM($X$17:X1900)))</f>
        <v/>
      </c>
      <c r="Y1901" s="70" t="str">
        <f t="shared" si="159"/>
        <v/>
      </c>
      <c r="Z1901" s="71" t="str">
        <f t="shared" si="160"/>
        <v/>
      </c>
      <c r="AB1901" s="70"/>
    </row>
    <row r="1902" spans="2:28" s="71" customFormat="1" x14ac:dyDescent="0.3">
      <c r="B1902" s="242"/>
      <c r="C1902" s="243"/>
      <c r="D1902" s="244"/>
      <c r="E1902" s="243"/>
      <c r="F1902" s="243"/>
      <c r="G1902" s="244"/>
      <c r="H1902" s="245"/>
      <c r="I1902" s="244"/>
      <c r="J1902" s="245"/>
      <c r="K1902" s="244"/>
      <c r="L1902" s="245"/>
      <c r="M1902" s="244"/>
      <c r="N1902" s="246"/>
      <c r="O1902" s="243"/>
      <c r="P1902" s="243"/>
      <c r="Q1902" s="243"/>
      <c r="R1902" s="244"/>
      <c r="S1902" s="247"/>
      <c r="T1902" s="70" t="str">
        <f t="shared" si="157"/>
        <v/>
      </c>
      <c r="U1902" s="71" t="str">
        <f t="shared" si="158"/>
        <v/>
      </c>
      <c r="V1902" s="71" t="str">
        <f t="shared" si="156"/>
        <v/>
      </c>
      <c r="W1902" s="71" t="str">
        <f>IF(U1902="","",SUM($U$18:U1902))</f>
        <v/>
      </c>
      <c r="X1902" s="71" t="str">
        <f>IF(U1902="","",IF(U1903="",SUM($U$18:U1902)-SUM($X$17:X1901)))</f>
        <v/>
      </c>
      <c r="Y1902" s="70" t="str">
        <f t="shared" si="159"/>
        <v/>
      </c>
      <c r="Z1902" s="71" t="str">
        <f t="shared" si="160"/>
        <v/>
      </c>
      <c r="AB1902" s="70"/>
    </row>
    <row r="1903" spans="2:28" s="71" customFormat="1" x14ac:dyDescent="0.3">
      <c r="B1903" s="242"/>
      <c r="C1903" s="243"/>
      <c r="D1903" s="244"/>
      <c r="E1903" s="243"/>
      <c r="F1903" s="243"/>
      <c r="G1903" s="244"/>
      <c r="H1903" s="245"/>
      <c r="I1903" s="244"/>
      <c r="J1903" s="245"/>
      <c r="K1903" s="244"/>
      <c r="L1903" s="245"/>
      <c r="M1903" s="244"/>
      <c r="N1903" s="246"/>
      <c r="O1903" s="243"/>
      <c r="P1903" s="243"/>
      <c r="Q1903" s="243"/>
      <c r="R1903" s="244"/>
      <c r="S1903" s="247"/>
      <c r="T1903" s="70" t="str">
        <f t="shared" si="157"/>
        <v/>
      </c>
      <c r="U1903" s="71" t="str">
        <f t="shared" si="158"/>
        <v/>
      </c>
      <c r="V1903" s="71" t="str">
        <f t="shared" si="156"/>
        <v/>
      </c>
      <c r="W1903" s="71" t="str">
        <f>IF(U1903="","",SUM($U$18:U1903))</f>
        <v/>
      </c>
      <c r="X1903" s="71" t="str">
        <f>IF(U1903="","",IF(U1904="",SUM($U$18:U1903)-SUM($X$17:X1902)))</f>
        <v/>
      </c>
      <c r="Y1903" s="70" t="str">
        <f t="shared" si="159"/>
        <v/>
      </c>
      <c r="Z1903" s="71" t="str">
        <f t="shared" si="160"/>
        <v/>
      </c>
      <c r="AB1903" s="70"/>
    </row>
    <row r="1904" spans="2:28" s="71" customFormat="1" x14ac:dyDescent="0.3">
      <c r="B1904" s="242"/>
      <c r="C1904" s="243"/>
      <c r="D1904" s="244"/>
      <c r="E1904" s="243"/>
      <c r="F1904" s="243"/>
      <c r="G1904" s="244"/>
      <c r="H1904" s="245"/>
      <c r="I1904" s="244"/>
      <c r="J1904" s="245"/>
      <c r="K1904" s="244"/>
      <c r="L1904" s="245"/>
      <c r="M1904" s="244"/>
      <c r="N1904" s="246"/>
      <c r="O1904" s="243"/>
      <c r="P1904" s="243"/>
      <c r="Q1904" s="243"/>
      <c r="R1904" s="244"/>
      <c r="S1904" s="247"/>
      <c r="T1904" s="70" t="str">
        <f t="shared" si="157"/>
        <v/>
      </c>
      <c r="U1904" s="71" t="str">
        <f t="shared" si="158"/>
        <v/>
      </c>
      <c r="V1904" s="71" t="str">
        <f t="shared" ref="V1904:V1967" si="161">IF(H1904="","",IF(M1904="",(H1904)*-1,IF(M1904=G1904,H1904/2*N1904-(H1904),IF(M1904=I1904,J1904/2*N1904-(H1904),IF(M1904=K1904,L1904/2*N1904-(H1904))))))</f>
        <v/>
      </c>
      <c r="W1904" s="71" t="str">
        <f>IF(U1904="","",SUM($U$18:U1904))</f>
        <v/>
      </c>
      <c r="X1904" s="71" t="str">
        <f>IF(U1904="","",IF(U1905="",SUM($U$18:U1904)-SUM($X$17:X1903)))</f>
        <v/>
      </c>
      <c r="Y1904" s="70" t="str">
        <f t="shared" si="159"/>
        <v/>
      </c>
      <c r="Z1904" s="71" t="str">
        <f t="shared" si="160"/>
        <v/>
      </c>
      <c r="AB1904" s="70"/>
    </row>
    <row r="1905" spans="2:28" s="71" customFormat="1" x14ac:dyDescent="0.3">
      <c r="B1905" s="242"/>
      <c r="C1905" s="243"/>
      <c r="D1905" s="244"/>
      <c r="E1905" s="243"/>
      <c r="F1905" s="243"/>
      <c r="G1905" s="244"/>
      <c r="H1905" s="245"/>
      <c r="I1905" s="244"/>
      <c r="J1905" s="245"/>
      <c r="K1905" s="244"/>
      <c r="L1905" s="245"/>
      <c r="M1905" s="244"/>
      <c r="N1905" s="246"/>
      <c r="O1905" s="243"/>
      <c r="P1905" s="243"/>
      <c r="Q1905" s="243"/>
      <c r="R1905" s="244"/>
      <c r="S1905" s="247"/>
      <c r="T1905" s="70" t="str">
        <f t="shared" si="157"/>
        <v/>
      </c>
      <c r="U1905" s="71" t="str">
        <f t="shared" si="158"/>
        <v/>
      </c>
      <c r="V1905" s="71" t="str">
        <f t="shared" si="161"/>
        <v/>
      </c>
      <c r="W1905" s="71" t="str">
        <f>IF(U1905="","",SUM($U$18:U1905))</f>
        <v/>
      </c>
      <c r="X1905" s="71" t="str">
        <f>IF(U1905="","",IF(U1906="",SUM($U$18:U1905)-SUM($X$17:X1904)))</f>
        <v/>
      </c>
      <c r="Y1905" s="70" t="str">
        <f t="shared" si="159"/>
        <v/>
      </c>
      <c r="Z1905" s="71" t="str">
        <f t="shared" si="160"/>
        <v/>
      </c>
      <c r="AB1905" s="70"/>
    </row>
    <row r="1906" spans="2:28" s="71" customFormat="1" x14ac:dyDescent="0.3">
      <c r="B1906" s="242"/>
      <c r="C1906" s="243"/>
      <c r="D1906" s="244"/>
      <c r="E1906" s="243"/>
      <c r="F1906" s="243"/>
      <c r="G1906" s="244"/>
      <c r="H1906" s="245"/>
      <c r="I1906" s="244"/>
      <c r="J1906" s="245"/>
      <c r="K1906" s="244"/>
      <c r="L1906" s="245"/>
      <c r="M1906" s="244"/>
      <c r="N1906" s="246"/>
      <c r="O1906" s="243"/>
      <c r="P1906" s="243"/>
      <c r="Q1906" s="243"/>
      <c r="R1906" s="244"/>
      <c r="S1906" s="247"/>
      <c r="T1906" s="70" t="str">
        <f t="shared" si="157"/>
        <v/>
      </c>
      <c r="U1906" s="71" t="str">
        <f t="shared" si="158"/>
        <v/>
      </c>
      <c r="V1906" s="71" t="str">
        <f t="shared" si="161"/>
        <v/>
      </c>
      <c r="W1906" s="71" t="str">
        <f>IF(U1906="","",SUM($U$18:U1906))</f>
        <v/>
      </c>
      <c r="X1906" s="71" t="str">
        <f>IF(U1906="","",IF(U1907="",SUM($U$18:U1906)-SUM($X$17:X1905)))</f>
        <v/>
      </c>
      <c r="Y1906" s="70" t="str">
        <f t="shared" si="159"/>
        <v/>
      </c>
      <c r="Z1906" s="71" t="str">
        <f t="shared" si="160"/>
        <v/>
      </c>
      <c r="AB1906" s="70"/>
    </row>
    <row r="1907" spans="2:28" s="71" customFormat="1" x14ac:dyDescent="0.3">
      <c r="B1907" s="242"/>
      <c r="C1907" s="243"/>
      <c r="D1907" s="244"/>
      <c r="E1907" s="243"/>
      <c r="F1907" s="243"/>
      <c r="G1907" s="244"/>
      <c r="H1907" s="245"/>
      <c r="I1907" s="244"/>
      <c r="J1907" s="245"/>
      <c r="K1907" s="244"/>
      <c r="L1907" s="245"/>
      <c r="M1907" s="244"/>
      <c r="N1907" s="246"/>
      <c r="O1907" s="243"/>
      <c r="P1907" s="243"/>
      <c r="Q1907" s="243"/>
      <c r="R1907" s="244"/>
      <c r="S1907" s="247"/>
      <c r="T1907" s="70" t="str">
        <f t="shared" si="157"/>
        <v/>
      </c>
      <c r="U1907" s="71" t="str">
        <f t="shared" si="158"/>
        <v/>
      </c>
      <c r="V1907" s="71" t="str">
        <f t="shared" si="161"/>
        <v/>
      </c>
      <c r="W1907" s="71" t="str">
        <f>IF(U1907="","",SUM($U$18:U1907))</f>
        <v/>
      </c>
      <c r="X1907" s="71" t="str">
        <f>IF(U1907="","",IF(U1908="",SUM($U$18:U1907)-SUM($X$17:X1906)))</f>
        <v/>
      </c>
      <c r="Y1907" s="70" t="str">
        <f t="shared" si="159"/>
        <v/>
      </c>
      <c r="Z1907" s="71" t="str">
        <f t="shared" si="160"/>
        <v/>
      </c>
      <c r="AB1907" s="70"/>
    </row>
    <row r="1908" spans="2:28" s="71" customFormat="1" x14ac:dyDescent="0.3">
      <c r="B1908" s="242"/>
      <c r="C1908" s="243"/>
      <c r="D1908" s="244"/>
      <c r="E1908" s="243"/>
      <c r="F1908" s="243"/>
      <c r="G1908" s="244"/>
      <c r="H1908" s="245"/>
      <c r="I1908" s="244"/>
      <c r="J1908" s="245"/>
      <c r="K1908" s="244"/>
      <c r="L1908" s="245"/>
      <c r="M1908" s="244"/>
      <c r="N1908" s="246"/>
      <c r="O1908" s="243"/>
      <c r="P1908" s="243"/>
      <c r="Q1908" s="243"/>
      <c r="R1908" s="244"/>
      <c r="S1908" s="247"/>
      <c r="T1908" s="70" t="str">
        <f t="shared" si="157"/>
        <v/>
      </c>
      <c r="U1908" s="71" t="str">
        <f t="shared" si="158"/>
        <v/>
      </c>
      <c r="V1908" s="71" t="str">
        <f t="shared" si="161"/>
        <v/>
      </c>
      <c r="W1908" s="71" t="str">
        <f>IF(U1908="","",SUM($U$18:U1908))</f>
        <v/>
      </c>
      <c r="X1908" s="71" t="str">
        <f>IF(U1908="","",IF(U1909="",SUM($U$18:U1908)-SUM($X$17:X1907)))</f>
        <v/>
      </c>
      <c r="Y1908" s="70" t="str">
        <f t="shared" si="159"/>
        <v/>
      </c>
      <c r="Z1908" s="71" t="str">
        <f t="shared" si="160"/>
        <v/>
      </c>
      <c r="AB1908" s="70"/>
    </row>
    <row r="1909" spans="2:28" s="71" customFormat="1" x14ac:dyDescent="0.3">
      <c r="B1909" s="242"/>
      <c r="C1909" s="243"/>
      <c r="D1909" s="244"/>
      <c r="E1909" s="243"/>
      <c r="F1909" s="243"/>
      <c r="G1909" s="244"/>
      <c r="H1909" s="245"/>
      <c r="I1909" s="244"/>
      <c r="J1909" s="245"/>
      <c r="K1909" s="244"/>
      <c r="L1909" s="245"/>
      <c r="M1909" s="244"/>
      <c r="N1909" s="246"/>
      <c r="O1909" s="243"/>
      <c r="P1909" s="243"/>
      <c r="Q1909" s="243"/>
      <c r="R1909" s="244"/>
      <c r="S1909" s="247"/>
      <c r="T1909" s="70" t="str">
        <f t="shared" si="157"/>
        <v/>
      </c>
      <c r="U1909" s="71" t="str">
        <f t="shared" si="158"/>
        <v/>
      </c>
      <c r="V1909" s="71" t="str">
        <f t="shared" si="161"/>
        <v/>
      </c>
      <c r="W1909" s="71" t="str">
        <f>IF(U1909="","",SUM($U$18:U1909))</f>
        <v/>
      </c>
      <c r="X1909" s="71" t="str">
        <f>IF(U1909="","",IF(U1910="",SUM($U$18:U1909)-SUM($X$17:X1908)))</f>
        <v/>
      </c>
      <c r="Y1909" s="70" t="str">
        <f t="shared" si="159"/>
        <v/>
      </c>
      <c r="Z1909" s="71" t="str">
        <f t="shared" si="160"/>
        <v/>
      </c>
      <c r="AB1909" s="70"/>
    </row>
    <row r="1910" spans="2:28" s="71" customFormat="1" x14ac:dyDescent="0.3">
      <c r="B1910" s="242"/>
      <c r="C1910" s="243"/>
      <c r="D1910" s="244"/>
      <c r="E1910" s="243"/>
      <c r="F1910" s="243"/>
      <c r="G1910" s="244"/>
      <c r="H1910" s="245"/>
      <c r="I1910" s="244"/>
      <c r="J1910" s="245"/>
      <c r="K1910" s="244"/>
      <c r="L1910" s="245"/>
      <c r="M1910" s="244"/>
      <c r="N1910" s="246"/>
      <c r="O1910" s="243"/>
      <c r="P1910" s="243"/>
      <c r="Q1910" s="243"/>
      <c r="R1910" s="244"/>
      <c r="S1910" s="247"/>
      <c r="T1910" s="70" t="str">
        <f t="shared" si="157"/>
        <v/>
      </c>
      <c r="U1910" s="71" t="str">
        <f t="shared" si="158"/>
        <v/>
      </c>
      <c r="V1910" s="71" t="str">
        <f t="shared" si="161"/>
        <v/>
      </c>
      <c r="W1910" s="71" t="str">
        <f>IF(U1910="","",SUM($U$18:U1910))</f>
        <v/>
      </c>
      <c r="X1910" s="71" t="str">
        <f>IF(U1910="","",IF(U1911="",SUM($U$18:U1910)-SUM($X$17:X1909)))</f>
        <v/>
      </c>
      <c r="Y1910" s="70" t="str">
        <f t="shared" si="159"/>
        <v/>
      </c>
      <c r="Z1910" s="71" t="str">
        <f t="shared" si="160"/>
        <v/>
      </c>
      <c r="AB1910" s="70"/>
    </row>
    <row r="1911" spans="2:28" s="71" customFormat="1" x14ac:dyDescent="0.3">
      <c r="B1911" s="242"/>
      <c r="C1911" s="243"/>
      <c r="D1911" s="244"/>
      <c r="E1911" s="243"/>
      <c r="F1911" s="243"/>
      <c r="G1911" s="244"/>
      <c r="H1911" s="245"/>
      <c r="I1911" s="244"/>
      <c r="J1911" s="245"/>
      <c r="K1911" s="244"/>
      <c r="L1911" s="245"/>
      <c r="M1911" s="244"/>
      <c r="N1911" s="246"/>
      <c r="O1911" s="243"/>
      <c r="P1911" s="243"/>
      <c r="Q1911" s="243"/>
      <c r="R1911" s="244"/>
      <c r="S1911" s="247"/>
      <c r="T1911" s="70" t="str">
        <f t="shared" si="157"/>
        <v/>
      </c>
      <c r="U1911" s="71" t="str">
        <f t="shared" si="158"/>
        <v/>
      </c>
      <c r="V1911" s="71" t="str">
        <f t="shared" si="161"/>
        <v/>
      </c>
      <c r="W1911" s="71" t="str">
        <f>IF(U1911="","",SUM($U$18:U1911))</f>
        <v/>
      </c>
      <c r="X1911" s="71" t="str">
        <f>IF(U1911="","",IF(U1912="",SUM($U$18:U1911)-SUM($X$17:X1910)))</f>
        <v/>
      </c>
      <c r="Y1911" s="70" t="str">
        <f t="shared" si="159"/>
        <v/>
      </c>
      <c r="Z1911" s="71" t="str">
        <f t="shared" si="160"/>
        <v/>
      </c>
      <c r="AB1911" s="70"/>
    </row>
    <row r="1912" spans="2:28" s="71" customFormat="1" x14ac:dyDescent="0.3">
      <c r="B1912" s="242"/>
      <c r="C1912" s="243"/>
      <c r="D1912" s="244"/>
      <c r="E1912" s="243"/>
      <c r="F1912" s="243"/>
      <c r="G1912" s="244"/>
      <c r="H1912" s="245"/>
      <c r="I1912" s="244"/>
      <c r="J1912" s="245"/>
      <c r="K1912" s="244"/>
      <c r="L1912" s="245"/>
      <c r="M1912" s="244"/>
      <c r="N1912" s="246"/>
      <c r="O1912" s="243"/>
      <c r="P1912" s="243"/>
      <c r="Q1912" s="243"/>
      <c r="R1912" s="244"/>
      <c r="S1912" s="247"/>
      <c r="T1912" s="70" t="str">
        <f t="shared" si="157"/>
        <v/>
      </c>
      <c r="U1912" s="71" t="str">
        <f t="shared" si="158"/>
        <v/>
      </c>
      <c r="V1912" s="71" t="str">
        <f t="shared" si="161"/>
        <v/>
      </c>
      <c r="W1912" s="71" t="str">
        <f>IF(U1912="","",SUM($U$18:U1912))</f>
        <v/>
      </c>
      <c r="X1912" s="71" t="str">
        <f>IF(U1912="","",IF(U1913="",SUM($U$18:U1912)-SUM($X$17:X1911)))</f>
        <v/>
      </c>
      <c r="Y1912" s="70" t="str">
        <f t="shared" si="159"/>
        <v/>
      </c>
      <c r="Z1912" s="71" t="str">
        <f t="shared" si="160"/>
        <v/>
      </c>
      <c r="AB1912" s="70"/>
    </row>
    <row r="1913" spans="2:28" s="71" customFormat="1" x14ac:dyDescent="0.3">
      <c r="B1913" s="242"/>
      <c r="C1913" s="243"/>
      <c r="D1913" s="244"/>
      <c r="E1913" s="243"/>
      <c r="F1913" s="243"/>
      <c r="G1913" s="244"/>
      <c r="H1913" s="245"/>
      <c r="I1913" s="244"/>
      <c r="J1913" s="245"/>
      <c r="K1913" s="244"/>
      <c r="L1913" s="245"/>
      <c r="M1913" s="244"/>
      <c r="N1913" s="246"/>
      <c r="O1913" s="243"/>
      <c r="P1913" s="243"/>
      <c r="Q1913" s="243"/>
      <c r="R1913" s="244"/>
      <c r="S1913" s="247"/>
      <c r="T1913" s="70" t="str">
        <f t="shared" si="157"/>
        <v/>
      </c>
      <c r="U1913" s="71" t="str">
        <f t="shared" si="158"/>
        <v/>
      </c>
      <c r="V1913" s="71" t="str">
        <f t="shared" si="161"/>
        <v/>
      </c>
      <c r="W1913" s="71" t="str">
        <f>IF(U1913="","",SUM($U$18:U1913))</f>
        <v/>
      </c>
      <c r="X1913" s="71" t="str">
        <f>IF(U1913="","",IF(U1914="",SUM($U$18:U1913)-SUM($X$17:X1912)))</f>
        <v/>
      </c>
      <c r="Y1913" s="70" t="str">
        <f t="shared" si="159"/>
        <v/>
      </c>
      <c r="Z1913" s="71" t="str">
        <f t="shared" si="160"/>
        <v/>
      </c>
      <c r="AB1913" s="70"/>
    </row>
    <row r="1914" spans="2:28" s="71" customFormat="1" x14ac:dyDescent="0.3">
      <c r="B1914" s="242"/>
      <c r="C1914" s="243"/>
      <c r="D1914" s="244"/>
      <c r="E1914" s="243"/>
      <c r="F1914" s="243"/>
      <c r="G1914" s="244"/>
      <c r="H1914" s="245"/>
      <c r="I1914" s="244"/>
      <c r="J1914" s="245"/>
      <c r="K1914" s="244"/>
      <c r="L1914" s="245"/>
      <c r="M1914" s="244"/>
      <c r="N1914" s="246"/>
      <c r="O1914" s="243"/>
      <c r="P1914" s="243"/>
      <c r="Q1914" s="243"/>
      <c r="R1914" s="244"/>
      <c r="S1914" s="247"/>
      <c r="T1914" s="70" t="str">
        <f t="shared" si="157"/>
        <v/>
      </c>
      <c r="U1914" s="71" t="str">
        <f t="shared" si="158"/>
        <v/>
      </c>
      <c r="V1914" s="71" t="str">
        <f t="shared" si="161"/>
        <v/>
      </c>
      <c r="W1914" s="71" t="str">
        <f>IF(U1914="","",SUM($U$18:U1914))</f>
        <v/>
      </c>
      <c r="X1914" s="71" t="str">
        <f>IF(U1914="","",IF(U1915="",SUM($U$18:U1914)-SUM($X$17:X1913)))</f>
        <v/>
      </c>
      <c r="Y1914" s="70" t="str">
        <f t="shared" si="159"/>
        <v/>
      </c>
      <c r="Z1914" s="71" t="str">
        <f t="shared" si="160"/>
        <v/>
      </c>
      <c r="AB1914" s="70"/>
    </row>
    <row r="1915" spans="2:28" s="71" customFormat="1" x14ac:dyDescent="0.3">
      <c r="B1915" s="242"/>
      <c r="C1915" s="243"/>
      <c r="D1915" s="244"/>
      <c r="E1915" s="243"/>
      <c r="F1915" s="243"/>
      <c r="G1915" s="244"/>
      <c r="H1915" s="245"/>
      <c r="I1915" s="244"/>
      <c r="J1915" s="245"/>
      <c r="K1915" s="244"/>
      <c r="L1915" s="245"/>
      <c r="M1915" s="244"/>
      <c r="N1915" s="246"/>
      <c r="O1915" s="243"/>
      <c r="P1915" s="243"/>
      <c r="Q1915" s="243"/>
      <c r="R1915" s="244"/>
      <c r="S1915" s="247"/>
      <c r="T1915" s="70" t="str">
        <f t="shared" si="157"/>
        <v/>
      </c>
      <c r="U1915" s="71" t="str">
        <f t="shared" si="158"/>
        <v/>
      </c>
      <c r="V1915" s="71" t="str">
        <f t="shared" si="161"/>
        <v/>
      </c>
      <c r="W1915" s="71" t="str">
        <f>IF(U1915="","",SUM($U$18:U1915))</f>
        <v/>
      </c>
      <c r="X1915" s="71" t="str">
        <f>IF(U1915="","",IF(U1916="",SUM($U$18:U1915)-SUM($X$17:X1914)))</f>
        <v/>
      </c>
      <c r="Y1915" s="70" t="str">
        <f t="shared" si="159"/>
        <v/>
      </c>
      <c r="Z1915" s="71" t="str">
        <f t="shared" si="160"/>
        <v/>
      </c>
      <c r="AB1915" s="70"/>
    </row>
    <row r="1916" spans="2:28" s="71" customFormat="1" x14ac:dyDescent="0.3">
      <c r="B1916" s="242"/>
      <c r="C1916" s="243"/>
      <c r="D1916" s="244"/>
      <c r="E1916" s="243"/>
      <c r="F1916" s="243"/>
      <c r="G1916" s="244"/>
      <c r="H1916" s="245"/>
      <c r="I1916" s="244"/>
      <c r="J1916" s="245"/>
      <c r="K1916" s="244"/>
      <c r="L1916" s="245"/>
      <c r="M1916" s="244"/>
      <c r="N1916" s="246"/>
      <c r="O1916" s="243"/>
      <c r="P1916" s="243"/>
      <c r="Q1916" s="243"/>
      <c r="R1916" s="244"/>
      <c r="S1916" s="247"/>
      <c r="T1916" s="70" t="str">
        <f t="shared" si="157"/>
        <v/>
      </c>
      <c r="U1916" s="71" t="str">
        <f t="shared" si="158"/>
        <v/>
      </c>
      <c r="V1916" s="71" t="str">
        <f t="shared" si="161"/>
        <v/>
      </c>
      <c r="W1916" s="71" t="str">
        <f>IF(U1916="","",SUM($U$18:U1916))</f>
        <v/>
      </c>
      <c r="X1916" s="71" t="str">
        <f>IF(U1916="","",IF(U1917="",SUM($U$18:U1916)-SUM($X$17:X1915)))</f>
        <v/>
      </c>
      <c r="Y1916" s="70" t="str">
        <f t="shared" si="159"/>
        <v/>
      </c>
      <c r="Z1916" s="71" t="str">
        <f t="shared" si="160"/>
        <v/>
      </c>
      <c r="AB1916" s="70"/>
    </row>
    <row r="1917" spans="2:28" s="71" customFormat="1" x14ac:dyDescent="0.3">
      <c r="B1917" s="242"/>
      <c r="C1917" s="243"/>
      <c r="D1917" s="244"/>
      <c r="E1917" s="243"/>
      <c r="F1917" s="243"/>
      <c r="G1917" s="244"/>
      <c r="H1917" s="245"/>
      <c r="I1917" s="244"/>
      <c r="J1917" s="245"/>
      <c r="K1917" s="244"/>
      <c r="L1917" s="245"/>
      <c r="M1917" s="244"/>
      <c r="N1917" s="246"/>
      <c r="O1917" s="243"/>
      <c r="P1917" s="243"/>
      <c r="Q1917" s="243"/>
      <c r="R1917" s="244"/>
      <c r="S1917" s="247"/>
      <c r="T1917" s="70" t="str">
        <f t="shared" si="157"/>
        <v/>
      </c>
      <c r="U1917" s="71" t="str">
        <f t="shared" si="158"/>
        <v/>
      </c>
      <c r="V1917" s="71" t="str">
        <f t="shared" si="161"/>
        <v/>
      </c>
      <c r="W1917" s="71" t="str">
        <f>IF(U1917="","",SUM($U$18:U1917))</f>
        <v/>
      </c>
      <c r="X1917" s="71" t="str">
        <f>IF(U1917="","",IF(U1918="",SUM($U$18:U1917)-SUM($X$17:X1916)))</f>
        <v/>
      </c>
      <c r="Y1917" s="70" t="str">
        <f t="shared" si="159"/>
        <v/>
      </c>
      <c r="Z1917" s="71" t="str">
        <f t="shared" si="160"/>
        <v/>
      </c>
      <c r="AB1917" s="70"/>
    </row>
    <row r="1918" spans="2:28" s="71" customFormat="1" x14ac:dyDescent="0.3">
      <c r="B1918" s="242"/>
      <c r="C1918" s="243"/>
      <c r="D1918" s="244"/>
      <c r="E1918" s="243"/>
      <c r="F1918" s="243"/>
      <c r="G1918" s="244"/>
      <c r="H1918" s="245"/>
      <c r="I1918" s="244"/>
      <c r="J1918" s="245"/>
      <c r="K1918" s="244"/>
      <c r="L1918" s="245"/>
      <c r="M1918" s="244"/>
      <c r="N1918" s="246"/>
      <c r="O1918" s="243"/>
      <c r="P1918" s="243"/>
      <c r="Q1918" s="243"/>
      <c r="R1918" s="244"/>
      <c r="S1918" s="247"/>
      <c r="T1918" s="70" t="str">
        <f t="shared" si="157"/>
        <v/>
      </c>
      <c r="U1918" s="71" t="str">
        <f t="shared" si="158"/>
        <v/>
      </c>
      <c r="V1918" s="71" t="str">
        <f t="shared" si="161"/>
        <v/>
      </c>
      <c r="W1918" s="71" t="str">
        <f>IF(U1918="","",SUM($U$18:U1918))</f>
        <v/>
      </c>
      <c r="X1918" s="71" t="str">
        <f>IF(U1918="","",IF(U1919="",SUM($U$18:U1918)-SUM($X$17:X1917)))</f>
        <v/>
      </c>
      <c r="Y1918" s="70" t="str">
        <f t="shared" si="159"/>
        <v/>
      </c>
      <c r="Z1918" s="71" t="str">
        <f t="shared" si="160"/>
        <v/>
      </c>
      <c r="AB1918" s="70"/>
    </row>
    <row r="1919" spans="2:28" s="71" customFormat="1" x14ac:dyDescent="0.3">
      <c r="B1919" s="242"/>
      <c r="C1919" s="243"/>
      <c r="D1919" s="244"/>
      <c r="E1919" s="243"/>
      <c r="F1919" s="243"/>
      <c r="G1919" s="244"/>
      <c r="H1919" s="245"/>
      <c r="I1919" s="244"/>
      <c r="J1919" s="245"/>
      <c r="K1919" s="244"/>
      <c r="L1919" s="245"/>
      <c r="M1919" s="244"/>
      <c r="N1919" s="246"/>
      <c r="O1919" s="243"/>
      <c r="P1919" s="243"/>
      <c r="Q1919" s="243"/>
      <c r="R1919" s="244"/>
      <c r="S1919" s="247"/>
      <c r="T1919" s="70" t="str">
        <f t="shared" si="157"/>
        <v/>
      </c>
      <c r="U1919" s="71" t="str">
        <f t="shared" si="158"/>
        <v/>
      </c>
      <c r="V1919" s="71" t="str">
        <f t="shared" si="161"/>
        <v/>
      </c>
      <c r="W1919" s="71" t="str">
        <f>IF(U1919="","",SUM($U$18:U1919))</f>
        <v/>
      </c>
      <c r="X1919" s="71" t="str">
        <f>IF(U1919="","",IF(U1920="",SUM($U$18:U1919)-SUM($X$17:X1918)))</f>
        <v/>
      </c>
      <c r="Y1919" s="70" t="str">
        <f t="shared" si="159"/>
        <v/>
      </c>
      <c r="Z1919" s="71" t="str">
        <f t="shared" si="160"/>
        <v/>
      </c>
      <c r="AB1919" s="70"/>
    </row>
    <row r="1920" spans="2:28" s="71" customFormat="1" x14ac:dyDescent="0.3">
      <c r="B1920" s="242"/>
      <c r="C1920" s="243"/>
      <c r="D1920" s="244"/>
      <c r="E1920" s="243"/>
      <c r="F1920" s="243"/>
      <c r="G1920" s="244"/>
      <c r="H1920" s="245"/>
      <c r="I1920" s="244"/>
      <c r="J1920" s="245"/>
      <c r="K1920" s="244"/>
      <c r="L1920" s="245"/>
      <c r="M1920" s="244"/>
      <c r="N1920" s="246"/>
      <c r="O1920" s="243"/>
      <c r="P1920" s="243"/>
      <c r="Q1920" s="243"/>
      <c r="R1920" s="244"/>
      <c r="S1920" s="247"/>
      <c r="T1920" s="70" t="str">
        <f t="shared" si="157"/>
        <v/>
      </c>
      <c r="U1920" s="71" t="str">
        <f t="shared" si="158"/>
        <v/>
      </c>
      <c r="V1920" s="71" t="str">
        <f t="shared" si="161"/>
        <v/>
      </c>
      <c r="W1920" s="71" t="str">
        <f>IF(U1920="","",SUM($U$18:U1920))</f>
        <v/>
      </c>
      <c r="X1920" s="71" t="str">
        <f>IF(U1920="","",IF(U1921="",SUM($U$18:U1920)-SUM($X$17:X1919)))</f>
        <v/>
      </c>
      <c r="Y1920" s="70" t="str">
        <f t="shared" si="159"/>
        <v/>
      </c>
      <c r="Z1920" s="71" t="str">
        <f t="shared" si="160"/>
        <v/>
      </c>
      <c r="AB1920" s="70"/>
    </row>
    <row r="1921" spans="2:28" s="71" customFormat="1" x14ac:dyDescent="0.3">
      <c r="B1921" s="242"/>
      <c r="C1921" s="243"/>
      <c r="D1921" s="244"/>
      <c r="E1921" s="243"/>
      <c r="F1921" s="243"/>
      <c r="G1921" s="244"/>
      <c r="H1921" s="245"/>
      <c r="I1921" s="244"/>
      <c r="J1921" s="245"/>
      <c r="K1921" s="244"/>
      <c r="L1921" s="245"/>
      <c r="M1921" s="244"/>
      <c r="N1921" s="246"/>
      <c r="O1921" s="243"/>
      <c r="P1921" s="243"/>
      <c r="Q1921" s="243"/>
      <c r="R1921" s="244"/>
      <c r="S1921" s="247"/>
      <c r="T1921" s="70" t="str">
        <f t="shared" si="157"/>
        <v/>
      </c>
      <c r="U1921" s="71" t="str">
        <f t="shared" si="158"/>
        <v/>
      </c>
      <c r="V1921" s="71" t="str">
        <f t="shared" si="161"/>
        <v/>
      </c>
      <c r="W1921" s="71" t="str">
        <f>IF(U1921="","",SUM($U$18:U1921))</f>
        <v/>
      </c>
      <c r="X1921" s="71" t="str">
        <f>IF(U1921="","",IF(U1922="",SUM($U$18:U1921)-SUM($X$17:X1920)))</f>
        <v/>
      </c>
      <c r="Y1921" s="70" t="str">
        <f t="shared" si="159"/>
        <v/>
      </c>
      <c r="Z1921" s="71" t="str">
        <f t="shared" si="160"/>
        <v/>
      </c>
      <c r="AB1921" s="70"/>
    </row>
    <row r="1922" spans="2:28" s="71" customFormat="1" x14ac:dyDescent="0.3">
      <c r="B1922" s="242"/>
      <c r="C1922" s="243"/>
      <c r="D1922" s="244"/>
      <c r="E1922" s="243"/>
      <c r="F1922" s="243"/>
      <c r="G1922" s="244"/>
      <c r="H1922" s="245"/>
      <c r="I1922" s="244"/>
      <c r="J1922" s="245"/>
      <c r="K1922" s="244"/>
      <c r="L1922" s="245"/>
      <c r="M1922" s="244"/>
      <c r="N1922" s="246"/>
      <c r="O1922" s="243"/>
      <c r="P1922" s="243"/>
      <c r="Q1922" s="243"/>
      <c r="R1922" s="244"/>
      <c r="S1922" s="247"/>
      <c r="T1922" s="70" t="str">
        <f t="shared" si="157"/>
        <v/>
      </c>
      <c r="U1922" s="71" t="str">
        <f t="shared" si="158"/>
        <v/>
      </c>
      <c r="V1922" s="71" t="str">
        <f t="shared" si="161"/>
        <v/>
      </c>
      <c r="W1922" s="71" t="str">
        <f>IF(U1922="","",SUM($U$18:U1922))</f>
        <v/>
      </c>
      <c r="X1922" s="71" t="str">
        <f>IF(U1922="","",IF(U1923="",SUM($U$18:U1922)-SUM($X$17:X1921)))</f>
        <v/>
      </c>
      <c r="Y1922" s="70" t="str">
        <f t="shared" si="159"/>
        <v/>
      </c>
      <c r="Z1922" s="71" t="str">
        <f t="shared" si="160"/>
        <v/>
      </c>
      <c r="AB1922" s="70"/>
    </row>
    <row r="1923" spans="2:28" s="71" customFormat="1" x14ac:dyDescent="0.3">
      <c r="B1923" s="242"/>
      <c r="C1923" s="243"/>
      <c r="D1923" s="244"/>
      <c r="E1923" s="243"/>
      <c r="F1923" s="243"/>
      <c r="G1923" s="244"/>
      <c r="H1923" s="245"/>
      <c r="I1923" s="244"/>
      <c r="J1923" s="245"/>
      <c r="K1923" s="244"/>
      <c r="L1923" s="245"/>
      <c r="M1923" s="244"/>
      <c r="N1923" s="246"/>
      <c r="O1923" s="243"/>
      <c r="P1923" s="243"/>
      <c r="Q1923" s="243"/>
      <c r="R1923" s="244"/>
      <c r="S1923" s="247"/>
      <c r="T1923" s="70" t="str">
        <f t="shared" si="157"/>
        <v/>
      </c>
      <c r="U1923" s="71" t="str">
        <f t="shared" si="158"/>
        <v/>
      </c>
      <c r="V1923" s="71" t="str">
        <f t="shared" si="161"/>
        <v/>
      </c>
      <c r="W1923" s="71" t="str">
        <f>IF(U1923="","",SUM($U$18:U1923))</f>
        <v/>
      </c>
      <c r="X1923" s="71" t="str">
        <f>IF(U1923="","",IF(U1924="",SUM($U$18:U1923)-SUM($X$17:X1922)))</f>
        <v/>
      </c>
      <c r="Y1923" s="70" t="str">
        <f t="shared" si="159"/>
        <v/>
      </c>
      <c r="Z1923" s="71" t="str">
        <f t="shared" si="160"/>
        <v/>
      </c>
      <c r="AB1923" s="70"/>
    </row>
    <row r="1924" spans="2:28" s="71" customFormat="1" x14ac:dyDescent="0.3">
      <c r="B1924" s="242"/>
      <c r="C1924" s="243"/>
      <c r="D1924" s="244"/>
      <c r="E1924" s="243"/>
      <c r="F1924" s="243"/>
      <c r="G1924" s="244"/>
      <c r="H1924" s="245"/>
      <c r="I1924" s="244"/>
      <c r="J1924" s="245"/>
      <c r="K1924" s="244"/>
      <c r="L1924" s="245"/>
      <c r="M1924" s="244"/>
      <c r="N1924" s="246"/>
      <c r="O1924" s="243"/>
      <c r="P1924" s="243"/>
      <c r="Q1924" s="243"/>
      <c r="R1924" s="244"/>
      <c r="S1924" s="247"/>
      <c r="T1924" s="70" t="str">
        <f t="shared" si="157"/>
        <v/>
      </c>
      <c r="U1924" s="71" t="str">
        <f t="shared" si="158"/>
        <v/>
      </c>
      <c r="V1924" s="71" t="str">
        <f t="shared" si="161"/>
        <v/>
      </c>
      <c r="W1924" s="71" t="str">
        <f>IF(U1924="","",SUM($U$18:U1924))</f>
        <v/>
      </c>
      <c r="X1924" s="71" t="str">
        <f>IF(U1924="","",IF(U1925="",SUM($U$18:U1924)-SUM($X$17:X1923)))</f>
        <v/>
      </c>
      <c r="Y1924" s="70" t="str">
        <f t="shared" si="159"/>
        <v/>
      </c>
      <c r="Z1924" s="71" t="str">
        <f t="shared" si="160"/>
        <v/>
      </c>
      <c r="AB1924" s="70"/>
    </row>
    <row r="1925" spans="2:28" s="71" customFormat="1" x14ac:dyDescent="0.3">
      <c r="B1925" s="242"/>
      <c r="C1925" s="243"/>
      <c r="D1925" s="244"/>
      <c r="E1925" s="243"/>
      <c r="F1925" s="243"/>
      <c r="G1925" s="244"/>
      <c r="H1925" s="245"/>
      <c r="I1925" s="244"/>
      <c r="J1925" s="245"/>
      <c r="K1925" s="244"/>
      <c r="L1925" s="245"/>
      <c r="M1925" s="244"/>
      <c r="N1925" s="246"/>
      <c r="O1925" s="243"/>
      <c r="P1925" s="243"/>
      <c r="Q1925" s="243"/>
      <c r="R1925" s="244"/>
      <c r="S1925" s="247"/>
      <c r="T1925" s="70" t="str">
        <f t="shared" si="157"/>
        <v/>
      </c>
      <c r="U1925" s="71" t="str">
        <f t="shared" si="158"/>
        <v/>
      </c>
      <c r="V1925" s="71" t="str">
        <f t="shared" si="161"/>
        <v/>
      </c>
      <c r="W1925" s="71" t="str">
        <f>IF(U1925="","",SUM($U$18:U1925))</f>
        <v/>
      </c>
      <c r="X1925" s="71" t="str">
        <f>IF(U1925="","",IF(U1926="",SUM($U$18:U1925)-SUM($X$17:X1924)))</f>
        <v/>
      </c>
      <c r="Y1925" s="70" t="str">
        <f t="shared" si="159"/>
        <v/>
      </c>
      <c r="Z1925" s="71" t="str">
        <f t="shared" si="160"/>
        <v/>
      </c>
      <c r="AB1925" s="70"/>
    </row>
    <row r="1926" spans="2:28" s="71" customFormat="1" x14ac:dyDescent="0.3">
      <c r="B1926" s="242"/>
      <c r="C1926" s="243"/>
      <c r="D1926" s="244"/>
      <c r="E1926" s="243"/>
      <c r="F1926" s="243"/>
      <c r="G1926" s="244"/>
      <c r="H1926" s="245"/>
      <c r="I1926" s="244"/>
      <c r="J1926" s="245"/>
      <c r="K1926" s="244"/>
      <c r="L1926" s="245"/>
      <c r="M1926" s="244"/>
      <c r="N1926" s="246"/>
      <c r="O1926" s="243"/>
      <c r="P1926" s="243"/>
      <c r="Q1926" s="243"/>
      <c r="R1926" s="244"/>
      <c r="S1926" s="247"/>
      <c r="T1926" s="70" t="str">
        <f t="shared" si="157"/>
        <v/>
      </c>
      <c r="U1926" s="71" t="str">
        <f t="shared" si="158"/>
        <v/>
      </c>
      <c r="V1926" s="71" t="str">
        <f t="shared" si="161"/>
        <v/>
      </c>
      <c r="W1926" s="71" t="str">
        <f>IF(U1926="","",SUM($U$18:U1926))</f>
        <v/>
      </c>
      <c r="X1926" s="71" t="str">
        <f>IF(U1926="","",IF(U1927="",SUM($U$18:U1926)-SUM($X$17:X1925)))</f>
        <v/>
      </c>
      <c r="Y1926" s="70" t="str">
        <f t="shared" si="159"/>
        <v/>
      </c>
      <c r="Z1926" s="71" t="str">
        <f t="shared" si="160"/>
        <v/>
      </c>
      <c r="AB1926" s="70"/>
    </row>
    <row r="1927" spans="2:28" s="71" customFormat="1" x14ac:dyDescent="0.3">
      <c r="B1927" s="242"/>
      <c r="C1927" s="243"/>
      <c r="D1927" s="244"/>
      <c r="E1927" s="243"/>
      <c r="F1927" s="243"/>
      <c r="G1927" s="244"/>
      <c r="H1927" s="245"/>
      <c r="I1927" s="244"/>
      <c r="J1927" s="245"/>
      <c r="K1927" s="244"/>
      <c r="L1927" s="245"/>
      <c r="M1927" s="244"/>
      <c r="N1927" s="246"/>
      <c r="O1927" s="243"/>
      <c r="P1927" s="243"/>
      <c r="Q1927" s="243"/>
      <c r="R1927" s="244"/>
      <c r="S1927" s="247"/>
      <c r="T1927" s="70" t="str">
        <f t="shared" si="157"/>
        <v/>
      </c>
      <c r="U1927" s="71" t="str">
        <f t="shared" si="158"/>
        <v/>
      </c>
      <c r="V1927" s="71" t="str">
        <f t="shared" si="161"/>
        <v/>
      </c>
      <c r="W1927" s="71" t="str">
        <f>IF(U1927="","",SUM($U$18:U1927))</f>
        <v/>
      </c>
      <c r="X1927" s="71" t="str">
        <f>IF(U1927="","",IF(U1928="",SUM($U$18:U1927)-SUM($X$17:X1926)))</f>
        <v/>
      </c>
      <c r="Y1927" s="70" t="str">
        <f t="shared" si="159"/>
        <v/>
      </c>
      <c r="Z1927" s="71" t="str">
        <f t="shared" si="160"/>
        <v/>
      </c>
      <c r="AB1927" s="70"/>
    </row>
    <row r="1928" spans="2:28" s="71" customFormat="1" x14ac:dyDescent="0.3">
      <c r="B1928" s="242"/>
      <c r="C1928" s="243"/>
      <c r="D1928" s="244"/>
      <c r="E1928" s="243"/>
      <c r="F1928" s="243"/>
      <c r="G1928" s="244"/>
      <c r="H1928" s="245"/>
      <c r="I1928" s="244"/>
      <c r="J1928" s="245"/>
      <c r="K1928" s="244"/>
      <c r="L1928" s="245"/>
      <c r="M1928" s="244"/>
      <c r="N1928" s="246"/>
      <c r="O1928" s="243"/>
      <c r="P1928" s="243"/>
      <c r="Q1928" s="243"/>
      <c r="R1928" s="244"/>
      <c r="S1928" s="247"/>
      <c r="T1928" s="70" t="str">
        <f t="shared" si="157"/>
        <v/>
      </c>
      <c r="U1928" s="71" t="str">
        <f t="shared" si="158"/>
        <v/>
      </c>
      <c r="V1928" s="71" t="str">
        <f t="shared" si="161"/>
        <v/>
      </c>
      <c r="W1928" s="71" t="str">
        <f>IF(U1928="","",SUM($U$18:U1928))</f>
        <v/>
      </c>
      <c r="X1928" s="71" t="str">
        <f>IF(U1928="","",IF(U1929="",SUM($U$18:U1928)-SUM($X$17:X1927)))</f>
        <v/>
      </c>
      <c r="Y1928" s="70" t="str">
        <f t="shared" si="159"/>
        <v/>
      </c>
      <c r="Z1928" s="71" t="str">
        <f t="shared" si="160"/>
        <v/>
      </c>
      <c r="AB1928" s="70"/>
    </row>
    <row r="1929" spans="2:28" s="71" customFormat="1" x14ac:dyDescent="0.3">
      <c r="B1929" s="242"/>
      <c r="C1929" s="243"/>
      <c r="D1929" s="244"/>
      <c r="E1929" s="243"/>
      <c r="F1929" s="243"/>
      <c r="G1929" s="244"/>
      <c r="H1929" s="245"/>
      <c r="I1929" s="244"/>
      <c r="J1929" s="245"/>
      <c r="K1929" s="244"/>
      <c r="L1929" s="245"/>
      <c r="M1929" s="244"/>
      <c r="N1929" s="246"/>
      <c r="O1929" s="243"/>
      <c r="P1929" s="243"/>
      <c r="Q1929" s="243"/>
      <c r="R1929" s="244"/>
      <c r="S1929" s="247"/>
      <c r="T1929" s="70" t="str">
        <f t="shared" si="157"/>
        <v/>
      </c>
      <c r="U1929" s="71" t="str">
        <f t="shared" si="158"/>
        <v/>
      </c>
      <c r="V1929" s="71" t="str">
        <f t="shared" si="161"/>
        <v/>
      </c>
      <c r="W1929" s="71" t="str">
        <f>IF(U1929="","",SUM($U$18:U1929))</f>
        <v/>
      </c>
      <c r="X1929" s="71" t="str">
        <f>IF(U1929="","",IF(U1930="",SUM($U$18:U1929)-SUM($X$17:X1928)))</f>
        <v/>
      </c>
      <c r="Y1929" s="70" t="str">
        <f t="shared" si="159"/>
        <v/>
      </c>
      <c r="Z1929" s="71" t="str">
        <f t="shared" si="160"/>
        <v/>
      </c>
      <c r="AB1929" s="70"/>
    </row>
    <row r="1930" spans="2:28" s="71" customFormat="1" x14ac:dyDescent="0.3">
      <c r="B1930" s="242"/>
      <c r="C1930" s="243"/>
      <c r="D1930" s="244"/>
      <c r="E1930" s="243"/>
      <c r="F1930" s="243"/>
      <c r="G1930" s="244"/>
      <c r="H1930" s="245"/>
      <c r="I1930" s="244"/>
      <c r="J1930" s="245"/>
      <c r="K1930" s="244"/>
      <c r="L1930" s="245"/>
      <c r="M1930" s="244"/>
      <c r="N1930" s="246"/>
      <c r="O1930" s="243"/>
      <c r="P1930" s="243"/>
      <c r="Q1930" s="243"/>
      <c r="R1930" s="244"/>
      <c r="S1930" s="247"/>
      <c r="T1930" s="70" t="str">
        <f t="shared" si="157"/>
        <v/>
      </c>
      <c r="U1930" s="71" t="str">
        <f t="shared" si="158"/>
        <v/>
      </c>
      <c r="V1930" s="71" t="str">
        <f t="shared" si="161"/>
        <v/>
      </c>
      <c r="W1930" s="71" t="str">
        <f>IF(U1930="","",SUM($U$18:U1930))</f>
        <v/>
      </c>
      <c r="X1930" s="71" t="str">
        <f>IF(U1930="","",IF(U1931="",SUM($U$18:U1930)-SUM($X$17:X1929)))</f>
        <v/>
      </c>
      <c r="Y1930" s="70" t="str">
        <f t="shared" si="159"/>
        <v/>
      </c>
      <c r="Z1930" s="71" t="str">
        <f t="shared" si="160"/>
        <v/>
      </c>
      <c r="AB1930" s="70"/>
    </row>
    <row r="1931" spans="2:28" s="71" customFormat="1" x14ac:dyDescent="0.3">
      <c r="B1931" s="242"/>
      <c r="C1931" s="243"/>
      <c r="D1931" s="244"/>
      <c r="E1931" s="243"/>
      <c r="F1931" s="243"/>
      <c r="G1931" s="244"/>
      <c r="H1931" s="245"/>
      <c r="I1931" s="244"/>
      <c r="J1931" s="245"/>
      <c r="K1931" s="244"/>
      <c r="L1931" s="245"/>
      <c r="M1931" s="244"/>
      <c r="N1931" s="246"/>
      <c r="O1931" s="243"/>
      <c r="P1931" s="243"/>
      <c r="Q1931" s="243"/>
      <c r="R1931" s="244"/>
      <c r="S1931" s="247"/>
      <c r="T1931" s="70" t="str">
        <f t="shared" si="157"/>
        <v/>
      </c>
      <c r="U1931" s="71" t="str">
        <f t="shared" si="158"/>
        <v/>
      </c>
      <c r="V1931" s="71" t="str">
        <f t="shared" si="161"/>
        <v/>
      </c>
      <c r="W1931" s="71" t="str">
        <f>IF(U1931="","",SUM($U$18:U1931))</f>
        <v/>
      </c>
      <c r="X1931" s="71" t="str">
        <f>IF(U1931="","",IF(U1932="",SUM($U$18:U1931)-SUM($X$17:X1930)))</f>
        <v/>
      </c>
      <c r="Y1931" s="70" t="str">
        <f t="shared" si="159"/>
        <v/>
      </c>
      <c r="Z1931" s="71" t="str">
        <f t="shared" si="160"/>
        <v/>
      </c>
      <c r="AB1931" s="70"/>
    </row>
    <row r="1932" spans="2:28" s="71" customFormat="1" x14ac:dyDescent="0.3">
      <c r="B1932" s="242"/>
      <c r="C1932" s="243"/>
      <c r="D1932" s="244"/>
      <c r="E1932" s="243"/>
      <c r="F1932" s="243"/>
      <c r="G1932" s="244"/>
      <c r="H1932" s="245"/>
      <c r="I1932" s="244"/>
      <c r="J1932" s="245"/>
      <c r="K1932" s="244"/>
      <c r="L1932" s="245"/>
      <c r="M1932" s="244"/>
      <c r="N1932" s="246"/>
      <c r="O1932" s="243"/>
      <c r="P1932" s="243"/>
      <c r="Q1932" s="243"/>
      <c r="R1932" s="244"/>
      <c r="S1932" s="247"/>
      <c r="T1932" s="70" t="str">
        <f t="shared" si="157"/>
        <v/>
      </c>
      <c r="U1932" s="71" t="str">
        <f t="shared" si="158"/>
        <v/>
      </c>
      <c r="V1932" s="71" t="str">
        <f t="shared" si="161"/>
        <v/>
      </c>
      <c r="W1932" s="71" t="str">
        <f>IF(U1932="","",SUM($U$18:U1932))</f>
        <v/>
      </c>
      <c r="X1932" s="71" t="str">
        <f>IF(U1932="","",IF(U1933="",SUM($U$18:U1932)-SUM($X$17:X1931)))</f>
        <v/>
      </c>
      <c r="Y1932" s="70" t="str">
        <f t="shared" si="159"/>
        <v/>
      </c>
      <c r="Z1932" s="71" t="str">
        <f t="shared" si="160"/>
        <v/>
      </c>
      <c r="AB1932" s="70"/>
    </row>
    <row r="1933" spans="2:28" s="71" customFormat="1" x14ac:dyDescent="0.3">
      <c r="B1933" s="242"/>
      <c r="C1933" s="243"/>
      <c r="D1933" s="244"/>
      <c r="E1933" s="243"/>
      <c r="F1933" s="243"/>
      <c r="G1933" s="244"/>
      <c r="H1933" s="245"/>
      <c r="I1933" s="244"/>
      <c r="J1933" s="245"/>
      <c r="K1933" s="244"/>
      <c r="L1933" s="245"/>
      <c r="M1933" s="244"/>
      <c r="N1933" s="246"/>
      <c r="O1933" s="243"/>
      <c r="P1933" s="243"/>
      <c r="Q1933" s="243"/>
      <c r="R1933" s="244"/>
      <c r="S1933" s="247"/>
      <c r="T1933" s="70" t="str">
        <f t="shared" si="157"/>
        <v/>
      </c>
      <c r="U1933" s="71" t="str">
        <f t="shared" si="158"/>
        <v/>
      </c>
      <c r="V1933" s="71" t="str">
        <f t="shared" si="161"/>
        <v/>
      </c>
      <c r="W1933" s="71" t="str">
        <f>IF(U1933="","",SUM($U$18:U1933))</f>
        <v/>
      </c>
      <c r="X1933" s="71" t="str">
        <f>IF(U1933="","",IF(U1934="",SUM($U$18:U1933)-SUM($X$17:X1932)))</f>
        <v/>
      </c>
      <c r="Y1933" s="70" t="str">
        <f t="shared" si="159"/>
        <v/>
      </c>
      <c r="Z1933" s="71" t="str">
        <f t="shared" si="160"/>
        <v/>
      </c>
      <c r="AB1933" s="70"/>
    </row>
    <row r="1934" spans="2:28" s="71" customFormat="1" x14ac:dyDescent="0.3">
      <c r="B1934" s="242"/>
      <c r="C1934" s="243"/>
      <c r="D1934" s="244"/>
      <c r="E1934" s="243"/>
      <c r="F1934" s="243"/>
      <c r="G1934" s="244"/>
      <c r="H1934" s="245"/>
      <c r="I1934" s="244"/>
      <c r="J1934" s="245"/>
      <c r="K1934" s="244"/>
      <c r="L1934" s="245"/>
      <c r="M1934" s="244"/>
      <c r="N1934" s="246"/>
      <c r="O1934" s="243"/>
      <c r="P1934" s="243"/>
      <c r="Q1934" s="243"/>
      <c r="R1934" s="244"/>
      <c r="S1934" s="247"/>
      <c r="T1934" s="70" t="str">
        <f t="shared" si="157"/>
        <v/>
      </c>
      <c r="U1934" s="71" t="str">
        <f t="shared" si="158"/>
        <v/>
      </c>
      <c r="V1934" s="71" t="str">
        <f t="shared" si="161"/>
        <v/>
      </c>
      <c r="W1934" s="71" t="str">
        <f>IF(U1934="","",SUM($U$18:U1934))</f>
        <v/>
      </c>
      <c r="X1934" s="71" t="str">
        <f>IF(U1934="","",IF(U1935="",SUM($U$18:U1934)-SUM($X$17:X1933)))</f>
        <v/>
      </c>
      <c r="Y1934" s="70" t="str">
        <f t="shared" si="159"/>
        <v/>
      </c>
      <c r="Z1934" s="71" t="str">
        <f t="shared" si="160"/>
        <v/>
      </c>
      <c r="AB1934" s="70"/>
    </row>
    <row r="1935" spans="2:28" s="71" customFormat="1" x14ac:dyDescent="0.3">
      <c r="B1935" s="242"/>
      <c r="C1935" s="243"/>
      <c r="D1935" s="244"/>
      <c r="E1935" s="243"/>
      <c r="F1935" s="243"/>
      <c r="G1935" s="244"/>
      <c r="H1935" s="245"/>
      <c r="I1935" s="244"/>
      <c r="J1935" s="245"/>
      <c r="K1935" s="244"/>
      <c r="L1935" s="245"/>
      <c r="M1935" s="244"/>
      <c r="N1935" s="246"/>
      <c r="O1935" s="243"/>
      <c r="P1935" s="243"/>
      <c r="Q1935" s="243"/>
      <c r="R1935" s="244"/>
      <c r="S1935" s="247"/>
      <c r="T1935" s="70" t="str">
        <f t="shared" si="157"/>
        <v/>
      </c>
      <c r="U1935" s="71" t="str">
        <f t="shared" si="158"/>
        <v/>
      </c>
      <c r="V1935" s="71" t="str">
        <f t="shared" si="161"/>
        <v/>
      </c>
      <c r="W1935" s="71" t="str">
        <f>IF(U1935="","",SUM($U$18:U1935))</f>
        <v/>
      </c>
      <c r="X1935" s="71" t="str">
        <f>IF(U1935="","",IF(U1936="",SUM($U$18:U1935)-SUM($X$17:X1934)))</f>
        <v/>
      </c>
      <c r="Y1935" s="70" t="str">
        <f t="shared" si="159"/>
        <v/>
      </c>
      <c r="Z1935" s="71" t="str">
        <f t="shared" si="160"/>
        <v/>
      </c>
      <c r="AB1935" s="70"/>
    </row>
    <row r="1936" spans="2:28" s="71" customFormat="1" x14ac:dyDescent="0.3">
      <c r="B1936" s="242"/>
      <c r="C1936" s="243"/>
      <c r="D1936" s="244"/>
      <c r="E1936" s="243"/>
      <c r="F1936" s="243"/>
      <c r="G1936" s="244"/>
      <c r="H1936" s="245"/>
      <c r="I1936" s="244"/>
      <c r="J1936" s="245"/>
      <c r="K1936" s="244"/>
      <c r="L1936" s="245"/>
      <c r="M1936" s="244"/>
      <c r="N1936" s="246"/>
      <c r="O1936" s="243"/>
      <c r="P1936" s="243"/>
      <c r="Q1936" s="243"/>
      <c r="R1936" s="244"/>
      <c r="S1936" s="247"/>
      <c r="T1936" s="70" t="str">
        <f t="shared" si="157"/>
        <v/>
      </c>
      <c r="U1936" s="71" t="str">
        <f t="shared" si="158"/>
        <v/>
      </c>
      <c r="V1936" s="71" t="str">
        <f t="shared" si="161"/>
        <v/>
      </c>
      <c r="W1936" s="71" t="str">
        <f>IF(U1936="","",SUM($U$18:U1936))</f>
        <v/>
      </c>
      <c r="X1936" s="71" t="str">
        <f>IF(U1936="","",IF(U1937="",SUM($U$18:U1936)-SUM($X$17:X1935)))</f>
        <v/>
      </c>
      <c r="Y1936" s="70" t="str">
        <f t="shared" si="159"/>
        <v/>
      </c>
      <c r="Z1936" s="71" t="str">
        <f t="shared" si="160"/>
        <v/>
      </c>
      <c r="AB1936" s="70"/>
    </row>
    <row r="1937" spans="2:28" s="71" customFormat="1" x14ac:dyDescent="0.3">
      <c r="B1937" s="242"/>
      <c r="C1937" s="243"/>
      <c r="D1937" s="244"/>
      <c r="E1937" s="243"/>
      <c r="F1937" s="243"/>
      <c r="G1937" s="244"/>
      <c r="H1937" s="245"/>
      <c r="I1937" s="244"/>
      <c r="J1937" s="245"/>
      <c r="K1937" s="244"/>
      <c r="L1937" s="245"/>
      <c r="M1937" s="244"/>
      <c r="N1937" s="246"/>
      <c r="O1937" s="243"/>
      <c r="P1937" s="243"/>
      <c r="Q1937" s="243"/>
      <c r="R1937" s="244"/>
      <c r="S1937" s="247"/>
      <c r="T1937" s="70" t="str">
        <f t="shared" si="157"/>
        <v/>
      </c>
      <c r="U1937" s="71" t="str">
        <f t="shared" si="158"/>
        <v/>
      </c>
      <c r="V1937" s="71" t="str">
        <f t="shared" si="161"/>
        <v/>
      </c>
      <c r="W1937" s="71" t="str">
        <f>IF(U1937="","",SUM($U$18:U1937))</f>
        <v/>
      </c>
      <c r="X1937" s="71" t="str">
        <f>IF(U1937="","",IF(U1938="",SUM($U$18:U1937)-SUM($X$17:X1936)))</f>
        <v/>
      </c>
      <c r="Y1937" s="70" t="str">
        <f t="shared" si="159"/>
        <v/>
      </c>
      <c r="Z1937" s="71" t="str">
        <f t="shared" si="160"/>
        <v/>
      </c>
      <c r="AB1937" s="70"/>
    </row>
    <row r="1938" spans="2:28" s="71" customFormat="1" x14ac:dyDescent="0.3">
      <c r="B1938" s="242"/>
      <c r="C1938" s="243"/>
      <c r="D1938" s="244"/>
      <c r="E1938" s="243"/>
      <c r="F1938" s="243"/>
      <c r="G1938" s="244"/>
      <c r="H1938" s="245"/>
      <c r="I1938" s="244"/>
      <c r="J1938" s="245"/>
      <c r="K1938" s="244"/>
      <c r="L1938" s="245"/>
      <c r="M1938" s="244"/>
      <c r="N1938" s="246"/>
      <c r="O1938" s="243"/>
      <c r="P1938" s="243"/>
      <c r="Q1938" s="243"/>
      <c r="R1938" s="244"/>
      <c r="S1938" s="247"/>
      <c r="T1938" s="70" t="str">
        <f t="shared" si="157"/>
        <v/>
      </c>
      <c r="U1938" s="71" t="str">
        <f t="shared" si="158"/>
        <v/>
      </c>
      <c r="V1938" s="71" t="str">
        <f t="shared" si="161"/>
        <v/>
      </c>
      <c r="W1938" s="71" t="str">
        <f>IF(U1938="","",SUM($U$18:U1938))</f>
        <v/>
      </c>
      <c r="X1938" s="71" t="str">
        <f>IF(U1938="","",IF(U1939="",SUM($U$18:U1938)-SUM($X$17:X1937)))</f>
        <v/>
      </c>
      <c r="Y1938" s="70" t="str">
        <f t="shared" si="159"/>
        <v/>
      </c>
      <c r="Z1938" s="71" t="str">
        <f t="shared" si="160"/>
        <v/>
      </c>
      <c r="AB1938" s="70"/>
    </row>
    <row r="1939" spans="2:28" s="71" customFormat="1" x14ac:dyDescent="0.3">
      <c r="B1939" s="242"/>
      <c r="C1939" s="243"/>
      <c r="D1939" s="244"/>
      <c r="E1939" s="243"/>
      <c r="F1939" s="243"/>
      <c r="G1939" s="244"/>
      <c r="H1939" s="245"/>
      <c r="I1939" s="244"/>
      <c r="J1939" s="245"/>
      <c r="K1939" s="244"/>
      <c r="L1939" s="245"/>
      <c r="M1939" s="244"/>
      <c r="N1939" s="246"/>
      <c r="O1939" s="243"/>
      <c r="P1939" s="243"/>
      <c r="Q1939" s="243"/>
      <c r="R1939" s="244"/>
      <c r="S1939" s="247"/>
      <c r="T1939" s="70" t="str">
        <f t="shared" ref="T1939:T2002" si="162">IF(N1939&lt;0,"",IF(N1939="","",(N1939-2)/2))</f>
        <v/>
      </c>
      <c r="U1939" s="71" t="str">
        <f t="shared" ref="U1939:U2002" si="163">IF(H1939="","",IF(M1939="",(H1939+J1939+L1939)*-1,IF(M1939=G1939,H1939/2*N1939-(H1939+J1939+L1939),IF(M1939=I1939,J1939/2*N1939-(H1939+J1939+L1939),IF(M1939=K1939,L1939/2*N1939-(H1939+J1939+L1939))))))</f>
        <v/>
      </c>
      <c r="V1939" s="71" t="str">
        <f t="shared" si="161"/>
        <v/>
      </c>
      <c r="W1939" s="71" t="str">
        <f>IF(U1939="","",SUM($U$18:U1939))</f>
        <v/>
      </c>
      <c r="X1939" s="71" t="str">
        <f>IF(U1939="","",IF(U1940="",SUM($U$18:U1939)-SUM($X$17:X1938)))</f>
        <v/>
      </c>
      <c r="Y1939" s="70" t="str">
        <f t="shared" ref="Y1939:Y2002" si="164">IF(O1939="","",IF(M1939="","",IF(G1939=M1939,O1939,IF(I1939=M1939,P1939,IF(K1939=M1939,Q1939)))))</f>
        <v/>
      </c>
      <c r="Z1939" s="71" t="str">
        <f t="shared" si="160"/>
        <v/>
      </c>
      <c r="AB1939" s="70"/>
    </row>
    <row r="1940" spans="2:28" s="71" customFormat="1" x14ac:dyDescent="0.3">
      <c r="B1940" s="242"/>
      <c r="C1940" s="243"/>
      <c r="D1940" s="244"/>
      <c r="E1940" s="243"/>
      <c r="F1940" s="243"/>
      <c r="G1940" s="244"/>
      <c r="H1940" s="245"/>
      <c r="I1940" s="244"/>
      <c r="J1940" s="245"/>
      <c r="K1940" s="244"/>
      <c r="L1940" s="245"/>
      <c r="M1940" s="244"/>
      <c r="N1940" s="246"/>
      <c r="O1940" s="243"/>
      <c r="P1940" s="243"/>
      <c r="Q1940" s="243"/>
      <c r="R1940" s="244"/>
      <c r="S1940" s="247"/>
      <c r="T1940" s="70" t="str">
        <f t="shared" si="162"/>
        <v/>
      </c>
      <c r="U1940" s="71" t="str">
        <f t="shared" si="163"/>
        <v/>
      </c>
      <c r="V1940" s="71" t="str">
        <f t="shared" si="161"/>
        <v/>
      </c>
      <c r="W1940" s="71" t="str">
        <f>IF(U1940="","",SUM($U$18:U1940))</f>
        <v/>
      </c>
      <c r="X1940" s="71" t="str">
        <f>IF(U1940="","",IF(U1941="",SUM($U$18:U1940)-SUM($X$17:X1939)))</f>
        <v/>
      </c>
      <c r="Y1940" s="70" t="str">
        <f t="shared" si="164"/>
        <v/>
      </c>
      <c r="Z1940" s="71" t="str">
        <f t="shared" si="160"/>
        <v/>
      </c>
      <c r="AB1940" s="70"/>
    </row>
    <row r="1941" spans="2:28" s="71" customFormat="1" x14ac:dyDescent="0.3">
      <c r="B1941" s="242"/>
      <c r="C1941" s="243"/>
      <c r="D1941" s="244"/>
      <c r="E1941" s="243"/>
      <c r="F1941" s="243"/>
      <c r="G1941" s="244"/>
      <c r="H1941" s="245"/>
      <c r="I1941" s="244"/>
      <c r="J1941" s="245"/>
      <c r="K1941" s="244"/>
      <c r="L1941" s="245"/>
      <c r="M1941" s="244"/>
      <c r="N1941" s="246"/>
      <c r="O1941" s="243"/>
      <c r="P1941" s="243"/>
      <c r="Q1941" s="243"/>
      <c r="R1941" s="244"/>
      <c r="S1941" s="247"/>
      <c r="T1941" s="70" t="str">
        <f t="shared" si="162"/>
        <v/>
      </c>
      <c r="U1941" s="71" t="str">
        <f t="shared" si="163"/>
        <v/>
      </c>
      <c r="V1941" s="71" t="str">
        <f t="shared" si="161"/>
        <v/>
      </c>
      <c r="W1941" s="71" t="str">
        <f>IF(U1941="","",SUM($U$18:U1941))</f>
        <v/>
      </c>
      <c r="X1941" s="71" t="str">
        <f>IF(U1941="","",IF(U1942="",SUM($U$18:U1941)-SUM($X$17:X1940)))</f>
        <v/>
      </c>
      <c r="Y1941" s="70" t="str">
        <f t="shared" si="164"/>
        <v/>
      </c>
      <c r="Z1941" s="71" t="str">
        <f t="shared" si="160"/>
        <v/>
      </c>
      <c r="AB1941" s="70"/>
    </row>
    <row r="1942" spans="2:28" s="71" customFormat="1" x14ac:dyDescent="0.3">
      <c r="B1942" s="242"/>
      <c r="C1942" s="243"/>
      <c r="D1942" s="244"/>
      <c r="E1942" s="243"/>
      <c r="F1942" s="243"/>
      <c r="G1942" s="244"/>
      <c r="H1942" s="245"/>
      <c r="I1942" s="244"/>
      <c r="J1942" s="245"/>
      <c r="K1942" s="244"/>
      <c r="L1942" s="245"/>
      <c r="M1942" s="244"/>
      <c r="N1942" s="246"/>
      <c r="O1942" s="243"/>
      <c r="P1942" s="243"/>
      <c r="Q1942" s="243"/>
      <c r="R1942" s="244"/>
      <c r="S1942" s="247"/>
      <c r="T1942" s="70" t="str">
        <f t="shared" si="162"/>
        <v/>
      </c>
      <c r="U1942" s="71" t="str">
        <f t="shared" si="163"/>
        <v/>
      </c>
      <c r="V1942" s="71" t="str">
        <f t="shared" si="161"/>
        <v/>
      </c>
      <c r="W1942" s="71" t="str">
        <f>IF(U1942="","",SUM($U$18:U1942))</f>
        <v/>
      </c>
      <c r="X1942" s="71" t="str">
        <f>IF(U1942="","",IF(U1943="",SUM($U$18:U1942)-SUM($X$17:X1941)))</f>
        <v/>
      </c>
      <c r="Y1942" s="70" t="str">
        <f t="shared" si="164"/>
        <v/>
      </c>
      <c r="Z1942" s="71" t="str">
        <f t="shared" si="160"/>
        <v/>
      </c>
      <c r="AB1942" s="70"/>
    </row>
    <row r="1943" spans="2:28" s="71" customFormat="1" x14ac:dyDescent="0.3">
      <c r="B1943" s="242"/>
      <c r="C1943" s="243"/>
      <c r="D1943" s="244"/>
      <c r="E1943" s="243"/>
      <c r="F1943" s="243"/>
      <c r="G1943" s="244"/>
      <c r="H1943" s="245"/>
      <c r="I1943" s="244"/>
      <c r="J1943" s="245"/>
      <c r="K1943" s="244"/>
      <c r="L1943" s="245"/>
      <c r="M1943" s="244"/>
      <c r="N1943" s="246"/>
      <c r="O1943" s="243"/>
      <c r="P1943" s="243"/>
      <c r="Q1943" s="243"/>
      <c r="R1943" s="244"/>
      <c r="S1943" s="247"/>
      <c r="T1943" s="70" t="str">
        <f t="shared" si="162"/>
        <v/>
      </c>
      <c r="U1943" s="71" t="str">
        <f t="shared" si="163"/>
        <v/>
      </c>
      <c r="V1943" s="71" t="str">
        <f t="shared" si="161"/>
        <v/>
      </c>
      <c r="W1943" s="71" t="str">
        <f>IF(U1943="","",SUM($U$18:U1943))</f>
        <v/>
      </c>
      <c r="X1943" s="71" t="str">
        <f>IF(U1943="","",IF(U1944="",SUM($U$18:U1943)-SUM($X$17:X1942)))</f>
        <v/>
      </c>
      <c r="Y1943" s="70" t="str">
        <f t="shared" si="164"/>
        <v/>
      </c>
      <c r="Z1943" s="71" t="str">
        <f t="shared" ref="Z1943:Z2006" si="165">(IF(C1943="","",IF(N1943="","",IF(U1943&lt;0,SUM(H1943+J1943+L1943+U1943),IF(U1943=0,SUM(H1943+J1943+L1943+U1943),IF(U1943=0,"",IF(U1943&gt;0,SUM(H1943+J1943+L1943+U1943))))))))</f>
        <v/>
      </c>
      <c r="AB1943" s="70"/>
    </row>
    <row r="1944" spans="2:28" s="71" customFormat="1" x14ac:dyDescent="0.3">
      <c r="B1944" s="242"/>
      <c r="C1944" s="243"/>
      <c r="D1944" s="244"/>
      <c r="E1944" s="243"/>
      <c r="F1944" s="243"/>
      <c r="G1944" s="244"/>
      <c r="H1944" s="245"/>
      <c r="I1944" s="244"/>
      <c r="J1944" s="245"/>
      <c r="K1944" s="244"/>
      <c r="L1944" s="245"/>
      <c r="M1944" s="244"/>
      <c r="N1944" s="246"/>
      <c r="O1944" s="243"/>
      <c r="P1944" s="243"/>
      <c r="Q1944" s="243"/>
      <c r="R1944" s="244"/>
      <c r="S1944" s="247"/>
      <c r="T1944" s="70" t="str">
        <f t="shared" si="162"/>
        <v/>
      </c>
      <c r="U1944" s="71" t="str">
        <f t="shared" si="163"/>
        <v/>
      </c>
      <c r="V1944" s="71" t="str">
        <f t="shared" si="161"/>
        <v/>
      </c>
      <c r="W1944" s="71" t="str">
        <f>IF(U1944="","",SUM($U$18:U1944))</f>
        <v/>
      </c>
      <c r="X1944" s="71" t="str">
        <f>IF(U1944="","",IF(U1945="",SUM($U$18:U1944)-SUM($X$17:X1943)))</f>
        <v/>
      </c>
      <c r="Y1944" s="70" t="str">
        <f t="shared" si="164"/>
        <v/>
      </c>
      <c r="Z1944" s="71" t="str">
        <f t="shared" si="165"/>
        <v/>
      </c>
      <c r="AB1944" s="70"/>
    </row>
    <row r="1945" spans="2:28" s="71" customFormat="1" x14ac:dyDescent="0.3">
      <c r="B1945" s="242"/>
      <c r="C1945" s="243"/>
      <c r="D1945" s="244"/>
      <c r="E1945" s="243"/>
      <c r="F1945" s="243"/>
      <c r="G1945" s="244"/>
      <c r="H1945" s="245"/>
      <c r="I1945" s="244"/>
      <c r="J1945" s="245"/>
      <c r="K1945" s="244"/>
      <c r="L1945" s="245"/>
      <c r="M1945" s="244"/>
      <c r="N1945" s="246"/>
      <c r="O1945" s="243"/>
      <c r="P1945" s="243"/>
      <c r="Q1945" s="243"/>
      <c r="R1945" s="244"/>
      <c r="S1945" s="247"/>
      <c r="T1945" s="70" t="str">
        <f t="shared" si="162"/>
        <v/>
      </c>
      <c r="U1945" s="71" t="str">
        <f t="shared" si="163"/>
        <v/>
      </c>
      <c r="V1945" s="71" t="str">
        <f t="shared" si="161"/>
        <v/>
      </c>
      <c r="W1945" s="71" t="str">
        <f>IF(U1945="","",SUM($U$18:U1945))</f>
        <v/>
      </c>
      <c r="X1945" s="71" t="str">
        <f>IF(U1945="","",IF(U1946="",SUM($U$18:U1945)-SUM($X$17:X1944)))</f>
        <v/>
      </c>
      <c r="Y1945" s="70" t="str">
        <f t="shared" si="164"/>
        <v/>
      </c>
      <c r="Z1945" s="71" t="str">
        <f t="shared" si="165"/>
        <v/>
      </c>
      <c r="AB1945" s="70"/>
    </row>
    <row r="1946" spans="2:28" s="71" customFormat="1" x14ac:dyDescent="0.3">
      <c r="B1946" s="242"/>
      <c r="C1946" s="243"/>
      <c r="D1946" s="244"/>
      <c r="E1946" s="243"/>
      <c r="F1946" s="243"/>
      <c r="G1946" s="244"/>
      <c r="H1946" s="245"/>
      <c r="I1946" s="244"/>
      <c r="J1946" s="245"/>
      <c r="K1946" s="244"/>
      <c r="L1946" s="245"/>
      <c r="M1946" s="244"/>
      <c r="N1946" s="246"/>
      <c r="O1946" s="243"/>
      <c r="P1946" s="243"/>
      <c r="Q1946" s="243"/>
      <c r="R1946" s="244"/>
      <c r="S1946" s="247"/>
      <c r="T1946" s="70" t="str">
        <f t="shared" si="162"/>
        <v/>
      </c>
      <c r="U1946" s="71" t="str">
        <f t="shared" si="163"/>
        <v/>
      </c>
      <c r="V1946" s="71" t="str">
        <f t="shared" si="161"/>
        <v/>
      </c>
      <c r="W1946" s="71" t="str">
        <f>IF(U1946="","",SUM($U$18:U1946))</f>
        <v/>
      </c>
      <c r="X1946" s="71" t="str">
        <f>IF(U1946="","",IF(U1947="",SUM($U$18:U1946)-SUM($X$17:X1945)))</f>
        <v/>
      </c>
      <c r="Y1946" s="70" t="str">
        <f t="shared" si="164"/>
        <v/>
      </c>
      <c r="Z1946" s="71" t="str">
        <f t="shared" si="165"/>
        <v/>
      </c>
      <c r="AB1946" s="70"/>
    </row>
    <row r="1947" spans="2:28" s="71" customFormat="1" x14ac:dyDescent="0.3">
      <c r="B1947" s="242"/>
      <c r="C1947" s="243"/>
      <c r="D1947" s="244"/>
      <c r="E1947" s="243"/>
      <c r="F1947" s="243"/>
      <c r="G1947" s="244"/>
      <c r="H1947" s="245"/>
      <c r="I1947" s="244"/>
      <c r="J1947" s="245"/>
      <c r="K1947" s="244"/>
      <c r="L1947" s="245"/>
      <c r="M1947" s="244"/>
      <c r="N1947" s="246"/>
      <c r="O1947" s="243"/>
      <c r="P1947" s="243"/>
      <c r="Q1947" s="243"/>
      <c r="R1947" s="244"/>
      <c r="S1947" s="247"/>
      <c r="T1947" s="70" t="str">
        <f t="shared" si="162"/>
        <v/>
      </c>
      <c r="U1947" s="71" t="str">
        <f t="shared" si="163"/>
        <v/>
      </c>
      <c r="V1947" s="71" t="str">
        <f t="shared" si="161"/>
        <v/>
      </c>
      <c r="W1947" s="71" t="str">
        <f>IF(U1947="","",SUM($U$18:U1947))</f>
        <v/>
      </c>
      <c r="X1947" s="71" t="str">
        <f>IF(U1947="","",IF(U1948="",SUM($U$18:U1947)-SUM($X$17:X1946)))</f>
        <v/>
      </c>
      <c r="Y1947" s="70" t="str">
        <f t="shared" si="164"/>
        <v/>
      </c>
      <c r="Z1947" s="71" t="str">
        <f t="shared" si="165"/>
        <v/>
      </c>
      <c r="AB1947" s="70"/>
    </row>
    <row r="1948" spans="2:28" s="71" customFormat="1" x14ac:dyDescent="0.3">
      <c r="B1948" s="242"/>
      <c r="C1948" s="243"/>
      <c r="D1948" s="244"/>
      <c r="E1948" s="243"/>
      <c r="F1948" s="243"/>
      <c r="G1948" s="244"/>
      <c r="H1948" s="245"/>
      <c r="I1948" s="244"/>
      <c r="J1948" s="245"/>
      <c r="K1948" s="244"/>
      <c r="L1948" s="245"/>
      <c r="M1948" s="244"/>
      <c r="N1948" s="246"/>
      <c r="O1948" s="243"/>
      <c r="P1948" s="243"/>
      <c r="Q1948" s="243"/>
      <c r="R1948" s="244"/>
      <c r="S1948" s="247"/>
      <c r="T1948" s="70" t="str">
        <f t="shared" si="162"/>
        <v/>
      </c>
      <c r="U1948" s="71" t="str">
        <f t="shared" si="163"/>
        <v/>
      </c>
      <c r="V1948" s="71" t="str">
        <f t="shared" si="161"/>
        <v/>
      </c>
      <c r="W1948" s="71" t="str">
        <f>IF(U1948="","",SUM($U$18:U1948))</f>
        <v/>
      </c>
      <c r="X1948" s="71" t="str">
        <f>IF(U1948="","",IF(U1949="",SUM($U$18:U1948)-SUM($X$17:X1947)))</f>
        <v/>
      </c>
      <c r="Y1948" s="70" t="str">
        <f t="shared" si="164"/>
        <v/>
      </c>
      <c r="Z1948" s="71" t="str">
        <f t="shared" si="165"/>
        <v/>
      </c>
      <c r="AB1948" s="70"/>
    </row>
    <row r="1949" spans="2:28" s="71" customFormat="1" x14ac:dyDescent="0.3">
      <c r="B1949" s="242"/>
      <c r="C1949" s="243"/>
      <c r="D1949" s="244"/>
      <c r="E1949" s="243"/>
      <c r="F1949" s="243"/>
      <c r="G1949" s="244"/>
      <c r="H1949" s="245"/>
      <c r="I1949" s="244"/>
      <c r="J1949" s="245"/>
      <c r="K1949" s="244"/>
      <c r="L1949" s="245"/>
      <c r="M1949" s="244"/>
      <c r="N1949" s="246"/>
      <c r="O1949" s="243"/>
      <c r="P1949" s="243"/>
      <c r="Q1949" s="243"/>
      <c r="R1949" s="244"/>
      <c r="S1949" s="247"/>
      <c r="T1949" s="70" t="str">
        <f t="shared" si="162"/>
        <v/>
      </c>
      <c r="U1949" s="71" t="str">
        <f t="shared" si="163"/>
        <v/>
      </c>
      <c r="V1949" s="71" t="str">
        <f t="shared" si="161"/>
        <v/>
      </c>
      <c r="W1949" s="71" t="str">
        <f>IF(U1949="","",SUM($U$18:U1949))</f>
        <v/>
      </c>
      <c r="X1949" s="71" t="str">
        <f>IF(U1949="","",IF(U1950="",SUM($U$18:U1949)-SUM($X$17:X1948)))</f>
        <v/>
      </c>
      <c r="Y1949" s="70" t="str">
        <f t="shared" si="164"/>
        <v/>
      </c>
      <c r="Z1949" s="71" t="str">
        <f t="shared" si="165"/>
        <v/>
      </c>
      <c r="AB1949" s="70"/>
    </row>
    <row r="1950" spans="2:28" s="71" customFormat="1" x14ac:dyDescent="0.3">
      <c r="B1950" s="242"/>
      <c r="C1950" s="243"/>
      <c r="D1950" s="244"/>
      <c r="E1950" s="243"/>
      <c r="F1950" s="243"/>
      <c r="G1950" s="244"/>
      <c r="H1950" s="245"/>
      <c r="I1950" s="244"/>
      <c r="J1950" s="245"/>
      <c r="K1950" s="244"/>
      <c r="L1950" s="245"/>
      <c r="M1950" s="244"/>
      <c r="N1950" s="246"/>
      <c r="O1950" s="243"/>
      <c r="P1950" s="243"/>
      <c r="Q1950" s="243"/>
      <c r="R1950" s="244"/>
      <c r="S1950" s="247"/>
      <c r="T1950" s="70" t="str">
        <f t="shared" si="162"/>
        <v/>
      </c>
      <c r="U1950" s="71" t="str">
        <f t="shared" si="163"/>
        <v/>
      </c>
      <c r="V1950" s="71" t="str">
        <f t="shared" si="161"/>
        <v/>
      </c>
      <c r="W1950" s="71" t="str">
        <f>IF(U1950="","",SUM($U$18:U1950))</f>
        <v/>
      </c>
      <c r="X1950" s="71" t="str">
        <f>IF(U1950="","",IF(U1951="",SUM($U$18:U1950)-SUM($X$17:X1949)))</f>
        <v/>
      </c>
      <c r="Y1950" s="70" t="str">
        <f t="shared" si="164"/>
        <v/>
      </c>
      <c r="Z1950" s="71" t="str">
        <f t="shared" si="165"/>
        <v/>
      </c>
      <c r="AB1950" s="70"/>
    </row>
    <row r="1951" spans="2:28" s="71" customFormat="1" x14ac:dyDescent="0.3">
      <c r="B1951" s="242"/>
      <c r="C1951" s="243"/>
      <c r="D1951" s="244"/>
      <c r="E1951" s="243"/>
      <c r="F1951" s="243"/>
      <c r="G1951" s="244"/>
      <c r="H1951" s="245"/>
      <c r="I1951" s="244"/>
      <c r="J1951" s="245"/>
      <c r="K1951" s="244"/>
      <c r="L1951" s="245"/>
      <c r="M1951" s="244"/>
      <c r="N1951" s="246"/>
      <c r="O1951" s="243"/>
      <c r="P1951" s="243"/>
      <c r="Q1951" s="243"/>
      <c r="R1951" s="244"/>
      <c r="S1951" s="247"/>
      <c r="T1951" s="70" t="str">
        <f t="shared" si="162"/>
        <v/>
      </c>
      <c r="U1951" s="71" t="str">
        <f t="shared" si="163"/>
        <v/>
      </c>
      <c r="V1951" s="71" t="str">
        <f t="shared" si="161"/>
        <v/>
      </c>
      <c r="W1951" s="71" t="str">
        <f>IF(U1951="","",SUM($U$18:U1951))</f>
        <v/>
      </c>
      <c r="X1951" s="71" t="str">
        <f>IF(U1951="","",IF(U1952="",SUM($U$18:U1951)-SUM($X$17:X1950)))</f>
        <v/>
      </c>
      <c r="Y1951" s="70" t="str">
        <f t="shared" si="164"/>
        <v/>
      </c>
      <c r="Z1951" s="71" t="str">
        <f t="shared" si="165"/>
        <v/>
      </c>
      <c r="AB1951" s="70"/>
    </row>
    <row r="1952" spans="2:28" s="71" customFormat="1" x14ac:dyDescent="0.3">
      <c r="B1952" s="242"/>
      <c r="C1952" s="243"/>
      <c r="D1952" s="244"/>
      <c r="E1952" s="243"/>
      <c r="F1952" s="243"/>
      <c r="G1952" s="244"/>
      <c r="H1952" s="245"/>
      <c r="I1952" s="244"/>
      <c r="J1952" s="245"/>
      <c r="K1952" s="244"/>
      <c r="L1952" s="245"/>
      <c r="M1952" s="244"/>
      <c r="N1952" s="246"/>
      <c r="O1952" s="243"/>
      <c r="P1952" s="243"/>
      <c r="Q1952" s="243"/>
      <c r="R1952" s="244"/>
      <c r="S1952" s="247"/>
      <c r="T1952" s="70" t="str">
        <f t="shared" si="162"/>
        <v/>
      </c>
      <c r="U1952" s="71" t="str">
        <f t="shared" si="163"/>
        <v/>
      </c>
      <c r="V1952" s="71" t="str">
        <f t="shared" si="161"/>
        <v/>
      </c>
      <c r="W1952" s="71" t="str">
        <f>IF(U1952="","",SUM($U$18:U1952))</f>
        <v/>
      </c>
      <c r="X1952" s="71" t="str">
        <f>IF(U1952="","",IF(U1953="",SUM($U$18:U1952)-SUM($X$17:X1951)))</f>
        <v/>
      </c>
      <c r="Y1952" s="70" t="str">
        <f t="shared" si="164"/>
        <v/>
      </c>
      <c r="Z1952" s="71" t="str">
        <f t="shared" si="165"/>
        <v/>
      </c>
      <c r="AB1952" s="70"/>
    </row>
    <row r="1953" spans="2:28" s="71" customFormat="1" x14ac:dyDescent="0.3">
      <c r="B1953" s="242"/>
      <c r="C1953" s="243"/>
      <c r="D1953" s="244"/>
      <c r="E1953" s="243"/>
      <c r="F1953" s="243"/>
      <c r="G1953" s="244"/>
      <c r="H1953" s="245"/>
      <c r="I1953" s="244"/>
      <c r="J1953" s="245"/>
      <c r="K1953" s="244"/>
      <c r="L1953" s="245"/>
      <c r="M1953" s="244"/>
      <c r="N1953" s="246"/>
      <c r="O1953" s="243"/>
      <c r="P1953" s="243"/>
      <c r="Q1953" s="243"/>
      <c r="R1953" s="244"/>
      <c r="S1953" s="247"/>
      <c r="T1953" s="70" t="str">
        <f t="shared" si="162"/>
        <v/>
      </c>
      <c r="U1953" s="71" t="str">
        <f t="shared" si="163"/>
        <v/>
      </c>
      <c r="V1953" s="71" t="str">
        <f t="shared" si="161"/>
        <v/>
      </c>
      <c r="W1953" s="71" t="str">
        <f>IF(U1953="","",SUM($U$18:U1953))</f>
        <v/>
      </c>
      <c r="X1953" s="71" t="str">
        <f>IF(U1953="","",IF(U1954="",SUM($U$18:U1953)-SUM($X$17:X1952)))</f>
        <v/>
      </c>
      <c r="Y1953" s="70" t="str">
        <f t="shared" si="164"/>
        <v/>
      </c>
      <c r="Z1953" s="71" t="str">
        <f t="shared" si="165"/>
        <v/>
      </c>
      <c r="AB1953" s="70"/>
    </row>
    <row r="1954" spans="2:28" s="71" customFormat="1" x14ac:dyDescent="0.3">
      <c r="B1954" s="242"/>
      <c r="C1954" s="243"/>
      <c r="D1954" s="244"/>
      <c r="E1954" s="243"/>
      <c r="F1954" s="243"/>
      <c r="G1954" s="244"/>
      <c r="H1954" s="245"/>
      <c r="I1954" s="244"/>
      <c r="J1954" s="245"/>
      <c r="K1954" s="244"/>
      <c r="L1954" s="245"/>
      <c r="M1954" s="244"/>
      <c r="N1954" s="246"/>
      <c r="O1954" s="243"/>
      <c r="P1954" s="243"/>
      <c r="Q1954" s="243"/>
      <c r="R1954" s="244"/>
      <c r="S1954" s="247"/>
      <c r="T1954" s="70" t="str">
        <f t="shared" si="162"/>
        <v/>
      </c>
      <c r="U1954" s="71" t="str">
        <f t="shared" si="163"/>
        <v/>
      </c>
      <c r="V1954" s="71" t="str">
        <f t="shared" si="161"/>
        <v/>
      </c>
      <c r="W1954" s="71" t="str">
        <f>IF(U1954="","",SUM($U$18:U1954))</f>
        <v/>
      </c>
      <c r="X1954" s="71" t="str">
        <f>IF(U1954="","",IF(U1955="",SUM($U$18:U1954)-SUM($X$17:X1953)))</f>
        <v/>
      </c>
      <c r="Y1954" s="70" t="str">
        <f t="shared" si="164"/>
        <v/>
      </c>
      <c r="Z1954" s="71" t="str">
        <f t="shared" si="165"/>
        <v/>
      </c>
      <c r="AB1954" s="70"/>
    </row>
    <row r="1955" spans="2:28" s="71" customFormat="1" x14ac:dyDescent="0.3">
      <c r="B1955" s="242"/>
      <c r="C1955" s="243"/>
      <c r="D1955" s="244"/>
      <c r="E1955" s="243"/>
      <c r="F1955" s="243"/>
      <c r="G1955" s="244"/>
      <c r="H1955" s="245"/>
      <c r="I1955" s="244"/>
      <c r="J1955" s="245"/>
      <c r="K1955" s="244"/>
      <c r="L1955" s="245"/>
      <c r="M1955" s="244"/>
      <c r="N1955" s="246"/>
      <c r="O1955" s="243"/>
      <c r="P1955" s="243"/>
      <c r="Q1955" s="243"/>
      <c r="R1955" s="244"/>
      <c r="S1955" s="247"/>
      <c r="T1955" s="70" t="str">
        <f t="shared" si="162"/>
        <v/>
      </c>
      <c r="U1955" s="71" t="str">
        <f t="shared" si="163"/>
        <v/>
      </c>
      <c r="V1955" s="71" t="str">
        <f t="shared" si="161"/>
        <v/>
      </c>
      <c r="W1955" s="71" t="str">
        <f>IF(U1955="","",SUM($U$18:U1955))</f>
        <v/>
      </c>
      <c r="X1955" s="71" t="str">
        <f>IF(U1955="","",IF(U1956="",SUM($U$18:U1955)-SUM($X$17:X1954)))</f>
        <v/>
      </c>
      <c r="Y1955" s="70" t="str">
        <f t="shared" si="164"/>
        <v/>
      </c>
      <c r="Z1955" s="71" t="str">
        <f t="shared" si="165"/>
        <v/>
      </c>
      <c r="AB1955" s="70"/>
    </row>
    <row r="1956" spans="2:28" s="71" customFormat="1" x14ac:dyDescent="0.3">
      <c r="B1956" s="242"/>
      <c r="C1956" s="243"/>
      <c r="D1956" s="244"/>
      <c r="E1956" s="243"/>
      <c r="F1956" s="243"/>
      <c r="G1956" s="244"/>
      <c r="H1956" s="245"/>
      <c r="I1956" s="244"/>
      <c r="J1956" s="245"/>
      <c r="K1956" s="244"/>
      <c r="L1956" s="245"/>
      <c r="M1956" s="244"/>
      <c r="N1956" s="246"/>
      <c r="O1956" s="243"/>
      <c r="P1956" s="243"/>
      <c r="Q1956" s="243"/>
      <c r="R1956" s="244"/>
      <c r="S1956" s="247"/>
      <c r="T1956" s="70" t="str">
        <f t="shared" si="162"/>
        <v/>
      </c>
      <c r="U1956" s="71" t="str">
        <f t="shared" si="163"/>
        <v/>
      </c>
      <c r="V1956" s="71" t="str">
        <f t="shared" si="161"/>
        <v/>
      </c>
      <c r="W1956" s="71" t="str">
        <f>IF(U1956="","",SUM($U$18:U1956))</f>
        <v/>
      </c>
      <c r="X1956" s="71" t="str">
        <f>IF(U1956="","",IF(U1957="",SUM($U$18:U1956)-SUM($X$17:X1955)))</f>
        <v/>
      </c>
      <c r="Y1956" s="70" t="str">
        <f t="shared" si="164"/>
        <v/>
      </c>
      <c r="Z1956" s="71" t="str">
        <f t="shared" si="165"/>
        <v/>
      </c>
      <c r="AB1956" s="70"/>
    </row>
    <row r="1957" spans="2:28" s="71" customFormat="1" x14ac:dyDescent="0.3">
      <c r="B1957" s="242"/>
      <c r="C1957" s="243"/>
      <c r="D1957" s="244"/>
      <c r="E1957" s="243"/>
      <c r="F1957" s="243"/>
      <c r="G1957" s="244"/>
      <c r="H1957" s="245"/>
      <c r="I1957" s="244"/>
      <c r="J1957" s="245"/>
      <c r="K1957" s="244"/>
      <c r="L1957" s="245"/>
      <c r="M1957" s="244"/>
      <c r="N1957" s="246"/>
      <c r="O1957" s="243"/>
      <c r="P1957" s="243"/>
      <c r="Q1957" s="243"/>
      <c r="R1957" s="244"/>
      <c r="S1957" s="247"/>
      <c r="T1957" s="70" t="str">
        <f t="shared" si="162"/>
        <v/>
      </c>
      <c r="U1957" s="71" t="str">
        <f t="shared" si="163"/>
        <v/>
      </c>
      <c r="V1957" s="71" t="str">
        <f t="shared" si="161"/>
        <v/>
      </c>
      <c r="W1957" s="71" t="str">
        <f>IF(U1957="","",SUM($U$18:U1957))</f>
        <v/>
      </c>
      <c r="X1957" s="71" t="str">
        <f>IF(U1957="","",IF(U1958="",SUM($U$18:U1957)-SUM($X$17:X1956)))</f>
        <v/>
      </c>
      <c r="Y1957" s="70" t="str">
        <f t="shared" si="164"/>
        <v/>
      </c>
      <c r="Z1957" s="71" t="str">
        <f t="shared" si="165"/>
        <v/>
      </c>
      <c r="AB1957" s="70"/>
    </row>
    <row r="1958" spans="2:28" s="71" customFormat="1" x14ac:dyDescent="0.3">
      <c r="B1958" s="242"/>
      <c r="C1958" s="243"/>
      <c r="D1958" s="244"/>
      <c r="E1958" s="243"/>
      <c r="F1958" s="243"/>
      <c r="G1958" s="244"/>
      <c r="H1958" s="245"/>
      <c r="I1958" s="244"/>
      <c r="J1958" s="245"/>
      <c r="K1958" s="244"/>
      <c r="L1958" s="245"/>
      <c r="M1958" s="244"/>
      <c r="N1958" s="246"/>
      <c r="O1958" s="243"/>
      <c r="P1958" s="243"/>
      <c r="Q1958" s="243"/>
      <c r="R1958" s="244"/>
      <c r="S1958" s="247"/>
      <c r="T1958" s="70" t="str">
        <f t="shared" si="162"/>
        <v/>
      </c>
      <c r="U1958" s="71" t="str">
        <f t="shared" si="163"/>
        <v/>
      </c>
      <c r="V1958" s="71" t="str">
        <f t="shared" si="161"/>
        <v/>
      </c>
      <c r="W1958" s="71" t="str">
        <f>IF(U1958="","",SUM($U$18:U1958))</f>
        <v/>
      </c>
      <c r="X1958" s="71" t="str">
        <f>IF(U1958="","",IF(U1959="",SUM($U$18:U1958)-SUM($X$17:X1957)))</f>
        <v/>
      </c>
      <c r="Y1958" s="70" t="str">
        <f t="shared" si="164"/>
        <v/>
      </c>
      <c r="Z1958" s="71" t="str">
        <f t="shared" si="165"/>
        <v/>
      </c>
      <c r="AB1958" s="70"/>
    </row>
    <row r="1959" spans="2:28" s="71" customFormat="1" x14ac:dyDescent="0.3">
      <c r="B1959" s="242"/>
      <c r="C1959" s="243"/>
      <c r="D1959" s="244"/>
      <c r="E1959" s="243"/>
      <c r="F1959" s="243"/>
      <c r="G1959" s="244"/>
      <c r="H1959" s="245"/>
      <c r="I1959" s="244"/>
      <c r="J1959" s="245"/>
      <c r="K1959" s="244"/>
      <c r="L1959" s="245"/>
      <c r="M1959" s="244"/>
      <c r="N1959" s="246"/>
      <c r="O1959" s="243"/>
      <c r="P1959" s="243"/>
      <c r="Q1959" s="243"/>
      <c r="R1959" s="244"/>
      <c r="S1959" s="247"/>
      <c r="T1959" s="70" t="str">
        <f t="shared" si="162"/>
        <v/>
      </c>
      <c r="U1959" s="71" t="str">
        <f t="shared" si="163"/>
        <v/>
      </c>
      <c r="V1959" s="71" t="str">
        <f t="shared" si="161"/>
        <v/>
      </c>
      <c r="W1959" s="71" t="str">
        <f>IF(U1959="","",SUM($U$18:U1959))</f>
        <v/>
      </c>
      <c r="X1959" s="71" t="str">
        <f>IF(U1959="","",IF(U1960="",SUM($U$18:U1959)-SUM($X$17:X1958)))</f>
        <v/>
      </c>
      <c r="Y1959" s="70" t="str">
        <f t="shared" si="164"/>
        <v/>
      </c>
      <c r="Z1959" s="71" t="str">
        <f t="shared" si="165"/>
        <v/>
      </c>
      <c r="AB1959" s="70"/>
    </row>
    <row r="1960" spans="2:28" s="71" customFormat="1" x14ac:dyDescent="0.3">
      <c r="B1960" s="242"/>
      <c r="C1960" s="243"/>
      <c r="D1960" s="244"/>
      <c r="E1960" s="243"/>
      <c r="F1960" s="243"/>
      <c r="G1960" s="244"/>
      <c r="H1960" s="245"/>
      <c r="I1960" s="244"/>
      <c r="J1960" s="245"/>
      <c r="K1960" s="244"/>
      <c r="L1960" s="245"/>
      <c r="M1960" s="244"/>
      <c r="N1960" s="246"/>
      <c r="O1960" s="243"/>
      <c r="P1960" s="243"/>
      <c r="Q1960" s="243"/>
      <c r="R1960" s="244"/>
      <c r="S1960" s="247"/>
      <c r="T1960" s="70" t="str">
        <f t="shared" si="162"/>
        <v/>
      </c>
      <c r="U1960" s="71" t="str">
        <f t="shared" si="163"/>
        <v/>
      </c>
      <c r="V1960" s="71" t="str">
        <f t="shared" si="161"/>
        <v/>
      </c>
      <c r="W1960" s="71" t="str">
        <f>IF(U1960="","",SUM($U$18:U1960))</f>
        <v/>
      </c>
      <c r="X1960" s="71" t="str">
        <f>IF(U1960="","",IF(U1961="",SUM($U$18:U1960)-SUM($X$17:X1959)))</f>
        <v/>
      </c>
      <c r="Y1960" s="70" t="str">
        <f t="shared" si="164"/>
        <v/>
      </c>
      <c r="Z1960" s="71" t="str">
        <f t="shared" si="165"/>
        <v/>
      </c>
      <c r="AB1960" s="70"/>
    </row>
    <row r="1961" spans="2:28" s="71" customFormat="1" x14ac:dyDescent="0.3">
      <c r="B1961" s="242"/>
      <c r="C1961" s="243"/>
      <c r="D1961" s="244"/>
      <c r="E1961" s="243"/>
      <c r="F1961" s="243"/>
      <c r="G1961" s="244"/>
      <c r="H1961" s="245"/>
      <c r="I1961" s="244"/>
      <c r="J1961" s="245"/>
      <c r="K1961" s="244"/>
      <c r="L1961" s="245"/>
      <c r="M1961" s="244"/>
      <c r="N1961" s="246"/>
      <c r="O1961" s="243"/>
      <c r="P1961" s="243"/>
      <c r="Q1961" s="243"/>
      <c r="R1961" s="244"/>
      <c r="S1961" s="247"/>
      <c r="T1961" s="70" t="str">
        <f t="shared" si="162"/>
        <v/>
      </c>
      <c r="U1961" s="71" t="str">
        <f t="shared" si="163"/>
        <v/>
      </c>
      <c r="V1961" s="71" t="str">
        <f t="shared" si="161"/>
        <v/>
      </c>
      <c r="W1961" s="71" t="str">
        <f>IF(U1961="","",SUM($U$18:U1961))</f>
        <v/>
      </c>
      <c r="X1961" s="71" t="str">
        <f>IF(U1961="","",IF(U1962="",SUM($U$18:U1961)-SUM($X$17:X1960)))</f>
        <v/>
      </c>
      <c r="Y1961" s="70" t="str">
        <f t="shared" si="164"/>
        <v/>
      </c>
      <c r="Z1961" s="71" t="str">
        <f t="shared" si="165"/>
        <v/>
      </c>
      <c r="AB1961" s="70"/>
    </row>
    <row r="1962" spans="2:28" s="71" customFormat="1" x14ac:dyDescent="0.3">
      <c r="B1962" s="242"/>
      <c r="C1962" s="243"/>
      <c r="D1962" s="244"/>
      <c r="E1962" s="243"/>
      <c r="F1962" s="243"/>
      <c r="G1962" s="244"/>
      <c r="H1962" s="245"/>
      <c r="I1962" s="244"/>
      <c r="J1962" s="245"/>
      <c r="K1962" s="244"/>
      <c r="L1962" s="245"/>
      <c r="M1962" s="244"/>
      <c r="N1962" s="246"/>
      <c r="O1962" s="243"/>
      <c r="P1962" s="243"/>
      <c r="Q1962" s="243"/>
      <c r="R1962" s="244"/>
      <c r="S1962" s="247"/>
      <c r="T1962" s="70" t="str">
        <f t="shared" si="162"/>
        <v/>
      </c>
      <c r="U1962" s="71" t="str">
        <f t="shared" si="163"/>
        <v/>
      </c>
      <c r="V1962" s="71" t="str">
        <f t="shared" si="161"/>
        <v/>
      </c>
      <c r="W1962" s="71" t="str">
        <f>IF(U1962="","",SUM($U$18:U1962))</f>
        <v/>
      </c>
      <c r="X1962" s="71" t="str">
        <f>IF(U1962="","",IF(U1963="",SUM($U$18:U1962)-SUM($X$17:X1961)))</f>
        <v/>
      </c>
      <c r="Y1962" s="70" t="str">
        <f t="shared" si="164"/>
        <v/>
      </c>
      <c r="Z1962" s="71" t="str">
        <f t="shared" si="165"/>
        <v/>
      </c>
      <c r="AB1962" s="70"/>
    </row>
    <row r="1963" spans="2:28" s="71" customFormat="1" x14ac:dyDescent="0.3">
      <c r="B1963" s="242"/>
      <c r="C1963" s="243"/>
      <c r="D1963" s="244"/>
      <c r="E1963" s="243"/>
      <c r="F1963" s="243"/>
      <c r="G1963" s="244"/>
      <c r="H1963" s="245"/>
      <c r="I1963" s="244"/>
      <c r="J1963" s="245"/>
      <c r="K1963" s="244"/>
      <c r="L1963" s="245"/>
      <c r="M1963" s="244"/>
      <c r="N1963" s="246"/>
      <c r="O1963" s="243"/>
      <c r="P1963" s="243"/>
      <c r="Q1963" s="243"/>
      <c r="R1963" s="244"/>
      <c r="S1963" s="247"/>
      <c r="T1963" s="70" t="str">
        <f t="shared" si="162"/>
        <v/>
      </c>
      <c r="U1963" s="71" t="str">
        <f t="shared" si="163"/>
        <v/>
      </c>
      <c r="V1963" s="71" t="str">
        <f t="shared" si="161"/>
        <v/>
      </c>
      <c r="W1963" s="71" t="str">
        <f>IF(U1963="","",SUM($U$18:U1963))</f>
        <v/>
      </c>
      <c r="X1963" s="71" t="str">
        <f>IF(U1963="","",IF(U1964="",SUM($U$18:U1963)-SUM($X$17:X1962)))</f>
        <v/>
      </c>
      <c r="Y1963" s="70" t="str">
        <f t="shared" si="164"/>
        <v/>
      </c>
      <c r="Z1963" s="71" t="str">
        <f t="shared" si="165"/>
        <v/>
      </c>
      <c r="AB1963" s="70"/>
    </row>
    <row r="1964" spans="2:28" s="71" customFormat="1" x14ac:dyDescent="0.3">
      <c r="B1964" s="242"/>
      <c r="C1964" s="243"/>
      <c r="D1964" s="244"/>
      <c r="E1964" s="243"/>
      <c r="F1964" s="243"/>
      <c r="G1964" s="244"/>
      <c r="H1964" s="245"/>
      <c r="I1964" s="244"/>
      <c r="J1964" s="245"/>
      <c r="K1964" s="244"/>
      <c r="L1964" s="245"/>
      <c r="M1964" s="244"/>
      <c r="N1964" s="246"/>
      <c r="O1964" s="243"/>
      <c r="P1964" s="243"/>
      <c r="Q1964" s="243"/>
      <c r="R1964" s="244"/>
      <c r="S1964" s="247"/>
      <c r="T1964" s="70" t="str">
        <f t="shared" si="162"/>
        <v/>
      </c>
      <c r="U1964" s="71" t="str">
        <f t="shared" si="163"/>
        <v/>
      </c>
      <c r="V1964" s="71" t="str">
        <f t="shared" si="161"/>
        <v/>
      </c>
      <c r="W1964" s="71" t="str">
        <f>IF(U1964="","",SUM($U$18:U1964))</f>
        <v/>
      </c>
      <c r="X1964" s="71" t="str">
        <f>IF(U1964="","",IF(U1965="",SUM($U$18:U1964)-SUM($X$17:X1963)))</f>
        <v/>
      </c>
      <c r="Y1964" s="70" t="str">
        <f t="shared" si="164"/>
        <v/>
      </c>
      <c r="Z1964" s="71" t="str">
        <f t="shared" si="165"/>
        <v/>
      </c>
      <c r="AB1964" s="70"/>
    </row>
    <row r="1965" spans="2:28" s="71" customFormat="1" x14ac:dyDescent="0.3">
      <c r="B1965" s="242"/>
      <c r="C1965" s="243"/>
      <c r="D1965" s="244"/>
      <c r="E1965" s="243"/>
      <c r="F1965" s="243"/>
      <c r="G1965" s="244"/>
      <c r="H1965" s="245"/>
      <c r="I1965" s="244"/>
      <c r="J1965" s="245"/>
      <c r="K1965" s="244"/>
      <c r="L1965" s="245"/>
      <c r="M1965" s="244"/>
      <c r="N1965" s="246"/>
      <c r="O1965" s="243"/>
      <c r="P1965" s="243"/>
      <c r="Q1965" s="243"/>
      <c r="R1965" s="244"/>
      <c r="S1965" s="247"/>
      <c r="T1965" s="70" t="str">
        <f t="shared" si="162"/>
        <v/>
      </c>
      <c r="U1965" s="71" t="str">
        <f t="shared" si="163"/>
        <v/>
      </c>
      <c r="V1965" s="71" t="str">
        <f t="shared" si="161"/>
        <v/>
      </c>
      <c r="W1965" s="71" t="str">
        <f>IF(U1965="","",SUM($U$18:U1965))</f>
        <v/>
      </c>
      <c r="X1965" s="71" t="str">
        <f>IF(U1965="","",IF(U1966="",SUM($U$18:U1965)-SUM($X$17:X1964)))</f>
        <v/>
      </c>
      <c r="Y1965" s="70" t="str">
        <f t="shared" si="164"/>
        <v/>
      </c>
      <c r="Z1965" s="71" t="str">
        <f t="shared" si="165"/>
        <v/>
      </c>
      <c r="AB1965" s="70"/>
    </row>
    <row r="1966" spans="2:28" s="71" customFormat="1" x14ac:dyDescent="0.3">
      <c r="B1966" s="242"/>
      <c r="C1966" s="243"/>
      <c r="D1966" s="244"/>
      <c r="E1966" s="243"/>
      <c r="F1966" s="243"/>
      <c r="G1966" s="244"/>
      <c r="H1966" s="245"/>
      <c r="I1966" s="244"/>
      <c r="J1966" s="245"/>
      <c r="K1966" s="244"/>
      <c r="L1966" s="245"/>
      <c r="M1966" s="244"/>
      <c r="N1966" s="246"/>
      <c r="O1966" s="243"/>
      <c r="P1966" s="243"/>
      <c r="Q1966" s="243"/>
      <c r="R1966" s="244"/>
      <c r="S1966" s="247"/>
      <c r="T1966" s="70" t="str">
        <f t="shared" si="162"/>
        <v/>
      </c>
      <c r="U1966" s="71" t="str">
        <f t="shared" si="163"/>
        <v/>
      </c>
      <c r="V1966" s="71" t="str">
        <f t="shared" si="161"/>
        <v/>
      </c>
      <c r="W1966" s="71" t="str">
        <f>IF(U1966="","",SUM($U$18:U1966))</f>
        <v/>
      </c>
      <c r="X1966" s="71" t="str">
        <f>IF(U1966="","",IF(U1967="",SUM($U$18:U1966)-SUM($X$17:X1965)))</f>
        <v/>
      </c>
      <c r="Y1966" s="70" t="str">
        <f t="shared" si="164"/>
        <v/>
      </c>
      <c r="Z1966" s="71" t="str">
        <f t="shared" si="165"/>
        <v/>
      </c>
      <c r="AB1966" s="70"/>
    </row>
    <row r="1967" spans="2:28" s="71" customFormat="1" x14ac:dyDescent="0.3">
      <c r="B1967" s="242"/>
      <c r="C1967" s="243"/>
      <c r="D1967" s="244"/>
      <c r="E1967" s="243"/>
      <c r="F1967" s="243"/>
      <c r="G1967" s="244"/>
      <c r="H1967" s="245"/>
      <c r="I1967" s="244"/>
      <c r="J1967" s="245"/>
      <c r="K1967" s="244"/>
      <c r="L1967" s="245"/>
      <c r="M1967" s="244"/>
      <c r="N1967" s="246"/>
      <c r="O1967" s="243"/>
      <c r="P1967" s="243"/>
      <c r="Q1967" s="243"/>
      <c r="R1967" s="244"/>
      <c r="S1967" s="247"/>
      <c r="T1967" s="70" t="str">
        <f t="shared" si="162"/>
        <v/>
      </c>
      <c r="U1967" s="71" t="str">
        <f t="shared" si="163"/>
        <v/>
      </c>
      <c r="V1967" s="71" t="str">
        <f t="shared" si="161"/>
        <v/>
      </c>
      <c r="W1967" s="71" t="str">
        <f>IF(U1967="","",SUM($U$18:U1967))</f>
        <v/>
      </c>
      <c r="X1967" s="71" t="str">
        <f>IF(U1967="","",IF(U1968="",SUM($U$18:U1967)-SUM($X$17:X1966)))</f>
        <v/>
      </c>
      <c r="Y1967" s="70" t="str">
        <f t="shared" si="164"/>
        <v/>
      </c>
      <c r="Z1967" s="71" t="str">
        <f t="shared" si="165"/>
        <v/>
      </c>
      <c r="AB1967" s="70"/>
    </row>
    <row r="1968" spans="2:28" s="71" customFormat="1" x14ac:dyDescent="0.3">
      <c r="B1968" s="242"/>
      <c r="C1968" s="243"/>
      <c r="D1968" s="244"/>
      <c r="E1968" s="243"/>
      <c r="F1968" s="243"/>
      <c r="G1968" s="244"/>
      <c r="H1968" s="245"/>
      <c r="I1968" s="244"/>
      <c r="J1968" s="245"/>
      <c r="K1968" s="244"/>
      <c r="L1968" s="245"/>
      <c r="M1968" s="244"/>
      <c r="N1968" s="246"/>
      <c r="O1968" s="243"/>
      <c r="P1968" s="243"/>
      <c r="Q1968" s="243"/>
      <c r="R1968" s="244"/>
      <c r="S1968" s="247"/>
      <c r="T1968" s="70" t="str">
        <f t="shared" si="162"/>
        <v/>
      </c>
      <c r="U1968" s="71" t="str">
        <f t="shared" si="163"/>
        <v/>
      </c>
      <c r="V1968" s="71" t="str">
        <f t="shared" ref="V1968:V2031" si="166">IF(H1968="","",IF(M1968="",(H1968)*-1,IF(M1968=G1968,H1968/2*N1968-(H1968),IF(M1968=I1968,J1968/2*N1968-(H1968),IF(M1968=K1968,L1968/2*N1968-(H1968))))))</f>
        <v/>
      </c>
      <c r="W1968" s="71" t="str">
        <f>IF(U1968="","",SUM($U$18:U1968))</f>
        <v/>
      </c>
      <c r="X1968" s="71" t="str">
        <f>IF(U1968="","",IF(U1969="",SUM($U$18:U1968)-SUM($X$17:X1967)))</f>
        <v/>
      </c>
      <c r="Y1968" s="70" t="str">
        <f t="shared" si="164"/>
        <v/>
      </c>
      <c r="Z1968" s="71" t="str">
        <f t="shared" si="165"/>
        <v/>
      </c>
      <c r="AB1968" s="70"/>
    </row>
    <row r="1969" spans="2:28" s="71" customFormat="1" x14ac:dyDescent="0.3">
      <c r="B1969" s="242"/>
      <c r="C1969" s="243"/>
      <c r="D1969" s="244"/>
      <c r="E1969" s="243"/>
      <c r="F1969" s="243"/>
      <c r="G1969" s="244"/>
      <c r="H1969" s="245"/>
      <c r="I1969" s="244"/>
      <c r="J1969" s="245"/>
      <c r="K1969" s="244"/>
      <c r="L1969" s="245"/>
      <c r="M1969" s="244"/>
      <c r="N1969" s="246"/>
      <c r="O1969" s="243"/>
      <c r="P1969" s="243"/>
      <c r="Q1969" s="243"/>
      <c r="R1969" s="244"/>
      <c r="S1969" s="247"/>
      <c r="T1969" s="70" t="str">
        <f t="shared" si="162"/>
        <v/>
      </c>
      <c r="U1969" s="71" t="str">
        <f t="shared" si="163"/>
        <v/>
      </c>
      <c r="V1969" s="71" t="str">
        <f t="shared" si="166"/>
        <v/>
      </c>
      <c r="W1969" s="71" t="str">
        <f>IF(U1969="","",SUM($U$18:U1969))</f>
        <v/>
      </c>
      <c r="X1969" s="71" t="str">
        <f>IF(U1969="","",IF(U1970="",SUM($U$18:U1969)-SUM($X$17:X1968)))</f>
        <v/>
      </c>
      <c r="Y1969" s="70" t="str">
        <f t="shared" si="164"/>
        <v/>
      </c>
      <c r="Z1969" s="71" t="str">
        <f t="shared" si="165"/>
        <v/>
      </c>
      <c r="AB1969" s="70"/>
    </row>
    <row r="1970" spans="2:28" s="71" customFormat="1" x14ac:dyDescent="0.3">
      <c r="B1970" s="242"/>
      <c r="C1970" s="243"/>
      <c r="D1970" s="244"/>
      <c r="E1970" s="243"/>
      <c r="F1970" s="243"/>
      <c r="G1970" s="244"/>
      <c r="H1970" s="245"/>
      <c r="I1970" s="244"/>
      <c r="J1970" s="245"/>
      <c r="K1970" s="244"/>
      <c r="L1970" s="245"/>
      <c r="M1970" s="244"/>
      <c r="N1970" s="246"/>
      <c r="O1970" s="243"/>
      <c r="P1970" s="243"/>
      <c r="Q1970" s="243"/>
      <c r="R1970" s="244"/>
      <c r="S1970" s="247"/>
      <c r="T1970" s="70" t="str">
        <f t="shared" si="162"/>
        <v/>
      </c>
      <c r="U1970" s="71" t="str">
        <f t="shared" si="163"/>
        <v/>
      </c>
      <c r="V1970" s="71" t="str">
        <f t="shared" si="166"/>
        <v/>
      </c>
      <c r="W1970" s="71" t="str">
        <f>IF(U1970="","",SUM($U$18:U1970))</f>
        <v/>
      </c>
      <c r="X1970" s="71" t="str">
        <f>IF(U1970="","",IF(U1971="",SUM($U$18:U1970)-SUM($X$17:X1969)))</f>
        <v/>
      </c>
      <c r="Y1970" s="70" t="str">
        <f t="shared" si="164"/>
        <v/>
      </c>
      <c r="Z1970" s="71" t="str">
        <f t="shared" si="165"/>
        <v/>
      </c>
      <c r="AB1970" s="70"/>
    </row>
    <row r="1971" spans="2:28" s="71" customFormat="1" x14ac:dyDescent="0.3">
      <c r="B1971" s="242"/>
      <c r="C1971" s="243"/>
      <c r="D1971" s="244"/>
      <c r="E1971" s="243"/>
      <c r="F1971" s="243"/>
      <c r="G1971" s="244"/>
      <c r="H1971" s="245"/>
      <c r="I1971" s="244"/>
      <c r="J1971" s="245"/>
      <c r="K1971" s="244"/>
      <c r="L1971" s="245"/>
      <c r="M1971" s="244"/>
      <c r="N1971" s="246"/>
      <c r="O1971" s="243"/>
      <c r="P1971" s="243"/>
      <c r="Q1971" s="243"/>
      <c r="R1971" s="244"/>
      <c r="S1971" s="247"/>
      <c r="T1971" s="70" t="str">
        <f t="shared" si="162"/>
        <v/>
      </c>
      <c r="U1971" s="71" t="str">
        <f t="shared" si="163"/>
        <v/>
      </c>
      <c r="V1971" s="71" t="str">
        <f t="shared" si="166"/>
        <v/>
      </c>
      <c r="W1971" s="71" t="str">
        <f>IF(U1971="","",SUM($U$18:U1971))</f>
        <v/>
      </c>
      <c r="X1971" s="71" t="str">
        <f>IF(U1971="","",IF(U1972="",SUM($U$18:U1971)-SUM($X$17:X1970)))</f>
        <v/>
      </c>
      <c r="Y1971" s="70" t="str">
        <f t="shared" si="164"/>
        <v/>
      </c>
      <c r="Z1971" s="71" t="str">
        <f t="shared" si="165"/>
        <v/>
      </c>
      <c r="AB1971" s="70"/>
    </row>
    <row r="1972" spans="2:28" s="71" customFormat="1" x14ac:dyDescent="0.3">
      <c r="B1972" s="242"/>
      <c r="C1972" s="243"/>
      <c r="D1972" s="244"/>
      <c r="E1972" s="243"/>
      <c r="F1972" s="243"/>
      <c r="G1972" s="244"/>
      <c r="H1972" s="245"/>
      <c r="I1972" s="244"/>
      <c r="J1972" s="245"/>
      <c r="K1972" s="244"/>
      <c r="L1972" s="245"/>
      <c r="M1972" s="244"/>
      <c r="N1972" s="246"/>
      <c r="O1972" s="243"/>
      <c r="P1972" s="243"/>
      <c r="Q1972" s="243"/>
      <c r="R1972" s="244"/>
      <c r="S1972" s="247"/>
      <c r="T1972" s="70" t="str">
        <f t="shared" si="162"/>
        <v/>
      </c>
      <c r="U1972" s="71" t="str">
        <f t="shared" si="163"/>
        <v/>
      </c>
      <c r="V1972" s="71" t="str">
        <f t="shared" si="166"/>
        <v/>
      </c>
      <c r="W1972" s="71" t="str">
        <f>IF(U1972="","",SUM($U$18:U1972))</f>
        <v/>
      </c>
      <c r="X1972" s="71" t="str">
        <f>IF(U1972="","",IF(U1973="",SUM($U$18:U1972)-SUM($X$17:X1971)))</f>
        <v/>
      </c>
      <c r="Y1972" s="70" t="str">
        <f t="shared" si="164"/>
        <v/>
      </c>
      <c r="Z1972" s="71" t="str">
        <f t="shared" si="165"/>
        <v/>
      </c>
      <c r="AB1972" s="70"/>
    </row>
    <row r="1973" spans="2:28" s="71" customFormat="1" x14ac:dyDescent="0.3">
      <c r="B1973" s="242"/>
      <c r="C1973" s="243"/>
      <c r="D1973" s="244"/>
      <c r="E1973" s="243"/>
      <c r="F1973" s="243"/>
      <c r="G1973" s="244"/>
      <c r="H1973" s="245"/>
      <c r="I1973" s="244"/>
      <c r="J1973" s="245"/>
      <c r="K1973" s="244"/>
      <c r="L1973" s="245"/>
      <c r="M1973" s="244"/>
      <c r="N1973" s="246"/>
      <c r="O1973" s="243"/>
      <c r="P1973" s="243"/>
      <c r="Q1973" s="243"/>
      <c r="R1973" s="244"/>
      <c r="S1973" s="247"/>
      <c r="T1973" s="70" t="str">
        <f t="shared" si="162"/>
        <v/>
      </c>
      <c r="U1973" s="71" t="str">
        <f t="shared" si="163"/>
        <v/>
      </c>
      <c r="V1973" s="71" t="str">
        <f t="shared" si="166"/>
        <v/>
      </c>
      <c r="W1973" s="71" t="str">
        <f>IF(U1973="","",SUM($U$18:U1973))</f>
        <v/>
      </c>
      <c r="X1973" s="71" t="str">
        <f>IF(U1973="","",IF(U1974="",SUM($U$18:U1973)-SUM($X$17:X1972)))</f>
        <v/>
      </c>
      <c r="Y1973" s="70" t="str">
        <f t="shared" si="164"/>
        <v/>
      </c>
      <c r="Z1973" s="71" t="str">
        <f t="shared" si="165"/>
        <v/>
      </c>
      <c r="AB1973" s="70"/>
    </row>
    <row r="1974" spans="2:28" s="71" customFormat="1" x14ac:dyDescent="0.3">
      <c r="B1974" s="242"/>
      <c r="C1974" s="243"/>
      <c r="D1974" s="244"/>
      <c r="E1974" s="243"/>
      <c r="F1974" s="243"/>
      <c r="G1974" s="244"/>
      <c r="H1974" s="245"/>
      <c r="I1974" s="244"/>
      <c r="J1974" s="245"/>
      <c r="K1974" s="244"/>
      <c r="L1974" s="245"/>
      <c r="M1974" s="244"/>
      <c r="N1974" s="246"/>
      <c r="O1974" s="243"/>
      <c r="P1974" s="243"/>
      <c r="Q1974" s="243"/>
      <c r="R1974" s="244"/>
      <c r="S1974" s="247"/>
      <c r="T1974" s="70" t="str">
        <f t="shared" si="162"/>
        <v/>
      </c>
      <c r="U1974" s="71" t="str">
        <f t="shared" si="163"/>
        <v/>
      </c>
      <c r="V1974" s="71" t="str">
        <f t="shared" si="166"/>
        <v/>
      </c>
      <c r="W1974" s="71" t="str">
        <f>IF(U1974="","",SUM($U$18:U1974))</f>
        <v/>
      </c>
      <c r="X1974" s="71" t="str">
        <f>IF(U1974="","",IF(U1975="",SUM($U$18:U1974)-SUM($X$17:X1973)))</f>
        <v/>
      </c>
      <c r="Y1974" s="70" t="str">
        <f t="shared" si="164"/>
        <v/>
      </c>
      <c r="Z1974" s="71" t="str">
        <f t="shared" si="165"/>
        <v/>
      </c>
      <c r="AB1974" s="70"/>
    </row>
    <row r="1975" spans="2:28" s="71" customFormat="1" x14ac:dyDescent="0.3">
      <c r="B1975" s="242"/>
      <c r="C1975" s="243"/>
      <c r="D1975" s="244"/>
      <c r="E1975" s="243"/>
      <c r="F1975" s="243"/>
      <c r="G1975" s="244"/>
      <c r="H1975" s="245"/>
      <c r="I1975" s="244"/>
      <c r="J1975" s="245"/>
      <c r="K1975" s="244"/>
      <c r="L1975" s="245"/>
      <c r="M1975" s="244"/>
      <c r="N1975" s="246"/>
      <c r="O1975" s="243"/>
      <c r="P1975" s="243"/>
      <c r="Q1975" s="243"/>
      <c r="R1975" s="244"/>
      <c r="S1975" s="247"/>
      <c r="T1975" s="70" t="str">
        <f t="shared" si="162"/>
        <v/>
      </c>
      <c r="U1975" s="71" t="str">
        <f t="shared" si="163"/>
        <v/>
      </c>
      <c r="V1975" s="71" t="str">
        <f t="shared" si="166"/>
        <v/>
      </c>
      <c r="W1975" s="71" t="str">
        <f>IF(U1975="","",SUM($U$18:U1975))</f>
        <v/>
      </c>
      <c r="X1975" s="71" t="str">
        <f>IF(U1975="","",IF(U1976="",SUM($U$18:U1975)-SUM($X$17:X1974)))</f>
        <v/>
      </c>
      <c r="Y1975" s="70" t="str">
        <f t="shared" si="164"/>
        <v/>
      </c>
      <c r="Z1975" s="71" t="str">
        <f t="shared" si="165"/>
        <v/>
      </c>
      <c r="AB1975" s="70"/>
    </row>
    <row r="1976" spans="2:28" s="71" customFormat="1" x14ac:dyDescent="0.3">
      <c r="B1976" s="242"/>
      <c r="C1976" s="243"/>
      <c r="D1976" s="244"/>
      <c r="E1976" s="243"/>
      <c r="F1976" s="243"/>
      <c r="G1976" s="244"/>
      <c r="H1976" s="245"/>
      <c r="I1976" s="244"/>
      <c r="J1976" s="245"/>
      <c r="K1976" s="244"/>
      <c r="L1976" s="245"/>
      <c r="M1976" s="244"/>
      <c r="N1976" s="246"/>
      <c r="O1976" s="243"/>
      <c r="P1976" s="243"/>
      <c r="Q1976" s="243"/>
      <c r="R1976" s="244"/>
      <c r="S1976" s="247"/>
      <c r="T1976" s="70" t="str">
        <f t="shared" si="162"/>
        <v/>
      </c>
      <c r="U1976" s="71" t="str">
        <f t="shared" si="163"/>
        <v/>
      </c>
      <c r="V1976" s="71" t="str">
        <f t="shared" si="166"/>
        <v/>
      </c>
      <c r="W1976" s="71" t="str">
        <f>IF(U1976="","",SUM($U$18:U1976))</f>
        <v/>
      </c>
      <c r="X1976" s="71" t="str">
        <f>IF(U1976="","",IF(U1977="",SUM($U$18:U1976)-SUM($X$17:X1975)))</f>
        <v/>
      </c>
      <c r="Y1976" s="70" t="str">
        <f t="shared" si="164"/>
        <v/>
      </c>
      <c r="Z1976" s="71" t="str">
        <f t="shared" si="165"/>
        <v/>
      </c>
      <c r="AB1976" s="70"/>
    </row>
    <row r="1977" spans="2:28" s="71" customFormat="1" x14ac:dyDescent="0.3">
      <c r="B1977" s="242"/>
      <c r="C1977" s="243"/>
      <c r="D1977" s="244"/>
      <c r="E1977" s="243"/>
      <c r="F1977" s="243"/>
      <c r="G1977" s="244"/>
      <c r="H1977" s="245"/>
      <c r="I1977" s="244"/>
      <c r="J1977" s="245"/>
      <c r="K1977" s="244"/>
      <c r="L1977" s="245"/>
      <c r="M1977" s="244"/>
      <c r="N1977" s="246"/>
      <c r="O1977" s="243"/>
      <c r="P1977" s="243"/>
      <c r="Q1977" s="243"/>
      <c r="R1977" s="244"/>
      <c r="S1977" s="247"/>
      <c r="T1977" s="70" t="str">
        <f t="shared" si="162"/>
        <v/>
      </c>
      <c r="U1977" s="71" t="str">
        <f t="shared" si="163"/>
        <v/>
      </c>
      <c r="V1977" s="71" t="str">
        <f t="shared" si="166"/>
        <v/>
      </c>
      <c r="W1977" s="71" t="str">
        <f>IF(U1977="","",SUM($U$18:U1977))</f>
        <v/>
      </c>
      <c r="X1977" s="71" t="str">
        <f>IF(U1977="","",IF(U1978="",SUM($U$18:U1977)-SUM($X$17:X1976)))</f>
        <v/>
      </c>
      <c r="Y1977" s="70" t="str">
        <f t="shared" si="164"/>
        <v/>
      </c>
      <c r="Z1977" s="71" t="str">
        <f t="shared" si="165"/>
        <v/>
      </c>
      <c r="AB1977" s="70"/>
    </row>
    <row r="1978" spans="2:28" s="71" customFormat="1" x14ac:dyDescent="0.3">
      <c r="B1978" s="242"/>
      <c r="C1978" s="243"/>
      <c r="D1978" s="244"/>
      <c r="E1978" s="243"/>
      <c r="F1978" s="243"/>
      <c r="G1978" s="244"/>
      <c r="H1978" s="245"/>
      <c r="I1978" s="244"/>
      <c r="J1978" s="245"/>
      <c r="K1978" s="244"/>
      <c r="L1978" s="245"/>
      <c r="M1978" s="244"/>
      <c r="N1978" s="246"/>
      <c r="O1978" s="243"/>
      <c r="P1978" s="243"/>
      <c r="Q1978" s="243"/>
      <c r="R1978" s="244"/>
      <c r="S1978" s="247"/>
      <c r="T1978" s="70" t="str">
        <f t="shared" si="162"/>
        <v/>
      </c>
      <c r="U1978" s="71" t="str">
        <f t="shared" si="163"/>
        <v/>
      </c>
      <c r="V1978" s="71" t="str">
        <f t="shared" si="166"/>
        <v/>
      </c>
      <c r="W1978" s="71" t="str">
        <f>IF(U1978="","",SUM($U$18:U1978))</f>
        <v/>
      </c>
      <c r="X1978" s="71" t="str">
        <f>IF(U1978="","",IF(U1979="",SUM($U$18:U1978)-SUM($X$17:X1977)))</f>
        <v/>
      </c>
      <c r="Y1978" s="70" t="str">
        <f t="shared" si="164"/>
        <v/>
      </c>
      <c r="Z1978" s="71" t="str">
        <f t="shared" si="165"/>
        <v/>
      </c>
      <c r="AB1978" s="70"/>
    </row>
    <row r="1979" spans="2:28" s="71" customFormat="1" x14ac:dyDescent="0.3">
      <c r="B1979" s="242"/>
      <c r="C1979" s="243"/>
      <c r="D1979" s="244"/>
      <c r="E1979" s="243"/>
      <c r="F1979" s="243"/>
      <c r="G1979" s="244"/>
      <c r="H1979" s="245"/>
      <c r="I1979" s="244"/>
      <c r="J1979" s="245"/>
      <c r="K1979" s="244"/>
      <c r="L1979" s="245"/>
      <c r="M1979" s="244"/>
      <c r="N1979" s="246"/>
      <c r="O1979" s="243"/>
      <c r="P1979" s="243"/>
      <c r="Q1979" s="243"/>
      <c r="R1979" s="244"/>
      <c r="S1979" s="247"/>
      <c r="T1979" s="70" t="str">
        <f t="shared" si="162"/>
        <v/>
      </c>
      <c r="U1979" s="71" t="str">
        <f t="shared" si="163"/>
        <v/>
      </c>
      <c r="V1979" s="71" t="str">
        <f t="shared" si="166"/>
        <v/>
      </c>
      <c r="W1979" s="71" t="str">
        <f>IF(U1979="","",SUM($U$18:U1979))</f>
        <v/>
      </c>
      <c r="X1979" s="71" t="str">
        <f>IF(U1979="","",IF(U1980="",SUM($U$18:U1979)-SUM($X$17:X1978)))</f>
        <v/>
      </c>
      <c r="Y1979" s="70" t="str">
        <f t="shared" si="164"/>
        <v/>
      </c>
      <c r="Z1979" s="71" t="str">
        <f t="shared" si="165"/>
        <v/>
      </c>
      <c r="AB1979" s="70"/>
    </row>
    <row r="1980" spans="2:28" s="71" customFormat="1" x14ac:dyDescent="0.3">
      <c r="B1980" s="242"/>
      <c r="C1980" s="243"/>
      <c r="D1980" s="244"/>
      <c r="E1980" s="243"/>
      <c r="F1980" s="243"/>
      <c r="G1980" s="244"/>
      <c r="H1980" s="245"/>
      <c r="I1980" s="244"/>
      <c r="J1980" s="245"/>
      <c r="K1980" s="244"/>
      <c r="L1980" s="245"/>
      <c r="M1980" s="244"/>
      <c r="N1980" s="246"/>
      <c r="O1980" s="243"/>
      <c r="P1980" s="243"/>
      <c r="Q1980" s="243"/>
      <c r="R1980" s="244"/>
      <c r="S1980" s="247"/>
      <c r="T1980" s="70" t="str">
        <f t="shared" si="162"/>
        <v/>
      </c>
      <c r="U1980" s="71" t="str">
        <f t="shared" si="163"/>
        <v/>
      </c>
      <c r="V1980" s="71" t="str">
        <f t="shared" si="166"/>
        <v/>
      </c>
      <c r="W1980" s="71" t="str">
        <f>IF(U1980="","",SUM($U$18:U1980))</f>
        <v/>
      </c>
      <c r="X1980" s="71" t="str">
        <f>IF(U1980="","",IF(U1981="",SUM($U$18:U1980)-SUM($X$17:X1979)))</f>
        <v/>
      </c>
      <c r="Y1980" s="70" t="str">
        <f t="shared" si="164"/>
        <v/>
      </c>
      <c r="Z1980" s="71" t="str">
        <f t="shared" si="165"/>
        <v/>
      </c>
      <c r="AB1980" s="70"/>
    </row>
    <row r="1981" spans="2:28" s="71" customFormat="1" x14ac:dyDescent="0.3">
      <c r="B1981" s="242"/>
      <c r="C1981" s="243"/>
      <c r="D1981" s="244"/>
      <c r="E1981" s="243"/>
      <c r="F1981" s="243"/>
      <c r="G1981" s="244"/>
      <c r="H1981" s="245"/>
      <c r="I1981" s="244"/>
      <c r="J1981" s="245"/>
      <c r="K1981" s="244"/>
      <c r="L1981" s="245"/>
      <c r="M1981" s="244"/>
      <c r="N1981" s="246"/>
      <c r="O1981" s="243"/>
      <c r="P1981" s="243"/>
      <c r="Q1981" s="243"/>
      <c r="R1981" s="244"/>
      <c r="S1981" s="247"/>
      <c r="T1981" s="70" t="str">
        <f t="shared" si="162"/>
        <v/>
      </c>
      <c r="U1981" s="71" t="str">
        <f t="shared" si="163"/>
        <v/>
      </c>
      <c r="V1981" s="71" t="str">
        <f t="shared" si="166"/>
        <v/>
      </c>
      <c r="W1981" s="71" t="str">
        <f>IF(U1981="","",SUM($U$18:U1981))</f>
        <v/>
      </c>
      <c r="X1981" s="71" t="str">
        <f>IF(U1981="","",IF(U1982="",SUM($U$18:U1981)-SUM($X$17:X1980)))</f>
        <v/>
      </c>
      <c r="Y1981" s="70" t="str">
        <f t="shared" si="164"/>
        <v/>
      </c>
      <c r="Z1981" s="71" t="str">
        <f t="shared" si="165"/>
        <v/>
      </c>
      <c r="AB1981" s="70"/>
    </row>
    <row r="1982" spans="2:28" s="71" customFormat="1" x14ac:dyDescent="0.3">
      <c r="B1982" s="242"/>
      <c r="C1982" s="243"/>
      <c r="D1982" s="244"/>
      <c r="E1982" s="243"/>
      <c r="F1982" s="243"/>
      <c r="G1982" s="244"/>
      <c r="H1982" s="245"/>
      <c r="I1982" s="244"/>
      <c r="J1982" s="245"/>
      <c r="K1982" s="244"/>
      <c r="L1982" s="245"/>
      <c r="M1982" s="244"/>
      <c r="N1982" s="246"/>
      <c r="O1982" s="243"/>
      <c r="P1982" s="243"/>
      <c r="Q1982" s="243"/>
      <c r="R1982" s="244"/>
      <c r="S1982" s="247"/>
      <c r="T1982" s="70" t="str">
        <f t="shared" si="162"/>
        <v/>
      </c>
      <c r="U1982" s="71" t="str">
        <f t="shared" si="163"/>
        <v/>
      </c>
      <c r="V1982" s="71" t="str">
        <f t="shared" si="166"/>
        <v/>
      </c>
      <c r="W1982" s="71" t="str">
        <f>IF(U1982="","",SUM($U$18:U1982))</f>
        <v/>
      </c>
      <c r="X1982" s="71" t="str">
        <f>IF(U1982="","",IF(U1983="",SUM($U$18:U1982)-SUM($X$17:X1981)))</f>
        <v/>
      </c>
      <c r="Y1982" s="70" t="str">
        <f t="shared" si="164"/>
        <v/>
      </c>
      <c r="Z1982" s="71" t="str">
        <f t="shared" si="165"/>
        <v/>
      </c>
      <c r="AB1982" s="70"/>
    </row>
    <row r="1983" spans="2:28" s="71" customFormat="1" x14ac:dyDescent="0.3">
      <c r="B1983" s="242"/>
      <c r="C1983" s="243"/>
      <c r="D1983" s="244"/>
      <c r="E1983" s="243"/>
      <c r="F1983" s="243"/>
      <c r="G1983" s="244"/>
      <c r="H1983" s="245"/>
      <c r="I1983" s="244"/>
      <c r="J1983" s="245"/>
      <c r="K1983" s="244"/>
      <c r="L1983" s="245"/>
      <c r="M1983" s="244"/>
      <c r="N1983" s="246"/>
      <c r="O1983" s="243"/>
      <c r="P1983" s="243"/>
      <c r="Q1983" s="243"/>
      <c r="R1983" s="244"/>
      <c r="S1983" s="247"/>
      <c r="T1983" s="70" t="str">
        <f t="shared" si="162"/>
        <v/>
      </c>
      <c r="U1983" s="71" t="str">
        <f t="shared" si="163"/>
        <v/>
      </c>
      <c r="V1983" s="71" t="str">
        <f t="shared" si="166"/>
        <v/>
      </c>
      <c r="W1983" s="71" t="str">
        <f>IF(U1983="","",SUM($U$18:U1983))</f>
        <v/>
      </c>
      <c r="X1983" s="71" t="str">
        <f>IF(U1983="","",IF(U1984="",SUM($U$18:U1983)-SUM($X$17:X1982)))</f>
        <v/>
      </c>
      <c r="Y1983" s="70" t="str">
        <f t="shared" si="164"/>
        <v/>
      </c>
      <c r="Z1983" s="71" t="str">
        <f t="shared" si="165"/>
        <v/>
      </c>
      <c r="AB1983" s="70"/>
    </row>
    <row r="1984" spans="2:28" s="71" customFormat="1" x14ac:dyDescent="0.3">
      <c r="B1984" s="242"/>
      <c r="C1984" s="243"/>
      <c r="D1984" s="244"/>
      <c r="E1984" s="243"/>
      <c r="F1984" s="243"/>
      <c r="G1984" s="244"/>
      <c r="H1984" s="245"/>
      <c r="I1984" s="244"/>
      <c r="J1984" s="245"/>
      <c r="K1984" s="244"/>
      <c r="L1984" s="245"/>
      <c r="M1984" s="244"/>
      <c r="N1984" s="246"/>
      <c r="O1984" s="243"/>
      <c r="P1984" s="243"/>
      <c r="Q1984" s="243"/>
      <c r="R1984" s="244"/>
      <c r="S1984" s="247"/>
      <c r="T1984" s="70" t="str">
        <f t="shared" si="162"/>
        <v/>
      </c>
      <c r="U1984" s="71" t="str">
        <f t="shared" si="163"/>
        <v/>
      </c>
      <c r="V1984" s="71" t="str">
        <f t="shared" si="166"/>
        <v/>
      </c>
      <c r="W1984" s="71" t="str">
        <f>IF(U1984="","",SUM($U$18:U1984))</f>
        <v/>
      </c>
      <c r="X1984" s="71" t="str">
        <f>IF(U1984="","",IF(U1985="",SUM($U$18:U1984)-SUM($X$17:X1983)))</f>
        <v/>
      </c>
      <c r="Y1984" s="70" t="str">
        <f t="shared" si="164"/>
        <v/>
      </c>
      <c r="Z1984" s="71" t="str">
        <f t="shared" si="165"/>
        <v/>
      </c>
      <c r="AB1984" s="70"/>
    </row>
    <row r="1985" spans="2:28" s="71" customFormat="1" x14ac:dyDescent="0.3">
      <c r="B1985" s="242"/>
      <c r="C1985" s="243"/>
      <c r="D1985" s="244"/>
      <c r="E1985" s="243"/>
      <c r="F1985" s="243"/>
      <c r="G1985" s="244"/>
      <c r="H1985" s="245"/>
      <c r="I1985" s="244"/>
      <c r="J1985" s="245"/>
      <c r="K1985" s="244"/>
      <c r="L1985" s="245"/>
      <c r="M1985" s="244"/>
      <c r="N1985" s="246"/>
      <c r="O1985" s="243"/>
      <c r="P1985" s="243"/>
      <c r="Q1985" s="243"/>
      <c r="R1985" s="244"/>
      <c r="S1985" s="247"/>
      <c r="T1985" s="70" t="str">
        <f t="shared" si="162"/>
        <v/>
      </c>
      <c r="U1985" s="71" t="str">
        <f t="shared" si="163"/>
        <v/>
      </c>
      <c r="V1985" s="71" t="str">
        <f t="shared" si="166"/>
        <v/>
      </c>
      <c r="W1985" s="71" t="str">
        <f>IF(U1985="","",SUM($U$18:U1985))</f>
        <v/>
      </c>
      <c r="X1985" s="71" t="str">
        <f>IF(U1985="","",IF(U1986="",SUM($U$18:U1985)-SUM($X$17:X1984)))</f>
        <v/>
      </c>
      <c r="Y1985" s="70" t="str">
        <f t="shared" si="164"/>
        <v/>
      </c>
      <c r="Z1985" s="71" t="str">
        <f t="shared" si="165"/>
        <v/>
      </c>
      <c r="AB1985" s="70"/>
    </row>
    <row r="1986" spans="2:28" s="71" customFormat="1" x14ac:dyDescent="0.3">
      <c r="B1986" s="242"/>
      <c r="C1986" s="243"/>
      <c r="D1986" s="244"/>
      <c r="E1986" s="243"/>
      <c r="F1986" s="243"/>
      <c r="G1986" s="244"/>
      <c r="H1986" s="245"/>
      <c r="I1986" s="244"/>
      <c r="J1986" s="245"/>
      <c r="K1986" s="244"/>
      <c r="L1986" s="245"/>
      <c r="M1986" s="244"/>
      <c r="N1986" s="246"/>
      <c r="O1986" s="243"/>
      <c r="P1986" s="243"/>
      <c r="Q1986" s="243"/>
      <c r="R1986" s="244"/>
      <c r="S1986" s="247"/>
      <c r="T1986" s="70" t="str">
        <f t="shared" si="162"/>
        <v/>
      </c>
      <c r="U1986" s="71" t="str">
        <f t="shared" si="163"/>
        <v/>
      </c>
      <c r="V1986" s="71" t="str">
        <f t="shared" si="166"/>
        <v/>
      </c>
      <c r="W1986" s="71" t="str">
        <f>IF(U1986="","",SUM($U$18:U1986))</f>
        <v/>
      </c>
      <c r="X1986" s="71" t="str">
        <f>IF(U1986="","",IF(U1987="",SUM($U$18:U1986)-SUM($X$17:X1985)))</f>
        <v/>
      </c>
      <c r="Y1986" s="70" t="str">
        <f t="shared" si="164"/>
        <v/>
      </c>
      <c r="Z1986" s="71" t="str">
        <f t="shared" si="165"/>
        <v/>
      </c>
      <c r="AB1986" s="70"/>
    </row>
    <row r="1987" spans="2:28" s="71" customFormat="1" x14ac:dyDescent="0.3">
      <c r="B1987" s="242"/>
      <c r="C1987" s="243"/>
      <c r="D1987" s="244"/>
      <c r="E1987" s="243"/>
      <c r="F1987" s="243"/>
      <c r="G1987" s="244"/>
      <c r="H1987" s="245"/>
      <c r="I1987" s="244"/>
      <c r="J1987" s="245"/>
      <c r="K1987" s="244"/>
      <c r="L1987" s="245"/>
      <c r="M1987" s="244"/>
      <c r="N1987" s="246"/>
      <c r="O1987" s="243"/>
      <c r="P1987" s="243"/>
      <c r="Q1987" s="243"/>
      <c r="R1987" s="244"/>
      <c r="S1987" s="247"/>
      <c r="T1987" s="70" t="str">
        <f t="shared" si="162"/>
        <v/>
      </c>
      <c r="U1987" s="71" t="str">
        <f t="shared" si="163"/>
        <v/>
      </c>
      <c r="V1987" s="71" t="str">
        <f t="shared" si="166"/>
        <v/>
      </c>
      <c r="W1987" s="71" t="str">
        <f>IF(U1987="","",SUM($U$18:U1987))</f>
        <v/>
      </c>
      <c r="X1987" s="71" t="str">
        <f>IF(U1987="","",IF(U1988="",SUM($U$18:U1987)-SUM($X$17:X1986)))</f>
        <v/>
      </c>
      <c r="Y1987" s="70" t="str">
        <f t="shared" si="164"/>
        <v/>
      </c>
      <c r="Z1987" s="71" t="str">
        <f t="shared" si="165"/>
        <v/>
      </c>
      <c r="AB1987" s="70"/>
    </row>
    <row r="1988" spans="2:28" s="71" customFormat="1" x14ac:dyDescent="0.3">
      <c r="B1988" s="242"/>
      <c r="C1988" s="243"/>
      <c r="D1988" s="244"/>
      <c r="E1988" s="243"/>
      <c r="F1988" s="243"/>
      <c r="G1988" s="244"/>
      <c r="H1988" s="245"/>
      <c r="I1988" s="244"/>
      <c r="J1988" s="245"/>
      <c r="K1988" s="244"/>
      <c r="L1988" s="245"/>
      <c r="M1988" s="244"/>
      <c r="N1988" s="246"/>
      <c r="O1988" s="243"/>
      <c r="P1988" s="243"/>
      <c r="Q1988" s="243"/>
      <c r="R1988" s="244"/>
      <c r="S1988" s="247"/>
      <c r="T1988" s="70" t="str">
        <f t="shared" si="162"/>
        <v/>
      </c>
      <c r="U1988" s="71" t="str">
        <f t="shared" si="163"/>
        <v/>
      </c>
      <c r="V1988" s="71" t="str">
        <f t="shared" si="166"/>
        <v/>
      </c>
      <c r="W1988" s="71" t="str">
        <f>IF(U1988="","",SUM($U$18:U1988))</f>
        <v/>
      </c>
      <c r="X1988" s="71" t="str">
        <f>IF(U1988="","",IF(U1989="",SUM($U$18:U1988)-SUM($X$17:X1987)))</f>
        <v/>
      </c>
      <c r="Y1988" s="70" t="str">
        <f t="shared" si="164"/>
        <v/>
      </c>
      <c r="Z1988" s="71" t="str">
        <f t="shared" si="165"/>
        <v/>
      </c>
      <c r="AB1988" s="70"/>
    </row>
    <row r="1989" spans="2:28" s="71" customFormat="1" x14ac:dyDescent="0.3">
      <c r="B1989" s="242"/>
      <c r="C1989" s="243"/>
      <c r="D1989" s="244"/>
      <c r="E1989" s="243"/>
      <c r="F1989" s="243"/>
      <c r="G1989" s="244"/>
      <c r="H1989" s="245"/>
      <c r="I1989" s="244"/>
      <c r="J1989" s="245"/>
      <c r="K1989" s="244"/>
      <c r="L1989" s="245"/>
      <c r="M1989" s="244"/>
      <c r="N1989" s="246"/>
      <c r="O1989" s="243"/>
      <c r="P1989" s="243"/>
      <c r="Q1989" s="243"/>
      <c r="R1989" s="244"/>
      <c r="S1989" s="247"/>
      <c r="T1989" s="70" t="str">
        <f t="shared" si="162"/>
        <v/>
      </c>
      <c r="U1989" s="71" t="str">
        <f t="shared" si="163"/>
        <v/>
      </c>
      <c r="V1989" s="71" t="str">
        <f t="shared" si="166"/>
        <v/>
      </c>
      <c r="W1989" s="71" t="str">
        <f>IF(U1989="","",SUM($U$18:U1989))</f>
        <v/>
      </c>
      <c r="X1989" s="71" t="str">
        <f>IF(U1989="","",IF(U1990="",SUM($U$18:U1989)-SUM($X$17:X1988)))</f>
        <v/>
      </c>
      <c r="Y1989" s="70" t="str">
        <f t="shared" si="164"/>
        <v/>
      </c>
      <c r="Z1989" s="71" t="str">
        <f t="shared" si="165"/>
        <v/>
      </c>
      <c r="AB1989" s="70"/>
    </row>
    <row r="1990" spans="2:28" s="71" customFormat="1" x14ac:dyDescent="0.3">
      <c r="B1990" s="242"/>
      <c r="C1990" s="243"/>
      <c r="D1990" s="244"/>
      <c r="E1990" s="243"/>
      <c r="F1990" s="243"/>
      <c r="G1990" s="244"/>
      <c r="H1990" s="245"/>
      <c r="I1990" s="244"/>
      <c r="J1990" s="245"/>
      <c r="K1990" s="244"/>
      <c r="L1990" s="245"/>
      <c r="M1990" s="244"/>
      <c r="N1990" s="246"/>
      <c r="O1990" s="243"/>
      <c r="P1990" s="243"/>
      <c r="Q1990" s="243"/>
      <c r="R1990" s="244"/>
      <c r="S1990" s="247"/>
      <c r="T1990" s="70" t="str">
        <f t="shared" si="162"/>
        <v/>
      </c>
      <c r="U1990" s="71" t="str">
        <f t="shared" si="163"/>
        <v/>
      </c>
      <c r="V1990" s="71" t="str">
        <f t="shared" si="166"/>
        <v/>
      </c>
      <c r="W1990" s="71" t="str">
        <f>IF(U1990="","",SUM($U$18:U1990))</f>
        <v/>
      </c>
      <c r="X1990" s="71" t="str">
        <f>IF(U1990="","",IF(U1991="",SUM($U$18:U1990)-SUM($X$17:X1989)))</f>
        <v/>
      </c>
      <c r="Y1990" s="70" t="str">
        <f t="shared" si="164"/>
        <v/>
      </c>
      <c r="Z1990" s="71" t="str">
        <f t="shared" si="165"/>
        <v/>
      </c>
      <c r="AB1990" s="70"/>
    </row>
    <row r="1991" spans="2:28" s="71" customFormat="1" x14ac:dyDescent="0.3">
      <c r="B1991" s="242"/>
      <c r="C1991" s="243"/>
      <c r="D1991" s="244"/>
      <c r="E1991" s="243"/>
      <c r="F1991" s="243"/>
      <c r="G1991" s="244"/>
      <c r="H1991" s="245"/>
      <c r="I1991" s="244"/>
      <c r="J1991" s="245"/>
      <c r="K1991" s="244"/>
      <c r="L1991" s="245"/>
      <c r="M1991" s="244"/>
      <c r="N1991" s="246"/>
      <c r="O1991" s="243"/>
      <c r="P1991" s="243"/>
      <c r="Q1991" s="243"/>
      <c r="R1991" s="244"/>
      <c r="S1991" s="247"/>
      <c r="T1991" s="70" t="str">
        <f t="shared" si="162"/>
        <v/>
      </c>
      <c r="U1991" s="71" t="str">
        <f t="shared" si="163"/>
        <v/>
      </c>
      <c r="V1991" s="71" t="str">
        <f t="shared" si="166"/>
        <v/>
      </c>
      <c r="W1991" s="71" t="str">
        <f>IF(U1991="","",SUM($U$18:U1991))</f>
        <v/>
      </c>
      <c r="X1991" s="71" t="str">
        <f>IF(U1991="","",IF(U1992="",SUM($U$18:U1991)-SUM($X$17:X1990)))</f>
        <v/>
      </c>
      <c r="Y1991" s="70" t="str">
        <f t="shared" si="164"/>
        <v/>
      </c>
      <c r="Z1991" s="71" t="str">
        <f t="shared" si="165"/>
        <v/>
      </c>
      <c r="AB1991" s="70"/>
    </row>
    <row r="1992" spans="2:28" s="71" customFormat="1" x14ac:dyDescent="0.3">
      <c r="B1992" s="242"/>
      <c r="C1992" s="243"/>
      <c r="D1992" s="244"/>
      <c r="E1992" s="243"/>
      <c r="F1992" s="243"/>
      <c r="G1992" s="244"/>
      <c r="H1992" s="245"/>
      <c r="I1992" s="244"/>
      <c r="J1992" s="245"/>
      <c r="K1992" s="244"/>
      <c r="L1992" s="245"/>
      <c r="M1992" s="244"/>
      <c r="N1992" s="246"/>
      <c r="O1992" s="243"/>
      <c r="P1992" s="243"/>
      <c r="Q1992" s="243"/>
      <c r="R1992" s="244"/>
      <c r="S1992" s="247"/>
      <c r="T1992" s="70" t="str">
        <f t="shared" si="162"/>
        <v/>
      </c>
      <c r="U1992" s="71" t="str">
        <f t="shared" si="163"/>
        <v/>
      </c>
      <c r="V1992" s="71" t="str">
        <f t="shared" si="166"/>
        <v/>
      </c>
      <c r="W1992" s="71" t="str">
        <f>IF(U1992="","",SUM($U$18:U1992))</f>
        <v/>
      </c>
      <c r="X1992" s="71" t="str">
        <f>IF(U1992="","",IF(U1993="",SUM($U$18:U1992)-SUM($X$17:X1991)))</f>
        <v/>
      </c>
      <c r="Y1992" s="70" t="str">
        <f t="shared" si="164"/>
        <v/>
      </c>
      <c r="Z1992" s="71" t="str">
        <f t="shared" si="165"/>
        <v/>
      </c>
      <c r="AB1992" s="70"/>
    </row>
    <row r="1993" spans="2:28" s="71" customFormat="1" x14ac:dyDescent="0.3">
      <c r="B1993" s="242"/>
      <c r="C1993" s="243"/>
      <c r="D1993" s="244"/>
      <c r="E1993" s="243"/>
      <c r="F1993" s="243"/>
      <c r="G1993" s="244"/>
      <c r="H1993" s="245"/>
      <c r="I1993" s="244"/>
      <c r="J1993" s="245"/>
      <c r="K1993" s="244"/>
      <c r="L1993" s="245"/>
      <c r="M1993" s="244"/>
      <c r="N1993" s="246"/>
      <c r="O1993" s="243"/>
      <c r="P1993" s="243"/>
      <c r="Q1993" s="243"/>
      <c r="R1993" s="244"/>
      <c r="S1993" s="247"/>
      <c r="T1993" s="70" t="str">
        <f t="shared" si="162"/>
        <v/>
      </c>
      <c r="U1993" s="71" t="str">
        <f t="shared" si="163"/>
        <v/>
      </c>
      <c r="V1993" s="71" t="str">
        <f t="shared" si="166"/>
        <v/>
      </c>
      <c r="W1993" s="71" t="str">
        <f>IF(U1993="","",SUM($U$18:U1993))</f>
        <v/>
      </c>
      <c r="X1993" s="71" t="str">
        <f>IF(U1993="","",IF(U1994="",SUM($U$18:U1993)-SUM($X$17:X1992)))</f>
        <v/>
      </c>
      <c r="Y1993" s="70" t="str">
        <f t="shared" si="164"/>
        <v/>
      </c>
      <c r="Z1993" s="71" t="str">
        <f t="shared" si="165"/>
        <v/>
      </c>
      <c r="AB1993" s="70"/>
    </row>
    <row r="1994" spans="2:28" s="71" customFormat="1" x14ac:dyDescent="0.3">
      <c r="B1994" s="242"/>
      <c r="C1994" s="243"/>
      <c r="D1994" s="244"/>
      <c r="E1994" s="243"/>
      <c r="F1994" s="243"/>
      <c r="G1994" s="244"/>
      <c r="H1994" s="245"/>
      <c r="I1994" s="244"/>
      <c r="J1994" s="245"/>
      <c r="K1994" s="244"/>
      <c r="L1994" s="245"/>
      <c r="M1994" s="244"/>
      <c r="N1994" s="246"/>
      <c r="O1994" s="243"/>
      <c r="P1994" s="243"/>
      <c r="Q1994" s="243"/>
      <c r="R1994" s="244"/>
      <c r="S1994" s="247"/>
      <c r="T1994" s="70" t="str">
        <f t="shared" si="162"/>
        <v/>
      </c>
      <c r="U1994" s="71" t="str">
        <f t="shared" si="163"/>
        <v/>
      </c>
      <c r="V1994" s="71" t="str">
        <f t="shared" si="166"/>
        <v/>
      </c>
      <c r="W1994" s="71" t="str">
        <f>IF(U1994="","",SUM($U$18:U1994))</f>
        <v/>
      </c>
      <c r="X1994" s="71" t="str">
        <f>IF(U1994="","",IF(U1995="",SUM($U$18:U1994)-SUM($X$17:X1993)))</f>
        <v/>
      </c>
      <c r="Y1994" s="70" t="str">
        <f t="shared" si="164"/>
        <v/>
      </c>
      <c r="Z1994" s="71" t="str">
        <f t="shared" si="165"/>
        <v/>
      </c>
      <c r="AB1994" s="70"/>
    </row>
    <row r="1995" spans="2:28" s="71" customFormat="1" x14ac:dyDescent="0.3">
      <c r="B1995" s="242"/>
      <c r="C1995" s="243"/>
      <c r="D1995" s="244"/>
      <c r="E1995" s="243"/>
      <c r="F1995" s="243"/>
      <c r="G1995" s="244"/>
      <c r="H1995" s="245"/>
      <c r="I1995" s="244"/>
      <c r="J1995" s="245"/>
      <c r="K1995" s="244"/>
      <c r="L1995" s="245"/>
      <c r="M1995" s="244"/>
      <c r="N1995" s="246"/>
      <c r="O1995" s="243"/>
      <c r="P1995" s="243"/>
      <c r="Q1995" s="243"/>
      <c r="R1995" s="244"/>
      <c r="S1995" s="247"/>
      <c r="T1995" s="70" t="str">
        <f t="shared" si="162"/>
        <v/>
      </c>
      <c r="U1995" s="71" t="str">
        <f t="shared" si="163"/>
        <v/>
      </c>
      <c r="V1995" s="71" t="str">
        <f t="shared" si="166"/>
        <v/>
      </c>
      <c r="W1995" s="71" t="str">
        <f>IF(U1995="","",SUM($U$18:U1995))</f>
        <v/>
      </c>
      <c r="X1995" s="71" t="str">
        <f>IF(U1995="","",IF(U1996="",SUM($U$18:U1995)-SUM($X$17:X1994)))</f>
        <v/>
      </c>
      <c r="Y1995" s="70" t="str">
        <f t="shared" si="164"/>
        <v/>
      </c>
      <c r="Z1995" s="71" t="str">
        <f t="shared" si="165"/>
        <v/>
      </c>
      <c r="AB1995" s="70"/>
    </row>
    <row r="1996" spans="2:28" s="71" customFormat="1" x14ac:dyDescent="0.3">
      <c r="B1996" s="242"/>
      <c r="C1996" s="243"/>
      <c r="D1996" s="244"/>
      <c r="E1996" s="243"/>
      <c r="F1996" s="243"/>
      <c r="G1996" s="244"/>
      <c r="H1996" s="245"/>
      <c r="I1996" s="244"/>
      <c r="J1996" s="245"/>
      <c r="K1996" s="244"/>
      <c r="L1996" s="245"/>
      <c r="M1996" s="244"/>
      <c r="N1996" s="246"/>
      <c r="O1996" s="243"/>
      <c r="P1996" s="243"/>
      <c r="Q1996" s="243"/>
      <c r="R1996" s="244"/>
      <c r="S1996" s="247"/>
      <c r="T1996" s="70" t="str">
        <f t="shared" si="162"/>
        <v/>
      </c>
      <c r="U1996" s="71" t="str">
        <f t="shared" si="163"/>
        <v/>
      </c>
      <c r="V1996" s="71" t="str">
        <f t="shared" si="166"/>
        <v/>
      </c>
      <c r="W1996" s="71" t="str">
        <f>IF(U1996="","",SUM($U$18:U1996))</f>
        <v/>
      </c>
      <c r="X1996" s="71" t="str">
        <f>IF(U1996="","",IF(U1997="",SUM($U$18:U1996)-SUM($X$17:X1995)))</f>
        <v/>
      </c>
      <c r="Y1996" s="70" t="str">
        <f t="shared" si="164"/>
        <v/>
      </c>
      <c r="Z1996" s="71" t="str">
        <f t="shared" si="165"/>
        <v/>
      </c>
      <c r="AB1996" s="70"/>
    </row>
    <row r="1997" spans="2:28" s="71" customFormat="1" x14ac:dyDescent="0.3">
      <c r="B1997" s="242"/>
      <c r="C1997" s="243"/>
      <c r="D1997" s="244"/>
      <c r="E1997" s="243"/>
      <c r="F1997" s="243"/>
      <c r="G1997" s="244"/>
      <c r="H1997" s="245"/>
      <c r="I1997" s="244"/>
      <c r="J1997" s="245"/>
      <c r="K1997" s="244"/>
      <c r="L1997" s="245"/>
      <c r="M1997" s="244"/>
      <c r="N1997" s="246"/>
      <c r="O1997" s="243"/>
      <c r="P1997" s="243"/>
      <c r="Q1997" s="243"/>
      <c r="R1997" s="244"/>
      <c r="S1997" s="247"/>
      <c r="T1997" s="70" t="str">
        <f t="shared" si="162"/>
        <v/>
      </c>
      <c r="U1997" s="71" t="str">
        <f t="shared" si="163"/>
        <v/>
      </c>
      <c r="V1997" s="71" t="str">
        <f t="shared" si="166"/>
        <v/>
      </c>
      <c r="W1997" s="71" t="str">
        <f>IF(U1997="","",SUM($U$18:U1997))</f>
        <v/>
      </c>
      <c r="X1997" s="71" t="str">
        <f>IF(U1997="","",IF(U1998="",SUM($U$18:U1997)-SUM($X$17:X1996)))</f>
        <v/>
      </c>
      <c r="Y1997" s="70" t="str">
        <f t="shared" si="164"/>
        <v/>
      </c>
      <c r="Z1997" s="71" t="str">
        <f t="shared" si="165"/>
        <v/>
      </c>
      <c r="AB1997" s="70"/>
    </row>
    <row r="1998" spans="2:28" s="71" customFormat="1" x14ac:dyDescent="0.3">
      <c r="B1998" s="242"/>
      <c r="C1998" s="243"/>
      <c r="D1998" s="244"/>
      <c r="E1998" s="243"/>
      <c r="F1998" s="243"/>
      <c r="G1998" s="244"/>
      <c r="H1998" s="245"/>
      <c r="I1998" s="244"/>
      <c r="J1998" s="245"/>
      <c r="K1998" s="244"/>
      <c r="L1998" s="245"/>
      <c r="M1998" s="244"/>
      <c r="N1998" s="246"/>
      <c r="O1998" s="243"/>
      <c r="P1998" s="243"/>
      <c r="Q1998" s="243"/>
      <c r="R1998" s="244"/>
      <c r="S1998" s="247"/>
      <c r="T1998" s="70" t="str">
        <f t="shared" si="162"/>
        <v/>
      </c>
      <c r="U1998" s="71" t="str">
        <f t="shared" si="163"/>
        <v/>
      </c>
      <c r="V1998" s="71" t="str">
        <f t="shared" si="166"/>
        <v/>
      </c>
      <c r="W1998" s="71" t="str">
        <f>IF(U1998="","",SUM($U$18:U1998))</f>
        <v/>
      </c>
      <c r="X1998" s="71" t="str">
        <f>IF(U1998="","",IF(U1999="",SUM($U$18:U1998)-SUM($X$17:X1997)))</f>
        <v/>
      </c>
      <c r="Y1998" s="70" t="str">
        <f t="shared" si="164"/>
        <v/>
      </c>
      <c r="Z1998" s="71" t="str">
        <f t="shared" si="165"/>
        <v/>
      </c>
      <c r="AB1998" s="70"/>
    </row>
    <row r="1999" spans="2:28" s="71" customFormat="1" x14ac:dyDescent="0.3">
      <c r="B1999" s="242"/>
      <c r="C1999" s="243"/>
      <c r="D1999" s="244"/>
      <c r="E1999" s="243"/>
      <c r="F1999" s="243"/>
      <c r="G1999" s="244"/>
      <c r="H1999" s="245"/>
      <c r="I1999" s="244"/>
      <c r="J1999" s="245"/>
      <c r="K1999" s="244"/>
      <c r="L1999" s="245"/>
      <c r="M1999" s="244"/>
      <c r="N1999" s="246"/>
      <c r="O1999" s="243"/>
      <c r="P1999" s="243"/>
      <c r="Q1999" s="243"/>
      <c r="R1999" s="244"/>
      <c r="S1999" s="247"/>
      <c r="T1999" s="70" t="str">
        <f t="shared" si="162"/>
        <v/>
      </c>
      <c r="U1999" s="71" t="str">
        <f t="shared" si="163"/>
        <v/>
      </c>
      <c r="V1999" s="71" t="str">
        <f t="shared" si="166"/>
        <v/>
      </c>
      <c r="W1999" s="71" t="str">
        <f>IF(U1999="","",SUM($U$18:U1999))</f>
        <v/>
      </c>
      <c r="X1999" s="71" t="str">
        <f>IF(U1999="","",IF(U2000="",SUM($U$18:U1999)-SUM($X$17:X1998)))</f>
        <v/>
      </c>
      <c r="Y1999" s="70" t="str">
        <f t="shared" si="164"/>
        <v/>
      </c>
      <c r="Z1999" s="71" t="str">
        <f t="shared" si="165"/>
        <v/>
      </c>
      <c r="AB1999" s="70"/>
    </row>
    <row r="2000" spans="2:28" s="71" customFormat="1" x14ac:dyDescent="0.3">
      <c r="B2000" s="242"/>
      <c r="C2000" s="243"/>
      <c r="D2000" s="244"/>
      <c r="E2000" s="243"/>
      <c r="F2000" s="243"/>
      <c r="G2000" s="244"/>
      <c r="H2000" s="245"/>
      <c r="I2000" s="244"/>
      <c r="J2000" s="245"/>
      <c r="K2000" s="244"/>
      <c r="L2000" s="245"/>
      <c r="M2000" s="244"/>
      <c r="N2000" s="246"/>
      <c r="O2000" s="243"/>
      <c r="P2000" s="243"/>
      <c r="Q2000" s="243"/>
      <c r="R2000" s="244"/>
      <c r="S2000" s="247"/>
      <c r="T2000" s="70" t="str">
        <f t="shared" si="162"/>
        <v/>
      </c>
      <c r="U2000" s="71" t="str">
        <f t="shared" si="163"/>
        <v/>
      </c>
      <c r="V2000" s="71" t="str">
        <f t="shared" si="166"/>
        <v/>
      </c>
      <c r="W2000" s="71" t="str">
        <f>IF(U2000="","",SUM($U$18:U2000))</f>
        <v/>
      </c>
      <c r="X2000" s="71" t="str">
        <f>IF(U2000="","",IF(U2001="",SUM($U$18:U2000)-SUM($X$17:X1999)))</f>
        <v/>
      </c>
      <c r="Y2000" s="70" t="str">
        <f t="shared" si="164"/>
        <v/>
      </c>
      <c r="Z2000" s="71" t="str">
        <f t="shared" si="165"/>
        <v/>
      </c>
      <c r="AB2000" s="70"/>
    </row>
    <row r="2001" spans="2:28" s="71" customFormat="1" x14ac:dyDescent="0.3">
      <c r="B2001" s="242"/>
      <c r="C2001" s="243"/>
      <c r="D2001" s="244"/>
      <c r="E2001" s="243"/>
      <c r="F2001" s="243"/>
      <c r="G2001" s="244"/>
      <c r="H2001" s="245"/>
      <c r="I2001" s="244"/>
      <c r="J2001" s="245"/>
      <c r="K2001" s="244"/>
      <c r="L2001" s="245"/>
      <c r="M2001" s="244"/>
      <c r="N2001" s="246"/>
      <c r="O2001" s="243"/>
      <c r="P2001" s="243"/>
      <c r="Q2001" s="243"/>
      <c r="R2001" s="244"/>
      <c r="S2001" s="247"/>
      <c r="T2001" s="70" t="str">
        <f t="shared" si="162"/>
        <v/>
      </c>
      <c r="U2001" s="71" t="str">
        <f t="shared" si="163"/>
        <v/>
      </c>
      <c r="V2001" s="71" t="str">
        <f t="shared" si="166"/>
        <v/>
      </c>
      <c r="W2001" s="71" t="str">
        <f>IF(U2001="","",SUM($U$18:U2001))</f>
        <v/>
      </c>
      <c r="X2001" s="71" t="str">
        <f>IF(U2001="","",IF(U2002="",SUM($U$18:U2001)-SUM($X$17:X2000)))</f>
        <v/>
      </c>
      <c r="Y2001" s="70" t="str">
        <f t="shared" si="164"/>
        <v/>
      </c>
      <c r="Z2001" s="71" t="str">
        <f t="shared" si="165"/>
        <v/>
      </c>
      <c r="AB2001" s="70"/>
    </row>
    <row r="2002" spans="2:28" s="71" customFormat="1" x14ac:dyDescent="0.3">
      <c r="B2002" s="242"/>
      <c r="C2002" s="243"/>
      <c r="D2002" s="244"/>
      <c r="E2002" s="243"/>
      <c r="F2002" s="243"/>
      <c r="G2002" s="244"/>
      <c r="H2002" s="245"/>
      <c r="I2002" s="244"/>
      <c r="J2002" s="245"/>
      <c r="K2002" s="244"/>
      <c r="L2002" s="245"/>
      <c r="M2002" s="244"/>
      <c r="N2002" s="246"/>
      <c r="O2002" s="243"/>
      <c r="P2002" s="243"/>
      <c r="Q2002" s="243"/>
      <c r="R2002" s="244"/>
      <c r="S2002" s="247"/>
      <c r="T2002" s="70" t="str">
        <f t="shared" si="162"/>
        <v/>
      </c>
      <c r="U2002" s="71" t="str">
        <f t="shared" si="163"/>
        <v/>
      </c>
      <c r="V2002" s="71" t="str">
        <f t="shared" si="166"/>
        <v/>
      </c>
      <c r="W2002" s="71" t="str">
        <f>IF(U2002="","",SUM($U$18:U2002))</f>
        <v/>
      </c>
      <c r="X2002" s="71" t="str">
        <f>IF(U2002="","",IF(U2003="",SUM($U$18:U2002)-SUM($X$17:X2001)))</f>
        <v/>
      </c>
      <c r="Y2002" s="70" t="str">
        <f t="shared" si="164"/>
        <v/>
      </c>
      <c r="Z2002" s="71" t="str">
        <f t="shared" si="165"/>
        <v/>
      </c>
      <c r="AB2002" s="70"/>
    </row>
    <row r="2003" spans="2:28" s="71" customFormat="1" x14ac:dyDescent="0.3">
      <c r="B2003" s="242"/>
      <c r="C2003" s="243"/>
      <c r="D2003" s="244"/>
      <c r="E2003" s="243"/>
      <c r="F2003" s="243"/>
      <c r="G2003" s="244"/>
      <c r="H2003" s="245"/>
      <c r="I2003" s="244"/>
      <c r="J2003" s="245"/>
      <c r="K2003" s="244"/>
      <c r="L2003" s="245"/>
      <c r="M2003" s="244"/>
      <c r="N2003" s="246"/>
      <c r="O2003" s="243"/>
      <c r="P2003" s="243"/>
      <c r="Q2003" s="243"/>
      <c r="R2003" s="244"/>
      <c r="S2003" s="247"/>
      <c r="T2003" s="70" t="str">
        <f t="shared" ref="T2003:T2066" si="167">IF(N2003&lt;0,"",IF(N2003="","",(N2003-2)/2))</f>
        <v/>
      </c>
      <c r="U2003" s="71" t="str">
        <f t="shared" ref="U2003:U2066" si="168">IF(H2003="","",IF(M2003="",(H2003+J2003+L2003)*-1,IF(M2003=G2003,H2003/2*N2003-(H2003+J2003+L2003),IF(M2003=I2003,J2003/2*N2003-(H2003+J2003+L2003),IF(M2003=K2003,L2003/2*N2003-(H2003+J2003+L2003))))))</f>
        <v/>
      </c>
      <c r="V2003" s="71" t="str">
        <f t="shared" si="166"/>
        <v/>
      </c>
      <c r="W2003" s="71" t="str">
        <f>IF(U2003="","",SUM($U$18:U2003))</f>
        <v/>
      </c>
      <c r="X2003" s="71" t="str">
        <f>IF(U2003="","",IF(U2004="",SUM($U$18:U2003)-SUM($X$17:X2002)))</f>
        <v/>
      </c>
      <c r="Y2003" s="70" t="str">
        <f t="shared" ref="Y2003:Y2066" si="169">IF(O2003="","",IF(M2003="","",IF(G2003=M2003,O2003,IF(I2003=M2003,P2003,IF(K2003=M2003,Q2003)))))</f>
        <v/>
      </c>
      <c r="Z2003" s="71" t="str">
        <f t="shared" si="165"/>
        <v/>
      </c>
      <c r="AB2003" s="70"/>
    </row>
    <row r="2004" spans="2:28" s="71" customFormat="1" x14ac:dyDescent="0.3">
      <c r="B2004" s="242"/>
      <c r="C2004" s="243"/>
      <c r="D2004" s="244"/>
      <c r="E2004" s="243"/>
      <c r="F2004" s="243"/>
      <c r="G2004" s="244"/>
      <c r="H2004" s="245"/>
      <c r="I2004" s="244"/>
      <c r="J2004" s="245"/>
      <c r="K2004" s="244"/>
      <c r="L2004" s="245"/>
      <c r="M2004" s="244"/>
      <c r="N2004" s="246"/>
      <c r="O2004" s="243"/>
      <c r="P2004" s="243"/>
      <c r="Q2004" s="243"/>
      <c r="R2004" s="244"/>
      <c r="S2004" s="247"/>
      <c r="T2004" s="70" t="str">
        <f t="shared" si="167"/>
        <v/>
      </c>
      <c r="U2004" s="71" t="str">
        <f t="shared" si="168"/>
        <v/>
      </c>
      <c r="V2004" s="71" t="str">
        <f t="shared" si="166"/>
        <v/>
      </c>
      <c r="W2004" s="71" t="str">
        <f>IF(U2004="","",SUM($U$18:U2004))</f>
        <v/>
      </c>
      <c r="X2004" s="71" t="str">
        <f>IF(U2004="","",IF(U2005="",SUM($U$18:U2004)-SUM($X$17:X2003)))</f>
        <v/>
      </c>
      <c r="Y2004" s="70" t="str">
        <f t="shared" si="169"/>
        <v/>
      </c>
      <c r="Z2004" s="71" t="str">
        <f t="shared" si="165"/>
        <v/>
      </c>
      <c r="AB2004" s="70"/>
    </row>
    <row r="2005" spans="2:28" s="71" customFormat="1" x14ac:dyDescent="0.3">
      <c r="B2005" s="242"/>
      <c r="C2005" s="243"/>
      <c r="D2005" s="244"/>
      <c r="E2005" s="243"/>
      <c r="F2005" s="243"/>
      <c r="G2005" s="244"/>
      <c r="H2005" s="245"/>
      <c r="I2005" s="244"/>
      <c r="J2005" s="245"/>
      <c r="K2005" s="244"/>
      <c r="L2005" s="245"/>
      <c r="M2005" s="244"/>
      <c r="N2005" s="246"/>
      <c r="O2005" s="243"/>
      <c r="P2005" s="243"/>
      <c r="Q2005" s="243"/>
      <c r="R2005" s="244"/>
      <c r="S2005" s="247"/>
      <c r="T2005" s="70" t="str">
        <f t="shared" si="167"/>
        <v/>
      </c>
      <c r="U2005" s="71" t="str">
        <f t="shared" si="168"/>
        <v/>
      </c>
      <c r="V2005" s="71" t="str">
        <f t="shared" si="166"/>
        <v/>
      </c>
      <c r="W2005" s="71" t="str">
        <f>IF(U2005="","",SUM($U$18:U2005))</f>
        <v/>
      </c>
      <c r="X2005" s="71" t="str">
        <f>IF(U2005="","",IF(U2006="",SUM($U$18:U2005)-SUM($X$17:X2004)))</f>
        <v/>
      </c>
      <c r="Y2005" s="70" t="str">
        <f t="shared" si="169"/>
        <v/>
      </c>
      <c r="Z2005" s="71" t="str">
        <f t="shared" si="165"/>
        <v/>
      </c>
      <c r="AB2005" s="70"/>
    </row>
    <row r="2006" spans="2:28" s="71" customFormat="1" x14ac:dyDescent="0.3">
      <c r="B2006" s="242"/>
      <c r="C2006" s="243"/>
      <c r="D2006" s="244"/>
      <c r="E2006" s="243"/>
      <c r="F2006" s="243"/>
      <c r="G2006" s="244"/>
      <c r="H2006" s="245"/>
      <c r="I2006" s="244"/>
      <c r="J2006" s="245"/>
      <c r="K2006" s="244"/>
      <c r="L2006" s="245"/>
      <c r="M2006" s="244"/>
      <c r="N2006" s="246"/>
      <c r="O2006" s="243"/>
      <c r="P2006" s="243"/>
      <c r="Q2006" s="243"/>
      <c r="R2006" s="244"/>
      <c r="S2006" s="247"/>
      <c r="T2006" s="70" t="str">
        <f t="shared" si="167"/>
        <v/>
      </c>
      <c r="U2006" s="71" t="str">
        <f t="shared" si="168"/>
        <v/>
      </c>
      <c r="V2006" s="71" t="str">
        <f t="shared" si="166"/>
        <v/>
      </c>
      <c r="W2006" s="71" t="str">
        <f>IF(U2006="","",SUM($U$18:U2006))</f>
        <v/>
      </c>
      <c r="X2006" s="71" t="str">
        <f>IF(U2006="","",IF(U2007="",SUM($U$18:U2006)-SUM($X$17:X2005)))</f>
        <v/>
      </c>
      <c r="Y2006" s="70" t="str">
        <f t="shared" si="169"/>
        <v/>
      </c>
      <c r="Z2006" s="71" t="str">
        <f t="shared" si="165"/>
        <v/>
      </c>
      <c r="AB2006" s="70"/>
    </row>
    <row r="2007" spans="2:28" s="71" customFormat="1" x14ac:dyDescent="0.3">
      <c r="B2007" s="242"/>
      <c r="C2007" s="243"/>
      <c r="D2007" s="244"/>
      <c r="E2007" s="243"/>
      <c r="F2007" s="243"/>
      <c r="G2007" s="244"/>
      <c r="H2007" s="245"/>
      <c r="I2007" s="244"/>
      <c r="J2007" s="245"/>
      <c r="K2007" s="244"/>
      <c r="L2007" s="245"/>
      <c r="M2007" s="244"/>
      <c r="N2007" s="246"/>
      <c r="O2007" s="243"/>
      <c r="P2007" s="243"/>
      <c r="Q2007" s="243"/>
      <c r="R2007" s="244"/>
      <c r="S2007" s="247"/>
      <c r="T2007" s="70" t="str">
        <f t="shared" si="167"/>
        <v/>
      </c>
      <c r="U2007" s="71" t="str">
        <f t="shared" si="168"/>
        <v/>
      </c>
      <c r="V2007" s="71" t="str">
        <f t="shared" si="166"/>
        <v/>
      </c>
      <c r="W2007" s="71" t="str">
        <f>IF(U2007="","",SUM($U$18:U2007))</f>
        <v/>
      </c>
      <c r="X2007" s="71" t="str">
        <f>IF(U2007="","",IF(U2008="",SUM($U$18:U2007)-SUM($X$17:X2006)))</f>
        <v/>
      </c>
      <c r="Y2007" s="70" t="str">
        <f t="shared" si="169"/>
        <v/>
      </c>
      <c r="Z2007" s="71" t="str">
        <f t="shared" ref="Z2007:Z2070" si="170">(IF(C2007="","",IF(N2007="","",IF(U2007&lt;0,SUM(H2007+J2007+L2007+U2007),IF(U2007=0,SUM(H2007+J2007+L2007+U2007),IF(U2007=0,"",IF(U2007&gt;0,SUM(H2007+J2007+L2007+U2007))))))))</f>
        <v/>
      </c>
      <c r="AB2007" s="70"/>
    </row>
    <row r="2008" spans="2:28" s="71" customFormat="1" x14ac:dyDescent="0.3">
      <c r="B2008" s="242"/>
      <c r="C2008" s="243"/>
      <c r="D2008" s="244"/>
      <c r="E2008" s="243"/>
      <c r="F2008" s="243"/>
      <c r="G2008" s="244"/>
      <c r="H2008" s="245"/>
      <c r="I2008" s="244"/>
      <c r="J2008" s="245"/>
      <c r="K2008" s="244"/>
      <c r="L2008" s="245"/>
      <c r="M2008" s="244"/>
      <c r="N2008" s="246"/>
      <c r="O2008" s="243"/>
      <c r="P2008" s="243"/>
      <c r="Q2008" s="243"/>
      <c r="R2008" s="244"/>
      <c r="S2008" s="247"/>
      <c r="T2008" s="70" t="str">
        <f t="shared" si="167"/>
        <v/>
      </c>
      <c r="U2008" s="71" t="str">
        <f t="shared" si="168"/>
        <v/>
      </c>
      <c r="V2008" s="71" t="str">
        <f t="shared" si="166"/>
        <v/>
      </c>
      <c r="W2008" s="71" t="str">
        <f>IF(U2008="","",SUM($U$18:U2008))</f>
        <v/>
      </c>
      <c r="X2008" s="71" t="str">
        <f>IF(U2008="","",IF(U2009="",SUM($U$18:U2008)-SUM($X$17:X2007)))</f>
        <v/>
      </c>
      <c r="Y2008" s="70" t="str">
        <f t="shared" si="169"/>
        <v/>
      </c>
      <c r="Z2008" s="71" t="str">
        <f t="shared" si="170"/>
        <v/>
      </c>
      <c r="AB2008" s="70"/>
    </row>
    <row r="2009" spans="2:28" s="71" customFormat="1" x14ac:dyDescent="0.3">
      <c r="B2009" s="242"/>
      <c r="C2009" s="243"/>
      <c r="D2009" s="244"/>
      <c r="E2009" s="243"/>
      <c r="F2009" s="243"/>
      <c r="G2009" s="244"/>
      <c r="H2009" s="245"/>
      <c r="I2009" s="244"/>
      <c r="J2009" s="245"/>
      <c r="K2009" s="244"/>
      <c r="L2009" s="245"/>
      <c r="M2009" s="244"/>
      <c r="N2009" s="246"/>
      <c r="O2009" s="243"/>
      <c r="P2009" s="243"/>
      <c r="Q2009" s="243"/>
      <c r="R2009" s="244"/>
      <c r="S2009" s="247"/>
      <c r="T2009" s="70" t="str">
        <f t="shared" si="167"/>
        <v/>
      </c>
      <c r="U2009" s="71" t="str">
        <f t="shared" si="168"/>
        <v/>
      </c>
      <c r="V2009" s="71" t="str">
        <f t="shared" si="166"/>
        <v/>
      </c>
      <c r="W2009" s="71" t="str">
        <f>IF(U2009="","",SUM($U$18:U2009))</f>
        <v/>
      </c>
      <c r="X2009" s="71" t="str">
        <f>IF(U2009="","",IF(U2010="",SUM($U$18:U2009)-SUM($X$17:X2008)))</f>
        <v/>
      </c>
      <c r="Y2009" s="70" t="str">
        <f t="shared" si="169"/>
        <v/>
      </c>
      <c r="Z2009" s="71" t="str">
        <f t="shared" si="170"/>
        <v/>
      </c>
      <c r="AB2009" s="70"/>
    </row>
    <row r="2010" spans="2:28" s="71" customFormat="1" x14ac:dyDescent="0.3">
      <c r="B2010" s="242"/>
      <c r="C2010" s="243"/>
      <c r="D2010" s="244"/>
      <c r="E2010" s="243"/>
      <c r="F2010" s="243"/>
      <c r="G2010" s="244"/>
      <c r="H2010" s="245"/>
      <c r="I2010" s="244"/>
      <c r="J2010" s="245"/>
      <c r="K2010" s="244"/>
      <c r="L2010" s="245"/>
      <c r="M2010" s="244"/>
      <c r="N2010" s="246"/>
      <c r="O2010" s="243"/>
      <c r="P2010" s="243"/>
      <c r="Q2010" s="243"/>
      <c r="R2010" s="244"/>
      <c r="S2010" s="247"/>
      <c r="T2010" s="70" t="str">
        <f t="shared" si="167"/>
        <v/>
      </c>
      <c r="U2010" s="71" t="str">
        <f t="shared" si="168"/>
        <v/>
      </c>
      <c r="V2010" s="71" t="str">
        <f t="shared" si="166"/>
        <v/>
      </c>
      <c r="W2010" s="71" t="str">
        <f>IF(U2010="","",SUM($U$18:U2010))</f>
        <v/>
      </c>
      <c r="X2010" s="71" t="str">
        <f>IF(U2010="","",IF(U2011="",SUM($U$18:U2010)-SUM($X$17:X2009)))</f>
        <v/>
      </c>
      <c r="Y2010" s="70" t="str">
        <f t="shared" si="169"/>
        <v/>
      </c>
      <c r="Z2010" s="71" t="str">
        <f t="shared" si="170"/>
        <v/>
      </c>
      <c r="AB2010" s="70"/>
    </row>
    <row r="2011" spans="2:28" s="71" customFormat="1" x14ac:dyDescent="0.3">
      <c r="B2011" s="242"/>
      <c r="C2011" s="243"/>
      <c r="D2011" s="244"/>
      <c r="E2011" s="243"/>
      <c r="F2011" s="243"/>
      <c r="G2011" s="244"/>
      <c r="H2011" s="245"/>
      <c r="I2011" s="244"/>
      <c r="J2011" s="245"/>
      <c r="K2011" s="244"/>
      <c r="L2011" s="245"/>
      <c r="M2011" s="244"/>
      <c r="N2011" s="246"/>
      <c r="O2011" s="243"/>
      <c r="P2011" s="243"/>
      <c r="Q2011" s="243"/>
      <c r="R2011" s="244"/>
      <c r="S2011" s="247"/>
      <c r="T2011" s="70" t="str">
        <f t="shared" si="167"/>
        <v/>
      </c>
      <c r="U2011" s="71" t="str">
        <f t="shared" si="168"/>
        <v/>
      </c>
      <c r="V2011" s="71" t="str">
        <f t="shared" si="166"/>
        <v/>
      </c>
      <c r="W2011" s="71" t="str">
        <f>IF(U2011="","",SUM($U$18:U2011))</f>
        <v/>
      </c>
      <c r="X2011" s="71" t="str">
        <f>IF(U2011="","",IF(U2012="",SUM($U$18:U2011)-SUM($X$17:X2010)))</f>
        <v/>
      </c>
      <c r="Y2011" s="70" t="str">
        <f t="shared" si="169"/>
        <v/>
      </c>
      <c r="Z2011" s="71" t="str">
        <f t="shared" si="170"/>
        <v/>
      </c>
      <c r="AB2011" s="70"/>
    </row>
    <row r="2012" spans="2:28" s="71" customFormat="1" x14ac:dyDescent="0.3">
      <c r="B2012" s="242"/>
      <c r="C2012" s="243"/>
      <c r="D2012" s="244"/>
      <c r="E2012" s="243"/>
      <c r="F2012" s="243"/>
      <c r="G2012" s="244"/>
      <c r="H2012" s="245"/>
      <c r="I2012" s="244"/>
      <c r="J2012" s="245"/>
      <c r="K2012" s="244"/>
      <c r="L2012" s="245"/>
      <c r="M2012" s="244"/>
      <c r="N2012" s="246"/>
      <c r="O2012" s="243"/>
      <c r="P2012" s="243"/>
      <c r="Q2012" s="243"/>
      <c r="R2012" s="244"/>
      <c r="S2012" s="247"/>
      <c r="T2012" s="70" t="str">
        <f t="shared" si="167"/>
        <v/>
      </c>
      <c r="U2012" s="71" t="str">
        <f t="shared" si="168"/>
        <v/>
      </c>
      <c r="V2012" s="71" t="str">
        <f t="shared" si="166"/>
        <v/>
      </c>
      <c r="W2012" s="71" t="str">
        <f>IF(U2012="","",SUM($U$18:U2012))</f>
        <v/>
      </c>
      <c r="X2012" s="71" t="str">
        <f>IF(U2012="","",IF(U2013="",SUM($U$18:U2012)-SUM($X$17:X2011)))</f>
        <v/>
      </c>
      <c r="Y2012" s="70" t="str">
        <f t="shared" si="169"/>
        <v/>
      </c>
      <c r="Z2012" s="71" t="str">
        <f t="shared" si="170"/>
        <v/>
      </c>
      <c r="AB2012" s="70"/>
    </row>
    <row r="2013" spans="2:28" s="71" customFormat="1" x14ac:dyDescent="0.3">
      <c r="B2013" s="242"/>
      <c r="C2013" s="243"/>
      <c r="D2013" s="244"/>
      <c r="E2013" s="243"/>
      <c r="F2013" s="243"/>
      <c r="G2013" s="244"/>
      <c r="H2013" s="245"/>
      <c r="I2013" s="244"/>
      <c r="J2013" s="245"/>
      <c r="K2013" s="244"/>
      <c r="L2013" s="245"/>
      <c r="M2013" s="244"/>
      <c r="N2013" s="246"/>
      <c r="O2013" s="243"/>
      <c r="P2013" s="243"/>
      <c r="Q2013" s="243"/>
      <c r="R2013" s="244"/>
      <c r="S2013" s="247"/>
      <c r="T2013" s="70" t="str">
        <f t="shared" si="167"/>
        <v/>
      </c>
      <c r="U2013" s="71" t="str">
        <f t="shared" si="168"/>
        <v/>
      </c>
      <c r="V2013" s="71" t="str">
        <f t="shared" si="166"/>
        <v/>
      </c>
      <c r="W2013" s="71" t="str">
        <f>IF(U2013="","",SUM($U$18:U2013))</f>
        <v/>
      </c>
      <c r="X2013" s="71" t="str">
        <f>IF(U2013="","",IF(U2014="",SUM($U$18:U2013)-SUM($X$17:X2012)))</f>
        <v/>
      </c>
      <c r="Y2013" s="70" t="str">
        <f t="shared" si="169"/>
        <v/>
      </c>
      <c r="Z2013" s="71" t="str">
        <f t="shared" si="170"/>
        <v/>
      </c>
      <c r="AB2013" s="70"/>
    </row>
    <row r="2014" spans="2:28" s="71" customFormat="1" x14ac:dyDescent="0.3">
      <c r="B2014" s="242"/>
      <c r="C2014" s="243"/>
      <c r="D2014" s="244"/>
      <c r="E2014" s="243"/>
      <c r="F2014" s="243"/>
      <c r="G2014" s="244"/>
      <c r="H2014" s="245"/>
      <c r="I2014" s="244"/>
      <c r="J2014" s="245"/>
      <c r="K2014" s="244"/>
      <c r="L2014" s="245"/>
      <c r="M2014" s="244"/>
      <c r="N2014" s="246"/>
      <c r="O2014" s="243"/>
      <c r="P2014" s="243"/>
      <c r="Q2014" s="243"/>
      <c r="R2014" s="244"/>
      <c r="S2014" s="247"/>
      <c r="T2014" s="70" t="str">
        <f t="shared" si="167"/>
        <v/>
      </c>
      <c r="U2014" s="71" t="str">
        <f t="shared" si="168"/>
        <v/>
      </c>
      <c r="V2014" s="71" t="str">
        <f t="shared" si="166"/>
        <v/>
      </c>
      <c r="W2014" s="71" t="str">
        <f>IF(U2014="","",SUM($U$18:U2014))</f>
        <v/>
      </c>
      <c r="X2014" s="71" t="str">
        <f>IF(U2014="","",IF(U2015="",SUM($U$18:U2014)-SUM($X$17:X2013)))</f>
        <v/>
      </c>
      <c r="Y2014" s="70" t="str">
        <f t="shared" si="169"/>
        <v/>
      </c>
      <c r="Z2014" s="71" t="str">
        <f t="shared" si="170"/>
        <v/>
      </c>
      <c r="AB2014" s="70"/>
    </row>
    <row r="2015" spans="2:28" s="71" customFormat="1" x14ac:dyDescent="0.3">
      <c r="B2015" s="242"/>
      <c r="C2015" s="243"/>
      <c r="D2015" s="244"/>
      <c r="E2015" s="243"/>
      <c r="F2015" s="243"/>
      <c r="G2015" s="244"/>
      <c r="H2015" s="245"/>
      <c r="I2015" s="244"/>
      <c r="J2015" s="245"/>
      <c r="K2015" s="244"/>
      <c r="L2015" s="245"/>
      <c r="M2015" s="244"/>
      <c r="N2015" s="246"/>
      <c r="O2015" s="243"/>
      <c r="P2015" s="243"/>
      <c r="Q2015" s="243"/>
      <c r="R2015" s="244"/>
      <c r="S2015" s="247"/>
      <c r="T2015" s="70" t="str">
        <f t="shared" si="167"/>
        <v/>
      </c>
      <c r="U2015" s="71" t="str">
        <f t="shared" si="168"/>
        <v/>
      </c>
      <c r="V2015" s="71" t="str">
        <f t="shared" si="166"/>
        <v/>
      </c>
      <c r="W2015" s="71" t="str">
        <f>IF(U2015="","",SUM($U$18:U2015))</f>
        <v/>
      </c>
      <c r="X2015" s="71" t="str">
        <f>IF(U2015="","",IF(U2016="",SUM($U$18:U2015)-SUM($X$17:X2014)))</f>
        <v/>
      </c>
      <c r="Y2015" s="70" t="str">
        <f t="shared" si="169"/>
        <v/>
      </c>
      <c r="Z2015" s="71" t="str">
        <f t="shared" si="170"/>
        <v/>
      </c>
      <c r="AB2015" s="70"/>
    </row>
    <row r="2016" spans="2:28" s="71" customFormat="1" x14ac:dyDescent="0.3">
      <c r="B2016" s="242"/>
      <c r="C2016" s="243"/>
      <c r="D2016" s="244"/>
      <c r="E2016" s="243"/>
      <c r="F2016" s="243"/>
      <c r="G2016" s="244"/>
      <c r="H2016" s="245"/>
      <c r="I2016" s="244"/>
      <c r="J2016" s="245"/>
      <c r="K2016" s="244"/>
      <c r="L2016" s="245"/>
      <c r="M2016" s="244"/>
      <c r="N2016" s="246"/>
      <c r="O2016" s="243"/>
      <c r="P2016" s="243"/>
      <c r="Q2016" s="243"/>
      <c r="R2016" s="244"/>
      <c r="S2016" s="247"/>
      <c r="T2016" s="70" t="str">
        <f t="shared" si="167"/>
        <v/>
      </c>
      <c r="U2016" s="71" t="str">
        <f t="shared" si="168"/>
        <v/>
      </c>
      <c r="V2016" s="71" t="str">
        <f t="shared" si="166"/>
        <v/>
      </c>
      <c r="W2016" s="71" t="str">
        <f>IF(U2016="","",SUM($U$18:U2016))</f>
        <v/>
      </c>
      <c r="X2016" s="71" t="str">
        <f>IF(U2016="","",IF(U2017="",SUM($U$18:U2016)-SUM($X$17:X2015)))</f>
        <v/>
      </c>
      <c r="Y2016" s="70" t="str">
        <f t="shared" si="169"/>
        <v/>
      </c>
      <c r="Z2016" s="71" t="str">
        <f t="shared" si="170"/>
        <v/>
      </c>
      <c r="AB2016" s="70"/>
    </row>
    <row r="2017" spans="2:28" s="71" customFormat="1" x14ac:dyDescent="0.3">
      <c r="B2017" s="242"/>
      <c r="C2017" s="243"/>
      <c r="D2017" s="244"/>
      <c r="E2017" s="243"/>
      <c r="F2017" s="243"/>
      <c r="G2017" s="244"/>
      <c r="H2017" s="245"/>
      <c r="I2017" s="244"/>
      <c r="J2017" s="245"/>
      <c r="K2017" s="244"/>
      <c r="L2017" s="245"/>
      <c r="M2017" s="244"/>
      <c r="N2017" s="246"/>
      <c r="O2017" s="243"/>
      <c r="P2017" s="243"/>
      <c r="Q2017" s="243"/>
      <c r="R2017" s="244"/>
      <c r="S2017" s="247"/>
      <c r="T2017" s="70" t="str">
        <f t="shared" si="167"/>
        <v/>
      </c>
      <c r="U2017" s="71" t="str">
        <f t="shared" si="168"/>
        <v/>
      </c>
      <c r="V2017" s="71" t="str">
        <f t="shared" si="166"/>
        <v/>
      </c>
      <c r="W2017" s="71" t="str">
        <f>IF(U2017="","",SUM($U$18:U2017))</f>
        <v/>
      </c>
      <c r="X2017" s="71" t="str">
        <f>IF(U2017="","",IF(U2018="",SUM($U$18:U2017)-SUM($X$17:X2016)))</f>
        <v/>
      </c>
      <c r="Y2017" s="70" t="str">
        <f t="shared" si="169"/>
        <v/>
      </c>
      <c r="Z2017" s="71" t="str">
        <f t="shared" si="170"/>
        <v/>
      </c>
      <c r="AB2017" s="70"/>
    </row>
    <row r="2018" spans="2:28" s="71" customFormat="1" x14ac:dyDescent="0.3">
      <c r="B2018" s="242"/>
      <c r="C2018" s="243"/>
      <c r="D2018" s="244"/>
      <c r="E2018" s="243"/>
      <c r="F2018" s="243"/>
      <c r="G2018" s="244"/>
      <c r="H2018" s="245"/>
      <c r="I2018" s="244"/>
      <c r="J2018" s="245"/>
      <c r="K2018" s="244"/>
      <c r="L2018" s="245"/>
      <c r="M2018" s="244"/>
      <c r="N2018" s="246"/>
      <c r="O2018" s="243"/>
      <c r="P2018" s="243"/>
      <c r="Q2018" s="243"/>
      <c r="R2018" s="244"/>
      <c r="S2018" s="247"/>
      <c r="T2018" s="70" t="str">
        <f t="shared" si="167"/>
        <v/>
      </c>
      <c r="U2018" s="71" t="str">
        <f t="shared" si="168"/>
        <v/>
      </c>
      <c r="V2018" s="71" t="str">
        <f t="shared" si="166"/>
        <v/>
      </c>
      <c r="W2018" s="71" t="str">
        <f>IF(U2018="","",SUM($U$18:U2018))</f>
        <v/>
      </c>
      <c r="X2018" s="71" t="str">
        <f>IF(U2018="","",IF(U2019="",SUM($U$18:U2018)-SUM($X$17:X2017)))</f>
        <v/>
      </c>
      <c r="Y2018" s="70" t="str">
        <f t="shared" si="169"/>
        <v/>
      </c>
      <c r="Z2018" s="71" t="str">
        <f t="shared" si="170"/>
        <v/>
      </c>
      <c r="AB2018" s="70"/>
    </row>
    <row r="2019" spans="2:28" s="71" customFormat="1" x14ac:dyDescent="0.3">
      <c r="B2019" s="242"/>
      <c r="C2019" s="243"/>
      <c r="D2019" s="244"/>
      <c r="E2019" s="243"/>
      <c r="F2019" s="243"/>
      <c r="G2019" s="244"/>
      <c r="H2019" s="245"/>
      <c r="I2019" s="244"/>
      <c r="J2019" s="245"/>
      <c r="K2019" s="244"/>
      <c r="L2019" s="245"/>
      <c r="M2019" s="244"/>
      <c r="N2019" s="246"/>
      <c r="O2019" s="243"/>
      <c r="P2019" s="243"/>
      <c r="Q2019" s="243"/>
      <c r="R2019" s="244"/>
      <c r="S2019" s="247"/>
      <c r="T2019" s="70" t="str">
        <f t="shared" si="167"/>
        <v/>
      </c>
      <c r="U2019" s="71" t="str">
        <f t="shared" si="168"/>
        <v/>
      </c>
      <c r="V2019" s="71" t="str">
        <f t="shared" si="166"/>
        <v/>
      </c>
      <c r="W2019" s="71" t="str">
        <f>IF(U2019="","",SUM($U$18:U2019))</f>
        <v/>
      </c>
      <c r="X2019" s="71" t="str">
        <f>IF(U2019="","",IF(U2020="",SUM($U$18:U2019)-SUM($X$17:X2018)))</f>
        <v/>
      </c>
      <c r="Y2019" s="70" t="str">
        <f t="shared" si="169"/>
        <v/>
      </c>
      <c r="Z2019" s="71" t="str">
        <f t="shared" si="170"/>
        <v/>
      </c>
      <c r="AB2019" s="70"/>
    </row>
    <row r="2020" spans="2:28" s="71" customFormat="1" x14ac:dyDescent="0.3">
      <c r="B2020" s="242"/>
      <c r="C2020" s="243"/>
      <c r="D2020" s="244"/>
      <c r="E2020" s="243"/>
      <c r="F2020" s="243"/>
      <c r="G2020" s="244"/>
      <c r="H2020" s="245"/>
      <c r="I2020" s="244"/>
      <c r="J2020" s="245"/>
      <c r="K2020" s="244"/>
      <c r="L2020" s="245"/>
      <c r="M2020" s="244"/>
      <c r="N2020" s="246"/>
      <c r="O2020" s="243"/>
      <c r="P2020" s="243"/>
      <c r="Q2020" s="243"/>
      <c r="R2020" s="244"/>
      <c r="S2020" s="247"/>
      <c r="T2020" s="70" t="str">
        <f t="shared" si="167"/>
        <v/>
      </c>
      <c r="U2020" s="71" t="str">
        <f t="shared" si="168"/>
        <v/>
      </c>
      <c r="V2020" s="71" t="str">
        <f t="shared" si="166"/>
        <v/>
      </c>
      <c r="W2020" s="71" t="str">
        <f>IF(U2020="","",SUM($U$18:U2020))</f>
        <v/>
      </c>
      <c r="X2020" s="71" t="str">
        <f>IF(U2020="","",IF(U2021="",SUM($U$18:U2020)-SUM($X$17:X2019)))</f>
        <v/>
      </c>
      <c r="Y2020" s="70" t="str">
        <f t="shared" si="169"/>
        <v/>
      </c>
      <c r="Z2020" s="71" t="str">
        <f t="shared" si="170"/>
        <v/>
      </c>
      <c r="AB2020" s="70"/>
    </row>
    <row r="2021" spans="2:28" s="71" customFormat="1" x14ac:dyDescent="0.3">
      <c r="B2021" s="242"/>
      <c r="C2021" s="243"/>
      <c r="D2021" s="244"/>
      <c r="E2021" s="243"/>
      <c r="F2021" s="243"/>
      <c r="G2021" s="244"/>
      <c r="H2021" s="245"/>
      <c r="I2021" s="244"/>
      <c r="J2021" s="245"/>
      <c r="K2021" s="244"/>
      <c r="L2021" s="245"/>
      <c r="M2021" s="244"/>
      <c r="N2021" s="246"/>
      <c r="O2021" s="243"/>
      <c r="P2021" s="243"/>
      <c r="Q2021" s="243"/>
      <c r="R2021" s="244"/>
      <c r="S2021" s="247"/>
      <c r="T2021" s="70" t="str">
        <f t="shared" si="167"/>
        <v/>
      </c>
      <c r="U2021" s="71" t="str">
        <f t="shared" si="168"/>
        <v/>
      </c>
      <c r="V2021" s="71" t="str">
        <f t="shared" si="166"/>
        <v/>
      </c>
      <c r="W2021" s="71" t="str">
        <f>IF(U2021="","",SUM($U$18:U2021))</f>
        <v/>
      </c>
      <c r="X2021" s="71" t="str">
        <f>IF(U2021="","",IF(U2022="",SUM($U$18:U2021)-SUM($X$17:X2020)))</f>
        <v/>
      </c>
      <c r="Y2021" s="70" t="str">
        <f t="shared" si="169"/>
        <v/>
      </c>
      <c r="Z2021" s="71" t="str">
        <f t="shared" si="170"/>
        <v/>
      </c>
      <c r="AB2021" s="70"/>
    </row>
    <row r="2022" spans="2:28" s="71" customFormat="1" x14ac:dyDescent="0.3">
      <c r="B2022" s="242"/>
      <c r="C2022" s="243"/>
      <c r="D2022" s="244"/>
      <c r="E2022" s="243"/>
      <c r="F2022" s="243"/>
      <c r="G2022" s="244"/>
      <c r="H2022" s="245"/>
      <c r="I2022" s="244"/>
      <c r="J2022" s="245"/>
      <c r="K2022" s="244"/>
      <c r="L2022" s="245"/>
      <c r="M2022" s="244"/>
      <c r="N2022" s="246"/>
      <c r="O2022" s="243"/>
      <c r="P2022" s="243"/>
      <c r="Q2022" s="243"/>
      <c r="R2022" s="244"/>
      <c r="S2022" s="247"/>
      <c r="T2022" s="70" t="str">
        <f t="shared" si="167"/>
        <v/>
      </c>
      <c r="U2022" s="71" t="str">
        <f t="shared" si="168"/>
        <v/>
      </c>
      <c r="V2022" s="71" t="str">
        <f t="shared" si="166"/>
        <v/>
      </c>
      <c r="W2022" s="71" t="str">
        <f>IF(U2022="","",SUM($U$18:U2022))</f>
        <v/>
      </c>
      <c r="X2022" s="71" t="str">
        <f>IF(U2022="","",IF(U2023="",SUM($U$18:U2022)-SUM($X$17:X2021)))</f>
        <v/>
      </c>
      <c r="Y2022" s="70" t="str">
        <f t="shared" si="169"/>
        <v/>
      </c>
      <c r="Z2022" s="71" t="str">
        <f t="shared" si="170"/>
        <v/>
      </c>
      <c r="AB2022" s="70"/>
    </row>
    <row r="2023" spans="2:28" s="71" customFormat="1" x14ac:dyDescent="0.3">
      <c r="B2023" s="242"/>
      <c r="C2023" s="243"/>
      <c r="D2023" s="244"/>
      <c r="E2023" s="243"/>
      <c r="F2023" s="243"/>
      <c r="G2023" s="244"/>
      <c r="H2023" s="245"/>
      <c r="I2023" s="244"/>
      <c r="J2023" s="245"/>
      <c r="K2023" s="244"/>
      <c r="L2023" s="245"/>
      <c r="M2023" s="244"/>
      <c r="N2023" s="246"/>
      <c r="O2023" s="243"/>
      <c r="P2023" s="243"/>
      <c r="Q2023" s="243"/>
      <c r="R2023" s="244"/>
      <c r="S2023" s="247"/>
      <c r="T2023" s="70" t="str">
        <f t="shared" si="167"/>
        <v/>
      </c>
      <c r="U2023" s="71" t="str">
        <f t="shared" si="168"/>
        <v/>
      </c>
      <c r="V2023" s="71" t="str">
        <f t="shared" si="166"/>
        <v/>
      </c>
      <c r="W2023" s="71" t="str">
        <f>IF(U2023="","",SUM($U$18:U2023))</f>
        <v/>
      </c>
      <c r="X2023" s="71" t="str">
        <f>IF(U2023="","",IF(U2024="",SUM($U$18:U2023)-SUM($X$17:X2022)))</f>
        <v/>
      </c>
      <c r="Y2023" s="70" t="str">
        <f t="shared" si="169"/>
        <v/>
      </c>
      <c r="Z2023" s="71" t="str">
        <f t="shared" si="170"/>
        <v/>
      </c>
      <c r="AB2023" s="70"/>
    </row>
    <row r="2024" spans="2:28" s="71" customFormat="1" x14ac:dyDescent="0.3">
      <c r="B2024" s="242"/>
      <c r="C2024" s="243"/>
      <c r="D2024" s="244"/>
      <c r="E2024" s="243"/>
      <c r="F2024" s="243"/>
      <c r="G2024" s="244"/>
      <c r="H2024" s="245"/>
      <c r="I2024" s="244"/>
      <c r="J2024" s="245"/>
      <c r="K2024" s="244"/>
      <c r="L2024" s="245"/>
      <c r="M2024" s="244"/>
      <c r="N2024" s="246"/>
      <c r="O2024" s="243"/>
      <c r="P2024" s="243"/>
      <c r="Q2024" s="243"/>
      <c r="R2024" s="244"/>
      <c r="S2024" s="247"/>
      <c r="T2024" s="70" t="str">
        <f t="shared" si="167"/>
        <v/>
      </c>
      <c r="U2024" s="71" t="str">
        <f t="shared" si="168"/>
        <v/>
      </c>
      <c r="V2024" s="71" t="str">
        <f t="shared" si="166"/>
        <v/>
      </c>
      <c r="W2024" s="71" t="str">
        <f>IF(U2024="","",SUM($U$18:U2024))</f>
        <v/>
      </c>
      <c r="X2024" s="71" t="str">
        <f>IF(U2024="","",IF(U2025="",SUM($U$18:U2024)-SUM($X$17:X2023)))</f>
        <v/>
      </c>
      <c r="Y2024" s="70" t="str">
        <f t="shared" si="169"/>
        <v/>
      </c>
      <c r="Z2024" s="71" t="str">
        <f t="shared" si="170"/>
        <v/>
      </c>
      <c r="AB2024" s="70"/>
    </row>
    <row r="2025" spans="2:28" s="71" customFormat="1" x14ac:dyDescent="0.3">
      <c r="B2025" s="242"/>
      <c r="C2025" s="243"/>
      <c r="D2025" s="244"/>
      <c r="E2025" s="243"/>
      <c r="F2025" s="243"/>
      <c r="G2025" s="244"/>
      <c r="H2025" s="245"/>
      <c r="I2025" s="244"/>
      <c r="J2025" s="245"/>
      <c r="K2025" s="244"/>
      <c r="L2025" s="245"/>
      <c r="M2025" s="244"/>
      <c r="N2025" s="246"/>
      <c r="O2025" s="243"/>
      <c r="P2025" s="243"/>
      <c r="Q2025" s="243"/>
      <c r="R2025" s="244"/>
      <c r="S2025" s="247"/>
      <c r="T2025" s="70" t="str">
        <f t="shared" si="167"/>
        <v/>
      </c>
      <c r="U2025" s="71" t="str">
        <f t="shared" si="168"/>
        <v/>
      </c>
      <c r="V2025" s="71" t="str">
        <f t="shared" si="166"/>
        <v/>
      </c>
      <c r="W2025" s="71" t="str">
        <f>IF(U2025="","",SUM($U$18:U2025))</f>
        <v/>
      </c>
      <c r="X2025" s="71" t="str">
        <f>IF(U2025="","",IF(U2026="",SUM($U$18:U2025)-SUM($X$17:X2024)))</f>
        <v/>
      </c>
      <c r="Y2025" s="70" t="str">
        <f t="shared" si="169"/>
        <v/>
      </c>
      <c r="Z2025" s="71" t="str">
        <f t="shared" si="170"/>
        <v/>
      </c>
      <c r="AB2025" s="70"/>
    </row>
    <row r="2026" spans="2:28" s="71" customFormat="1" x14ac:dyDescent="0.3">
      <c r="B2026" s="242"/>
      <c r="C2026" s="243"/>
      <c r="D2026" s="244"/>
      <c r="E2026" s="243"/>
      <c r="F2026" s="243"/>
      <c r="G2026" s="244"/>
      <c r="H2026" s="245"/>
      <c r="I2026" s="244"/>
      <c r="J2026" s="245"/>
      <c r="K2026" s="244"/>
      <c r="L2026" s="245"/>
      <c r="M2026" s="244"/>
      <c r="N2026" s="246"/>
      <c r="O2026" s="243"/>
      <c r="P2026" s="243"/>
      <c r="Q2026" s="243"/>
      <c r="R2026" s="244"/>
      <c r="S2026" s="247"/>
      <c r="T2026" s="70" t="str">
        <f t="shared" si="167"/>
        <v/>
      </c>
      <c r="U2026" s="71" t="str">
        <f t="shared" si="168"/>
        <v/>
      </c>
      <c r="V2026" s="71" t="str">
        <f t="shared" si="166"/>
        <v/>
      </c>
      <c r="W2026" s="71" t="str">
        <f>IF(U2026="","",SUM($U$18:U2026))</f>
        <v/>
      </c>
      <c r="X2026" s="71" t="str">
        <f>IF(U2026="","",IF(U2027="",SUM($U$18:U2026)-SUM($X$17:X2025)))</f>
        <v/>
      </c>
      <c r="Y2026" s="70" t="str">
        <f t="shared" si="169"/>
        <v/>
      </c>
      <c r="Z2026" s="71" t="str">
        <f t="shared" si="170"/>
        <v/>
      </c>
      <c r="AB2026" s="70"/>
    </row>
    <row r="2027" spans="2:28" s="71" customFormat="1" x14ac:dyDescent="0.3">
      <c r="B2027" s="242"/>
      <c r="C2027" s="243"/>
      <c r="D2027" s="244"/>
      <c r="E2027" s="243"/>
      <c r="F2027" s="243"/>
      <c r="G2027" s="244"/>
      <c r="H2027" s="245"/>
      <c r="I2027" s="244"/>
      <c r="J2027" s="245"/>
      <c r="K2027" s="244"/>
      <c r="L2027" s="245"/>
      <c r="M2027" s="244"/>
      <c r="N2027" s="246"/>
      <c r="O2027" s="243"/>
      <c r="P2027" s="243"/>
      <c r="Q2027" s="243"/>
      <c r="R2027" s="244"/>
      <c r="S2027" s="247"/>
      <c r="T2027" s="70" t="str">
        <f t="shared" si="167"/>
        <v/>
      </c>
      <c r="U2027" s="71" t="str">
        <f t="shared" si="168"/>
        <v/>
      </c>
      <c r="V2027" s="71" t="str">
        <f t="shared" si="166"/>
        <v/>
      </c>
      <c r="W2027" s="71" t="str">
        <f>IF(U2027="","",SUM($U$18:U2027))</f>
        <v/>
      </c>
      <c r="X2027" s="71" t="str">
        <f>IF(U2027="","",IF(U2028="",SUM($U$18:U2027)-SUM($X$17:X2026)))</f>
        <v/>
      </c>
      <c r="Y2027" s="70" t="str">
        <f t="shared" si="169"/>
        <v/>
      </c>
      <c r="Z2027" s="71" t="str">
        <f t="shared" si="170"/>
        <v/>
      </c>
      <c r="AB2027" s="70"/>
    </row>
    <row r="2028" spans="2:28" s="71" customFormat="1" x14ac:dyDescent="0.3">
      <c r="B2028" s="242"/>
      <c r="C2028" s="243"/>
      <c r="D2028" s="244"/>
      <c r="E2028" s="243"/>
      <c r="F2028" s="243"/>
      <c r="G2028" s="244"/>
      <c r="H2028" s="245"/>
      <c r="I2028" s="244"/>
      <c r="J2028" s="245"/>
      <c r="K2028" s="244"/>
      <c r="L2028" s="245"/>
      <c r="M2028" s="244"/>
      <c r="N2028" s="246"/>
      <c r="O2028" s="243"/>
      <c r="P2028" s="243"/>
      <c r="Q2028" s="243"/>
      <c r="R2028" s="244"/>
      <c r="S2028" s="247"/>
      <c r="T2028" s="70" t="str">
        <f t="shared" si="167"/>
        <v/>
      </c>
      <c r="U2028" s="71" t="str">
        <f t="shared" si="168"/>
        <v/>
      </c>
      <c r="V2028" s="71" t="str">
        <f t="shared" si="166"/>
        <v/>
      </c>
      <c r="W2028" s="71" t="str">
        <f>IF(U2028="","",SUM($U$18:U2028))</f>
        <v/>
      </c>
      <c r="X2028" s="71" t="str">
        <f>IF(U2028="","",IF(U2029="",SUM($U$18:U2028)-SUM($X$17:X2027)))</f>
        <v/>
      </c>
      <c r="Y2028" s="70" t="str">
        <f t="shared" si="169"/>
        <v/>
      </c>
      <c r="Z2028" s="71" t="str">
        <f t="shared" si="170"/>
        <v/>
      </c>
      <c r="AB2028" s="70"/>
    </row>
    <row r="2029" spans="2:28" s="71" customFormat="1" x14ac:dyDescent="0.3">
      <c r="B2029" s="242"/>
      <c r="C2029" s="243"/>
      <c r="D2029" s="244"/>
      <c r="E2029" s="243"/>
      <c r="F2029" s="243"/>
      <c r="G2029" s="244"/>
      <c r="H2029" s="245"/>
      <c r="I2029" s="244"/>
      <c r="J2029" s="245"/>
      <c r="K2029" s="244"/>
      <c r="L2029" s="245"/>
      <c r="M2029" s="244"/>
      <c r="N2029" s="246"/>
      <c r="O2029" s="243"/>
      <c r="P2029" s="243"/>
      <c r="Q2029" s="243"/>
      <c r="R2029" s="244"/>
      <c r="S2029" s="247"/>
      <c r="T2029" s="70" t="str">
        <f t="shared" si="167"/>
        <v/>
      </c>
      <c r="U2029" s="71" t="str">
        <f t="shared" si="168"/>
        <v/>
      </c>
      <c r="V2029" s="71" t="str">
        <f t="shared" si="166"/>
        <v/>
      </c>
      <c r="W2029" s="71" t="str">
        <f>IF(U2029="","",SUM($U$18:U2029))</f>
        <v/>
      </c>
      <c r="X2029" s="71" t="str">
        <f>IF(U2029="","",IF(U2030="",SUM($U$18:U2029)-SUM($X$17:X2028)))</f>
        <v/>
      </c>
      <c r="Y2029" s="70" t="str">
        <f t="shared" si="169"/>
        <v/>
      </c>
      <c r="Z2029" s="71" t="str">
        <f t="shared" si="170"/>
        <v/>
      </c>
      <c r="AB2029" s="70"/>
    </row>
    <row r="2030" spans="2:28" s="71" customFormat="1" x14ac:dyDescent="0.3">
      <c r="B2030" s="242"/>
      <c r="C2030" s="243"/>
      <c r="D2030" s="244"/>
      <c r="E2030" s="243"/>
      <c r="F2030" s="243"/>
      <c r="G2030" s="244"/>
      <c r="H2030" s="245"/>
      <c r="I2030" s="244"/>
      <c r="J2030" s="245"/>
      <c r="K2030" s="244"/>
      <c r="L2030" s="245"/>
      <c r="M2030" s="244"/>
      <c r="N2030" s="246"/>
      <c r="O2030" s="243"/>
      <c r="P2030" s="243"/>
      <c r="Q2030" s="243"/>
      <c r="R2030" s="244"/>
      <c r="S2030" s="247"/>
      <c r="T2030" s="70" t="str">
        <f t="shared" si="167"/>
        <v/>
      </c>
      <c r="U2030" s="71" t="str">
        <f t="shared" si="168"/>
        <v/>
      </c>
      <c r="V2030" s="71" t="str">
        <f t="shared" si="166"/>
        <v/>
      </c>
      <c r="W2030" s="71" t="str">
        <f>IF(U2030="","",SUM($U$18:U2030))</f>
        <v/>
      </c>
      <c r="X2030" s="71" t="str">
        <f>IF(U2030="","",IF(U2031="",SUM($U$18:U2030)-SUM($X$17:X2029)))</f>
        <v/>
      </c>
      <c r="Y2030" s="70" t="str">
        <f t="shared" si="169"/>
        <v/>
      </c>
      <c r="Z2030" s="71" t="str">
        <f t="shared" si="170"/>
        <v/>
      </c>
      <c r="AB2030" s="70"/>
    </row>
    <row r="2031" spans="2:28" s="71" customFormat="1" x14ac:dyDescent="0.3">
      <c r="B2031" s="242"/>
      <c r="C2031" s="243"/>
      <c r="D2031" s="244"/>
      <c r="E2031" s="243"/>
      <c r="F2031" s="243"/>
      <c r="G2031" s="244"/>
      <c r="H2031" s="245"/>
      <c r="I2031" s="244"/>
      <c r="J2031" s="245"/>
      <c r="K2031" s="244"/>
      <c r="L2031" s="245"/>
      <c r="M2031" s="244"/>
      <c r="N2031" s="246"/>
      <c r="O2031" s="243"/>
      <c r="P2031" s="243"/>
      <c r="Q2031" s="243"/>
      <c r="R2031" s="244"/>
      <c r="S2031" s="247"/>
      <c r="T2031" s="70" t="str">
        <f t="shared" si="167"/>
        <v/>
      </c>
      <c r="U2031" s="71" t="str">
        <f t="shared" si="168"/>
        <v/>
      </c>
      <c r="V2031" s="71" t="str">
        <f t="shared" si="166"/>
        <v/>
      </c>
      <c r="W2031" s="71" t="str">
        <f>IF(U2031="","",SUM($U$18:U2031))</f>
        <v/>
      </c>
      <c r="X2031" s="71" t="str">
        <f>IF(U2031="","",IF(U2032="",SUM($U$18:U2031)-SUM($X$17:X2030)))</f>
        <v/>
      </c>
      <c r="Y2031" s="70" t="str">
        <f t="shared" si="169"/>
        <v/>
      </c>
      <c r="Z2031" s="71" t="str">
        <f t="shared" si="170"/>
        <v/>
      </c>
      <c r="AB2031" s="70"/>
    </row>
    <row r="2032" spans="2:28" s="71" customFormat="1" x14ac:dyDescent="0.3">
      <c r="B2032" s="242"/>
      <c r="C2032" s="243"/>
      <c r="D2032" s="244"/>
      <c r="E2032" s="243"/>
      <c r="F2032" s="243"/>
      <c r="G2032" s="244"/>
      <c r="H2032" s="245"/>
      <c r="I2032" s="244"/>
      <c r="J2032" s="245"/>
      <c r="K2032" s="244"/>
      <c r="L2032" s="245"/>
      <c r="M2032" s="244"/>
      <c r="N2032" s="246"/>
      <c r="O2032" s="243"/>
      <c r="P2032" s="243"/>
      <c r="Q2032" s="243"/>
      <c r="R2032" s="244"/>
      <c r="S2032" s="247"/>
      <c r="T2032" s="70" t="str">
        <f t="shared" si="167"/>
        <v/>
      </c>
      <c r="U2032" s="71" t="str">
        <f t="shared" si="168"/>
        <v/>
      </c>
      <c r="V2032" s="71" t="str">
        <f t="shared" ref="V2032:V2095" si="171">IF(H2032="","",IF(M2032="",(H2032)*-1,IF(M2032=G2032,H2032/2*N2032-(H2032),IF(M2032=I2032,J2032/2*N2032-(H2032),IF(M2032=K2032,L2032/2*N2032-(H2032))))))</f>
        <v/>
      </c>
      <c r="W2032" s="71" t="str">
        <f>IF(U2032="","",SUM($U$18:U2032))</f>
        <v/>
      </c>
      <c r="X2032" s="71" t="str">
        <f>IF(U2032="","",IF(U2033="",SUM($U$18:U2032)-SUM($X$17:X2031)))</f>
        <v/>
      </c>
      <c r="Y2032" s="70" t="str">
        <f t="shared" si="169"/>
        <v/>
      </c>
      <c r="Z2032" s="71" t="str">
        <f t="shared" si="170"/>
        <v/>
      </c>
      <c r="AB2032" s="70"/>
    </row>
    <row r="2033" spans="2:28" s="71" customFormat="1" x14ac:dyDescent="0.3">
      <c r="B2033" s="242"/>
      <c r="C2033" s="243"/>
      <c r="D2033" s="244"/>
      <c r="E2033" s="243"/>
      <c r="F2033" s="243"/>
      <c r="G2033" s="244"/>
      <c r="H2033" s="245"/>
      <c r="I2033" s="244"/>
      <c r="J2033" s="245"/>
      <c r="K2033" s="244"/>
      <c r="L2033" s="245"/>
      <c r="M2033" s="244"/>
      <c r="N2033" s="246"/>
      <c r="O2033" s="243"/>
      <c r="P2033" s="243"/>
      <c r="Q2033" s="243"/>
      <c r="R2033" s="244"/>
      <c r="S2033" s="247"/>
      <c r="T2033" s="70" t="str">
        <f t="shared" si="167"/>
        <v/>
      </c>
      <c r="U2033" s="71" t="str">
        <f t="shared" si="168"/>
        <v/>
      </c>
      <c r="V2033" s="71" t="str">
        <f t="shared" si="171"/>
        <v/>
      </c>
      <c r="W2033" s="71" t="str">
        <f>IF(U2033="","",SUM($U$18:U2033))</f>
        <v/>
      </c>
      <c r="X2033" s="71" t="str">
        <f>IF(U2033="","",IF(U2034="",SUM($U$18:U2033)-SUM($X$17:X2032)))</f>
        <v/>
      </c>
      <c r="Y2033" s="70" t="str">
        <f t="shared" si="169"/>
        <v/>
      </c>
      <c r="Z2033" s="71" t="str">
        <f t="shared" si="170"/>
        <v/>
      </c>
      <c r="AB2033" s="70"/>
    </row>
    <row r="2034" spans="2:28" s="71" customFormat="1" x14ac:dyDescent="0.3">
      <c r="B2034" s="242"/>
      <c r="C2034" s="243"/>
      <c r="D2034" s="244"/>
      <c r="E2034" s="243"/>
      <c r="F2034" s="243"/>
      <c r="G2034" s="244"/>
      <c r="H2034" s="245"/>
      <c r="I2034" s="244"/>
      <c r="J2034" s="245"/>
      <c r="K2034" s="244"/>
      <c r="L2034" s="245"/>
      <c r="M2034" s="244"/>
      <c r="N2034" s="246"/>
      <c r="O2034" s="243"/>
      <c r="P2034" s="243"/>
      <c r="Q2034" s="243"/>
      <c r="R2034" s="244"/>
      <c r="S2034" s="247"/>
      <c r="T2034" s="70" t="str">
        <f t="shared" si="167"/>
        <v/>
      </c>
      <c r="U2034" s="71" t="str">
        <f t="shared" si="168"/>
        <v/>
      </c>
      <c r="V2034" s="71" t="str">
        <f t="shared" si="171"/>
        <v/>
      </c>
      <c r="W2034" s="71" t="str">
        <f>IF(U2034="","",SUM($U$18:U2034))</f>
        <v/>
      </c>
      <c r="X2034" s="71" t="str">
        <f>IF(U2034="","",IF(U2035="",SUM($U$18:U2034)-SUM($X$17:X2033)))</f>
        <v/>
      </c>
      <c r="Y2034" s="70" t="str">
        <f t="shared" si="169"/>
        <v/>
      </c>
      <c r="Z2034" s="71" t="str">
        <f t="shared" si="170"/>
        <v/>
      </c>
      <c r="AB2034" s="70"/>
    </row>
    <row r="2035" spans="2:28" s="71" customFormat="1" x14ac:dyDescent="0.3">
      <c r="B2035" s="242"/>
      <c r="C2035" s="243"/>
      <c r="D2035" s="244"/>
      <c r="E2035" s="243"/>
      <c r="F2035" s="243"/>
      <c r="G2035" s="244"/>
      <c r="H2035" s="245"/>
      <c r="I2035" s="244"/>
      <c r="J2035" s="245"/>
      <c r="K2035" s="244"/>
      <c r="L2035" s="245"/>
      <c r="M2035" s="244"/>
      <c r="N2035" s="246"/>
      <c r="O2035" s="243"/>
      <c r="P2035" s="243"/>
      <c r="Q2035" s="243"/>
      <c r="R2035" s="244"/>
      <c r="S2035" s="247"/>
      <c r="T2035" s="70" t="str">
        <f t="shared" si="167"/>
        <v/>
      </c>
      <c r="U2035" s="71" t="str">
        <f t="shared" si="168"/>
        <v/>
      </c>
      <c r="V2035" s="71" t="str">
        <f t="shared" si="171"/>
        <v/>
      </c>
      <c r="W2035" s="71" t="str">
        <f>IF(U2035="","",SUM($U$18:U2035))</f>
        <v/>
      </c>
      <c r="X2035" s="71" t="str">
        <f>IF(U2035="","",IF(U2036="",SUM($U$18:U2035)-SUM($X$17:X2034)))</f>
        <v/>
      </c>
      <c r="Y2035" s="70" t="str">
        <f t="shared" si="169"/>
        <v/>
      </c>
      <c r="Z2035" s="71" t="str">
        <f t="shared" si="170"/>
        <v/>
      </c>
      <c r="AB2035" s="70"/>
    </row>
    <row r="2036" spans="2:28" s="71" customFormat="1" x14ac:dyDescent="0.3">
      <c r="B2036" s="242"/>
      <c r="C2036" s="243"/>
      <c r="D2036" s="244"/>
      <c r="E2036" s="243"/>
      <c r="F2036" s="243"/>
      <c r="G2036" s="244"/>
      <c r="H2036" s="245"/>
      <c r="I2036" s="244"/>
      <c r="J2036" s="245"/>
      <c r="K2036" s="244"/>
      <c r="L2036" s="245"/>
      <c r="M2036" s="244"/>
      <c r="N2036" s="246"/>
      <c r="O2036" s="243"/>
      <c r="P2036" s="243"/>
      <c r="Q2036" s="243"/>
      <c r="R2036" s="244"/>
      <c r="S2036" s="247"/>
      <c r="T2036" s="70" t="str">
        <f t="shared" si="167"/>
        <v/>
      </c>
      <c r="U2036" s="71" t="str">
        <f t="shared" si="168"/>
        <v/>
      </c>
      <c r="V2036" s="71" t="str">
        <f t="shared" si="171"/>
        <v/>
      </c>
      <c r="W2036" s="71" t="str">
        <f>IF(U2036="","",SUM($U$18:U2036))</f>
        <v/>
      </c>
      <c r="X2036" s="71" t="str">
        <f>IF(U2036="","",IF(U2037="",SUM($U$18:U2036)-SUM($X$17:X2035)))</f>
        <v/>
      </c>
      <c r="Y2036" s="70" t="str">
        <f t="shared" si="169"/>
        <v/>
      </c>
      <c r="Z2036" s="71" t="str">
        <f t="shared" si="170"/>
        <v/>
      </c>
      <c r="AB2036" s="70"/>
    </row>
    <row r="2037" spans="2:28" s="71" customFormat="1" x14ac:dyDescent="0.3">
      <c r="B2037" s="242"/>
      <c r="C2037" s="243"/>
      <c r="D2037" s="244"/>
      <c r="E2037" s="243"/>
      <c r="F2037" s="243"/>
      <c r="G2037" s="244"/>
      <c r="H2037" s="245"/>
      <c r="I2037" s="244"/>
      <c r="J2037" s="245"/>
      <c r="K2037" s="244"/>
      <c r="L2037" s="245"/>
      <c r="M2037" s="244"/>
      <c r="N2037" s="246"/>
      <c r="O2037" s="243"/>
      <c r="P2037" s="243"/>
      <c r="Q2037" s="243"/>
      <c r="R2037" s="244"/>
      <c r="S2037" s="247"/>
      <c r="T2037" s="70" t="str">
        <f t="shared" si="167"/>
        <v/>
      </c>
      <c r="U2037" s="71" t="str">
        <f t="shared" si="168"/>
        <v/>
      </c>
      <c r="V2037" s="71" t="str">
        <f t="shared" si="171"/>
        <v/>
      </c>
      <c r="W2037" s="71" t="str">
        <f>IF(U2037="","",SUM($U$18:U2037))</f>
        <v/>
      </c>
      <c r="X2037" s="71" t="str">
        <f>IF(U2037="","",IF(U2038="",SUM($U$18:U2037)-SUM($X$17:X2036)))</f>
        <v/>
      </c>
      <c r="Y2037" s="70" t="str">
        <f t="shared" si="169"/>
        <v/>
      </c>
      <c r="Z2037" s="71" t="str">
        <f t="shared" si="170"/>
        <v/>
      </c>
      <c r="AB2037" s="70"/>
    </row>
    <row r="2038" spans="2:28" s="71" customFormat="1" x14ac:dyDescent="0.3">
      <c r="B2038" s="242"/>
      <c r="C2038" s="243"/>
      <c r="D2038" s="244"/>
      <c r="E2038" s="243"/>
      <c r="F2038" s="243"/>
      <c r="G2038" s="244"/>
      <c r="H2038" s="245"/>
      <c r="I2038" s="244"/>
      <c r="J2038" s="245"/>
      <c r="K2038" s="244"/>
      <c r="L2038" s="245"/>
      <c r="M2038" s="244"/>
      <c r="N2038" s="246"/>
      <c r="O2038" s="243"/>
      <c r="P2038" s="243"/>
      <c r="Q2038" s="243"/>
      <c r="R2038" s="244"/>
      <c r="S2038" s="247"/>
      <c r="T2038" s="70" t="str">
        <f t="shared" si="167"/>
        <v/>
      </c>
      <c r="U2038" s="71" t="str">
        <f t="shared" si="168"/>
        <v/>
      </c>
      <c r="V2038" s="71" t="str">
        <f t="shared" si="171"/>
        <v/>
      </c>
      <c r="W2038" s="71" t="str">
        <f>IF(U2038="","",SUM($U$18:U2038))</f>
        <v/>
      </c>
      <c r="X2038" s="71" t="str">
        <f>IF(U2038="","",IF(U2039="",SUM($U$18:U2038)-SUM($X$17:X2037)))</f>
        <v/>
      </c>
      <c r="Y2038" s="70" t="str">
        <f t="shared" si="169"/>
        <v/>
      </c>
      <c r="Z2038" s="71" t="str">
        <f t="shared" si="170"/>
        <v/>
      </c>
      <c r="AB2038" s="70"/>
    </row>
    <row r="2039" spans="2:28" s="71" customFormat="1" x14ac:dyDescent="0.3">
      <c r="B2039" s="242"/>
      <c r="C2039" s="243"/>
      <c r="D2039" s="244"/>
      <c r="E2039" s="243"/>
      <c r="F2039" s="243"/>
      <c r="G2039" s="244"/>
      <c r="H2039" s="245"/>
      <c r="I2039" s="244"/>
      <c r="J2039" s="245"/>
      <c r="K2039" s="244"/>
      <c r="L2039" s="245"/>
      <c r="M2039" s="244"/>
      <c r="N2039" s="246"/>
      <c r="O2039" s="243"/>
      <c r="P2039" s="243"/>
      <c r="Q2039" s="243"/>
      <c r="R2039" s="244"/>
      <c r="S2039" s="247"/>
      <c r="T2039" s="70" t="str">
        <f t="shared" si="167"/>
        <v/>
      </c>
      <c r="U2039" s="71" t="str">
        <f t="shared" si="168"/>
        <v/>
      </c>
      <c r="V2039" s="71" t="str">
        <f t="shared" si="171"/>
        <v/>
      </c>
      <c r="W2039" s="71" t="str">
        <f>IF(U2039="","",SUM($U$18:U2039))</f>
        <v/>
      </c>
      <c r="X2039" s="71" t="str">
        <f>IF(U2039="","",IF(U2040="",SUM($U$18:U2039)-SUM($X$17:X2038)))</f>
        <v/>
      </c>
      <c r="Y2039" s="70" t="str">
        <f t="shared" si="169"/>
        <v/>
      </c>
      <c r="Z2039" s="71" t="str">
        <f t="shared" si="170"/>
        <v/>
      </c>
      <c r="AB2039" s="70"/>
    </row>
    <row r="2040" spans="2:28" s="71" customFormat="1" x14ac:dyDescent="0.3">
      <c r="B2040" s="242"/>
      <c r="C2040" s="243"/>
      <c r="D2040" s="244"/>
      <c r="E2040" s="243"/>
      <c r="F2040" s="243"/>
      <c r="G2040" s="244"/>
      <c r="H2040" s="245"/>
      <c r="I2040" s="244"/>
      <c r="J2040" s="245"/>
      <c r="K2040" s="244"/>
      <c r="L2040" s="245"/>
      <c r="M2040" s="244"/>
      <c r="N2040" s="246"/>
      <c r="O2040" s="243"/>
      <c r="P2040" s="243"/>
      <c r="Q2040" s="243"/>
      <c r="R2040" s="244"/>
      <c r="S2040" s="247"/>
      <c r="T2040" s="70" t="str">
        <f t="shared" si="167"/>
        <v/>
      </c>
      <c r="U2040" s="71" t="str">
        <f t="shared" si="168"/>
        <v/>
      </c>
      <c r="V2040" s="71" t="str">
        <f t="shared" si="171"/>
        <v/>
      </c>
      <c r="W2040" s="71" t="str">
        <f>IF(U2040="","",SUM($U$18:U2040))</f>
        <v/>
      </c>
      <c r="X2040" s="71" t="str">
        <f>IF(U2040="","",IF(U2041="",SUM($U$18:U2040)-SUM($X$17:X2039)))</f>
        <v/>
      </c>
      <c r="Y2040" s="70" t="str">
        <f t="shared" si="169"/>
        <v/>
      </c>
      <c r="Z2040" s="71" t="str">
        <f t="shared" si="170"/>
        <v/>
      </c>
      <c r="AB2040" s="70"/>
    </row>
    <row r="2041" spans="2:28" s="71" customFormat="1" x14ac:dyDescent="0.3">
      <c r="B2041" s="242"/>
      <c r="C2041" s="243"/>
      <c r="D2041" s="244"/>
      <c r="E2041" s="243"/>
      <c r="F2041" s="243"/>
      <c r="G2041" s="244"/>
      <c r="H2041" s="245"/>
      <c r="I2041" s="244"/>
      <c r="J2041" s="245"/>
      <c r="K2041" s="244"/>
      <c r="L2041" s="245"/>
      <c r="M2041" s="244"/>
      <c r="N2041" s="246"/>
      <c r="O2041" s="243"/>
      <c r="P2041" s="243"/>
      <c r="Q2041" s="243"/>
      <c r="R2041" s="244"/>
      <c r="S2041" s="247"/>
      <c r="T2041" s="70" t="str">
        <f t="shared" si="167"/>
        <v/>
      </c>
      <c r="U2041" s="71" t="str">
        <f t="shared" si="168"/>
        <v/>
      </c>
      <c r="V2041" s="71" t="str">
        <f t="shared" si="171"/>
        <v/>
      </c>
      <c r="W2041" s="71" t="str">
        <f>IF(U2041="","",SUM($U$18:U2041))</f>
        <v/>
      </c>
      <c r="X2041" s="71" t="str">
        <f>IF(U2041="","",IF(U2042="",SUM($U$18:U2041)-SUM($X$17:X2040)))</f>
        <v/>
      </c>
      <c r="Y2041" s="70" t="str">
        <f t="shared" si="169"/>
        <v/>
      </c>
      <c r="Z2041" s="71" t="str">
        <f t="shared" si="170"/>
        <v/>
      </c>
      <c r="AB2041" s="70"/>
    </row>
    <row r="2042" spans="2:28" s="71" customFormat="1" x14ac:dyDescent="0.3">
      <c r="B2042" s="242"/>
      <c r="C2042" s="243"/>
      <c r="D2042" s="244"/>
      <c r="E2042" s="243"/>
      <c r="F2042" s="243"/>
      <c r="G2042" s="244"/>
      <c r="H2042" s="245"/>
      <c r="I2042" s="244"/>
      <c r="J2042" s="245"/>
      <c r="K2042" s="244"/>
      <c r="L2042" s="245"/>
      <c r="M2042" s="244"/>
      <c r="N2042" s="246"/>
      <c r="O2042" s="243"/>
      <c r="P2042" s="243"/>
      <c r="Q2042" s="243"/>
      <c r="R2042" s="244"/>
      <c r="S2042" s="247"/>
      <c r="T2042" s="70" t="str">
        <f t="shared" si="167"/>
        <v/>
      </c>
      <c r="U2042" s="71" t="str">
        <f t="shared" si="168"/>
        <v/>
      </c>
      <c r="V2042" s="71" t="str">
        <f t="shared" si="171"/>
        <v/>
      </c>
      <c r="W2042" s="71" t="str">
        <f>IF(U2042="","",SUM($U$18:U2042))</f>
        <v/>
      </c>
      <c r="X2042" s="71" t="str">
        <f>IF(U2042="","",IF(U2043="",SUM($U$18:U2042)-SUM($X$17:X2041)))</f>
        <v/>
      </c>
      <c r="Y2042" s="70" t="str">
        <f t="shared" si="169"/>
        <v/>
      </c>
      <c r="Z2042" s="71" t="str">
        <f t="shared" si="170"/>
        <v/>
      </c>
      <c r="AB2042" s="70"/>
    </row>
    <row r="2043" spans="2:28" s="71" customFormat="1" x14ac:dyDescent="0.3">
      <c r="B2043" s="242"/>
      <c r="C2043" s="243"/>
      <c r="D2043" s="244"/>
      <c r="E2043" s="243"/>
      <c r="F2043" s="243"/>
      <c r="G2043" s="244"/>
      <c r="H2043" s="245"/>
      <c r="I2043" s="244"/>
      <c r="J2043" s="245"/>
      <c r="K2043" s="244"/>
      <c r="L2043" s="245"/>
      <c r="M2043" s="244"/>
      <c r="N2043" s="246"/>
      <c r="O2043" s="243"/>
      <c r="P2043" s="243"/>
      <c r="Q2043" s="243"/>
      <c r="R2043" s="244"/>
      <c r="S2043" s="247"/>
      <c r="T2043" s="70" t="str">
        <f t="shared" si="167"/>
        <v/>
      </c>
      <c r="U2043" s="71" t="str">
        <f t="shared" si="168"/>
        <v/>
      </c>
      <c r="V2043" s="71" t="str">
        <f t="shared" si="171"/>
        <v/>
      </c>
      <c r="W2043" s="71" t="str">
        <f>IF(U2043="","",SUM($U$18:U2043))</f>
        <v/>
      </c>
      <c r="X2043" s="71" t="str">
        <f>IF(U2043="","",IF(U2044="",SUM($U$18:U2043)-SUM($X$17:X2042)))</f>
        <v/>
      </c>
      <c r="Y2043" s="70" t="str">
        <f t="shared" si="169"/>
        <v/>
      </c>
      <c r="Z2043" s="71" t="str">
        <f t="shared" si="170"/>
        <v/>
      </c>
      <c r="AB2043" s="70"/>
    </row>
    <row r="2044" spans="2:28" s="71" customFormat="1" x14ac:dyDescent="0.3">
      <c r="B2044" s="242"/>
      <c r="C2044" s="243"/>
      <c r="D2044" s="244"/>
      <c r="E2044" s="243"/>
      <c r="F2044" s="243"/>
      <c r="G2044" s="244"/>
      <c r="H2044" s="245"/>
      <c r="I2044" s="244"/>
      <c r="J2044" s="245"/>
      <c r="K2044" s="244"/>
      <c r="L2044" s="245"/>
      <c r="M2044" s="244"/>
      <c r="N2044" s="246"/>
      <c r="O2044" s="243"/>
      <c r="P2044" s="243"/>
      <c r="Q2044" s="243"/>
      <c r="R2044" s="244"/>
      <c r="S2044" s="247"/>
      <c r="T2044" s="70" t="str">
        <f t="shared" si="167"/>
        <v/>
      </c>
      <c r="U2044" s="71" t="str">
        <f t="shared" si="168"/>
        <v/>
      </c>
      <c r="V2044" s="71" t="str">
        <f t="shared" si="171"/>
        <v/>
      </c>
      <c r="W2044" s="71" t="str">
        <f>IF(U2044="","",SUM($U$18:U2044))</f>
        <v/>
      </c>
      <c r="X2044" s="71" t="str">
        <f>IF(U2044="","",IF(U2045="",SUM($U$18:U2044)-SUM($X$17:X2043)))</f>
        <v/>
      </c>
      <c r="Y2044" s="70" t="str">
        <f t="shared" si="169"/>
        <v/>
      </c>
      <c r="Z2044" s="71" t="str">
        <f t="shared" si="170"/>
        <v/>
      </c>
      <c r="AB2044" s="70"/>
    </row>
    <row r="2045" spans="2:28" s="71" customFormat="1" x14ac:dyDescent="0.3">
      <c r="B2045" s="242"/>
      <c r="C2045" s="243"/>
      <c r="D2045" s="244"/>
      <c r="E2045" s="243"/>
      <c r="F2045" s="243"/>
      <c r="G2045" s="244"/>
      <c r="H2045" s="245"/>
      <c r="I2045" s="244"/>
      <c r="J2045" s="245"/>
      <c r="K2045" s="244"/>
      <c r="L2045" s="245"/>
      <c r="M2045" s="244"/>
      <c r="N2045" s="246"/>
      <c r="O2045" s="243"/>
      <c r="P2045" s="243"/>
      <c r="Q2045" s="243"/>
      <c r="R2045" s="244"/>
      <c r="S2045" s="247"/>
      <c r="T2045" s="70" t="str">
        <f t="shared" si="167"/>
        <v/>
      </c>
      <c r="U2045" s="71" t="str">
        <f t="shared" si="168"/>
        <v/>
      </c>
      <c r="V2045" s="71" t="str">
        <f t="shared" si="171"/>
        <v/>
      </c>
      <c r="W2045" s="71" t="str">
        <f>IF(U2045="","",SUM($U$18:U2045))</f>
        <v/>
      </c>
      <c r="X2045" s="71" t="str">
        <f>IF(U2045="","",IF(U2046="",SUM($U$18:U2045)-SUM($X$17:X2044)))</f>
        <v/>
      </c>
      <c r="Y2045" s="70" t="str">
        <f t="shared" si="169"/>
        <v/>
      </c>
      <c r="Z2045" s="71" t="str">
        <f t="shared" si="170"/>
        <v/>
      </c>
      <c r="AB2045" s="70"/>
    </row>
    <row r="2046" spans="2:28" s="71" customFormat="1" x14ac:dyDescent="0.3">
      <c r="B2046" s="242"/>
      <c r="C2046" s="243"/>
      <c r="D2046" s="244"/>
      <c r="E2046" s="243"/>
      <c r="F2046" s="243"/>
      <c r="G2046" s="244"/>
      <c r="H2046" s="245"/>
      <c r="I2046" s="244"/>
      <c r="J2046" s="245"/>
      <c r="K2046" s="244"/>
      <c r="L2046" s="245"/>
      <c r="M2046" s="244"/>
      <c r="N2046" s="246"/>
      <c r="O2046" s="243"/>
      <c r="P2046" s="243"/>
      <c r="Q2046" s="243"/>
      <c r="R2046" s="244"/>
      <c r="S2046" s="247"/>
      <c r="T2046" s="70" t="str">
        <f t="shared" si="167"/>
        <v/>
      </c>
      <c r="U2046" s="71" t="str">
        <f t="shared" si="168"/>
        <v/>
      </c>
      <c r="V2046" s="71" t="str">
        <f t="shared" si="171"/>
        <v/>
      </c>
      <c r="W2046" s="71" t="str">
        <f>IF(U2046="","",SUM($U$18:U2046))</f>
        <v/>
      </c>
      <c r="X2046" s="71" t="str">
        <f>IF(U2046="","",IF(U2047="",SUM($U$18:U2046)-SUM($X$17:X2045)))</f>
        <v/>
      </c>
      <c r="Y2046" s="70" t="str">
        <f t="shared" si="169"/>
        <v/>
      </c>
      <c r="Z2046" s="71" t="str">
        <f t="shared" si="170"/>
        <v/>
      </c>
      <c r="AB2046" s="70"/>
    </row>
    <row r="2047" spans="2:28" s="71" customFormat="1" x14ac:dyDescent="0.3">
      <c r="B2047" s="242"/>
      <c r="C2047" s="243"/>
      <c r="D2047" s="244"/>
      <c r="E2047" s="243"/>
      <c r="F2047" s="243"/>
      <c r="G2047" s="244"/>
      <c r="H2047" s="245"/>
      <c r="I2047" s="244"/>
      <c r="J2047" s="245"/>
      <c r="K2047" s="244"/>
      <c r="L2047" s="245"/>
      <c r="M2047" s="244"/>
      <c r="N2047" s="246"/>
      <c r="O2047" s="243"/>
      <c r="P2047" s="243"/>
      <c r="Q2047" s="243"/>
      <c r="R2047" s="244"/>
      <c r="S2047" s="247"/>
      <c r="T2047" s="70" t="str">
        <f t="shared" si="167"/>
        <v/>
      </c>
      <c r="U2047" s="71" t="str">
        <f t="shared" si="168"/>
        <v/>
      </c>
      <c r="V2047" s="71" t="str">
        <f t="shared" si="171"/>
        <v/>
      </c>
      <c r="W2047" s="71" t="str">
        <f>IF(U2047="","",SUM($U$18:U2047))</f>
        <v/>
      </c>
      <c r="X2047" s="71" t="str">
        <f>IF(U2047="","",IF(U2048="",SUM($U$18:U2047)-SUM($X$17:X2046)))</f>
        <v/>
      </c>
      <c r="Y2047" s="70" t="str">
        <f t="shared" si="169"/>
        <v/>
      </c>
      <c r="Z2047" s="71" t="str">
        <f t="shared" si="170"/>
        <v/>
      </c>
      <c r="AB2047" s="70"/>
    </row>
    <row r="2048" spans="2:28" s="71" customFormat="1" x14ac:dyDescent="0.3">
      <c r="B2048" s="242"/>
      <c r="C2048" s="243"/>
      <c r="D2048" s="244"/>
      <c r="E2048" s="243"/>
      <c r="F2048" s="243"/>
      <c r="G2048" s="244"/>
      <c r="H2048" s="245"/>
      <c r="I2048" s="244"/>
      <c r="J2048" s="245"/>
      <c r="K2048" s="244"/>
      <c r="L2048" s="245"/>
      <c r="M2048" s="244"/>
      <c r="N2048" s="246"/>
      <c r="O2048" s="243"/>
      <c r="P2048" s="243"/>
      <c r="Q2048" s="243"/>
      <c r="R2048" s="244"/>
      <c r="S2048" s="247"/>
      <c r="T2048" s="70" t="str">
        <f t="shared" si="167"/>
        <v/>
      </c>
      <c r="U2048" s="71" t="str">
        <f t="shared" si="168"/>
        <v/>
      </c>
      <c r="V2048" s="71" t="str">
        <f t="shared" si="171"/>
        <v/>
      </c>
      <c r="W2048" s="71" t="str">
        <f>IF(U2048="","",SUM($U$18:U2048))</f>
        <v/>
      </c>
      <c r="X2048" s="71" t="str">
        <f>IF(U2048="","",IF(U2049="",SUM($U$18:U2048)-SUM($X$17:X2047)))</f>
        <v/>
      </c>
      <c r="Y2048" s="70" t="str">
        <f t="shared" si="169"/>
        <v/>
      </c>
      <c r="Z2048" s="71" t="str">
        <f t="shared" si="170"/>
        <v/>
      </c>
      <c r="AB2048" s="70"/>
    </row>
    <row r="2049" spans="2:28" s="71" customFormat="1" x14ac:dyDescent="0.3">
      <c r="B2049" s="242"/>
      <c r="C2049" s="243"/>
      <c r="D2049" s="244"/>
      <c r="E2049" s="243"/>
      <c r="F2049" s="243"/>
      <c r="G2049" s="244"/>
      <c r="H2049" s="245"/>
      <c r="I2049" s="244"/>
      <c r="J2049" s="245"/>
      <c r="K2049" s="244"/>
      <c r="L2049" s="245"/>
      <c r="M2049" s="244"/>
      <c r="N2049" s="246"/>
      <c r="O2049" s="243"/>
      <c r="P2049" s="243"/>
      <c r="Q2049" s="243"/>
      <c r="R2049" s="244"/>
      <c r="S2049" s="247"/>
      <c r="T2049" s="70" t="str">
        <f t="shared" si="167"/>
        <v/>
      </c>
      <c r="U2049" s="71" t="str">
        <f t="shared" si="168"/>
        <v/>
      </c>
      <c r="V2049" s="71" t="str">
        <f t="shared" si="171"/>
        <v/>
      </c>
      <c r="W2049" s="71" t="str">
        <f>IF(U2049="","",SUM($U$18:U2049))</f>
        <v/>
      </c>
      <c r="X2049" s="71" t="str">
        <f>IF(U2049="","",IF(U2050="",SUM($U$18:U2049)-SUM($X$17:X2048)))</f>
        <v/>
      </c>
      <c r="Y2049" s="70" t="str">
        <f t="shared" si="169"/>
        <v/>
      </c>
      <c r="Z2049" s="71" t="str">
        <f t="shared" si="170"/>
        <v/>
      </c>
      <c r="AB2049" s="70"/>
    </row>
    <row r="2050" spans="2:28" s="71" customFormat="1" x14ac:dyDescent="0.3">
      <c r="B2050" s="242"/>
      <c r="C2050" s="243"/>
      <c r="D2050" s="244"/>
      <c r="E2050" s="243"/>
      <c r="F2050" s="243"/>
      <c r="G2050" s="244"/>
      <c r="H2050" s="245"/>
      <c r="I2050" s="244"/>
      <c r="J2050" s="245"/>
      <c r="K2050" s="244"/>
      <c r="L2050" s="245"/>
      <c r="M2050" s="244"/>
      <c r="N2050" s="246"/>
      <c r="O2050" s="243"/>
      <c r="P2050" s="243"/>
      <c r="Q2050" s="243"/>
      <c r="R2050" s="244"/>
      <c r="S2050" s="247"/>
      <c r="T2050" s="70" t="str">
        <f t="shared" si="167"/>
        <v/>
      </c>
      <c r="U2050" s="71" t="str">
        <f t="shared" si="168"/>
        <v/>
      </c>
      <c r="V2050" s="71" t="str">
        <f t="shared" si="171"/>
        <v/>
      </c>
      <c r="W2050" s="71" t="str">
        <f>IF(U2050="","",SUM($U$18:U2050))</f>
        <v/>
      </c>
      <c r="X2050" s="71" t="str">
        <f>IF(U2050="","",IF(U2051="",SUM($U$18:U2050)-SUM($X$17:X2049)))</f>
        <v/>
      </c>
      <c r="Y2050" s="70" t="str">
        <f t="shared" si="169"/>
        <v/>
      </c>
      <c r="Z2050" s="71" t="str">
        <f t="shared" si="170"/>
        <v/>
      </c>
      <c r="AB2050" s="70"/>
    </row>
    <row r="2051" spans="2:28" s="71" customFormat="1" x14ac:dyDescent="0.3">
      <c r="B2051" s="242"/>
      <c r="C2051" s="243"/>
      <c r="D2051" s="244"/>
      <c r="E2051" s="243"/>
      <c r="F2051" s="243"/>
      <c r="G2051" s="244"/>
      <c r="H2051" s="245"/>
      <c r="I2051" s="244"/>
      <c r="J2051" s="245"/>
      <c r="K2051" s="244"/>
      <c r="L2051" s="245"/>
      <c r="M2051" s="244"/>
      <c r="N2051" s="246"/>
      <c r="O2051" s="243"/>
      <c r="P2051" s="243"/>
      <c r="Q2051" s="243"/>
      <c r="R2051" s="244"/>
      <c r="S2051" s="247"/>
      <c r="T2051" s="70" t="str">
        <f t="shared" si="167"/>
        <v/>
      </c>
      <c r="U2051" s="71" t="str">
        <f t="shared" si="168"/>
        <v/>
      </c>
      <c r="V2051" s="71" t="str">
        <f t="shared" si="171"/>
        <v/>
      </c>
      <c r="W2051" s="71" t="str">
        <f>IF(U2051="","",SUM($U$18:U2051))</f>
        <v/>
      </c>
      <c r="X2051" s="71" t="str">
        <f>IF(U2051="","",IF(U2052="",SUM($U$18:U2051)-SUM($X$17:X2050)))</f>
        <v/>
      </c>
      <c r="Y2051" s="70" t="str">
        <f t="shared" si="169"/>
        <v/>
      </c>
      <c r="Z2051" s="71" t="str">
        <f t="shared" si="170"/>
        <v/>
      </c>
      <c r="AB2051" s="70"/>
    </row>
    <row r="2052" spans="2:28" s="71" customFormat="1" x14ac:dyDescent="0.3">
      <c r="B2052" s="242"/>
      <c r="C2052" s="243"/>
      <c r="D2052" s="244"/>
      <c r="E2052" s="243"/>
      <c r="F2052" s="243"/>
      <c r="G2052" s="244"/>
      <c r="H2052" s="245"/>
      <c r="I2052" s="244"/>
      <c r="J2052" s="245"/>
      <c r="K2052" s="244"/>
      <c r="L2052" s="245"/>
      <c r="M2052" s="244"/>
      <c r="N2052" s="246"/>
      <c r="O2052" s="243"/>
      <c r="P2052" s="243"/>
      <c r="Q2052" s="243"/>
      <c r="R2052" s="244"/>
      <c r="S2052" s="247"/>
      <c r="T2052" s="70" t="str">
        <f t="shared" si="167"/>
        <v/>
      </c>
      <c r="U2052" s="71" t="str">
        <f t="shared" si="168"/>
        <v/>
      </c>
      <c r="V2052" s="71" t="str">
        <f t="shared" si="171"/>
        <v/>
      </c>
      <c r="W2052" s="71" t="str">
        <f>IF(U2052="","",SUM($U$18:U2052))</f>
        <v/>
      </c>
      <c r="X2052" s="71" t="str">
        <f>IF(U2052="","",IF(U2053="",SUM($U$18:U2052)-SUM($X$17:X2051)))</f>
        <v/>
      </c>
      <c r="Y2052" s="70" t="str">
        <f t="shared" si="169"/>
        <v/>
      </c>
      <c r="Z2052" s="71" t="str">
        <f t="shared" si="170"/>
        <v/>
      </c>
      <c r="AB2052" s="70"/>
    </row>
    <row r="2053" spans="2:28" s="71" customFormat="1" x14ac:dyDescent="0.3">
      <c r="B2053" s="242"/>
      <c r="C2053" s="243"/>
      <c r="D2053" s="244"/>
      <c r="E2053" s="243"/>
      <c r="F2053" s="243"/>
      <c r="G2053" s="244"/>
      <c r="H2053" s="245"/>
      <c r="I2053" s="244"/>
      <c r="J2053" s="245"/>
      <c r="K2053" s="244"/>
      <c r="L2053" s="245"/>
      <c r="M2053" s="244"/>
      <c r="N2053" s="246"/>
      <c r="O2053" s="243"/>
      <c r="P2053" s="243"/>
      <c r="Q2053" s="243"/>
      <c r="R2053" s="244"/>
      <c r="S2053" s="247"/>
      <c r="T2053" s="70" t="str">
        <f t="shared" si="167"/>
        <v/>
      </c>
      <c r="U2053" s="71" t="str">
        <f t="shared" si="168"/>
        <v/>
      </c>
      <c r="V2053" s="71" t="str">
        <f t="shared" si="171"/>
        <v/>
      </c>
      <c r="W2053" s="71" t="str">
        <f>IF(U2053="","",SUM($U$18:U2053))</f>
        <v/>
      </c>
      <c r="X2053" s="71" t="str">
        <f>IF(U2053="","",IF(U2054="",SUM($U$18:U2053)-SUM($X$17:X2052)))</f>
        <v/>
      </c>
      <c r="Y2053" s="70" t="str">
        <f t="shared" si="169"/>
        <v/>
      </c>
      <c r="Z2053" s="71" t="str">
        <f t="shared" si="170"/>
        <v/>
      </c>
      <c r="AB2053" s="70"/>
    </row>
    <row r="2054" spans="2:28" s="71" customFormat="1" x14ac:dyDescent="0.3">
      <c r="B2054" s="242"/>
      <c r="C2054" s="243"/>
      <c r="D2054" s="244"/>
      <c r="E2054" s="243"/>
      <c r="F2054" s="243"/>
      <c r="G2054" s="244"/>
      <c r="H2054" s="245"/>
      <c r="I2054" s="244"/>
      <c r="J2054" s="245"/>
      <c r="K2054" s="244"/>
      <c r="L2054" s="245"/>
      <c r="M2054" s="244"/>
      <c r="N2054" s="246"/>
      <c r="O2054" s="243"/>
      <c r="P2054" s="243"/>
      <c r="Q2054" s="243"/>
      <c r="R2054" s="244"/>
      <c r="S2054" s="247"/>
      <c r="T2054" s="70" t="str">
        <f t="shared" si="167"/>
        <v/>
      </c>
      <c r="U2054" s="71" t="str">
        <f t="shared" si="168"/>
        <v/>
      </c>
      <c r="V2054" s="71" t="str">
        <f t="shared" si="171"/>
        <v/>
      </c>
      <c r="W2054" s="71" t="str">
        <f>IF(U2054="","",SUM($U$18:U2054))</f>
        <v/>
      </c>
      <c r="X2054" s="71" t="str">
        <f>IF(U2054="","",IF(U2055="",SUM($U$18:U2054)-SUM($X$17:X2053)))</f>
        <v/>
      </c>
      <c r="Y2054" s="70" t="str">
        <f t="shared" si="169"/>
        <v/>
      </c>
      <c r="Z2054" s="71" t="str">
        <f t="shared" si="170"/>
        <v/>
      </c>
      <c r="AB2054" s="70"/>
    </row>
    <row r="2055" spans="2:28" s="71" customFormat="1" x14ac:dyDescent="0.3">
      <c r="B2055" s="242"/>
      <c r="C2055" s="243"/>
      <c r="D2055" s="244"/>
      <c r="E2055" s="243"/>
      <c r="F2055" s="243"/>
      <c r="G2055" s="244"/>
      <c r="H2055" s="245"/>
      <c r="I2055" s="244"/>
      <c r="J2055" s="245"/>
      <c r="K2055" s="244"/>
      <c r="L2055" s="245"/>
      <c r="M2055" s="244"/>
      <c r="N2055" s="246"/>
      <c r="O2055" s="243"/>
      <c r="P2055" s="243"/>
      <c r="Q2055" s="243"/>
      <c r="R2055" s="244"/>
      <c r="S2055" s="247"/>
      <c r="T2055" s="70" t="str">
        <f t="shared" si="167"/>
        <v/>
      </c>
      <c r="U2055" s="71" t="str">
        <f t="shared" si="168"/>
        <v/>
      </c>
      <c r="V2055" s="71" t="str">
        <f t="shared" si="171"/>
        <v/>
      </c>
      <c r="W2055" s="71" t="str">
        <f>IF(U2055="","",SUM($U$18:U2055))</f>
        <v/>
      </c>
      <c r="X2055" s="71" t="str">
        <f>IF(U2055="","",IF(U2056="",SUM($U$18:U2055)-SUM($X$17:X2054)))</f>
        <v/>
      </c>
      <c r="Y2055" s="70" t="str">
        <f t="shared" si="169"/>
        <v/>
      </c>
      <c r="Z2055" s="71" t="str">
        <f t="shared" si="170"/>
        <v/>
      </c>
      <c r="AB2055" s="70"/>
    </row>
    <row r="2056" spans="2:28" s="71" customFormat="1" x14ac:dyDescent="0.3">
      <c r="B2056" s="242"/>
      <c r="C2056" s="243"/>
      <c r="D2056" s="244"/>
      <c r="E2056" s="243"/>
      <c r="F2056" s="243"/>
      <c r="G2056" s="244"/>
      <c r="H2056" s="245"/>
      <c r="I2056" s="244"/>
      <c r="J2056" s="245"/>
      <c r="K2056" s="244"/>
      <c r="L2056" s="245"/>
      <c r="M2056" s="244"/>
      <c r="N2056" s="246"/>
      <c r="O2056" s="243"/>
      <c r="P2056" s="243"/>
      <c r="Q2056" s="243"/>
      <c r="R2056" s="244"/>
      <c r="S2056" s="247"/>
      <c r="T2056" s="70" t="str">
        <f t="shared" si="167"/>
        <v/>
      </c>
      <c r="U2056" s="71" t="str">
        <f t="shared" si="168"/>
        <v/>
      </c>
      <c r="V2056" s="71" t="str">
        <f t="shared" si="171"/>
        <v/>
      </c>
      <c r="W2056" s="71" t="str">
        <f>IF(U2056="","",SUM($U$18:U2056))</f>
        <v/>
      </c>
      <c r="X2056" s="71" t="str">
        <f>IF(U2056="","",IF(U2057="",SUM($U$18:U2056)-SUM($X$17:X2055)))</f>
        <v/>
      </c>
      <c r="Y2056" s="70" t="str">
        <f t="shared" si="169"/>
        <v/>
      </c>
      <c r="Z2056" s="71" t="str">
        <f t="shared" si="170"/>
        <v/>
      </c>
      <c r="AB2056" s="70"/>
    </row>
    <row r="2057" spans="2:28" s="71" customFormat="1" x14ac:dyDescent="0.3">
      <c r="B2057" s="242"/>
      <c r="C2057" s="243"/>
      <c r="D2057" s="244"/>
      <c r="E2057" s="243"/>
      <c r="F2057" s="243"/>
      <c r="G2057" s="244"/>
      <c r="H2057" s="245"/>
      <c r="I2057" s="244"/>
      <c r="J2057" s="245"/>
      <c r="K2057" s="244"/>
      <c r="L2057" s="245"/>
      <c r="M2057" s="244"/>
      <c r="N2057" s="246"/>
      <c r="O2057" s="243"/>
      <c r="P2057" s="243"/>
      <c r="Q2057" s="243"/>
      <c r="R2057" s="244"/>
      <c r="S2057" s="247"/>
      <c r="T2057" s="70" t="str">
        <f t="shared" si="167"/>
        <v/>
      </c>
      <c r="U2057" s="71" t="str">
        <f t="shared" si="168"/>
        <v/>
      </c>
      <c r="V2057" s="71" t="str">
        <f t="shared" si="171"/>
        <v/>
      </c>
      <c r="W2057" s="71" t="str">
        <f>IF(U2057="","",SUM($U$18:U2057))</f>
        <v/>
      </c>
      <c r="X2057" s="71" t="str">
        <f>IF(U2057="","",IF(U2058="",SUM($U$18:U2057)-SUM($X$17:X2056)))</f>
        <v/>
      </c>
      <c r="Y2057" s="70" t="str">
        <f t="shared" si="169"/>
        <v/>
      </c>
      <c r="Z2057" s="71" t="str">
        <f t="shared" si="170"/>
        <v/>
      </c>
      <c r="AB2057" s="70"/>
    </row>
    <row r="2058" spans="2:28" s="71" customFormat="1" x14ac:dyDescent="0.3">
      <c r="B2058" s="242"/>
      <c r="C2058" s="243"/>
      <c r="D2058" s="244"/>
      <c r="E2058" s="243"/>
      <c r="F2058" s="243"/>
      <c r="G2058" s="244"/>
      <c r="H2058" s="245"/>
      <c r="I2058" s="244"/>
      <c r="J2058" s="245"/>
      <c r="K2058" s="244"/>
      <c r="L2058" s="245"/>
      <c r="M2058" s="244"/>
      <c r="N2058" s="246"/>
      <c r="O2058" s="243"/>
      <c r="P2058" s="243"/>
      <c r="Q2058" s="243"/>
      <c r="R2058" s="244"/>
      <c r="S2058" s="247"/>
      <c r="T2058" s="70" t="str">
        <f t="shared" si="167"/>
        <v/>
      </c>
      <c r="U2058" s="71" t="str">
        <f t="shared" si="168"/>
        <v/>
      </c>
      <c r="V2058" s="71" t="str">
        <f t="shared" si="171"/>
        <v/>
      </c>
      <c r="W2058" s="71" t="str">
        <f>IF(U2058="","",SUM($U$18:U2058))</f>
        <v/>
      </c>
      <c r="X2058" s="71" t="str">
        <f>IF(U2058="","",IF(U2059="",SUM($U$18:U2058)-SUM($X$17:X2057)))</f>
        <v/>
      </c>
      <c r="Y2058" s="70" t="str">
        <f t="shared" si="169"/>
        <v/>
      </c>
      <c r="Z2058" s="71" t="str">
        <f t="shared" si="170"/>
        <v/>
      </c>
      <c r="AB2058" s="70"/>
    </row>
    <row r="2059" spans="2:28" s="71" customFormat="1" x14ac:dyDescent="0.3">
      <c r="B2059" s="242"/>
      <c r="C2059" s="243"/>
      <c r="D2059" s="244"/>
      <c r="E2059" s="243"/>
      <c r="F2059" s="243"/>
      <c r="G2059" s="244"/>
      <c r="H2059" s="245"/>
      <c r="I2059" s="244"/>
      <c r="J2059" s="245"/>
      <c r="K2059" s="244"/>
      <c r="L2059" s="245"/>
      <c r="M2059" s="244"/>
      <c r="N2059" s="246"/>
      <c r="O2059" s="243"/>
      <c r="P2059" s="243"/>
      <c r="Q2059" s="243"/>
      <c r="R2059" s="244"/>
      <c r="S2059" s="247"/>
      <c r="T2059" s="70" t="str">
        <f t="shared" si="167"/>
        <v/>
      </c>
      <c r="U2059" s="71" t="str">
        <f t="shared" si="168"/>
        <v/>
      </c>
      <c r="V2059" s="71" t="str">
        <f t="shared" si="171"/>
        <v/>
      </c>
      <c r="W2059" s="71" t="str">
        <f>IF(U2059="","",SUM($U$18:U2059))</f>
        <v/>
      </c>
      <c r="X2059" s="71" t="str">
        <f>IF(U2059="","",IF(U2060="",SUM($U$18:U2059)-SUM($X$17:X2058)))</f>
        <v/>
      </c>
      <c r="Y2059" s="70" t="str">
        <f t="shared" si="169"/>
        <v/>
      </c>
      <c r="Z2059" s="71" t="str">
        <f t="shared" si="170"/>
        <v/>
      </c>
      <c r="AB2059" s="70"/>
    </row>
    <row r="2060" spans="2:28" s="71" customFormat="1" x14ac:dyDescent="0.3">
      <c r="B2060" s="242"/>
      <c r="C2060" s="243"/>
      <c r="D2060" s="244"/>
      <c r="E2060" s="243"/>
      <c r="F2060" s="243"/>
      <c r="G2060" s="244"/>
      <c r="H2060" s="245"/>
      <c r="I2060" s="244"/>
      <c r="J2060" s="245"/>
      <c r="K2060" s="244"/>
      <c r="L2060" s="245"/>
      <c r="M2060" s="244"/>
      <c r="N2060" s="246"/>
      <c r="O2060" s="243"/>
      <c r="P2060" s="243"/>
      <c r="Q2060" s="243"/>
      <c r="R2060" s="244"/>
      <c r="S2060" s="247"/>
      <c r="T2060" s="70" t="str">
        <f t="shared" si="167"/>
        <v/>
      </c>
      <c r="U2060" s="71" t="str">
        <f t="shared" si="168"/>
        <v/>
      </c>
      <c r="V2060" s="71" t="str">
        <f t="shared" si="171"/>
        <v/>
      </c>
      <c r="W2060" s="71" t="str">
        <f>IF(U2060="","",SUM($U$18:U2060))</f>
        <v/>
      </c>
      <c r="X2060" s="71" t="str">
        <f>IF(U2060="","",IF(U2061="",SUM($U$18:U2060)-SUM($X$17:X2059)))</f>
        <v/>
      </c>
      <c r="Y2060" s="70" t="str">
        <f t="shared" si="169"/>
        <v/>
      </c>
      <c r="Z2060" s="71" t="str">
        <f t="shared" si="170"/>
        <v/>
      </c>
      <c r="AB2060" s="70"/>
    </row>
    <row r="2061" spans="2:28" s="71" customFormat="1" x14ac:dyDescent="0.3">
      <c r="B2061" s="242"/>
      <c r="C2061" s="243"/>
      <c r="D2061" s="244"/>
      <c r="E2061" s="243"/>
      <c r="F2061" s="243"/>
      <c r="G2061" s="244"/>
      <c r="H2061" s="245"/>
      <c r="I2061" s="244"/>
      <c r="J2061" s="245"/>
      <c r="K2061" s="244"/>
      <c r="L2061" s="245"/>
      <c r="M2061" s="244"/>
      <c r="N2061" s="246"/>
      <c r="O2061" s="243"/>
      <c r="P2061" s="243"/>
      <c r="Q2061" s="243"/>
      <c r="R2061" s="244"/>
      <c r="S2061" s="247"/>
      <c r="T2061" s="70" t="str">
        <f t="shared" si="167"/>
        <v/>
      </c>
      <c r="U2061" s="71" t="str">
        <f t="shared" si="168"/>
        <v/>
      </c>
      <c r="V2061" s="71" t="str">
        <f t="shared" si="171"/>
        <v/>
      </c>
      <c r="W2061" s="71" t="str">
        <f>IF(U2061="","",SUM($U$18:U2061))</f>
        <v/>
      </c>
      <c r="X2061" s="71" t="str">
        <f>IF(U2061="","",IF(U2062="",SUM($U$18:U2061)-SUM($X$17:X2060)))</f>
        <v/>
      </c>
      <c r="Y2061" s="70" t="str">
        <f t="shared" si="169"/>
        <v/>
      </c>
      <c r="Z2061" s="71" t="str">
        <f t="shared" si="170"/>
        <v/>
      </c>
      <c r="AB2061" s="70"/>
    </row>
    <row r="2062" spans="2:28" s="71" customFormat="1" x14ac:dyDescent="0.3">
      <c r="B2062" s="242"/>
      <c r="C2062" s="243"/>
      <c r="D2062" s="244"/>
      <c r="E2062" s="243"/>
      <c r="F2062" s="243"/>
      <c r="G2062" s="244"/>
      <c r="H2062" s="245"/>
      <c r="I2062" s="244"/>
      <c r="J2062" s="245"/>
      <c r="K2062" s="244"/>
      <c r="L2062" s="245"/>
      <c r="M2062" s="244"/>
      <c r="N2062" s="246"/>
      <c r="O2062" s="243"/>
      <c r="P2062" s="243"/>
      <c r="Q2062" s="243"/>
      <c r="R2062" s="244"/>
      <c r="S2062" s="247"/>
      <c r="T2062" s="70" t="str">
        <f t="shared" si="167"/>
        <v/>
      </c>
      <c r="U2062" s="71" t="str">
        <f t="shared" si="168"/>
        <v/>
      </c>
      <c r="V2062" s="71" t="str">
        <f t="shared" si="171"/>
        <v/>
      </c>
      <c r="W2062" s="71" t="str">
        <f>IF(U2062="","",SUM($U$18:U2062))</f>
        <v/>
      </c>
      <c r="X2062" s="71" t="str">
        <f>IF(U2062="","",IF(U2063="",SUM($U$18:U2062)-SUM($X$17:X2061)))</f>
        <v/>
      </c>
      <c r="Y2062" s="70" t="str">
        <f t="shared" si="169"/>
        <v/>
      </c>
      <c r="Z2062" s="71" t="str">
        <f t="shared" si="170"/>
        <v/>
      </c>
      <c r="AB2062" s="70"/>
    </row>
    <row r="2063" spans="2:28" s="71" customFormat="1" x14ac:dyDescent="0.3">
      <c r="B2063" s="242"/>
      <c r="C2063" s="243"/>
      <c r="D2063" s="244"/>
      <c r="E2063" s="243"/>
      <c r="F2063" s="243"/>
      <c r="G2063" s="244"/>
      <c r="H2063" s="245"/>
      <c r="I2063" s="244"/>
      <c r="J2063" s="245"/>
      <c r="K2063" s="244"/>
      <c r="L2063" s="245"/>
      <c r="M2063" s="244"/>
      <c r="N2063" s="246"/>
      <c r="O2063" s="243"/>
      <c r="P2063" s="243"/>
      <c r="Q2063" s="243"/>
      <c r="R2063" s="244"/>
      <c r="S2063" s="247"/>
      <c r="T2063" s="70" t="str">
        <f t="shared" si="167"/>
        <v/>
      </c>
      <c r="U2063" s="71" t="str">
        <f t="shared" si="168"/>
        <v/>
      </c>
      <c r="V2063" s="71" t="str">
        <f t="shared" si="171"/>
        <v/>
      </c>
      <c r="W2063" s="71" t="str">
        <f>IF(U2063="","",SUM($U$18:U2063))</f>
        <v/>
      </c>
      <c r="X2063" s="71" t="str">
        <f>IF(U2063="","",IF(U2064="",SUM($U$18:U2063)-SUM($X$17:X2062)))</f>
        <v/>
      </c>
      <c r="Y2063" s="70" t="str">
        <f t="shared" si="169"/>
        <v/>
      </c>
      <c r="Z2063" s="71" t="str">
        <f t="shared" si="170"/>
        <v/>
      </c>
      <c r="AB2063" s="70"/>
    </row>
    <row r="2064" spans="2:28" s="71" customFormat="1" x14ac:dyDescent="0.3">
      <c r="B2064" s="242"/>
      <c r="C2064" s="243"/>
      <c r="D2064" s="244"/>
      <c r="E2064" s="243"/>
      <c r="F2064" s="243"/>
      <c r="G2064" s="244"/>
      <c r="H2064" s="245"/>
      <c r="I2064" s="244"/>
      <c r="J2064" s="245"/>
      <c r="K2064" s="244"/>
      <c r="L2064" s="245"/>
      <c r="M2064" s="244"/>
      <c r="N2064" s="246"/>
      <c r="O2064" s="243"/>
      <c r="P2064" s="243"/>
      <c r="Q2064" s="243"/>
      <c r="R2064" s="244"/>
      <c r="S2064" s="247"/>
      <c r="T2064" s="70" t="str">
        <f t="shared" si="167"/>
        <v/>
      </c>
      <c r="U2064" s="71" t="str">
        <f t="shared" si="168"/>
        <v/>
      </c>
      <c r="V2064" s="71" t="str">
        <f t="shared" si="171"/>
        <v/>
      </c>
      <c r="W2064" s="71" t="str">
        <f>IF(U2064="","",SUM($U$18:U2064))</f>
        <v/>
      </c>
      <c r="X2064" s="71" t="str">
        <f>IF(U2064="","",IF(U2065="",SUM($U$18:U2064)-SUM($X$17:X2063)))</f>
        <v/>
      </c>
      <c r="Y2064" s="70" t="str">
        <f t="shared" si="169"/>
        <v/>
      </c>
      <c r="Z2064" s="71" t="str">
        <f t="shared" si="170"/>
        <v/>
      </c>
      <c r="AB2064" s="70"/>
    </row>
    <row r="2065" spans="2:28" s="71" customFormat="1" x14ac:dyDescent="0.3">
      <c r="B2065" s="242"/>
      <c r="C2065" s="243"/>
      <c r="D2065" s="244"/>
      <c r="E2065" s="243"/>
      <c r="F2065" s="243"/>
      <c r="G2065" s="244"/>
      <c r="H2065" s="245"/>
      <c r="I2065" s="244"/>
      <c r="J2065" s="245"/>
      <c r="K2065" s="244"/>
      <c r="L2065" s="245"/>
      <c r="M2065" s="244"/>
      <c r="N2065" s="246"/>
      <c r="O2065" s="243"/>
      <c r="P2065" s="243"/>
      <c r="Q2065" s="243"/>
      <c r="R2065" s="244"/>
      <c r="S2065" s="247"/>
      <c r="T2065" s="70" t="str">
        <f t="shared" si="167"/>
        <v/>
      </c>
      <c r="U2065" s="71" t="str">
        <f t="shared" si="168"/>
        <v/>
      </c>
      <c r="V2065" s="71" t="str">
        <f t="shared" si="171"/>
        <v/>
      </c>
      <c r="W2065" s="71" t="str">
        <f>IF(U2065="","",SUM($U$18:U2065))</f>
        <v/>
      </c>
      <c r="X2065" s="71" t="str">
        <f>IF(U2065="","",IF(U2066="",SUM($U$18:U2065)-SUM($X$17:X2064)))</f>
        <v/>
      </c>
      <c r="Y2065" s="70" t="str">
        <f t="shared" si="169"/>
        <v/>
      </c>
      <c r="Z2065" s="71" t="str">
        <f t="shared" si="170"/>
        <v/>
      </c>
      <c r="AB2065" s="70"/>
    </row>
    <row r="2066" spans="2:28" s="71" customFormat="1" x14ac:dyDescent="0.3">
      <c r="B2066" s="242"/>
      <c r="C2066" s="243"/>
      <c r="D2066" s="244"/>
      <c r="E2066" s="243"/>
      <c r="F2066" s="243"/>
      <c r="G2066" s="244"/>
      <c r="H2066" s="245"/>
      <c r="I2066" s="244"/>
      <c r="J2066" s="245"/>
      <c r="K2066" s="244"/>
      <c r="L2066" s="245"/>
      <c r="M2066" s="244"/>
      <c r="N2066" s="246"/>
      <c r="O2066" s="243"/>
      <c r="P2066" s="243"/>
      <c r="Q2066" s="243"/>
      <c r="R2066" s="244"/>
      <c r="S2066" s="247"/>
      <c r="T2066" s="70" t="str">
        <f t="shared" si="167"/>
        <v/>
      </c>
      <c r="U2066" s="71" t="str">
        <f t="shared" si="168"/>
        <v/>
      </c>
      <c r="V2066" s="71" t="str">
        <f t="shared" si="171"/>
        <v/>
      </c>
      <c r="W2066" s="71" t="str">
        <f>IF(U2066="","",SUM($U$18:U2066))</f>
        <v/>
      </c>
      <c r="X2066" s="71" t="str">
        <f>IF(U2066="","",IF(U2067="",SUM($U$18:U2066)-SUM($X$17:X2065)))</f>
        <v/>
      </c>
      <c r="Y2066" s="70" t="str">
        <f t="shared" si="169"/>
        <v/>
      </c>
      <c r="Z2066" s="71" t="str">
        <f t="shared" si="170"/>
        <v/>
      </c>
      <c r="AB2066" s="70"/>
    </row>
    <row r="2067" spans="2:28" s="71" customFormat="1" x14ac:dyDescent="0.3">
      <c r="B2067" s="242"/>
      <c r="C2067" s="243"/>
      <c r="D2067" s="244"/>
      <c r="E2067" s="243"/>
      <c r="F2067" s="243"/>
      <c r="G2067" s="244"/>
      <c r="H2067" s="245"/>
      <c r="I2067" s="244"/>
      <c r="J2067" s="245"/>
      <c r="K2067" s="244"/>
      <c r="L2067" s="245"/>
      <c r="M2067" s="244"/>
      <c r="N2067" s="246"/>
      <c r="O2067" s="243"/>
      <c r="P2067" s="243"/>
      <c r="Q2067" s="243"/>
      <c r="R2067" s="244"/>
      <c r="S2067" s="247"/>
      <c r="T2067" s="70" t="str">
        <f t="shared" ref="T2067:T2130" si="172">IF(N2067&lt;0,"",IF(N2067="","",(N2067-2)/2))</f>
        <v/>
      </c>
      <c r="U2067" s="71" t="str">
        <f t="shared" ref="U2067:U2130" si="173">IF(H2067="","",IF(M2067="",(H2067+J2067+L2067)*-1,IF(M2067=G2067,H2067/2*N2067-(H2067+J2067+L2067),IF(M2067=I2067,J2067/2*N2067-(H2067+J2067+L2067),IF(M2067=K2067,L2067/2*N2067-(H2067+J2067+L2067))))))</f>
        <v/>
      </c>
      <c r="V2067" s="71" t="str">
        <f t="shared" si="171"/>
        <v/>
      </c>
      <c r="W2067" s="71" t="str">
        <f>IF(U2067="","",SUM($U$18:U2067))</f>
        <v/>
      </c>
      <c r="X2067" s="71" t="str">
        <f>IF(U2067="","",IF(U2068="",SUM($U$18:U2067)-SUM($X$17:X2066)))</f>
        <v/>
      </c>
      <c r="Y2067" s="70" t="str">
        <f t="shared" ref="Y2067:Y2130" si="174">IF(O2067="","",IF(M2067="","",IF(G2067=M2067,O2067,IF(I2067=M2067,P2067,IF(K2067=M2067,Q2067)))))</f>
        <v/>
      </c>
      <c r="Z2067" s="71" t="str">
        <f t="shared" si="170"/>
        <v/>
      </c>
      <c r="AB2067" s="70"/>
    </row>
    <row r="2068" spans="2:28" s="71" customFormat="1" x14ac:dyDescent="0.3">
      <c r="B2068" s="242"/>
      <c r="C2068" s="243"/>
      <c r="D2068" s="244"/>
      <c r="E2068" s="243"/>
      <c r="F2068" s="243"/>
      <c r="G2068" s="244"/>
      <c r="H2068" s="245"/>
      <c r="I2068" s="244"/>
      <c r="J2068" s="245"/>
      <c r="K2068" s="244"/>
      <c r="L2068" s="245"/>
      <c r="M2068" s="244"/>
      <c r="N2068" s="246"/>
      <c r="O2068" s="243"/>
      <c r="P2068" s="243"/>
      <c r="Q2068" s="243"/>
      <c r="R2068" s="244"/>
      <c r="S2068" s="247"/>
      <c r="T2068" s="70" t="str">
        <f t="shared" si="172"/>
        <v/>
      </c>
      <c r="U2068" s="71" t="str">
        <f t="shared" si="173"/>
        <v/>
      </c>
      <c r="V2068" s="71" t="str">
        <f t="shared" si="171"/>
        <v/>
      </c>
      <c r="W2068" s="71" t="str">
        <f>IF(U2068="","",SUM($U$18:U2068))</f>
        <v/>
      </c>
      <c r="X2068" s="71" t="str">
        <f>IF(U2068="","",IF(U2069="",SUM($U$18:U2068)-SUM($X$17:X2067)))</f>
        <v/>
      </c>
      <c r="Y2068" s="70" t="str">
        <f t="shared" si="174"/>
        <v/>
      </c>
      <c r="Z2068" s="71" t="str">
        <f t="shared" si="170"/>
        <v/>
      </c>
      <c r="AB2068" s="70"/>
    </row>
    <row r="2069" spans="2:28" s="71" customFormat="1" x14ac:dyDescent="0.3">
      <c r="B2069" s="242"/>
      <c r="C2069" s="243"/>
      <c r="D2069" s="244"/>
      <c r="E2069" s="243"/>
      <c r="F2069" s="243"/>
      <c r="G2069" s="244"/>
      <c r="H2069" s="245"/>
      <c r="I2069" s="244"/>
      <c r="J2069" s="245"/>
      <c r="K2069" s="244"/>
      <c r="L2069" s="245"/>
      <c r="M2069" s="244"/>
      <c r="N2069" s="246"/>
      <c r="O2069" s="243"/>
      <c r="P2069" s="243"/>
      <c r="Q2069" s="243"/>
      <c r="R2069" s="244"/>
      <c r="S2069" s="247"/>
      <c r="T2069" s="70" t="str">
        <f t="shared" si="172"/>
        <v/>
      </c>
      <c r="U2069" s="71" t="str">
        <f t="shared" si="173"/>
        <v/>
      </c>
      <c r="V2069" s="71" t="str">
        <f t="shared" si="171"/>
        <v/>
      </c>
      <c r="W2069" s="71" t="str">
        <f>IF(U2069="","",SUM($U$18:U2069))</f>
        <v/>
      </c>
      <c r="X2069" s="71" t="str">
        <f>IF(U2069="","",IF(U2070="",SUM($U$18:U2069)-SUM($X$17:X2068)))</f>
        <v/>
      </c>
      <c r="Y2069" s="70" t="str">
        <f t="shared" si="174"/>
        <v/>
      </c>
      <c r="Z2069" s="71" t="str">
        <f t="shared" si="170"/>
        <v/>
      </c>
      <c r="AB2069" s="70"/>
    </row>
    <row r="2070" spans="2:28" s="71" customFormat="1" x14ac:dyDescent="0.3">
      <c r="B2070" s="242"/>
      <c r="C2070" s="243"/>
      <c r="D2070" s="244"/>
      <c r="E2070" s="243"/>
      <c r="F2070" s="243"/>
      <c r="G2070" s="244"/>
      <c r="H2070" s="245"/>
      <c r="I2070" s="244"/>
      <c r="J2070" s="245"/>
      <c r="K2070" s="244"/>
      <c r="L2070" s="245"/>
      <c r="M2070" s="244"/>
      <c r="N2070" s="246"/>
      <c r="O2070" s="243"/>
      <c r="P2070" s="243"/>
      <c r="Q2070" s="243"/>
      <c r="R2070" s="244"/>
      <c r="S2070" s="247"/>
      <c r="T2070" s="70" t="str">
        <f t="shared" si="172"/>
        <v/>
      </c>
      <c r="U2070" s="71" t="str">
        <f t="shared" si="173"/>
        <v/>
      </c>
      <c r="V2070" s="71" t="str">
        <f t="shared" si="171"/>
        <v/>
      </c>
      <c r="W2070" s="71" t="str">
        <f>IF(U2070="","",SUM($U$18:U2070))</f>
        <v/>
      </c>
      <c r="X2070" s="71" t="str">
        <f>IF(U2070="","",IF(U2071="",SUM($U$18:U2070)-SUM($X$17:X2069)))</f>
        <v/>
      </c>
      <c r="Y2070" s="70" t="str">
        <f t="shared" si="174"/>
        <v/>
      </c>
      <c r="Z2070" s="71" t="str">
        <f t="shared" si="170"/>
        <v/>
      </c>
      <c r="AB2070" s="70"/>
    </row>
    <row r="2071" spans="2:28" s="71" customFormat="1" x14ac:dyDescent="0.3">
      <c r="B2071" s="242"/>
      <c r="C2071" s="243"/>
      <c r="D2071" s="244"/>
      <c r="E2071" s="243"/>
      <c r="F2071" s="243"/>
      <c r="G2071" s="244"/>
      <c r="H2071" s="245"/>
      <c r="I2071" s="244"/>
      <c r="J2071" s="245"/>
      <c r="K2071" s="244"/>
      <c r="L2071" s="245"/>
      <c r="M2071" s="244"/>
      <c r="N2071" s="246"/>
      <c r="O2071" s="243"/>
      <c r="P2071" s="243"/>
      <c r="Q2071" s="243"/>
      <c r="R2071" s="244"/>
      <c r="S2071" s="247"/>
      <c r="T2071" s="70" t="str">
        <f t="shared" si="172"/>
        <v/>
      </c>
      <c r="U2071" s="71" t="str">
        <f t="shared" si="173"/>
        <v/>
      </c>
      <c r="V2071" s="71" t="str">
        <f t="shared" si="171"/>
        <v/>
      </c>
      <c r="W2071" s="71" t="str">
        <f>IF(U2071="","",SUM($U$18:U2071))</f>
        <v/>
      </c>
      <c r="X2071" s="71" t="str">
        <f>IF(U2071="","",IF(U2072="",SUM($U$18:U2071)-SUM($X$17:X2070)))</f>
        <v/>
      </c>
      <c r="Y2071" s="70" t="str">
        <f t="shared" si="174"/>
        <v/>
      </c>
      <c r="Z2071" s="71" t="str">
        <f t="shared" ref="Z2071:Z2134" si="175">(IF(C2071="","",IF(N2071="","",IF(U2071&lt;0,SUM(H2071+J2071+L2071+U2071),IF(U2071=0,SUM(H2071+J2071+L2071+U2071),IF(U2071=0,"",IF(U2071&gt;0,SUM(H2071+J2071+L2071+U2071))))))))</f>
        <v/>
      </c>
      <c r="AB2071" s="70"/>
    </row>
    <row r="2072" spans="2:28" s="71" customFormat="1" x14ac:dyDescent="0.3">
      <c r="B2072" s="242"/>
      <c r="C2072" s="243"/>
      <c r="D2072" s="244"/>
      <c r="E2072" s="243"/>
      <c r="F2072" s="243"/>
      <c r="G2072" s="244"/>
      <c r="H2072" s="245"/>
      <c r="I2072" s="244"/>
      <c r="J2072" s="245"/>
      <c r="K2072" s="244"/>
      <c r="L2072" s="245"/>
      <c r="M2072" s="244"/>
      <c r="N2072" s="246"/>
      <c r="O2072" s="243"/>
      <c r="P2072" s="243"/>
      <c r="Q2072" s="243"/>
      <c r="R2072" s="244"/>
      <c r="S2072" s="247"/>
      <c r="T2072" s="70" t="str">
        <f t="shared" si="172"/>
        <v/>
      </c>
      <c r="U2072" s="71" t="str">
        <f t="shared" si="173"/>
        <v/>
      </c>
      <c r="V2072" s="71" t="str">
        <f t="shared" si="171"/>
        <v/>
      </c>
      <c r="W2072" s="71" t="str">
        <f>IF(U2072="","",SUM($U$18:U2072))</f>
        <v/>
      </c>
      <c r="X2072" s="71" t="str">
        <f>IF(U2072="","",IF(U2073="",SUM($U$18:U2072)-SUM($X$17:X2071)))</f>
        <v/>
      </c>
      <c r="Y2072" s="70" t="str">
        <f t="shared" si="174"/>
        <v/>
      </c>
      <c r="Z2072" s="71" t="str">
        <f t="shared" si="175"/>
        <v/>
      </c>
      <c r="AB2072" s="70"/>
    </row>
    <row r="2073" spans="2:28" s="71" customFormat="1" x14ac:dyDescent="0.3">
      <c r="B2073" s="242"/>
      <c r="C2073" s="243"/>
      <c r="D2073" s="244"/>
      <c r="E2073" s="243"/>
      <c r="F2073" s="243"/>
      <c r="G2073" s="244"/>
      <c r="H2073" s="245"/>
      <c r="I2073" s="244"/>
      <c r="J2073" s="245"/>
      <c r="K2073" s="244"/>
      <c r="L2073" s="245"/>
      <c r="M2073" s="244"/>
      <c r="N2073" s="246"/>
      <c r="O2073" s="243"/>
      <c r="P2073" s="243"/>
      <c r="Q2073" s="243"/>
      <c r="R2073" s="244"/>
      <c r="S2073" s="247"/>
      <c r="T2073" s="70" t="str">
        <f t="shared" si="172"/>
        <v/>
      </c>
      <c r="U2073" s="71" t="str">
        <f t="shared" si="173"/>
        <v/>
      </c>
      <c r="V2073" s="71" t="str">
        <f t="shared" si="171"/>
        <v/>
      </c>
      <c r="W2073" s="71" t="str">
        <f>IF(U2073="","",SUM($U$18:U2073))</f>
        <v/>
      </c>
      <c r="X2073" s="71" t="str">
        <f>IF(U2073="","",IF(U2074="",SUM($U$18:U2073)-SUM($X$17:X2072)))</f>
        <v/>
      </c>
      <c r="Y2073" s="70" t="str">
        <f t="shared" si="174"/>
        <v/>
      </c>
      <c r="Z2073" s="71" t="str">
        <f t="shared" si="175"/>
        <v/>
      </c>
      <c r="AB2073" s="70"/>
    </row>
    <row r="2074" spans="2:28" s="71" customFormat="1" x14ac:dyDescent="0.3">
      <c r="B2074" s="242"/>
      <c r="C2074" s="243"/>
      <c r="D2074" s="244"/>
      <c r="E2074" s="243"/>
      <c r="F2074" s="243"/>
      <c r="G2074" s="244"/>
      <c r="H2074" s="245"/>
      <c r="I2074" s="244"/>
      <c r="J2074" s="245"/>
      <c r="K2074" s="244"/>
      <c r="L2074" s="245"/>
      <c r="M2074" s="244"/>
      <c r="N2074" s="246"/>
      <c r="O2074" s="243"/>
      <c r="P2074" s="243"/>
      <c r="Q2074" s="243"/>
      <c r="R2074" s="244"/>
      <c r="S2074" s="247"/>
      <c r="T2074" s="70" t="str">
        <f t="shared" si="172"/>
        <v/>
      </c>
      <c r="U2074" s="71" t="str">
        <f t="shared" si="173"/>
        <v/>
      </c>
      <c r="V2074" s="71" t="str">
        <f t="shared" si="171"/>
        <v/>
      </c>
      <c r="W2074" s="71" t="str">
        <f>IF(U2074="","",SUM($U$18:U2074))</f>
        <v/>
      </c>
      <c r="X2074" s="71" t="str">
        <f>IF(U2074="","",IF(U2075="",SUM($U$18:U2074)-SUM($X$17:X2073)))</f>
        <v/>
      </c>
      <c r="Y2074" s="70" t="str">
        <f t="shared" si="174"/>
        <v/>
      </c>
      <c r="Z2074" s="71" t="str">
        <f t="shared" si="175"/>
        <v/>
      </c>
      <c r="AB2074" s="70"/>
    </row>
    <row r="2075" spans="2:28" s="71" customFormat="1" x14ac:dyDescent="0.3">
      <c r="B2075" s="242"/>
      <c r="C2075" s="243"/>
      <c r="D2075" s="244"/>
      <c r="E2075" s="243"/>
      <c r="F2075" s="243"/>
      <c r="G2075" s="244"/>
      <c r="H2075" s="245"/>
      <c r="I2075" s="244"/>
      <c r="J2075" s="245"/>
      <c r="K2075" s="244"/>
      <c r="L2075" s="245"/>
      <c r="M2075" s="244"/>
      <c r="N2075" s="246"/>
      <c r="O2075" s="243"/>
      <c r="P2075" s="243"/>
      <c r="Q2075" s="243"/>
      <c r="R2075" s="244"/>
      <c r="S2075" s="247"/>
      <c r="T2075" s="70" t="str">
        <f t="shared" si="172"/>
        <v/>
      </c>
      <c r="U2075" s="71" t="str">
        <f t="shared" si="173"/>
        <v/>
      </c>
      <c r="V2075" s="71" t="str">
        <f t="shared" si="171"/>
        <v/>
      </c>
      <c r="W2075" s="71" t="str">
        <f>IF(U2075="","",SUM($U$18:U2075))</f>
        <v/>
      </c>
      <c r="X2075" s="71" t="str">
        <f>IF(U2075="","",IF(U2076="",SUM($U$18:U2075)-SUM($X$17:X2074)))</f>
        <v/>
      </c>
      <c r="Y2075" s="70" t="str">
        <f t="shared" si="174"/>
        <v/>
      </c>
      <c r="Z2075" s="71" t="str">
        <f t="shared" si="175"/>
        <v/>
      </c>
      <c r="AB2075" s="70"/>
    </row>
    <row r="2076" spans="2:28" s="71" customFormat="1" x14ac:dyDescent="0.3">
      <c r="B2076" s="242"/>
      <c r="C2076" s="243"/>
      <c r="D2076" s="244"/>
      <c r="E2076" s="243"/>
      <c r="F2076" s="243"/>
      <c r="G2076" s="244"/>
      <c r="H2076" s="245"/>
      <c r="I2076" s="244"/>
      <c r="J2076" s="245"/>
      <c r="K2076" s="244"/>
      <c r="L2076" s="245"/>
      <c r="M2076" s="244"/>
      <c r="N2076" s="246"/>
      <c r="O2076" s="243"/>
      <c r="P2076" s="243"/>
      <c r="Q2076" s="243"/>
      <c r="R2076" s="244"/>
      <c r="S2076" s="247"/>
      <c r="T2076" s="70" t="str">
        <f t="shared" si="172"/>
        <v/>
      </c>
      <c r="U2076" s="71" t="str">
        <f t="shared" si="173"/>
        <v/>
      </c>
      <c r="V2076" s="71" t="str">
        <f t="shared" si="171"/>
        <v/>
      </c>
      <c r="W2076" s="71" t="str">
        <f>IF(U2076="","",SUM($U$18:U2076))</f>
        <v/>
      </c>
      <c r="X2076" s="71" t="str">
        <f>IF(U2076="","",IF(U2077="",SUM($U$18:U2076)-SUM($X$17:X2075)))</f>
        <v/>
      </c>
      <c r="Y2076" s="70" t="str">
        <f t="shared" si="174"/>
        <v/>
      </c>
      <c r="Z2076" s="71" t="str">
        <f t="shared" si="175"/>
        <v/>
      </c>
      <c r="AB2076" s="70"/>
    </row>
    <row r="2077" spans="2:28" s="71" customFormat="1" x14ac:dyDescent="0.3">
      <c r="B2077" s="242"/>
      <c r="C2077" s="243"/>
      <c r="D2077" s="244"/>
      <c r="E2077" s="243"/>
      <c r="F2077" s="243"/>
      <c r="G2077" s="244"/>
      <c r="H2077" s="245"/>
      <c r="I2077" s="244"/>
      <c r="J2077" s="245"/>
      <c r="K2077" s="244"/>
      <c r="L2077" s="245"/>
      <c r="M2077" s="244"/>
      <c r="N2077" s="246"/>
      <c r="O2077" s="243"/>
      <c r="P2077" s="243"/>
      <c r="Q2077" s="243"/>
      <c r="R2077" s="244"/>
      <c r="S2077" s="247"/>
      <c r="T2077" s="70" t="str">
        <f t="shared" si="172"/>
        <v/>
      </c>
      <c r="U2077" s="71" t="str">
        <f t="shared" si="173"/>
        <v/>
      </c>
      <c r="V2077" s="71" t="str">
        <f t="shared" si="171"/>
        <v/>
      </c>
      <c r="W2077" s="71" t="str">
        <f>IF(U2077="","",SUM($U$18:U2077))</f>
        <v/>
      </c>
      <c r="X2077" s="71" t="str">
        <f>IF(U2077="","",IF(U2078="",SUM($U$18:U2077)-SUM($X$17:X2076)))</f>
        <v/>
      </c>
      <c r="Y2077" s="70" t="str">
        <f t="shared" si="174"/>
        <v/>
      </c>
      <c r="Z2077" s="71" t="str">
        <f t="shared" si="175"/>
        <v/>
      </c>
      <c r="AB2077" s="70"/>
    </row>
    <row r="2078" spans="2:28" s="71" customFormat="1" x14ac:dyDescent="0.3">
      <c r="B2078" s="242"/>
      <c r="C2078" s="243"/>
      <c r="D2078" s="244"/>
      <c r="E2078" s="243"/>
      <c r="F2078" s="243"/>
      <c r="G2078" s="244"/>
      <c r="H2078" s="245"/>
      <c r="I2078" s="244"/>
      <c r="J2078" s="245"/>
      <c r="K2078" s="244"/>
      <c r="L2078" s="245"/>
      <c r="M2078" s="244"/>
      <c r="N2078" s="246"/>
      <c r="O2078" s="243"/>
      <c r="P2078" s="243"/>
      <c r="Q2078" s="243"/>
      <c r="R2078" s="244"/>
      <c r="S2078" s="247"/>
      <c r="T2078" s="70" t="str">
        <f t="shared" si="172"/>
        <v/>
      </c>
      <c r="U2078" s="71" t="str">
        <f t="shared" si="173"/>
        <v/>
      </c>
      <c r="V2078" s="71" t="str">
        <f t="shared" si="171"/>
        <v/>
      </c>
      <c r="W2078" s="71" t="str">
        <f>IF(U2078="","",SUM($U$18:U2078))</f>
        <v/>
      </c>
      <c r="X2078" s="71" t="str">
        <f>IF(U2078="","",IF(U2079="",SUM($U$18:U2078)-SUM($X$17:X2077)))</f>
        <v/>
      </c>
      <c r="Y2078" s="70" t="str">
        <f t="shared" si="174"/>
        <v/>
      </c>
      <c r="Z2078" s="71" t="str">
        <f t="shared" si="175"/>
        <v/>
      </c>
      <c r="AB2078" s="70"/>
    </row>
    <row r="2079" spans="2:28" s="71" customFormat="1" x14ac:dyDescent="0.3">
      <c r="B2079" s="242"/>
      <c r="C2079" s="243"/>
      <c r="D2079" s="244"/>
      <c r="E2079" s="243"/>
      <c r="F2079" s="243"/>
      <c r="G2079" s="244"/>
      <c r="H2079" s="245"/>
      <c r="I2079" s="244"/>
      <c r="J2079" s="245"/>
      <c r="K2079" s="244"/>
      <c r="L2079" s="245"/>
      <c r="M2079" s="244"/>
      <c r="N2079" s="246"/>
      <c r="O2079" s="243"/>
      <c r="P2079" s="243"/>
      <c r="Q2079" s="243"/>
      <c r="R2079" s="244"/>
      <c r="S2079" s="247"/>
      <c r="T2079" s="70" t="str">
        <f t="shared" si="172"/>
        <v/>
      </c>
      <c r="U2079" s="71" t="str">
        <f t="shared" si="173"/>
        <v/>
      </c>
      <c r="V2079" s="71" t="str">
        <f t="shared" si="171"/>
        <v/>
      </c>
      <c r="W2079" s="71" t="str">
        <f>IF(U2079="","",SUM($U$18:U2079))</f>
        <v/>
      </c>
      <c r="X2079" s="71" t="str">
        <f>IF(U2079="","",IF(U2080="",SUM($U$18:U2079)-SUM($X$17:X2078)))</f>
        <v/>
      </c>
      <c r="Y2079" s="70" t="str">
        <f t="shared" si="174"/>
        <v/>
      </c>
      <c r="Z2079" s="71" t="str">
        <f t="shared" si="175"/>
        <v/>
      </c>
      <c r="AB2079" s="70"/>
    </row>
    <row r="2080" spans="2:28" s="71" customFormat="1" x14ac:dyDescent="0.3">
      <c r="B2080" s="242"/>
      <c r="C2080" s="243"/>
      <c r="D2080" s="244"/>
      <c r="E2080" s="243"/>
      <c r="F2080" s="243"/>
      <c r="G2080" s="244"/>
      <c r="H2080" s="245"/>
      <c r="I2080" s="244"/>
      <c r="J2080" s="245"/>
      <c r="K2080" s="244"/>
      <c r="L2080" s="245"/>
      <c r="M2080" s="244"/>
      <c r="N2080" s="246"/>
      <c r="O2080" s="243"/>
      <c r="P2080" s="243"/>
      <c r="Q2080" s="243"/>
      <c r="R2080" s="244"/>
      <c r="S2080" s="247"/>
      <c r="T2080" s="70" t="str">
        <f t="shared" si="172"/>
        <v/>
      </c>
      <c r="U2080" s="71" t="str">
        <f t="shared" si="173"/>
        <v/>
      </c>
      <c r="V2080" s="71" t="str">
        <f t="shared" si="171"/>
        <v/>
      </c>
      <c r="W2080" s="71" t="str">
        <f>IF(U2080="","",SUM($U$18:U2080))</f>
        <v/>
      </c>
      <c r="X2080" s="71" t="str">
        <f>IF(U2080="","",IF(U2081="",SUM($U$18:U2080)-SUM($X$17:X2079)))</f>
        <v/>
      </c>
      <c r="Y2080" s="70" t="str">
        <f t="shared" si="174"/>
        <v/>
      </c>
      <c r="Z2080" s="71" t="str">
        <f t="shared" si="175"/>
        <v/>
      </c>
      <c r="AB2080" s="70"/>
    </row>
    <row r="2081" spans="2:28" s="71" customFormat="1" x14ac:dyDescent="0.3">
      <c r="B2081" s="242"/>
      <c r="C2081" s="243"/>
      <c r="D2081" s="244"/>
      <c r="E2081" s="243"/>
      <c r="F2081" s="243"/>
      <c r="G2081" s="244"/>
      <c r="H2081" s="245"/>
      <c r="I2081" s="244"/>
      <c r="J2081" s="245"/>
      <c r="K2081" s="244"/>
      <c r="L2081" s="245"/>
      <c r="M2081" s="244"/>
      <c r="N2081" s="246"/>
      <c r="O2081" s="243"/>
      <c r="P2081" s="243"/>
      <c r="Q2081" s="243"/>
      <c r="R2081" s="244"/>
      <c r="S2081" s="247"/>
      <c r="T2081" s="70" t="str">
        <f t="shared" si="172"/>
        <v/>
      </c>
      <c r="U2081" s="71" t="str">
        <f t="shared" si="173"/>
        <v/>
      </c>
      <c r="V2081" s="71" t="str">
        <f t="shared" si="171"/>
        <v/>
      </c>
      <c r="W2081" s="71" t="str">
        <f>IF(U2081="","",SUM($U$18:U2081))</f>
        <v/>
      </c>
      <c r="X2081" s="71" t="str">
        <f>IF(U2081="","",IF(U2082="",SUM($U$18:U2081)-SUM($X$17:X2080)))</f>
        <v/>
      </c>
      <c r="Y2081" s="70" t="str">
        <f t="shared" si="174"/>
        <v/>
      </c>
      <c r="Z2081" s="71" t="str">
        <f t="shared" si="175"/>
        <v/>
      </c>
      <c r="AB2081" s="70"/>
    </row>
    <row r="2082" spans="2:28" s="71" customFormat="1" x14ac:dyDescent="0.3">
      <c r="B2082" s="242"/>
      <c r="C2082" s="243"/>
      <c r="D2082" s="244"/>
      <c r="E2082" s="243"/>
      <c r="F2082" s="243"/>
      <c r="G2082" s="244"/>
      <c r="H2082" s="245"/>
      <c r="I2082" s="244"/>
      <c r="J2082" s="245"/>
      <c r="K2082" s="244"/>
      <c r="L2082" s="245"/>
      <c r="M2082" s="244"/>
      <c r="N2082" s="246"/>
      <c r="O2082" s="243"/>
      <c r="P2082" s="243"/>
      <c r="Q2082" s="243"/>
      <c r="R2082" s="244"/>
      <c r="S2082" s="247"/>
      <c r="T2082" s="70" t="str">
        <f t="shared" si="172"/>
        <v/>
      </c>
      <c r="U2082" s="71" t="str">
        <f t="shared" si="173"/>
        <v/>
      </c>
      <c r="V2082" s="71" t="str">
        <f t="shared" si="171"/>
        <v/>
      </c>
      <c r="W2082" s="71" t="str">
        <f>IF(U2082="","",SUM($U$18:U2082))</f>
        <v/>
      </c>
      <c r="X2082" s="71" t="str">
        <f>IF(U2082="","",IF(U2083="",SUM($U$18:U2082)-SUM($X$17:X2081)))</f>
        <v/>
      </c>
      <c r="Y2082" s="70" t="str">
        <f t="shared" si="174"/>
        <v/>
      </c>
      <c r="Z2082" s="71" t="str">
        <f t="shared" si="175"/>
        <v/>
      </c>
      <c r="AB2082" s="70"/>
    </row>
    <row r="2083" spans="2:28" s="71" customFormat="1" x14ac:dyDescent="0.3">
      <c r="B2083" s="242"/>
      <c r="C2083" s="243"/>
      <c r="D2083" s="244"/>
      <c r="E2083" s="243"/>
      <c r="F2083" s="243"/>
      <c r="G2083" s="244"/>
      <c r="H2083" s="245"/>
      <c r="I2083" s="244"/>
      <c r="J2083" s="245"/>
      <c r="K2083" s="244"/>
      <c r="L2083" s="245"/>
      <c r="M2083" s="244"/>
      <c r="N2083" s="246"/>
      <c r="O2083" s="243"/>
      <c r="P2083" s="243"/>
      <c r="Q2083" s="243"/>
      <c r="R2083" s="244"/>
      <c r="S2083" s="247"/>
      <c r="T2083" s="70" t="str">
        <f t="shared" si="172"/>
        <v/>
      </c>
      <c r="U2083" s="71" t="str">
        <f t="shared" si="173"/>
        <v/>
      </c>
      <c r="V2083" s="71" t="str">
        <f t="shared" si="171"/>
        <v/>
      </c>
      <c r="W2083" s="71" t="str">
        <f>IF(U2083="","",SUM($U$18:U2083))</f>
        <v/>
      </c>
      <c r="X2083" s="71" t="str">
        <f>IF(U2083="","",IF(U2084="",SUM($U$18:U2083)-SUM($X$17:X2082)))</f>
        <v/>
      </c>
      <c r="Y2083" s="70" t="str">
        <f t="shared" si="174"/>
        <v/>
      </c>
      <c r="Z2083" s="71" t="str">
        <f t="shared" si="175"/>
        <v/>
      </c>
      <c r="AB2083" s="70"/>
    </row>
    <row r="2084" spans="2:28" s="71" customFormat="1" x14ac:dyDescent="0.3">
      <c r="B2084" s="242"/>
      <c r="C2084" s="243"/>
      <c r="D2084" s="244"/>
      <c r="E2084" s="243"/>
      <c r="F2084" s="243"/>
      <c r="G2084" s="244"/>
      <c r="H2084" s="245"/>
      <c r="I2084" s="244"/>
      <c r="J2084" s="245"/>
      <c r="K2084" s="244"/>
      <c r="L2084" s="245"/>
      <c r="M2084" s="244"/>
      <c r="N2084" s="246"/>
      <c r="O2084" s="243"/>
      <c r="P2084" s="243"/>
      <c r="Q2084" s="243"/>
      <c r="R2084" s="244"/>
      <c r="S2084" s="247"/>
      <c r="T2084" s="70" t="str">
        <f t="shared" si="172"/>
        <v/>
      </c>
      <c r="U2084" s="71" t="str">
        <f t="shared" si="173"/>
        <v/>
      </c>
      <c r="V2084" s="71" t="str">
        <f t="shared" si="171"/>
        <v/>
      </c>
      <c r="W2084" s="71" t="str">
        <f>IF(U2084="","",SUM($U$18:U2084))</f>
        <v/>
      </c>
      <c r="X2084" s="71" t="str">
        <f>IF(U2084="","",IF(U2085="",SUM($U$18:U2084)-SUM($X$17:X2083)))</f>
        <v/>
      </c>
      <c r="Y2084" s="70" t="str">
        <f t="shared" si="174"/>
        <v/>
      </c>
      <c r="Z2084" s="71" t="str">
        <f t="shared" si="175"/>
        <v/>
      </c>
      <c r="AB2084" s="70"/>
    </row>
    <row r="2085" spans="2:28" s="71" customFormat="1" x14ac:dyDescent="0.3">
      <c r="B2085" s="242"/>
      <c r="C2085" s="243"/>
      <c r="D2085" s="244"/>
      <c r="E2085" s="243"/>
      <c r="F2085" s="243"/>
      <c r="G2085" s="244"/>
      <c r="H2085" s="245"/>
      <c r="I2085" s="244"/>
      <c r="J2085" s="245"/>
      <c r="K2085" s="244"/>
      <c r="L2085" s="245"/>
      <c r="M2085" s="244"/>
      <c r="N2085" s="246"/>
      <c r="O2085" s="243"/>
      <c r="P2085" s="243"/>
      <c r="Q2085" s="243"/>
      <c r="R2085" s="244"/>
      <c r="S2085" s="247"/>
      <c r="T2085" s="70" t="str">
        <f t="shared" si="172"/>
        <v/>
      </c>
      <c r="U2085" s="71" t="str">
        <f t="shared" si="173"/>
        <v/>
      </c>
      <c r="V2085" s="71" t="str">
        <f t="shared" si="171"/>
        <v/>
      </c>
      <c r="W2085" s="71" t="str">
        <f>IF(U2085="","",SUM($U$18:U2085))</f>
        <v/>
      </c>
      <c r="X2085" s="71" t="str">
        <f>IF(U2085="","",IF(U2086="",SUM($U$18:U2085)-SUM($X$17:X2084)))</f>
        <v/>
      </c>
      <c r="Y2085" s="70" t="str">
        <f t="shared" si="174"/>
        <v/>
      </c>
      <c r="Z2085" s="71" t="str">
        <f t="shared" si="175"/>
        <v/>
      </c>
      <c r="AB2085" s="70"/>
    </row>
    <row r="2086" spans="2:28" s="71" customFormat="1" x14ac:dyDescent="0.3">
      <c r="B2086" s="242"/>
      <c r="C2086" s="243"/>
      <c r="D2086" s="244"/>
      <c r="E2086" s="243"/>
      <c r="F2086" s="243"/>
      <c r="G2086" s="244"/>
      <c r="H2086" s="245"/>
      <c r="I2086" s="244"/>
      <c r="J2086" s="245"/>
      <c r="K2086" s="244"/>
      <c r="L2086" s="245"/>
      <c r="M2086" s="244"/>
      <c r="N2086" s="246"/>
      <c r="O2086" s="243"/>
      <c r="P2086" s="243"/>
      <c r="Q2086" s="243"/>
      <c r="R2086" s="244"/>
      <c r="S2086" s="247"/>
      <c r="T2086" s="70" t="str">
        <f t="shared" si="172"/>
        <v/>
      </c>
      <c r="U2086" s="71" t="str">
        <f t="shared" si="173"/>
        <v/>
      </c>
      <c r="V2086" s="71" t="str">
        <f t="shared" si="171"/>
        <v/>
      </c>
      <c r="W2086" s="71" t="str">
        <f>IF(U2086="","",SUM($U$18:U2086))</f>
        <v/>
      </c>
      <c r="X2086" s="71" t="str">
        <f>IF(U2086="","",IF(U2087="",SUM($U$18:U2086)-SUM($X$17:X2085)))</f>
        <v/>
      </c>
      <c r="Y2086" s="70" t="str">
        <f t="shared" si="174"/>
        <v/>
      </c>
      <c r="Z2086" s="71" t="str">
        <f t="shared" si="175"/>
        <v/>
      </c>
      <c r="AB2086" s="70"/>
    </row>
    <row r="2087" spans="2:28" s="71" customFormat="1" x14ac:dyDescent="0.3">
      <c r="B2087" s="242"/>
      <c r="C2087" s="243"/>
      <c r="D2087" s="244"/>
      <c r="E2087" s="243"/>
      <c r="F2087" s="243"/>
      <c r="G2087" s="244"/>
      <c r="H2087" s="245"/>
      <c r="I2087" s="244"/>
      <c r="J2087" s="245"/>
      <c r="K2087" s="244"/>
      <c r="L2087" s="245"/>
      <c r="M2087" s="244"/>
      <c r="N2087" s="246"/>
      <c r="O2087" s="243"/>
      <c r="P2087" s="243"/>
      <c r="Q2087" s="243"/>
      <c r="R2087" s="244"/>
      <c r="S2087" s="247"/>
      <c r="T2087" s="70" t="str">
        <f t="shared" si="172"/>
        <v/>
      </c>
      <c r="U2087" s="71" t="str">
        <f t="shared" si="173"/>
        <v/>
      </c>
      <c r="V2087" s="71" t="str">
        <f t="shared" si="171"/>
        <v/>
      </c>
      <c r="W2087" s="71" t="str">
        <f>IF(U2087="","",SUM($U$18:U2087))</f>
        <v/>
      </c>
      <c r="X2087" s="71" t="str">
        <f>IF(U2087="","",IF(U2088="",SUM($U$18:U2087)-SUM($X$17:X2086)))</f>
        <v/>
      </c>
      <c r="Y2087" s="70" t="str">
        <f t="shared" si="174"/>
        <v/>
      </c>
      <c r="Z2087" s="71" t="str">
        <f t="shared" si="175"/>
        <v/>
      </c>
      <c r="AB2087" s="70"/>
    </row>
    <row r="2088" spans="2:28" s="71" customFormat="1" x14ac:dyDescent="0.3">
      <c r="B2088" s="242"/>
      <c r="C2088" s="243"/>
      <c r="D2088" s="244"/>
      <c r="E2088" s="243"/>
      <c r="F2088" s="243"/>
      <c r="G2088" s="244"/>
      <c r="H2088" s="245"/>
      <c r="I2088" s="244"/>
      <c r="J2088" s="245"/>
      <c r="K2088" s="244"/>
      <c r="L2088" s="245"/>
      <c r="M2088" s="244"/>
      <c r="N2088" s="246"/>
      <c r="O2088" s="243"/>
      <c r="P2088" s="243"/>
      <c r="Q2088" s="243"/>
      <c r="R2088" s="244"/>
      <c r="S2088" s="247"/>
      <c r="T2088" s="70" t="str">
        <f t="shared" si="172"/>
        <v/>
      </c>
      <c r="U2088" s="71" t="str">
        <f t="shared" si="173"/>
        <v/>
      </c>
      <c r="V2088" s="71" t="str">
        <f t="shared" si="171"/>
        <v/>
      </c>
      <c r="W2088" s="71" t="str">
        <f>IF(U2088="","",SUM($U$18:U2088))</f>
        <v/>
      </c>
      <c r="X2088" s="71" t="str">
        <f>IF(U2088="","",IF(U2089="",SUM($U$18:U2088)-SUM($X$17:X2087)))</f>
        <v/>
      </c>
      <c r="Y2088" s="70" t="str">
        <f t="shared" si="174"/>
        <v/>
      </c>
      <c r="Z2088" s="71" t="str">
        <f t="shared" si="175"/>
        <v/>
      </c>
      <c r="AB2088" s="70"/>
    </row>
    <row r="2089" spans="2:28" s="71" customFormat="1" x14ac:dyDescent="0.3">
      <c r="B2089" s="242"/>
      <c r="C2089" s="243"/>
      <c r="D2089" s="244"/>
      <c r="E2089" s="243"/>
      <c r="F2089" s="243"/>
      <c r="G2089" s="244"/>
      <c r="H2089" s="245"/>
      <c r="I2089" s="244"/>
      <c r="J2089" s="245"/>
      <c r="K2089" s="244"/>
      <c r="L2089" s="245"/>
      <c r="M2089" s="244"/>
      <c r="N2089" s="246"/>
      <c r="O2089" s="243"/>
      <c r="P2089" s="243"/>
      <c r="Q2089" s="243"/>
      <c r="R2089" s="244"/>
      <c r="S2089" s="247"/>
      <c r="T2089" s="70" t="str">
        <f t="shared" si="172"/>
        <v/>
      </c>
      <c r="U2089" s="71" t="str">
        <f t="shared" si="173"/>
        <v/>
      </c>
      <c r="V2089" s="71" t="str">
        <f t="shared" si="171"/>
        <v/>
      </c>
      <c r="W2089" s="71" t="str">
        <f>IF(U2089="","",SUM($U$18:U2089))</f>
        <v/>
      </c>
      <c r="X2089" s="71" t="str">
        <f>IF(U2089="","",IF(U2090="",SUM($U$18:U2089)-SUM($X$17:X2088)))</f>
        <v/>
      </c>
      <c r="Y2089" s="70" t="str">
        <f t="shared" si="174"/>
        <v/>
      </c>
      <c r="Z2089" s="71" t="str">
        <f t="shared" si="175"/>
        <v/>
      </c>
      <c r="AB2089" s="70"/>
    </row>
    <row r="2090" spans="2:28" s="71" customFormat="1" x14ac:dyDescent="0.3">
      <c r="B2090" s="242"/>
      <c r="C2090" s="243"/>
      <c r="D2090" s="244"/>
      <c r="E2090" s="243"/>
      <c r="F2090" s="243"/>
      <c r="G2090" s="244"/>
      <c r="H2090" s="245"/>
      <c r="I2090" s="244"/>
      <c r="J2090" s="245"/>
      <c r="K2090" s="244"/>
      <c r="L2090" s="245"/>
      <c r="M2090" s="244"/>
      <c r="N2090" s="246"/>
      <c r="O2090" s="243"/>
      <c r="P2090" s="243"/>
      <c r="Q2090" s="243"/>
      <c r="R2090" s="244"/>
      <c r="S2090" s="247"/>
      <c r="T2090" s="70" t="str">
        <f t="shared" si="172"/>
        <v/>
      </c>
      <c r="U2090" s="71" t="str">
        <f t="shared" si="173"/>
        <v/>
      </c>
      <c r="V2090" s="71" t="str">
        <f t="shared" si="171"/>
        <v/>
      </c>
      <c r="W2090" s="71" t="str">
        <f>IF(U2090="","",SUM($U$18:U2090))</f>
        <v/>
      </c>
      <c r="X2090" s="71" t="str">
        <f>IF(U2090="","",IF(U2091="",SUM($U$18:U2090)-SUM($X$17:X2089)))</f>
        <v/>
      </c>
      <c r="Y2090" s="70" t="str">
        <f t="shared" si="174"/>
        <v/>
      </c>
      <c r="Z2090" s="71" t="str">
        <f t="shared" si="175"/>
        <v/>
      </c>
      <c r="AB2090" s="70"/>
    </row>
    <row r="2091" spans="2:28" s="71" customFormat="1" x14ac:dyDescent="0.3">
      <c r="B2091" s="242"/>
      <c r="C2091" s="243"/>
      <c r="D2091" s="244"/>
      <c r="E2091" s="243"/>
      <c r="F2091" s="243"/>
      <c r="G2091" s="244"/>
      <c r="H2091" s="245"/>
      <c r="I2091" s="244"/>
      <c r="J2091" s="245"/>
      <c r="K2091" s="244"/>
      <c r="L2091" s="245"/>
      <c r="M2091" s="244"/>
      <c r="N2091" s="246"/>
      <c r="O2091" s="243"/>
      <c r="P2091" s="243"/>
      <c r="Q2091" s="243"/>
      <c r="R2091" s="244"/>
      <c r="S2091" s="247"/>
      <c r="T2091" s="70" t="str">
        <f t="shared" si="172"/>
        <v/>
      </c>
      <c r="U2091" s="71" t="str">
        <f t="shared" si="173"/>
        <v/>
      </c>
      <c r="V2091" s="71" t="str">
        <f t="shared" si="171"/>
        <v/>
      </c>
      <c r="W2091" s="71" t="str">
        <f>IF(U2091="","",SUM($U$18:U2091))</f>
        <v/>
      </c>
      <c r="X2091" s="71" t="str">
        <f>IF(U2091="","",IF(U2092="",SUM($U$18:U2091)-SUM($X$17:X2090)))</f>
        <v/>
      </c>
      <c r="Y2091" s="70" t="str">
        <f t="shared" si="174"/>
        <v/>
      </c>
      <c r="Z2091" s="71" t="str">
        <f t="shared" si="175"/>
        <v/>
      </c>
      <c r="AB2091" s="70"/>
    </row>
    <row r="2092" spans="2:28" s="71" customFormat="1" x14ac:dyDescent="0.3">
      <c r="B2092" s="242"/>
      <c r="C2092" s="243"/>
      <c r="D2092" s="244"/>
      <c r="E2092" s="243"/>
      <c r="F2092" s="243"/>
      <c r="G2092" s="244"/>
      <c r="H2092" s="245"/>
      <c r="I2092" s="244"/>
      <c r="J2092" s="245"/>
      <c r="K2092" s="244"/>
      <c r="L2092" s="245"/>
      <c r="M2092" s="244"/>
      <c r="N2092" s="246"/>
      <c r="O2092" s="243"/>
      <c r="P2092" s="243"/>
      <c r="Q2092" s="243"/>
      <c r="R2092" s="244"/>
      <c r="S2092" s="247"/>
      <c r="T2092" s="70" t="str">
        <f t="shared" si="172"/>
        <v/>
      </c>
      <c r="U2092" s="71" t="str">
        <f t="shared" si="173"/>
        <v/>
      </c>
      <c r="V2092" s="71" t="str">
        <f t="shared" si="171"/>
        <v/>
      </c>
      <c r="W2092" s="71" t="str">
        <f>IF(U2092="","",SUM($U$18:U2092))</f>
        <v/>
      </c>
      <c r="X2092" s="71" t="str">
        <f>IF(U2092="","",IF(U2093="",SUM($U$18:U2092)-SUM($X$17:X2091)))</f>
        <v/>
      </c>
      <c r="Y2092" s="70" t="str">
        <f t="shared" si="174"/>
        <v/>
      </c>
      <c r="Z2092" s="71" t="str">
        <f t="shared" si="175"/>
        <v/>
      </c>
      <c r="AB2092" s="70"/>
    </row>
    <row r="2093" spans="2:28" s="71" customFormat="1" x14ac:dyDescent="0.3">
      <c r="B2093" s="242"/>
      <c r="C2093" s="243"/>
      <c r="D2093" s="244"/>
      <c r="E2093" s="243"/>
      <c r="F2093" s="243"/>
      <c r="G2093" s="244"/>
      <c r="H2093" s="245"/>
      <c r="I2093" s="244"/>
      <c r="J2093" s="245"/>
      <c r="K2093" s="244"/>
      <c r="L2093" s="245"/>
      <c r="M2093" s="244"/>
      <c r="N2093" s="246"/>
      <c r="O2093" s="243"/>
      <c r="P2093" s="243"/>
      <c r="Q2093" s="243"/>
      <c r="R2093" s="244"/>
      <c r="S2093" s="247"/>
      <c r="T2093" s="70" t="str">
        <f t="shared" si="172"/>
        <v/>
      </c>
      <c r="U2093" s="71" t="str">
        <f t="shared" si="173"/>
        <v/>
      </c>
      <c r="V2093" s="71" t="str">
        <f t="shared" si="171"/>
        <v/>
      </c>
      <c r="W2093" s="71" t="str">
        <f>IF(U2093="","",SUM($U$18:U2093))</f>
        <v/>
      </c>
      <c r="X2093" s="71" t="str">
        <f>IF(U2093="","",IF(U2094="",SUM($U$18:U2093)-SUM($X$17:X2092)))</f>
        <v/>
      </c>
      <c r="Y2093" s="70" t="str">
        <f t="shared" si="174"/>
        <v/>
      </c>
      <c r="Z2093" s="71" t="str">
        <f t="shared" si="175"/>
        <v/>
      </c>
      <c r="AB2093" s="70"/>
    </row>
    <row r="2094" spans="2:28" s="71" customFormat="1" x14ac:dyDescent="0.3">
      <c r="B2094" s="242"/>
      <c r="C2094" s="243"/>
      <c r="D2094" s="244"/>
      <c r="E2094" s="243"/>
      <c r="F2094" s="243"/>
      <c r="G2094" s="244"/>
      <c r="H2094" s="245"/>
      <c r="I2094" s="244"/>
      <c r="J2094" s="245"/>
      <c r="K2094" s="244"/>
      <c r="L2094" s="245"/>
      <c r="M2094" s="244"/>
      <c r="N2094" s="246"/>
      <c r="O2094" s="243"/>
      <c r="P2094" s="243"/>
      <c r="Q2094" s="243"/>
      <c r="R2094" s="244"/>
      <c r="S2094" s="247"/>
      <c r="T2094" s="70" t="str">
        <f t="shared" si="172"/>
        <v/>
      </c>
      <c r="U2094" s="71" t="str">
        <f t="shared" si="173"/>
        <v/>
      </c>
      <c r="V2094" s="71" t="str">
        <f t="shared" si="171"/>
        <v/>
      </c>
      <c r="W2094" s="71" t="str">
        <f>IF(U2094="","",SUM($U$18:U2094))</f>
        <v/>
      </c>
      <c r="X2094" s="71" t="str">
        <f>IF(U2094="","",IF(U2095="",SUM($U$18:U2094)-SUM($X$17:X2093)))</f>
        <v/>
      </c>
      <c r="Y2094" s="70" t="str">
        <f t="shared" si="174"/>
        <v/>
      </c>
      <c r="Z2094" s="71" t="str">
        <f t="shared" si="175"/>
        <v/>
      </c>
      <c r="AB2094" s="70"/>
    </row>
    <row r="2095" spans="2:28" s="71" customFormat="1" x14ac:dyDescent="0.3">
      <c r="B2095" s="242"/>
      <c r="C2095" s="243"/>
      <c r="D2095" s="244"/>
      <c r="E2095" s="243"/>
      <c r="F2095" s="243"/>
      <c r="G2095" s="244"/>
      <c r="H2095" s="245"/>
      <c r="I2095" s="244"/>
      <c r="J2095" s="245"/>
      <c r="K2095" s="244"/>
      <c r="L2095" s="245"/>
      <c r="M2095" s="244"/>
      <c r="N2095" s="246"/>
      <c r="O2095" s="243"/>
      <c r="P2095" s="243"/>
      <c r="Q2095" s="243"/>
      <c r="R2095" s="244"/>
      <c r="S2095" s="247"/>
      <c r="T2095" s="70" t="str">
        <f t="shared" si="172"/>
        <v/>
      </c>
      <c r="U2095" s="71" t="str">
        <f t="shared" si="173"/>
        <v/>
      </c>
      <c r="V2095" s="71" t="str">
        <f t="shared" si="171"/>
        <v/>
      </c>
      <c r="W2095" s="71" t="str">
        <f>IF(U2095="","",SUM($U$18:U2095))</f>
        <v/>
      </c>
      <c r="X2095" s="71" t="str">
        <f>IF(U2095="","",IF(U2096="",SUM($U$18:U2095)-SUM($X$17:X2094)))</f>
        <v/>
      </c>
      <c r="Y2095" s="70" t="str">
        <f t="shared" si="174"/>
        <v/>
      </c>
      <c r="Z2095" s="71" t="str">
        <f t="shared" si="175"/>
        <v/>
      </c>
      <c r="AB2095" s="70"/>
    </row>
    <row r="2096" spans="2:28" s="71" customFormat="1" x14ac:dyDescent="0.3">
      <c r="B2096" s="242"/>
      <c r="C2096" s="243"/>
      <c r="D2096" s="244"/>
      <c r="E2096" s="243"/>
      <c r="F2096" s="243"/>
      <c r="G2096" s="244"/>
      <c r="H2096" s="245"/>
      <c r="I2096" s="244"/>
      <c r="J2096" s="245"/>
      <c r="K2096" s="244"/>
      <c r="L2096" s="245"/>
      <c r="M2096" s="244"/>
      <c r="N2096" s="246"/>
      <c r="O2096" s="243"/>
      <c r="P2096" s="243"/>
      <c r="Q2096" s="243"/>
      <c r="R2096" s="244"/>
      <c r="S2096" s="247"/>
      <c r="T2096" s="70" t="str">
        <f t="shared" si="172"/>
        <v/>
      </c>
      <c r="U2096" s="71" t="str">
        <f t="shared" si="173"/>
        <v/>
      </c>
      <c r="V2096" s="71" t="str">
        <f t="shared" ref="V2096:V2159" si="176">IF(H2096="","",IF(M2096="",(H2096)*-1,IF(M2096=G2096,H2096/2*N2096-(H2096),IF(M2096=I2096,J2096/2*N2096-(H2096),IF(M2096=K2096,L2096/2*N2096-(H2096))))))</f>
        <v/>
      </c>
      <c r="W2096" s="71" t="str">
        <f>IF(U2096="","",SUM($U$18:U2096))</f>
        <v/>
      </c>
      <c r="X2096" s="71" t="str">
        <f>IF(U2096="","",IF(U2097="",SUM($U$18:U2096)-SUM($X$17:X2095)))</f>
        <v/>
      </c>
      <c r="Y2096" s="70" t="str">
        <f t="shared" si="174"/>
        <v/>
      </c>
      <c r="Z2096" s="71" t="str">
        <f t="shared" si="175"/>
        <v/>
      </c>
      <c r="AB2096" s="70"/>
    </row>
    <row r="2097" spans="2:28" s="71" customFormat="1" x14ac:dyDescent="0.3">
      <c r="B2097" s="242"/>
      <c r="C2097" s="243"/>
      <c r="D2097" s="244"/>
      <c r="E2097" s="243"/>
      <c r="F2097" s="243"/>
      <c r="G2097" s="244"/>
      <c r="H2097" s="245"/>
      <c r="I2097" s="244"/>
      <c r="J2097" s="245"/>
      <c r="K2097" s="244"/>
      <c r="L2097" s="245"/>
      <c r="M2097" s="244"/>
      <c r="N2097" s="246"/>
      <c r="O2097" s="243"/>
      <c r="P2097" s="243"/>
      <c r="Q2097" s="243"/>
      <c r="R2097" s="244"/>
      <c r="S2097" s="247"/>
      <c r="T2097" s="70" t="str">
        <f t="shared" si="172"/>
        <v/>
      </c>
      <c r="U2097" s="71" t="str">
        <f t="shared" si="173"/>
        <v/>
      </c>
      <c r="V2097" s="71" t="str">
        <f t="shared" si="176"/>
        <v/>
      </c>
      <c r="W2097" s="71" t="str">
        <f>IF(U2097="","",SUM($U$18:U2097))</f>
        <v/>
      </c>
      <c r="X2097" s="71" t="str">
        <f>IF(U2097="","",IF(U2098="",SUM($U$18:U2097)-SUM($X$17:X2096)))</f>
        <v/>
      </c>
      <c r="Y2097" s="70" t="str">
        <f t="shared" si="174"/>
        <v/>
      </c>
      <c r="Z2097" s="71" t="str">
        <f t="shared" si="175"/>
        <v/>
      </c>
      <c r="AB2097" s="70"/>
    </row>
    <row r="2098" spans="2:28" s="71" customFormat="1" x14ac:dyDescent="0.3">
      <c r="B2098" s="242"/>
      <c r="C2098" s="243"/>
      <c r="D2098" s="244"/>
      <c r="E2098" s="243"/>
      <c r="F2098" s="243"/>
      <c r="G2098" s="244"/>
      <c r="H2098" s="245"/>
      <c r="I2098" s="244"/>
      <c r="J2098" s="245"/>
      <c r="K2098" s="244"/>
      <c r="L2098" s="245"/>
      <c r="M2098" s="244"/>
      <c r="N2098" s="246"/>
      <c r="O2098" s="243"/>
      <c r="P2098" s="243"/>
      <c r="Q2098" s="243"/>
      <c r="R2098" s="244"/>
      <c r="S2098" s="247"/>
      <c r="T2098" s="70" t="str">
        <f t="shared" si="172"/>
        <v/>
      </c>
      <c r="U2098" s="71" t="str">
        <f t="shared" si="173"/>
        <v/>
      </c>
      <c r="V2098" s="71" t="str">
        <f t="shared" si="176"/>
        <v/>
      </c>
      <c r="W2098" s="71" t="str">
        <f>IF(U2098="","",SUM($U$18:U2098))</f>
        <v/>
      </c>
      <c r="X2098" s="71" t="str">
        <f>IF(U2098="","",IF(U2099="",SUM($U$18:U2098)-SUM($X$17:X2097)))</f>
        <v/>
      </c>
      <c r="Y2098" s="70" t="str">
        <f t="shared" si="174"/>
        <v/>
      </c>
      <c r="Z2098" s="71" t="str">
        <f t="shared" si="175"/>
        <v/>
      </c>
      <c r="AB2098" s="70"/>
    </row>
    <row r="2099" spans="2:28" s="71" customFormat="1" x14ac:dyDescent="0.3">
      <c r="B2099" s="242"/>
      <c r="C2099" s="243"/>
      <c r="D2099" s="244"/>
      <c r="E2099" s="243"/>
      <c r="F2099" s="243"/>
      <c r="G2099" s="244"/>
      <c r="H2099" s="245"/>
      <c r="I2099" s="244"/>
      <c r="J2099" s="245"/>
      <c r="K2099" s="244"/>
      <c r="L2099" s="245"/>
      <c r="M2099" s="244"/>
      <c r="N2099" s="246"/>
      <c r="O2099" s="243"/>
      <c r="P2099" s="243"/>
      <c r="Q2099" s="243"/>
      <c r="R2099" s="244"/>
      <c r="S2099" s="247"/>
      <c r="T2099" s="70" t="str">
        <f t="shared" si="172"/>
        <v/>
      </c>
      <c r="U2099" s="71" t="str">
        <f t="shared" si="173"/>
        <v/>
      </c>
      <c r="V2099" s="71" t="str">
        <f t="shared" si="176"/>
        <v/>
      </c>
      <c r="W2099" s="71" t="str">
        <f>IF(U2099="","",SUM($U$18:U2099))</f>
        <v/>
      </c>
      <c r="X2099" s="71" t="str">
        <f>IF(U2099="","",IF(U2100="",SUM($U$18:U2099)-SUM($X$17:X2098)))</f>
        <v/>
      </c>
      <c r="Y2099" s="70" t="str">
        <f t="shared" si="174"/>
        <v/>
      </c>
      <c r="Z2099" s="71" t="str">
        <f t="shared" si="175"/>
        <v/>
      </c>
      <c r="AB2099" s="70"/>
    </row>
    <row r="2100" spans="2:28" s="71" customFormat="1" x14ac:dyDescent="0.3">
      <c r="B2100" s="242"/>
      <c r="C2100" s="243"/>
      <c r="D2100" s="244"/>
      <c r="E2100" s="243"/>
      <c r="F2100" s="243"/>
      <c r="G2100" s="244"/>
      <c r="H2100" s="245"/>
      <c r="I2100" s="244"/>
      <c r="J2100" s="245"/>
      <c r="K2100" s="244"/>
      <c r="L2100" s="245"/>
      <c r="M2100" s="244"/>
      <c r="N2100" s="246"/>
      <c r="O2100" s="243"/>
      <c r="P2100" s="243"/>
      <c r="Q2100" s="243"/>
      <c r="R2100" s="244"/>
      <c r="S2100" s="247"/>
      <c r="T2100" s="70" t="str">
        <f t="shared" si="172"/>
        <v/>
      </c>
      <c r="U2100" s="71" t="str">
        <f t="shared" si="173"/>
        <v/>
      </c>
      <c r="V2100" s="71" t="str">
        <f t="shared" si="176"/>
        <v/>
      </c>
      <c r="W2100" s="71" t="str">
        <f>IF(U2100="","",SUM($U$18:U2100))</f>
        <v/>
      </c>
      <c r="X2100" s="71" t="str">
        <f>IF(U2100="","",IF(U2101="",SUM($U$18:U2100)-SUM($X$17:X2099)))</f>
        <v/>
      </c>
      <c r="Y2100" s="70" t="str">
        <f t="shared" si="174"/>
        <v/>
      </c>
      <c r="Z2100" s="71" t="str">
        <f t="shared" si="175"/>
        <v/>
      </c>
      <c r="AB2100" s="70"/>
    </row>
    <row r="2101" spans="2:28" s="71" customFormat="1" x14ac:dyDescent="0.3">
      <c r="B2101" s="242"/>
      <c r="C2101" s="243"/>
      <c r="D2101" s="244"/>
      <c r="E2101" s="243"/>
      <c r="F2101" s="243"/>
      <c r="G2101" s="244"/>
      <c r="H2101" s="245"/>
      <c r="I2101" s="244"/>
      <c r="J2101" s="245"/>
      <c r="K2101" s="244"/>
      <c r="L2101" s="245"/>
      <c r="M2101" s="244"/>
      <c r="N2101" s="246"/>
      <c r="O2101" s="243"/>
      <c r="P2101" s="243"/>
      <c r="Q2101" s="243"/>
      <c r="R2101" s="244"/>
      <c r="S2101" s="247"/>
      <c r="T2101" s="70" t="str">
        <f t="shared" si="172"/>
        <v/>
      </c>
      <c r="U2101" s="71" t="str">
        <f t="shared" si="173"/>
        <v/>
      </c>
      <c r="V2101" s="71" t="str">
        <f t="shared" si="176"/>
        <v/>
      </c>
      <c r="W2101" s="71" t="str">
        <f>IF(U2101="","",SUM($U$18:U2101))</f>
        <v/>
      </c>
      <c r="X2101" s="71" t="str">
        <f>IF(U2101="","",IF(U2102="",SUM($U$18:U2101)-SUM($X$17:X2100)))</f>
        <v/>
      </c>
      <c r="Y2101" s="70" t="str">
        <f t="shared" si="174"/>
        <v/>
      </c>
      <c r="Z2101" s="71" t="str">
        <f t="shared" si="175"/>
        <v/>
      </c>
      <c r="AB2101" s="70"/>
    </row>
    <row r="2102" spans="2:28" s="71" customFormat="1" x14ac:dyDescent="0.3">
      <c r="B2102" s="242"/>
      <c r="C2102" s="243"/>
      <c r="D2102" s="244"/>
      <c r="E2102" s="243"/>
      <c r="F2102" s="243"/>
      <c r="G2102" s="244"/>
      <c r="H2102" s="245"/>
      <c r="I2102" s="244"/>
      <c r="J2102" s="245"/>
      <c r="K2102" s="244"/>
      <c r="L2102" s="245"/>
      <c r="M2102" s="244"/>
      <c r="N2102" s="246"/>
      <c r="O2102" s="243"/>
      <c r="P2102" s="243"/>
      <c r="Q2102" s="243"/>
      <c r="R2102" s="244"/>
      <c r="S2102" s="247"/>
      <c r="T2102" s="70" t="str">
        <f t="shared" si="172"/>
        <v/>
      </c>
      <c r="U2102" s="71" t="str">
        <f t="shared" si="173"/>
        <v/>
      </c>
      <c r="V2102" s="71" t="str">
        <f t="shared" si="176"/>
        <v/>
      </c>
      <c r="W2102" s="71" t="str">
        <f>IF(U2102="","",SUM($U$18:U2102))</f>
        <v/>
      </c>
      <c r="X2102" s="71" t="str">
        <f>IF(U2102="","",IF(U2103="",SUM($U$18:U2102)-SUM($X$17:X2101)))</f>
        <v/>
      </c>
      <c r="Y2102" s="70" t="str">
        <f t="shared" si="174"/>
        <v/>
      </c>
      <c r="Z2102" s="71" t="str">
        <f t="shared" si="175"/>
        <v/>
      </c>
      <c r="AB2102" s="70"/>
    </row>
    <row r="2103" spans="2:28" s="71" customFormat="1" x14ac:dyDescent="0.3">
      <c r="B2103" s="242"/>
      <c r="C2103" s="243"/>
      <c r="D2103" s="244"/>
      <c r="E2103" s="243"/>
      <c r="F2103" s="243"/>
      <c r="G2103" s="244"/>
      <c r="H2103" s="245"/>
      <c r="I2103" s="244"/>
      <c r="J2103" s="245"/>
      <c r="K2103" s="244"/>
      <c r="L2103" s="245"/>
      <c r="M2103" s="244"/>
      <c r="N2103" s="246"/>
      <c r="O2103" s="243"/>
      <c r="P2103" s="243"/>
      <c r="Q2103" s="243"/>
      <c r="R2103" s="244"/>
      <c r="S2103" s="247"/>
      <c r="T2103" s="70" t="str">
        <f t="shared" si="172"/>
        <v/>
      </c>
      <c r="U2103" s="71" t="str">
        <f t="shared" si="173"/>
        <v/>
      </c>
      <c r="V2103" s="71" t="str">
        <f t="shared" si="176"/>
        <v/>
      </c>
      <c r="W2103" s="71" t="str">
        <f>IF(U2103="","",SUM($U$18:U2103))</f>
        <v/>
      </c>
      <c r="X2103" s="71" t="str">
        <f>IF(U2103="","",IF(U2104="",SUM($U$18:U2103)-SUM($X$17:X2102)))</f>
        <v/>
      </c>
      <c r="Y2103" s="70" t="str">
        <f t="shared" si="174"/>
        <v/>
      </c>
      <c r="Z2103" s="71" t="str">
        <f t="shared" si="175"/>
        <v/>
      </c>
      <c r="AB2103" s="70"/>
    </row>
    <row r="2104" spans="2:28" s="71" customFormat="1" x14ac:dyDescent="0.3">
      <c r="B2104" s="242"/>
      <c r="C2104" s="243"/>
      <c r="D2104" s="244"/>
      <c r="E2104" s="243"/>
      <c r="F2104" s="243"/>
      <c r="G2104" s="244"/>
      <c r="H2104" s="245"/>
      <c r="I2104" s="244"/>
      <c r="J2104" s="245"/>
      <c r="K2104" s="244"/>
      <c r="L2104" s="245"/>
      <c r="M2104" s="244"/>
      <c r="N2104" s="246"/>
      <c r="O2104" s="243"/>
      <c r="P2104" s="243"/>
      <c r="Q2104" s="243"/>
      <c r="R2104" s="244"/>
      <c r="S2104" s="247"/>
      <c r="T2104" s="70" t="str">
        <f t="shared" si="172"/>
        <v/>
      </c>
      <c r="U2104" s="71" t="str">
        <f t="shared" si="173"/>
        <v/>
      </c>
      <c r="V2104" s="71" t="str">
        <f t="shared" si="176"/>
        <v/>
      </c>
      <c r="W2104" s="71" t="str">
        <f>IF(U2104="","",SUM($U$18:U2104))</f>
        <v/>
      </c>
      <c r="X2104" s="71" t="str">
        <f>IF(U2104="","",IF(U2105="",SUM($U$18:U2104)-SUM($X$17:X2103)))</f>
        <v/>
      </c>
      <c r="Y2104" s="70" t="str">
        <f t="shared" si="174"/>
        <v/>
      </c>
      <c r="Z2104" s="71" t="str">
        <f t="shared" si="175"/>
        <v/>
      </c>
      <c r="AB2104" s="70"/>
    </row>
    <row r="2105" spans="2:28" s="71" customFormat="1" x14ac:dyDescent="0.3">
      <c r="B2105" s="242"/>
      <c r="C2105" s="243"/>
      <c r="D2105" s="244"/>
      <c r="E2105" s="243"/>
      <c r="F2105" s="243"/>
      <c r="G2105" s="244"/>
      <c r="H2105" s="245"/>
      <c r="I2105" s="244"/>
      <c r="J2105" s="245"/>
      <c r="K2105" s="244"/>
      <c r="L2105" s="245"/>
      <c r="M2105" s="244"/>
      <c r="N2105" s="246"/>
      <c r="O2105" s="243"/>
      <c r="P2105" s="243"/>
      <c r="Q2105" s="243"/>
      <c r="R2105" s="244"/>
      <c r="S2105" s="247"/>
      <c r="T2105" s="70" t="str">
        <f t="shared" si="172"/>
        <v/>
      </c>
      <c r="U2105" s="71" t="str">
        <f t="shared" si="173"/>
        <v/>
      </c>
      <c r="V2105" s="71" t="str">
        <f t="shared" si="176"/>
        <v/>
      </c>
      <c r="W2105" s="71" t="str">
        <f>IF(U2105="","",SUM($U$18:U2105))</f>
        <v/>
      </c>
      <c r="X2105" s="71" t="str">
        <f>IF(U2105="","",IF(U2106="",SUM($U$18:U2105)-SUM($X$17:X2104)))</f>
        <v/>
      </c>
      <c r="Y2105" s="70" t="str">
        <f t="shared" si="174"/>
        <v/>
      </c>
      <c r="Z2105" s="71" t="str">
        <f t="shared" si="175"/>
        <v/>
      </c>
      <c r="AB2105" s="70"/>
    </row>
    <row r="2106" spans="2:28" s="71" customFormat="1" x14ac:dyDescent="0.3">
      <c r="B2106" s="242"/>
      <c r="C2106" s="243"/>
      <c r="D2106" s="244"/>
      <c r="E2106" s="243"/>
      <c r="F2106" s="243"/>
      <c r="G2106" s="244"/>
      <c r="H2106" s="245"/>
      <c r="I2106" s="244"/>
      <c r="J2106" s="245"/>
      <c r="K2106" s="244"/>
      <c r="L2106" s="245"/>
      <c r="M2106" s="244"/>
      <c r="N2106" s="246"/>
      <c r="O2106" s="243"/>
      <c r="P2106" s="243"/>
      <c r="Q2106" s="243"/>
      <c r="R2106" s="244"/>
      <c r="S2106" s="247"/>
      <c r="T2106" s="70" t="str">
        <f t="shared" si="172"/>
        <v/>
      </c>
      <c r="U2106" s="71" t="str">
        <f t="shared" si="173"/>
        <v/>
      </c>
      <c r="V2106" s="71" t="str">
        <f t="shared" si="176"/>
        <v/>
      </c>
      <c r="W2106" s="71" t="str">
        <f>IF(U2106="","",SUM($U$18:U2106))</f>
        <v/>
      </c>
      <c r="X2106" s="71" t="str">
        <f>IF(U2106="","",IF(U2107="",SUM($U$18:U2106)-SUM($X$17:X2105)))</f>
        <v/>
      </c>
      <c r="Y2106" s="70" t="str">
        <f t="shared" si="174"/>
        <v/>
      </c>
      <c r="Z2106" s="71" t="str">
        <f t="shared" si="175"/>
        <v/>
      </c>
      <c r="AB2106" s="70"/>
    </row>
    <row r="2107" spans="2:28" s="71" customFormat="1" x14ac:dyDescent="0.3">
      <c r="B2107" s="242"/>
      <c r="C2107" s="243"/>
      <c r="D2107" s="244"/>
      <c r="E2107" s="243"/>
      <c r="F2107" s="243"/>
      <c r="G2107" s="244"/>
      <c r="H2107" s="245"/>
      <c r="I2107" s="244"/>
      <c r="J2107" s="245"/>
      <c r="K2107" s="244"/>
      <c r="L2107" s="245"/>
      <c r="M2107" s="244"/>
      <c r="N2107" s="246"/>
      <c r="O2107" s="243"/>
      <c r="P2107" s="243"/>
      <c r="Q2107" s="243"/>
      <c r="R2107" s="244"/>
      <c r="S2107" s="247"/>
      <c r="T2107" s="70" t="str">
        <f t="shared" si="172"/>
        <v/>
      </c>
      <c r="U2107" s="71" t="str">
        <f t="shared" si="173"/>
        <v/>
      </c>
      <c r="V2107" s="71" t="str">
        <f t="shared" si="176"/>
        <v/>
      </c>
      <c r="W2107" s="71" t="str">
        <f>IF(U2107="","",SUM($U$18:U2107))</f>
        <v/>
      </c>
      <c r="X2107" s="71" t="str">
        <f>IF(U2107="","",IF(U2108="",SUM($U$18:U2107)-SUM($X$17:X2106)))</f>
        <v/>
      </c>
      <c r="Y2107" s="70" t="str">
        <f t="shared" si="174"/>
        <v/>
      </c>
      <c r="Z2107" s="71" t="str">
        <f t="shared" si="175"/>
        <v/>
      </c>
      <c r="AB2107" s="70"/>
    </row>
    <row r="2108" spans="2:28" s="71" customFormat="1" x14ac:dyDescent="0.3">
      <c r="B2108" s="242"/>
      <c r="C2108" s="243"/>
      <c r="D2108" s="244"/>
      <c r="E2108" s="243"/>
      <c r="F2108" s="243"/>
      <c r="G2108" s="244"/>
      <c r="H2108" s="245"/>
      <c r="I2108" s="244"/>
      <c r="J2108" s="245"/>
      <c r="K2108" s="244"/>
      <c r="L2108" s="245"/>
      <c r="M2108" s="244"/>
      <c r="N2108" s="246"/>
      <c r="O2108" s="243"/>
      <c r="P2108" s="243"/>
      <c r="Q2108" s="243"/>
      <c r="R2108" s="244"/>
      <c r="S2108" s="247"/>
      <c r="T2108" s="70" t="str">
        <f t="shared" si="172"/>
        <v/>
      </c>
      <c r="U2108" s="71" t="str">
        <f t="shared" si="173"/>
        <v/>
      </c>
      <c r="V2108" s="71" t="str">
        <f t="shared" si="176"/>
        <v/>
      </c>
      <c r="W2108" s="71" t="str">
        <f>IF(U2108="","",SUM($U$18:U2108))</f>
        <v/>
      </c>
      <c r="X2108" s="71" t="str">
        <f>IF(U2108="","",IF(U2109="",SUM($U$18:U2108)-SUM($X$17:X2107)))</f>
        <v/>
      </c>
      <c r="Y2108" s="70" t="str">
        <f t="shared" si="174"/>
        <v/>
      </c>
      <c r="Z2108" s="71" t="str">
        <f t="shared" si="175"/>
        <v/>
      </c>
      <c r="AB2108" s="70"/>
    </row>
    <row r="2109" spans="2:28" s="71" customFormat="1" x14ac:dyDescent="0.3">
      <c r="B2109" s="242"/>
      <c r="C2109" s="243"/>
      <c r="D2109" s="244"/>
      <c r="E2109" s="243"/>
      <c r="F2109" s="243"/>
      <c r="G2109" s="244"/>
      <c r="H2109" s="245"/>
      <c r="I2109" s="244"/>
      <c r="J2109" s="245"/>
      <c r="K2109" s="244"/>
      <c r="L2109" s="245"/>
      <c r="M2109" s="244"/>
      <c r="N2109" s="246"/>
      <c r="O2109" s="243"/>
      <c r="P2109" s="243"/>
      <c r="Q2109" s="243"/>
      <c r="R2109" s="244"/>
      <c r="S2109" s="247"/>
      <c r="T2109" s="70" t="str">
        <f t="shared" si="172"/>
        <v/>
      </c>
      <c r="U2109" s="71" t="str">
        <f t="shared" si="173"/>
        <v/>
      </c>
      <c r="V2109" s="71" t="str">
        <f t="shared" si="176"/>
        <v/>
      </c>
      <c r="W2109" s="71" t="str">
        <f>IF(U2109="","",SUM($U$18:U2109))</f>
        <v/>
      </c>
      <c r="X2109" s="71" t="str">
        <f>IF(U2109="","",IF(U2110="",SUM($U$18:U2109)-SUM($X$17:X2108)))</f>
        <v/>
      </c>
      <c r="Y2109" s="70" t="str">
        <f t="shared" si="174"/>
        <v/>
      </c>
      <c r="Z2109" s="71" t="str">
        <f t="shared" si="175"/>
        <v/>
      </c>
      <c r="AB2109" s="70"/>
    </row>
    <row r="2110" spans="2:28" s="71" customFormat="1" x14ac:dyDescent="0.3">
      <c r="B2110" s="242"/>
      <c r="C2110" s="243"/>
      <c r="D2110" s="244"/>
      <c r="E2110" s="243"/>
      <c r="F2110" s="243"/>
      <c r="G2110" s="244"/>
      <c r="H2110" s="245"/>
      <c r="I2110" s="244"/>
      <c r="J2110" s="245"/>
      <c r="K2110" s="244"/>
      <c r="L2110" s="245"/>
      <c r="M2110" s="244"/>
      <c r="N2110" s="246"/>
      <c r="O2110" s="243"/>
      <c r="P2110" s="243"/>
      <c r="Q2110" s="243"/>
      <c r="R2110" s="244"/>
      <c r="S2110" s="247"/>
      <c r="T2110" s="70" t="str">
        <f t="shared" si="172"/>
        <v/>
      </c>
      <c r="U2110" s="71" t="str">
        <f t="shared" si="173"/>
        <v/>
      </c>
      <c r="V2110" s="71" t="str">
        <f t="shared" si="176"/>
        <v/>
      </c>
      <c r="W2110" s="71" t="str">
        <f>IF(U2110="","",SUM($U$18:U2110))</f>
        <v/>
      </c>
      <c r="X2110" s="71" t="str">
        <f>IF(U2110="","",IF(U2111="",SUM($U$18:U2110)-SUM($X$17:X2109)))</f>
        <v/>
      </c>
      <c r="Y2110" s="70" t="str">
        <f t="shared" si="174"/>
        <v/>
      </c>
      <c r="Z2110" s="71" t="str">
        <f t="shared" si="175"/>
        <v/>
      </c>
      <c r="AB2110" s="70"/>
    </row>
    <row r="2111" spans="2:28" s="71" customFormat="1" x14ac:dyDescent="0.3">
      <c r="B2111" s="242"/>
      <c r="C2111" s="243"/>
      <c r="D2111" s="244"/>
      <c r="E2111" s="243"/>
      <c r="F2111" s="243"/>
      <c r="G2111" s="244"/>
      <c r="H2111" s="245"/>
      <c r="I2111" s="244"/>
      <c r="J2111" s="245"/>
      <c r="K2111" s="244"/>
      <c r="L2111" s="245"/>
      <c r="M2111" s="244"/>
      <c r="N2111" s="246"/>
      <c r="O2111" s="243"/>
      <c r="P2111" s="243"/>
      <c r="Q2111" s="243"/>
      <c r="R2111" s="244"/>
      <c r="S2111" s="247"/>
      <c r="T2111" s="70" t="str">
        <f t="shared" si="172"/>
        <v/>
      </c>
      <c r="U2111" s="71" t="str">
        <f t="shared" si="173"/>
        <v/>
      </c>
      <c r="V2111" s="71" t="str">
        <f t="shared" si="176"/>
        <v/>
      </c>
      <c r="W2111" s="71" t="str">
        <f>IF(U2111="","",SUM($U$18:U2111))</f>
        <v/>
      </c>
      <c r="X2111" s="71" t="str">
        <f>IF(U2111="","",IF(U2112="",SUM($U$18:U2111)-SUM($X$17:X2110)))</f>
        <v/>
      </c>
      <c r="Y2111" s="70" t="str">
        <f t="shared" si="174"/>
        <v/>
      </c>
      <c r="Z2111" s="71" t="str">
        <f t="shared" si="175"/>
        <v/>
      </c>
      <c r="AB2111" s="70"/>
    </row>
    <row r="2112" spans="2:28" s="71" customFormat="1" x14ac:dyDescent="0.3">
      <c r="B2112" s="242"/>
      <c r="C2112" s="243"/>
      <c r="D2112" s="244"/>
      <c r="E2112" s="243"/>
      <c r="F2112" s="243"/>
      <c r="G2112" s="244"/>
      <c r="H2112" s="245"/>
      <c r="I2112" s="244"/>
      <c r="J2112" s="245"/>
      <c r="K2112" s="244"/>
      <c r="L2112" s="245"/>
      <c r="M2112" s="244"/>
      <c r="N2112" s="246"/>
      <c r="O2112" s="243"/>
      <c r="P2112" s="243"/>
      <c r="Q2112" s="243"/>
      <c r="R2112" s="244"/>
      <c r="S2112" s="247"/>
      <c r="T2112" s="70" t="str">
        <f t="shared" si="172"/>
        <v/>
      </c>
      <c r="U2112" s="71" t="str">
        <f t="shared" si="173"/>
        <v/>
      </c>
      <c r="V2112" s="71" t="str">
        <f t="shared" si="176"/>
        <v/>
      </c>
      <c r="W2112" s="71" t="str">
        <f>IF(U2112="","",SUM($U$18:U2112))</f>
        <v/>
      </c>
      <c r="X2112" s="71" t="str">
        <f>IF(U2112="","",IF(U2113="",SUM($U$18:U2112)-SUM($X$17:X2111)))</f>
        <v/>
      </c>
      <c r="Y2112" s="70" t="str">
        <f t="shared" si="174"/>
        <v/>
      </c>
      <c r="Z2112" s="71" t="str">
        <f t="shared" si="175"/>
        <v/>
      </c>
      <c r="AB2112" s="70"/>
    </row>
    <row r="2113" spans="2:28" s="71" customFormat="1" x14ac:dyDescent="0.3">
      <c r="B2113" s="242"/>
      <c r="C2113" s="243"/>
      <c r="D2113" s="244"/>
      <c r="E2113" s="243"/>
      <c r="F2113" s="243"/>
      <c r="G2113" s="244"/>
      <c r="H2113" s="245"/>
      <c r="I2113" s="244"/>
      <c r="J2113" s="245"/>
      <c r="K2113" s="244"/>
      <c r="L2113" s="245"/>
      <c r="M2113" s="244"/>
      <c r="N2113" s="246"/>
      <c r="O2113" s="243"/>
      <c r="P2113" s="243"/>
      <c r="Q2113" s="243"/>
      <c r="R2113" s="244"/>
      <c r="S2113" s="247"/>
      <c r="T2113" s="70" t="str">
        <f t="shared" si="172"/>
        <v/>
      </c>
      <c r="U2113" s="71" t="str">
        <f t="shared" si="173"/>
        <v/>
      </c>
      <c r="V2113" s="71" t="str">
        <f t="shared" si="176"/>
        <v/>
      </c>
      <c r="W2113" s="71" t="str">
        <f>IF(U2113="","",SUM($U$18:U2113))</f>
        <v/>
      </c>
      <c r="X2113" s="71" t="str">
        <f>IF(U2113="","",IF(U2114="",SUM($U$18:U2113)-SUM($X$17:X2112)))</f>
        <v/>
      </c>
      <c r="Y2113" s="70" t="str">
        <f t="shared" si="174"/>
        <v/>
      </c>
      <c r="Z2113" s="71" t="str">
        <f t="shared" si="175"/>
        <v/>
      </c>
      <c r="AB2113" s="70"/>
    </row>
    <row r="2114" spans="2:28" s="71" customFormat="1" x14ac:dyDescent="0.3">
      <c r="B2114" s="242"/>
      <c r="C2114" s="243"/>
      <c r="D2114" s="244"/>
      <c r="E2114" s="243"/>
      <c r="F2114" s="243"/>
      <c r="G2114" s="244"/>
      <c r="H2114" s="245"/>
      <c r="I2114" s="244"/>
      <c r="J2114" s="245"/>
      <c r="K2114" s="244"/>
      <c r="L2114" s="245"/>
      <c r="M2114" s="244"/>
      <c r="N2114" s="246"/>
      <c r="O2114" s="243"/>
      <c r="P2114" s="243"/>
      <c r="Q2114" s="243"/>
      <c r="R2114" s="244"/>
      <c r="S2114" s="247"/>
      <c r="T2114" s="70" t="str">
        <f t="shared" si="172"/>
        <v/>
      </c>
      <c r="U2114" s="71" t="str">
        <f t="shared" si="173"/>
        <v/>
      </c>
      <c r="V2114" s="71" t="str">
        <f t="shared" si="176"/>
        <v/>
      </c>
      <c r="W2114" s="71" t="str">
        <f>IF(U2114="","",SUM($U$18:U2114))</f>
        <v/>
      </c>
      <c r="X2114" s="71" t="str">
        <f>IF(U2114="","",IF(U2115="",SUM($U$18:U2114)-SUM($X$17:X2113)))</f>
        <v/>
      </c>
      <c r="Y2114" s="70" t="str">
        <f t="shared" si="174"/>
        <v/>
      </c>
      <c r="Z2114" s="71" t="str">
        <f t="shared" si="175"/>
        <v/>
      </c>
      <c r="AB2114" s="70"/>
    </row>
    <row r="2115" spans="2:28" s="71" customFormat="1" x14ac:dyDescent="0.3">
      <c r="B2115" s="242"/>
      <c r="C2115" s="243"/>
      <c r="D2115" s="244"/>
      <c r="E2115" s="243"/>
      <c r="F2115" s="243"/>
      <c r="G2115" s="244"/>
      <c r="H2115" s="245"/>
      <c r="I2115" s="244"/>
      <c r="J2115" s="245"/>
      <c r="K2115" s="244"/>
      <c r="L2115" s="245"/>
      <c r="M2115" s="244"/>
      <c r="N2115" s="246"/>
      <c r="O2115" s="243"/>
      <c r="P2115" s="243"/>
      <c r="Q2115" s="243"/>
      <c r="R2115" s="244"/>
      <c r="S2115" s="247"/>
      <c r="T2115" s="70" t="str">
        <f t="shared" si="172"/>
        <v/>
      </c>
      <c r="U2115" s="71" t="str">
        <f t="shared" si="173"/>
        <v/>
      </c>
      <c r="V2115" s="71" t="str">
        <f t="shared" si="176"/>
        <v/>
      </c>
      <c r="W2115" s="71" t="str">
        <f>IF(U2115="","",SUM($U$18:U2115))</f>
        <v/>
      </c>
      <c r="X2115" s="71" t="str">
        <f>IF(U2115="","",IF(U2116="",SUM($U$18:U2115)-SUM($X$17:X2114)))</f>
        <v/>
      </c>
      <c r="Y2115" s="70" t="str">
        <f t="shared" si="174"/>
        <v/>
      </c>
      <c r="Z2115" s="71" t="str">
        <f t="shared" si="175"/>
        <v/>
      </c>
      <c r="AB2115" s="70"/>
    </row>
    <row r="2116" spans="2:28" s="71" customFormat="1" x14ac:dyDescent="0.3">
      <c r="B2116" s="242"/>
      <c r="C2116" s="243"/>
      <c r="D2116" s="244"/>
      <c r="E2116" s="243"/>
      <c r="F2116" s="243"/>
      <c r="G2116" s="244"/>
      <c r="H2116" s="245"/>
      <c r="I2116" s="244"/>
      <c r="J2116" s="245"/>
      <c r="K2116" s="244"/>
      <c r="L2116" s="245"/>
      <c r="M2116" s="244"/>
      <c r="N2116" s="246"/>
      <c r="O2116" s="243"/>
      <c r="P2116" s="243"/>
      <c r="Q2116" s="243"/>
      <c r="R2116" s="244"/>
      <c r="S2116" s="247"/>
      <c r="T2116" s="70" t="str">
        <f t="shared" si="172"/>
        <v/>
      </c>
      <c r="U2116" s="71" t="str">
        <f t="shared" si="173"/>
        <v/>
      </c>
      <c r="V2116" s="71" t="str">
        <f t="shared" si="176"/>
        <v/>
      </c>
      <c r="W2116" s="71" t="str">
        <f>IF(U2116="","",SUM($U$18:U2116))</f>
        <v/>
      </c>
      <c r="X2116" s="71" t="str">
        <f>IF(U2116="","",IF(U2117="",SUM($U$18:U2116)-SUM($X$17:X2115)))</f>
        <v/>
      </c>
      <c r="Y2116" s="70" t="str">
        <f t="shared" si="174"/>
        <v/>
      </c>
      <c r="Z2116" s="71" t="str">
        <f t="shared" si="175"/>
        <v/>
      </c>
      <c r="AB2116" s="70"/>
    </row>
    <row r="2117" spans="2:28" s="71" customFormat="1" x14ac:dyDescent="0.3">
      <c r="B2117" s="242"/>
      <c r="C2117" s="243"/>
      <c r="D2117" s="244"/>
      <c r="E2117" s="243"/>
      <c r="F2117" s="243"/>
      <c r="G2117" s="244"/>
      <c r="H2117" s="245"/>
      <c r="I2117" s="244"/>
      <c r="J2117" s="245"/>
      <c r="K2117" s="244"/>
      <c r="L2117" s="245"/>
      <c r="M2117" s="244"/>
      <c r="N2117" s="246"/>
      <c r="O2117" s="243"/>
      <c r="P2117" s="243"/>
      <c r="Q2117" s="243"/>
      <c r="R2117" s="244"/>
      <c r="S2117" s="247"/>
      <c r="T2117" s="70" t="str">
        <f t="shared" si="172"/>
        <v/>
      </c>
      <c r="U2117" s="71" t="str">
        <f t="shared" si="173"/>
        <v/>
      </c>
      <c r="V2117" s="71" t="str">
        <f t="shared" si="176"/>
        <v/>
      </c>
      <c r="W2117" s="71" t="str">
        <f>IF(U2117="","",SUM($U$18:U2117))</f>
        <v/>
      </c>
      <c r="X2117" s="71" t="str">
        <f>IF(U2117="","",IF(U2118="",SUM($U$18:U2117)-SUM($X$17:X2116)))</f>
        <v/>
      </c>
      <c r="Y2117" s="70" t="str">
        <f t="shared" si="174"/>
        <v/>
      </c>
      <c r="Z2117" s="71" t="str">
        <f t="shared" si="175"/>
        <v/>
      </c>
      <c r="AB2117" s="70"/>
    </row>
    <row r="2118" spans="2:28" s="71" customFormat="1" x14ac:dyDescent="0.3">
      <c r="B2118" s="242"/>
      <c r="C2118" s="243"/>
      <c r="D2118" s="244"/>
      <c r="E2118" s="243"/>
      <c r="F2118" s="243"/>
      <c r="G2118" s="244"/>
      <c r="H2118" s="245"/>
      <c r="I2118" s="244"/>
      <c r="J2118" s="245"/>
      <c r="K2118" s="244"/>
      <c r="L2118" s="245"/>
      <c r="M2118" s="244"/>
      <c r="N2118" s="246"/>
      <c r="O2118" s="243"/>
      <c r="P2118" s="243"/>
      <c r="Q2118" s="243"/>
      <c r="R2118" s="244"/>
      <c r="S2118" s="247"/>
      <c r="T2118" s="70" t="str">
        <f t="shared" si="172"/>
        <v/>
      </c>
      <c r="U2118" s="71" t="str">
        <f t="shared" si="173"/>
        <v/>
      </c>
      <c r="V2118" s="71" t="str">
        <f t="shared" si="176"/>
        <v/>
      </c>
      <c r="W2118" s="71" t="str">
        <f>IF(U2118="","",SUM($U$18:U2118))</f>
        <v/>
      </c>
      <c r="X2118" s="71" t="str">
        <f>IF(U2118="","",IF(U2119="",SUM($U$18:U2118)-SUM($X$17:X2117)))</f>
        <v/>
      </c>
      <c r="Y2118" s="70" t="str">
        <f t="shared" si="174"/>
        <v/>
      </c>
      <c r="Z2118" s="71" t="str">
        <f t="shared" si="175"/>
        <v/>
      </c>
      <c r="AB2118" s="70"/>
    </row>
    <row r="2119" spans="2:28" s="71" customFormat="1" x14ac:dyDescent="0.3">
      <c r="B2119" s="242"/>
      <c r="C2119" s="243"/>
      <c r="D2119" s="244"/>
      <c r="E2119" s="243"/>
      <c r="F2119" s="243"/>
      <c r="G2119" s="244"/>
      <c r="H2119" s="245"/>
      <c r="I2119" s="244"/>
      <c r="J2119" s="245"/>
      <c r="K2119" s="244"/>
      <c r="L2119" s="245"/>
      <c r="M2119" s="244"/>
      <c r="N2119" s="246"/>
      <c r="O2119" s="243"/>
      <c r="P2119" s="243"/>
      <c r="Q2119" s="243"/>
      <c r="R2119" s="244"/>
      <c r="S2119" s="247"/>
      <c r="T2119" s="70" t="str">
        <f t="shared" si="172"/>
        <v/>
      </c>
      <c r="U2119" s="71" t="str">
        <f t="shared" si="173"/>
        <v/>
      </c>
      <c r="V2119" s="71" t="str">
        <f t="shared" si="176"/>
        <v/>
      </c>
      <c r="W2119" s="71" t="str">
        <f>IF(U2119="","",SUM($U$18:U2119))</f>
        <v/>
      </c>
      <c r="X2119" s="71" t="str">
        <f>IF(U2119="","",IF(U2120="",SUM($U$18:U2119)-SUM($X$17:X2118)))</f>
        <v/>
      </c>
      <c r="Y2119" s="70" t="str">
        <f t="shared" si="174"/>
        <v/>
      </c>
      <c r="Z2119" s="71" t="str">
        <f t="shared" si="175"/>
        <v/>
      </c>
      <c r="AB2119" s="70"/>
    </row>
    <row r="2120" spans="2:28" s="71" customFormat="1" x14ac:dyDescent="0.3">
      <c r="B2120" s="242"/>
      <c r="C2120" s="243"/>
      <c r="D2120" s="244"/>
      <c r="E2120" s="243"/>
      <c r="F2120" s="243"/>
      <c r="G2120" s="244"/>
      <c r="H2120" s="245"/>
      <c r="I2120" s="244"/>
      <c r="J2120" s="245"/>
      <c r="K2120" s="244"/>
      <c r="L2120" s="245"/>
      <c r="M2120" s="244"/>
      <c r="N2120" s="246"/>
      <c r="O2120" s="243"/>
      <c r="P2120" s="243"/>
      <c r="Q2120" s="243"/>
      <c r="R2120" s="244"/>
      <c r="S2120" s="247"/>
      <c r="T2120" s="70" t="str">
        <f t="shared" si="172"/>
        <v/>
      </c>
      <c r="U2120" s="71" t="str">
        <f t="shared" si="173"/>
        <v/>
      </c>
      <c r="V2120" s="71" t="str">
        <f t="shared" si="176"/>
        <v/>
      </c>
      <c r="W2120" s="71" t="str">
        <f>IF(U2120="","",SUM($U$18:U2120))</f>
        <v/>
      </c>
      <c r="X2120" s="71" t="str">
        <f>IF(U2120="","",IF(U2121="",SUM($U$18:U2120)-SUM($X$17:X2119)))</f>
        <v/>
      </c>
      <c r="Y2120" s="70" t="str">
        <f t="shared" si="174"/>
        <v/>
      </c>
      <c r="Z2120" s="71" t="str">
        <f t="shared" si="175"/>
        <v/>
      </c>
      <c r="AB2120" s="70"/>
    </row>
    <row r="2121" spans="2:28" s="71" customFormat="1" x14ac:dyDescent="0.3">
      <c r="B2121" s="242"/>
      <c r="C2121" s="243"/>
      <c r="D2121" s="244"/>
      <c r="E2121" s="243"/>
      <c r="F2121" s="243"/>
      <c r="G2121" s="244"/>
      <c r="H2121" s="245"/>
      <c r="I2121" s="244"/>
      <c r="J2121" s="245"/>
      <c r="K2121" s="244"/>
      <c r="L2121" s="245"/>
      <c r="M2121" s="244"/>
      <c r="N2121" s="246"/>
      <c r="O2121" s="243"/>
      <c r="P2121" s="243"/>
      <c r="Q2121" s="243"/>
      <c r="R2121" s="244"/>
      <c r="S2121" s="247"/>
      <c r="T2121" s="70" t="str">
        <f t="shared" si="172"/>
        <v/>
      </c>
      <c r="U2121" s="71" t="str">
        <f t="shared" si="173"/>
        <v/>
      </c>
      <c r="V2121" s="71" t="str">
        <f t="shared" si="176"/>
        <v/>
      </c>
      <c r="W2121" s="71" t="str">
        <f>IF(U2121="","",SUM($U$18:U2121))</f>
        <v/>
      </c>
      <c r="X2121" s="71" t="str">
        <f>IF(U2121="","",IF(U2122="",SUM($U$18:U2121)-SUM($X$17:X2120)))</f>
        <v/>
      </c>
      <c r="Y2121" s="70" t="str">
        <f t="shared" si="174"/>
        <v/>
      </c>
      <c r="Z2121" s="71" t="str">
        <f t="shared" si="175"/>
        <v/>
      </c>
      <c r="AB2121" s="70"/>
    </row>
    <row r="2122" spans="2:28" s="71" customFormat="1" x14ac:dyDescent="0.3">
      <c r="B2122" s="242"/>
      <c r="C2122" s="243"/>
      <c r="D2122" s="244"/>
      <c r="E2122" s="243"/>
      <c r="F2122" s="243"/>
      <c r="G2122" s="244"/>
      <c r="H2122" s="245"/>
      <c r="I2122" s="244"/>
      <c r="J2122" s="245"/>
      <c r="K2122" s="244"/>
      <c r="L2122" s="245"/>
      <c r="M2122" s="244"/>
      <c r="N2122" s="246"/>
      <c r="O2122" s="243"/>
      <c r="P2122" s="243"/>
      <c r="Q2122" s="243"/>
      <c r="R2122" s="244"/>
      <c r="S2122" s="247"/>
      <c r="T2122" s="70" t="str">
        <f t="shared" si="172"/>
        <v/>
      </c>
      <c r="U2122" s="71" t="str">
        <f t="shared" si="173"/>
        <v/>
      </c>
      <c r="V2122" s="71" t="str">
        <f t="shared" si="176"/>
        <v/>
      </c>
      <c r="W2122" s="71" t="str">
        <f>IF(U2122="","",SUM($U$18:U2122))</f>
        <v/>
      </c>
      <c r="X2122" s="71" t="str">
        <f>IF(U2122="","",IF(U2123="",SUM($U$18:U2122)-SUM($X$17:X2121)))</f>
        <v/>
      </c>
      <c r="Y2122" s="70" t="str">
        <f t="shared" si="174"/>
        <v/>
      </c>
      <c r="Z2122" s="71" t="str">
        <f t="shared" si="175"/>
        <v/>
      </c>
      <c r="AB2122" s="70"/>
    </row>
    <row r="2123" spans="2:28" s="71" customFormat="1" x14ac:dyDescent="0.3">
      <c r="B2123" s="242"/>
      <c r="C2123" s="243"/>
      <c r="D2123" s="244"/>
      <c r="E2123" s="243"/>
      <c r="F2123" s="243"/>
      <c r="G2123" s="244"/>
      <c r="H2123" s="245"/>
      <c r="I2123" s="244"/>
      <c r="J2123" s="245"/>
      <c r="K2123" s="244"/>
      <c r="L2123" s="245"/>
      <c r="M2123" s="244"/>
      <c r="N2123" s="246"/>
      <c r="O2123" s="243"/>
      <c r="P2123" s="243"/>
      <c r="Q2123" s="243"/>
      <c r="R2123" s="244"/>
      <c r="S2123" s="247"/>
      <c r="T2123" s="70" t="str">
        <f t="shared" si="172"/>
        <v/>
      </c>
      <c r="U2123" s="71" t="str">
        <f t="shared" si="173"/>
        <v/>
      </c>
      <c r="V2123" s="71" t="str">
        <f t="shared" si="176"/>
        <v/>
      </c>
      <c r="W2123" s="71" t="str">
        <f>IF(U2123="","",SUM($U$18:U2123))</f>
        <v/>
      </c>
      <c r="X2123" s="71" t="str">
        <f>IF(U2123="","",IF(U2124="",SUM($U$18:U2123)-SUM($X$17:X2122)))</f>
        <v/>
      </c>
      <c r="Y2123" s="70" t="str">
        <f t="shared" si="174"/>
        <v/>
      </c>
      <c r="Z2123" s="71" t="str">
        <f t="shared" si="175"/>
        <v/>
      </c>
      <c r="AB2123" s="70"/>
    </row>
    <row r="2124" spans="2:28" s="71" customFormat="1" x14ac:dyDescent="0.3">
      <c r="B2124" s="242"/>
      <c r="C2124" s="243"/>
      <c r="D2124" s="244"/>
      <c r="E2124" s="243"/>
      <c r="F2124" s="243"/>
      <c r="G2124" s="244"/>
      <c r="H2124" s="245"/>
      <c r="I2124" s="244"/>
      <c r="J2124" s="245"/>
      <c r="K2124" s="244"/>
      <c r="L2124" s="245"/>
      <c r="M2124" s="244"/>
      <c r="N2124" s="246"/>
      <c r="O2124" s="243"/>
      <c r="P2124" s="243"/>
      <c r="Q2124" s="243"/>
      <c r="R2124" s="244"/>
      <c r="S2124" s="247"/>
      <c r="T2124" s="70" t="str">
        <f t="shared" si="172"/>
        <v/>
      </c>
      <c r="U2124" s="71" t="str">
        <f t="shared" si="173"/>
        <v/>
      </c>
      <c r="V2124" s="71" t="str">
        <f t="shared" si="176"/>
        <v/>
      </c>
      <c r="W2124" s="71" t="str">
        <f>IF(U2124="","",SUM($U$18:U2124))</f>
        <v/>
      </c>
      <c r="X2124" s="71" t="str">
        <f>IF(U2124="","",IF(U2125="",SUM($U$18:U2124)-SUM($X$17:X2123)))</f>
        <v/>
      </c>
      <c r="Y2124" s="70" t="str">
        <f t="shared" si="174"/>
        <v/>
      </c>
      <c r="Z2124" s="71" t="str">
        <f t="shared" si="175"/>
        <v/>
      </c>
      <c r="AB2124" s="70"/>
    </row>
    <row r="2125" spans="2:28" s="71" customFormat="1" x14ac:dyDescent="0.3">
      <c r="B2125" s="242"/>
      <c r="C2125" s="243"/>
      <c r="D2125" s="244"/>
      <c r="E2125" s="243"/>
      <c r="F2125" s="243"/>
      <c r="G2125" s="244"/>
      <c r="H2125" s="245"/>
      <c r="I2125" s="244"/>
      <c r="J2125" s="245"/>
      <c r="K2125" s="244"/>
      <c r="L2125" s="245"/>
      <c r="M2125" s="244"/>
      <c r="N2125" s="246"/>
      <c r="O2125" s="243"/>
      <c r="P2125" s="243"/>
      <c r="Q2125" s="243"/>
      <c r="R2125" s="244"/>
      <c r="S2125" s="247"/>
      <c r="T2125" s="70" t="str">
        <f t="shared" si="172"/>
        <v/>
      </c>
      <c r="U2125" s="71" t="str">
        <f t="shared" si="173"/>
        <v/>
      </c>
      <c r="V2125" s="71" t="str">
        <f t="shared" si="176"/>
        <v/>
      </c>
      <c r="W2125" s="71" t="str">
        <f>IF(U2125="","",SUM($U$18:U2125))</f>
        <v/>
      </c>
      <c r="X2125" s="71" t="str">
        <f>IF(U2125="","",IF(U2126="",SUM($U$18:U2125)-SUM($X$17:X2124)))</f>
        <v/>
      </c>
      <c r="Y2125" s="70" t="str">
        <f t="shared" si="174"/>
        <v/>
      </c>
      <c r="Z2125" s="71" t="str">
        <f t="shared" si="175"/>
        <v/>
      </c>
      <c r="AB2125" s="70"/>
    </row>
    <row r="2126" spans="2:28" s="71" customFormat="1" x14ac:dyDescent="0.3">
      <c r="B2126" s="242"/>
      <c r="C2126" s="243"/>
      <c r="D2126" s="244"/>
      <c r="E2126" s="243"/>
      <c r="F2126" s="243"/>
      <c r="G2126" s="244"/>
      <c r="H2126" s="245"/>
      <c r="I2126" s="244"/>
      <c r="J2126" s="245"/>
      <c r="K2126" s="244"/>
      <c r="L2126" s="245"/>
      <c r="M2126" s="244"/>
      <c r="N2126" s="246"/>
      <c r="O2126" s="243"/>
      <c r="P2126" s="243"/>
      <c r="Q2126" s="243"/>
      <c r="R2126" s="244"/>
      <c r="S2126" s="247"/>
      <c r="T2126" s="70" t="str">
        <f t="shared" si="172"/>
        <v/>
      </c>
      <c r="U2126" s="71" t="str">
        <f t="shared" si="173"/>
        <v/>
      </c>
      <c r="V2126" s="71" t="str">
        <f t="shared" si="176"/>
        <v/>
      </c>
      <c r="W2126" s="71" t="str">
        <f>IF(U2126="","",SUM($U$18:U2126))</f>
        <v/>
      </c>
      <c r="X2126" s="71" t="str">
        <f>IF(U2126="","",IF(U2127="",SUM($U$18:U2126)-SUM($X$17:X2125)))</f>
        <v/>
      </c>
      <c r="Y2126" s="70" t="str">
        <f t="shared" si="174"/>
        <v/>
      </c>
      <c r="Z2126" s="71" t="str">
        <f t="shared" si="175"/>
        <v/>
      </c>
      <c r="AB2126" s="70"/>
    </row>
    <row r="2127" spans="2:28" s="71" customFormat="1" x14ac:dyDescent="0.3">
      <c r="B2127" s="242"/>
      <c r="C2127" s="243"/>
      <c r="D2127" s="244"/>
      <c r="E2127" s="243"/>
      <c r="F2127" s="243"/>
      <c r="G2127" s="244"/>
      <c r="H2127" s="245"/>
      <c r="I2127" s="244"/>
      <c r="J2127" s="245"/>
      <c r="K2127" s="244"/>
      <c r="L2127" s="245"/>
      <c r="M2127" s="244"/>
      <c r="N2127" s="246"/>
      <c r="O2127" s="243"/>
      <c r="P2127" s="243"/>
      <c r="Q2127" s="243"/>
      <c r="R2127" s="244"/>
      <c r="S2127" s="247"/>
      <c r="T2127" s="70" t="str">
        <f t="shared" si="172"/>
        <v/>
      </c>
      <c r="U2127" s="71" t="str">
        <f t="shared" si="173"/>
        <v/>
      </c>
      <c r="V2127" s="71" t="str">
        <f t="shared" si="176"/>
        <v/>
      </c>
      <c r="W2127" s="71" t="str">
        <f>IF(U2127="","",SUM($U$18:U2127))</f>
        <v/>
      </c>
      <c r="X2127" s="71" t="str">
        <f>IF(U2127="","",IF(U2128="",SUM($U$18:U2127)-SUM($X$17:X2126)))</f>
        <v/>
      </c>
      <c r="Y2127" s="70" t="str">
        <f t="shared" si="174"/>
        <v/>
      </c>
      <c r="Z2127" s="71" t="str">
        <f t="shared" si="175"/>
        <v/>
      </c>
      <c r="AB2127" s="70"/>
    </row>
    <row r="2128" spans="2:28" s="71" customFormat="1" x14ac:dyDescent="0.3">
      <c r="B2128" s="242"/>
      <c r="C2128" s="243"/>
      <c r="D2128" s="244"/>
      <c r="E2128" s="243"/>
      <c r="F2128" s="243"/>
      <c r="G2128" s="244"/>
      <c r="H2128" s="245"/>
      <c r="I2128" s="244"/>
      <c r="J2128" s="245"/>
      <c r="K2128" s="244"/>
      <c r="L2128" s="245"/>
      <c r="M2128" s="244"/>
      <c r="N2128" s="246"/>
      <c r="O2128" s="243"/>
      <c r="P2128" s="243"/>
      <c r="Q2128" s="243"/>
      <c r="R2128" s="244"/>
      <c r="S2128" s="247"/>
      <c r="T2128" s="70" t="str">
        <f t="shared" si="172"/>
        <v/>
      </c>
      <c r="U2128" s="71" t="str">
        <f t="shared" si="173"/>
        <v/>
      </c>
      <c r="V2128" s="71" t="str">
        <f t="shared" si="176"/>
        <v/>
      </c>
      <c r="W2128" s="71" t="str">
        <f>IF(U2128="","",SUM($U$18:U2128))</f>
        <v/>
      </c>
      <c r="X2128" s="71" t="str">
        <f>IF(U2128="","",IF(U2129="",SUM($U$18:U2128)-SUM($X$17:X2127)))</f>
        <v/>
      </c>
      <c r="Y2128" s="70" t="str">
        <f t="shared" si="174"/>
        <v/>
      </c>
      <c r="Z2128" s="71" t="str">
        <f t="shared" si="175"/>
        <v/>
      </c>
      <c r="AB2128" s="70"/>
    </row>
    <row r="2129" spans="2:28" s="71" customFormat="1" x14ac:dyDescent="0.3">
      <c r="B2129" s="242"/>
      <c r="C2129" s="243"/>
      <c r="D2129" s="244"/>
      <c r="E2129" s="243"/>
      <c r="F2129" s="243"/>
      <c r="G2129" s="244"/>
      <c r="H2129" s="245"/>
      <c r="I2129" s="244"/>
      <c r="J2129" s="245"/>
      <c r="K2129" s="244"/>
      <c r="L2129" s="245"/>
      <c r="M2129" s="244"/>
      <c r="N2129" s="246"/>
      <c r="O2129" s="243"/>
      <c r="P2129" s="243"/>
      <c r="Q2129" s="243"/>
      <c r="R2129" s="244"/>
      <c r="S2129" s="247"/>
      <c r="T2129" s="70" t="str">
        <f t="shared" si="172"/>
        <v/>
      </c>
      <c r="U2129" s="71" t="str">
        <f t="shared" si="173"/>
        <v/>
      </c>
      <c r="V2129" s="71" t="str">
        <f t="shared" si="176"/>
        <v/>
      </c>
      <c r="W2129" s="71" t="str">
        <f>IF(U2129="","",SUM($U$18:U2129))</f>
        <v/>
      </c>
      <c r="X2129" s="71" t="str">
        <f>IF(U2129="","",IF(U2130="",SUM($U$18:U2129)-SUM($X$17:X2128)))</f>
        <v/>
      </c>
      <c r="Y2129" s="70" t="str">
        <f t="shared" si="174"/>
        <v/>
      </c>
      <c r="Z2129" s="71" t="str">
        <f t="shared" si="175"/>
        <v/>
      </c>
      <c r="AB2129" s="70"/>
    </row>
    <row r="2130" spans="2:28" s="71" customFormat="1" x14ac:dyDescent="0.3">
      <c r="B2130" s="242"/>
      <c r="C2130" s="243"/>
      <c r="D2130" s="244"/>
      <c r="E2130" s="243"/>
      <c r="F2130" s="243"/>
      <c r="G2130" s="244"/>
      <c r="H2130" s="245"/>
      <c r="I2130" s="244"/>
      <c r="J2130" s="245"/>
      <c r="K2130" s="244"/>
      <c r="L2130" s="245"/>
      <c r="M2130" s="244"/>
      <c r="N2130" s="246"/>
      <c r="O2130" s="243"/>
      <c r="P2130" s="243"/>
      <c r="Q2130" s="243"/>
      <c r="R2130" s="244"/>
      <c r="S2130" s="247"/>
      <c r="T2130" s="70" t="str">
        <f t="shared" si="172"/>
        <v/>
      </c>
      <c r="U2130" s="71" t="str">
        <f t="shared" si="173"/>
        <v/>
      </c>
      <c r="V2130" s="71" t="str">
        <f t="shared" si="176"/>
        <v/>
      </c>
      <c r="W2130" s="71" t="str">
        <f>IF(U2130="","",SUM($U$18:U2130))</f>
        <v/>
      </c>
      <c r="X2130" s="71" t="str">
        <f>IF(U2130="","",IF(U2131="",SUM($U$18:U2130)-SUM($X$17:X2129)))</f>
        <v/>
      </c>
      <c r="Y2130" s="70" t="str">
        <f t="shared" si="174"/>
        <v/>
      </c>
      <c r="Z2130" s="71" t="str">
        <f t="shared" si="175"/>
        <v/>
      </c>
      <c r="AB2130" s="70"/>
    </row>
    <row r="2131" spans="2:28" s="71" customFormat="1" x14ac:dyDescent="0.3">
      <c r="B2131" s="242"/>
      <c r="C2131" s="243"/>
      <c r="D2131" s="244"/>
      <c r="E2131" s="243"/>
      <c r="F2131" s="243"/>
      <c r="G2131" s="244"/>
      <c r="H2131" s="245"/>
      <c r="I2131" s="244"/>
      <c r="J2131" s="245"/>
      <c r="K2131" s="244"/>
      <c r="L2131" s="245"/>
      <c r="M2131" s="244"/>
      <c r="N2131" s="246"/>
      <c r="O2131" s="243"/>
      <c r="P2131" s="243"/>
      <c r="Q2131" s="243"/>
      <c r="R2131" s="244"/>
      <c r="S2131" s="247"/>
      <c r="T2131" s="70" t="str">
        <f t="shared" ref="T2131:T2194" si="177">IF(N2131&lt;0,"",IF(N2131="","",(N2131-2)/2))</f>
        <v/>
      </c>
      <c r="U2131" s="71" t="str">
        <f t="shared" ref="U2131:U2194" si="178">IF(H2131="","",IF(M2131="",(H2131+J2131+L2131)*-1,IF(M2131=G2131,H2131/2*N2131-(H2131+J2131+L2131),IF(M2131=I2131,J2131/2*N2131-(H2131+J2131+L2131),IF(M2131=K2131,L2131/2*N2131-(H2131+J2131+L2131))))))</f>
        <v/>
      </c>
      <c r="V2131" s="71" t="str">
        <f t="shared" si="176"/>
        <v/>
      </c>
      <c r="W2131" s="71" t="str">
        <f>IF(U2131="","",SUM($U$18:U2131))</f>
        <v/>
      </c>
      <c r="X2131" s="71" t="str">
        <f>IF(U2131="","",IF(U2132="",SUM($U$18:U2131)-SUM($X$17:X2130)))</f>
        <v/>
      </c>
      <c r="Y2131" s="70" t="str">
        <f t="shared" ref="Y2131:Y2194" si="179">IF(O2131="","",IF(M2131="","",IF(G2131=M2131,O2131,IF(I2131=M2131,P2131,IF(K2131=M2131,Q2131)))))</f>
        <v/>
      </c>
      <c r="Z2131" s="71" t="str">
        <f t="shared" si="175"/>
        <v/>
      </c>
      <c r="AB2131" s="70"/>
    </row>
    <row r="2132" spans="2:28" s="71" customFormat="1" x14ac:dyDescent="0.3">
      <c r="B2132" s="242"/>
      <c r="C2132" s="243"/>
      <c r="D2132" s="244"/>
      <c r="E2132" s="243"/>
      <c r="F2132" s="243"/>
      <c r="G2132" s="244"/>
      <c r="H2132" s="245"/>
      <c r="I2132" s="244"/>
      <c r="J2132" s="245"/>
      <c r="K2132" s="244"/>
      <c r="L2132" s="245"/>
      <c r="M2132" s="244"/>
      <c r="N2132" s="246"/>
      <c r="O2132" s="243"/>
      <c r="P2132" s="243"/>
      <c r="Q2132" s="243"/>
      <c r="R2132" s="244"/>
      <c r="S2132" s="247"/>
      <c r="T2132" s="70" t="str">
        <f t="shared" si="177"/>
        <v/>
      </c>
      <c r="U2132" s="71" t="str">
        <f t="shared" si="178"/>
        <v/>
      </c>
      <c r="V2132" s="71" t="str">
        <f t="shared" si="176"/>
        <v/>
      </c>
      <c r="W2132" s="71" t="str">
        <f>IF(U2132="","",SUM($U$18:U2132))</f>
        <v/>
      </c>
      <c r="X2132" s="71" t="str">
        <f>IF(U2132="","",IF(U2133="",SUM($U$18:U2132)-SUM($X$17:X2131)))</f>
        <v/>
      </c>
      <c r="Y2132" s="70" t="str">
        <f t="shared" si="179"/>
        <v/>
      </c>
      <c r="Z2132" s="71" t="str">
        <f t="shared" si="175"/>
        <v/>
      </c>
      <c r="AB2132" s="70"/>
    </row>
    <row r="2133" spans="2:28" s="71" customFormat="1" x14ac:dyDescent="0.3">
      <c r="B2133" s="242"/>
      <c r="C2133" s="243"/>
      <c r="D2133" s="244"/>
      <c r="E2133" s="243"/>
      <c r="F2133" s="243"/>
      <c r="G2133" s="244"/>
      <c r="H2133" s="245"/>
      <c r="I2133" s="244"/>
      <c r="J2133" s="245"/>
      <c r="K2133" s="244"/>
      <c r="L2133" s="245"/>
      <c r="M2133" s="244"/>
      <c r="N2133" s="246"/>
      <c r="O2133" s="243"/>
      <c r="P2133" s="243"/>
      <c r="Q2133" s="243"/>
      <c r="R2133" s="244"/>
      <c r="S2133" s="247"/>
      <c r="T2133" s="70" t="str">
        <f t="shared" si="177"/>
        <v/>
      </c>
      <c r="U2133" s="71" t="str">
        <f t="shared" si="178"/>
        <v/>
      </c>
      <c r="V2133" s="71" t="str">
        <f t="shared" si="176"/>
        <v/>
      </c>
      <c r="W2133" s="71" t="str">
        <f>IF(U2133="","",SUM($U$18:U2133))</f>
        <v/>
      </c>
      <c r="X2133" s="71" t="str">
        <f>IF(U2133="","",IF(U2134="",SUM($U$18:U2133)-SUM($X$17:X2132)))</f>
        <v/>
      </c>
      <c r="Y2133" s="70" t="str">
        <f t="shared" si="179"/>
        <v/>
      </c>
      <c r="Z2133" s="71" t="str">
        <f t="shared" si="175"/>
        <v/>
      </c>
      <c r="AB2133" s="70"/>
    </row>
    <row r="2134" spans="2:28" s="71" customFormat="1" x14ac:dyDescent="0.3">
      <c r="B2134" s="242"/>
      <c r="C2134" s="243"/>
      <c r="D2134" s="244"/>
      <c r="E2134" s="243"/>
      <c r="F2134" s="243"/>
      <c r="G2134" s="244"/>
      <c r="H2134" s="245"/>
      <c r="I2134" s="244"/>
      <c r="J2134" s="245"/>
      <c r="K2134" s="244"/>
      <c r="L2134" s="245"/>
      <c r="M2134" s="244"/>
      <c r="N2134" s="246"/>
      <c r="O2134" s="243"/>
      <c r="P2134" s="243"/>
      <c r="Q2134" s="243"/>
      <c r="R2134" s="244"/>
      <c r="S2134" s="247"/>
      <c r="T2134" s="70" t="str">
        <f t="shared" si="177"/>
        <v/>
      </c>
      <c r="U2134" s="71" t="str">
        <f t="shared" si="178"/>
        <v/>
      </c>
      <c r="V2134" s="71" t="str">
        <f t="shared" si="176"/>
        <v/>
      </c>
      <c r="W2134" s="71" t="str">
        <f>IF(U2134="","",SUM($U$18:U2134))</f>
        <v/>
      </c>
      <c r="X2134" s="71" t="str">
        <f>IF(U2134="","",IF(U2135="",SUM($U$18:U2134)-SUM($X$17:X2133)))</f>
        <v/>
      </c>
      <c r="Y2134" s="70" t="str">
        <f t="shared" si="179"/>
        <v/>
      </c>
      <c r="Z2134" s="71" t="str">
        <f t="shared" si="175"/>
        <v/>
      </c>
      <c r="AB2134" s="70"/>
    </row>
    <row r="2135" spans="2:28" s="71" customFormat="1" x14ac:dyDescent="0.3">
      <c r="B2135" s="242"/>
      <c r="C2135" s="243"/>
      <c r="D2135" s="244"/>
      <c r="E2135" s="243"/>
      <c r="F2135" s="243"/>
      <c r="G2135" s="244"/>
      <c r="H2135" s="245"/>
      <c r="I2135" s="244"/>
      <c r="J2135" s="245"/>
      <c r="K2135" s="244"/>
      <c r="L2135" s="245"/>
      <c r="M2135" s="244"/>
      <c r="N2135" s="246"/>
      <c r="O2135" s="243"/>
      <c r="P2135" s="243"/>
      <c r="Q2135" s="243"/>
      <c r="R2135" s="244"/>
      <c r="S2135" s="247"/>
      <c r="T2135" s="70" t="str">
        <f t="shared" si="177"/>
        <v/>
      </c>
      <c r="U2135" s="71" t="str">
        <f t="shared" si="178"/>
        <v/>
      </c>
      <c r="V2135" s="71" t="str">
        <f t="shared" si="176"/>
        <v/>
      </c>
      <c r="W2135" s="71" t="str">
        <f>IF(U2135="","",SUM($U$18:U2135))</f>
        <v/>
      </c>
      <c r="X2135" s="71" t="str">
        <f>IF(U2135="","",IF(U2136="",SUM($U$18:U2135)-SUM($X$17:X2134)))</f>
        <v/>
      </c>
      <c r="Y2135" s="70" t="str">
        <f t="shared" si="179"/>
        <v/>
      </c>
      <c r="Z2135" s="71" t="str">
        <f t="shared" ref="Z2135:Z2198" si="180">(IF(C2135="","",IF(N2135="","",IF(U2135&lt;0,SUM(H2135+J2135+L2135+U2135),IF(U2135=0,SUM(H2135+J2135+L2135+U2135),IF(U2135=0,"",IF(U2135&gt;0,SUM(H2135+J2135+L2135+U2135))))))))</f>
        <v/>
      </c>
      <c r="AB2135" s="70"/>
    </row>
    <row r="2136" spans="2:28" s="71" customFormat="1" x14ac:dyDescent="0.3">
      <c r="B2136" s="242"/>
      <c r="C2136" s="243"/>
      <c r="D2136" s="244"/>
      <c r="E2136" s="243"/>
      <c r="F2136" s="243"/>
      <c r="G2136" s="244"/>
      <c r="H2136" s="245"/>
      <c r="I2136" s="244"/>
      <c r="J2136" s="245"/>
      <c r="K2136" s="244"/>
      <c r="L2136" s="245"/>
      <c r="M2136" s="244"/>
      <c r="N2136" s="246"/>
      <c r="O2136" s="243"/>
      <c r="P2136" s="243"/>
      <c r="Q2136" s="243"/>
      <c r="R2136" s="244"/>
      <c r="S2136" s="247"/>
      <c r="T2136" s="70" t="str">
        <f t="shared" si="177"/>
        <v/>
      </c>
      <c r="U2136" s="71" t="str">
        <f t="shared" si="178"/>
        <v/>
      </c>
      <c r="V2136" s="71" t="str">
        <f t="shared" si="176"/>
        <v/>
      </c>
      <c r="W2136" s="71" t="str">
        <f>IF(U2136="","",SUM($U$18:U2136))</f>
        <v/>
      </c>
      <c r="X2136" s="71" t="str">
        <f>IF(U2136="","",IF(U2137="",SUM($U$18:U2136)-SUM($X$17:X2135)))</f>
        <v/>
      </c>
      <c r="Y2136" s="70" t="str">
        <f t="shared" si="179"/>
        <v/>
      </c>
      <c r="Z2136" s="71" t="str">
        <f t="shared" si="180"/>
        <v/>
      </c>
      <c r="AB2136" s="70"/>
    </row>
    <row r="2137" spans="2:28" s="71" customFormat="1" x14ac:dyDescent="0.3">
      <c r="B2137" s="242"/>
      <c r="C2137" s="243"/>
      <c r="D2137" s="244"/>
      <c r="E2137" s="243"/>
      <c r="F2137" s="243"/>
      <c r="G2137" s="244"/>
      <c r="H2137" s="245"/>
      <c r="I2137" s="244"/>
      <c r="J2137" s="245"/>
      <c r="K2137" s="244"/>
      <c r="L2137" s="245"/>
      <c r="M2137" s="244"/>
      <c r="N2137" s="246"/>
      <c r="O2137" s="243"/>
      <c r="P2137" s="243"/>
      <c r="Q2137" s="243"/>
      <c r="R2137" s="244"/>
      <c r="S2137" s="247"/>
      <c r="T2137" s="70" t="str">
        <f t="shared" si="177"/>
        <v/>
      </c>
      <c r="U2137" s="71" t="str">
        <f t="shared" si="178"/>
        <v/>
      </c>
      <c r="V2137" s="71" t="str">
        <f t="shared" si="176"/>
        <v/>
      </c>
      <c r="W2137" s="71" t="str">
        <f>IF(U2137="","",SUM($U$18:U2137))</f>
        <v/>
      </c>
      <c r="X2137" s="71" t="str">
        <f>IF(U2137="","",IF(U2138="",SUM($U$18:U2137)-SUM($X$17:X2136)))</f>
        <v/>
      </c>
      <c r="Y2137" s="70" t="str">
        <f t="shared" si="179"/>
        <v/>
      </c>
      <c r="Z2137" s="71" t="str">
        <f t="shared" si="180"/>
        <v/>
      </c>
      <c r="AB2137" s="70"/>
    </row>
    <row r="2138" spans="2:28" s="71" customFormat="1" x14ac:dyDescent="0.3">
      <c r="B2138" s="242"/>
      <c r="C2138" s="243"/>
      <c r="D2138" s="244"/>
      <c r="E2138" s="243"/>
      <c r="F2138" s="243"/>
      <c r="G2138" s="244"/>
      <c r="H2138" s="245"/>
      <c r="I2138" s="244"/>
      <c r="J2138" s="245"/>
      <c r="K2138" s="244"/>
      <c r="L2138" s="245"/>
      <c r="M2138" s="244"/>
      <c r="N2138" s="246"/>
      <c r="O2138" s="243"/>
      <c r="P2138" s="243"/>
      <c r="Q2138" s="243"/>
      <c r="R2138" s="244"/>
      <c r="S2138" s="247"/>
      <c r="T2138" s="70" t="str">
        <f t="shared" si="177"/>
        <v/>
      </c>
      <c r="U2138" s="71" t="str">
        <f t="shared" si="178"/>
        <v/>
      </c>
      <c r="V2138" s="71" t="str">
        <f t="shared" si="176"/>
        <v/>
      </c>
      <c r="W2138" s="71" t="str">
        <f>IF(U2138="","",SUM($U$18:U2138))</f>
        <v/>
      </c>
      <c r="X2138" s="71" t="str">
        <f>IF(U2138="","",IF(U2139="",SUM($U$18:U2138)-SUM($X$17:X2137)))</f>
        <v/>
      </c>
      <c r="Y2138" s="70" t="str">
        <f t="shared" si="179"/>
        <v/>
      </c>
      <c r="Z2138" s="71" t="str">
        <f t="shared" si="180"/>
        <v/>
      </c>
      <c r="AB2138" s="70"/>
    </row>
    <row r="2139" spans="2:28" s="71" customFormat="1" x14ac:dyDescent="0.3">
      <c r="B2139" s="242"/>
      <c r="C2139" s="243"/>
      <c r="D2139" s="244"/>
      <c r="E2139" s="243"/>
      <c r="F2139" s="243"/>
      <c r="G2139" s="244"/>
      <c r="H2139" s="245"/>
      <c r="I2139" s="244"/>
      <c r="J2139" s="245"/>
      <c r="K2139" s="244"/>
      <c r="L2139" s="245"/>
      <c r="M2139" s="244"/>
      <c r="N2139" s="246"/>
      <c r="O2139" s="243"/>
      <c r="P2139" s="243"/>
      <c r="Q2139" s="243"/>
      <c r="R2139" s="244"/>
      <c r="S2139" s="247"/>
      <c r="T2139" s="70" t="str">
        <f t="shared" si="177"/>
        <v/>
      </c>
      <c r="U2139" s="71" t="str">
        <f t="shared" si="178"/>
        <v/>
      </c>
      <c r="V2139" s="71" t="str">
        <f t="shared" si="176"/>
        <v/>
      </c>
      <c r="W2139" s="71" t="str">
        <f>IF(U2139="","",SUM($U$18:U2139))</f>
        <v/>
      </c>
      <c r="X2139" s="71" t="str">
        <f>IF(U2139="","",IF(U2140="",SUM($U$18:U2139)-SUM($X$17:X2138)))</f>
        <v/>
      </c>
      <c r="Y2139" s="70" t="str">
        <f t="shared" si="179"/>
        <v/>
      </c>
      <c r="Z2139" s="71" t="str">
        <f t="shared" si="180"/>
        <v/>
      </c>
      <c r="AB2139" s="70"/>
    </row>
    <row r="2140" spans="2:28" s="71" customFormat="1" x14ac:dyDescent="0.3">
      <c r="B2140" s="242"/>
      <c r="C2140" s="243"/>
      <c r="D2140" s="244"/>
      <c r="E2140" s="243"/>
      <c r="F2140" s="243"/>
      <c r="G2140" s="244"/>
      <c r="H2140" s="245"/>
      <c r="I2140" s="244"/>
      <c r="J2140" s="245"/>
      <c r="K2140" s="244"/>
      <c r="L2140" s="245"/>
      <c r="M2140" s="244"/>
      <c r="N2140" s="246"/>
      <c r="O2140" s="243"/>
      <c r="P2140" s="243"/>
      <c r="Q2140" s="243"/>
      <c r="R2140" s="244"/>
      <c r="S2140" s="247"/>
      <c r="T2140" s="70" t="str">
        <f t="shared" si="177"/>
        <v/>
      </c>
      <c r="U2140" s="71" t="str">
        <f t="shared" si="178"/>
        <v/>
      </c>
      <c r="V2140" s="71" t="str">
        <f t="shared" si="176"/>
        <v/>
      </c>
      <c r="W2140" s="71" t="str">
        <f>IF(U2140="","",SUM($U$18:U2140))</f>
        <v/>
      </c>
      <c r="X2140" s="71" t="str">
        <f>IF(U2140="","",IF(U2141="",SUM($U$18:U2140)-SUM($X$17:X2139)))</f>
        <v/>
      </c>
      <c r="Y2140" s="70" t="str">
        <f t="shared" si="179"/>
        <v/>
      </c>
      <c r="Z2140" s="71" t="str">
        <f t="shared" si="180"/>
        <v/>
      </c>
      <c r="AB2140" s="70"/>
    </row>
    <row r="2141" spans="2:28" s="71" customFormat="1" x14ac:dyDescent="0.3">
      <c r="B2141" s="242"/>
      <c r="C2141" s="243"/>
      <c r="D2141" s="244"/>
      <c r="E2141" s="243"/>
      <c r="F2141" s="243"/>
      <c r="G2141" s="244"/>
      <c r="H2141" s="245"/>
      <c r="I2141" s="244"/>
      <c r="J2141" s="245"/>
      <c r="K2141" s="244"/>
      <c r="L2141" s="245"/>
      <c r="M2141" s="244"/>
      <c r="N2141" s="246"/>
      <c r="O2141" s="243"/>
      <c r="P2141" s="243"/>
      <c r="Q2141" s="243"/>
      <c r="R2141" s="244"/>
      <c r="S2141" s="247"/>
      <c r="T2141" s="70" t="str">
        <f t="shared" si="177"/>
        <v/>
      </c>
      <c r="U2141" s="71" t="str">
        <f t="shared" si="178"/>
        <v/>
      </c>
      <c r="V2141" s="71" t="str">
        <f t="shared" si="176"/>
        <v/>
      </c>
      <c r="W2141" s="71" t="str">
        <f>IF(U2141="","",SUM($U$18:U2141))</f>
        <v/>
      </c>
      <c r="X2141" s="71" t="str">
        <f>IF(U2141="","",IF(U2142="",SUM($U$18:U2141)-SUM($X$17:X2140)))</f>
        <v/>
      </c>
      <c r="Y2141" s="70" t="str">
        <f t="shared" si="179"/>
        <v/>
      </c>
      <c r="Z2141" s="71" t="str">
        <f t="shared" si="180"/>
        <v/>
      </c>
      <c r="AB2141" s="70"/>
    </row>
    <row r="2142" spans="2:28" s="71" customFormat="1" x14ac:dyDescent="0.3">
      <c r="B2142" s="242"/>
      <c r="C2142" s="243"/>
      <c r="D2142" s="244"/>
      <c r="E2142" s="243"/>
      <c r="F2142" s="243"/>
      <c r="G2142" s="244"/>
      <c r="H2142" s="245"/>
      <c r="I2142" s="244"/>
      <c r="J2142" s="245"/>
      <c r="K2142" s="244"/>
      <c r="L2142" s="245"/>
      <c r="M2142" s="244"/>
      <c r="N2142" s="246"/>
      <c r="O2142" s="243"/>
      <c r="P2142" s="243"/>
      <c r="Q2142" s="243"/>
      <c r="R2142" s="244"/>
      <c r="S2142" s="247"/>
      <c r="T2142" s="70" t="str">
        <f t="shared" si="177"/>
        <v/>
      </c>
      <c r="U2142" s="71" t="str">
        <f t="shared" si="178"/>
        <v/>
      </c>
      <c r="V2142" s="71" t="str">
        <f t="shared" si="176"/>
        <v/>
      </c>
      <c r="W2142" s="71" t="str">
        <f>IF(U2142="","",SUM($U$18:U2142))</f>
        <v/>
      </c>
      <c r="X2142" s="71" t="str">
        <f>IF(U2142="","",IF(U2143="",SUM($U$18:U2142)-SUM($X$17:X2141)))</f>
        <v/>
      </c>
      <c r="Y2142" s="70" t="str">
        <f t="shared" si="179"/>
        <v/>
      </c>
      <c r="Z2142" s="71" t="str">
        <f t="shared" si="180"/>
        <v/>
      </c>
      <c r="AB2142" s="70"/>
    </row>
    <row r="2143" spans="2:28" s="71" customFormat="1" x14ac:dyDescent="0.3">
      <c r="B2143" s="242"/>
      <c r="C2143" s="243"/>
      <c r="D2143" s="244"/>
      <c r="E2143" s="243"/>
      <c r="F2143" s="243"/>
      <c r="G2143" s="244"/>
      <c r="H2143" s="245"/>
      <c r="I2143" s="244"/>
      <c r="J2143" s="245"/>
      <c r="K2143" s="244"/>
      <c r="L2143" s="245"/>
      <c r="M2143" s="244"/>
      <c r="N2143" s="246"/>
      <c r="O2143" s="243"/>
      <c r="P2143" s="243"/>
      <c r="Q2143" s="243"/>
      <c r="R2143" s="244"/>
      <c r="S2143" s="247"/>
      <c r="T2143" s="70" t="str">
        <f t="shared" si="177"/>
        <v/>
      </c>
      <c r="U2143" s="71" t="str">
        <f t="shared" si="178"/>
        <v/>
      </c>
      <c r="V2143" s="71" t="str">
        <f t="shared" si="176"/>
        <v/>
      </c>
      <c r="W2143" s="71" t="str">
        <f>IF(U2143="","",SUM($U$18:U2143))</f>
        <v/>
      </c>
      <c r="X2143" s="71" t="str">
        <f>IF(U2143="","",IF(U2144="",SUM($U$18:U2143)-SUM($X$17:X2142)))</f>
        <v/>
      </c>
      <c r="Y2143" s="70" t="str">
        <f t="shared" si="179"/>
        <v/>
      </c>
      <c r="Z2143" s="71" t="str">
        <f t="shared" si="180"/>
        <v/>
      </c>
      <c r="AB2143" s="70"/>
    </row>
    <row r="2144" spans="2:28" s="71" customFormat="1" x14ac:dyDescent="0.3">
      <c r="B2144" s="242"/>
      <c r="C2144" s="243"/>
      <c r="D2144" s="244"/>
      <c r="E2144" s="243"/>
      <c r="F2144" s="243"/>
      <c r="G2144" s="244"/>
      <c r="H2144" s="245"/>
      <c r="I2144" s="244"/>
      <c r="J2144" s="245"/>
      <c r="K2144" s="244"/>
      <c r="L2144" s="245"/>
      <c r="M2144" s="244"/>
      <c r="N2144" s="246"/>
      <c r="O2144" s="243"/>
      <c r="P2144" s="243"/>
      <c r="Q2144" s="243"/>
      <c r="R2144" s="244"/>
      <c r="S2144" s="247"/>
      <c r="T2144" s="70" t="str">
        <f t="shared" si="177"/>
        <v/>
      </c>
      <c r="U2144" s="71" t="str">
        <f t="shared" si="178"/>
        <v/>
      </c>
      <c r="V2144" s="71" t="str">
        <f t="shared" si="176"/>
        <v/>
      </c>
      <c r="W2144" s="71" t="str">
        <f>IF(U2144="","",SUM($U$18:U2144))</f>
        <v/>
      </c>
      <c r="X2144" s="71" t="str">
        <f>IF(U2144="","",IF(U2145="",SUM($U$18:U2144)-SUM($X$17:X2143)))</f>
        <v/>
      </c>
      <c r="Y2144" s="70" t="str">
        <f t="shared" si="179"/>
        <v/>
      </c>
      <c r="Z2144" s="71" t="str">
        <f t="shared" si="180"/>
        <v/>
      </c>
      <c r="AB2144" s="70"/>
    </row>
    <row r="2145" spans="2:28" s="71" customFormat="1" x14ac:dyDescent="0.3">
      <c r="B2145" s="242"/>
      <c r="C2145" s="243"/>
      <c r="D2145" s="244"/>
      <c r="E2145" s="243"/>
      <c r="F2145" s="243"/>
      <c r="G2145" s="244"/>
      <c r="H2145" s="245"/>
      <c r="I2145" s="244"/>
      <c r="J2145" s="245"/>
      <c r="K2145" s="244"/>
      <c r="L2145" s="245"/>
      <c r="M2145" s="244"/>
      <c r="N2145" s="246"/>
      <c r="O2145" s="243"/>
      <c r="P2145" s="243"/>
      <c r="Q2145" s="243"/>
      <c r="R2145" s="244"/>
      <c r="S2145" s="247"/>
      <c r="T2145" s="70" t="str">
        <f t="shared" si="177"/>
        <v/>
      </c>
      <c r="U2145" s="71" t="str">
        <f t="shared" si="178"/>
        <v/>
      </c>
      <c r="V2145" s="71" t="str">
        <f t="shared" si="176"/>
        <v/>
      </c>
      <c r="W2145" s="71" t="str">
        <f>IF(U2145="","",SUM($U$18:U2145))</f>
        <v/>
      </c>
      <c r="X2145" s="71" t="str">
        <f>IF(U2145="","",IF(U2146="",SUM($U$18:U2145)-SUM($X$17:X2144)))</f>
        <v/>
      </c>
      <c r="Y2145" s="70" t="str">
        <f t="shared" si="179"/>
        <v/>
      </c>
      <c r="Z2145" s="71" t="str">
        <f t="shared" si="180"/>
        <v/>
      </c>
      <c r="AB2145" s="70"/>
    </row>
    <row r="2146" spans="2:28" s="71" customFormat="1" x14ac:dyDescent="0.3">
      <c r="B2146" s="242"/>
      <c r="C2146" s="243"/>
      <c r="D2146" s="244"/>
      <c r="E2146" s="243"/>
      <c r="F2146" s="243"/>
      <c r="G2146" s="244"/>
      <c r="H2146" s="245"/>
      <c r="I2146" s="244"/>
      <c r="J2146" s="245"/>
      <c r="K2146" s="244"/>
      <c r="L2146" s="245"/>
      <c r="M2146" s="244"/>
      <c r="N2146" s="246"/>
      <c r="O2146" s="243"/>
      <c r="P2146" s="243"/>
      <c r="Q2146" s="243"/>
      <c r="R2146" s="244"/>
      <c r="S2146" s="247"/>
      <c r="T2146" s="70" t="str">
        <f t="shared" si="177"/>
        <v/>
      </c>
      <c r="U2146" s="71" t="str">
        <f t="shared" si="178"/>
        <v/>
      </c>
      <c r="V2146" s="71" t="str">
        <f t="shared" si="176"/>
        <v/>
      </c>
      <c r="W2146" s="71" t="str">
        <f>IF(U2146="","",SUM($U$18:U2146))</f>
        <v/>
      </c>
      <c r="X2146" s="71" t="str">
        <f>IF(U2146="","",IF(U2147="",SUM($U$18:U2146)-SUM($X$17:X2145)))</f>
        <v/>
      </c>
      <c r="Y2146" s="70" t="str">
        <f t="shared" si="179"/>
        <v/>
      </c>
      <c r="Z2146" s="71" t="str">
        <f t="shared" si="180"/>
        <v/>
      </c>
      <c r="AB2146" s="70"/>
    </row>
    <row r="2147" spans="2:28" s="71" customFormat="1" x14ac:dyDescent="0.3">
      <c r="B2147" s="242"/>
      <c r="C2147" s="243"/>
      <c r="D2147" s="244"/>
      <c r="E2147" s="243"/>
      <c r="F2147" s="243"/>
      <c r="G2147" s="244"/>
      <c r="H2147" s="245"/>
      <c r="I2147" s="244"/>
      <c r="J2147" s="245"/>
      <c r="K2147" s="244"/>
      <c r="L2147" s="245"/>
      <c r="M2147" s="244"/>
      <c r="N2147" s="246"/>
      <c r="O2147" s="243"/>
      <c r="P2147" s="243"/>
      <c r="Q2147" s="243"/>
      <c r="R2147" s="244"/>
      <c r="S2147" s="247"/>
      <c r="T2147" s="70" t="str">
        <f t="shared" si="177"/>
        <v/>
      </c>
      <c r="U2147" s="71" t="str">
        <f t="shared" si="178"/>
        <v/>
      </c>
      <c r="V2147" s="71" t="str">
        <f t="shared" si="176"/>
        <v/>
      </c>
      <c r="W2147" s="71" t="str">
        <f>IF(U2147="","",SUM($U$18:U2147))</f>
        <v/>
      </c>
      <c r="X2147" s="71" t="str">
        <f>IF(U2147="","",IF(U2148="",SUM($U$18:U2147)-SUM($X$17:X2146)))</f>
        <v/>
      </c>
      <c r="Y2147" s="70" t="str">
        <f t="shared" si="179"/>
        <v/>
      </c>
      <c r="Z2147" s="71" t="str">
        <f t="shared" si="180"/>
        <v/>
      </c>
      <c r="AB2147" s="70"/>
    </row>
    <row r="2148" spans="2:28" s="71" customFormat="1" x14ac:dyDescent="0.3">
      <c r="B2148" s="242"/>
      <c r="C2148" s="243"/>
      <c r="D2148" s="244"/>
      <c r="E2148" s="243"/>
      <c r="F2148" s="243"/>
      <c r="G2148" s="244"/>
      <c r="H2148" s="245"/>
      <c r="I2148" s="244"/>
      <c r="J2148" s="245"/>
      <c r="K2148" s="244"/>
      <c r="L2148" s="245"/>
      <c r="M2148" s="244"/>
      <c r="N2148" s="246"/>
      <c r="O2148" s="243"/>
      <c r="P2148" s="243"/>
      <c r="Q2148" s="243"/>
      <c r="R2148" s="244"/>
      <c r="S2148" s="247"/>
      <c r="T2148" s="70" t="str">
        <f t="shared" si="177"/>
        <v/>
      </c>
      <c r="U2148" s="71" t="str">
        <f t="shared" si="178"/>
        <v/>
      </c>
      <c r="V2148" s="71" t="str">
        <f t="shared" si="176"/>
        <v/>
      </c>
      <c r="W2148" s="71" t="str">
        <f>IF(U2148="","",SUM($U$18:U2148))</f>
        <v/>
      </c>
      <c r="X2148" s="71" t="str">
        <f>IF(U2148="","",IF(U2149="",SUM($U$18:U2148)-SUM($X$17:X2147)))</f>
        <v/>
      </c>
      <c r="Y2148" s="70" t="str">
        <f t="shared" si="179"/>
        <v/>
      </c>
      <c r="Z2148" s="71" t="str">
        <f t="shared" si="180"/>
        <v/>
      </c>
      <c r="AB2148" s="70"/>
    </row>
    <row r="2149" spans="2:28" s="71" customFormat="1" x14ac:dyDescent="0.3">
      <c r="B2149" s="242"/>
      <c r="C2149" s="243"/>
      <c r="D2149" s="244"/>
      <c r="E2149" s="243"/>
      <c r="F2149" s="243"/>
      <c r="G2149" s="244"/>
      <c r="H2149" s="245"/>
      <c r="I2149" s="244"/>
      <c r="J2149" s="245"/>
      <c r="K2149" s="244"/>
      <c r="L2149" s="245"/>
      <c r="M2149" s="244"/>
      <c r="N2149" s="246"/>
      <c r="O2149" s="243"/>
      <c r="P2149" s="243"/>
      <c r="Q2149" s="243"/>
      <c r="R2149" s="244"/>
      <c r="S2149" s="247"/>
      <c r="T2149" s="70" t="str">
        <f t="shared" si="177"/>
        <v/>
      </c>
      <c r="U2149" s="71" t="str">
        <f t="shared" si="178"/>
        <v/>
      </c>
      <c r="V2149" s="71" t="str">
        <f t="shared" si="176"/>
        <v/>
      </c>
      <c r="W2149" s="71" t="str">
        <f>IF(U2149="","",SUM($U$18:U2149))</f>
        <v/>
      </c>
      <c r="X2149" s="71" t="str">
        <f>IF(U2149="","",IF(U2150="",SUM($U$18:U2149)-SUM($X$17:X2148)))</f>
        <v/>
      </c>
      <c r="Y2149" s="70" t="str">
        <f t="shared" si="179"/>
        <v/>
      </c>
      <c r="Z2149" s="71" t="str">
        <f t="shared" si="180"/>
        <v/>
      </c>
      <c r="AB2149" s="70"/>
    </row>
    <row r="2150" spans="2:28" s="71" customFormat="1" x14ac:dyDescent="0.3">
      <c r="B2150" s="242"/>
      <c r="C2150" s="243"/>
      <c r="D2150" s="244"/>
      <c r="E2150" s="243"/>
      <c r="F2150" s="243"/>
      <c r="G2150" s="244"/>
      <c r="H2150" s="245"/>
      <c r="I2150" s="244"/>
      <c r="J2150" s="245"/>
      <c r="K2150" s="244"/>
      <c r="L2150" s="245"/>
      <c r="M2150" s="244"/>
      <c r="N2150" s="246"/>
      <c r="O2150" s="243"/>
      <c r="P2150" s="243"/>
      <c r="Q2150" s="243"/>
      <c r="R2150" s="244"/>
      <c r="S2150" s="247"/>
      <c r="T2150" s="70" t="str">
        <f t="shared" si="177"/>
        <v/>
      </c>
      <c r="U2150" s="71" t="str">
        <f t="shared" si="178"/>
        <v/>
      </c>
      <c r="V2150" s="71" t="str">
        <f t="shared" si="176"/>
        <v/>
      </c>
      <c r="W2150" s="71" t="str">
        <f>IF(U2150="","",SUM($U$18:U2150))</f>
        <v/>
      </c>
      <c r="X2150" s="71" t="str">
        <f>IF(U2150="","",IF(U2151="",SUM($U$18:U2150)-SUM($X$17:X2149)))</f>
        <v/>
      </c>
      <c r="Y2150" s="70" t="str">
        <f t="shared" si="179"/>
        <v/>
      </c>
      <c r="Z2150" s="71" t="str">
        <f t="shared" si="180"/>
        <v/>
      </c>
      <c r="AB2150" s="70"/>
    </row>
    <row r="2151" spans="2:28" s="71" customFormat="1" x14ac:dyDescent="0.3">
      <c r="B2151" s="242"/>
      <c r="C2151" s="243"/>
      <c r="D2151" s="244"/>
      <c r="E2151" s="243"/>
      <c r="F2151" s="243"/>
      <c r="G2151" s="244"/>
      <c r="H2151" s="245"/>
      <c r="I2151" s="244"/>
      <c r="J2151" s="245"/>
      <c r="K2151" s="244"/>
      <c r="L2151" s="245"/>
      <c r="M2151" s="244"/>
      <c r="N2151" s="246"/>
      <c r="O2151" s="243"/>
      <c r="P2151" s="243"/>
      <c r="Q2151" s="243"/>
      <c r="R2151" s="244"/>
      <c r="S2151" s="247"/>
      <c r="T2151" s="70" t="str">
        <f t="shared" si="177"/>
        <v/>
      </c>
      <c r="U2151" s="71" t="str">
        <f t="shared" si="178"/>
        <v/>
      </c>
      <c r="V2151" s="71" t="str">
        <f t="shared" si="176"/>
        <v/>
      </c>
      <c r="W2151" s="71" t="str">
        <f>IF(U2151="","",SUM($U$18:U2151))</f>
        <v/>
      </c>
      <c r="X2151" s="71" t="str">
        <f>IF(U2151="","",IF(U2152="",SUM($U$18:U2151)-SUM($X$17:X2150)))</f>
        <v/>
      </c>
      <c r="Y2151" s="70" t="str">
        <f t="shared" si="179"/>
        <v/>
      </c>
      <c r="Z2151" s="71" t="str">
        <f t="shared" si="180"/>
        <v/>
      </c>
      <c r="AB2151" s="70"/>
    </row>
    <row r="2152" spans="2:28" s="71" customFormat="1" x14ac:dyDescent="0.3">
      <c r="B2152" s="242"/>
      <c r="C2152" s="243"/>
      <c r="D2152" s="244"/>
      <c r="E2152" s="243"/>
      <c r="F2152" s="243"/>
      <c r="G2152" s="244"/>
      <c r="H2152" s="245"/>
      <c r="I2152" s="244"/>
      <c r="J2152" s="245"/>
      <c r="K2152" s="244"/>
      <c r="L2152" s="245"/>
      <c r="M2152" s="244"/>
      <c r="N2152" s="246"/>
      <c r="O2152" s="243"/>
      <c r="P2152" s="243"/>
      <c r="Q2152" s="243"/>
      <c r="R2152" s="244"/>
      <c r="S2152" s="247"/>
      <c r="T2152" s="70" t="str">
        <f t="shared" si="177"/>
        <v/>
      </c>
      <c r="U2152" s="71" t="str">
        <f t="shared" si="178"/>
        <v/>
      </c>
      <c r="V2152" s="71" t="str">
        <f t="shared" si="176"/>
        <v/>
      </c>
      <c r="W2152" s="71" t="str">
        <f>IF(U2152="","",SUM($U$18:U2152))</f>
        <v/>
      </c>
      <c r="X2152" s="71" t="str">
        <f>IF(U2152="","",IF(U2153="",SUM($U$18:U2152)-SUM($X$17:X2151)))</f>
        <v/>
      </c>
      <c r="Y2152" s="70" t="str">
        <f t="shared" si="179"/>
        <v/>
      </c>
      <c r="Z2152" s="71" t="str">
        <f t="shared" si="180"/>
        <v/>
      </c>
      <c r="AB2152" s="70"/>
    </row>
    <row r="2153" spans="2:28" s="71" customFormat="1" x14ac:dyDescent="0.3">
      <c r="B2153" s="242"/>
      <c r="C2153" s="243"/>
      <c r="D2153" s="244"/>
      <c r="E2153" s="243"/>
      <c r="F2153" s="243"/>
      <c r="G2153" s="244"/>
      <c r="H2153" s="245"/>
      <c r="I2153" s="244"/>
      <c r="J2153" s="245"/>
      <c r="K2153" s="244"/>
      <c r="L2153" s="245"/>
      <c r="M2153" s="244"/>
      <c r="N2153" s="246"/>
      <c r="O2153" s="243"/>
      <c r="P2153" s="243"/>
      <c r="Q2153" s="243"/>
      <c r="R2153" s="244"/>
      <c r="S2153" s="247"/>
      <c r="T2153" s="70" t="str">
        <f t="shared" si="177"/>
        <v/>
      </c>
      <c r="U2153" s="71" t="str">
        <f t="shared" si="178"/>
        <v/>
      </c>
      <c r="V2153" s="71" t="str">
        <f t="shared" si="176"/>
        <v/>
      </c>
      <c r="W2153" s="71" t="str">
        <f>IF(U2153="","",SUM($U$18:U2153))</f>
        <v/>
      </c>
      <c r="X2153" s="71" t="str">
        <f>IF(U2153="","",IF(U2154="",SUM($U$18:U2153)-SUM($X$17:X2152)))</f>
        <v/>
      </c>
      <c r="Y2153" s="70" t="str">
        <f t="shared" si="179"/>
        <v/>
      </c>
      <c r="Z2153" s="71" t="str">
        <f t="shared" si="180"/>
        <v/>
      </c>
      <c r="AB2153" s="70"/>
    </row>
    <row r="2154" spans="2:28" s="71" customFormat="1" x14ac:dyDescent="0.3">
      <c r="B2154" s="242"/>
      <c r="C2154" s="243"/>
      <c r="D2154" s="244"/>
      <c r="E2154" s="243"/>
      <c r="F2154" s="243"/>
      <c r="G2154" s="244"/>
      <c r="H2154" s="245"/>
      <c r="I2154" s="244"/>
      <c r="J2154" s="245"/>
      <c r="K2154" s="244"/>
      <c r="L2154" s="245"/>
      <c r="M2154" s="244"/>
      <c r="N2154" s="246"/>
      <c r="O2154" s="243"/>
      <c r="P2154" s="243"/>
      <c r="Q2154" s="243"/>
      <c r="R2154" s="244"/>
      <c r="S2154" s="247"/>
      <c r="T2154" s="70" t="str">
        <f t="shared" si="177"/>
        <v/>
      </c>
      <c r="U2154" s="71" t="str">
        <f t="shared" si="178"/>
        <v/>
      </c>
      <c r="V2154" s="71" t="str">
        <f t="shared" si="176"/>
        <v/>
      </c>
      <c r="W2154" s="71" t="str">
        <f>IF(U2154="","",SUM($U$18:U2154))</f>
        <v/>
      </c>
      <c r="X2154" s="71" t="str">
        <f>IF(U2154="","",IF(U2155="",SUM($U$18:U2154)-SUM($X$17:X2153)))</f>
        <v/>
      </c>
      <c r="Y2154" s="70" t="str">
        <f t="shared" si="179"/>
        <v/>
      </c>
      <c r="Z2154" s="71" t="str">
        <f t="shared" si="180"/>
        <v/>
      </c>
      <c r="AB2154" s="70"/>
    </row>
    <row r="2155" spans="2:28" s="71" customFormat="1" x14ac:dyDescent="0.3">
      <c r="B2155" s="242"/>
      <c r="C2155" s="243"/>
      <c r="D2155" s="244"/>
      <c r="E2155" s="243"/>
      <c r="F2155" s="243"/>
      <c r="G2155" s="244"/>
      <c r="H2155" s="245"/>
      <c r="I2155" s="244"/>
      <c r="J2155" s="245"/>
      <c r="K2155" s="244"/>
      <c r="L2155" s="245"/>
      <c r="M2155" s="244"/>
      <c r="N2155" s="246"/>
      <c r="O2155" s="243"/>
      <c r="P2155" s="243"/>
      <c r="Q2155" s="243"/>
      <c r="R2155" s="244"/>
      <c r="S2155" s="247"/>
      <c r="T2155" s="70" t="str">
        <f t="shared" si="177"/>
        <v/>
      </c>
      <c r="U2155" s="71" t="str">
        <f t="shared" si="178"/>
        <v/>
      </c>
      <c r="V2155" s="71" t="str">
        <f t="shared" si="176"/>
        <v/>
      </c>
      <c r="W2155" s="71" t="str">
        <f>IF(U2155="","",SUM($U$18:U2155))</f>
        <v/>
      </c>
      <c r="X2155" s="71" t="str">
        <f>IF(U2155="","",IF(U2156="",SUM($U$18:U2155)-SUM($X$17:X2154)))</f>
        <v/>
      </c>
      <c r="Y2155" s="70" t="str">
        <f t="shared" si="179"/>
        <v/>
      </c>
      <c r="Z2155" s="71" t="str">
        <f t="shared" si="180"/>
        <v/>
      </c>
      <c r="AB2155" s="70"/>
    </row>
    <row r="2156" spans="2:28" s="71" customFormat="1" x14ac:dyDescent="0.3">
      <c r="B2156" s="242"/>
      <c r="C2156" s="243"/>
      <c r="D2156" s="244"/>
      <c r="E2156" s="243"/>
      <c r="F2156" s="243"/>
      <c r="G2156" s="244"/>
      <c r="H2156" s="245"/>
      <c r="I2156" s="244"/>
      <c r="J2156" s="245"/>
      <c r="K2156" s="244"/>
      <c r="L2156" s="245"/>
      <c r="M2156" s="244"/>
      <c r="N2156" s="246"/>
      <c r="O2156" s="243"/>
      <c r="P2156" s="243"/>
      <c r="Q2156" s="243"/>
      <c r="R2156" s="244"/>
      <c r="S2156" s="247"/>
      <c r="T2156" s="70" t="str">
        <f t="shared" si="177"/>
        <v/>
      </c>
      <c r="U2156" s="71" t="str">
        <f t="shared" si="178"/>
        <v/>
      </c>
      <c r="V2156" s="71" t="str">
        <f t="shared" si="176"/>
        <v/>
      </c>
      <c r="W2156" s="71" t="str">
        <f>IF(U2156="","",SUM($U$18:U2156))</f>
        <v/>
      </c>
      <c r="X2156" s="71" t="str">
        <f>IF(U2156="","",IF(U2157="",SUM($U$18:U2156)-SUM($X$17:X2155)))</f>
        <v/>
      </c>
      <c r="Y2156" s="70" t="str">
        <f t="shared" si="179"/>
        <v/>
      </c>
      <c r="Z2156" s="71" t="str">
        <f t="shared" si="180"/>
        <v/>
      </c>
      <c r="AB2156" s="70"/>
    </row>
    <row r="2157" spans="2:28" s="71" customFormat="1" x14ac:dyDescent="0.3">
      <c r="B2157" s="242"/>
      <c r="C2157" s="243"/>
      <c r="D2157" s="244"/>
      <c r="E2157" s="243"/>
      <c r="F2157" s="243"/>
      <c r="G2157" s="244"/>
      <c r="H2157" s="245"/>
      <c r="I2157" s="244"/>
      <c r="J2157" s="245"/>
      <c r="K2157" s="244"/>
      <c r="L2157" s="245"/>
      <c r="M2157" s="244"/>
      <c r="N2157" s="246"/>
      <c r="O2157" s="243"/>
      <c r="P2157" s="243"/>
      <c r="Q2157" s="243"/>
      <c r="R2157" s="244"/>
      <c r="S2157" s="247"/>
      <c r="T2157" s="70" t="str">
        <f t="shared" si="177"/>
        <v/>
      </c>
      <c r="U2157" s="71" t="str">
        <f t="shared" si="178"/>
        <v/>
      </c>
      <c r="V2157" s="71" t="str">
        <f t="shared" si="176"/>
        <v/>
      </c>
      <c r="W2157" s="71" t="str">
        <f>IF(U2157="","",SUM($U$18:U2157))</f>
        <v/>
      </c>
      <c r="X2157" s="71" t="str">
        <f>IF(U2157="","",IF(U2158="",SUM($U$18:U2157)-SUM($X$17:X2156)))</f>
        <v/>
      </c>
      <c r="Y2157" s="70" t="str">
        <f t="shared" si="179"/>
        <v/>
      </c>
      <c r="Z2157" s="71" t="str">
        <f t="shared" si="180"/>
        <v/>
      </c>
      <c r="AB2157" s="70"/>
    </row>
    <row r="2158" spans="2:28" s="71" customFormat="1" x14ac:dyDescent="0.3">
      <c r="B2158" s="242"/>
      <c r="C2158" s="243"/>
      <c r="D2158" s="244"/>
      <c r="E2158" s="243"/>
      <c r="F2158" s="243"/>
      <c r="G2158" s="244"/>
      <c r="H2158" s="245"/>
      <c r="I2158" s="244"/>
      <c r="J2158" s="245"/>
      <c r="K2158" s="244"/>
      <c r="L2158" s="245"/>
      <c r="M2158" s="244"/>
      <c r="N2158" s="246"/>
      <c r="O2158" s="243"/>
      <c r="P2158" s="243"/>
      <c r="Q2158" s="243"/>
      <c r="R2158" s="244"/>
      <c r="S2158" s="247"/>
      <c r="T2158" s="70" t="str">
        <f t="shared" si="177"/>
        <v/>
      </c>
      <c r="U2158" s="71" t="str">
        <f t="shared" si="178"/>
        <v/>
      </c>
      <c r="V2158" s="71" t="str">
        <f t="shared" si="176"/>
        <v/>
      </c>
      <c r="W2158" s="71" t="str">
        <f>IF(U2158="","",SUM($U$18:U2158))</f>
        <v/>
      </c>
      <c r="X2158" s="71" t="str">
        <f>IF(U2158="","",IF(U2159="",SUM($U$18:U2158)-SUM($X$17:X2157)))</f>
        <v/>
      </c>
      <c r="Y2158" s="70" t="str">
        <f t="shared" si="179"/>
        <v/>
      </c>
      <c r="Z2158" s="71" t="str">
        <f t="shared" si="180"/>
        <v/>
      </c>
      <c r="AB2158" s="70"/>
    </row>
    <row r="2159" spans="2:28" s="71" customFormat="1" x14ac:dyDescent="0.3">
      <c r="B2159" s="242"/>
      <c r="C2159" s="243"/>
      <c r="D2159" s="244"/>
      <c r="E2159" s="243"/>
      <c r="F2159" s="243"/>
      <c r="G2159" s="244"/>
      <c r="H2159" s="245"/>
      <c r="I2159" s="244"/>
      <c r="J2159" s="245"/>
      <c r="K2159" s="244"/>
      <c r="L2159" s="245"/>
      <c r="M2159" s="244"/>
      <c r="N2159" s="246"/>
      <c r="O2159" s="243"/>
      <c r="P2159" s="243"/>
      <c r="Q2159" s="243"/>
      <c r="R2159" s="244"/>
      <c r="S2159" s="247"/>
      <c r="T2159" s="70" t="str">
        <f t="shared" si="177"/>
        <v/>
      </c>
      <c r="U2159" s="71" t="str">
        <f t="shared" si="178"/>
        <v/>
      </c>
      <c r="V2159" s="71" t="str">
        <f t="shared" si="176"/>
        <v/>
      </c>
      <c r="W2159" s="71" t="str">
        <f>IF(U2159="","",SUM($U$18:U2159))</f>
        <v/>
      </c>
      <c r="X2159" s="71" t="str">
        <f>IF(U2159="","",IF(U2160="",SUM($U$18:U2159)-SUM($X$17:X2158)))</f>
        <v/>
      </c>
      <c r="Y2159" s="70" t="str">
        <f t="shared" si="179"/>
        <v/>
      </c>
      <c r="Z2159" s="71" t="str">
        <f t="shared" si="180"/>
        <v/>
      </c>
      <c r="AB2159" s="70"/>
    </row>
    <row r="2160" spans="2:28" s="71" customFormat="1" x14ac:dyDescent="0.3">
      <c r="B2160" s="242"/>
      <c r="C2160" s="243"/>
      <c r="D2160" s="244"/>
      <c r="E2160" s="243"/>
      <c r="F2160" s="243"/>
      <c r="G2160" s="244"/>
      <c r="H2160" s="245"/>
      <c r="I2160" s="244"/>
      <c r="J2160" s="245"/>
      <c r="K2160" s="244"/>
      <c r="L2160" s="245"/>
      <c r="M2160" s="244"/>
      <c r="N2160" s="246"/>
      <c r="O2160" s="243"/>
      <c r="P2160" s="243"/>
      <c r="Q2160" s="243"/>
      <c r="R2160" s="244"/>
      <c r="S2160" s="247"/>
      <c r="T2160" s="70" t="str">
        <f t="shared" si="177"/>
        <v/>
      </c>
      <c r="U2160" s="71" t="str">
        <f t="shared" si="178"/>
        <v/>
      </c>
      <c r="V2160" s="71" t="str">
        <f t="shared" ref="V2160:V2223" si="181">IF(H2160="","",IF(M2160="",(H2160)*-1,IF(M2160=G2160,H2160/2*N2160-(H2160),IF(M2160=I2160,J2160/2*N2160-(H2160),IF(M2160=K2160,L2160/2*N2160-(H2160))))))</f>
        <v/>
      </c>
      <c r="W2160" s="71" t="str">
        <f>IF(U2160="","",SUM($U$18:U2160))</f>
        <v/>
      </c>
      <c r="X2160" s="71" t="str">
        <f>IF(U2160="","",IF(U2161="",SUM($U$18:U2160)-SUM($X$17:X2159)))</f>
        <v/>
      </c>
      <c r="Y2160" s="70" t="str">
        <f t="shared" si="179"/>
        <v/>
      </c>
      <c r="Z2160" s="71" t="str">
        <f t="shared" si="180"/>
        <v/>
      </c>
      <c r="AB2160" s="70"/>
    </row>
    <row r="2161" spans="2:28" s="71" customFormat="1" x14ac:dyDescent="0.3">
      <c r="B2161" s="242"/>
      <c r="C2161" s="243"/>
      <c r="D2161" s="244"/>
      <c r="E2161" s="243"/>
      <c r="F2161" s="243"/>
      <c r="G2161" s="244"/>
      <c r="H2161" s="245"/>
      <c r="I2161" s="244"/>
      <c r="J2161" s="245"/>
      <c r="K2161" s="244"/>
      <c r="L2161" s="245"/>
      <c r="M2161" s="244"/>
      <c r="N2161" s="246"/>
      <c r="O2161" s="243"/>
      <c r="P2161" s="243"/>
      <c r="Q2161" s="243"/>
      <c r="R2161" s="244"/>
      <c r="S2161" s="247"/>
      <c r="T2161" s="70" t="str">
        <f t="shared" si="177"/>
        <v/>
      </c>
      <c r="U2161" s="71" t="str">
        <f t="shared" si="178"/>
        <v/>
      </c>
      <c r="V2161" s="71" t="str">
        <f t="shared" si="181"/>
        <v/>
      </c>
      <c r="W2161" s="71" t="str">
        <f>IF(U2161="","",SUM($U$18:U2161))</f>
        <v/>
      </c>
      <c r="X2161" s="71" t="str">
        <f>IF(U2161="","",IF(U2162="",SUM($U$18:U2161)-SUM($X$17:X2160)))</f>
        <v/>
      </c>
      <c r="Y2161" s="70" t="str">
        <f t="shared" si="179"/>
        <v/>
      </c>
      <c r="Z2161" s="71" t="str">
        <f t="shared" si="180"/>
        <v/>
      </c>
      <c r="AB2161" s="70"/>
    </row>
    <row r="2162" spans="2:28" s="71" customFormat="1" x14ac:dyDescent="0.3">
      <c r="B2162" s="242"/>
      <c r="C2162" s="243"/>
      <c r="D2162" s="244"/>
      <c r="E2162" s="243"/>
      <c r="F2162" s="243"/>
      <c r="G2162" s="244"/>
      <c r="H2162" s="245"/>
      <c r="I2162" s="244"/>
      <c r="J2162" s="245"/>
      <c r="K2162" s="244"/>
      <c r="L2162" s="245"/>
      <c r="M2162" s="244"/>
      <c r="N2162" s="246"/>
      <c r="O2162" s="243"/>
      <c r="P2162" s="243"/>
      <c r="Q2162" s="243"/>
      <c r="R2162" s="244"/>
      <c r="S2162" s="247"/>
      <c r="T2162" s="70" t="str">
        <f t="shared" si="177"/>
        <v/>
      </c>
      <c r="U2162" s="71" t="str">
        <f t="shared" si="178"/>
        <v/>
      </c>
      <c r="V2162" s="71" t="str">
        <f t="shared" si="181"/>
        <v/>
      </c>
      <c r="W2162" s="71" t="str">
        <f>IF(U2162="","",SUM($U$18:U2162))</f>
        <v/>
      </c>
      <c r="X2162" s="71" t="str">
        <f>IF(U2162="","",IF(U2163="",SUM($U$18:U2162)-SUM($X$17:X2161)))</f>
        <v/>
      </c>
      <c r="Y2162" s="70" t="str">
        <f t="shared" si="179"/>
        <v/>
      </c>
      <c r="Z2162" s="71" t="str">
        <f t="shared" si="180"/>
        <v/>
      </c>
      <c r="AB2162" s="70"/>
    </row>
    <row r="2163" spans="2:28" s="71" customFormat="1" x14ac:dyDescent="0.3">
      <c r="B2163" s="242"/>
      <c r="C2163" s="243"/>
      <c r="D2163" s="244"/>
      <c r="E2163" s="243"/>
      <c r="F2163" s="243"/>
      <c r="G2163" s="244"/>
      <c r="H2163" s="245"/>
      <c r="I2163" s="244"/>
      <c r="J2163" s="245"/>
      <c r="K2163" s="244"/>
      <c r="L2163" s="245"/>
      <c r="M2163" s="244"/>
      <c r="N2163" s="246"/>
      <c r="O2163" s="243"/>
      <c r="P2163" s="243"/>
      <c r="Q2163" s="243"/>
      <c r="R2163" s="244"/>
      <c r="S2163" s="247"/>
      <c r="T2163" s="70" t="str">
        <f t="shared" si="177"/>
        <v/>
      </c>
      <c r="U2163" s="71" t="str">
        <f t="shared" si="178"/>
        <v/>
      </c>
      <c r="V2163" s="71" t="str">
        <f t="shared" si="181"/>
        <v/>
      </c>
      <c r="W2163" s="71" t="str">
        <f>IF(U2163="","",SUM($U$18:U2163))</f>
        <v/>
      </c>
      <c r="X2163" s="71" t="str">
        <f>IF(U2163="","",IF(U2164="",SUM($U$18:U2163)-SUM($X$17:X2162)))</f>
        <v/>
      </c>
      <c r="Y2163" s="70" t="str">
        <f t="shared" si="179"/>
        <v/>
      </c>
      <c r="Z2163" s="71" t="str">
        <f t="shared" si="180"/>
        <v/>
      </c>
      <c r="AB2163" s="70"/>
    </row>
    <row r="2164" spans="2:28" s="71" customFormat="1" x14ac:dyDescent="0.3">
      <c r="B2164" s="242"/>
      <c r="C2164" s="243"/>
      <c r="D2164" s="244"/>
      <c r="E2164" s="243"/>
      <c r="F2164" s="243"/>
      <c r="G2164" s="244"/>
      <c r="H2164" s="245"/>
      <c r="I2164" s="244"/>
      <c r="J2164" s="245"/>
      <c r="K2164" s="244"/>
      <c r="L2164" s="245"/>
      <c r="M2164" s="244"/>
      <c r="N2164" s="246"/>
      <c r="O2164" s="243"/>
      <c r="P2164" s="243"/>
      <c r="Q2164" s="243"/>
      <c r="R2164" s="244"/>
      <c r="S2164" s="247"/>
      <c r="T2164" s="70" t="str">
        <f t="shared" si="177"/>
        <v/>
      </c>
      <c r="U2164" s="71" t="str">
        <f t="shared" si="178"/>
        <v/>
      </c>
      <c r="V2164" s="71" t="str">
        <f t="shared" si="181"/>
        <v/>
      </c>
      <c r="W2164" s="71" t="str">
        <f>IF(U2164="","",SUM($U$18:U2164))</f>
        <v/>
      </c>
      <c r="X2164" s="71" t="str">
        <f>IF(U2164="","",IF(U2165="",SUM($U$18:U2164)-SUM($X$17:X2163)))</f>
        <v/>
      </c>
      <c r="Y2164" s="70" t="str">
        <f t="shared" si="179"/>
        <v/>
      </c>
      <c r="Z2164" s="71" t="str">
        <f t="shared" si="180"/>
        <v/>
      </c>
      <c r="AB2164" s="70"/>
    </row>
    <row r="2165" spans="2:28" s="71" customFormat="1" x14ac:dyDescent="0.3">
      <c r="B2165" s="242"/>
      <c r="C2165" s="243"/>
      <c r="D2165" s="244"/>
      <c r="E2165" s="243"/>
      <c r="F2165" s="243"/>
      <c r="G2165" s="244"/>
      <c r="H2165" s="245"/>
      <c r="I2165" s="244"/>
      <c r="J2165" s="245"/>
      <c r="K2165" s="244"/>
      <c r="L2165" s="245"/>
      <c r="M2165" s="244"/>
      <c r="N2165" s="246"/>
      <c r="O2165" s="243"/>
      <c r="P2165" s="243"/>
      <c r="Q2165" s="243"/>
      <c r="R2165" s="244"/>
      <c r="S2165" s="247"/>
      <c r="T2165" s="70" t="str">
        <f t="shared" si="177"/>
        <v/>
      </c>
      <c r="U2165" s="71" t="str">
        <f t="shared" si="178"/>
        <v/>
      </c>
      <c r="V2165" s="71" t="str">
        <f t="shared" si="181"/>
        <v/>
      </c>
      <c r="W2165" s="71" t="str">
        <f>IF(U2165="","",SUM($U$18:U2165))</f>
        <v/>
      </c>
      <c r="X2165" s="71" t="str">
        <f>IF(U2165="","",IF(U2166="",SUM($U$18:U2165)-SUM($X$17:X2164)))</f>
        <v/>
      </c>
      <c r="Y2165" s="70" t="str">
        <f t="shared" si="179"/>
        <v/>
      </c>
      <c r="Z2165" s="71" t="str">
        <f t="shared" si="180"/>
        <v/>
      </c>
      <c r="AB2165" s="70"/>
    </row>
    <row r="2166" spans="2:28" s="71" customFormat="1" x14ac:dyDescent="0.3">
      <c r="B2166" s="242"/>
      <c r="C2166" s="243"/>
      <c r="D2166" s="244"/>
      <c r="E2166" s="243"/>
      <c r="F2166" s="243"/>
      <c r="G2166" s="244"/>
      <c r="H2166" s="245"/>
      <c r="I2166" s="244"/>
      <c r="J2166" s="245"/>
      <c r="K2166" s="244"/>
      <c r="L2166" s="245"/>
      <c r="M2166" s="244"/>
      <c r="N2166" s="246"/>
      <c r="O2166" s="243"/>
      <c r="P2166" s="243"/>
      <c r="Q2166" s="243"/>
      <c r="R2166" s="244"/>
      <c r="S2166" s="247"/>
      <c r="T2166" s="70" t="str">
        <f t="shared" si="177"/>
        <v/>
      </c>
      <c r="U2166" s="71" t="str">
        <f t="shared" si="178"/>
        <v/>
      </c>
      <c r="V2166" s="71" t="str">
        <f t="shared" si="181"/>
        <v/>
      </c>
      <c r="W2166" s="71" t="str">
        <f>IF(U2166="","",SUM($U$18:U2166))</f>
        <v/>
      </c>
      <c r="X2166" s="71" t="str">
        <f>IF(U2166="","",IF(U2167="",SUM($U$18:U2166)-SUM($X$17:X2165)))</f>
        <v/>
      </c>
      <c r="Y2166" s="70" t="str">
        <f t="shared" si="179"/>
        <v/>
      </c>
      <c r="Z2166" s="71" t="str">
        <f t="shared" si="180"/>
        <v/>
      </c>
      <c r="AB2166" s="70"/>
    </row>
    <row r="2167" spans="2:28" s="71" customFormat="1" x14ac:dyDescent="0.3">
      <c r="B2167" s="242"/>
      <c r="C2167" s="243"/>
      <c r="D2167" s="244"/>
      <c r="E2167" s="243"/>
      <c r="F2167" s="243"/>
      <c r="G2167" s="244"/>
      <c r="H2167" s="245"/>
      <c r="I2167" s="244"/>
      <c r="J2167" s="245"/>
      <c r="K2167" s="244"/>
      <c r="L2167" s="245"/>
      <c r="M2167" s="244"/>
      <c r="N2167" s="246"/>
      <c r="O2167" s="243"/>
      <c r="P2167" s="243"/>
      <c r="Q2167" s="243"/>
      <c r="R2167" s="244"/>
      <c r="S2167" s="247"/>
      <c r="T2167" s="70" t="str">
        <f t="shared" si="177"/>
        <v/>
      </c>
      <c r="U2167" s="71" t="str">
        <f t="shared" si="178"/>
        <v/>
      </c>
      <c r="V2167" s="71" t="str">
        <f t="shared" si="181"/>
        <v/>
      </c>
      <c r="W2167" s="71" t="str">
        <f>IF(U2167="","",SUM($U$18:U2167))</f>
        <v/>
      </c>
      <c r="X2167" s="71" t="str">
        <f>IF(U2167="","",IF(U2168="",SUM($U$18:U2167)-SUM($X$17:X2166)))</f>
        <v/>
      </c>
      <c r="Y2167" s="70" t="str">
        <f t="shared" si="179"/>
        <v/>
      </c>
      <c r="Z2167" s="71" t="str">
        <f t="shared" si="180"/>
        <v/>
      </c>
      <c r="AB2167" s="70"/>
    </row>
    <row r="2168" spans="2:28" s="71" customFormat="1" x14ac:dyDescent="0.3">
      <c r="B2168" s="242"/>
      <c r="C2168" s="243"/>
      <c r="D2168" s="244"/>
      <c r="E2168" s="243"/>
      <c r="F2168" s="243"/>
      <c r="G2168" s="244"/>
      <c r="H2168" s="245"/>
      <c r="I2168" s="244"/>
      <c r="J2168" s="245"/>
      <c r="K2168" s="244"/>
      <c r="L2168" s="245"/>
      <c r="M2168" s="244"/>
      <c r="N2168" s="246"/>
      <c r="O2168" s="243"/>
      <c r="P2168" s="243"/>
      <c r="Q2168" s="243"/>
      <c r="R2168" s="244"/>
      <c r="S2168" s="247"/>
      <c r="T2168" s="70" t="str">
        <f t="shared" si="177"/>
        <v/>
      </c>
      <c r="U2168" s="71" t="str">
        <f t="shared" si="178"/>
        <v/>
      </c>
      <c r="V2168" s="71" t="str">
        <f t="shared" si="181"/>
        <v/>
      </c>
      <c r="W2168" s="71" t="str">
        <f>IF(U2168="","",SUM($U$18:U2168))</f>
        <v/>
      </c>
      <c r="X2168" s="71" t="str">
        <f>IF(U2168="","",IF(U2169="",SUM($U$18:U2168)-SUM($X$17:X2167)))</f>
        <v/>
      </c>
      <c r="Y2168" s="70" t="str">
        <f t="shared" si="179"/>
        <v/>
      </c>
      <c r="Z2168" s="71" t="str">
        <f t="shared" si="180"/>
        <v/>
      </c>
      <c r="AB2168" s="70"/>
    </row>
    <row r="2169" spans="2:28" s="71" customFormat="1" x14ac:dyDescent="0.3">
      <c r="B2169" s="242"/>
      <c r="C2169" s="243"/>
      <c r="D2169" s="244"/>
      <c r="E2169" s="243"/>
      <c r="F2169" s="243"/>
      <c r="G2169" s="244"/>
      <c r="H2169" s="245"/>
      <c r="I2169" s="244"/>
      <c r="J2169" s="245"/>
      <c r="K2169" s="244"/>
      <c r="L2169" s="245"/>
      <c r="M2169" s="244"/>
      <c r="N2169" s="246"/>
      <c r="O2169" s="243"/>
      <c r="P2169" s="243"/>
      <c r="Q2169" s="243"/>
      <c r="R2169" s="244"/>
      <c r="S2169" s="247"/>
      <c r="T2169" s="70" t="str">
        <f t="shared" si="177"/>
        <v/>
      </c>
      <c r="U2169" s="71" t="str">
        <f t="shared" si="178"/>
        <v/>
      </c>
      <c r="V2169" s="71" t="str">
        <f t="shared" si="181"/>
        <v/>
      </c>
      <c r="W2169" s="71" t="str">
        <f>IF(U2169="","",SUM($U$18:U2169))</f>
        <v/>
      </c>
      <c r="X2169" s="71" t="str">
        <f>IF(U2169="","",IF(U2170="",SUM($U$18:U2169)-SUM($X$17:X2168)))</f>
        <v/>
      </c>
      <c r="Y2169" s="70" t="str">
        <f t="shared" si="179"/>
        <v/>
      </c>
      <c r="Z2169" s="71" t="str">
        <f t="shared" si="180"/>
        <v/>
      </c>
      <c r="AB2169" s="70"/>
    </row>
    <row r="2170" spans="2:28" s="71" customFormat="1" x14ac:dyDescent="0.3">
      <c r="B2170" s="242"/>
      <c r="C2170" s="243"/>
      <c r="D2170" s="244"/>
      <c r="E2170" s="243"/>
      <c r="F2170" s="243"/>
      <c r="G2170" s="244"/>
      <c r="H2170" s="245"/>
      <c r="I2170" s="244"/>
      <c r="J2170" s="245"/>
      <c r="K2170" s="244"/>
      <c r="L2170" s="245"/>
      <c r="M2170" s="244"/>
      <c r="N2170" s="246"/>
      <c r="O2170" s="243"/>
      <c r="P2170" s="243"/>
      <c r="Q2170" s="243"/>
      <c r="R2170" s="244"/>
      <c r="S2170" s="247"/>
      <c r="T2170" s="70" t="str">
        <f t="shared" si="177"/>
        <v/>
      </c>
      <c r="U2170" s="71" t="str">
        <f t="shared" si="178"/>
        <v/>
      </c>
      <c r="V2170" s="71" t="str">
        <f t="shared" si="181"/>
        <v/>
      </c>
      <c r="W2170" s="71" t="str">
        <f>IF(U2170="","",SUM($U$18:U2170))</f>
        <v/>
      </c>
      <c r="X2170" s="71" t="str">
        <f>IF(U2170="","",IF(U2171="",SUM($U$18:U2170)-SUM($X$17:X2169)))</f>
        <v/>
      </c>
      <c r="Y2170" s="70" t="str">
        <f t="shared" si="179"/>
        <v/>
      </c>
      <c r="Z2170" s="71" t="str">
        <f t="shared" si="180"/>
        <v/>
      </c>
      <c r="AB2170" s="70"/>
    </row>
    <row r="2171" spans="2:28" s="71" customFormat="1" x14ac:dyDescent="0.3">
      <c r="B2171" s="242"/>
      <c r="C2171" s="243"/>
      <c r="D2171" s="244"/>
      <c r="E2171" s="243"/>
      <c r="F2171" s="243"/>
      <c r="G2171" s="244"/>
      <c r="H2171" s="245"/>
      <c r="I2171" s="244"/>
      <c r="J2171" s="245"/>
      <c r="K2171" s="244"/>
      <c r="L2171" s="245"/>
      <c r="M2171" s="244"/>
      <c r="N2171" s="246"/>
      <c r="O2171" s="243"/>
      <c r="P2171" s="243"/>
      <c r="Q2171" s="243"/>
      <c r="R2171" s="244"/>
      <c r="S2171" s="247"/>
      <c r="T2171" s="70" t="str">
        <f t="shared" si="177"/>
        <v/>
      </c>
      <c r="U2171" s="71" t="str">
        <f t="shared" si="178"/>
        <v/>
      </c>
      <c r="V2171" s="71" t="str">
        <f t="shared" si="181"/>
        <v/>
      </c>
      <c r="W2171" s="71" t="str">
        <f>IF(U2171="","",SUM($U$18:U2171))</f>
        <v/>
      </c>
      <c r="X2171" s="71" t="str">
        <f>IF(U2171="","",IF(U2172="",SUM($U$18:U2171)-SUM($X$17:X2170)))</f>
        <v/>
      </c>
      <c r="Y2171" s="70" t="str">
        <f t="shared" si="179"/>
        <v/>
      </c>
      <c r="Z2171" s="71" t="str">
        <f t="shared" si="180"/>
        <v/>
      </c>
      <c r="AB2171" s="70"/>
    </row>
    <row r="2172" spans="2:28" s="71" customFormat="1" x14ac:dyDescent="0.3">
      <c r="B2172" s="242"/>
      <c r="C2172" s="243"/>
      <c r="D2172" s="244"/>
      <c r="E2172" s="243"/>
      <c r="F2172" s="243"/>
      <c r="G2172" s="244"/>
      <c r="H2172" s="245"/>
      <c r="I2172" s="244"/>
      <c r="J2172" s="245"/>
      <c r="K2172" s="244"/>
      <c r="L2172" s="245"/>
      <c r="M2172" s="244"/>
      <c r="N2172" s="246"/>
      <c r="O2172" s="243"/>
      <c r="P2172" s="243"/>
      <c r="Q2172" s="243"/>
      <c r="R2172" s="244"/>
      <c r="S2172" s="247"/>
      <c r="T2172" s="70" t="str">
        <f t="shared" si="177"/>
        <v/>
      </c>
      <c r="U2172" s="71" t="str">
        <f t="shared" si="178"/>
        <v/>
      </c>
      <c r="V2172" s="71" t="str">
        <f t="shared" si="181"/>
        <v/>
      </c>
      <c r="W2172" s="71" t="str">
        <f>IF(U2172="","",SUM($U$18:U2172))</f>
        <v/>
      </c>
      <c r="X2172" s="71" t="str">
        <f>IF(U2172="","",IF(U2173="",SUM($U$18:U2172)-SUM($X$17:X2171)))</f>
        <v/>
      </c>
      <c r="Y2172" s="70" t="str">
        <f t="shared" si="179"/>
        <v/>
      </c>
      <c r="Z2172" s="71" t="str">
        <f t="shared" si="180"/>
        <v/>
      </c>
      <c r="AB2172" s="70"/>
    </row>
    <row r="2173" spans="2:28" s="71" customFormat="1" x14ac:dyDescent="0.3">
      <c r="B2173" s="242"/>
      <c r="C2173" s="243"/>
      <c r="D2173" s="244"/>
      <c r="E2173" s="243"/>
      <c r="F2173" s="243"/>
      <c r="G2173" s="244"/>
      <c r="H2173" s="245"/>
      <c r="I2173" s="244"/>
      <c r="J2173" s="245"/>
      <c r="K2173" s="244"/>
      <c r="L2173" s="245"/>
      <c r="M2173" s="244"/>
      <c r="N2173" s="246"/>
      <c r="O2173" s="243"/>
      <c r="P2173" s="243"/>
      <c r="Q2173" s="243"/>
      <c r="R2173" s="244"/>
      <c r="S2173" s="247"/>
      <c r="T2173" s="70" t="str">
        <f t="shared" si="177"/>
        <v/>
      </c>
      <c r="U2173" s="71" t="str">
        <f t="shared" si="178"/>
        <v/>
      </c>
      <c r="V2173" s="71" t="str">
        <f t="shared" si="181"/>
        <v/>
      </c>
      <c r="W2173" s="71" t="str">
        <f>IF(U2173="","",SUM($U$18:U2173))</f>
        <v/>
      </c>
      <c r="X2173" s="71" t="str">
        <f>IF(U2173="","",IF(U2174="",SUM($U$18:U2173)-SUM($X$17:X2172)))</f>
        <v/>
      </c>
      <c r="Y2173" s="70" t="str">
        <f t="shared" si="179"/>
        <v/>
      </c>
      <c r="Z2173" s="71" t="str">
        <f t="shared" si="180"/>
        <v/>
      </c>
      <c r="AB2173" s="70"/>
    </row>
    <row r="2174" spans="2:28" s="71" customFormat="1" x14ac:dyDescent="0.3">
      <c r="B2174" s="242"/>
      <c r="C2174" s="243"/>
      <c r="D2174" s="244"/>
      <c r="E2174" s="243"/>
      <c r="F2174" s="243"/>
      <c r="G2174" s="244"/>
      <c r="H2174" s="245"/>
      <c r="I2174" s="244"/>
      <c r="J2174" s="245"/>
      <c r="K2174" s="244"/>
      <c r="L2174" s="245"/>
      <c r="M2174" s="244"/>
      <c r="N2174" s="246"/>
      <c r="O2174" s="243"/>
      <c r="P2174" s="243"/>
      <c r="Q2174" s="243"/>
      <c r="R2174" s="244"/>
      <c r="S2174" s="247"/>
      <c r="T2174" s="70" t="str">
        <f t="shared" si="177"/>
        <v/>
      </c>
      <c r="U2174" s="71" t="str">
        <f t="shared" si="178"/>
        <v/>
      </c>
      <c r="V2174" s="71" t="str">
        <f t="shared" si="181"/>
        <v/>
      </c>
      <c r="W2174" s="71" t="str">
        <f>IF(U2174="","",SUM($U$18:U2174))</f>
        <v/>
      </c>
      <c r="X2174" s="71" t="str">
        <f>IF(U2174="","",IF(U2175="",SUM($U$18:U2174)-SUM($X$17:X2173)))</f>
        <v/>
      </c>
      <c r="Y2174" s="70" t="str">
        <f t="shared" si="179"/>
        <v/>
      </c>
      <c r="Z2174" s="71" t="str">
        <f t="shared" si="180"/>
        <v/>
      </c>
      <c r="AB2174" s="70"/>
    </row>
    <row r="2175" spans="2:28" s="71" customFormat="1" x14ac:dyDescent="0.3">
      <c r="B2175" s="242"/>
      <c r="C2175" s="243"/>
      <c r="D2175" s="244"/>
      <c r="E2175" s="243"/>
      <c r="F2175" s="243"/>
      <c r="G2175" s="244"/>
      <c r="H2175" s="245"/>
      <c r="I2175" s="244"/>
      <c r="J2175" s="245"/>
      <c r="K2175" s="244"/>
      <c r="L2175" s="245"/>
      <c r="M2175" s="244"/>
      <c r="N2175" s="246"/>
      <c r="O2175" s="243"/>
      <c r="P2175" s="243"/>
      <c r="Q2175" s="243"/>
      <c r="R2175" s="244"/>
      <c r="S2175" s="247"/>
      <c r="T2175" s="70" t="str">
        <f t="shared" si="177"/>
        <v/>
      </c>
      <c r="U2175" s="71" t="str">
        <f t="shared" si="178"/>
        <v/>
      </c>
      <c r="V2175" s="71" t="str">
        <f t="shared" si="181"/>
        <v/>
      </c>
      <c r="W2175" s="71" t="str">
        <f>IF(U2175="","",SUM($U$18:U2175))</f>
        <v/>
      </c>
      <c r="X2175" s="71" t="str">
        <f>IF(U2175="","",IF(U2176="",SUM($U$18:U2175)-SUM($X$17:X2174)))</f>
        <v/>
      </c>
      <c r="Y2175" s="70" t="str">
        <f t="shared" si="179"/>
        <v/>
      </c>
      <c r="Z2175" s="71" t="str">
        <f t="shared" si="180"/>
        <v/>
      </c>
      <c r="AB2175" s="70"/>
    </row>
    <row r="2176" spans="2:28" s="71" customFormat="1" x14ac:dyDescent="0.3">
      <c r="B2176" s="242"/>
      <c r="C2176" s="243"/>
      <c r="D2176" s="244"/>
      <c r="E2176" s="243"/>
      <c r="F2176" s="243"/>
      <c r="G2176" s="244"/>
      <c r="H2176" s="245"/>
      <c r="I2176" s="244"/>
      <c r="J2176" s="245"/>
      <c r="K2176" s="244"/>
      <c r="L2176" s="245"/>
      <c r="M2176" s="244"/>
      <c r="N2176" s="246"/>
      <c r="O2176" s="243"/>
      <c r="P2176" s="243"/>
      <c r="Q2176" s="243"/>
      <c r="R2176" s="244"/>
      <c r="S2176" s="247"/>
      <c r="T2176" s="70" t="str">
        <f t="shared" si="177"/>
        <v/>
      </c>
      <c r="U2176" s="71" t="str">
        <f t="shared" si="178"/>
        <v/>
      </c>
      <c r="V2176" s="71" t="str">
        <f t="shared" si="181"/>
        <v/>
      </c>
      <c r="W2176" s="71" t="str">
        <f>IF(U2176="","",SUM($U$18:U2176))</f>
        <v/>
      </c>
      <c r="X2176" s="71" t="str">
        <f>IF(U2176="","",IF(U2177="",SUM($U$18:U2176)-SUM($X$17:X2175)))</f>
        <v/>
      </c>
      <c r="Y2176" s="70" t="str">
        <f t="shared" si="179"/>
        <v/>
      </c>
      <c r="Z2176" s="71" t="str">
        <f t="shared" si="180"/>
        <v/>
      </c>
      <c r="AB2176" s="70"/>
    </row>
    <row r="2177" spans="2:28" s="71" customFormat="1" x14ac:dyDescent="0.3">
      <c r="B2177" s="242"/>
      <c r="C2177" s="243"/>
      <c r="D2177" s="244"/>
      <c r="E2177" s="243"/>
      <c r="F2177" s="243"/>
      <c r="G2177" s="244"/>
      <c r="H2177" s="245"/>
      <c r="I2177" s="244"/>
      <c r="J2177" s="245"/>
      <c r="K2177" s="244"/>
      <c r="L2177" s="245"/>
      <c r="M2177" s="244"/>
      <c r="N2177" s="246"/>
      <c r="O2177" s="243"/>
      <c r="P2177" s="243"/>
      <c r="Q2177" s="243"/>
      <c r="R2177" s="244"/>
      <c r="S2177" s="247"/>
      <c r="T2177" s="70" t="str">
        <f t="shared" si="177"/>
        <v/>
      </c>
      <c r="U2177" s="71" t="str">
        <f t="shared" si="178"/>
        <v/>
      </c>
      <c r="V2177" s="71" t="str">
        <f t="shared" si="181"/>
        <v/>
      </c>
      <c r="W2177" s="71" t="str">
        <f>IF(U2177="","",SUM($U$18:U2177))</f>
        <v/>
      </c>
      <c r="X2177" s="71" t="str">
        <f>IF(U2177="","",IF(U2178="",SUM($U$18:U2177)-SUM($X$17:X2176)))</f>
        <v/>
      </c>
      <c r="Y2177" s="70" t="str">
        <f t="shared" si="179"/>
        <v/>
      </c>
      <c r="Z2177" s="71" t="str">
        <f t="shared" si="180"/>
        <v/>
      </c>
      <c r="AB2177" s="70"/>
    </row>
    <row r="2178" spans="2:28" s="71" customFormat="1" x14ac:dyDescent="0.3">
      <c r="B2178" s="242"/>
      <c r="C2178" s="243"/>
      <c r="D2178" s="244"/>
      <c r="E2178" s="243"/>
      <c r="F2178" s="243"/>
      <c r="G2178" s="244"/>
      <c r="H2178" s="245"/>
      <c r="I2178" s="244"/>
      <c r="J2178" s="245"/>
      <c r="K2178" s="244"/>
      <c r="L2178" s="245"/>
      <c r="M2178" s="244"/>
      <c r="N2178" s="246"/>
      <c r="O2178" s="243"/>
      <c r="P2178" s="243"/>
      <c r="Q2178" s="243"/>
      <c r="R2178" s="244"/>
      <c r="S2178" s="247"/>
      <c r="T2178" s="70" t="str">
        <f t="shared" si="177"/>
        <v/>
      </c>
      <c r="U2178" s="71" t="str">
        <f t="shared" si="178"/>
        <v/>
      </c>
      <c r="V2178" s="71" t="str">
        <f t="shared" si="181"/>
        <v/>
      </c>
      <c r="W2178" s="71" t="str">
        <f>IF(U2178="","",SUM($U$18:U2178))</f>
        <v/>
      </c>
      <c r="X2178" s="71" t="str">
        <f>IF(U2178="","",IF(U2179="",SUM($U$18:U2178)-SUM($X$17:X2177)))</f>
        <v/>
      </c>
      <c r="Y2178" s="70" t="str">
        <f t="shared" si="179"/>
        <v/>
      </c>
      <c r="Z2178" s="71" t="str">
        <f t="shared" si="180"/>
        <v/>
      </c>
      <c r="AB2178" s="70"/>
    </row>
    <row r="2179" spans="2:28" s="71" customFormat="1" x14ac:dyDescent="0.3">
      <c r="B2179" s="242"/>
      <c r="C2179" s="243"/>
      <c r="D2179" s="244"/>
      <c r="E2179" s="243"/>
      <c r="F2179" s="243"/>
      <c r="G2179" s="244"/>
      <c r="H2179" s="245"/>
      <c r="I2179" s="244"/>
      <c r="J2179" s="245"/>
      <c r="K2179" s="244"/>
      <c r="L2179" s="245"/>
      <c r="M2179" s="244"/>
      <c r="N2179" s="246"/>
      <c r="O2179" s="243"/>
      <c r="P2179" s="243"/>
      <c r="Q2179" s="243"/>
      <c r="R2179" s="244"/>
      <c r="S2179" s="247"/>
      <c r="T2179" s="70" t="str">
        <f t="shared" si="177"/>
        <v/>
      </c>
      <c r="U2179" s="71" t="str">
        <f t="shared" si="178"/>
        <v/>
      </c>
      <c r="V2179" s="71" t="str">
        <f t="shared" si="181"/>
        <v/>
      </c>
      <c r="W2179" s="71" t="str">
        <f>IF(U2179="","",SUM($U$18:U2179))</f>
        <v/>
      </c>
      <c r="X2179" s="71" t="str">
        <f>IF(U2179="","",IF(U2180="",SUM($U$18:U2179)-SUM($X$17:X2178)))</f>
        <v/>
      </c>
      <c r="Y2179" s="70" t="str">
        <f t="shared" si="179"/>
        <v/>
      </c>
      <c r="Z2179" s="71" t="str">
        <f t="shared" si="180"/>
        <v/>
      </c>
      <c r="AB2179" s="70"/>
    </row>
    <row r="2180" spans="2:28" s="71" customFormat="1" x14ac:dyDescent="0.3">
      <c r="B2180" s="242"/>
      <c r="C2180" s="243"/>
      <c r="D2180" s="244"/>
      <c r="E2180" s="243"/>
      <c r="F2180" s="243"/>
      <c r="G2180" s="244"/>
      <c r="H2180" s="245"/>
      <c r="I2180" s="244"/>
      <c r="J2180" s="245"/>
      <c r="K2180" s="244"/>
      <c r="L2180" s="245"/>
      <c r="M2180" s="244"/>
      <c r="N2180" s="246"/>
      <c r="O2180" s="243"/>
      <c r="P2180" s="243"/>
      <c r="Q2180" s="243"/>
      <c r="R2180" s="244"/>
      <c r="S2180" s="247"/>
      <c r="T2180" s="70" t="str">
        <f t="shared" si="177"/>
        <v/>
      </c>
      <c r="U2180" s="71" t="str">
        <f t="shared" si="178"/>
        <v/>
      </c>
      <c r="V2180" s="71" t="str">
        <f t="shared" si="181"/>
        <v/>
      </c>
      <c r="W2180" s="71" t="str">
        <f>IF(U2180="","",SUM($U$18:U2180))</f>
        <v/>
      </c>
      <c r="X2180" s="71" t="str">
        <f>IF(U2180="","",IF(U2181="",SUM($U$18:U2180)-SUM($X$17:X2179)))</f>
        <v/>
      </c>
      <c r="Y2180" s="70" t="str">
        <f t="shared" si="179"/>
        <v/>
      </c>
      <c r="Z2180" s="71" t="str">
        <f t="shared" si="180"/>
        <v/>
      </c>
      <c r="AB2180" s="70"/>
    </row>
    <row r="2181" spans="2:28" s="71" customFormat="1" x14ac:dyDescent="0.3">
      <c r="B2181" s="242"/>
      <c r="C2181" s="243"/>
      <c r="D2181" s="244"/>
      <c r="E2181" s="243"/>
      <c r="F2181" s="243"/>
      <c r="G2181" s="244"/>
      <c r="H2181" s="245"/>
      <c r="I2181" s="244"/>
      <c r="J2181" s="245"/>
      <c r="K2181" s="244"/>
      <c r="L2181" s="245"/>
      <c r="M2181" s="244"/>
      <c r="N2181" s="246"/>
      <c r="O2181" s="243"/>
      <c r="P2181" s="243"/>
      <c r="Q2181" s="243"/>
      <c r="R2181" s="244"/>
      <c r="S2181" s="247"/>
      <c r="T2181" s="70" t="str">
        <f t="shared" si="177"/>
        <v/>
      </c>
      <c r="U2181" s="71" t="str">
        <f t="shared" si="178"/>
        <v/>
      </c>
      <c r="V2181" s="71" t="str">
        <f t="shared" si="181"/>
        <v/>
      </c>
      <c r="W2181" s="71" t="str">
        <f>IF(U2181="","",SUM($U$18:U2181))</f>
        <v/>
      </c>
      <c r="X2181" s="71" t="str">
        <f>IF(U2181="","",IF(U2182="",SUM($U$18:U2181)-SUM($X$17:X2180)))</f>
        <v/>
      </c>
      <c r="Y2181" s="70" t="str">
        <f t="shared" si="179"/>
        <v/>
      </c>
      <c r="Z2181" s="71" t="str">
        <f t="shared" si="180"/>
        <v/>
      </c>
      <c r="AB2181" s="70"/>
    </row>
    <row r="2182" spans="2:28" s="71" customFormat="1" x14ac:dyDescent="0.3">
      <c r="B2182" s="242"/>
      <c r="C2182" s="243"/>
      <c r="D2182" s="244"/>
      <c r="E2182" s="243"/>
      <c r="F2182" s="243"/>
      <c r="G2182" s="244"/>
      <c r="H2182" s="245"/>
      <c r="I2182" s="244"/>
      <c r="J2182" s="245"/>
      <c r="K2182" s="244"/>
      <c r="L2182" s="245"/>
      <c r="M2182" s="244"/>
      <c r="N2182" s="246"/>
      <c r="O2182" s="243"/>
      <c r="P2182" s="243"/>
      <c r="Q2182" s="243"/>
      <c r="R2182" s="244"/>
      <c r="S2182" s="247"/>
      <c r="T2182" s="70" t="str">
        <f t="shared" si="177"/>
        <v/>
      </c>
      <c r="U2182" s="71" t="str">
        <f t="shared" si="178"/>
        <v/>
      </c>
      <c r="V2182" s="71" t="str">
        <f t="shared" si="181"/>
        <v/>
      </c>
      <c r="W2182" s="71" t="str">
        <f>IF(U2182="","",SUM($U$18:U2182))</f>
        <v/>
      </c>
      <c r="X2182" s="71" t="str">
        <f>IF(U2182="","",IF(U2183="",SUM($U$18:U2182)-SUM($X$17:X2181)))</f>
        <v/>
      </c>
      <c r="Y2182" s="70" t="str">
        <f t="shared" si="179"/>
        <v/>
      </c>
      <c r="Z2182" s="71" t="str">
        <f t="shared" si="180"/>
        <v/>
      </c>
      <c r="AB2182" s="70"/>
    </row>
    <row r="2183" spans="2:28" s="71" customFormat="1" x14ac:dyDescent="0.3">
      <c r="B2183" s="242"/>
      <c r="C2183" s="243"/>
      <c r="D2183" s="244"/>
      <c r="E2183" s="243"/>
      <c r="F2183" s="243"/>
      <c r="G2183" s="244"/>
      <c r="H2183" s="245"/>
      <c r="I2183" s="244"/>
      <c r="J2183" s="245"/>
      <c r="K2183" s="244"/>
      <c r="L2183" s="245"/>
      <c r="M2183" s="244"/>
      <c r="N2183" s="246"/>
      <c r="O2183" s="243"/>
      <c r="P2183" s="243"/>
      <c r="Q2183" s="243"/>
      <c r="R2183" s="244"/>
      <c r="S2183" s="247"/>
      <c r="T2183" s="70" t="str">
        <f t="shared" si="177"/>
        <v/>
      </c>
      <c r="U2183" s="71" t="str">
        <f t="shared" si="178"/>
        <v/>
      </c>
      <c r="V2183" s="71" t="str">
        <f t="shared" si="181"/>
        <v/>
      </c>
      <c r="W2183" s="71" t="str">
        <f>IF(U2183="","",SUM($U$18:U2183))</f>
        <v/>
      </c>
      <c r="X2183" s="71" t="str">
        <f>IF(U2183="","",IF(U2184="",SUM($U$18:U2183)-SUM($X$17:X2182)))</f>
        <v/>
      </c>
      <c r="Y2183" s="70" t="str">
        <f t="shared" si="179"/>
        <v/>
      </c>
      <c r="Z2183" s="71" t="str">
        <f t="shared" si="180"/>
        <v/>
      </c>
      <c r="AB2183" s="70"/>
    </row>
    <row r="2184" spans="2:28" s="71" customFormat="1" x14ac:dyDescent="0.3">
      <c r="B2184" s="242"/>
      <c r="C2184" s="243"/>
      <c r="D2184" s="244"/>
      <c r="E2184" s="243"/>
      <c r="F2184" s="243"/>
      <c r="G2184" s="244"/>
      <c r="H2184" s="245"/>
      <c r="I2184" s="244"/>
      <c r="J2184" s="245"/>
      <c r="K2184" s="244"/>
      <c r="L2184" s="245"/>
      <c r="M2184" s="244"/>
      <c r="N2184" s="246"/>
      <c r="O2184" s="243"/>
      <c r="P2184" s="243"/>
      <c r="Q2184" s="243"/>
      <c r="R2184" s="244"/>
      <c r="S2184" s="247"/>
      <c r="T2184" s="70" t="str">
        <f t="shared" si="177"/>
        <v/>
      </c>
      <c r="U2184" s="71" t="str">
        <f t="shared" si="178"/>
        <v/>
      </c>
      <c r="V2184" s="71" t="str">
        <f t="shared" si="181"/>
        <v/>
      </c>
      <c r="W2184" s="71" t="str">
        <f>IF(U2184="","",SUM($U$18:U2184))</f>
        <v/>
      </c>
      <c r="X2184" s="71" t="str">
        <f>IF(U2184="","",IF(U2185="",SUM($U$18:U2184)-SUM($X$17:X2183)))</f>
        <v/>
      </c>
      <c r="Y2184" s="70" t="str">
        <f t="shared" si="179"/>
        <v/>
      </c>
      <c r="Z2184" s="71" t="str">
        <f t="shared" si="180"/>
        <v/>
      </c>
      <c r="AB2184" s="70"/>
    </row>
    <row r="2185" spans="2:28" s="71" customFormat="1" x14ac:dyDescent="0.3">
      <c r="B2185" s="242"/>
      <c r="C2185" s="243"/>
      <c r="D2185" s="244"/>
      <c r="E2185" s="243"/>
      <c r="F2185" s="243"/>
      <c r="G2185" s="244"/>
      <c r="H2185" s="245"/>
      <c r="I2185" s="244"/>
      <c r="J2185" s="245"/>
      <c r="K2185" s="244"/>
      <c r="L2185" s="245"/>
      <c r="M2185" s="244"/>
      <c r="N2185" s="246"/>
      <c r="O2185" s="243"/>
      <c r="P2185" s="243"/>
      <c r="Q2185" s="243"/>
      <c r="R2185" s="244"/>
      <c r="S2185" s="247"/>
      <c r="T2185" s="70" t="str">
        <f t="shared" si="177"/>
        <v/>
      </c>
      <c r="U2185" s="71" t="str">
        <f t="shared" si="178"/>
        <v/>
      </c>
      <c r="V2185" s="71" t="str">
        <f t="shared" si="181"/>
        <v/>
      </c>
      <c r="W2185" s="71" t="str">
        <f>IF(U2185="","",SUM($U$18:U2185))</f>
        <v/>
      </c>
      <c r="X2185" s="71" t="str">
        <f>IF(U2185="","",IF(U2186="",SUM($U$18:U2185)-SUM($X$17:X2184)))</f>
        <v/>
      </c>
      <c r="Y2185" s="70" t="str">
        <f t="shared" si="179"/>
        <v/>
      </c>
      <c r="Z2185" s="71" t="str">
        <f t="shared" si="180"/>
        <v/>
      </c>
      <c r="AB2185" s="70"/>
    </row>
    <row r="2186" spans="2:28" s="71" customFormat="1" x14ac:dyDescent="0.3">
      <c r="B2186" s="242"/>
      <c r="C2186" s="243"/>
      <c r="D2186" s="244"/>
      <c r="E2186" s="243"/>
      <c r="F2186" s="243"/>
      <c r="G2186" s="244"/>
      <c r="H2186" s="245"/>
      <c r="I2186" s="244"/>
      <c r="J2186" s="245"/>
      <c r="K2186" s="244"/>
      <c r="L2186" s="245"/>
      <c r="M2186" s="244"/>
      <c r="N2186" s="246"/>
      <c r="O2186" s="243"/>
      <c r="P2186" s="243"/>
      <c r="Q2186" s="243"/>
      <c r="R2186" s="244"/>
      <c r="S2186" s="247"/>
      <c r="T2186" s="70" t="str">
        <f t="shared" si="177"/>
        <v/>
      </c>
      <c r="U2186" s="71" t="str">
        <f t="shared" si="178"/>
        <v/>
      </c>
      <c r="V2186" s="71" t="str">
        <f t="shared" si="181"/>
        <v/>
      </c>
      <c r="W2186" s="71" t="str">
        <f>IF(U2186="","",SUM($U$18:U2186))</f>
        <v/>
      </c>
      <c r="X2186" s="71" t="str">
        <f>IF(U2186="","",IF(U2187="",SUM($U$18:U2186)-SUM($X$17:X2185)))</f>
        <v/>
      </c>
      <c r="Y2186" s="70" t="str">
        <f t="shared" si="179"/>
        <v/>
      </c>
      <c r="Z2186" s="71" t="str">
        <f t="shared" si="180"/>
        <v/>
      </c>
      <c r="AB2186" s="70"/>
    </row>
    <row r="2187" spans="2:28" s="71" customFormat="1" x14ac:dyDescent="0.3">
      <c r="B2187" s="242"/>
      <c r="C2187" s="243"/>
      <c r="D2187" s="244"/>
      <c r="E2187" s="243"/>
      <c r="F2187" s="243"/>
      <c r="G2187" s="244"/>
      <c r="H2187" s="245"/>
      <c r="I2187" s="244"/>
      <c r="J2187" s="245"/>
      <c r="K2187" s="244"/>
      <c r="L2187" s="245"/>
      <c r="M2187" s="244"/>
      <c r="N2187" s="246"/>
      <c r="O2187" s="243"/>
      <c r="P2187" s="243"/>
      <c r="Q2187" s="243"/>
      <c r="R2187" s="244"/>
      <c r="S2187" s="247"/>
      <c r="T2187" s="70" t="str">
        <f t="shared" si="177"/>
        <v/>
      </c>
      <c r="U2187" s="71" t="str">
        <f t="shared" si="178"/>
        <v/>
      </c>
      <c r="V2187" s="71" t="str">
        <f t="shared" si="181"/>
        <v/>
      </c>
      <c r="W2187" s="71" t="str">
        <f>IF(U2187="","",SUM($U$18:U2187))</f>
        <v/>
      </c>
      <c r="X2187" s="71" t="str">
        <f>IF(U2187="","",IF(U2188="",SUM($U$18:U2187)-SUM($X$17:X2186)))</f>
        <v/>
      </c>
      <c r="Y2187" s="70" t="str">
        <f t="shared" si="179"/>
        <v/>
      </c>
      <c r="Z2187" s="71" t="str">
        <f t="shared" si="180"/>
        <v/>
      </c>
      <c r="AB2187" s="70"/>
    </row>
    <row r="2188" spans="2:28" s="71" customFormat="1" x14ac:dyDescent="0.3">
      <c r="B2188" s="242"/>
      <c r="C2188" s="243"/>
      <c r="D2188" s="244"/>
      <c r="E2188" s="243"/>
      <c r="F2188" s="243"/>
      <c r="G2188" s="244"/>
      <c r="H2188" s="245"/>
      <c r="I2188" s="244"/>
      <c r="J2188" s="245"/>
      <c r="K2188" s="244"/>
      <c r="L2188" s="245"/>
      <c r="M2188" s="244"/>
      <c r="N2188" s="246"/>
      <c r="O2188" s="243"/>
      <c r="P2188" s="243"/>
      <c r="Q2188" s="243"/>
      <c r="R2188" s="244"/>
      <c r="S2188" s="247"/>
      <c r="T2188" s="70" t="str">
        <f t="shared" si="177"/>
        <v/>
      </c>
      <c r="U2188" s="71" t="str">
        <f t="shared" si="178"/>
        <v/>
      </c>
      <c r="V2188" s="71" t="str">
        <f t="shared" si="181"/>
        <v/>
      </c>
      <c r="W2188" s="71" t="str">
        <f>IF(U2188="","",SUM($U$18:U2188))</f>
        <v/>
      </c>
      <c r="X2188" s="71" t="str">
        <f>IF(U2188="","",IF(U2189="",SUM($U$18:U2188)-SUM($X$17:X2187)))</f>
        <v/>
      </c>
      <c r="Y2188" s="70" t="str">
        <f t="shared" si="179"/>
        <v/>
      </c>
      <c r="Z2188" s="71" t="str">
        <f t="shared" si="180"/>
        <v/>
      </c>
      <c r="AB2188" s="70"/>
    </row>
    <row r="2189" spans="2:28" s="71" customFormat="1" x14ac:dyDescent="0.3">
      <c r="B2189" s="242"/>
      <c r="C2189" s="243"/>
      <c r="D2189" s="244"/>
      <c r="E2189" s="243"/>
      <c r="F2189" s="243"/>
      <c r="G2189" s="244"/>
      <c r="H2189" s="245"/>
      <c r="I2189" s="244"/>
      <c r="J2189" s="245"/>
      <c r="K2189" s="244"/>
      <c r="L2189" s="245"/>
      <c r="M2189" s="244"/>
      <c r="N2189" s="246"/>
      <c r="O2189" s="243"/>
      <c r="P2189" s="243"/>
      <c r="Q2189" s="243"/>
      <c r="R2189" s="244"/>
      <c r="S2189" s="247"/>
      <c r="T2189" s="70" t="str">
        <f t="shared" si="177"/>
        <v/>
      </c>
      <c r="U2189" s="71" t="str">
        <f t="shared" si="178"/>
        <v/>
      </c>
      <c r="V2189" s="71" t="str">
        <f t="shared" si="181"/>
        <v/>
      </c>
      <c r="W2189" s="71" t="str">
        <f>IF(U2189="","",SUM($U$18:U2189))</f>
        <v/>
      </c>
      <c r="X2189" s="71" t="str">
        <f>IF(U2189="","",IF(U2190="",SUM($U$18:U2189)-SUM($X$17:X2188)))</f>
        <v/>
      </c>
      <c r="Y2189" s="70" t="str">
        <f t="shared" si="179"/>
        <v/>
      </c>
      <c r="Z2189" s="71" t="str">
        <f t="shared" si="180"/>
        <v/>
      </c>
      <c r="AB2189" s="70"/>
    </row>
    <row r="2190" spans="2:28" s="71" customFormat="1" x14ac:dyDescent="0.3">
      <c r="B2190" s="242"/>
      <c r="C2190" s="243"/>
      <c r="D2190" s="244"/>
      <c r="E2190" s="243"/>
      <c r="F2190" s="243"/>
      <c r="G2190" s="244"/>
      <c r="H2190" s="245"/>
      <c r="I2190" s="244"/>
      <c r="J2190" s="245"/>
      <c r="K2190" s="244"/>
      <c r="L2190" s="245"/>
      <c r="M2190" s="244"/>
      <c r="N2190" s="246"/>
      <c r="O2190" s="243"/>
      <c r="P2190" s="243"/>
      <c r="Q2190" s="243"/>
      <c r="R2190" s="244"/>
      <c r="S2190" s="247"/>
      <c r="T2190" s="70" t="str">
        <f t="shared" si="177"/>
        <v/>
      </c>
      <c r="U2190" s="71" t="str">
        <f t="shared" si="178"/>
        <v/>
      </c>
      <c r="V2190" s="71" t="str">
        <f t="shared" si="181"/>
        <v/>
      </c>
      <c r="W2190" s="71" t="str">
        <f>IF(U2190="","",SUM($U$18:U2190))</f>
        <v/>
      </c>
      <c r="X2190" s="71" t="str">
        <f>IF(U2190="","",IF(U2191="",SUM($U$18:U2190)-SUM($X$17:X2189)))</f>
        <v/>
      </c>
      <c r="Y2190" s="70" t="str">
        <f t="shared" si="179"/>
        <v/>
      </c>
      <c r="Z2190" s="71" t="str">
        <f t="shared" si="180"/>
        <v/>
      </c>
      <c r="AB2190" s="70"/>
    </row>
    <row r="2191" spans="2:28" s="71" customFormat="1" x14ac:dyDescent="0.3">
      <c r="B2191" s="242"/>
      <c r="C2191" s="243"/>
      <c r="D2191" s="244"/>
      <c r="E2191" s="243"/>
      <c r="F2191" s="243"/>
      <c r="G2191" s="244"/>
      <c r="H2191" s="245"/>
      <c r="I2191" s="244"/>
      <c r="J2191" s="245"/>
      <c r="K2191" s="244"/>
      <c r="L2191" s="245"/>
      <c r="M2191" s="244"/>
      <c r="N2191" s="246"/>
      <c r="O2191" s="243"/>
      <c r="P2191" s="243"/>
      <c r="Q2191" s="243"/>
      <c r="R2191" s="244"/>
      <c r="S2191" s="247"/>
      <c r="T2191" s="70" t="str">
        <f t="shared" si="177"/>
        <v/>
      </c>
      <c r="U2191" s="71" t="str">
        <f t="shared" si="178"/>
        <v/>
      </c>
      <c r="V2191" s="71" t="str">
        <f t="shared" si="181"/>
        <v/>
      </c>
      <c r="W2191" s="71" t="str">
        <f>IF(U2191="","",SUM($U$18:U2191))</f>
        <v/>
      </c>
      <c r="X2191" s="71" t="str">
        <f>IF(U2191="","",IF(U2192="",SUM($U$18:U2191)-SUM($X$17:X2190)))</f>
        <v/>
      </c>
      <c r="Y2191" s="70" t="str">
        <f t="shared" si="179"/>
        <v/>
      </c>
      <c r="Z2191" s="71" t="str">
        <f t="shared" si="180"/>
        <v/>
      </c>
      <c r="AB2191" s="70"/>
    </row>
    <row r="2192" spans="2:28" s="71" customFormat="1" x14ac:dyDescent="0.3">
      <c r="B2192" s="242"/>
      <c r="C2192" s="243"/>
      <c r="D2192" s="244"/>
      <c r="E2192" s="243"/>
      <c r="F2192" s="243"/>
      <c r="G2192" s="244"/>
      <c r="H2192" s="245"/>
      <c r="I2192" s="244"/>
      <c r="J2192" s="245"/>
      <c r="K2192" s="244"/>
      <c r="L2192" s="245"/>
      <c r="M2192" s="244"/>
      <c r="N2192" s="246"/>
      <c r="O2192" s="243"/>
      <c r="P2192" s="243"/>
      <c r="Q2192" s="243"/>
      <c r="R2192" s="244"/>
      <c r="S2192" s="247"/>
      <c r="T2192" s="70" t="str">
        <f t="shared" si="177"/>
        <v/>
      </c>
      <c r="U2192" s="71" t="str">
        <f t="shared" si="178"/>
        <v/>
      </c>
      <c r="V2192" s="71" t="str">
        <f t="shared" si="181"/>
        <v/>
      </c>
      <c r="W2192" s="71" t="str">
        <f>IF(U2192="","",SUM($U$18:U2192))</f>
        <v/>
      </c>
      <c r="X2192" s="71" t="str">
        <f>IF(U2192="","",IF(U2193="",SUM($U$18:U2192)-SUM($X$17:X2191)))</f>
        <v/>
      </c>
      <c r="Y2192" s="70" t="str">
        <f t="shared" si="179"/>
        <v/>
      </c>
      <c r="Z2192" s="71" t="str">
        <f t="shared" si="180"/>
        <v/>
      </c>
      <c r="AB2192" s="70"/>
    </row>
    <row r="2193" spans="2:28" s="71" customFormat="1" x14ac:dyDescent="0.3">
      <c r="B2193" s="242"/>
      <c r="C2193" s="243"/>
      <c r="D2193" s="244"/>
      <c r="E2193" s="243"/>
      <c r="F2193" s="243"/>
      <c r="G2193" s="244"/>
      <c r="H2193" s="245"/>
      <c r="I2193" s="244"/>
      <c r="J2193" s="245"/>
      <c r="K2193" s="244"/>
      <c r="L2193" s="245"/>
      <c r="M2193" s="244"/>
      <c r="N2193" s="246"/>
      <c r="O2193" s="243"/>
      <c r="P2193" s="243"/>
      <c r="Q2193" s="243"/>
      <c r="R2193" s="244"/>
      <c r="S2193" s="247"/>
      <c r="T2193" s="70" t="str">
        <f t="shared" si="177"/>
        <v/>
      </c>
      <c r="U2193" s="71" t="str">
        <f t="shared" si="178"/>
        <v/>
      </c>
      <c r="V2193" s="71" t="str">
        <f t="shared" si="181"/>
        <v/>
      </c>
      <c r="W2193" s="71" t="str">
        <f>IF(U2193="","",SUM($U$18:U2193))</f>
        <v/>
      </c>
      <c r="X2193" s="71" t="str">
        <f>IF(U2193="","",IF(U2194="",SUM($U$18:U2193)-SUM($X$17:X2192)))</f>
        <v/>
      </c>
      <c r="Y2193" s="70" t="str">
        <f t="shared" si="179"/>
        <v/>
      </c>
      <c r="Z2193" s="71" t="str">
        <f t="shared" si="180"/>
        <v/>
      </c>
      <c r="AB2193" s="70"/>
    </row>
    <row r="2194" spans="2:28" s="71" customFormat="1" x14ac:dyDescent="0.3">
      <c r="B2194" s="242"/>
      <c r="C2194" s="243"/>
      <c r="D2194" s="244"/>
      <c r="E2194" s="243"/>
      <c r="F2194" s="243"/>
      <c r="G2194" s="244"/>
      <c r="H2194" s="245"/>
      <c r="I2194" s="244"/>
      <c r="J2194" s="245"/>
      <c r="K2194" s="244"/>
      <c r="L2194" s="245"/>
      <c r="M2194" s="244"/>
      <c r="N2194" s="246"/>
      <c r="O2194" s="243"/>
      <c r="P2194" s="243"/>
      <c r="Q2194" s="243"/>
      <c r="R2194" s="244"/>
      <c r="S2194" s="247"/>
      <c r="T2194" s="70" t="str">
        <f t="shared" si="177"/>
        <v/>
      </c>
      <c r="U2194" s="71" t="str">
        <f t="shared" si="178"/>
        <v/>
      </c>
      <c r="V2194" s="71" t="str">
        <f t="shared" si="181"/>
        <v/>
      </c>
      <c r="W2194" s="71" t="str">
        <f>IF(U2194="","",SUM($U$18:U2194))</f>
        <v/>
      </c>
      <c r="X2194" s="71" t="str">
        <f>IF(U2194="","",IF(U2195="",SUM($U$18:U2194)-SUM($X$17:X2193)))</f>
        <v/>
      </c>
      <c r="Y2194" s="70" t="str">
        <f t="shared" si="179"/>
        <v/>
      </c>
      <c r="Z2194" s="71" t="str">
        <f t="shared" si="180"/>
        <v/>
      </c>
      <c r="AB2194" s="70"/>
    </row>
    <row r="2195" spans="2:28" s="71" customFormat="1" x14ac:dyDescent="0.3">
      <c r="B2195" s="242"/>
      <c r="C2195" s="243"/>
      <c r="D2195" s="244"/>
      <c r="E2195" s="243"/>
      <c r="F2195" s="243"/>
      <c r="G2195" s="244"/>
      <c r="H2195" s="245"/>
      <c r="I2195" s="244"/>
      <c r="J2195" s="245"/>
      <c r="K2195" s="244"/>
      <c r="L2195" s="245"/>
      <c r="M2195" s="244"/>
      <c r="N2195" s="246"/>
      <c r="O2195" s="243"/>
      <c r="P2195" s="243"/>
      <c r="Q2195" s="243"/>
      <c r="R2195" s="244"/>
      <c r="S2195" s="247"/>
      <c r="T2195" s="70" t="str">
        <f t="shared" ref="T2195:T2258" si="182">IF(N2195&lt;0,"",IF(N2195="","",(N2195-2)/2))</f>
        <v/>
      </c>
      <c r="U2195" s="71" t="str">
        <f t="shared" ref="U2195:U2258" si="183">IF(H2195="","",IF(M2195="",(H2195+J2195+L2195)*-1,IF(M2195=G2195,H2195/2*N2195-(H2195+J2195+L2195),IF(M2195=I2195,J2195/2*N2195-(H2195+J2195+L2195),IF(M2195=K2195,L2195/2*N2195-(H2195+J2195+L2195))))))</f>
        <v/>
      </c>
      <c r="V2195" s="71" t="str">
        <f t="shared" si="181"/>
        <v/>
      </c>
      <c r="W2195" s="71" t="str">
        <f>IF(U2195="","",SUM($U$18:U2195))</f>
        <v/>
      </c>
      <c r="X2195" s="71" t="str">
        <f>IF(U2195="","",IF(U2196="",SUM($U$18:U2195)-SUM($X$17:X2194)))</f>
        <v/>
      </c>
      <c r="Y2195" s="70" t="str">
        <f t="shared" ref="Y2195:Y2258" si="184">IF(O2195="","",IF(M2195="","",IF(G2195=M2195,O2195,IF(I2195=M2195,P2195,IF(K2195=M2195,Q2195)))))</f>
        <v/>
      </c>
      <c r="Z2195" s="71" t="str">
        <f t="shared" si="180"/>
        <v/>
      </c>
      <c r="AB2195" s="70"/>
    </row>
    <row r="2196" spans="2:28" s="71" customFormat="1" x14ac:dyDescent="0.3">
      <c r="B2196" s="242"/>
      <c r="C2196" s="243"/>
      <c r="D2196" s="244"/>
      <c r="E2196" s="243"/>
      <c r="F2196" s="243"/>
      <c r="G2196" s="244"/>
      <c r="H2196" s="245"/>
      <c r="I2196" s="244"/>
      <c r="J2196" s="245"/>
      <c r="K2196" s="244"/>
      <c r="L2196" s="245"/>
      <c r="M2196" s="244"/>
      <c r="N2196" s="246"/>
      <c r="O2196" s="243"/>
      <c r="P2196" s="243"/>
      <c r="Q2196" s="243"/>
      <c r="R2196" s="244"/>
      <c r="S2196" s="247"/>
      <c r="T2196" s="70" t="str">
        <f t="shared" si="182"/>
        <v/>
      </c>
      <c r="U2196" s="71" t="str">
        <f t="shared" si="183"/>
        <v/>
      </c>
      <c r="V2196" s="71" t="str">
        <f t="shared" si="181"/>
        <v/>
      </c>
      <c r="W2196" s="71" t="str">
        <f>IF(U2196="","",SUM($U$18:U2196))</f>
        <v/>
      </c>
      <c r="X2196" s="71" t="str">
        <f>IF(U2196="","",IF(U2197="",SUM($U$18:U2196)-SUM($X$17:X2195)))</f>
        <v/>
      </c>
      <c r="Y2196" s="70" t="str">
        <f t="shared" si="184"/>
        <v/>
      </c>
      <c r="Z2196" s="71" t="str">
        <f t="shared" si="180"/>
        <v/>
      </c>
      <c r="AB2196" s="70"/>
    </row>
    <row r="2197" spans="2:28" s="71" customFormat="1" x14ac:dyDescent="0.3">
      <c r="B2197" s="242"/>
      <c r="C2197" s="243"/>
      <c r="D2197" s="244"/>
      <c r="E2197" s="243"/>
      <c r="F2197" s="243"/>
      <c r="G2197" s="244"/>
      <c r="H2197" s="245"/>
      <c r="I2197" s="244"/>
      <c r="J2197" s="245"/>
      <c r="K2197" s="244"/>
      <c r="L2197" s="245"/>
      <c r="M2197" s="244"/>
      <c r="N2197" s="246"/>
      <c r="O2197" s="243"/>
      <c r="P2197" s="243"/>
      <c r="Q2197" s="243"/>
      <c r="R2197" s="244"/>
      <c r="S2197" s="247"/>
      <c r="T2197" s="70" t="str">
        <f t="shared" si="182"/>
        <v/>
      </c>
      <c r="U2197" s="71" t="str">
        <f t="shared" si="183"/>
        <v/>
      </c>
      <c r="V2197" s="71" t="str">
        <f t="shared" si="181"/>
        <v/>
      </c>
      <c r="W2197" s="71" t="str">
        <f>IF(U2197="","",SUM($U$18:U2197))</f>
        <v/>
      </c>
      <c r="X2197" s="71" t="str">
        <f>IF(U2197="","",IF(U2198="",SUM($U$18:U2197)-SUM($X$17:X2196)))</f>
        <v/>
      </c>
      <c r="Y2197" s="70" t="str">
        <f t="shared" si="184"/>
        <v/>
      </c>
      <c r="Z2197" s="71" t="str">
        <f t="shared" si="180"/>
        <v/>
      </c>
      <c r="AB2197" s="70"/>
    </row>
    <row r="2198" spans="2:28" s="71" customFormat="1" x14ac:dyDescent="0.3">
      <c r="B2198" s="242"/>
      <c r="C2198" s="243"/>
      <c r="D2198" s="244"/>
      <c r="E2198" s="243"/>
      <c r="F2198" s="243"/>
      <c r="G2198" s="244"/>
      <c r="H2198" s="245"/>
      <c r="I2198" s="244"/>
      <c r="J2198" s="245"/>
      <c r="K2198" s="244"/>
      <c r="L2198" s="245"/>
      <c r="M2198" s="244"/>
      <c r="N2198" s="246"/>
      <c r="O2198" s="243"/>
      <c r="P2198" s="243"/>
      <c r="Q2198" s="243"/>
      <c r="R2198" s="244"/>
      <c r="S2198" s="247"/>
      <c r="T2198" s="70" t="str">
        <f t="shared" si="182"/>
        <v/>
      </c>
      <c r="U2198" s="71" t="str">
        <f t="shared" si="183"/>
        <v/>
      </c>
      <c r="V2198" s="71" t="str">
        <f t="shared" si="181"/>
        <v/>
      </c>
      <c r="W2198" s="71" t="str">
        <f>IF(U2198="","",SUM($U$18:U2198))</f>
        <v/>
      </c>
      <c r="X2198" s="71" t="str">
        <f>IF(U2198="","",IF(U2199="",SUM($U$18:U2198)-SUM($X$17:X2197)))</f>
        <v/>
      </c>
      <c r="Y2198" s="70" t="str">
        <f t="shared" si="184"/>
        <v/>
      </c>
      <c r="Z2198" s="71" t="str">
        <f t="shared" si="180"/>
        <v/>
      </c>
      <c r="AB2198" s="70"/>
    </row>
    <row r="2199" spans="2:28" s="71" customFormat="1" x14ac:dyDescent="0.3">
      <c r="B2199" s="242"/>
      <c r="C2199" s="243"/>
      <c r="D2199" s="244"/>
      <c r="E2199" s="243"/>
      <c r="F2199" s="243"/>
      <c r="G2199" s="244"/>
      <c r="H2199" s="245"/>
      <c r="I2199" s="244"/>
      <c r="J2199" s="245"/>
      <c r="K2199" s="244"/>
      <c r="L2199" s="245"/>
      <c r="M2199" s="244"/>
      <c r="N2199" s="246"/>
      <c r="O2199" s="243"/>
      <c r="P2199" s="243"/>
      <c r="Q2199" s="243"/>
      <c r="R2199" s="244"/>
      <c r="S2199" s="247"/>
      <c r="T2199" s="70" t="str">
        <f t="shared" si="182"/>
        <v/>
      </c>
      <c r="U2199" s="71" t="str">
        <f t="shared" si="183"/>
        <v/>
      </c>
      <c r="V2199" s="71" t="str">
        <f t="shared" si="181"/>
        <v/>
      </c>
      <c r="W2199" s="71" t="str">
        <f>IF(U2199="","",SUM($U$18:U2199))</f>
        <v/>
      </c>
      <c r="X2199" s="71" t="str">
        <f>IF(U2199="","",IF(U2200="",SUM($U$18:U2199)-SUM($X$17:X2198)))</f>
        <v/>
      </c>
      <c r="Y2199" s="70" t="str">
        <f t="shared" si="184"/>
        <v/>
      </c>
      <c r="Z2199" s="71" t="str">
        <f t="shared" ref="Z2199:Z2262" si="185">(IF(C2199="","",IF(N2199="","",IF(U2199&lt;0,SUM(H2199+J2199+L2199+U2199),IF(U2199=0,SUM(H2199+J2199+L2199+U2199),IF(U2199=0,"",IF(U2199&gt;0,SUM(H2199+J2199+L2199+U2199))))))))</f>
        <v/>
      </c>
      <c r="AB2199" s="70"/>
    </row>
    <row r="2200" spans="2:28" s="71" customFormat="1" x14ac:dyDescent="0.3">
      <c r="B2200" s="242"/>
      <c r="C2200" s="243"/>
      <c r="D2200" s="244"/>
      <c r="E2200" s="243"/>
      <c r="F2200" s="243"/>
      <c r="G2200" s="244"/>
      <c r="H2200" s="245"/>
      <c r="I2200" s="244"/>
      <c r="J2200" s="245"/>
      <c r="K2200" s="244"/>
      <c r="L2200" s="245"/>
      <c r="M2200" s="244"/>
      <c r="N2200" s="246"/>
      <c r="O2200" s="243"/>
      <c r="P2200" s="243"/>
      <c r="Q2200" s="243"/>
      <c r="R2200" s="244"/>
      <c r="S2200" s="247"/>
      <c r="T2200" s="70" t="str">
        <f t="shared" si="182"/>
        <v/>
      </c>
      <c r="U2200" s="71" t="str">
        <f t="shared" si="183"/>
        <v/>
      </c>
      <c r="V2200" s="71" t="str">
        <f t="shared" si="181"/>
        <v/>
      </c>
      <c r="W2200" s="71" t="str">
        <f>IF(U2200="","",SUM($U$18:U2200))</f>
        <v/>
      </c>
      <c r="X2200" s="71" t="str">
        <f>IF(U2200="","",IF(U2201="",SUM($U$18:U2200)-SUM($X$17:X2199)))</f>
        <v/>
      </c>
      <c r="Y2200" s="70" t="str">
        <f t="shared" si="184"/>
        <v/>
      </c>
      <c r="Z2200" s="71" t="str">
        <f t="shared" si="185"/>
        <v/>
      </c>
      <c r="AB2200" s="70"/>
    </row>
    <row r="2201" spans="2:28" s="71" customFormat="1" x14ac:dyDescent="0.3">
      <c r="B2201" s="242"/>
      <c r="C2201" s="243"/>
      <c r="D2201" s="244"/>
      <c r="E2201" s="243"/>
      <c r="F2201" s="243"/>
      <c r="G2201" s="244"/>
      <c r="H2201" s="245"/>
      <c r="I2201" s="244"/>
      <c r="J2201" s="245"/>
      <c r="K2201" s="244"/>
      <c r="L2201" s="245"/>
      <c r="M2201" s="244"/>
      <c r="N2201" s="246"/>
      <c r="O2201" s="243"/>
      <c r="P2201" s="243"/>
      <c r="Q2201" s="243"/>
      <c r="R2201" s="244"/>
      <c r="S2201" s="247"/>
      <c r="T2201" s="70" t="str">
        <f t="shared" si="182"/>
        <v/>
      </c>
      <c r="U2201" s="71" t="str">
        <f t="shared" si="183"/>
        <v/>
      </c>
      <c r="V2201" s="71" t="str">
        <f t="shared" si="181"/>
        <v/>
      </c>
      <c r="W2201" s="71" t="str">
        <f>IF(U2201="","",SUM($U$18:U2201))</f>
        <v/>
      </c>
      <c r="X2201" s="71" t="str">
        <f>IF(U2201="","",IF(U2202="",SUM($U$18:U2201)-SUM($X$17:X2200)))</f>
        <v/>
      </c>
      <c r="Y2201" s="70" t="str">
        <f t="shared" si="184"/>
        <v/>
      </c>
      <c r="Z2201" s="71" t="str">
        <f t="shared" si="185"/>
        <v/>
      </c>
      <c r="AB2201" s="70"/>
    </row>
    <row r="2202" spans="2:28" s="71" customFormat="1" x14ac:dyDescent="0.3">
      <c r="B2202" s="242"/>
      <c r="C2202" s="243"/>
      <c r="D2202" s="244"/>
      <c r="E2202" s="243"/>
      <c r="F2202" s="243"/>
      <c r="G2202" s="244"/>
      <c r="H2202" s="245"/>
      <c r="I2202" s="244"/>
      <c r="J2202" s="245"/>
      <c r="K2202" s="244"/>
      <c r="L2202" s="245"/>
      <c r="M2202" s="244"/>
      <c r="N2202" s="246"/>
      <c r="O2202" s="243"/>
      <c r="P2202" s="243"/>
      <c r="Q2202" s="243"/>
      <c r="R2202" s="244"/>
      <c r="S2202" s="247"/>
      <c r="T2202" s="70" t="str">
        <f t="shared" si="182"/>
        <v/>
      </c>
      <c r="U2202" s="71" t="str">
        <f t="shared" si="183"/>
        <v/>
      </c>
      <c r="V2202" s="71" t="str">
        <f t="shared" si="181"/>
        <v/>
      </c>
      <c r="W2202" s="71" t="str">
        <f>IF(U2202="","",SUM($U$18:U2202))</f>
        <v/>
      </c>
      <c r="X2202" s="71" t="str">
        <f>IF(U2202="","",IF(U2203="",SUM($U$18:U2202)-SUM($X$17:X2201)))</f>
        <v/>
      </c>
      <c r="Y2202" s="70" t="str">
        <f t="shared" si="184"/>
        <v/>
      </c>
      <c r="Z2202" s="71" t="str">
        <f t="shared" si="185"/>
        <v/>
      </c>
      <c r="AB2202" s="70"/>
    </row>
    <row r="2203" spans="2:28" s="71" customFormat="1" x14ac:dyDescent="0.3">
      <c r="B2203" s="242"/>
      <c r="C2203" s="243"/>
      <c r="D2203" s="244"/>
      <c r="E2203" s="243"/>
      <c r="F2203" s="243"/>
      <c r="G2203" s="244"/>
      <c r="H2203" s="245"/>
      <c r="I2203" s="244"/>
      <c r="J2203" s="245"/>
      <c r="K2203" s="244"/>
      <c r="L2203" s="245"/>
      <c r="M2203" s="244"/>
      <c r="N2203" s="246"/>
      <c r="O2203" s="243"/>
      <c r="P2203" s="243"/>
      <c r="Q2203" s="243"/>
      <c r="R2203" s="244"/>
      <c r="S2203" s="247"/>
      <c r="T2203" s="70" t="str">
        <f t="shared" si="182"/>
        <v/>
      </c>
      <c r="U2203" s="71" t="str">
        <f t="shared" si="183"/>
        <v/>
      </c>
      <c r="V2203" s="71" t="str">
        <f t="shared" si="181"/>
        <v/>
      </c>
      <c r="W2203" s="71" t="str">
        <f>IF(U2203="","",SUM($U$18:U2203))</f>
        <v/>
      </c>
      <c r="X2203" s="71" t="str">
        <f>IF(U2203="","",IF(U2204="",SUM($U$18:U2203)-SUM($X$17:X2202)))</f>
        <v/>
      </c>
      <c r="Y2203" s="70" t="str">
        <f t="shared" si="184"/>
        <v/>
      </c>
      <c r="Z2203" s="71" t="str">
        <f t="shared" si="185"/>
        <v/>
      </c>
      <c r="AB2203" s="70"/>
    </row>
    <row r="2204" spans="2:28" s="71" customFormat="1" x14ac:dyDescent="0.3">
      <c r="B2204" s="242"/>
      <c r="C2204" s="243"/>
      <c r="D2204" s="244"/>
      <c r="E2204" s="243"/>
      <c r="F2204" s="243"/>
      <c r="G2204" s="244"/>
      <c r="H2204" s="245"/>
      <c r="I2204" s="244"/>
      <c r="J2204" s="245"/>
      <c r="K2204" s="244"/>
      <c r="L2204" s="245"/>
      <c r="M2204" s="244"/>
      <c r="N2204" s="246"/>
      <c r="O2204" s="243"/>
      <c r="P2204" s="243"/>
      <c r="Q2204" s="243"/>
      <c r="R2204" s="244"/>
      <c r="S2204" s="247"/>
      <c r="T2204" s="70" t="str">
        <f t="shared" si="182"/>
        <v/>
      </c>
      <c r="U2204" s="71" t="str">
        <f t="shared" si="183"/>
        <v/>
      </c>
      <c r="V2204" s="71" t="str">
        <f t="shared" si="181"/>
        <v/>
      </c>
      <c r="W2204" s="71" t="str">
        <f>IF(U2204="","",SUM($U$18:U2204))</f>
        <v/>
      </c>
      <c r="X2204" s="71" t="str">
        <f>IF(U2204="","",IF(U2205="",SUM($U$18:U2204)-SUM($X$17:X2203)))</f>
        <v/>
      </c>
      <c r="Y2204" s="70" t="str">
        <f t="shared" si="184"/>
        <v/>
      </c>
      <c r="Z2204" s="71" t="str">
        <f t="shared" si="185"/>
        <v/>
      </c>
      <c r="AB2204" s="70"/>
    </row>
    <row r="2205" spans="2:28" s="71" customFormat="1" x14ac:dyDescent="0.3">
      <c r="B2205" s="242"/>
      <c r="C2205" s="243"/>
      <c r="D2205" s="244"/>
      <c r="E2205" s="243"/>
      <c r="F2205" s="243"/>
      <c r="G2205" s="244"/>
      <c r="H2205" s="245"/>
      <c r="I2205" s="244"/>
      <c r="J2205" s="245"/>
      <c r="K2205" s="244"/>
      <c r="L2205" s="245"/>
      <c r="M2205" s="244"/>
      <c r="N2205" s="246"/>
      <c r="O2205" s="243"/>
      <c r="P2205" s="243"/>
      <c r="Q2205" s="243"/>
      <c r="R2205" s="244"/>
      <c r="S2205" s="247"/>
      <c r="T2205" s="70" t="str">
        <f t="shared" si="182"/>
        <v/>
      </c>
      <c r="U2205" s="71" t="str">
        <f t="shared" si="183"/>
        <v/>
      </c>
      <c r="V2205" s="71" t="str">
        <f t="shared" si="181"/>
        <v/>
      </c>
      <c r="W2205" s="71" t="str">
        <f>IF(U2205="","",SUM($U$18:U2205))</f>
        <v/>
      </c>
      <c r="X2205" s="71" t="str">
        <f>IF(U2205="","",IF(U2206="",SUM($U$18:U2205)-SUM($X$17:X2204)))</f>
        <v/>
      </c>
      <c r="Y2205" s="70" t="str">
        <f t="shared" si="184"/>
        <v/>
      </c>
      <c r="Z2205" s="71" t="str">
        <f t="shared" si="185"/>
        <v/>
      </c>
      <c r="AB2205" s="70"/>
    </row>
    <row r="2206" spans="2:28" s="71" customFormat="1" x14ac:dyDescent="0.3">
      <c r="B2206" s="242"/>
      <c r="C2206" s="243"/>
      <c r="D2206" s="244"/>
      <c r="E2206" s="243"/>
      <c r="F2206" s="243"/>
      <c r="G2206" s="244"/>
      <c r="H2206" s="245"/>
      <c r="I2206" s="244"/>
      <c r="J2206" s="245"/>
      <c r="K2206" s="244"/>
      <c r="L2206" s="245"/>
      <c r="M2206" s="244"/>
      <c r="N2206" s="246"/>
      <c r="O2206" s="243"/>
      <c r="P2206" s="243"/>
      <c r="Q2206" s="243"/>
      <c r="R2206" s="244"/>
      <c r="S2206" s="247"/>
      <c r="T2206" s="70" t="str">
        <f t="shared" si="182"/>
        <v/>
      </c>
      <c r="U2206" s="71" t="str">
        <f t="shared" si="183"/>
        <v/>
      </c>
      <c r="V2206" s="71" t="str">
        <f t="shared" si="181"/>
        <v/>
      </c>
      <c r="W2206" s="71" t="str">
        <f>IF(U2206="","",SUM($U$18:U2206))</f>
        <v/>
      </c>
      <c r="X2206" s="71" t="str">
        <f>IF(U2206="","",IF(U2207="",SUM($U$18:U2206)-SUM($X$17:X2205)))</f>
        <v/>
      </c>
      <c r="Y2206" s="70" t="str">
        <f t="shared" si="184"/>
        <v/>
      </c>
      <c r="Z2206" s="71" t="str">
        <f t="shared" si="185"/>
        <v/>
      </c>
      <c r="AB2206" s="70"/>
    </row>
    <row r="2207" spans="2:28" s="71" customFormat="1" x14ac:dyDescent="0.3">
      <c r="B2207" s="242"/>
      <c r="C2207" s="243"/>
      <c r="D2207" s="244"/>
      <c r="E2207" s="243"/>
      <c r="F2207" s="243"/>
      <c r="G2207" s="244"/>
      <c r="H2207" s="245"/>
      <c r="I2207" s="244"/>
      <c r="J2207" s="245"/>
      <c r="K2207" s="244"/>
      <c r="L2207" s="245"/>
      <c r="M2207" s="244"/>
      <c r="N2207" s="246"/>
      <c r="O2207" s="243"/>
      <c r="P2207" s="243"/>
      <c r="Q2207" s="243"/>
      <c r="R2207" s="244"/>
      <c r="S2207" s="247"/>
      <c r="T2207" s="70" t="str">
        <f t="shared" si="182"/>
        <v/>
      </c>
      <c r="U2207" s="71" t="str">
        <f t="shared" si="183"/>
        <v/>
      </c>
      <c r="V2207" s="71" t="str">
        <f t="shared" si="181"/>
        <v/>
      </c>
      <c r="W2207" s="71" t="str">
        <f>IF(U2207="","",SUM($U$18:U2207))</f>
        <v/>
      </c>
      <c r="X2207" s="71" t="str">
        <f>IF(U2207="","",IF(U2208="",SUM($U$18:U2207)-SUM($X$17:X2206)))</f>
        <v/>
      </c>
      <c r="Y2207" s="70" t="str">
        <f t="shared" si="184"/>
        <v/>
      </c>
      <c r="Z2207" s="71" t="str">
        <f t="shared" si="185"/>
        <v/>
      </c>
      <c r="AB2207" s="70"/>
    </row>
    <row r="2208" spans="2:28" s="71" customFormat="1" x14ac:dyDescent="0.3">
      <c r="B2208" s="242"/>
      <c r="C2208" s="243"/>
      <c r="D2208" s="244"/>
      <c r="E2208" s="243"/>
      <c r="F2208" s="243"/>
      <c r="G2208" s="244"/>
      <c r="H2208" s="245"/>
      <c r="I2208" s="244"/>
      <c r="J2208" s="245"/>
      <c r="K2208" s="244"/>
      <c r="L2208" s="245"/>
      <c r="M2208" s="244"/>
      <c r="N2208" s="246"/>
      <c r="O2208" s="243"/>
      <c r="P2208" s="243"/>
      <c r="Q2208" s="243"/>
      <c r="R2208" s="244"/>
      <c r="S2208" s="247"/>
      <c r="T2208" s="70" t="str">
        <f t="shared" si="182"/>
        <v/>
      </c>
      <c r="U2208" s="71" t="str">
        <f t="shared" si="183"/>
        <v/>
      </c>
      <c r="V2208" s="71" t="str">
        <f t="shared" si="181"/>
        <v/>
      </c>
      <c r="W2208" s="71" t="str">
        <f>IF(U2208="","",SUM($U$18:U2208))</f>
        <v/>
      </c>
      <c r="X2208" s="71" t="str">
        <f>IF(U2208="","",IF(U2209="",SUM($U$18:U2208)-SUM($X$17:X2207)))</f>
        <v/>
      </c>
      <c r="Y2208" s="70" t="str">
        <f t="shared" si="184"/>
        <v/>
      </c>
      <c r="Z2208" s="71" t="str">
        <f t="shared" si="185"/>
        <v/>
      </c>
      <c r="AB2208" s="70"/>
    </row>
    <row r="2209" spans="2:28" s="71" customFormat="1" x14ac:dyDescent="0.3">
      <c r="B2209" s="242"/>
      <c r="C2209" s="243"/>
      <c r="D2209" s="244"/>
      <c r="E2209" s="243"/>
      <c r="F2209" s="243"/>
      <c r="G2209" s="244"/>
      <c r="H2209" s="245"/>
      <c r="I2209" s="244"/>
      <c r="J2209" s="245"/>
      <c r="K2209" s="244"/>
      <c r="L2209" s="245"/>
      <c r="M2209" s="244"/>
      <c r="N2209" s="246"/>
      <c r="O2209" s="243"/>
      <c r="P2209" s="243"/>
      <c r="Q2209" s="243"/>
      <c r="R2209" s="244"/>
      <c r="S2209" s="247"/>
      <c r="T2209" s="70" t="str">
        <f t="shared" si="182"/>
        <v/>
      </c>
      <c r="U2209" s="71" t="str">
        <f t="shared" si="183"/>
        <v/>
      </c>
      <c r="V2209" s="71" t="str">
        <f t="shared" si="181"/>
        <v/>
      </c>
      <c r="W2209" s="71" t="str">
        <f>IF(U2209="","",SUM($U$18:U2209))</f>
        <v/>
      </c>
      <c r="X2209" s="71" t="str">
        <f>IF(U2209="","",IF(U2210="",SUM($U$18:U2209)-SUM($X$17:X2208)))</f>
        <v/>
      </c>
      <c r="Y2209" s="70" t="str">
        <f t="shared" si="184"/>
        <v/>
      </c>
      <c r="Z2209" s="71" t="str">
        <f t="shared" si="185"/>
        <v/>
      </c>
      <c r="AB2209" s="70"/>
    </row>
    <row r="2210" spans="2:28" s="71" customFormat="1" x14ac:dyDescent="0.3">
      <c r="B2210" s="242"/>
      <c r="C2210" s="243"/>
      <c r="D2210" s="244"/>
      <c r="E2210" s="243"/>
      <c r="F2210" s="243"/>
      <c r="G2210" s="244"/>
      <c r="H2210" s="245"/>
      <c r="I2210" s="244"/>
      <c r="J2210" s="245"/>
      <c r="K2210" s="244"/>
      <c r="L2210" s="245"/>
      <c r="M2210" s="244"/>
      <c r="N2210" s="246"/>
      <c r="O2210" s="243"/>
      <c r="P2210" s="243"/>
      <c r="Q2210" s="243"/>
      <c r="R2210" s="244"/>
      <c r="S2210" s="247"/>
      <c r="T2210" s="70" t="str">
        <f t="shared" si="182"/>
        <v/>
      </c>
      <c r="U2210" s="71" t="str">
        <f t="shared" si="183"/>
        <v/>
      </c>
      <c r="V2210" s="71" t="str">
        <f t="shared" si="181"/>
        <v/>
      </c>
      <c r="W2210" s="71" t="str">
        <f>IF(U2210="","",SUM($U$18:U2210))</f>
        <v/>
      </c>
      <c r="X2210" s="71" t="str">
        <f>IF(U2210="","",IF(U2211="",SUM($U$18:U2210)-SUM($X$17:X2209)))</f>
        <v/>
      </c>
      <c r="Y2210" s="70" t="str">
        <f t="shared" si="184"/>
        <v/>
      </c>
      <c r="Z2210" s="71" t="str">
        <f t="shared" si="185"/>
        <v/>
      </c>
      <c r="AB2210" s="70"/>
    </row>
    <row r="2211" spans="2:28" s="71" customFormat="1" x14ac:dyDescent="0.3">
      <c r="B2211" s="242"/>
      <c r="C2211" s="243"/>
      <c r="D2211" s="244"/>
      <c r="E2211" s="243"/>
      <c r="F2211" s="243"/>
      <c r="G2211" s="244"/>
      <c r="H2211" s="245"/>
      <c r="I2211" s="244"/>
      <c r="J2211" s="245"/>
      <c r="K2211" s="244"/>
      <c r="L2211" s="245"/>
      <c r="M2211" s="244"/>
      <c r="N2211" s="246"/>
      <c r="O2211" s="243"/>
      <c r="P2211" s="243"/>
      <c r="Q2211" s="243"/>
      <c r="R2211" s="244"/>
      <c r="S2211" s="247"/>
      <c r="T2211" s="70" t="str">
        <f t="shared" si="182"/>
        <v/>
      </c>
      <c r="U2211" s="71" t="str">
        <f t="shared" si="183"/>
        <v/>
      </c>
      <c r="V2211" s="71" t="str">
        <f t="shared" si="181"/>
        <v/>
      </c>
      <c r="W2211" s="71" t="str">
        <f>IF(U2211="","",SUM($U$18:U2211))</f>
        <v/>
      </c>
      <c r="X2211" s="71" t="str">
        <f>IF(U2211="","",IF(U2212="",SUM($U$18:U2211)-SUM($X$17:X2210)))</f>
        <v/>
      </c>
      <c r="Y2211" s="70" t="str">
        <f t="shared" si="184"/>
        <v/>
      </c>
      <c r="Z2211" s="71" t="str">
        <f t="shared" si="185"/>
        <v/>
      </c>
      <c r="AB2211" s="70"/>
    </row>
    <row r="2212" spans="2:28" s="71" customFormat="1" x14ac:dyDescent="0.3">
      <c r="B2212" s="242"/>
      <c r="C2212" s="243"/>
      <c r="D2212" s="244"/>
      <c r="E2212" s="243"/>
      <c r="F2212" s="243"/>
      <c r="G2212" s="244"/>
      <c r="H2212" s="245"/>
      <c r="I2212" s="244"/>
      <c r="J2212" s="245"/>
      <c r="K2212" s="244"/>
      <c r="L2212" s="245"/>
      <c r="M2212" s="244"/>
      <c r="N2212" s="246"/>
      <c r="O2212" s="243"/>
      <c r="P2212" s="243"/>
      <c r="Q2212" s="243"/>
      <c r="R2212" s="244"/>
      <c r="S2212" s="247"/>
      <c r="T2212" s="70" t="str">
        <f t="shared" si="182"/>
        <v/>
      </c>
      <c r="U2212" s="71" t="str">
        <f t="shared" si="183"/>
        <v/>
      </c>
      <c r="V2212" s="71" t="str">
        <f t="shared" si="181"/>
        <v/>
      </c>
      <c r="W2212" s="71" t="str">
        <f>IF(U2212="","",SUM($U$18:U2212))</f>
        <v/>
      </c>
      <c r="X2212" s="71" t="str">
        <f>IF(U2212="","",IF(U2213="",SUM($U$18:U2212)-SUM($X$17:X2211)))</f>
        <v/>
      </c>
      <c r="Y2212" s="70" t="str">
        <f t="shared" si="184"/>
        <v/>
      </c>
      <c r="Z2212" s="71" t="str">
        <f t="shared" si="185"/>
        <v/>
      </c>
      <c r="AB2212" s="70"/>
    </row>
    <row r="2213" spans="2:28" s="71" customFormat="1" x14ac:dyDescent="0.3">
      <c r="B2213" s="242"/>
      <c r="C2213" s="243"/>
      <c r="D2213" s="244"/>
      <c r="E2213" s="243"/>
      <c r="F2213" s="243"/>
      <c r="G2213" s="244"/>
      <c r="H2213" s="245"/>
      <c r="I2213" s="244"/>
      <c r="J2213" s="245"/>
      <c r="K2213" s="244"/>
      <c r="L2213" s="245"/>
      <c r="M2213" s="244"/>
      <c r="N2213" s="246"/>
      <c r="O2213" s="243"/>
      <c r="P2213" s="243"/>
      <c r="Q2213" s="243"/>
      <c r="R2213" s="244"/>
      <c r="S2213" s="247"/>
      <c r="T2213" s="70" t="str">
        <f t="shared" si="182"/>
        <v/>
      </c>
      <c r="U2213" s="71" t="str">
        <f t="shared" si="183"/>
        <v/>
      </c>
      <c r="V2213" s="71" t="str">
        <f t="shared" si="181"/>
        <v/>
      </c>
      <c r="W2213" s="71" t="str">
        <f>IF(U2213="","",SUM($U$18:U2213))</f>
        <v/>
      </c>
      <c r="X2213" s="71" t="str">
        <f>IF(U2213="","",IF(U2214="",SUM($U$18:U2213)-SUM($X$17:X2212)))</f>
        <v/>
      </c>
      <c r="Y2213" s="70" t="str">
        <f t="shared" si="184"/>
        <v/>
      </c>
      <c r="Z2213" s="71" t="str">
        <f t="shared" si="185"/>
        <v/>
      </c>
      <c r="AB2213" s="70"/>
    </row>
    <row r="2214" spans="2:28" s="71" customFormat="1" x14ac:dyDescent="0.3">
      <c r="B2214" s="242"/>
      <c r="C2214" s="243"/>
      <c r="D2214" s="244"/>
      <c r="E2214" s="243"/>
      <c r="F2214" s="243"/>
      <c r="G2214" s="244"/>
      <c r="H2214" s="245"/>
      <c r="I2214" s="244"/>
      <c r="J2214" s="245"/>
      <c r="K2214" s="244"/>
      <c r="L2214" s="245"/>
      <c r="M2214" s="244"/>
      <c r="N2214" s="246"/>
      <c r="O2214" s="243"/>
      <c r="P2214" s="243"/>
      <c r="Q2214" s="243"/>
      <c r="R2214" s="244"/>
      <c r="S2214" s="247"/>
      <c r="T2214" s="70" t="str">
        <f t="shared" si="182"/>
        <v/>
      </c>
      <c r="U2214" s="71" t="str">
        <f t="shared" si="183"/>
        <v/>
      </c>
      <c r="V2214" s="71" t="str">
        <f t="shared" si="181"/>
        <v/>
      </c>
      <c r="W2214" s="71" t="str">
        <f>IF(U2214="","",SUM($U$18:U2214))</f>
        <v/>
      </c>
      <c r="X2214" s="71" t="str">
        <f>IF(U2214="","",IF(U2215="",SUM($U$18:U2214)-SUM($X$17:X2213)))</f>
        <v/>
      </c>
      <c r="Y2214" s="70" t="str">
        <f t="shared" si="184"/>
        <v/>
      </c>
      <c r="Z2214" s="71" t="str">
        <f t="shared" si="185"/>
        <v/>
      </c>
      <c r="AB2214" s="70"/>
    </row>
    <row r="2215" spans="2:28" s="71" customFormat="1" x14ac:dyDescent="0.3">
      <c r="B2215" s="242"/>
      <c r="C2215" s="243"/>
      <c r="D2215" s="244"/>
      <c r="E2215" s="243"/>
      <c r="F2215" s="243"/>
      <c r="G2215" s="244"/>
      <c r="H2215" s="245"/>
      <c r="I2215" s="244"/>
      <c r="J2215" s="245"/>
      <c r="K2215" s="244"/>
      <c r="L2215" s="245"/>
      <c r="M2215" s="244"/>
      <c r="N2215" s="246"/>
      <c r="O2215" s="243"/>
      <c r="P2215" s="243"/>
      <c r="Q2215" s="243"/>
      <c r="R2215" s="244"/>
      <c r="S2215" s="247"/>
      <c r="T2215" s="70" t="str">
        <f t="shared" si="182"/>
        <v/>
      </c>
      <c r="U2215" s="71" t="str">
        <f t="shared" si="183"/>
        <v/>
      </c>
      <c r="V2215" s="71" t="str">
        <f t="shared" si="181"/>
        <v/>
      </c>
      <c r="W2215" s="71" t="str">
        <f>IF(U2215="","",SUM($U$18:U2215))</f>
        <v/>
      </c>
      <c r="X2215" s="71" t="str">
        <f>IF(U2215="","",IF(U2216="",SUM($U$18:U2215)-SUM($X$17:X2214)))</f>
        <v/>
      </c>
      <c r="Y2215" s="70" t="str">
        <f t="shared" si="184"/>
        <v/>
      </c>
      <c r="Z2215" s="71" t="str">
        <f t="shared" si="185"/>
        <v/>
      </c>
      <c r="AB2215" s="70"/>
    </row>
    <row r="2216" spans="2:28" s="71" customFormat="1" x14ac:dyDescent="0.3">
      <c r="B2216" s="242"/>
      <c r="C2216" s="243"/>
      <c r="D2216" s="244"/>
      <c r="E2216" s="243"/>
      <c r="F2216" s="243"/>
      <c r="G2216" s="244"/>
      <c r="H2216" s="245"/>
      <c r="I2216" s="244"/>
      <c r="J2216" s="245"/>
      <c r="K2216" s="244"/>
      <c r="L2216" s="245"/>
      <c r="M2216" s="244"/>
      <c r="N2216" s="246"/>
      <c r="O2216" s="243"/>
      <c r="P2216" s="243"/>
      <c r="Q2216" s="243"/>
      <c r="R2216" s="244"/>
      <c r="S2216" s="247"/>
      <c r="T2216" s="70" t="str">
        <f t="shared" si="182"/>
        <v/>
      </c>
      <c r="U2216" s="71" t="str">
        <f t="shared" si="183"/>
        <v/>
      </c>
      <c r="V2216" s="71" t="str">
        <f t="shared" si="181"/>
        <v/>
      </c>
      <c r="W2216" s="71" t="str">
        <f>IF(U2216="","",SUM($U$18:U2216))</f>
        <v/>
      </c>
      <c r="X2216" s="71" t="str">
        <f>IF(U2216="","",IF(U2217="",SUM($U$18:U2216)-SUM($X$17:X2215)))</f>
        <v/>
      </c>
      <c r="Y2216" s="70" t="str">
        <f t="shared" si="184"/>
        <v/>
      </c>
      <c r="Z2216" s="71" t="str">
        <f t="shared" si="185"/>
        <v/>
      </c>
      <c r="AB2216" s="70"/>
    </row>
    <row r="2217" spans="2:28" s="71" customFormat="1" x14ac:dyDescent="0.3">
      <c r="B2217" s="242"/>
      <c r="C2217" s="243"/>
      <c r="D2217" s="244"/>
      <c r="E2217" s="243"/>
      <c r="F2217" s="243"/>
      <c r="G2217" s="244"/>
      <c r="H2217" s="245"/>
      <c r="I2217" s="244"/>
      <c r="J2217" s="245"/>
      <c r="K2217" s="244"/>
      <c r="L2217" s="245"/>
      <c r="M2217" s="244"/>
      <c r="N2217" s="246"/>
      <c r="O2217" s="243"/>
      <c r="P2217" s="243"/>
      <c r="Q2217" s="243"/>
      <c r="R2217" s="244"/>
      <c r="S2217" s="247"/>
      <c r="T2217" s="70" t="str">
        <f t="shared" si="182"/>
        <v/>
      </c>
      <c r="U2217" s="71" t="str">
        <f t="shared" si="183"/>
        <v/>
      </c>
      <c r="V2217" s="71" t="str">
        <f t="shared" si="181"/>
        <v/>
      </c>
      <c r="W2217" s="71" t="str">
        <f>IF(U2217="","",SUM($U$18:U2217))</f>
        <v/>
      </c>
      <c r="X2217" s="71" t="str">
        <f>IF(U2217="","",IF(U2218="",SUM($U$18:U2217)-SUM($X$17:X2216)))</f>
        <v/>
      </c>
      <c r="Y2217" s="70" t="str">
        <f t="shared" si="184"/>
        <v/>
      </c>
      <c r="Z2217" s="71" t="str">
        <f t="shared" si="185"/>
        <v/>
      </c>
      <c r="AB2217" s="70"/>
    </row>
    <row r="2218" spans="2:28" s="71" customFormat="1" x14ac:dyDescent="0.3">
      <c r="B2218" s="242"/>
      <c r="C2218" s="243"/>
      <c r="D2218" s="244"/>
      <c r="E2218" s="243"/>
      <c r="F2218" s="243"/>
      <c r="G2218" s="244"/>
      <c r="H2218" s="245"/>
      <c r="I2218" s="244"/>
      <c r="J2218" s="245"/>
      <c r="K2218" s="244"/>
      <c r="L2218" s="245"/>
      <c r="M2218" s="244"/>
      <c r="N2218" s="246"/>
      <c r="O2218" s="243"/>
      <c r="P2218" s="243"/>
      <c r="Q2218" s="243"/>
      <c r="R2218" s="244"/>
      <c r="S2218" s="247"/>
      <c r="T2218" s="70" t="str">
        <f t="shared" si="182"/>
        <v/>
      </c>
      <c r="U2218" s="71" t="str">
        <f t="shared" si="183"/>
        <v/>
      </c>
      <c r="V2218" s="71" t="str">
        <f t="shared" si="181"/>
        <v/>
      </c>
      <c r="W2218" s="71" t="str">
        <f>IF(U2218="","",SUM($U$18:U2218))</f>
        <v/>
      </c>
      <c r="X2218" s="71" t="str">
        <f>IF(U2218="","",IF(U2219="",SUM($U$18:U2218)-SUM($X$17:X2217)))</f>
        <v/>
      </c>
      <c r="Y2218" s="70" t="str">
        <f t="shared" si="184"/>
        <v/>
      </c>
      <c r="Z2218" s="71" t="str">
        <f t="shared" si="185"/>
        <v/>
      </c>
      <c r="AB2218" s="70"/>
    </row>
    <row r="2219" spans="2:28" s="71" customFormat="1" x14ac:dyDescent="0.3">
      <c r="B2219" s="242"/>
      <c r="C2219" s="243"/>
      <c r="D2219" s="244"/>
      <c r="E2219" s="243"/>
      <c r="F2219" s="243"/>
      <c r="G2219" s="244"/>
      <c r="H2219" s="245"/>
      <c r="I2219" s="244"/>
      <c r="J2219" s="245"/>
      <c r="K2219" s="244"/>
      <c r="L2219" s="245"/>
      <c r="M2219" s="244"/>
      <c r="N2219" s="246"/>
      <c r="O2219" s="243"/>
      <c r="P2219" s="243"/>
      <c r="Q2219" s="243"/>
      <c r="R2219" s="244"/>
      <c r="S2219" s="247"/>
      <c r="T2219" s="70" t="str">
        <f t="shared" si="182"/>
        <v/>
      </c>
      <c r="U2219" s="71" t="str">
        <f t="shared" si="183"/>
        <v/>
      </c>
      <c r="V2219" s="71" t="str">
        <f t="shared" si="181"/>
        <v/>
      </c>
      <c r="W2219" s="71" t="str">
        <f>IF(U2219="","",SUM($U$18:U2219))</f>
        <v/>
      </c>
      <c r="X2219" s="71" t="str">
        <f>IF(U2219="","",IF(U2220="",SUM($U$18:U2219)-SUM($X$17:X2218)))</f>
        <v/>
      </c>
      <c r="Y2219" s="70" t="str">
        <f t="shared" si="184"/>
        <v/>
      </c>
      <c r="Z2219" s="71" t="str">
        <f t="shared" si="185"/>
        <v/>
      </c>
      <c r="AB2219" s="70"/>
    </row>
    <row r="2220" spans="2:28" s="71" customFormat="1" x14ac:dyDescent="0.3">
      <c r="B2220" s="242"/>
      <c r="C2220" s="243"/>
      <c r="D2220" s="244"/>
      <c r="E2220" s="243"/>
      <c r="F2220" s="243"/>
      <c r="G2220" s="244"/>
      <c r="H2220" s="245"/>
      <c r="I2220" s="244"/>
      <c r="J2220" s="245"/>
      <c r="K2220" s="244"/>
      <c r="L2220" s="245"/>
      <c r="M2220" s="244"/>
      <c r="N2220" s="246"/>
      <c r="O2220" s="243"/>
      <c r="P2220" s="243"/>
      <c r="Q2220" s="243"/>
      <c r="R2220" s="244"/>
      <c r="S2220" s="247"/>
      <c r="T2220" s="70" t="str">
        <f t="shared" si="182"/>
        <v/>
      </c>
      <c r="U2220" s="71" t="str">
        <f t="shared" si="183"/>
        <v/>
      </c>
      <c r="V2220" s="71" t="str">
        <f t="shared" si="181"/>
        <v/>
      </c>
      <c r="W2220" s="71" t="str">
        <f>IF(U2220="","",SUM($U$18:U2220))</f>
        <v/>
      </c>
      <c r="X2220" s="71" t="str">
        <f>IF(U2220="","",IF(U2221="",SUM($U$18:U2220)-SUM($X$17:X2219)))</f>
        <v/>
      </c>
      <c r="Y2220" s="70" t="str">
        <f t="shared" si="184"/>
        <v/>
      </c>
      <c r="Z2220" s="71" t="str">
        <f t="shared" si="185"/>
        <v/>
      </c>
      <c r="AB2220" s="70"/>
    </row>
    <row r="2221" spans="2:28" s="71" customFormat="1" x14ac:dyDescent="0.3">
      <c r="B2221" s="242"/>
      <c r="C2221" s="243"/>
      <c r="D2221" s="244"/>
      <c r="E2221" s="243"/>
      <c r="F2221" s="243"/>
      <c r="G2221" s="244"/>
      <c r="H2221" s="245"/>
      <c r="I2221" s="244"/>
      <c r="J2221" s="245"/>
      <c r="K2221" s="244"/>
      <c r="L2221" s="245"/>
      <c r="M2221" s="244"/>
      <c r="N2221" s="246"/>
      <c r="O2221" s="243"/>
      <c r="P2221" s="243"/>
      <c r="Q2221" s="243"/>
      <c r="R2221" s="244"/>
      <c r="S2221" s="247"/>
      <c r="T2221" s="70" t="str">
        <f t="shared" si="182"/>
        <v/>
      </c>
      <c r="U2221" s="71" t="str">
        <f t="shared" si="183"/>
        <v/>
      </c>
      <c r="V2221" s="71" t="str">
        <f t="shared" si="181"/>
        <v/>
      </c>
      <c r="W2221" s="71" t="str">
        <f>IF(U2221="","",SUM($U$18:U2221))</f>
        <v/>
      </c>
      <c r="X2221" s="71" t="str">
        <f>IF(U2221="","",IF(U2222="",SUM($U$18:U2221)-SUM($X$17:X2220)))</f>
        <v/>
      </c>
      <c r="Y2221" s="70" t="str">
        <f t="shared" si="184"/>
        <v/>
      </c>
      <c r="Z2221" s="71" t="str">
        <f t="shared" si="185"/>
        <v/>
      </c>
      <c r="AB2221" s="70"/>
    </row>
    <row r="2222" spans="2:28" s="71" customFormat="1" x14ac:dyDescent="0.3">
      <c r="B2222" s="242"/>
      <c r="C2222" s="243"/>
      <c r="D2222" s="244"/>
      <c r="E2222" s="243"/>
      <c r="F2222" s="243"/>
      <c r="G2222" s="244"/>
      <c r="H2222" s="245"/>
      <c r="I2222" s="244"/>
      <c r="J2222" s="245"/>
      <c r="K2222" s="244"/>
      <c r="L2222" s="245"/>
      <c r="M2222" s="244"/>
      <c r="N2222" s="246"/>
      <c r="O2222" s="243"/>
      <c r="P2222" s="243"/>
      <c r="Q2222" s="243"/>
      <c r="R2222" s="244"/>
      <c r="S2222" s="247"/>
      <c r="T2222" s="70" t="str">
        <f t="shared" si="182"/>
        <v/>
      </c>
      <c r="U2222" s="71" t="str">
        <f t="shared" si="183"/>
        <v/>
      </c>
      <c r="V2222" s="71" t="str">
        <f t="shared" si="181"/>
        <v/>
      </c>
      <c r="W2222" s="71" t="str">
        <f>IF(U2222="","",SUM($U$18:U2222))</f>
        <v/>
      </c>
      <c r="X2222" s="71" t="str">
        <f>IF(U2222="","",IF(U2223="",SUM($U$18:U2222)-SUM($X$17:X2221)))</f>
        <v/>
      </c>
      <c r="Y2222" s="70" t="str">
        <f t="shared" si="184"/>
        <v/>
      </c>
      <c r="Z2222" s="71" t="str">
        <f t="shared" si="185"/>
        <v/>
      </c>
      <c r="AB2222" s="70"/>
    </row>
    <row r="2223" spans="2:28" s="71" customFormat="1" x14ac:dyDescent="0.3">
      <c r="B2223" s="242"/>
      <c r="C2223" s="243"/>
      <c r="D2223" s="244"/>
      <c r="E2223" s="243"/>
      <c r="F2223" s="243"/>
      <c r="G2223" s="244"/>
      <c r="H2223" s="245"/>
      <c r="I2223" s="244"/>
      <c r="J2223" s="245"/>
      <c r="K2223" s="244"/>
      <c r="L2223" s="245"/>
      <c r="M2223" s="244"/>
      <c r="N2223" s="246"/>
      <c r="O2223" s="243"/>
      <c r="P2223" s="243"/>
      <c r="Q2223" s="243"/>
      <c r="R2223" s="244"/>
      <c r="S2223" s="247"/>
      <c r="T2223" s="70" t="str">
        <f t="shared" si="182"/>
        <v/>
      </c>
      <c r="U2223" s="71" t="str">
        <f t="shared" si="183"/>
        <v/>
      </c>
      <c r="V2223" s="71" t="str">
        <f t="shared" si="181"/>
        <v/>
      </c>
      <c r="W2223" s="71" t="str">
        <f>IF(U2223="","",SUM($U$18:U2223))</f>
        <v/>
      </c>
      <c r="X2223" s="71" t="str">
        <f>IF(U2223="","",IF(U2224="",SUM($U$18:U2223)-SUM($X$17:X2222)))</f>
        <v/>
      </c>
      <c r="Y2223" s="70" t="str">
        <f t="shared" si="184"/>
        <v/>
      </c>
      <c r="Z2223" s="71" t="str">
        <f t="shared" si="185"/>
        <v/>
      </c>
      <c r="AB2223" s="70"/>
    </row>
    <row r="2224" spans="2:28" s="71" customFormat="1" x14ac:dyDescent="0.3">
      <c r="B2224" s="242"/>
      <c r="C2224" s="243"/>
      <c r="D2224" s="244"/>
      <c r="E2224" s="243"/>
      <c r="F2224" s="243"/>
      <c r="G2224" s="244"/>
      <c r="H2224" s="245"/>
      <c r="I2224" s="244"/>
      <c r="J2224" s="245"/>
      <c r="K2224" s="244"/>
      <c r="L2224" s="245"/>
      <c r="M2224" s="244"/>
      <c r="N2224" s="246"/>
      <c r="O2224" s="243"/>
      <c r="P2224" s="243"/>
      <c r="Q2224" s="243"/>
      <c r="R2224" s="244"/>
      <c r="S2224" s="247"/>
      <c r="T2224" s="70" t="str">
        <f t="shared" si="182"/>
        <v/>
      </c>
      <c r="U2224" s="71" t="str">
        <f t="shared" si="183"/>
        <v/>
      </c>
      <c r="V2224" s="71" t="str">
        <f t="shared" ref="V2224:V2287" si="186">IF(H2224="","",IF(M2224="",(H2224)*-1,IF(M2224=G2224,H2224/2*N2224-(H2224),IF(M2224=I2224,J2224/2*N2224-(H2224),IF(M2224=K2224,L2224/2*N2224-(H2224))))))</f>
        <v/>
      </c>
      <c r="W2224" s="71" t="str">
        <f>IF(U2224="","",SUM($U$18:U2224))</f>
        <v/>
      </c>
      <c r="X2224" s="71" t="str">
        <f>IF(U2224="","",IF(U2225="",SUM($U$18:U2224)-SUM($X$17:X2223)))</f>
        <v/>
      </c>
      <c r="Y2224" s="70" t="str">
        <f t="shared" si="184"/>
        <v/>
      </c>
      <c r="Z2224" s="71" t="str">
        <f t="shared" si="185"/>
        <v/>
      </c>
      <c r="AB2224" s="70"/>
    </row>
    <row r="2225" spans="2:28" s="71" customFormat="1" x14ac:dyDescent="0.3">
      <c r="B2225" s="242"/>
      <c r="C2225" s="243"/>
      <c r="D2225" s="244"/>
      <c r="E2225" s="243"/>
      <c r="F2225" s="243"/>
      <c r="G2225" s="244"/>
      <c r="H2225" s="245"/>
      <c r="I2225" s="244"/>
      <c r="J2225" s="245"/>
      <c r="K2225" s="244"/>
      <c r="L2225" s="245"/>
      <c r="M2225" s="244"/>
      <c r="N2225" s="246"/>
      <c r="O2225" s="243"/>
      <c r="P2225" s="243"/>
      <c r="Q2225" s="243"/>
      <c r="R2225" s="244"/>
      <c r="S2225" s="247"/>
      <c r="T2225" s="70" t="str">
        <f t="shared" si="182"/>
        <v/>
      </c>
      <c r="U2225" s="71" t="str">
        <f t="shared" si="183"/>
        <v/>
      </c>
      <c r="V2225" s="71" t="str">
        <f t="shared" si="186"/>
        <v/>
      </c>
      <c r="W2225" s="71" t="str">
        <f>IF(U2225="","",SUM($U$18:U2225))</f>
        <v/>
      </c>
      <c r="X2225" s="71" t="str">
        <f>IF(U2225="","",IF(U2226="",SUM($U$18:U2225)-SUM($X$17:X2224)))</f>
        <v/>
      </c>
      <c r="Y2225" s="70" t="str">
        <f t="shared" si="184"/>
        <v/>
      </c>
      <c r="Z2225" s="71" t="str">
        <f t="shared" si="185"/>
        <v/>
      </c>
      <c r="AB2225" s="70"/>
    </row>
    <row r="2226" spans="2:28" s="71" customFormat="1" x14ac:dyDescent="0.3">
      <c r="B2226" s="242"/>
      <c r="C2226" s="243"/>
      <c r="D2226" s="244"/>
      <c r="E2226" s="243"/>
      <c r="F2226" s="243"/>
      <c r="G2226" s="244"/>
      <c r="H2226" s="245"/>
      <c r="I2226" s="244"/>
      <c r="J2226" s="245"/>
      <c r="K2226" s="244"/>
      <c r="L2226" s="245"/>
      <c r="M2226" s="244"/>
      <c r="N2226" s="246"/>
      <c r="O2226" s="243"/>
      <c r="P2226" s="243"/>
      <c r="Q2226" s="243"/>
      <c r="R2226" s="244"/>
      <c r="S2226" s="247"/>
      <c r="T2226" s="70" t="str">
        <f t="shared" si="182"/>
        <v/>
      </c>
      <c r="U2226" s="71" t="str">
        <f t="shared" si="183"/>
        <v/>
      </c>
      <c r="V2226" s="71" t="str">
        <f t="shared" si="186"/>
        <v/>
      </c>
      <c r="W2226" s="71" t="str">
        <f>IF(U2226="","",SUM($U$18:U2226))</f>
        <v/>
      </c>
      <c r="X2226" s="71" t="str">
        <f>IF(U2226="","",IF(U2227="",SUM($U$18:U2226)-SUM($X$17:X2225)))</f>
        <v/>
      </c>
      <c r="Y2226" s="70" t="str">
        <f t="shared" si="184"/>
        <v/>
      </c>
      <c r="Z2226" s="71" t="str">
        <f t="shared" si="185"/>
        <v/>
      </c>
      <c r="AB2226" s="70"/>
    </row>
    <row r="2227" spans="2:28" s="71" customFormat="1" x14ac:dyDescent="0.3">
      <c r="B2227" s="242"/>
      <c r="C2227" s="243"/>
      <c r="D2227" s="244"/>
      <c r="E2227" s="243"/>
      <c r="F2227" s="243"/>
      <c r="G2227" s="244"/>
      <c r="H2227" s="245"/>
      <c r="I2227" s="244"/>
      <c r="J2227" s="245"/>
      <c r="K2227" s="244"/>
      <c r="L2227" s="245"/>
      <c r="M2227" s="244"/>
      <c r="N2227" s="246"/>
      <c r="O2227" s="243"/>
      <c r="P2227" s="243"/>
      <c r="Q2227" s="243"/>
      <c r="R2227" s="244"/>
      <c r="S2227" s="247"/>
      <c r="T2227" s="70" t="str">
        <f t="shared" si="182"/>
        <v/>
      </c>
      <c r="U2227" s="71" t="str">
        <f t="shared" si="183"/>
        <v/>
      </c>
      <c r="V2227" s="71" t="str">
        <f t="shared" si="186"/>
        <v/>
      </c>
      <c r="W2227" s="71" t="str">
        <f>IF(U2227="","",SUM($U$18:U2227))</f>
        <v/>
      </c>
      <c r="X2227" s="71" t="str">
        <f>IF(U2227="","",IF(U2228="",SUM($U$18:U2227)-SUM($X$17:X2226)))</f>
        <v/>
      </c>
      <c r="Y2227" s="70" t="str">
        <f t="shared" si="184"/>
        <v/>
      </c>
      <c r="Z2227" s="71" t="str">
        <f t="shared" si="185"/>
        <v/>
      </c>
      <c r="AB2227" s="70"/>
    </row>
    <row r="2228" spans="2:28" s="71" customFormat="1" x14ac:dyDescent="0.3">
      <c r="B2228" s="242"/>
      <c r="C2228" s="243"/>
      <c r="D2228" s="244"/>
      <c r="E2228" s="243"/>
      <c r="F2228" s="243"/>
      <c r="G2228" s="244"/>
      <c r="H2228" s="245"/>
      <c r="I2228" s="244"/>
      <c r="J2228" s="245"/>
      <c r="K2228" s="244"/>
      <c r="L2228" s="245"/>
      <c r="M2228" s="244"/>
      <c r="N2228" s="246"/>
      <c r="O2228" s="243"/>
      <c r="P2228" s="243"/>
      <c r="Q2228" s="243"/>
      <c r="R2228" s="244"/>
      <c r="S2228" s="247"/>
      <c r="T2228" s="70" t="str">
        <f t="shared" si="182"/>
        <v/>
      </c>
      <c r="U2228" s="71" t="str">
        <f t="shared" si="183"/>
        <v/>
      </c>
      <c r="V2228" s="71" t="str">
        <f t="shared" si="186"/>
        <v/>
      </c>
      <c r="W2228" s="71" t="str">
        <f>IF(U2228="","",SUM($U$18:U2228))</f>
        <v/>
      </c>
      <c r="X2228" s="71" t="str">
        <f>IF(U2228="","",IF(U2229="",SUM($U$18:U2228)-SUM($X$17:X2227)))</f>
        <v/>
      </c>
      <c r="Y2228" s="70" t="str">
        <f t="shared" si="184"/>
        <v/>
      </c>
      <c r="Z2228" s="71" t="str">
        <f t="shared" si="185"/>
        <v/>
      </c>
      <c r="AB2228" s="70"/>
    </row>
    <row r="2229" spans="2:28" s="71" customFormat="1" x14ac:dyDescent="0.3">
      <c r="B2229" s="242"/>
      <c r="C2229" s="243"/>
      <c r="D2229" s="244"/>
      <c r="E2229" s="243"/>
      <c r="F2229" s="243"/>
      <c r="G2229" s="244"/>
      <c r="H2229" s="245"/>
      <c r="I2229" s="244"/>
      <c r="J2229" s="245"/>
      <c r="K2229" s="244"/>
      <c r="L2229" s="245"/>
      <c r="M2229" s="244"/>
      <c r="N2229" s="246"/>
      <c r="O2229" s="243"/>
      <c r="P2229" s="243"/>
      <c r="Q2229" s="243"/>
      <c r="R2229" s="244"/>
      <c r="S2229" s="247"/>
      <c r="T2229" s="70" t="str">
        <f t="shared" si="182"/>
        <v/>
      </c>
      <c r="U2229" s="71" t="str">
        <f t="shared" si="183"/>
        <v/>
      </c>
      <c r="V2229" s="71" t="str">
        <f t="shared" si="186"/>
        <v/>
      </c>
      <c r="W2229" s="71" t="str">
        <f>IF(U2229="","",SUM($U$18:U2229))</f>
        <v/>
      </c>
      <c r="X2229" s="71" t="str">
        <f>IF(U2229="","",IF(U2230="",SUM($U$18:U2229)-SUM($X$17:X2228)))</f>
        <v/>
      </c>
      <c r="Y2229" s="70" t="str">
        <f t="shared" si="184"/>
        <v/>
      </c>
      <c r="Z2229" s="71" t="str">
        <f t="shared" si="185"/>
        <v/>
      </c>
      <c r="AB2229" s="70"/>
    </row>
    <row r="2230" spans="2:28" s="71" customFormat="1" x14ac:dyDescent="0.3">
      <c r="B2230" s="242"/>
      <c r="C2230" s="243"/>
      <c r="D2230" s="244"/>
      <c r="E2230" s="243"/>
      <c r="F2230" s="243"/>
      <c r="G2230" s="244"/>
      <c r="H2230" s="245"/>
      <c r="I2230" s="244"/>
      <c r="J2230" s="245"/>
      <c r="K2230" s="244"/>
      <c r="L2230" s="245"/>
      <c r="M2230" s="244"/>
      <c r="N2230" s="246"/>
      <c r="O2230" s="243"/>
      <c r="P2230" s="243"/>
      <c r="Q2230" s="243"/>
      <c r="R2230" s="244"/>
      <c r="S2230" s="247"/>
      <c r="T2230" s="70" t="str">
        <f t="shared" si="182"/>
        <v/>
      </c>
      <c r="U2230" s="71" t="str">
        <f t="shared" si="183"/>
        <v/>
      </c>
      <c r="V2230" s="71" t="str">
        <f t="shared" si="186"/>
        <v/>
      </c>
      <c r="W2230" s="71" t="str">
        <f>IF(U2230="","",SUM($U$18:U2230))</f>
        <v/>
      </c>
      <c r="X2230" s="71" t="str">
        <f>IF(U2230="","",IF(U2231="",SUM($U$18:U2230)-SUM($X$17:X2229)))</f>
        <v/>
      </c>
      <c r="Y2230" s="70" t="str">
        <f t="shared" si="184"/>
        <v/>
      </c>
      <c r="Z2230" s="71" t="str">
        <f t="shared" si="185"/>
        <v/>
      </c>
      <c r="AB2230" s="70"/>
    </row>
    <row r="2231" spans="2:28" s="71" customFormat="1" x14ac:dyDescent="0.3">
      <c r="B2231" s="242"/>
      <c r="C2231" s="243"/>
      <c r="D2231" s="244"/>
      <c r="E2231" s="243"/>
      <c r="F2231" s="243"/>
      <c r="G2231" s="244"/>
      <c r="H2231" s="245"/>
      <c r="I2231" s="244"/>
      <c r="J2231" s="245"/>
      <c r="K2231" s="244"/>
      <c r="L2231" s="245"/>
      <c r="M2231" s="244"/>
      <c r="N2231" s="246"/>
      <c r="O2231" s="243"/>
      <c r="P2231" s="243"/>
      <c r="Q2231" s="243"/>
      <c r="R2231" s="244"/>
      <c r="S2231" s="247"/>
      <c r="T2231" s="70" t="str">
        <f t="shared" si="182"/>
        <v/>
      </c>
      <c r="U2231" s="71" t="str">
        <f t="shared" si="183"/>
        <v/>
      </c>
      <c r="V2231" s="71" t="str">
        <f t="shared" si="186"/>
        <v/>
      </c>
      <c r="W2231" s="71" t="str">
        <f>IF(U2231="","",SUM($U$18:U2231))</f>
        <v/>
      </c>
      <c r="X2231" s="71" t="str">
        <f>IF(U2231="","",IF(U2232="",SUM($U$18:U2231)-SUM($X$17:X2230)))</f>
        <v/>
      </c>
      <c r="Y2231" s="70" t="str">
        <f t="shared" si="184"/>
        <v/>
      </c>
      <c r="Z2231" s="71" t="str">
        <f t="shared" si="185"/>
        <v/>
      </c>
      <c r="AB2231" s="70"/>
    </row>
    <row r="2232" spans="2:28" s="71" customFormat="1" x14ac:dyDescent="0.3">
      <c r="B2232" s="242"/>
      <c r="C2232" s="243"/>
      <c r="D2232" s="244"/>
      <c r="E2232" s="243"/>
      <c r="F2232" s="243"/>
      <c r="G2232" s="244"/>
      <c r="H2232" s="245"/>
      <c r="I2232" s="244"/>
      <c r="J2232" s="245"/>
      <c r="K2232" s="244"/>
      <c r="L2232" s="245"/>
      <c r="M2232" s="244"/>
      <c r="N2232" s="246"/>
      <c r="O2232" s="243"/>
      <c r="P2232" s="243"/>
      <c r="Q2232" s="243"/>
      <c r="R2232" s="244"/>
      <c r="S2232" s="247"/>
      <c r="T2232" s="70" t="str">
        <f t="shared" si="182"/>
        <v/>
      </c>
      <c r="U2232" s="71" t="str">
        <f t="shared" si="183"/>
        <v/>
      </c>
      <c r="V2232" s="71" t="str">
        <f t="shared" si="186"/>
        <v/>
      </c>
      <c r="W2232" s="71" t="str">
        <f>IF(U2232="","",SUM($U$18:U2232))</f>
        <v/>
      </c>
      <c r="X2232" s="71" t="str">
        <f>IF(U2232="","",IF(U2233="",SUM($U$18:U2232)-SUM($X$17:X2231)))</f>
        <v/>
      </c>
      <c r="Y2232" s="70" t="str">
        <f t="shared" si="184"/>
        <v/>
      </c>
      <c r="Z2232" s="71" t="str">
        <f t="shared" si="185"/>
        <v/>
      </c>
      <c r="AB2232" s="70"/>
    </row>
    <row r="2233" spans="2:28" s="71" customFormat="1" x14ac:dyDescent="0.3">
      <c r="B2233" s="242"/>
      <c r="C2233" s="243"/>
      <c r="D2233" s="244"/>
      <c r="E2233" s="243"/>
      <c r="F2233" s="243"/>
      <c r="G2233" s="244"/>
      <c r="H2233" s="245"/>
      <c r="I2233" s="244"/>
      <c r="J2233" s="245"/>
      <c r="K2233" s="244"/>
      <c r="L2233" s="245"/>
      <c r="M2233" s="244"/>
      <c r="N2233" s="246"/>
      <c r="O2233" s="243"/>
      <c r="P2233" s="243"/>
      <c r="Q2233" s="243"/>
      <c r="R2233" s="244"/>
      <c r="S2233" s="247"/>
      <c r="T2233" s="70" t="str">
        <f t="shared" si="182"/>
        <v/>
      </c>
      <c r="U2233" s="71" t="str">
        <f t="shared" si="183"/>
        <v/>
      </c>
      <c r="V2233" s="71" t="str">
        <f t="shared" si="186"/>
        <v/>
      </c>
      <c r="W2233" s="71" t="str">
        <f>IF(U2233="","",SUM($U$18:U2233))</f>
        <v/>
      </c>
      <c r="X2233" s="71" t="str">
        <f>IF(U2233="","",IF(U2234="",SUM($U$18:U2233)-SUM($X$17:X2232)))</f>
        <v/>
      </c>
      <c r="Y2233" s="70" t="str">
        <f t="shared" si="184"/>
        <v/>
      </c>
      <c r="Z2233" s="71" t="str">
        <f t="shared" si="185"/>
        <v/>
      </c>
      <c r="AB2233" s="70"/>
    </row>
    <row r="2234" spans="2:28" s="71" customFormat="1" x14ac:dyDescent="0.3">
      <c r="B2234" s="242"/>
      <c r="C2234" s="243"/>
      <c r="D2234" s="244"/>
      <c r="E2234" s="243"/>
      <c r="F2234" s="243"/>
      <c r="G2234" s="244"/>
      <c r="H2234" s="245"/>
      <c r="I2234" s="244"/>
      <c r="J2234" s="245"/>
      <c r="K2234" s="244"/>
      <c r="L2234" s="245"/>
      <c r="M2234" s="244"/>
      <c r="N2234" s="246"/>
      <c r="O2234" s="243"/>
      <c r="P2234" s="243"/>
      <c r="Q2234" s="243"/>
      <c r="R2234" s="244"/>
      <c r="S2234" s="247"/>
      <c r="T2234" s="70" t="str">
        <f t="shared" si="182"/>
        <v/>
      </c>
      <c r="U2234" s="71" t="str">
        <f t="shared" si="183"/>
        <v/>
      </c>
      <c r="V2234" s="71" t="str">
        <f t="shared" si="186"/>
        <v/>
      </c>
      <c r="W2234" s="71" t="str">
        <f>IF(U2234="","",SUM($U$18:U2234))</f>
        <v/>
      </c>
      <c r="X2234" s="71" t="str">
        <f>IF(U2234="","",IF(U2235="",SUM($U$18:U2234)-SUM($X$17:X2233)))</f>
        <v/>
      </c>
      <c r="Y2234" s="70" t="str">
        <f t="shared" si="184"/>
        <v/>
      </c>
      <c r="Z2234" s="71" t="str">
        <f t="shared" si="185"/>
        <v/>
      </c>
      <c r="AB2234" s="70"/>
    </row>
    <row r="2235" spans="2:28" s="71" customFormat="1" x14ac:dyDescent="0.3">
      <c r="B2235" s="242"/>
      <c r="C2235" s="243"/>
      <c r="D2235" s="244"/>
      <c r="E2235" s="243"/>
      <c r="F2235" s="243"/>
      <c r="G2235" s="244"/>
      <c r="H2235" s="245"/>
      <c r="I2235" s="244"/>
      <c r="J2235" s="245"/>
      <c r="K2235" s="244"/>
      <c r="L2235" s="245"/>
      <c r="M2235" s="244"/>
      <c r="N2235" s="246"/>
      <c r="O2235" s="243"/>
      <c r="P2235" s="243"/>
      <c r="Q2235" s="243"/>
      <c r="R2235" s="244"/>
      <c r="S2235" s="247"/>
      <c r="T2235" s="70" t="str">
        <f t="shared" si="182"/>
        <v/>
      </c>
      <c r="U2235" s="71" t="str">
        <f t="shared" si="183"/>
        <v/>
      </c>
      <c r="V2235" s="71" t="str">
        <f t="shared" si="186"/>
        <v/>
      </c>
      <c r="W2235" s="71" t="str">
        <f>IF(U2235="","",SUM($U$18:U2235))</f>
        <v/>
      </c>
      <c r="X2235" s="71" t="str">
        <f>IF(U2235="","",IF(U2236="",SUM($U$18:U2235)-SUM($X$17:X2234)))</f>
        <v/>
      </c>
      <c r="Y2235" s="70" t="str">
        <f t="shared" si="184"/>
        <v/>
      </c>
      <c r="Z2235" s="71" t="str">
        <f t="shared" si="185"/>
        <v/>
      </c>
      <c r="AB2235" s="70"/>
    </row>
    <row r="2236" spans="2:28" s="71" customFormat="1" x14ac:dyDescent="0.3">
      <c r="B2236" s="242"/>
      <c r="C2236" s="243"/>
      <c r="D2236" s="244"/>
      <c r="E2236" s="243"/>
      <c r="F2236" s="243"/>
      <c r="G2236" s="244"/>
      <c r="H2236" s="245"/>
      <c r="I2236" s="244"/>
      <c r="J2236" s="245"/>
      <c r="K2236" s="244"/>
      <c r="L2236" s="245"/>
      <c r="M2236" s="244"/>
      <c r="N2236" s="246"/>
      <c r="O2236" s="243"/>
      <c r="P2236" s="243"/>
      <c r="Q2236" s="243"/>
      <c r="R2236" s="244"/>
      <c r="S2236" s="247"/>
      <c r="T2236" s="70" t="str">
        <f t="shared" si="182"/>
        <v/>
      </c>
      <c r="U2236" s="71" t="str">
        <f t="shared" si="183"/>
        <v/>
      </c>
      <c r="V2236" s="71" t="str">
        <f t="shared" si="186"/>
        <v/>
      </c>
      <c r="W2236" s="71" t="str">
        <f>IF(U2236="","",SUM($U$18:U2236))</f>
        <v/>
      </c>
      <c r="X2236" s="71" t="str">
        <f>IF(U2236="","",IF(U2237="",SUM($U$18:U2236)-SUM($X$17:X2235)))</f>
        <v/>
      </c>
      <c r="Y2236" s="70" t="str">
        <f t="shared" si="184"/>
        <v/>
      </c>
      <c r="Z2236" s="71" t="str">
        <f t="shared" si="185"/>
        <v/>
      </c>
      <c r="AB2236" s="70"/>
    </row>
    <row r="2237" spans="2:28" s="71" customFormat="1" x14ac:dyDescent="0.3">
      <c r="B2237" s="242"/>
      <c r="C2237" s="243"/>
      <c r="D2237" s="244"/>
      <c r="E2237" s="243"/>
      <c r="F2237" s="243"/>
      <c r="G2237" s="244"/>
      <c r="H2237" s="245"/>
      <c r="I2237" s="244"/>
      <c r="J2237" s="245"/>
      <c r="K2237" s="244"/>
      <c r="L2237" s="245"/>
      <c r="M2237" s="244"/>
      <c r="N2237" s="246"/>
      <c r="O2237" s="243"/>
      <c r="P2237" s="243"/>
      <c r="Q2237" s="243"/>
      <c r="R2237" s="244"/>
      <c r="S2237" s="247"/>
      <c r="T2237" s="70" t="str">
        <f t="shared" si="182"/>
        <v/>
      </c>
      <c r="U2237" s="71" t="str">
        <f t="shared" si="183"/>
        <v/>
      </c>
      <c r="V2237" s="71" t="str">
        <f t="shared" si="186"/>
        <v/>
      </c>
      <c r="W2237" s="71" t="str">
        <f>IF(U2237="","",SUM($U$18:U2237))</f>
        <v/>
      </c>
      <c r="X2237" s="71" t="str">
        <f>IF(U2237="","",IF(U2238="",SUM($U$18:U2237)-SUM($X$17:X2236)))</f>
        <v/>
      </c>
      <c r="Y2237" s="70" t="str">
        <f t="shared" si="184"/>
        <v/>
      </c>
      <c r="Z2237" s="71" t="str">
        <f t="shared" si="185"/>
        <v/>
      </c>
      <c r="AB2237" s="70"/>
    </row>
    <row r="2238" spans="2:28" s="71" customFormat="1" x14ac:dyDescent="0.3">
      <c r="B2238" s="242"/>
      <c r="C2238" s="243"/>
      <c r="D2238" s="244"/>
      <c r="E2238" s="243"/>
      <c r="F2238" s="243"/>
      <c r="G2238" s="244"/>
      <c r="H2238" s="245"/>
      <c r="I2238" s="244"/>
      <c r="J2238" s="245"/>
      <c r="K2238" s="244"/>
      <c r="L2238" s="245"/>
      <c r="M2238" s="244"/>
      <c r="N2238" s="246"/>
      <c r="O2238" s="243"/>
      <c r="P2238" s="243"/>
      <c r="Q2238" s="243"/>
      <c r="R2238" s="244"/>
      <c r="S2238" s="247"/>
      <c r="T2238" s="70" t="str">
        <f t="shared" si="182"/>
        <v/>
      </c>
      <c r="U2238" s="71" t="str">
        <f t="shared" si="183"/>
        <v/>
      </c>
      <c r="V2238" s="71" t="str">
        <f t="shared" si="186"/>
        <v/>
      </c>
      <c r="W2238" s="71" t="str">
        <f>IF(U2238="","",SUM($U$18:U2238))</f>
        <v/>
      </c>
      <c r="X2238" s="71" t="str">
        <f>IF(U2238="","",IF(U2239="",SUM($U$18:U2238)-SUM($X$17:X2237)))</f>
        <v/>
      </c>
      <c r="Y2238" s="70" t="str">
        <f t="shared" si="184"/>
        <v/>
      </c>
      <c r="Z2238" s="71" t="str">
        <f t="shared" si="185"/>
        <v/>
      </c>
      <c r="AB2238" s="70"/>
    </row>
    <row r="2239" spans="2:28" s="71" customFormat="1" x14ac:dyDescent="0.3">
      <c r="B2239" s="242"/>
      <c r="C2239" s="243"/>
      <c r="D2239" s="244"/>
      <c r="E2239" s="243"/>
      <c r="F2239" s="243"/>
      <c r="G2239" s="244"/>
      <c r="H2239" s="245"/>
      <c r="I2239" s="244"/>
      <c r="J2239" s="245"/>
      <c r="K2239" s="244"/>
      <c r="L2239" s="245"/>
      <c r="M2239" s="244"/>
      <c r="N2239" s="246"/>
      <c r="O2239" s="243"/>
      <c r="P2239" s="243"/>
      <c r="Q2239" s="243"/>
      <c r="R2239" s="244"/>
      <c r="S2239" s="247"/>
      <c r="T2239" s="70" t="str">
        <f t="shared" si="182"/>
        <v/>
      </c>
      <c r="U2239" s="71" t="str">
        <f t="shared" si="183"/>
        <v/>
      </c>
      <c r="V2239" s="71" t="str">
        <f t="shared" si="186"/>
        <v/>
      </c>
      <c r="W2239" s="71" t="str">
        <f>IF(U2239="","",SUM($U$18:U2239))</f>
        <v/>
      </c>
      <c r="X2239" s="71" t="str">
        <f>IF(U2239="","",IF(U2240="",SUM($U$18:U2239)-SUM($X$17:X2238)))</f>
        <v/>
      </c>
      <c r="Y2239" s="70" t="str">
        <f t="shared" si="184"/>
        <v/>
      </c>
      <c r="Z2239" s="71" t="str">
        <f t="shared" si="185"/>
        <v/>
      </c>
      <c r="AB2239" s="70"/>
    </row>
    <row r="2240" spans="2:28" s="71" customFormat="1" x14ac:dyDescent="0.3">
      <c r="B2240" s="242"/>
      <c r="C2240" s="243"/>
      <c r="D2240" s="244"/>
      <c r="E2240" s="243"/>
      <c r="F2240" s="243"/>
      <c r="G2240" s="244"/>
      <c r="H2240" s="245"/>
      <c r="I2240" s="244"/>
      <c r="J2240" s="245"/>
      <c r="K2240" s="244"/>
      <c r="L2240" s="245"/>
      <c r="M2240" s="244"/>
      <c r="N2240" s="246"/>
      <c r="O2240" s="243"/>
      <c r="P2240" s="243"/>
      <c r="Q2240" s="243"/>
      <c r="R2240" s="244"/>
      <c r="S2240" s="247"/>
      <c r="T2240" s="70" t="str">
        <f t="shared" si="182"/>
        <v/>
      </c>
      <c r="U2240" s="71" t="str">
        <f t="shared" si="183"/>
        <v/>
      </c>
      <c r="V2240" s="71" t="str">
        <f t="shared" si="186"/>
        <v/>
      </c>
      <c r="W2240" s="71" t="str">
        <f>IF(U2240="","",SUM($U$18:U2240))</f>
        <v/>
      </c>
      <c r="X2240" s="71" t="str">
        <f>IF(U2240="","",IF(U2241="",SUM($U$18:U2240)-SUM($X$17:X2239)))</f>
        <v/>
      </c>
      <c r="Y2240" s="70" t="str">
        <f t="shared" si="184"/>
        <v/>
      </c>
      <c r="Z2240" s="71" t="str">
        <f t="shared" si="185"/>
        <v/>
      </c>
      <c r="AB2240" s="70"/>
    </row>
    <row r="2241" spans="2:28" s="71" customFormat="1" x14ac:dyDescent="0.3">
      <c r="B2241" s="242"/>
      <c r="C2241" s="243"/>
      <c r="D2241" s="244"/>
      <c r="E2241" s="243"/>
      <c r="F2241" s="243"/>
      <c r="G2241" s="244"/>
      <c r="H2241" s="245"/>
      <c r="I2241" s="244"/>
      <c r="J2241" s="245"/>
      <c r="K2241" s="244"/>
      <c r="L2241" s="245"/>
      <c r="M2241" s="244"/>
      <c r="N2241" s="246"/>
      <c r="O2241" s="243"/>
      <c r="P2241" s="243"/>
      <c r="Q2241" s="243"/>
      <c r="R2241" s="244"/>
      <c r="S2241" s="247"/>
      <c r="T2241" s="70" t="str">
        <f t="shared" si="182"/>
        <v/>
      </c>
      <c r="U2241" s="71" t="str">
        <f t="shared" si="183"/>
        <v/>
      </c>
      <c r="V2241" s="71" t="str">
        <f t="shared" si="186"/>
        <v/>
      </c>
      <c r="W2241" s="71" t="str">
        <f>IF(U2241="","",SUM($U$18:U2241))</f>
        <v/>
      </c>
      <c r="X2241" s="71" t="str">
        <f>IF(U2241="","",IF(U2242="",SUM($U$18:U2241)-SUM($X$17:X2240)))</f>
        <v/>
      </c>
      <c r="Y2241" s="70" t="str">
        <f t="shared" si="184"/>
        <v/>
      </c>
      <c r="Z2241" s="71" t="str">
        <f t="shared" si="185"/>
        <v/>
      </c>
      <c r="AB2241" s="70"/>
    </row>
    <row r="2242" spans="2:28" s="71" customFormat="1" x14ac:dyDescent="0.3">
      <c r="B2242" s="242"/>
      <c r="C2242" s="243"/>
      <c r="D2242" s="244"/>
      <c r="E2242" s="243"/>
      <c r="F2242" s="243"/>
      <c r="G2242" s="244"/>
      <c r="H2242" s="245"/>
      <c r="I2242" s="244"/>
      <c r="J2242" s="245"/>
      <c r="K2242" s="244"/>
      <c r="L2242" s="245"/>
      <c r="M2242" s="244"/>
      <c r="N2242" s="246"/>
      <c r="O2242" s="243"/>
      <c r="P2242" s="243"/>
      <c r="Q2242" s="243"/>
      <c r="R2242" s="244"/>
      <c r="S2242" s="247"/>
      <c r="T2242" s="70" t="str">
        <f t="shared" si="182"/>
        <v/>
      </c>
      <c r="U2242" s="71" t="str">
        <f t="shared" si="183"/>
        <v/>
      </c>
      <c r="V2242" s="71" t="str">
        <f t="shared" si="186"/>
        <v/>
      </c>
      <c r="W2242" s="71" t="str">
        <f>IF(U2242="","",SUM($U$18:U2242))</f>
        <v/>
      </c>
      <c r="X2242" s="71" t="str">
        <f>IF(U2242="","",IF(U2243="",SUM($U$18:U2242)-SUM($X$17:X2241)))</f>
        <v/>
      </c>
      <c r="Y2242" s="70" t="str">
        <f t="shared" si="184"/>
        <v/>
      </c>
      <c r="Z2242" s="71" t="str">
        <f t="shared" si="185"/>
        <v/>
      </c>
      <c r="AB2242" s="70"/>
    </row>
    <row r="2243" spans="2:28" s="71" customFormat="1" x14ac:dyDescent="0.3">
      <c r="B2243" s="242"/>
      <c r="C2243" s="243"/>
      <c r="D2243" s="244"/>
      <c r="E2243" s="243"/>
      <c r="F2243" s="243"/>
      <c r="G2243" s="244"/>
      <c r="H2243" s="245"/>
      <c r="I2243" s="244"/>
      <c r="J2243" s="245"/>
      <c r="K2243" s="244"/>
      <c r="L2243" s="245"/>
      <c r="M2243" s="244"/>
      <c r="N2243" s="246"/>
      <c r="O2243" s="243"/>
      <c r="P2243" s="243"/>
      <c r="Q2243" s="243"/>
      <c r="R2243" s="244"/>
      <c r="S2243" s="247"/>
      <c r="T2243" s="70" t="str">
        <f t="shared" si="182"/>
        <v/>
      </c>
      <c r="U2243" s="71" t="str">
        <f t="shared" si="183"/>
        <v/>
      </c>
      <c r="V2243" s="71" t="str">
        <f t="shared" si="186"/>
        <v/>
      </c>
      <c r="W2243" s="71" t="str">
        <f>IF(U2243="","",SUM($U$18:U2243))</f>
        <v/>
      </c>
      <c r="X2243" s="71" t="str">
        <f>IF(U2243="","",IF(U2244="",SUM($U$18:U2243)-SUM($X$17:X2242)))</f>
        <v/>
      </c>
      <c r="Y2243" s="70" t="str">
        <f t="shared" si="184"/>
        <v/>
      </c>
      <c r="Z2243" s="71" t="str">
        <f t="shared" si="185"/>
        <v/>
      </c>
      <c r="AB2243" s="70"/>
    </row>
    <row r="2244" spans="2:28" s="71" customFormat="1" x14ac:dyDescent="0.3">
      <c r="B2244" s="242"/>
      <c r="C2244" s="243"/>
      <c r="D2244" s="244"/>
      <c r="E2244" s="243"/>
      <c r="F2244" s="243"/>
      <c r="G2244" s="244"/>
      <c r="H2244" s="245"/>
      <c r="I2244" s="244"/>
      <c r="J2244" s="245"/>
      <c r="K2244" s="244"/>
      <c r="L2244" s="245"/>
      <c r="M2244" s="244"/>
      <c r="N2244" s="246"/>
      <c r="O2244" s="243"/>
      <c r="P2244" s="243"/>
      <c r="Q2244" s="243"/>
      <c r="R2244" s="244"/>
      <c r="S2244" s="247"/>
      <c r="T2244" s="70" t="str">
        <f t="shared" si="182"/>
        <v/>
      </c>
      <c r="U2244" s="71" t="str">
        <f t="shared" si="183"/>
        <v/>
      </c>
      <c r="V2244" s="71" t="str">
        <f t="shared" si="186"/>
        <v/>
      </c>
      <c r="W2244" s="71" t="str">
        <f>IF(U2244="","",SUM($U$18:U2244))</f>
        <v/>
      </c>
      <c r="X2244" s="71" t="str">
        <f>IF(U2244="","",IF(U2245="",SUM($U$18:U2244)-SUM($X$17:X2243)))</f>
        <v/>
      </c>
      <c r="Y2244" s="70" t="str">
        <f t="shared" si="184"/>
        <v/>
      </c>
      <c r="Z2244" s="71" t="str">
        <f t="shared" si="185"/>
        <v/>
      </c>
      <c r="AB2244" s="70"/>
    </row>
    <row r="2245" spans="2:28" s="71" customFormat="1" x14ac:dyDescent="0.3">
      <c r="B2245" s="242"/>
      <c r="C2245" s="243"/>
      <c r="D2245" s="244"/>
      <c r="E2245" s="243"/>
      <c r="F2245" s="243"/>
      <c r="G2245" s="244"/>
      <c r="H2245" s="245"/>
      <c r="I2245" s="244"/>
      <c r="J2245" s="245"/>
      <c r="K2245" s="244"/>
      <c r="L2245" s="245"/>
      <c r="M2245" s="244"/>
      <c r="N2245" s="246"/>
      <c r="O2245" s="243"/>
      <c r="P2245" s="243"/>
      <c r="Q2245" s="243"/>
      <c r="R2245" s="244"/>
      <c r="S2245" s="247"/>
      <c r="T2245" s="70" t="str">
        <f t="shared" si="182"/>
        <v/>
      </c>
      <c r="U2245" s="71" t="str">
        <f t="shared" si="183"/>
        <v/>
      </c>
      <c r="V2245" s="71" t="str">
        <f t="shared" si="186"/>
        <v/>
      </c>
      <c r="W2245" s="71" t="str">
        <f>IF(U2245="","",SUM($U$18:U2245))</f>
        <v/>
      </c>
      <c r="X2245" s="71" t="str">
        <f>IF(U2245="","",IF(U2246="",SUM($U$18:U2245)-SUM($X$17:X2244)))</f>
        <v/>
      </c>
      <c r="Y2245" s="70" t="str">
        <f t="shared" si="184"/>
        <v/>
      </c>
      <c r="Z2245" s="71" t="str">
        <f t="shared" si="185"/>
        <v/>
      </c>
      <c r="AB2245" s="70"/>
    </row>
    <row r="2246" spans="2:28" s="71" customFormat="1" x14ac:dyDescent="0.3">
      <c r="B2246" s="242"/>
      <c r="C2246" s="243"/>
      <c r="D2246" s="244"/>
      <c r="E2246" s="243"/>
      <c r="F2246" s="243"/>
      <c r="G2246" s="244"/>
      <c r="H2246" s="245"/>
      <c r="I2246" s="244"/>
      <c r="J2246" s="245"/>
      <c r="K2246" s="244"/>
      <c r="L2246" s="245"/>
      <c r="M2246" s="244"/>
      <c r="N2246" s="246"/>
      <c r="O2246" s="243"/>
      <c r="P2246" s="243"/>
      <c r="Q2246" s="243"/>
      <c r="R2246" s="244"/>
      <c r="S2246" s="247"/>
      <c r="T2246" s="70" t="str">
        <f t="shared" si="182"/>
        <v/>
      </c>
      <c r="U2246" s="71" t="str">
        <f t="shared" si="183"/>
        <v/>
      </c>
      <c r="V2246" s="71" t="str">
        <f t="shared" si="186"/>
        <v/>
      </c>
      <c r="W2246" s="71" t="str">
        <f>IF(U2246="","",SUM($U$18:U2246))</f>
        <v/>
      </c>
      <c r="X2246" s="71" t="str">
        <f>IF(U2246="","",IF(U2247="",SUM($U$18:U2246)-SUM($X$17:X2245)))</f>
        <v/>
      </c>
      <c r="Y2246" s="70" t="str">
        <f t="shared" si="184"/>
        <v/>
      </c>
      <c r="Z2246" s="71" t="str">
        <f t="shared" si="185"/>
        <v/>
      </c>
      <c r="AB2246" s="70"/>
    </row>
    <row r="2247" spans="2:28" s="71" customFormat="1" x14ac:dyDescent="0.3">
      <c r="B2247" s="242"/>
      <c r="C2247" s="243"/>
      <c r="D2247" s="244"/>
      <c r="E2247" s="243"/>
      <c r="F2247" s="243"/>
      <c r="G2247" s="244"/>
      <c r="H2247" s="245"/>
      <c r="I2247" s="244"/>
      <c r="J2247" s="245"/>
      <c r="K2247" s="244"/>
      <c r="L2247" s="245"/>
      <c r="M2247" s="244"/>
      <c r="N2247" s="246"/>
      <c r="O2247" s="243"/>
      <c r="P2247" s="243"/>
      <c r="Q2247" s="243"/>
      <c r="R2247" s="244"/>
      <c r="S2247" s="247"/>
      <c r="T2247" s="70" t="str">
        <f t="shared" si="182"/>
        <v/>
      </c>
      <c r="U2247" s="71" t="str">
        <f t="shared" si="183"/>
        <v/>
      </c>
      <c r="V2247" s="71" t="str">
        <f t="shared" si="186"/>
        <v/>
      </c>
      <c r="W2247" s="71" t="str">
        <f>IF(U2247="","",SUM($U$18:U2247))</f>
        <v/>
      </c>
      <c r="X2247" s="71" t="str">
        <f>IF(U2247="","",IF(U2248="",SUM($U$18:U2247)-SUM($X$17:X2246)))</f>
        <v/>
      </c>
      <c r="Y2247" s="70" t="str">
        <f t="shared" si="184"/>
        <v/>
      </c>
      <c r="Z2247" s="71" t="str">
        <f t="shared" si="185"/>
        <v/>
      </c>
      <c r="AB2247" s="70"/>
    </row>
    <row r="2248" spans="2:28" s="71" customFormat="1" x14ac:dyDescent="0.3">
      <c r="B2248" s="242"/>
      <c r="C2248" s="243"/>
      <c r="D2248" s="244"/>
      <c r="E2248" s="243"/>
      <c r="F2248" s="243"/>
      <c r="G2248" s="244"/>
      <c r="H2248" s="245"/>
      <c r="I2248" s="244"/>
      <c r="J2248" s="245"/>
      <c r="K2248" s="244"/>
      <c r="L2248" s="245"/>
      <c r="M2248" s="244"/>
      <c r="N2248" s="246"/>
      <c r="O2248" s="243"/>
      <c r="P2248" s="243"/>
      <c r="Q2248" s="243"/>
      <c r="R2248" s="244"/>
      <c r="S2248" s="247"/>
      <c r="T2248" s="70" t="str">
        <f t="shared" si="182"/>
        <v/>
      </c>
      <c r="U2248" s="71" t="str">
        <f t="shared" si="183"/>
        <v/>
      </c>
      <c r="V2248" s="71" t="str">
        <f t="shared" si="186"/>
        <v/>
      </c>
      <c r="W2248" s="71" t="str">
        <f>IF(U2248="","",SUM($U$18:U2248))</f>
        <v/>
      </c>
      <c r="X2248" s="71" t="str">
        <f>IF(U2248="","",IF(U2249="",SUM($U$18:U2248)-SUM($X$17:X2247)))</f>
        <v/>
      </c>
      <c r="Y2248" s="70" t="str">
        <f t="shared" si="184"/>
        <v/>
      </c>
      <c r="Z2248" s="71" t="str">
        <f t="shared" si="185"/>
        <v/>
      </c>
      <c r="AB2248" s="70"/>
    </row>
    <row r="2249" spans="2:28" s="71" customFormat="1" x14ac:dyDescent="0.3">
      <c r="B2249" s="242"/>
      <c r="C2249" s="243"/>
      <c r="D2249" s="244"/>
      <c r="E2249" s="243"/>
      <c r="F2249" s="243"/>
      <c r="G2249" s="244"/>
      <c r="H2249" s="245"/>
      <c r="I2249" s="244"/>
      <c r="J2249" s="245"/>
      <c r="K2249" s="244"/>
      <c r="L2249" s="245"/>
      <c r="M2249" s="244"/>
      <c r="N2249" s="246"/>
      <c r="O2249" s="243"/>
      <c r="P2249" s="243"/>
      <c r="Q2249" s="243"/>
      <c r="R2249" s="244"/>
      <c r="S2249" s="247"/>
      <c r="T2249" s="70" t="str">
        <f t="shared" si="182"/>
        <v/>
      </c>
      <c r="U2249" s="71" t="str">
        <f t="shared" si="183"/>
        <v/>
      </c>
      <c r="V2249" s="71" t="str">
        <f t="shared" si="186"/>
        <v/>
      </c>
      <c r="W2249" s="71" t="str">
        <f>IF(U2249="","",SUM($U$18:U2249))</f>
        <v/>
      </c>
      <c r="X2249" s="71" t="str">
        <f>IF(U2249="","",IF(U2250="",SUM($U$18:U2249)-SUM($X$17:X2248)))</f>
        <v/>
      </c>
      <c r="Y2249" s="70" t="str">
        <f t="shared" si="184"/>
        <v/>
      </c>
      <c r="Z2249" s="71" t="str">
        <f t="shared" si="185"/>
        <v/>
      </c>
      <c r="AB2249" s="70"/>
    </row>
    <row r="2250" spans="2:28" s="71" customFormat="1" x14ac:dyDescent="0.3">
      <c r="B2250" s="242"/>
      <c r="C2250" s="243"/>
      <c r="D2250" s="244"/>
      <c r="E2250" s="243"/>
      <c r="F2250" s="243"/>
      <c r="G2250" s="244"/>
      <c r="H2250" s="245"/>
      <c r="I2250" s="244"/>
      <c r="J2250" s="245"/>
      <c r="K2250" s="244"/>
      <c r="L2250" s="245"/>
      <c r="M2250" s="244"/>
      <c r="N2250" s="246"/>
      <c r="O2250" s="243"/>
      <c r="P2250" s="243"/>
      <c r="Q2250" s="243"/>
      <c r="R2250" s="244"/>
      <c r="S2250" s="247"/>
      <c r="T2250" s="70" t="str">
        <f t="shared" si="182"/>
        <v/>
      </c>
      <c r="U2250" s="71" t="str">
        <f t="shared" si="183"/>
        <v/>
      </c>
      <c r="V2250" s="71" t="str">
        <f t="shared" si="186"/>
        <v/>
      </c>
      <c r="W2250" s="71" t="str">
        <f>IF(U2250="","",SUM($U$18:U2250))</f>
        <v/>
      </c>
      <c r="X2250" s="71" t="str">
        <f>IF(U2250="","",IF(U2251="",SUM($U$18:U2250)-SUM($X$17:X2249)))</f>
        <v/>
      </c>
      <c r="Y2250" s="70" t="str">
        <f t="shared" si="184"/>
        <v/>
      </c>
      <c r="Z2250" s="71" t="str">
        <f t="shared" si="185"/>
        <v/>
      </c>
      <c r="AB2250" s="70"/>
    </row>
    <row r="2251" spans="2:28" s="71" customFormat="1" x14ac:dyDescent="0.3">
      <c r="B2251" s="242"/>
      <c r="C2251" s="243"/>
      <c r="D2251" s="244"/>
      <c r="E2251" s="243"/>
      <c r="F2251" s="243"/>
      <c r="G2251" s="244"/>
      <c r="H2251" s="245"/>
      <c r="I2251" s="244"/>
      <c r="J2251" s="245"/>
      <c r="K2251" s="244"/>
      <c r="L2251" s="245"/>
      <c r="M2251" s="244"/>
      <c r="N2251" s="246"/>
      <c r="O2251" s="243"/>
      <c r="P2251" s="243"/>
      <c r="Q2251" s="243"/>
      <c r="R2251" s="244"/>
      <c r="S2251" s="247"/>
      <c r="T2251" s="70" t="str">
        <f t="shared" si="182"/>
        <v/>
      </c>
      <c r="U2251" s="71" t="str">
        <f t="shared" si="183"/>
        <v/>
      </c>
      <c r="V2251" s="71" t="str">
        <f t="shared" si="186"/>
        <v/>
      </c>
      <c r="W2251" s="71" t="str">
        <f>IF(U2251="","",SUM($U$18:U2251))</f>
        <v/>
      </c>
      <c r="X2251" s="71" t="str">
        <f>IF(U2251="","",IF(U2252="",SUM($U$18:U2251)-SUM($X$17:X2250)))</f>
        <v/>
      </c>
      <c r="Y2251" s="70" t="str">
        <f t="shared" si="184"/>
        <v/>
      </c>
      <c r="Z2251" s="71" t="str">
        <f t="shared" si="185"/>
        <v/>
      </c>
      <c r="AB2251" s="70"/>
    </row>
    <row r="2252" spans="2:28" s="71" customFormat="1" x14ac:dyDescent="0.3">
      <c r="B2252" s="242"/>
      <c r="C2252" s="243"/>
      <c r="D2252" s="244"/>
      <c r="E2252" s="243"/>
      <c r="F2252" s="243"/>
      <c r="G2252" s="244"/>
      <c r="H2252" s="245"/>
      <c r="I2252" s="244"/>
      <c r="J2252" s="245"/>
      <c r="K2252" s="244"/>
      <c r="L2252" s="245"/>
      <c r="M2252" s="244"/>
      <c r="N2252" s="246"/>
      <c r="O2252" s="243"/>
      <c r="P2252" s="243"/>
      <c r="Q2252" s="243"/>
      <c r="R2252" s="244"/>
      <c r="S2252" s="247"/>
      <c r="T2252" s="70" t="str">
        <f t="shared" si="182"/>
        <v/>
      </c>
      <c r="U2252" s="71" t="str">
        <f t="shared" si="183"/>
        <v/>
      </c>
      <c r="V2252" s="71" t="str">
        <f t="shared" si="186"/>
        <v/>
      </c>
      <c r="W2252" s="71" t="str">
        <f>IF(U2252="","",SUM($U$18:U2252))</f>
        <v/>
      </c>
      <c r="X2252" s="71" t="str">
        <f>IF(U2252="","",IF(U2253="",SUM($U$18:U2252)-SUM($X$17:X2251)))</f>
        <v/>
      </c>
      <c r="Y2252" s="70" t="str">
        <f t="shared" si="184"/>
        <v/>
      </c>
      <c r="Z2252" s="71" t="str">
        <f t="shared" si="185"/>
        <v/>
      </c>
      <c r="AB2252" s="70"/>
    </row>
    <row r="2253" spans="2:28" s="71" customFormat="1" x14ac:dyDescent="0.3">
      <c r="B2253" s="242"/>
      <c r="C2253" s="243"/>
      <c r="D2253" s="244"/>
      <c r="E2253" s="243"/>
      <c r="F2253" s="243"/>
      <c r="G2253" s="244"/>
      <c r="H2253" s="245"/>
      <c r="I2253" s="244"/>
      <c r="J2253" s="245"/>
      <c r="K2253" s="244"/>
      <c r="L2253" s="245"/>
      <c r="M2253" s="244"/>
      <c r="N2253" s="246"/>
      <c r="O2253" s="243"/>
      <c r="P2253" s="243"/>
      <c r="Q2253" s="243"/>
      <c r="R2253" s="244"/>
      <c r="S2253" s="247"/>
      <c r="T2253" s="70" t="str">
        <f t="shared" si="182"/>
        <v/>
      </c>
      <c r="U2253" s="71" t="str">
        <f t="shared" si="183"/>
        <v/>
      </c>
      <c r="V2253" s="71" t="str">
        <f t="shared" si="186"/>
        <v/>
      </c>
      <c r="W2253" s="71" t="str">
        <f>IF(U2253="","",SUM($U$18:U2253))</f>
        <v/>
      </c>
      <c r="X2253" s="71" t="str">
        <f>IF(U2253="","",IF(U2254="",SUM($U$18:U2253)-SUM($X$17:X2252)))</f>
        <v/>
      </c>
      <c r="Y2253" s="70" t="str">
        <f t="shared" si="184"/>
        <v/>
      </c>
      <c r="Z2253" s="71" t="str">
        <f t="shared" si="185"/>
        <v/>
      </c>
      <c r="AB2253" s="70"/>
    </row>
    <row r="2254" spans="2:28" s="71" customFormat="1" x14ac:dyDescent="0.3">
      <c r="B2254" s="242"/>
      <c r="C2254" s="243"/>
      <c r="D2254" s="244"/>
      <c r="E2254" s="243"/>
      <c r="F2254" s="243"/>
      <c r="G2254" s="244"/>
      <c r="H2254" s="245"/>
      <c r="I2254" s="244"/>
      <c r="J2254" s="245"/>
      <c r="K2254" s="244"/>
      <c r="L2254" s="245"/>
      <c r="M2254" s="244"/>
      <c r="N2254" s="246"/>
      <c r="O2254" s="243"/>
      <c r="P2254" s="243"/>
      <c r="Q2254" s="243"/>
      <c r="R2254" s="244"/>
      <c r="S2254" s="247"/>
      <c r="T2254" s="70" t="str">
        <f t="shared" si="182"/>
        <v/>
      </c>
      <c r="U2254" s="71" t="str">
        <f t="shared" si="183"/>
        <v/>
      </c>
      <c r="V2254" s="71" t="str">
        <f t="shared" si="186"/>
        <v/>
      </c>
      <c r="W2254" s="71" t="str">
        <f>IF(U2254="","",SUM($U$18:U2254))</f>
        <v/>
      </c>
      <c r="X2254" s="71" t="str">
        <f>IF(U2254="","",IF(U2255="",SUM($U$18:U2254)-SUM($X$17:X2253)))</f>
        <v/>
      </c>
      <c r="Y2254" s="70" t="str">
        <f t="shared" si="184"/>
        <v/>
      </c>
      <c r="Z2254" s="71" t="str">
        <f t="shared" si="185"/>
        <v/>
      </c>
      <c r="AB2254" s="70"/>
    </row>
    <row r="2255" spans="2:28" s="71" customFormat="1" x14ac:dyDescent="0.3">
      <c r="B2255" s="242"/>
      <c r="C2255" s="243"/>
      <c r="D2255" s="244"/>
      <c r="E2255" s="243"/>
      <c r="F2255" s="243"/>
      <c r="G2255" s="244"/>
      <c r="H2255" s="245"/>
      <c r="I2255" s="244"/>
      <c r="J2255" s="245"/>
      <c r="K2255" s="244"/>
      <c r="L2255" s="245"/>
      <c r="M2255" s="244"/>
      <c r="N2255" s="246"/>
      <c r="O2255" s="243"/>
      <c r="P2255" s="243"/>
      <c r="Q2255" s="243"/>
      <c r="R2255" s="244"/>
      <c r="S2255" s="247"/>
      <c r="T2255" s="70" t="str">
        <f t="shared" si="182"/>
        <v/>
      </c>
      <c r="U2255" s="71" t="str">
        <f t="shared" si="183"/>
        <v/>
      </c>
      <c r="V2255" s="71" t="str">
        <f t="shared" si="186"/>
        <v/>
      </c>
      <c r="W2255" s="71" t="str">
        <f>IF(U2255="","",SUM($U$18:U2255))</f>
        <v/>
      </c>
      <c r="X2255" s="71" t="str">
        <f>IF(U2255="","",IF(U2256="",SUM($U$18:U2255)-SUM($X$17:X2254)))</f>
        <v/>
      </c>
      <c r="Y2255" s="70" t="str">
        <f t="shared" si="184"/>
        <v/>
      </c>
      <c r="Z2255" s="71" t="str">
        <f t="shared" si="185"/>
        <v/>
      </c>
      <c r="AB2255" s="70"/>
    </row>
    <row r="2256" spans="2:28" s="71" customFormat="1" x14ac:dyDescent="0.3">
      <c r="B2256" s="242"/>
      <c r="C2256" s="243"/>
      <c r="D2256" s="244"/>
      <c r="E2256" s="243"/>
      <c r="F2256" s="243"/>
      <c r="G2256" s="244"/>
      <c r="H2256" s="245"/>
      <c r="I2256" s="244"/>
      <c r="J2256" s="245"/>
      <c r="K2256" s="244"/>
      <c r="L2256" s="245"/>
      <c r="M2256" s="244"/>
      <c r="N2256" s="246"/>
      <c r="O2256" s="243"/>
      <c r="P2256" s="243"/>
      <c r="Q2256" s="243"/>
      <c r="R2256" s="244"/>
      <c r="S2256" s="247"/>
      <c r="T2256" s="70" t="str">
        <f t="shared" si="182"/>
        <v/>
      </c>
      <c r="U2256" s="71" t="str">
        <f t="shared" si="183"/>
        <v/>
      </c>
      <c r="V2256" s="71" t="str">
        <f t="shared" si="186"/>
        <v/>
      </c>
      <c r="W2256" s="71" t="str">
        <f>IF(U2256="","",SUM($U$18:U2256))</f>
        <v/>
      </c>
      <c r="X2256" s="71" t="str">
        <f>IF(U2256="","",IF(U2257="",SUM($U$18:U2256)-SUM($X$17:X2255)))</f>
        <v/>
      </c>
      <c r="Y2256" s="70" t="str">
        <f t="shared" si="184"/>
        <v/>
      </c>
      <c r="Z2256" s="71" t="str">
        <f t="shared" si="185"/>
        <v/>
      </c>
      <c r="AB2256" s="70"/>
    </row>
    <row r="2257" spans="2:28" s="71" customFormat="1" x14ac:dyDescent="0.3">
      <c r="B2257" s="242"/>
      <c r="C2257" s="243"/>
      <c r="D2257" s="244"/>
      <c r="E2257" s="243"/>
      <c r="F2257" s="243"/>
      <c r="G2257" s="244"/>
      <c r="H2257" s="245"/>
      <c r="I2257" s="244"/>
      <c r="J2257" s="245"/>
      <c r="K2257" s="244"/>
      <c r="L2257" s="245"/>
      <c r="M2257" s="244"/>
      <c r="N2257" s="246"/>
      <c r="O2257" s="243"/>
      <c r="P2257" s="243"/>
      <c r="Q2257" s="243"/>
      <c r="R2257" s="244"/>
      <c r="S2257" s="247"/>
      <c r="T2257" s="70" t="str">
        <f t="shared" si="182"/>
        <v/>
      </c>
      <c r="U2257" s="71" t="str">
        <f t="shared" si="183"/>
        <v/>
      </c>
      <c r="V2257" s="71" t="str">
        <f t="shared" si="186"/>
        <v/>
      </c>
      <c r="W2257" s="71" t="str">
        <f>IF(U2257="","",SUM($U$18:U2257))</f>
        <v/>
      </c>
      <c r="X2257" s="71" t="str">
        <f>IF(U2257="","",IF(U2258="",SUM($U$18:U2257)-SUM($X$17:X2256)))</f>
        <v/>
      </c>
      <c r="Y2257" s="70" t="str">
        <f t="shared" si="184"/>
        <v/>
      </c>
      <c r="Z2257" s="71" t="str">
        <f t="shared" si="185"/>
        <v/>
      </c>
      <c r="AB2257" s="70"/>
    </row>
    <row r="2258" spans="2:28" s="71" customFormat="1" x14ac:dyDescent="0.3">
      <c r="B2258" s="242"/>
      <c r="C2258" s="243"/>
      <c r="D2258" s="244"/>
      <c r="E2258" s="243"/>
      <c r="F2258" s="243"/>
      <c r="G2258" s="244"/>
      <c r="H2258" s="245"/>
      <c r="I2258" s="244"/>
      <c r="J2258" s="245"/>
      <c r="K2258" s="244"/>
      <c r="L2258" s="245"/>
      <c r="M2258" s="244"/>
      <c r="N2258" s="246"/>
      <c r="O2258" s="243"/>
      <c r="P2258" s="243"/>
      <c r="Q2258" s="243"/>
      <c r="R2258" s="244"/>
      <c r="S2258" s="247"/>
      <c r="T2258" s="70" t="str">
        <f t="shared" si="182"/>
        <v/>
      </c>
      <c r="U2258" s="71" t="str">
        <f t="shared" si="183"/>
        <v/>
      </c>
      <c r="V2258" s="71" t="str">
        <f t="shared" si="186"/>
        <v/>
      </c>
      <c r="W2258" s="71" t="str">
        <f>IF(U2258="","",SUM($U$18:U2258))</f>
        <v/>
      </c>
      <c r="X2258" s="71" t="str">
        <f>IF(U2258="","",IF(U2259="",SUM($U$18:U2258)-SUM($X$17:X2257)))</f>
        <v/>
      </c>
      <c r="Y2258" s="70" t="str">
        <f t="shared" si="184"/>
        <v/>
      </c>
      <c r="Z2258" s="71" t="str">
        <f t="shared" si="185"/>
        <v/>
      </c>
      <c r="AB2258" s="70"/>
    </row>
    <row r="2259" spans="2:28" s="71" customFormat="1" x14ac:dyDescent="0.3">
      <c r="B2259" s="242"/>
      <c r="C2259" s="243"/>
      <c r="D2259" s="244"/>
      <c r="E2259" s="243"/>
      <c r="F2259" s="243"/>
      <c r="G2259" s="244"/>
      <c r="H2259" s="245"/>
      <c r="I2259" s="244"/>
      <c r="J2259" s="245"/>
      <c r="K2259" s="244"/>
      <c r="L2259" s="245"/>
      <c r="M2259" s="244"/>
      <c r="N2259" s="246"/>
      <c r="O2259" s="243"/>
      <c r="P2259" s="243"/>
      <c r="Q2259" s="243"/>
      <c r="R2259" s="244"/>
      <c r="S2259" s="247"/>
      <c r="T2259" s="70" t="str">
        <f t="shared" ref="T2259:T2322" si="187">IF(N2259&lt;0,"",IF(N2259="","",(N2259-2)/2))</f>
        <v/>
      </c>
      <c r="U2259" s="71" t="str">
        <f t="shared" ref="U2259:U2322" si="188">IF(H2259="","",IF(M2259="",(H2259+J2259+L2259)*-1,IF(M2259=G2259,H2259/2*N2259-(H2259+J2259+L2259),IF(M2259=I2259,J2259/2*N2259-(H2259+J2259+L2259),IF(M2259=K2259,L2259/2*N2259-(H2259+J2259+L2259))))))</f>
        <v/>
      </c>
      <c r="V2259" s="71" t="str">
        <f t="shared" si="186"/>
        <v/>
      </c>
      <c r="W2259" s="71" t="str">
        <f>IF(U2259="","",SUM($U$18:U2259))</f>
        <v/>
      </c>
      <c r="X2259" s="71" t="str">
        <f>IF(U2259="","",IF(U2260="",SUM($U$18:U2259)-SUM($X$17:X2258)))</f>
        <v/>
      </c>
      <c r="Y2259" s="70" t="str">
        <f t="shared" ref="Y2259:Y2322" si="189">IF(O2259="","",IF(M2259="","",IF(G2259=M2259,O2259,IF(I2259=M2259,P2259,IF(K2259=M2259,Q2259)))))</f>
        <v/>
      </c>
      <c r="Z2259" s="71" t="str">
        <f t="shared" si="185"/>
        <v/>
      </c>
      <c r="AB2259" s="70"/>
    </row>
    <row r="2260" spans="2:28" s="71" customFormat="1" x14ac:dyDescent="0.3">
      <c r="B2260" s="242"/>
      <c r="C2260" s="243"/>
      <c r="D2260" s="244"/>
      <c r="E2260" s="243"/>
      <c r="F2260" s="243"/>
      <c r="G2260" s="244"/>
      <c r="H2260" s="245"/>
      <c r="I2260" s="244"/>
      <c r="J2260" s="245"/>
      <c r="K2260" s="244"/>
      <c r="L2260" s="245"/>
      <c r="M2260" s="244"/>
      <c r="N2260" s="246"/>
      <c r="O2260" s="243"/>
      <c r="P2260" s="243"/>
      <c r="Q2260" s="243"/>
      <c r="R2260" s="244"/>
      <c r="S2260" s="247"/>
      <c r="T2260" s="70" t="str">
        <f t="shared" si="187"/>
        <v/>
      </c>
      <c r="U2260" s="71" t="str">
        <f t="shared" si="188"/>
        <v/>
      </c>
      <c r="V2260" s="71" t="str">
        <f t="shared" si="186"/>
        <v/>
      </c>
      <c r="W2260" s="71" t="str">
        <f>IF(U2260="","",SUM($U$18:U2260))</f>
        <v/>
      </c>
      <c r="X2260" s="71" t="str">
        <f>IF(U2260="","",IF(U2261="",SUM($U$18:U2260)-SUM($X$17:X2259)))</f>
        <v/>
      </c>
      <c r="Y2260" s="70" t="str">
        <f t="shared" si="189"/>
        <v/>
      </c>
      <c r="Z2260" s="71" t="str">
        <f t="shared" si="185"/>
        <v/>
      </c>
      <c r="AB2260" s="70"/>
    </row>
    <row r="2261" spans="2:28" s="71" customFormat="1" x14ac:dyDescent="0.3">
      <c r="B2261" s="242"/>
      <c r="C2261" s="243"/>
      <c r="D2261" s="244"/>
      <c r="E2261" s="243"/>
      <c r="F2261" s="243"/>
      <c r="G2261" s="244"/>
      <c r="H2261" s="245"/>
      <c r="I2261" s="244"/>
      <c r="J2261" s="245"/>
      <c r="K2261" s="244"/>
      <c r="L2261" s="245"/>
      <c r="M2261" s="244"/>
      <c r="N2261" s="246"/>
      <c r="O2261" s="243"/>
      <c r="P2261" s="243"/>
      <c r="Q2261" s="243"/>
      <c r="R2261" s="244"/>
      <c r="S2261" s="247"/>
      <c r="T2261" s="70" t="str">
        <f t="shared" si="187"/>
        <v/>
      </c>
      <c r="U2261" s="71" t="str">
        <f t="shared" si="188"/>
        <v/>
      </c>
      <c r="V2261" s="71" t="str">
        <f t="shared" si="186"/>
        <v/>
      </c>
      <c r="W2261" s="71" t="str">
        <f>IF(U2261="","",SUM($U$18:U2261))</f>
        <v/>
      </c>
      <c r="X2261" s="71" t="str">
        <f>IF(U2261="","",IF(U2262="",SUM($U$18:U2261)-SUM($X$17:X2260)))</f>
        <v/>
      </c>
      <c r="Y2261" s="70" t="str">
        <f t="shared" si="189"/>
        <v/>
      </c>
      <c r="Z2261" s="71" t="str">
        <f t="shared" si="185"/>
        <v/>
      </c>
      <c r="AB2261" s="70"/>
    </row>
    <row r="2262" spans="2:28" s="71" customFormat="1" x14ac:dyDescent="0.3">
      <c r="B2262" s="242"/>
      <c r="C2262" s="243"/>
      <c r="D2262" s="244"/>
      <c r="E2262" s="243"/>
      <c r="F2262" s="243"/>
      <c r="G2262" s="244"/>
      <c r="H2262" s="245"/>
      <c r="I2262" s="244"/>
      <c r="J2262" s="245"/>
      <c r="K2262" s="244"/>
      <c r="L2262" s="245"/>
      <c r="M2262" s="244"/>
      <c r="N2262" s="246"/>
      <c r="O2262" s="243"/>
      <c r="P2262" s="243"/>
      <c r="Q2262" s="243"/>
      <c r="R2262" s="244"/>
      <c r="S2262" s="247"/>
      <c r="T2262" s="70" t="str">
        <f t="shared" si="187"/>
        <v/>
      </c>
      <c r="U2262" s="71" t="str">
        <f t="shared" si="188"/>
        <v/>
      </c>
      <c r="V2262" s="71" t="str">
        <f t="shared" si="186"/>
        <v/>
      </c>
      <c r="W2262" s="71" t="str">
        <f>IF(U2262="","",SUM($U$18:U2262))</f>
        <v/>
      </c>
      <c r="X2262" s="71" t="str">
        <f>IF(U2262="","",IF(U2263="",SUM($U$18:U2262)-SUM($X$17:X2261)))</f>
        <v/>
      </c>
      <c r="Y2262" s="70" t="str">
        <f t="shared" si="189"/>
        <v/>
      </c>
      <c r="Z2262" s="71" t="str">
        <f t="shared" si="185"/>
        <v/>
      </c>
      <c r="AB2262" s="70"/>
    </row>
    <row r="2263" spans="2:28" s="71" customFormat="1" x14ac:dyDescent="0.3">
      <c r="B2263" s="242"/>
      <c r="C2263" s="243"/>
      <c r="D2263" s="244"/>
      <c r="E2263" s="243"/>
      <c r="F2263" s="243"/>
      <c r="G2263" s="244"/>
      <c r="H2263" s="245"/>
      <c r="I2263" s="244"/>
      <c r="J2263" s="245"/>
      <c r="K2263" s="244"/>
      <c r="L2263" s="245"/>
      <c r="M2263" s="244"/>
      <c r="N2263" s="246"/>
      <c r="O2263" s="243"/>
      <c r="P2263" s="243"/>
      <c r="Q2263" s="243"/>
      <c r="R2263" s="244"/>
      <c r="S2263" s="247"/>
      <c r="T2263" s="70" t="str">
        <f t="shared" si="187"/>
        <v/>
      </c>
      <c r="U2263" s="71" t="str">
        <f t="shared" si="188"/>
        <v/>
      </c>
      <c r="V2263" s="71" t="str">
        <f t="shared" si="186"/>
        <v/>
      </c>
      <c r="W2263" s="71" t="str">
        <f>IF(U2263="","",SUM($U$18:U2263))</f>
        <v/>
      </c>
      <c r="X2263" s="71" t="str">
        <f>IF(U2263="","",IF(U2264="",SUM($U$18:U2263)-SUM($X$17:X2262)))</f>
        <v/>
      </c>
      <c r="Y2263" s="70" t="str">
        <f t="shared" si="189"/>
        <v/>
      </c>
      <c r="Z2263" s="71" t="str">
        <f t="shared" ref="Z2263:Z2326" si="190">(IF(C2263="","",IF(N2263="","",IF(U2263&lt;0,SUM(H2263+J2263+L2263+U2263),IF(U2263=0,SUM(H2263+J2263+L2263+U2263),IF(U2263=0,"",IF(U2263&gt;0,SUM(H2263+J2263+L2263+U2263))))))))</f>
        <v/>
      </c>
      <c r="AB2263" s="70"/>
    </row>
    <row r="2264" spans="2:28" s="71" customFormat="1" x14ac:dyDescent="0.3">
      <c r="B2264" s="242"/>
      <c r="C2264" s="243"/>
      <c r="D2264" s="244"/>
      <c r="E2264" s="243"/>
      <c r="F2264" s="243"/>
      <c r="G2264" s="244"/>
      <c r="H2264" s="245"/>
      <c r="I2264" s="244"/>
      <c r="J2264" s="245"/>
      <c r="K2264" s="244"/>
      <c r="L2264" s="245"/>
      <c r="M2264" s="244"/>
      <c r="N2264" s="246"/>
      <c r="O2264" s="243"/>
      <c r="P2264" s="243"/>
      <c r="Q2264" s="243"/>
      <c r="R2264" s="244"/>
      <c r="S2264" s="247"/>
      <c r="T2264" s="70" t="str">
        <f t="shared" si="187"/>
        <v/>
      </c>
      <c r="U2264" s="71" t="str">
        <f t="shared" si="188"/>
        <v/>
      </c>
      <c r="V2264" s="71" t="str">
        <f t="shared" si="186"/>
        <v/>
      </c>
      <c r="W2264" s="71" t="str">
        <f>IF(U2264="","",SUM($U$18:U2264))</f>
        <v/>
      </c>
      <c r="X2264" s="71" t="str">
        <f>IF(U2264="","",IF(U2265="",SUM($U$18:U2264)-SUM($X$17:X2263)))</f>
        <v/>
      </c>
      <c r="Y2264" s="70" t="str">
        <f t="shared" si="189"/>
        <v/>
      </c>
      <c r="Z2264" s="71" t="str">
        <f t="shared" si="190"/>
        <v/>
      </c>
      <c r="AB2264" s="70"/>
    </row>
    <row r="2265" spans="2:28" s="71" customFormat="1" x14ac:dyDescent="0.3">
      <c r="B2265" s="242"/>
      <c r="C2265" s="243"/>
      <c r="D2265" s="244"/>
      <c r="E2265" s="243"/>
      <c r="F2265" s="243"/>
      <c r="G2265" s="244"/>
      <c r="H2265" s="245"/>
      <c r="I2265" s="244"/>
      <c r="J2265" s="245"/>
      <c r="K2265" s="244"/>
      <c r="L2265" s="245"/>
      <c r="M2265" s="244"/>
      <c r="N2265" s="246"/>
      <c r="O2265" s="243"/>
      <c r="P2265" s="243"/>
      <c r="Q2265" s="243"/>
      <c r="R2265" s="244"/>
      <c r="S2265" s="247"/>
      <c r="T2265" s="70" t="str">
        <f t="shared" si="187"/>
        <v/>
      </c>
      <c r="U2265" s="71" t="str">
        <f t="shared" si="188"/>
        <v/>
      </c>
      <c r="V2265" s="71" t="str">
        <f t="shared" si="186"/>
        <v/>
      </c>
      <c r="W2265" s="71" t="str">
        <f>IF(U2265="","",SUM($U$18:U2265))</f>
        <v/>
      </c>
      <c r="X2265" s="71" t="str">
        <f>IF(U2265="","",IF(U2266="",SUM($U$18:U2265)-SUM($X$17:X2264)))</f>
        <v/>
      </c>
      <c r="Y2265" s="70" t="str">
        <f t="shared" si="189"/>
        <v/>
      </c>
      <c r="Z2265" s="71" t="str">
        <f t="shared" si="190"/>
        <v/>
      </c>
      <c r="AB2265" s="70"/>
    </row>
    <row r="2266" spans="2:28" s="71" customFormat="1" x14ac:dyDescent="0.3">
      <c r="B2266" s="242"/>
      <c r="C2266" s="243"/>
      <c r="D2266" s="244"/>
      <c r="E2266" s="243"/>
      <c r="F2266" s="243"/>
      <c r="G2266" s="244"/>
      <c r="H2266" s="245"/>
      <c r="I2266" s="244"/>
      <c r="J2266" s="245"/>
      <c r="K2266" s="244"/>
      <c r="L2266" s="245"/>
      <c r="M2266" s="244"/>
      <c r="N2266" s="246"/>
      <c r="O2266" s="243"/>
      <c r="P2266" s="243"/>
      <c r="Q2266" s="243"/>
      <c r="R2266" s="244"/>
      <c r="S2266" s="247"/>
      <c r="T2266" s="70" t="str">
        <f t="shared" si="187"/>
        <v/>
      </c>
      <c r="U2266" s="71" t="str">
        <f t="shared" si="188"/>
        <v/>
      </c>
      <c r="V2266" s="71" t="str">
        <f t="shared" si="186"/>
        <v/>
      </c>
      <c r="W2266" s="71" t="str">
        <f>IF(U2266="","",SUM($U$18:U2266))</f>
        <v/>
      </c>
      <c r="X2266" s="71" t="str">
        <f>IF(U2266="","",IF(U2267="",SUM($U$18:U2266)-SUM($X$17:X2265)))</f>
        <v/>
      </c>
      <c r="Y2266" s="70" t="str">
        <f t="shared" si="189"/>
        <v/>
      </c>
      <c r="Z2266" s="71" t="str">
        <f t="shared" si="190"/>
        <v/>
      </c>
      <c r="AB2266" s="70"/>
    </row>
    <row r="2267" spans="2:28" s="71" customFormat="1" x14ac:dyDescent="0.3">
      <c r="B2267" s="242"/>
      <c r="C2267" s="243"/>
      <c r="D2267" s="244"/>
      <c r="E2267" s="243"/>
      <c r="F2267" s="243"/>
      <c r="G2267" s="244"/>
      <c r="H2267" s="245"/>
      <c r="I2267" s="244"/>
      <c r="J2267" s="245"/>
      <c r="K2267" s="244"/>
      <c r="L2267" s="245"/>
      <c r="M2267" s="244"/>
      <c r="N2267" s="246"/>
      <c r="O2267" s="243"/>
      <c r="P2267" s="243"/>
      <c r="Q2267" s="243"/>
      <c r="R2267" s="244"/>
      <c r="S2267" s="247"/>
      <c r="T2267" s="70" t="str">
        <f t="shared" si="187"/>
        <v/>
      </c>
      <c r="U2267" s="71" t="str">
        <f t="shared" si="188"/>
        <v/>
      </c>
      <c r="V2267" s="71" t="str">
        <f t="shared" si="186"/>
        <v/>
      </c>
      <c r="W2267" s="71" t="str">
        <f>IF(U2267="","",SUM($U$18:U2267))</f>
        <v/>
      </c>
      <c r="X2267" s="71" t="str">
        <f>IF(U2267="","",IF(U2268="",SUM($U$18:U2267)-SUM($X$17:X2266)))</f>
        <v/>
      </c>
      <c r="Y2267" s="70" t="str">
        <f t="shared" si="189"/>
        <v/>
      </c>
      <c r="Z2267" s="71" t="str">
        <f t="shared" si="190"/>
        <v/>
      </c>
      <c r="AB2267" s="70"/>
    </row>
    <row r="2268" spans="2:28" s="71" customFormat="1" x14ac:dyDescent="0.3">
      <c r="B2268" s="242"/>
      <c r="C2268" s="243"/>
      <c r="D2268" s="244"/>
      <c r="E2268" s="243"/>
      <c r="F2268" s="243"/>
      <c r="G2268" s="244"/>
      <c r="H2268" s="245"/>
      <c r="I2268" s="244"/>
      <c r="J2268" s="245"/>
      <c r="K2268" s="244"/>
      <c r="L2268" s="245"/>
      <c r="M2268" s="244"/>
      <c r="N2268" s="246"/>
      <c r="O2268" s="243"/>
      <c r="P2268" s="243"/>
      <c r="Q2268" s="243"/>
      <c r="R2268" s="244"/>
      <c r="S2268" s="247"/>
      <c r="T2268" s="70" t="str">
        <f t="shared" si="187"/>
        <v/>
      </c>
      <c r="U2268" s="71" t="str">
        <f t="shared" si="188"/>
        <v/>
      </c>
      <c r="V2268" s="71" t="str">
        <f t="shared" si="186"/>
        <v/>
      </c>
      <c r="W2268" s="71" t="str">
        <f>IF(U2268="","",SUM($U$18:U2268))</f>
        <v/>
      </c>
      <c r="X2268" s="71" t="str">
        <f>IF(U2268="","",IF(U2269="",SUM($U$18:U2268)-SUM($X$17:X2267)))</f>
        <v/>
      </c>
      <c r="Y2268" s="70" t="str">
        <f t="shared" si="189"/>
        <v/>
      </c>
      <c r="Z2268" s="71" t="str">
        <f t="shared" si="190"/>
        <v/>
      </c>
      <c r="AB2268" s="70"/>
    </row>
    <row r="2269" spans="2:28" s="71" customFormat="1" x14ac:dyDescent="0.3">
      <c r="B2269" s="242"/>
      <c r="C2269" s="243"/>
      <c r="D2269" s="244"/>
      <c r="E2269" s="243"/>
      <c r="F2269" s="243"/>
      <c r="G2269" s="244"/>
      <c r="H2269" s="245"/>
      <c r="I2269" s="244"/>
      <c r="J2269" s="245"/>
      <c r="K2269" s="244"/>
      <c r="L2269" s="245"/>
      <c r="M2269" s="244"/>
      <c r="N2269" s="246"/>
      <c r="O2269" s="243"/>
      <c r="P2269" s="243"/>
      <c r="Q2269" s="243"/>
      <c r="R2269" s="244"/>
      <c r="S2269" s="247"/>
      <c r="T2269" s="70" t="str">
        <f t="shared" si="187"/>
        <v/>
      </c>
      <c r="U2269" s="71" t="str">
        <f t="shared" si="188"/>
        <v/>
      </c>
      <c r="V2269" s="71" t="str">
        <f t="shared" si="186"/>
        <v/>
      </c>
      <c r="W2269" s="71" t="str">
        <f>IF(U2269="","",SUM($U$18:U2269))</f>
        <v/>
      </c>
      <c r="X2269" s="71" t="str">
        <f>IF(U2269="","",IF(U2270="",SUM($U$18:U2269)-SUM($X$17:X2268)))</f>
        <v/>
      </c>
      <c r="Y2269" s="70" t="str">
        <f t="shared" si="189"/>
        <v/>
      </c>
      <c r="Z2269" s="71" t="str">
        <f t="shared" si="190"/>
        <v/>
      </c>
      <c r="AB2269" s="70"/>
    </row>
    <row r="2270" spans="2:28" s="71" customFormat="1" x14ac:dyDescent="0.3">
      <c r="B2270" s="242"/>
      <c r="C2270" s="243"/>
      <c r="D2270" s="244"/>
      <c r="E2270" s="243"/>
      <c r="F2270" s="243"/>
      <c r="G2270" s="244"/>
      <c r="H2270" s="245"/>
      <c r="I2270" s="244"/>
      <c r="J2270" s="245"/>
      <c r="K2270" s="244"/>
      <c r="L2270" s="245"/>
      <c r="M2270" s="244"/>
      <c r="N2270" s="246"/>
      <c r="O2270" s="243"/>
      <c r="P2270" s="243"/>
      <c r="Q2270" s="243"/>
      <c r="R2270" s="244"/>
      <c r="S2270" s="247"/>
      <c r="T2270" s="70" t="str">
        <f t="shared" si="187"/>
        <v/>
      </c>
      <c r="U2270" s="71" t="str">
        <f t="shared" si="188"/>
        <v/>
      </c>
      <c r="V2270" s="71" t="str">
        <f t="shared" si="186"/>
        <v/>
      </c>
      <c r="W2270" s="71" t="str">
        <f>IF(U2270="","",SUM($U$18:U2270))</f>
        <v/>
      </c>
      <c r="X2270" s="71" t="str">
        <f>IF(U2270="","",IF(U2271="",SUM($U$18:U2270)-SUM($X$17:X2269)))</f>
        <v/>
      </c>
      <c r="Y2270" s="70" t="str">
        <f t="shared" si="189"/>
        <v/>
      </c>
      <c r="Z2270" s="71" t="str">
        <f t="shared" si="190"/>
        <v/>
      </c>
      <c r="AB2270" s="70"/>
    </row>
    <row r="2271" spans="2:28" s="71" customFormat="1" x14ac:dyDescent="0.3">
      <c r="B2271" s="242"/>
      <c r="C2271" s="243"/>
      <c r="D2271" s="244"/>
      <c r="E2271" s="243"/>
      <c r="F2271" s="243"/>
      <c r="G2271" s="244"/>
      <c r="H2271" s="245"/>
      <c r="I2271" s="244"/>
      <c r="J2271" s="245"/>
      <c r="K2271" s="244"/>
      <c r="L2271" s="245"/>
      <c r="M2271" s="244"/>
      <c r="N2271" s="246"/>
      <c r="O2271" s="243"/>
      <c r="P2271" s="243"/>
      <c r="Q2271" s="243"/>
      <c r="R2271" s="244"/>
      <c r="S2271" s="247"/>
      <c r="T2271" s="70" t="str">
        <f t="shared" si="187"/>
        <v/>
      </c>
      <c r="U2271" s="71" t="str">
        <f t="shared" si="188"/>
        <v/>
      </c>
      <c r="V2271" s="71" t="str">
        <f t="shared" si="186"/>
        <v/>
      </c>
      <c r="W2271" s="71" t="str">
        <f>IF(U2271="","",SUM($U$18:U2271))</f>
        <v/>
      </c>
      <c r="X2271" s="71" t="str">
        <f>IF(U2271="","",IF(U2272="",SUM($U$18:U2271)-SUM($X$17:X2270)))</f>
        <v/>
      </c>
      <c r="Y2271" s="70" t="str">
        <f t="shared" si="189"/>
        <v/>
      </c>
      <c r="Z2271" s="71" t="str">
        <f t="shared" si="190"/>
        <v/>
      </c>
      <c r="AB2271" s="70"/>
    </row>
    <row r="2272" spans="2:28" s="71" customFormat="1" x14ac:dyDescent="0.3">
      <c r="B2272" s="242"/>
      <c r="C2272" s="243"/>
      <c r="D2272" s="244"/>
      <c r="E2272" s="243"/>
      <c r="F2272" s="243"/>
      <c r="G2272" s="244"/>
      <c r="H2272" s="245"/>
      <c r="I2272" s="244"/>
      <c r="J2272" s="245"/>
      <c r="K2272" s="244"/>
      <c r="L2272" s="245"/>
      <c r="M2272" s="244"/>
      <c r="N2272" s="246"/>
      <c r="O2272" s="243"/>
      <c r="P2272" s="243"/>
      <c r="Q2272" s="243"/>
      <c r="R2272" s="244"/>
      <c r="S2272" s="247"/>
      <c r="T2272" s="70" t="str">
        <f t="shared" si="187"/>
        <v/>
      </c>
      <c r="U2272" s="71" t="str">
        <f t="shared" si="188"/>
        <v/>
      </c>
      <c r="V2272" s="71" t="str">
        <f t="shared" si="186"/>
        <v/>
      </c>
      <c r="W2272" s="71" t="str">
        <f>IF(U2272="","",SUM($U$18:U2272))</f>
        <v/>
      </c>
      <c r="X2272" s="71" t="str">
        <f>IF(U2272="","",IF(U2273="",SUM($U$18:U2272)-SUM($X$17:X2271)))</f>
        <v/>
      </c>
      <c r="Y2272" s="70" t="str">
        <f t="shared" si="189"/>
        <v/>
      </c>
      <c r="Z2272" s="71" t="str">
        <f t="shared" si="190"/>
        <v/>
      </c>
      <c r="AB2272" s="70"/>
    </row>
    <row r="2273" spans="2:28" s="71" customFormat="1" x14ac:dyDescent="0.3">
      <c r="B2273" s="242"/>
      <c r="C2273" s="243"/>
      <c r="D2273" s="244"/>
      <c r="E2273" s="243"/>
      <c r="F2273" s="243"/>
      <c r="G2273" s="244"/>
      <c r="H2273" s="245"/>
      <c r="I2273" s="244"/>
      <c r="J2273" s="245"/>
      <c r="K2273" s="244"/>
      <c r="L2273" s="245"/>
      <c r="M2273" s="244"/>
      <c r="N2273" s="246"/>
      <c r="O2273" s="243"/>
      <c r="P2273" s="243"/>
      <c r="Q2273" s="243"/>
      <c r="R2273" s="244"/>
      <c r="S2273" s="247"/>
      <c r="T2273" s="70" t="str">
        <f t="shared" si="187"/>
        <v/>
      </c>
      <c r="U2273" s="71" t="str">
        <f t="shared" si="188"/>
        <v/>
      </c>
      <c r="V2273" s="71" t="str">
        <f t="shared" si="186"/>
        <v/>
      </c>
      <c r="W2273" s="71" t="str">
        <f>IF(U2273="","",SUM($U$18:U2273))</f>
        <v/>
      </c>
      <c r="X2273" s="71" t="str">
        <f>IF(U2273="","",IF(U2274="",SUM($U$18:U2273)-SUM($X$17:X2272)))</f>
        <v/>
      </c>
      <c r="Y2273" s="70" t="str">
        <f t="shared" si="189"/>
        <v/>
      </c>
      <c r="Z2273" s="71" t="str">
        <f t="shared" si="190"/>
        <v/>
      </c>
      <c r="AB2273" s="70"/>
    </row>
    <row r="2274" spans="2:28" s="71" customFormat="1" x14ac:dyDescent="0.3">
      <c r="B2274" s="242"/>
      <c r="C2274" s="243"/>
      <c r="D2274" s="244"/>
      <c r="E2274" s="243"/>
      <c r="F2274" s="243"/>
      <c r="G2274" s="244"/>
      <c r="H2274" s="245"/>
      <c r="I2274" s="244"/>
      <c r="J2274" s="245"/>
      <c r="K2274" s="244"/>
      <c r="L2274" s="245"/>
      <c r="M2274" s="244"/>
      <c r="N2274" s="246"/>
      <c r="O2274" s="243"/>
      <c r="P2274" s="243"/>
      <c r="Q2274" s="243"/>
      <c r="R2274" s="244"/>
      <c r="S2274" s="247"/>
      <c r="T2274" s="70" t="str">
        <f t="shared" si="187"/>
        <v/>
      </c>
      <c r="U2274" s="71" t="str">
        <f t="shared" si="188"/>
        <v/>
      </c>
      <c r="V2274" s="71" t="str">
        <f t="shared" si="186"/>
        <v/>
      </c>
      <c r="W2274" s="71" t="str">
        <f>IF(U2274="","",SUM($U$18:U2274))</f>
        <v/>
      </c>
      <c r="X2274" s="71" t="str">
        <f>IF(U2274="","",IF(U2275="",SUM($U$18:U2274)-SUM($X$17:X2273)))</f>
        <v/>
      </c>
      <c r="Y2274" s="70" t="str">
        <f t="shared" si="189"/>
        <v/>
      </c>
      <c r="Z2274" s="71" t="str">
        <f t="shared" si="190"/>
        <v/>
      </c>
      <c r="AB2274" s="70"/>
    </row>
    <row r="2275" spans="2:28" s="71" customFormat="1" x14ac:dyDescent="0.3">
      <c r="B2275" s="242"/>
      <c r="C2275" s="243"/>
      <c r="D2275" s="244"/>
      <c r="E2275" s="243"/>
      <c r="F2275" s="243"/>
      <c r="G2275" s="244"/>
      <c r="H2275" s="245"/>
      <c r="I2275" s="244"/>
      <c r="J2275" s="245"/>
      <c r="K2275" s="244"/>
      <c r="L2275" s="245"/>
      <c r="M2275" s="244"/>
      <c r="N2275" s="246"/>
      <c r="O2275" s="243"/>
      <c r="P2275" s="243"/>
      <c r="Q2275" s="243"/>
      <c r="R2275" s="244"/>
      <c r="S2275" s="247"/>
      <c r="T2275" s="70" t="str">
        <f t="shared" si="187"/>
        <v/>
      </c>
      <c r="U2275" s="71" t="str">
        <f t="shared" si="188"/>
        <v/>
      </c>
      <c r="V2275" s="71" t="str">
        <f t="shared" si="186"/>
        <v/>
      </c>
      <c r="W2275" s="71" t="str">
        <f>IF(U2275="","",SUM($U$18:U2275))</f>
        <v/>
      </c>
      <c r="X2275" s="71" t="str">
        <f>IF(U2275="","",IF(U2276="",SUM($U$18:U2275)-SUM($X$17:X2274)))</f>
        <v/>
      </c>
      <c r="Y2275" s="70" t="str">
        <f t="shared" si="189"/>
        <v/>
      </c>
      <c r="Z2275" s="71" t="str">
        <f t="shared" si="190"/>
        <v/>
      </c>
      <c r="AB2275" s="70"/>
    </row>
    <row r="2276" spans="2:28" s="71" customFormat="1" x14ac:dyDescent="0.3">
      <c r="B2276" s="242"/>
      <c r="C2276" s="243"/>
      <c r="D2276" s="244"/>
      <c r="E2276" s="243"/>
      <c r="F2276" s="243"/>
      <c r="G2276" s="244"/>
      <c r="H2276" s="245"/>
      <c r="I2276" s="244"/>
      <c r="J2276" s="245"/>
      <c r="K2276" s="244"/>
      <c r="L2276" s="245"/>
      <c r="M2276" s="244"/>
      <c r="N2276" s="246"/>
      <c r="O2276" s="243"/>
      <c r="P2276" s="243"/>
      <c r="Q2276" s="243"/>
      <c r="R2276" s="244"/>
      <c r="S2276" s="247"/>
      <c r="T2276" s="70" t="str">
        <f t="shared" si="187"/>
        <v/>
      </c>
      <c r="U2276" s="71" t="str">
        <f t="shared" si="188"/>
        <v/>
      </c>
      <c r="V2276" s="71" t="str">
        <f t="shared" si="186"/>
        <v/>
      </c>
      <c r="W2276" s="71" t="str">
        <f>IF(U2276="","",SUM($U$18:U2276))</f>
        <v/>
      </c>
      <c r="X2276" s="71" t="str">
        <f>IF(U2276="","",IF(U2277="",SUM($U$18:U2276)-SUM($X$17:X2275)))</f>
        <v/>
      </c>
      <c r="Y2276" s="70" t="str">
        <f t="shared" si="189"/>
        <v/>
      </c>
      <c r="Z2276" s="71" t="str">
        <f t="shared" si="190"/>
        <v/>
      </c>
      <c r="AB2276" s="70"/>
    </row>
    <row r="2277" spans="2:28" s="71" customFormat="1" x14ac:dyDescent="0.3">
      <c r="B2277" s="242"/>
      <c r="C2277" s="243"/>
      <c r="D2277" s="244"/>
      <c r="E2277" s="243"/>
      <c r="F2277" s="243"/>
      <c r="G2277" s="244"/>
      <c r="H2277" s="245"/>
      <c r="I2277" s="244"/>
      <c r="J2277" s="245"/>
      <c r="K2277" s="244"/>
      <c r="L2277" s="245"/>
      <c r="M2277" s="244"/>
      <c r="N2277" s="246"/>
      <c r="O2277" s="243"/>
      <c r="P2277" s="243"/>
      <c r="Q2277" s="243"/>
      <c r="R2277" s="244"/>
      <c r="S2277" s="247"/>
      <c r="T2277" s="70" t="str">
        <f t="shared" si="187"/>
        <v/>
      </c>
      <c r="U2277" s="71" t="str">
        <f t="shared" si="188"/>
        <v/>
      </c>
      <c r="V2277" s="71" t="str">
        <f t="shared" si="186"/>
        <v/>
      </c>
      <c r="W2277" s="71" t="str">
        <f>IF(U2277="","",SUM($U$18:U2277))</f>
        <v/>
      </c>
      <c r="X2277" s="71" t="str">
        <f>IF(U2277="","",IF(U2278="",SUM($U$18:U2277)-SUM($X$17:X2276)))</f>
        <v/>
      </c>
      <c r="Y2277" s="70" t="str">
        <f t="shared" si="189"/>
        <v/>
      </c>
      <c r="Z2277" s="71" t="str">
        <f t="shared" si="190"/>
        <v/>
      </c>
      <c r="AB2277" s="70"/>
    </row>
    <row r="2278" spans="2:28" s="71" customFormat="1" x14ac:dyDescent="0.3">
      <c r="B2278" s="242"/>
      <c r="C2278" s="243"/>
      <c r="D2278" s="244"/>
      <c r="E2278" s="243"/>
      <c r="F2278" s="243"/>
      <c r="G2278" s="244"/>
      <c r="H2278" s="245"/>
      <c r="I2278" s="244"/>
      <c r="J2278" s="245"/>
      <c r="K2278" s="244"/>
      <c r="L2278" s="245"/>
      <c r="M2278" s="244"/>
      <c r="N2278" s="246"/>
      <c r="O2278" s="243"/>
      <c r="P2278" s="243"/>
      <c r="Q2278" s="243"/>
      <c r="R2278" s="244"/>
      <c r="S2278" s="247"/>
      <c r="T2278" s="70" t="str">
        <f t="shared" si="187"/>
        <v/>
      </c>
      <c r="U2278" s="71" t="str">
        <f t="shared" si="188"/>
        <v/>
      </c>
      <c r="V2278" s="71" t="str">
        <f t="shared" si="186"/>
        <v/>
      </c>
      <c r="W2278" s="71" t="str">
        <f>IF(U2278="","",SUM($U$18:U2278))</f>
        <v/>
      </c>
      <c r="X2278" s="71" t="str">
        <f>IF(U2278="","",IF(U2279="",SUM($U$18:U2278)-SUM($X$17:X2277)))</f>
        <v/>
      </c>
      <c r="Y2278" s="70" t="str">
        <f t="shared" si="189"/>
        <v/>
      </c>
      <c r="Z2278" s="71" t="str">
        <f t="shared" si="190"/>
        <v/>
      </c>
      <c r="AB2278" s="70"/>
    </row>
    <row r="2279" spans="2:28" s="71" customFormat="1" x14ac:dyDescent="0.3">
      <c r="B2279" s="242"/>
      <c r="C2279" s="243"/>
      <c r="D2279" s="244"/>
      <c r="E2279" s="243"/>
      <c r="F2279" s="243"/>
      <c r="G2279" s="244"/>
      <c r="H2279" s="245"/>
      <c r="I2279" s="244"/>
      <c r="J2279" s="245"/>
      <c r="K2279" s="244"/>
      <c r="L2279" s="245"/>
      <c r="M2279" s="244"/>
      <c r="N2279" s="246"/>
      <c r="O2279" s="243"/>
      <c r="P2279" s="243"/>
      <c r="Q2279" s="243"/>
      <c r="R2279" s="244"/>
      <c r="S2279" s="247"/>
      <c r="T2279" s="70" t="str">
        <f t="shared" si="187"/>
        <v/>
      </c>
      <c r="U2279" s="71" t="str">
        <f t="shared" si="188"/>
        <v/>
      </c>
      <c r="V2279" s="71" t="str">
        <f t="shared" si="186"/>
        <v/>
      </c>
      <c r="W2279" s="71" t="str">
        <f>IF(U2279="","",SUM($U$18:U2279))</f>
        <v/>
      </c>
      <c r="X2279" s="71" t="str">
        <f>IF(U2279="","",IF(U2280="",SUM($U$18:U2279)-SUM($X$17:X2278)))</f>
        <v/>
      </c>
      <c r="Y2279" s="70" t="str">
        <f t="shared" si="189"/>
        <v/>
      </c>
      <c r="Z2279" s="71" t="str">
        <f t="shared" si="190"/>
        <v/>
      </c>
      <c r="AB2279" s="70"/>
    </row>
    <row r="2280" spans="2:28" s="71" customFormat="1" x14ac:dyDescent="0.3">
      <c r="B2280" s="242"/>
      <c r="C2280" s="243"/>
      <c r="D2280" s="244"/>
      <c r="E2280" s="243"/>
      <c r="F2280" s="243"/>
      <c r="G2280" s="244"/>
      <c r="H2280" s="245"/>
      <c r="I2280" s="244"/>
      <c r="J2280" s="245"/>
      <c r="K2280" s="244"/>
      <c r="L2280" s="245"/>
      <c r="M2280" s="244"/>
      <c r="N2280" s="246"/>
      <c r="O2280" s="243"/>
      <c r="P2280" s="243"/>
      <c r="Q2280" s="243"/>
      <c r="R2280" s="244"/>
      <c r="S2280" s="247"/>
      <c r="T2280" s="70" t="str">
        <f t="shared" si="187"/>
        <v/>
      </c>
      <c r="U2280" s="71" t="str">
        <f t="shared" si="188"/>
        <v/>
      </c>
      <c r="V2280" s="71" t="str">
        <f t="shared" si="186"/>
        <v/>
      </c>
      <c r="W2280" s="71" t="str">
        <f>IF(U2280="","",SUM($U$18:U2280))</f>
        <v/>
      </c>
      <c r="X2280" s="71" t="str">
        <f>IF(U2280="","",IF(U2281="",SUM($U$18:U2280)-SUM($X$17:X2279)))</f>
        <v/>
      </c>
      <c r="Y2280" s="70" t="str">
        <f t="shared" si="189"/>
        <v/>
      </c>
      <c r="Z2280" s="71" t="str">
        <f t="shared" si="190"/>
        <v/>
      </c>
      <c r="AB2280" s="70"/>
    </row>
    <row r="2281" spans="2:28" s="71" customFormat="1" x14ac:dyDescent="0.3">
      <c r="B2281" s="242"/>
      <c r="C2281" s="243"/>
      <c r="D2281" s="244"/>
      <c r="E2281" s="243"/>
      <c r="F2281" s="243"/>
      <c r="G2281" s="244"/>
      <c r="H2281" s="245"/>
      <c r="I2281" s="244"/>
      <c r="J2281" s="245"/>
      <c r="K2281" s="244"/>
      <c r="L2281" s="245"/>
      <c r="M2281" s="244"/>
      <c r="N2281" s="246"/>
      <c r="O2281" s="243"/>
      <c r="P2281" s="243"/>
      <c r="Q2281" s="243"/>
      <c r="R2281" s="244"/>
      <c r="S2281" s="247"/>
      <c r="T2281" s="70" t="str">
        <f t="shared" si="187"/>
        <v/>
      </c>
      <c r="U2281" s="71" t="str">
        <f t="shared" si="188"/>
        <v/>
      </c>
      <c r="V2281" s="71" t="str">
        <f t="shared" si="186"/>
        <v/>
      </c>
      <c r="W2281" s="71" t="str">
        <f>IF(U2281="","",SUM($U$18:U2281))</f>
        <v/>
      </c>
      <c r="X2281" s="71" t="str">
        <f>IF(U2281="","",IF(U2282="",SUM($U$18:U2281)-SUM($X$17:X2280)))</f>
        <v/>
      </c>
      <c r="Y2281" s="70" t="str">
        <f t="shared" si="189"/>
        <v/>
      </c>
      <c r="Z2281" s="71" t="str">
        <f t="shared" si="190"/>
        <v/>
      </c>
      <c r="AB2281" s="70"/>
    </row>
    <row r="2282" spans="2:28" s="71" customFormat="1" x14ac:dyDescent="0.3">
      <c r="B2282" s="242"/>
      <c r="C2282" s="243"/>
      <c r="D2282" s="244"/>
      <c r="E2282" s="243"/>
      <c r="F2282" s="243"/>
      <c r="G2282" s="244"/>
      <c r="H2282" s="245"/>
      <c r="I2282" s="244"/>
      <c r="J2282" s="245"/>
      <c r="K2282" s="244"/>
      <c r="L2282" s="245"/>
      <c r="M2282" s="244"/>
      <c r="N2282" s="246"/>
      <c r="O2282" s="243"/>
      <c r="P2282" s="243"/>
      <c r="Q2282" s="243"/>
      <c r="R2282" s="244"/>
      <c r="S2282" s="247"/>
      <c r="T2282" s="70" t="str">
        <f t="shared" si="187"/>
        <v/>
      </c>
      <c r="U2282" s="71" t="str">
        <f t="shared" si="188"/>
        <v/>
      </c>
      <c r="V2282" s="71" t="str">
        <f t="shared" si="186"/>
        <v/>
      </c>
      <c r="W2282" s="71" t="str">
        <f>IF(U2282="","",SUM($U$18:U2282))</f>
        <v/>
      </c>
      <c r="X2282" s="71" t="str">
        <f>IF(U2282="","",IF(U2283="",SUM($U$18:U2282)-SUM($X$17:X2281)))</f>
        <v/>
      </c>
      <c r="Y2282" s="70" t="str">
        <f t="shared" si="189"/>
        <v/>
      </c>
      <c r="Z2282" s="71" t="str">
        <f t="shared" si="190"/>
        <v/>
      </c>
      <c r="AB2282" s="70"/>
    </row>
    <row r="2283" spans="2:28" s="71" customFormat="1" x14ac:dyDescent="0.3">
      <c r="B2283" s="242"/>
      <c r="C2283" s="243"/>
      <c r="D2283" s="244"/>
      <c r="E2283" s="243"/>
      <c r="F2283" s="243"/>
      <c r="G2283" s="244"/>
      <c r="H2283" s="245"/>
      <c r="I2283" s="244"/>
      <c r="J2283" s="245"/>
      <c r="K2283" s="244"/>
      <c r="L2283" s="245"/>
      <c r="M2283" s="244"/>
      <c r="N2283" s="246"/>
      <c r="O2283" s="243"/>
      <c r="P2283" s="243"/>
      <c r="Q2283" s="243"/>
      <c r="R2283" s="244"/>
      <c r="S2283" s="247"/>
      <c r="T2283" s="70" t="str">
        <f t="shared" si="187"/>
        <v/>
      </c>
      <c r="U2283" s="71" t="str">
        <f t="shared" si="188"/>
        <v/>
      </c>
      <c r="V2283" s="71" t="str">
        <f t="shared" si="186"/>
        <v/>
      </c>
      <c r="W2283" s="71" t="str">
        <f>IF(U2283="","",SUM($U$18:U2283))</f>
        <v/>
      </c>
      <c r="X2283" s="71" t="str">
        <f>IF(U2283="","",IF(U2284="",SUM($U$18:U2283)-SUM($X$17:X2282)))</f>
        <v/>
      </c>
      <c r="Y2283" s="70" t="str">
        <f t="shared" si="189"/>
        <v/>
      </c>
      <c r="Z2283" s="71" t="str">
        <f t="shared" si="190"/>
        <v/>
      </c>
      <c r="AB2283" s="70"/>
    </row>
    <row r="2284" spans="2:28" s="71" customFormat="1" x14ac:dyDescent="0.3">
      <c r="B2284" s="242"/>
      <c r="C2284" s="243"/>
      <c r="D2284" s="244"/>
      <c r="E2284" s="243"/>
      <c r="F2284" s="243"/>
      <c r="G2284" s="244"/>
      <c r="H2284" s="245"/>
      <c r="I2284" s="244"/>
      <c r="J2284" s="245"/>
      <c r="K2284" s="244"/>
      <c r="L2284" s="245"/>
      <c r="M2284" s="244"/>
      <c r="N2284" s="246"/>
      <c r="O2284" s="243"/>
      <c r="P2284" s="243"/>
      <c r="Q2284" s="243"/>
      <c r="R2284" s="244"/>
      <c r="S2284" s="247"/>
      <c r="T2284" s="70" t="str">
        <f t="shared" si="187"/>
        <v/>
      </c>
      <c r="U2284" s="71" t="str">
        <f t="shared" si="188"/>
        <v/>
      </c>
      <c r="V2284" s="71" t="str">
        <f t="shared" si="186"/>
        <v/>
      </c>
      <c r="W2284" s="71" t="str">
        <f>IF(U2284="","",SUM($U$18:U2284))</f>
        <v/>
      </c>
      <c r="X2284" s="71" t="str">
        <f>IF(U2284="","",IF(U2285="",SUM($U$18:U2284)-SUM($X$17:X2283)))</f>
        <v/>
      </c>
      <c r="Y2284" s="70" t="str">
        <f t="shared" si="189"/>
        <v/>
      </c>
      <c r="Z2284" s="71" t="str">
        <f t="shared" si="190"/>
        <v/>
      </c>
      <c r="AB2284" s="70"/>
    </row>
    <row r="2285" spans="2:28" s="71" customFormat="1" x14ac:dyDescent="0.3">
      <c r="B2285" s="242"/>
      <c r="C2285" s="243"/>
      <c r="D2285" s="244"/>
      <c r="E2285" s="243"/>
      <c r="F2285" s="243"/>
      <c r="G2285" s="244"/>
      <c r="H2285" s="245"/>
      <c r="I2285" s="244"/>
      <c r="J2285" s="245"/>
      <c r="K2285" s="244"/>
      <c r="L2285" s="245"/>
      <c r="M2285" s="244"/>
      <c r="N2285" s="246"/>
      <c r="O2285" s="243"/>
      <c r="P2285" s="243"/>
      <c r="Q2285" s="243"/>
      <c r="R2285" s="244"/>
      <c r="S2285" s="247"/>
      <c r="T2285" s="70" t="str">
        <f t="shared" si="187"/>
        <v/>
      </c>
      <c r="U2285" s="71" t="str">
        <f t="shared" si="188"/>
        <v/>
      </c>
      <c r="V2285" s="71" t="str">
        <f t="shared" si="186"/>
        <v/>
      </c>
      <c r="W2285" s="71" t="str">
        <f>IF(U2285="","",SUM($U$18:U2285))</f>
        <v/>
      </c>
      <c r="X2285" s="71" t="str">
        <f>IF(U2285="","",IF(U2286="",SUM($U$18:U2285)-SUM($X$17:X2284)))</f>
        <v/>
      </c>
      <c r="Y2285" s="70" t="str">
        <f t="shared" si="189"/>
        <v/>
      </c>
      <c r="Z2285" s="71" t="str">
        <f t="shared" si="190"/>
        <v/>
      </c>
      <c r="AB2285" s="70"/>
    </row>
    <row r="2286" spans="2:28" s="71" customFormat="1" x14ac:dyDescent="0.3">
      <c r="B2286" s="242"/>
      <c r="C2286" s="243"/>
      <c r="D2286" s="244"/>
      <c r="E2286" s="243"/>
      <c r="F2286" s="243"/>
      <c r="G2286" s="244"/>
      <c r="H2286" s="245"/>
      <c r="I2286" s="244"/>
      <c r="J2286" s="245"/>
      <c r="K2286" s="244"/>
      <c r="L2286" s="245"/>
      <c r="M2286" s="244"/>
      <c r="N2286" s="246"/>
      <c r="O2286" s="243"/>
      <c r="P2286" s="243"/>
      <c r="Q2286" s="243"/>
      <c r="R2286" s="244"/>
      <c r="S2286" s="247"/>
      <c r="T2286" s="70" t="str">
        <f t="shared" si="187"/>
        <v/>
      </c>
      <c r="U2286" s="71" t="str">
        <f t="shared" si="188"/>
        <v/>
      </c>
      <c r="V2286" s="71" t="str">
        <f t="shared" si="186"/>
        <v/>
      </c>
      <c r="W2286" s="71" t="str">
        <f>IF(U2286="","",SUM($U$18:U2286))</f>
        <v/>
      </c>
      <c r="X2286" s="71" t="str">
        <f>IF(U2286="","",IF(U2287="",SUM($U$18:U2286)-SUM($X$17:X2285)))</f>
        <v/>
      </c>
      <c r="Y2286" s="70" t="str">
        <f t="shared" si="189"/>
        <v/>
      </c>
      <c r="Z2286" s="71" t="str">
        <f t="shared" si="190"/>
        <v/>
      </c>
      <c r="AB2286" s="70"/>
    </row>
    <row r="2287" spans="2:28" s="71" customFormat="1" x14ac:dyDescent="0.3">
      <c r="B2287" s="242"/>
      <c r="C2287" s="243"/>
      <c r="D2287" s="244"/>
      <c r="E2287" s="243"/>
      <c r="F2287" s="243"/>
      <c r="G2287" s="244"/>
      <c r="H2287" s="245"/>
      <c r="I2287" s="244"/>
      <c r="J2287" s="245"/>
      <c r="K2287" s="244"/>
      <c r="L2287" s="245"/>
      <c r="M2287" s="244"/>
      <c r="N2287" s="246"/>
      <c r="O2287" s="243"/>
      <c r="P2287" s="243"/>
      <c r="Q2287" s="243"/>
      <c r="R2287" s="244"/>
      <c r="S2287" s="247"/>
      <c r="T2287" s="70" t="str">
        <f t="shared" si="187"/>
        <v/>
      </c>
      <c r="U2287" s="71" t="str">
        <f t="shared" si="188"/>
        <v/>
      </c>
      <c r="V2287" s="71" t="str">
        <f t="shared" si="186"/>
        <v/>
      </c>
      <c r="W2287" s="71" t="str">
        <f>IF(U2287="","",SUM($U$18:U2287))</f>
        <v/>
      </c>
      <c r="X2287" s="71" t="str">
        <f>IF(U2287="","",IF(U2288="",SUM($U$18:U2287)-SUM($X$17:X2286)))</f>
        <v/>
      </c>
      <c r="Y2287" s="70" t="str">
        <f t="shared" si="189"/>
        <v/>
      </c>
      <c r="Z2287" s="71" t="str">
        <f t="shared" si="190"/>
        <v/>
      </c>
      <c r="AB2287" s="70"/>
    </row>
    <row r="2288" spans="2:28" s="71" customFormat="1" x14ac:dyDescent="0.3">
      <c r="B2288" s="242"/>
      <c r="C2288" s="243"/>
      <c r="D2288" s="244"/>
      <c r="E2288" s="243"/>
      <c r="F2288" s="243"/>
      <c r="G2288" s="244"/>
      <c r="H2288" s="245"/>
      <c r="I2288" s="244"/>
      <c r="J2288" s="245"/>
      <c r="K2288" s="244"/>
      <c r="L2288" s="245"/>
      <c r="M2288" s="244"/>
      <c r="N2288" s="246"/>
      <c r="O2288" s="243"/>
      <c r="P2288" s="243"/>
      <c r="Q2288" s="243"/>
      <c r="R2288" s="244"/>
      <c r="S2288" s="247"/>
      <c r="T2288" s="70" t="str">
        <f t="shared" si="187"/>
        <v/>
      </c>
      <c r="U2288" s="71" t="str">
        <f t="shared" si="188"/>
        <v/>
      </c>
      <c r="V2288" s="71" t="str">
        <f t="shared" ref="V2288:V2351" si="191">IF(H2288="","",IF(M2288="",(H2288)*-1,IF(M2288=G2288,H2288/2*N2288-(H2288),IF(M2288=I2288,J2288/2*N2288-(H2288),IF(M2288=K2288,L2288/2*N2288-(H2288))))))</f>
        <v/>
      </c>
      <c r="W2288" s="71" t="str">
        <f>IF(U2288="","",SUM($U$18:U2288))</f>
        <v/>
      </c>
      <c r="X2288" s="71" t="str">
        <f>IF(U2288="","",IF(U2289="",SUM($U$18:U2288)-SUM($X$17:X2287)))</f>
        <v/>
      </c>
      <c r="Y2288" s="70" t="str">
        <f t="shared" si="189"/>
        <v/>
      </c>
      <c r="Z2288" s="71" t="str">
        <f t="shared" si="190"/>
        <v/>
      </c>
      <c r="AB2288" s="70"/>
    </row>
    <row r="2289" spans="2:28" s="71" customFormat="1" x14ac:dyDescent="0.3">
      <c r="B2289" s="242"/>
      <c r="C2289" s="243"/>
      <c r="D2289" s="244"/>
      <c r="E2289" s="243"/>
      <c r="F2289" s="243"/>
      <c r="G2289" s="244"/>
      <c r="H2289" s="245"/>
      <c r="I2289" s="244"/>
      <c r="J2289" s="245"/>
      <c r="K2289" s="244"/>
      <c r="L2289" s="245"/>
      <c r="M2289" s="244"/>
      <c r="N2289" s="246"/>
      <c r="O2289" s="243"/>
      <c r="P2289" s="243"/>
      <c r="Q2289" s="243"/>
      <c r="R2289" s="244"/>
      <c r="S2289" s="247"/>
      <c r="T2289" s="70" t="str">
        <f t="shared" si="187"/>
        <v/>
      </c>
      <c r="U2289" s="71" t="str">
        <f t="shared" si="188"/>
        <v/>
      </c>
      <c r="V2289" s="71" t="str">
        <f t="shared" si="191"/>
        <v/>
      </c>
      <c r="W2289" s="71" t="str">
        <f>IF(U2289="","",SUM($U$18:U2289))</f>
        <v/>
      </c>
      <c r="X2289" s="71" t="str">
        <f>IF(U2289="","",IF(U2290="",SUM($U$18:U2289)-SUM($X$17:X2288)))</f>
        <v/>
      </c>
      <c r="Y2289" s="70" t="str">
        <f t="shared" si="189"/>
        <v/>
      </c>
      <c r="Z2289" s="71" t="str">
        <f t="shared" si="190"/>
        <v/>
      </c>
      <c r="AB2289" s="70"/>
    </row>
    <row r="2290" spans="2:28" s="71" customFormat="1" x14ac:dyDescent="0.3">
      <c r="B2290" s="242"/>
      <c r="C2290" s="243"/>
      <c r="D2290" s="244"/>
      <c r="E2290" s="243"/>
      <c r="F2290" s="243"/>
      <c r="G2290" s="244"/>
      <c r="H2290" s="245"/>
      <c r="I2290" s="244"/>
      <c r="J2290" s="245"/>
      <c r="K2290" s="244"/>
      <c r="L2290" s="245"/>
      <c r="M2290" s="244"/>
      <c r="N2290" s="246"/>
      <c r="O2290" s="243"/>
      <c r="P2290" s="243"/>
      <c r="Q2290" s="243"/>
      <c r="R2290" s="244"/>
      <c r="S2290" s="247"/>
      <c r="T2290" s="70" t="str">
        <f t="shared" si="187"/>
        <v/>
      </c>
      <c r="U2290" s="71" t="str">
        <f t="shared" si="188"/>
        <v/>
      </c>
      <c r="V2290" s="71" t="str">
        <f t="shared" si="191"/>
        <v/>
      </c>
      <c r="W2290" s="71" t="str">
        <f>IF(U2290="","",SUM($U$18:U2290))</f>
        <v/>
      </c>
      <c r="X2290" s="71" t="str">
        <f>IF(U2290="","",IF(U2291="",SUM($U$18:U2290)-SUM($X$17:X2289)))</f>
        <v/>
      </c>
      <c r="Y2290" s="70" t="str">
        <f t="shared" si="189"/>
        <v/>
      </c>
      <c r="Z2290" s="71" t="str">
        <f t="shared" si="190"/>
        <v/>
      </c>
      <c r="AB2290" s="70"/>
    </row>
    <row r="2291" spans="2:28" s="71" customFormat="1" x14ac:dyDescent="0.3">
      <c r="B2291" s="242"/>
      <c r="C2291" s="243"/>
      <c r="D2291" s="244"/>
      <c r="E2291" s="243"/>
      <c r="F2291" s="243"/>
      <c r="G2291" s="244"/>
      <c r="H2291" s="245"/>
      <c r="I2291" s="244"/>
      <c r="J2291" s="245"/>
      <c r="K2291" s="244"/>
      <c r="L2291" s="245"/>
      <c r="M2291" s="244"/>
      <c r="N2291" s="246"/>
      <c r="O2291" s="243"/>
      <c r="P2291" s="243"/>
      <c r="Q2291" s="243"/>
      <c r="R2291" s="244"/>
      <c r="S2291" s="247"/>
      <c r="T2291" s="70" t="str">
        <f t="shared" si="187"/>
        <v/>
      </c>
      <c r="U2291" s="71" t="str">
        <f t="shared" si="188"/>
        <v/>
      </c>
      <c r="V2291" s="71" t="str">
        <f t="shared" si="191"/>
        <v/>
      </c>
      <c r="W2291" s="71" t="str">
        <f>IF(U2291="","",SUM($U$18:U2291))</f>
        <v/>
      </c>
      <c r="X2291" s="71" t="str">
        <f>IF(U2291="","",IF(U2292="",SUM($U$18:U2291)-SUM($X$17:X2290)))</f>
        <v/>
      </c>
      <c r="Y2291" s="70" t="str">
        <f t="shared" si="189"/>
        <v/>
      </c>
      <c r="Z2291" s="71" t="str">
        <f t="shared" si="190"/>
        <v/>
      </c>
      <c r="AB2291" s="70"/>
    </row>
    <row r="2292" spans="2:28" s="71" customFormat="1" x14ac:dyDescent="0.3">
      <c r="B2292" s="242"/>
      <c r="C2292" s="243"/>
      <c r="D2292" s="244"/>
      <c r="E2292" s="243"/>
      <c r="F2292" s="243"/>
      <c r="G2292" s="244"/>
      <c r="H2292" s="245"/>
      <c r="I2292" s="244"/>
      <c r="J2292" s="245"/>
      <c r="K2292" s="244"/>
      <c r="L2292" s="245"/>
      <c r="M2292" s="244"/>
      <c r="N2292" s="246"/>
      <c r="O2292" s="243"/>
      <c r="P2292" s="243"/>
      <c r="Q2292" s="243"/>
      <c r="R2292" s="244"/>
      <c r="S2292" s="247"/>
      <c r="T2292" s="70" t="str">
        <f t="shared" si="187"/>
        <v/>
      </c>
      <c r="U2292" s="71" t="str">
        <f t="shared" si="188"/>
        <v/>
      </c>
      <c r="V2292" s="71" t="str">
        <f t="shared" si="191"/>
        <v/>
      </c>
      <c r="W2292" s="71" t="str">
        <f>IF(U2292="","",SUM($U$18:U2292))</f>
        <v/>
      </c>
      <c r="X2292" s="71" t="str">
        <f>IF(U2292="","",IF(U2293="",SUM($U$18:U2292)-SUM($X$17:X2291)))</f>
        <v/>
      </c>
      <c r="Y2292" s="70" t="str">
        <f t="shared" si="189"/>
        <v/>
      </c>
      <c r="Z2292" s="71" t="str">
        <f t="shared" si="190"/>
        <v/>
      </c>
      <c r="AB2292" s="70"/>
    </row>
    <row r="2293" spans="2:28" s="71" customFormat="1" x14ac:dyDescent="0.3">
      <c r="B2293" s="242"/>
      <c r="C2293" s="243"/>
      <c r="D2293" s="244"/>
      <c r="E2293" s="243"/>
      <c r="F2293" s="243"/>
      <c r="G2293" s="244"/>
      <c r="H2293" s="245"/>
      <c r="I2293" s="244"/>
      <c r="J2293" s="245"/>
      <c r="K2293" s="244"/>
      <c r="L2293" s="245"/>
      <c r="M2293" s="244"/>
      <c r="N2293" s="246"/>
      <c r="O2293" s="243"/>
      <c r="P2293" s="243"/>
      <c r="Q2293" s="243"/>
      <c r="R2293" s="244"/>
      <c r="S2293" s="247"/>
      <c r="T2293" s="70" t="str">
        <f t="shared" si="187"/>
        <v/>
      </c>
      <c r="U2293" s="71" t="str">
        <f t="shared" si="188"/>
        <v/>
      </c>
      <c r="V2293" s="71" t="str">
        <f t="shared" si="191"/>
        <v/>
      </c>
      <c r="W2293" s="71" t="str">
        <f>IF(U2293="","",SUM($U$18:U2293))</f>
        <v/>
      </c>
      <c r="X2293" s="71" t="str">
        <f>IF(U2293="","",IF(U2294="",SUM($U$18:U2293)-SUM($X$17:X2292)))</f>
        <v/>
      </c>
      <c r="Y2293" s="70" t="str">
        <f t="shared" si="189"/>
        <v/>
      </c>
      <c r="Z2293" s="71" t="str">
        <f t="shared" si="190"/>
        <v/>
      </c>
      <c r="AB2293" s="70"/>
    </row>
    <row r="2294" spans="2:28" s="71" customFormat="1" x14ac:dyDescent="0.3">
      <c r="B2294" s="242"/>
      <c r="C2294" s="243"/>
      <c r="D2294" s="244"/>
      <c r="E2294" s="243"/>
      <c r="F2294" s="243"/>
      <c r="G2294" s="244"/>
      <c r="H2294" s="245"/>
      <c r="I2294" s="244"/>
      <c r="J2294" s="245"/>
      <c r="K2294" s="244"/>
      <c r="L2294" s="245"/>
      <c r="M2294" s="244"/>
      <c r="N2294" s="246"/>
      <c r="O2294" s="243"/>
      <c r="P2294" s="243"/>
      <c r="Q2294" s="243"/>
      <c r="R2294" s="244"/>
      <c r="S2294" s="247"/>
      <c r="T2294" s="70" t="str">
        <f t="shared" si="187"/>
        <v/>
      </c>
      <c r="U2294" s="71" t="str">
        <f t="shared" si="188"/>
        <v/>
      </c>
      <c r="V2294" s="71" t="str">
        <f t="shared" si="191"/>
        <v/>
      </c>
      <c r="W2294" s="71" t="str">
        <f>IF(U2294="","",SUM($U$18:U2294))</f>
        <v/>
      </c>
      <c r="X2294" s="71" t="str">
        <f>IF(U2294="","",IF(U2295="",SUM($U$18:U2294)-SUM($X$17:X2293)))</f>
        <v/>
      </c>
      <c r="Y2294" s="70" t="str">
        <f t="shared" si="189"/>
        <v/>
      </c>
      <c r="Z2294" s="71" t="str">
        <f t="shared" si="190"/>
        <v/>
      </c>
      <c r="AB2294" s="70"/>
    </row>
    <row r="2295" spans="2:28" s="71" customFormat="1" x14ac:dyDescent="0.3">
      <c r="B2295" s="242"/>
      <c r="C2295" s="243"/>
      <c r="D2295" s="244"/>
      <c r="E2295" s="243"/>
      <c r="F2295" s="243"/>
      <c r="G2295" s="244"/>
      <c r="H2295" s="245"/>
      <c r="I2295" s="244"/>
      <c r="J2295" s="245"/>
      <c r="K2295" s="244"/>
      <c r="L2295" s="245"/>
      <c r="M2295" s="244"/>
      <c r="N2295" s="246"/>
      <c r="O2295" s="243"/>
      <c r="P2295" s="243"/>
      <c r="Q2295" s="243"/>
      <c r="R2295" s="244"/>
      <c r="S2295" s="247"/>
      <c r="T2295" s="70" t="str">
        <f t="shared" si="187"/>
        <v/>
      </c>
      <c r="U2295" s="71" t="str">
        <f t="shared" si="188"/>
        <v/>
      </c>
      <c r="V2295" s="71" t="str">
        <f t="shared" si="191"/>
        <v/>
      </c>
      <c r="W2295" s="71" t="str">
        <f>IF(U2295="","",SUM($U$18:U2295))</f>
        <v/>
      </c>
      <c r="X2295" s="71" t="str">
        <f>IF(U2295="","",IF(U2296="",SUM($U$18:U2295)-SUM($X$17:X2294)))</f>
        <v/>
      </c>
      <c r="Y2295" s="70" t="str">
        <f t="shared" si="189"/>
        <v/>
      </c>
      <c r="Z2295" s="71" t="str">
        <f t="shared" si="190"/>
        <v/>
      </c>
      <c r="AB2295" s="70"/>
    </row>
    <row r="2296" spans="2:28" s="71" customFormat="1" x14ac:dyDescent="0.3">
      <c r="B2296" s="242"/>
      <c r="C2296" s="243"/>
      <c r="D2296" s="244"/>
      <c r="E2296" s="243"/>
      <c r="F2296" s="243"/>
      <c r="G2296" s="244"/>
      <c r="H2296" s="245"/>
      <c r="I2296" s="244"/>
      <c r="J2296" s="245"/>
      <c r="K2296" s="244"/>
      <c r="L2296" s="245"/>
      <c r="M2296" s="244"/>
      <c r="N2296" s="246"/>
      <c r="O2296" s="243"/>
      <c r="P2296" s="243"/>
      <c r="Q2296" s="243"/>
      <c r="R2296" s="244"/>
      <c r="S2296" s="247"/>
      <c r="T2296" s="70" t="str">
        <f t="shared" si="187"/>
        <v/>
      </c>
      <c r="U2296" s="71" t="str">
        <f t="shared" si="188"/>
        <v/>
      </c>
      <c r="V2296" s="71" t="str">
        <f t="shared" si="191"/>
        <v/>
      </c>
      <c r="W2296" s="71" t="str">
        <f>IF(U2296="","",SUM($U$18:U2296))</f>
        <v/>
      </c>
      <c r="X2296" s="71" t="str">
        <f>IF(U2296="","",IF(U2297="",SUM($U$18:U2296)-SUM($X$17:X2295)))</f>
        <v/>
      </c>
      <c r="Y2296" s="70" t="str">
        <f t="shared" si="189"/>
        <v/>
      </c>
      <c r="Z2296" s="71" t="str">
        <f t="shared" si="190"/>
        <v/>
      </c>
      <c r="AB2296" s="70"/>
    </row>
    <row r="2297" spans="2:28" s="71" customFormat="1" x14ac:dyDescent="0.3">
      <c r="B2297" s="242"/>
      <c r="C2297" s="243"/>
      <c r="D2297" s="244"/>
      <c r="E2297" s="243"/>
      <c r="F2297" s="243"/>
      <c r="G2297" s="244"/>
      <c r="H2297" s="245"/>
      <c r="I2297" s="244"/>
      <c r="J2297" s="245"/>
      <c r="K2297" s="244"/>
      <c r="L2297" s="245"/>
      <c r="M2297" s="244"/>
      <c r="N2297" s="246"/>
      <c r="O2297" s="243"/>
      <c r="P2297" s="243"/>
      <c r="Q2297" s="243"/>
      <c r="R2297" s="244"/>
      <c r="S2297" s="247"/>
      <c r="T2297" s="70" t="str">
        <f t="shared" si="187"/>
        <v/>
      </c>
      <c r="U2297" s="71" t="str">
        <f t="shared" si="188"/>
        <v/>
      </c>
      <c r="V2297" s="71" t="str">
        <f t="shared" si="191"/>
        <v/>
      </c>
      <c r="W2297" s="71" t="str">
        <f>IF(U2297="","",SUM($U$18:U2297))</f>
        <v/>
      </c>
      <c r="X2297" s="71" t="str">
        <f>IF(U2297="","",IF(U2298="",SUM($U$18:U2297)-SUM($X$17:X2296)))</f>
        <v/>
      </c>
      <c r="Y2297" s="70" t="str">
        <f t="shared" si="189"/>
        <v/>
      </c>
      <c r="Z2297" s="71" t="str">
        <f t="shared" si="190"/>
        <v/>
      </c>
      <c r="AB2297" s="70"/>
    </row>
    <row r="2298" spans="2:28" s="71" customFormat="1" x14ac:dyDescent="0.3">
      <c r="B2298" s="242"/>
      <c r="C2298" s="243"/>
      <c r="D2298" s="244"/>
      <c r="E2298" s="243"/>
      <c r="F2298" s="243"/>
      <c r="G2298" s="244"/>
      <c r="H2298" s="245"/>
      <c r="I2298" s="244"/>
      <c r="J2298" s="245"/>
      <c r="K2298" s="244"/>
      <c r="L2298" s="245"/>
      <c r="M2298" s="244"/>
      <c r="N2298" s="246"/>
      <c r="O2298" s="243"/>
      <c r="P2298" s="243"/>
      <c r="Q2298" s="243"/>
      <c r="R2298" s="244"/>
      <c r="S2298" s="247"/>
      <c r="T2298" s="70" t="str">
        <f t="shared" si="187"/>
        <v/>
      </c>
      <c r="U2298" s="71" t="str">
        <f t="shared" si="188"/>
        <v/>
      </c>
      <c r="V2298" s="71" t="str">
        <f t="shared" si="191"/>
        <v/>
      </c>
      <c r="W2298" s="71" t="str">
        <f>IF(U2298="","",SUM($U$18:U2298))</f>
        <v/>
      </c>
      <c r="X2298" s="71" t="str">
        <f>IF(U2298="","",IF(U2299="",SUM($U$18:U2298)-SUM($X$17:X2297)))</f>
        <v/>
      </c>
      <c r="Y2298" s="70" t="str">
        <f t="shared" si="189"/>
        <v/>
      </c>
      <c r="Z2298" s="71" t="str">
        <f t="shared" si="190"/>
        <v/>
      </c>
      <c r="AB2298" s="70"/>
    </row>
    <row r="2299" spans="2:28" s="71" customFormat="1" x14ac:dyDescent="0.3">
      <c r="B2299" s="242"/>
      <c r="C2299" s="243"/>
      <c r="D2299" s="244"/>
      <c r="E2299" s="243"/>
      <c r="F2299" s="243"/>
      <c r="G2299" s="244"/>
      <c r="H2299" s="245"/>
      <c r="I2299" s="244"/>
      <c r="J2299" s="245"/>
      <c r="K2299" s="244"/>
      <c r="L2299" s="245"/>
      <c r="M2299" s="244"/>
      <c r="N2299" s="246"/>
      <c r="O2299" s="243"/>
      <c r="P2299" s="243"/>
      <c r="Q2299" s="243"/>
      <c r="R2299" s="244"/>
      <c r="S2299" s="247"/>
      <c r="T2299" s="70" t="str">
        <f t="shared" si="187"/>
        <v/>
      </c>
      <c r="U2299" s="71" t="str">
        <f t="shared" si="188"/>
        <v/>
      </c>
      <c r="V2299" s="71" t="str">
        <f t="shared" si="191"/>
        <v/>
      </c>
      <c r="W2299" s="71" t="str">
        <f>IF(U2299="","",SUM($U$18:U2299))</f>
        <v/>
      </c>
      <c r="X2299" s="71" t="str">
        <f>IF(U2299="","",IF(U2300="",SUM($U$18:U2299)-SUM($X$17:X2298)))</f>
        <v/>
      </c>
      <c r="Y2299" s="70" t="str">
        <f t="shared" si="189"/>
        <v/>
      </c>
      <c r="Z2299" s="71" t="str">
        <f t="shared" si="190"/>
        <v/>
      </c>
      <c r="AB2299" s="70"/>
    </row>
    <row r="2300" spans="2:28" s="71" customFormat="1" x14ac:dyDescent="0.3">
      <c r="B2300" s="242"/>
      <c r="C2300" s="243"/>
      <c r="D2300" s="244"/>
      <c r="E2300" s="243"/>
      <c r="F2300" s="243"/>
      <c r="G2300" s="244"/>
      <c r="H2300" s="245"/>
      <c r="I2300" s="244"/>
      <c r="J2300" s="245"/>
      <c r="K2300" s="244"/>
      <c r="L2300" s="245"/>
      <c r="M2300" s="244"/>
      <c r="N2300" s="246"/>
      <c r="O2300" s="243"/>
      <c r="P2300" s="243"/>
      <c r="Q2300" s="243"/>
      <c r="R2300" s="244"/>
      <c r="S2300" s="247"/>
      <c r="T2300" s="70" t="str">
        <f t="shared" si="187"/>
        <v/>
      </c>
      <c r="U2300" s="71" t="str">
        <f t="shared" si="188"/>
        <v/>
      </c>
      <c r="V2300" s="71" t="str">
        <f t="shared" si="191"/>
        <v/>
      </c>
      <c r="W2300" s="71" t="str">
        <f>IF(U2300="","",SUM($U$18:U2300))</f>
        <v/>
      </c>
      <c r="X2300" s="71" t="str">
        <f>IF(U2300="","",IF(U2301="",SUM($U$18:U2300)-SUM($X$17:X2299)))</f>
        <v/>
      </c>
      <c r="Y2300" s="70" t="str">
        <f t="shared" si="189"/>
        <v/>
      </c>
      <c r="Z2300" s="71" t="str">
        <f t="shared" si="190"/>
        <v/>
      </c>
      <c r="AB2300" s="70"/>
    </row>
    <row r="2301" spans="2:28" s="71" customFormat="1" x14ac:dyDescent="0.3">
      <c r="B2301" s="242"/>
      <c r="C2301" s="243"/>
      <c r="D2301" s="244"/>
      <c r="E2301" s="243"/>
      <c r="F2301" s="243"/>
      <c r="G2301" s="244"/>
      <c r="H2301" s="245"/>
      <c r="I2301" s="244"/>
      <c r="J2301" s="245"/>
      <c r="K2301" s="244"/>
      <c r="L2301" s="245"/>
      <c r="M2301" s="244"/>
      <c r="N2301" s="246"/>
      <c r="O2301" s="243"/>
      <c r="P2301" s="243"/>
      <c r="Q2301" s="243"/>
      <c r="R2301" s="244"/>
      <c r="S2301" s="247"/>
      <c r="T2301" s="70" t="str">
        <f t="shared" si="187"/>
        <v/>
      </c>
      <c r="U2301" s="71" t="str">
        <f t="shared" si="188"/>
        <v/>
      </c>
      <c r="V2301" s="71" t="str">
        <f t="shared" si="191"/>
        <v/>
      </c>
      <c r="W2301" s="71" t="str">
        <f>IF(U2301="","",SUM($U$18:U2301))</f>
        <v/>
      </c>
      <c r="X2301" s="71" t="str">
        <f>IF(U2301="","",IF(U2302="",SUM($U$18:U2301)-SUM($X$17:X2300)))</f>
        <v/>
      </c>
      <c r="Y2301" s="70" t="str">
        <f t="shared" si="189"/>
        <v/>
      </c>
      <c r="Z2301" s="71" t="str">
        <f t="shared" si="190"/>
        <v/>
      </c>
      <c r="AB2301" s="70"/>
    </row>
    <row r="2302" spans="2:28" s="71" customFormat="1" x14ac:dyDescent="0.3">
      <c r="B2302" s="242"/>
      <c r="C2302" s="243"/>
      <c r="D2302" s="244"/>
      <c r="E2302" s="243"/>
      <c r="F2302" s="243"/>
      <c r="G2302" s="244"/>
      <c r="H2302" s="245"/>
      <c r="I2302" s="244"/>
      <c r="J2302" s="245"/>
      <c r="K2302" s="244"/>
      <c r="L2302" s="245"/>
      <c r="M2302" s="244"/>
      <c r="N2302" s="246"/>
      <c r="O2302" s="243"/>
      <c r="P2302" s="243"/>
      <c r="Q2302" s="243"/>
      <c r="R2302" s="244"/>
      <c r="S2302" s="247"/>
      <c r="T2302" s="70" t="str">
        <f t="shared" si="187"/>
        <v/>
      </c>
      <c r="U2302" s="71" t="str">
        <f t="shared" si="188"/>
        <v/>
      </c>
      <c r="V2302" s="71" t="str">
        <f t="shared" si="191"/>
        <v/>
      </c>
      <c r="W2302" s="71" t="str">
        <f>IF(U2302="","",SUM($U$18:U2302))</f>
        <v/>
      </c>
      <c r="X2302" s="71" t="str">
        <f>IF(U2302="","",IF(U2303="",SUM($U$18:U2302)-SUM($X$17:X2301)))</f>
        <v/>
      </c>
      <c r="Y2302" s="70" t="str">
        <f t="shared" si="189"/>
        <v/>
      </c>
      <c r="Z2302" s="71" t="str">
        <f t="shared" si="190"/>
        <v/>
      </c>
      <c r="AB2302" s="70"/>
    </row>
    <row r="2303" spans="2:28" s="71" customFormat="1" x14ac:dyDescent="0.3">
      <c r="B2303" s="242"/>
      <c r="C2303" s="243"/>
      <c r="D2303" s="244"/>
      <c r="E2303" s="243"/>
      <c r="F2303" s="243"/>
      <c r="G2303" s="244"/>
      <c r="H2303" s="245"/>
      <c r="I2303" s="244"/>
      <c r="J2303" s="245"/>
      <c r="K2303" s="244"/>
      <c r="L2303" s="245"/>
      <c r="M2303" s="244"/>
      <c r="N2303" s="246"/>
      <c r="O2303" s="243"/>
      <c r="P2303" s="243"/>
      <c r="Q2303" s="243"/>
      <c r="R2303" s="244"/>
      <c r="S2303" s="247"/>
      <c r="T2303" s="70" t="str">
        <f t="shared" si="187"/>
        <v/>
      </c>
      <c r="U2303" s="71" t="str">
        <f t="shared" si="188"/>
        <v/>
      </c>
      <c r="V2303" s="71" t="str">
        <f t="shared" si="191"/>
        <v/>
      </c>
      <c r="W2303" s="71" t="str">
        <f>IF(U2303="","",SUM($U$18:U2303))</f>
        <v/>
      </c>
      <c r="X2303" s="71" t="str">
        <f>IF(U2303="","",IF(U2304="",SUM($U$18:U2303)-SUM($X$17:X2302)))</f>
        <v/>
      </c>
      <c r="Y2303" s="70" t="str">
        <f t="shared" si="189"/>
        <v/>
      </c>
      <c r="Z2303" s="71" t="str">
        <f t="shared" si="190"/>
        <v/>
      </c>
      <c r="AB2303" s="70"/>
    </row>
    <row r="2304" spans="2:28" s="71" customFormat="1" x14ac:dyDescent="0.3">
      <c r="B2304" s="242"/>
      <c r="C2304" s="243"/>
      <c r="D2304" s="244"/>
      <c r="E2304" s="243"/>
      <c r="F2304" s="243"/>
      <c r="G2304" s="244"/>
      <c r="H2304" s="245"/>
      <c r="I2304" s="244"/>
      <c r="J2304" s="245"/>
      <c r="K2304" s="244"/>
      <c r="L2304" s="245"/>
      <c r="M2304" s="244"/>
      <c r="N2304" s="246"/>
      <c r="O2304" s="243"/>
      <c r="P2304" s="243"/>
      <c r="Q2304" s="243"/>
      <c r="R2304" s="244"/>
      <c r="S2304" s="247"/>
      <c r="T2304" s="70" t="str">
        <f t="shared" si="187"/>
        <v/>
      </c>
      <c r="U2304" s="71" t="str">
        <f t="shared" si="188"/>
        <v/>
      </c>
      <c r="V2304" s="71" t="str">
        <f t="shared" si="191"/>
        <v/>
      </c>
      <c r="W2304" s="71" t="str">
        <f>IF(U2304="","",SUM($U$18:U2304))</f>
        <v/>
      </c>
      <c r="X2304" s="71" t="str">
        <f>IF(U2304="","",IF(U2305="",SUM($U$18:U2304)-SUM($X$17:X2303)))</f>
        <v/>
      </c>
      <c r="Y2304" s="70" t="str">
        <f t="shared" si="189"/>
        <v/>
      </c>
      <c r="Z2304" s="71" t="str">
        <f t="shared" si="190"/>
        <v/>
      </c>
      <c r="AB2304" s="70"/>
    </row>
    <row r="2305" spans="2:28" s="71" customFormat="1" x14ac:dyDescent="0.3">
      <c r="B2305" s="242"/>
      <c r="C2305" s="243"/>
      <c r="D2305" s="244"/>
      <c r="E2305" s="243"/>
      <c r="F2305" s="243"/>
      <c r="G2305" s="244"/>
      <c r="H2305" s="245"/>
      <c r="I2305" s="244"/>
      <c r="J2305" s="245"/>
      <c r="K2305" s="244"/>
      <c r="L2305" s="245"/>
      <c r="M2305" s="244"/>
      <c r="N2305" s="246"/>
      <c r="O2305" s="243"/>
      <c r="P2305" s="243"/>
      <c r="Q2305" s="243"/>
      <c r="R2305" s="244"/>
      <c r="S2305" s="247"/>
      <c r="T2305" s="70" t="str">
        <f t="shared" si="187"/>
        <v/>
      </c>
      <c r="U2305" s="71" t="str">
        <f t="shared" si="188"/>
        <v/>
      </c>
      <c r="V2305" s="71" t="str">
        <f t="shared" si="191"/>
        <v/>
      </c>
      <c r="W2305" s="71" t="str">
        <f>IF(U2305="","",SUM($U$18:U2305))</f>
        <v/>
      </c>
      <c r="X2305" s="71" t="str">
        <f>IF(U2305="","",IF(U2306="",SUM($U$18:U2305)-SUM($X$17:X2304)))</f>
        <v/>
      </c>
      <c r="Y2305" s="70" t="str">
        <f t="shared" si="189"/>
        <v/>
      </c>
      <c r="Z2305" s="71" t="str">
        <f t="shared" si="190"/>
        <v/>
      </c>
      <c r="AB2305" s="70"/>
    </row>
    <row r="2306" spans="2:28" s="71" customFormat="1" x14ac:dyDescent="0.3">
      <c r="B2306" s="242"/>
      <c r="C2306" s="243"/>
      <c r="D2306" s="244"/>
      <c r="E2306" s="243"/>
      <c r="F2306" s="243"/>
      <c r="G2306" s="244"/>
      <c r="H2306" s="245"/>
      <c r="I2306" s="244"/>
      <c r="J2306" s="245"/>
      <c r="K2306" s="244"/>
      <c r="L2306" s="245"/>
      <c r="M2306" s="244"/>
      <c r="N2306" s="246"/>
      <c r="O2306" s="243"/>
      <c r="P2306" s="243"/>
      <c r="Q2306" s="243"/>
      <c r="R2306" s="244"/>
      <c r="S2306" s="247"/>
      <c r="T2306" s="70" t="str">
        <f t="shared" si="187"/>
        <v/>
      </c>
      <c r="U2306" s="71" t="str">
        <f t="shared" si="188"/>
        <v/>
      </c>
      <c r="V2306" s="71" t="str">
        <f t="shared" si="191"/>
        <v/>
      </c>
      <c r="W2306" s="71" t="str">
        <f>IF(U2306="","",SUM($U$18:U2306))</f>
        <v/>
      </c>
      <c r="X2306" s="71" t="str">
        <f>IF(U2306="","",IF(U2307="",SUM($U$18:U2306)-SUM($X$17:X2305)))</f>
        <v/>
      </c>
      <c r="Y2306" s="70" t="str">
        <f t="shared" si="189"/>
        <v/>
      </c>
      <c r="Z2306" s="71" t="str">
        <f t="shared" si="190"/>
        <v/>
      </c>
      <c r="AB2306" s="70"/>
    </row>
    <row r="2307" spans="2:28" s="71" customFormat="1" x14ac:dyDescent="0.3">
      <c r="B2307" s="242"/>
      <c r="C2307" s="243"/>
      <c r="D2307" s="244"/>
      <c r="E2307" s="243"/>
      <c r="F2307" s="243"/>
      <c r="G2307" s="244"/>
      <c r="H2307" s="245"/>
      <c r="I2307" s="244"/>
      <c r="J2307" s="245"/>
      <c r="K2307" s="244"/>
      <c r="L2307" s="245"/>
      <c r="M2307" s="244"/>
      <c r="N2307" s="246"/>
      <c r="O2307" s="243"/>
      <c r="P2307" s="243"/>
      <c r="Q2307" s="243"/>
      <c r="R2307" s="244"/>
      <c r="S2307" s="247"/>
      <c r="T2307" s="70" t="str">
        <f t="shared" si="187"/>
        <v/>
      </c>
      <c r="U2307" s="71" t="str">
        <f t="shared" si="188"/>
        <v/>
      </c>
      <c r="V2307" s="71" t="str">
        <f t="shared" si="191"/>
        <v/>
      </c>
      <c r="W2307" s="71" t="str">
        <f>IF(U2307="","",SUM($U$18:U2307))</f>
        <v/>
      </c>
      <c r="X2307" s="71" t="str">
        <f>IF(U2307="","",IF(U2308="",SUM($U$18:U2307)-SUM($X$17:X2306)))</f>
        <v/>
      </c>
      <c r="Y2307" s="70" t="str">
        <f t="shared" si="189"/>
        <v/>
      </c>
      <c r="Z2307" s="71" t="str">
        <f t="shared" si="190"/>
        <v/>
      </c>
      <c r="AB2307" s="70"/>
    </row>
    <row r="2308" spans="2:28" s="71" customFormat="1" x14ac:dyDescent="0.3">
      <c r="B2308" s="242"/>
      <c r="C2308" s="243"/>
      <c r="D2308" s="244"/>
      <c r="E2308" s="243"/>
      <c r="F2308" s="243"/>
      <c r="G2308" s="244"/>
      <c r="H2308" s="245"/>
      <c r="I2308" s="244"/>
      <c r="J2308" s="245"/>
      <c r="K2308" s="244"/>
      <c r="L2308" s="245"/>
      <c r="M2308" s="244"/>
      <c r="N2308" s="246"/>
      <c r="O2308" s="243"/>
      <c r="P2308" s="243"/>
      <c r="Q2308" s="243"/>
      <c r="R2308" s="244"/>
      <c r="S2308" s="247"/>
      <c r="T2308" s="70" t="str">
        <f t="shared" si="187"/>
        <v/>
      </c>
      <c r="U2308" s="71" t="str">
        <f t="shared" si="188"/>
        <v/>
      </c>
      <c r="V2308" s="71" t="str">
        <f t="shared" si="191"/>
        <v/>
      </c>
      <c r="W2308" s="71" t="str">
        <f>IF(U2308="","",SUM($U$18:U2308))</f>
        <v/>
      </c>
      <c r="X2308" s="71" t="str">
        <f>IF(U2308="","",IF(U2309="",SUM($U$18:U2308)-SUM($X$17:X2307)))</f>
        <v/>
      </c>
      <c r="Y2308" s="70" t="str">
        <f t="shared" si="189"/>
        <v/>
      </c>
      <c r="Z2308" s="71" t="str">
        <f t="shared" si="190"/>
        <v/>
      </c>
      <c r="AB2308" s="70"/>
    </row>
    <row r="2309" spans="2:28" s="71" customFormat="1" x14ac:dyDescent="0.3">
      <c r="B2309" s="242"/>
      <c r="C2309" s="243"/>
      <c r="D2309" s="244"/>
      <c r="E2309" s="243"/>
      <c r="F2309" s="243"/>
      <c r="G2309" s="244"/>
      <c r="H2309" s="245"/>
      <c r="I2309" s="244"/>
      <c r="J2309" s="245"/>
      <c r="K2309" s="244"/>
      <c r="L2309" s="245"/>
      <c r="M2309" s="244"/>
      <c r="N2309" s="246"/>
      <c r="O2309" s="243"/>
      <c r="P2309" s="243"/>
      <c r="Q2309" s="243"/>
      <c r="R2309" s="244"/>
      <c r="S2309" s="247"/>
      <c r="T2309" s="70" t="str">
        <f t="shared" si="187"/>
        <v/>
      </c>
      <c r="U2309" s="71" t="str">
        <f t="shared" si="188"/>
        <v/>
      </c>
      <c r="V2309" s="71" t="str">
        <f t="shared" si="191"/>
        <v/>
      </c>
      <c r="W2309" s="71" t="str">
        <f>IF(U2309="","",SUM($U$18:U2309))</f>
        <v/>
      </c>
      <c r="X2309" s="71" t="str">
        <f>IF(U2309="","",IF(U2310="",SUM($U$18:U2309)-SUM($X$17:X2308)))</f>
        <v/>
      </c>
      <c r="Y2309" s="70" t="str">
        <f t="shared" si="189"/>
        <v/>
      </c>
      <c r="Z2309" s="71" t="str">
        <f t="shared" si="190"/>
        <v/>
      </c>
      <c r="AB2309" s="70"/>
    </row>
    <row r="2310" spans="2:28" s="71" customFormat="1" x14ac:dyDescent="0.3">
      <c r="B2310" s="242"/>
      <c r="C2310" s="243"/>
      <c r="D2310" s="244"/>
      <c r="E2310" s="243"/>
      <c r="F2310" s="243"/>
      <c r="G2310" s="244"/>
      <c r="H2310" s="245"/>
      <c r="I2310" s="244"/>
      <c r="J2310" s="245"/>
      <c r="K2310" s="244"/>
      <c r="L2310" s="245"/>
      <c r="M2310" s="244"/>
      <c r="N2310" s="246"/>
      <c r="O2310" s="243"/>
      <c r="P2310" s="243"/>
      <c r="Q2310" s="243"/>
      <c r="R2310" s="244"/>
      <c r="S2310" s="247"/>
      <c r="T2310" s="70" t="str">
        <f t="shared" si="187"/>
        <v/>
      </c>
      <c r="U2310" s="71" t="str">
        <f t="shared" si="188"/>
        <v/>
      </c>
      <c r="V2310" s="71" t="str">
        <f t="shared" si="191"/>
        <v/>
      </c>
      <c r="W2310" s="71" t="str">
        <f>IF(U2310="","",SUM($U$18:U2310))</f>
        <v/>
      </c>
      <c r="X2310" s="71" t="str">
        <f>IF(U2310="","",IF(U2311="",SUM($U$18:U2310)-SUM($X$17:X2309)))</f>
        <v/>
      </c>
      <c r="Y2310" s="70" t="str">
        <f t="shared" si="189"/>
        <v/>
      </c>
      <c r="Z2310" s="71" t="str">
        <f t="shared" si="190"/>
        <v/>
      </c>
      <c r="AB2310" s="70"/>
    </row>
    <row r="2311" spans="2:28" s="71" customFormat="1" x14ac:dyDescent="0.3">
      <c r="B2311" s="242"/>
      <c r="C2311" s="243"/>
      <c r="D2311" s="244"/>
      <c r="E2311" s="243"/>
      <c r="F2311" s="243"/>
      <c r="G2311" s="244"/>
      <c r="H2311" s="245"/>
      <c r="I2311" s="244"/>
      <c r="J2311" s="245"/>
      <c r="K2311" s="244"/>
      <c r="L2311" s="245"/>
      <c r="M2311" s="244"/>
      <c r="N2311" s="246"/>
      <c r="O2311" s="243"/>
      <c r="P2311" s="243"/>
      <c r="Q2311" s="243"/>
      <c r="R2311" s="244"/>
      <c r="S2311" s="247"/>
      <c r="T2311" s="70" t="str">
        <f t="shared" si="187"/>
        <v/>
      </c>
      <c r="U2311" s="71" t="str">
        <f t="shared" si="188"/>
        <v/>
      </c>
      <c r="V2311" s="71" t="str">
        <f t="shared" si="191"/>
        <v/>
      </c>
      <c r="W2311" s="71" t="str">
        <f>IF(U2311="","",SUM($U$18:U2311))</f>
        <v/>
      </c>
      <c r="X2311" s="71" t="str">
        <f>IF(U2311="","",IF(U2312="",SUM($U$18:U2311)-SUM($X$17:X2310)))</f>
        <v/>
      </c>
      <c r="Y2311" s="70" t="str">
        <f t="shared" si="189"/>
        <v/>
      </c>
      <c r="Z2311" s="71" t="str">
        <f t="shared" si="190"/>
        <v/>
      </c>
      <c r="AB2311" s="70"/>
    </row>
    <row r="2312" spans="2:28" s="71" customFormat="1" x14ac:dyDescent="0.3">
      <c r="B2312" s="242"/>
      <c r="C2312" s="243"/>
      <c r="D2312" s="244"/>
      <c r="E2312" s="243"/>
      <c r="F2312" s="243"/>
      <c r="G2312" s="244"/>
      <c r="H2312" s="245"/>
      <c r="I2312" s="244"/>
      <c r="J2312" s="245"/>
      <c r="K2312" s="244"/>
      <c r="L2312" s="245"/>
      <c r="M2312" s="244"/>
      <c r="N2312" s="246"/>
      <c r="O2312" s="243"/>
      <c r="P2312" s="243"/>
      <c r="Q2312" s="243"/>
      <c r="R2312" s="244"/>
      <c r="S2312" s="247"/>
      <c r="T2312" s="70" t="str">
        <f t="shared" si="187"/>
        <v/>
      </c>
      <c r="U2312" s="71" t="str">
        <f t="shared" si="188"/>
        <v/>
      </c>
      <c r="V2312" s="71" t="str">
        <f t="shared" si="191"/>
        <v/>
      </c>
      <c r="W2312" s="71" t="str">
        <f>IF(U2312="","",SUM($U$18:U2312))</f>
        <v/>
      </c>
      <c r="X2312" s="71" t="str">
        <f>IF(U2312="","",IF(U2313="",SUM($U$18:U2312)-SUM($X$17:X2311)))</f>
        <v/>
      </c>
      <c r="Y2312" s="70" t="str">
        <f t="shared" si="189"/>
        <v/>
      </c>
      <c r="Z2312" s="71" t="str">
        <f t="shared" si="190"/>
        <v/>
      </c>
      <c r="AB2312" s="70"/>
    </row>
    <row r="2313" spans="2:28" s="71" customFormat="1" x14ac:dyDescent="0.3">
      <c r="B2313" s="242"/>
      <c r="C2313" s="243"/>
      <c r="D2313" s="244"/>
      <c r="E2313" s="243"/>
      <c r="F2313" s="243"/>
      <c r="G2313" s="244"/>
      <c r="H2313" s="245"/>
      <c r="I2313" s="244"/>
      <c r="J2313" s="245"/>
      <c r="K2313" s="244"/>
      <c r="L2313" s="245"/>
      <c r="M2313" s="244"/>
      <c r="N2313" s="246"/>
      <c r="O2313" s="243"/>
      <c r="P2313" s="243"/>
      <c r="Q2313" s="243"/>
      <c r="R2313" s="244"/>
      <c r="S2313" s="247"/>
      <c r="T2313" s="70" t="str">
        <f t="shared" si="187"/>
        <v/>
      </c>
      <c r="U2313" s="71" t="str">
        <f t="shared" si="188"/>
        <v/>
      </c>
      <c r="V2313" s="71" t="str">
        <f t="shared" si="191"/>
        <v/>
      </c>
      <c r="W2313" s="71" t="str">
        <f>IF(U2313="","",SUM($U$18:U2313))</f>
        <v/>
      </c>
      <c r="X2313" s="71" t="str">
        <f>IF(U2313="","",IF(U2314="",SUM($U$18:U2313)-SUM($X$17:X2312)))</f>
        <v/>
      </c>
      <c r="Y2313" s="70" t="str">
        <f t="shared" si="189"/>
        <v/>
      </c>
      <c r="Z2313" s="71" t="str">
        <f t="shared" si="190"/>
        <v/>
      </c>
      <c r="AB2313" s="70"/>
    </row>
    <row r="2314" spans="2:28" s="71" customFormat="1" x14ac:dyDescent="0.3">
      <c r="B2314" s="242"/>
      <c r="C2314" s="243"/>
      <c r="D2314" s="244"/>
      <c r="E2314" s="243"/>
      <c r="F2314" s="243"/>
      <c r="G2314" s="244"/>
      <c r="H2314" s="245"/>
      <c r="I2314" s="244"/>
      <c r="J2314" s="245"/>
      <c r="K2314" s="244"/>
      <c r="L2314" s="245"/>
      <c r="M2314" s="244"/>
      <c r="N2314" s="246"/>
      <c r="O2314" s="243"/>
      <c r="P2314" s="243"/>
      <c r="Q2314" s="243"/>
      <c r="R2314" s="244"/>
      <c r="S2314" s="247"/>
      <c r="T2314" s="70" t="str">
        <f t="shared" si="187"/>
        <v/>
      </c>
      <c r="U2314" s="71" t="str">
        <f t="shared" si="188"/>
        <v/>
      </c>
      <c r="V2314" s="71" t="str">
        <f t="shared" si="191"/>
        <v/>
      </c>
      <c r="W2314" s="71" t="str">
        <f>IF(U2314="","",SUM($U$18:U2314))</f>
        <v/>
      </c>
      <c r="X2314" s="71" t="str">
        <f>IF(U2314="","",IF(U2315="",SUM($U$18:U2314)-SUM($X$17:X2313)))</f>
        <v/>
      </c>
      <c r="Y2314" s="70" t="str">
        <f t="shared" si="189"/>
        <v/>
      </c>
      <c r="Z2314" s="71" t="str">
        <f t="shared" si="190"/>
        <v/>
      </c>
      <c r="AB2314" s="70"/>
    </row>
    <row r="2315" spans="2:28" s="71" customFormat="1" x14ac:dyDescent="0.3">
      <c r="B2315" s="242"/>
      <c r="C2315" s="243"/>
      <c r="D2315" s="244"/>
      <c r="E2315" s="243"/>
      <c r="F2315" s="243"/>
      <c r="G2315" s="244"/>
      <c r="H2315" s="245"/>
      <c r="I2315" s="244"/>
      <c r="J2315" s="245"/>
      <c r="K2315" s="244"/>
      <c r="L2315" s="245"/>
      <c r="M2315" s="244"/>
      <c r="N2315" s="246"/>
      <c r="O2315" s="243"/>
      <c r="P2315" s="243"/>
      <c r="Q2315" s="243"/>
      <c r="R2315" s="244"/>
      <c r="S2315" s="247"/>
      <c r="T2315" s="70" t="str">
        <f t="shared" si="187"/>
        <v/>
      </c>
      <c r="U2315" s="71" t="str">
        <f t="shared" si="188"/>
        <v/>
      </c>
      <c r="V2315" s="71" t="str">
        <f t="shared" si="191"/>
        <v/>
      </c>
      <c r="W2315" s="71" t="str">
        <f>IF(U2315="","",SUM($U$18:U2315))</f>
        <v/>
      </c>
      <c r="X2315" s="71" t="str">
        <f>IF(U2315="","",IF(U2316="",SUM($U$18:U2315)-SUM($X$17:X2314)))</f>
        <v/>
      </c>
      <c r="Y2315" s="70" t="str">
        <f t="shared" si="189"/>
        <v/>
      </c>
      <c r="Z2315" s="71" t="str">
        <f t="shared" si="190"/>
        <v/>
      </c>
      <c r="AB2315" s="70"/>
    </row>
    <row r="2316" spans="2:28" s="71" customFormat="1" x14ac:dyDescent="0.3">
      <c r="B2316" s="242"/>
      <c r="C2316" s="243"/>
      <c r="D2316" s="244"/>
      <c r="E2316" s="243"/>
      <c r="F2316" s="243"/>
      <c r="G2316" s="244"/>
      <c r="H2316" s="245"/>
      <c r="I2316" s="244"/>
      <c r="J2316" s="245"/>
      <c r="K2316" s="244"/>
      <c r="L2316" s="245"/>
      <c r="M2316" s="244"/>
      <c r="N2316" s="246"/>
      <c r="O2316" s="243"/>
      <c r="P2316" s="243"/>
      <c r="Q2316" s="243"/>
      <c r="R2316" s="244"/>
      <c r="S2316" s="247"/>
      <c r="T2316" s="70" t="str">
        <f t="shared" si="187"/>
        <v/>
      </c>
      <c r="U2316" s="71" t="str">
        <f t="shared" si="188"/>
        <v/>
      </c>
      <c r="V2316" s="71" t="str">
        <f t="shared" si="191"/>
        <v/>
      </c>
      <c r="W2316" s="71" t="str">
        <f>IF(U2316="","",SUM($U$18:U2316))</f>
        <v/>
      </c>
      <c r="X2316" s="71" t="str">
        <f>IF(U2316="","",IF(U2317="",SUM($U$18:U2316)-SUM($X$17:X2315)))</f>
        <v/>
      </c>
      <c r="Y2316" s="70" t="str">
        <f t="shared" si="189"/>
        <v/>
      </c>
      <c r="Z2316" s="71" t="str">
        <f t="shared" si="190"/>
        <v/>
      </c>
      <c r="AB2316" s="70"/>
    </row>
    <row r="2317" spans="2:28" s="71" customFormat="1" x14ac:dyDescent="0.3">
      <c r="B2317" s="242"/>
      <c r="C2317" s="243"/>
      <c r="D2317" s="244"/>
      <c r="E2317" s="243"/>
      <c r="F2317" s="243"/>
      <c r="G2317" s="244"/>
      <c r="H2317" s="245"/>
      <c r="I2317" s="244"/>
      <c r="J2317" s="245"/>
      <c r="K2317" s="244"/>
      <c r="L2317" s="245"/>
      <c r="M2317" s="244"/>
      <c r="N2317" s="246"/>
      <c r="O2317" s="243"/>
      <c r="P2317" s="243"/>
      <c r="Q2317" s="243"/>
      <c r="R2317" s="244"/>
      <c r="S2317" s="247"/>
      <c r="T2317" s="70" t="str">
        <f t="shared" si="187"/>
        <v/>
      </c>
      <c r="U2317" s="71" t="str">
        <f t="shared" si="188"/>
        <v/>
      </c>
      <c r="V2317" s="71" t="str">
        <f t="shared" si="191"/>
        <v/>
      </c>
      <c r="W2317" s="71" t="str">
        <f>IF(U2317="","",SUM($U$18:U2317))</f>
        <v/>
      </c>
      <c r="X2317" s="71" t="str">
        <f>IF(U2317="","",IF(U2318="",SUM($U$18:U2317)-SUM($X$17:X2316)))</f>
        <v/>
      </c>
      <c r="Y2317" s="70" t="str">
        <f t="shared" si="189"/>
        <v/>
      </c>
      <c r="Z2317" s="71" t="str">
        <f t="shared" si="190"/>
        <v/>
      </c>
      <c r="AB2317" s="70"/>
    </row>
    <row r="2318" spans="2:28" s="71" customFormat="1" x14ac:dyDescent="0.3">
      <c r="B2318" s="242"/>
      <c r="C2318" s="243"/>
      <c r="D2318" s="244"/>
      <c r="E2318" s="243"/>
      <c r="F2318" s="243"/>
      <c r="G2318" s="244"/>
      <c r="H2318" s="245"/>
      <c r="I2318" s="244"/>
      <c r="J2318" s="245"/>
      <c r="K2318" s="244"/>
      <c r="L2318" s="245"/>
      <c r="M2318" s="244"/>
      <c r="N2318" s="246"/>
      <c r="O2318" s="243"/>
      <c r="P2318" s="243"/>
      <c r="Q2318" s="243"/>
      <c r="R2318" s="244"/>
      <c r="S2318" s="247"/>
      <c r="T2318" s="70" t="str">
        <f t="shared" si="187"/>
        <v/>
      </c>
      <c r="U2318" s="71" t="str">
        <f t="shared" si="188"/>
        <v/>
      </c>
      <c r="V2318" s="71" t="str">
        <f t="shared" si="191"/>
        <v/>
      </c>
      <c r="W2318" s="71" t="str">
        <f>IF(U2318="","",SUM($U$18:U2318))</f>
        <v/>
      </c>
      <c r="X2318" s="71" t="str">
        <f>IF(U2318="","",IF(U2319="",SUM($U$18:U2318)-SUM($X$17:X2317)))</f>
        <v/>
      </c>
      <c r="Y2318" s="70" t="str">
        <f t="shared" si="189"/>
        <v/>
      </c>
      <c r="Z2318" s="71" t="str">
        <f t="shared" si="190"/>
        <v/>
      </c>
      <c r="AB2318" s="70"/>
    </row>
    <row r="2319" spans="2:28" s="71" customFormat="1" x14ac:dyDescent="0.3">
      <c r="B2319" s="242"/>
      <c r="C2319" s="243"/>
      <c r="D2319" s="244"/>
      <c r="E2319" s="243"/>
      <c r="F2319" s="243"/>
      <c r="G2319" s="244"/>
      <c r="H2319" s="245"/>
      <c r="I2319" s="244"/>
      <c r="J2319" s="245"/>
      <c r="K2319" s="244"/>
      <c r="L2319" s="245"/>
      <c r="M2319" s="244"/>
      <c r="N2319" s="246"/>
      <c r="O2319" s="243"/>
      <c r="P2319" s="243"/>
      <c r="Q2319" s="243"/>
      <c r="R2319" s="244"/>
      <c r="S2319" s="247"/>
      <c r="T2319" s="70" t="str">
        <f t="shared" si="187"/>
        <v/>
      </c>
      <c r="U2319" s="71" t="str">
        <f t="shared" si="188"/>
        <v/>
      </c>
      <c r="V2319" s="71" t="str">
        <f t="shared" si="191"/>
        <v/>
      </c>
      <c r="W2319" s="71" t="str">
        <f>IF(U2319="","",SUM($U$18:U2319))</f>
        <v/>
      </c>
      <c r="X2319" s="71" t="str">
        <f>IF(U2319="","",IF(U2320="",SUM($U$18:U2319)-SUM($X$17:X2318)))</f>
        <v/>
      </c>
      <c r="Y2319" s="70" t="str">
        <f t="shared" si="189"/>
        <v/>
      </c>
      <c r="Z2319" s="71" t="str">
        <f t="shared" si="190"/>
        <v/>
      </c>
      <c r="AB2319" s="70"/>
    </row>
    <row r="2320" spans="2:28" s="71" customFormat="1" x14ac:dyDescent="0.3">
      <c r="B2320" s="242"/>
      <c r="C2320" s="243"/>
      <c r="D2320" s="244"/>
      <c r="E2320" s="243"/>
      <c r="F2320" s="243"/>
      <c r="G2320" s="244"/>
      <c r="H2320" s="245"/>
      <c r="I2320" s="244"/>
      <c r="J2320" s="245"/>
      <c r="K2320" s="244"/>
      <c r="L2320" s="245"/>
      <c r="M2320" s="244"/>
      <c r="N2320" s="246"/>
      <c r="O2320" s="243"/>
      <c r="P2320" s="243"/>
      <c r="Q2320" s="243"/>
      <c r="R2320" s="244"/>
      <c r="S2320" s="247"/>
      <c r="T2320" s="70" t="str">
        <f t="shared" si="187"/>
        <v/>
      </c>
      <c r="U2320" s="71" t="str">
        <f t="shared" si="188"/>
        <v/>
      </c>
      <c r="V2320" s="71" t="str">
        <f t="shared" si="191"/>
        <v/>
      </c>
      <c r="W2320" s="71" t="str">
        <f>IF(U2320="","",SUM($U$18:U2320))</f>
        <v/>
      </c>
      <c r="X2320" s="71" t="str">
        <f>IF(U2320="","",IF(U2321="",SUM($U$18:U2320)-SUM($X$17:X2319)))</f>
        <v/>
      </c>
      <c r="Y2320" s="70" t="str">
        <f t="shared" si="189"/>
        <v/>
      </c>
      <c r="Z2320" s="71" t="str">
        <f t="shared" si="190"/>
        <v/>
      </c>
      <c r="AB2320" s="70"/>
    </row>
    <row r="2321" spans="2:28" s="71" customFormat="1" x14ac:dyDescent="0.3">
      <c r="B2321" s="242"/>
      <c r="C2321" s="243"/>
      <c r="D2321" s="244"/>
      <c r="E2321" s="243"/>
      <c r="F2321" s="243"/>
      <c r="G2321" s="244"/>
      <c r="H2321" s="245"/>
      <c r="I2321" s="244"/>
      <c r="J2321" s="245"/>
      <c r="K2321" s="244"/>
      <c r="L2321" s="245"/>
      <c r="M2321" s="244"/>
      <c r="N2321" s="246"/>
      <c r="O2321" s="243"/>
      <c r="P2321" s="243"/>
      <c r="Q2321" s="243"/>
      <c r="R2321" s="244"/>
      <c r="S2321" s="247"/>
      <c r="T2321" s="70" t="str">
        <f t="shared" si="187"/>
        <v/>
      </c>
      <c r="U2321" s="71" t="str">
        <f t="shared" si="188"/>
        <v/>
      </c>
      <c r="V2321" s="71" t="str">
        <f t="shared" si="191"/>
        <v/>
      </c>
      <c r="W2321" s="71" t="str">
        <f>IF(U2321="","",SUM($U$18:U2321))</f>
        <v/>
      </c>
      <c r="X2321" s="71" t="str">
        <f>IF(U2321="","",IF(U2322="",SUM($U$18:U2321)-SUM($X$17:X2320)))</f>
        <v/>
      </c>
      <c r="Y2321" s="70" t="str">
        <f t="shared" si="189"/>
        <v/>
      </c>
      <c r="Z2321" s="71" t="str">
        <f t="shared" si="190"/>
        <v/>
      </c>
      <c r="AB2321" s="70"/>
    </row>
    <row r="2322" spans="2:28" s="71" customFormat="1" x14ac:dyDescent="0.3">
      <c r="B2322" s="242"/>
      <c r="C2322" s="243"/>
      <c r="D2322" s="244"/>
      <c r="E2322" s="243"/>
      <c r="F2322" s="243"/>
      <c r="G2322" s="244"/>
      <c r="H2322" s="245"/>
      <c r="I2322" s="244"/>
      <c r="J2322" s="245"/>
      <c r="K2322" s="244"/>
      <c r="L2322" s="245"/>
      <c r="M2322" s="244"/>
      <c r="N2322" s="246"/>
      <c r="O2322" s="243"/>
      <c r="P2322" s="243"/>
      <c r="Q2322" s="243"/>
      <c r="R2322" s="244"/>
      <c r="S2322" s="247"/>
      <c r="T2322" s="70" t="str">
        <f t="shared" si="187"/>
        <v/>
      </c>
      <c r="U2322" s="71" t="str">
        <f t="shared" si="188"/>
        <v/>
      </c>
      <c r="V2322" s="71" t="str">
        <f t="shared" si="191"/>
        <v/>
      </c>
      <c r="W2322" s="71" t="str">
        <f>IF(U2322="","",SUM($U$18:U2322))</f>
        <v/>
      </c>
      <c r="X2322" s="71" t="str">
        <f>IF(U2322="","",IF(U2323="",SUM($U$18:U2322)-SUM($X$17:X2321)))</f>
        <v/>
      </c>
      <c r="Y2322" s="70" t="str">
        <f t="shared" si="189"/>
        <v/>
      </c>
      <c r="Z2322" s="71" t="str">
        <f t="shared" si="190"/>
        <v/>
      </c>
      <c r="AB2322" s="70"/>
    </row>
    <row r="2323" spans="2:28" s="71" customFormat="1" x14ac:dyDescent="0.3">
      <c r="B2323" s="242"/>
      <c r="C2323" s="243"/>
      <c r="D2323" s="244"/>
      <c r="E2323" s="243"/>
      <c r="F2323" s="243"/>
      <c r="G2323" s="244"/>
      <c r="H2323" s="245"/>
      <c r="I2323" s="244"/>
      <c r="J2323" s="245"/>
      <c r="K2323" s="244"/>
      <c r="L2323" s="245"/>
      <c r="M2323" s="244"/>
      <c r="N2323" s="246"/>
      <c r="O2323" s="243"/>
      <c r="P2323" s="243"/>
      <c r="Q2323" s="243"/>
      <c r="R2323" s="244"/>
      <c r="S2323" s="247"/>
      <c r="T2323" s="70" t="str">
        <f t="shared" ref="T2323:T2386" si="192">IF(N2323&lt;0,"",IF(N2323="","",(N2323-2)/2))</f>
        <v/>
      </c>
      <c r="U2323" s="71" t="str">
        <f t="shared" ref="U2323:U2386" si="193">IF(H2323="","",IF(M2323="",(H2323+J2323+L2323)*-1,IF(M2323=G2323,H2323/2*N2323-(H2323+J2323+L2323),IF(M2323=I2323,J2323/2*N2323-(H2323+J2323+L2323),IF(M2323=K2323,L2323/2*N2323-(H2323+J2323+L2323))))))</f>
        <v/>
      </c>
      <c r="V2323" s="71" t="str">
        <f t="shared" si="191"/>
        <v/>
      </c>
      <c r="W2323" s="71" t="str">
        <f>IF(U2323="","",SUM($U$18:U2323))</f>
        <v/>
      </c>
      <c r="X2323" s="71" t="str">
        <f>IF(U2323="","",IF(U2324="",SUM($U$18:U2323)-SUM($X$17:X2322)))</f>
        <v/>
      </c>
      <c r="Y2323" s="70" t="str">
        <f t="shared" ref="Y2323:Y2386" si="194">IF(O2323="","",IF(M2323="","",IF(G2323=M2323,O2323,IF(I2323=M2323,P2323,IF(K2323=M2323,Q2323)))))</f>
        <v/>
      </c>
      <c r="Z2323" s="71" t="str">
        <f t="shared" si="190"/>
        <v/>
      </c>
      <c r="AB2323" s="70"/>
    </row>
    <row r="2324" spans="2:28" s="71" customFormat="1" x14ac:dyDescent="0.3">
      <c r="B2324" s="242"/>
      <c r="C2324" s="243"/>
      <c r="D2324" s="244"/>
      <c r="E2324" s="243"/>
      <c r="F2324" s="243"/>
      <c r="G2324" s="244"/>
      <c r="H2324" s="245"/>
      <c r="I2324" s="244"/>
      <c r="J2324" s="245"/>
      <c r="K2324" s="244"/>
      <c r="L2324" s="245"/>
      <c r="M2324" s="244"/>
      <c r="N2324" s="246"/>
      <c r="O2324" s="243"/>
      <c r="P2324" s="243"/>
      <c r="Q2324" s="243"/>
      <c r="R2324" s="244"/>
      <c r="S2324" s="247"/>
      <c r="T2324" s="70" t="str">
        <f t="shared" si="192"/>
        <v/>
      </c>
      <c r="U2324" s="71" t="str">
        <f t="shared" si="193"/>
        <v/>
      </c>
      <c r="V2324" s="71" t="str">
        <f t="shared" si="191"/>
        <v/>
      </c>
      <c r="W2324" s="71" t="str">
        <f>IF(U2324="","",SUM($U$18:U2324))</f>
        <v/>
      </c>
      <c r="X2324" s="71" t="str">
        <f>IF(U2324="","",IF(U2325="",SUM($U$18:U2324)-SUM($X$17:X2323)))</f>
        <v/>
      </c>
      <c r="Y2324" s="70" t="str">
        <f t="shared" si="194"/>
        <v/>
      </c>
      <c r="Z2324" s="71" t="str">
        <f t="shared" si="190"/>
        <v/>
      </c>
      <c r="AB2324" s="70"/>
    </row>
    <row r="2325" spans="2:28" s="71" customFormat="1" x14ac:dyDescent="0.3">
      <c r="B2325" s="242"/>
      <c r="C2325" s="243"/>
      <c r="D2325" s="244"/>
      <c r="E2325" s="243"/>
      <c r="F2325" s="243"/>
      <c r="G2325" s="244"/>
      <c r="H2325" s="245"/>
      <c r="I2325" s="244"/>
      <c r="J2325" s="245"/>
      <c r="K2325" s="244"/>
      <c r="L2325" s="245"/>
      <c r="M2325" s="244"/>
      <c r="N2325" s="246"/>
      <c r="O2325" s="243"/>
      <c r="P2325" s="243"/>
      <c r="Q2325" s="243"/>
      <c r="R2325" s="244"/>
      <c r="S2325" s="247"/>
      <c r="T2325" s="70" t="str">
        <f t="shared" si="192"/>
        <v/>
      </c>
      <c r="U2325" s="71" t="str">
        <f t="shared" si="193"/>
        <v/>
      </c>
      <c r="V2325" s="71" t="str">
        <f t="shared" si="191"/>
        <v/>
      </c>
      <c r="W2325" s="71" t="str">
        <f>IF(U2325="","",SUM($U$18:U2325))</f>
        <v/>
      </c>
      <c r="X2325" s="71" t="str">
        <f>IF(U2325="","",IF(U2326="",SUM($U$18:U2325)-SUM($X$17:X2324)))</f>
        <v/>
      </c>
      <c r="Y2325" s="70" t="str">
        <f t="shared" si="194"/>
        <v/>
      </c>
      <c r="Z2325" s="71" t="str">
        <f t="shared" si="190"/>
        <v/>
      </c>
      <c r="AB2325" s="70"/>
    </row>
    <row r="2326" spans="2:28" s="71" customFormat="1" x14ac:dyDescent="0.3">
      <c r="B2326" s="242"/>
      <c r="C2326" s="243"/>
      <c r="D2326" s="244"/>
      <c r="E2326" s="243"/>
      <c r="F2326" s="243"/>
      <c r="G2326" s="244"/>
      <c r="H2326" s="245"/>
      <c r="I2326" s="244"/>
      <c r="J2326" s="245"/>
      <c r="K2326" s="244"/>
      <c r="L2326" s="245"/>
      <c r="M2326" s="244"/>
      <c r="N2326" s="246"/>
      <c r="O2326" s="243"/>
      <c r="P2326" s="243"/>
      <c r="Q2326" s="243"/>
      <c r="R2326" s="244"/>
      <c r="S2326" s="247"/>
      <c r="T2326" s="70" t="str">
        <f t="shared" si="192"/>
        <v/>
      </c>
      <c r="U2326" s="71" t="str">
        <f t="shared" si="193"/>
        <v/>
      </c>
      <c r="V2326" s="71" t="str">
        <f t="shared" si="191"/>
        <v/>
      </c>
      <c r="W2326" s="71" t="str">
        <f>IF(U2326="","",SUM($U$18:U2326))</f>
        <v/>
      </c>
      <c r="X2326" s="71" t="str">
        <f>IF(U2326="","",IF(U2327="",SUM($U$18:U2326)-SUM($X$17:X2325)))</f>
        <v/>
      </c>
      <c r="Y2326" s="70" t="str">
        <f t="shared" si="194"/>
        <v/>
      </c>
      <c r="Z2326" s="71" t="str">
        <f t="shared" si="190"/>
        <v/>
      </c>
      <c r="AB2326" s="70"/>
    </row>
    <row r="2327" spans="2:28" s="71" customFormat="1" x14ac:dyDescent="0.3">
      <c r="B2327" s="242"/>
      <c r="C2327" s="243"/>
      <c r="D2327" s="244"/>
      <c r="E2327" s="243"/>
      <c r="F2327" s="243"/>
      <c r="G2327" s="244"/>
      <c r="H2327" s="245"/>
      <c r="I2327" s="244"/>
      <c r="J2327" s="245"/>
      <c r="K2327" s="244"/>
      <c r="L2327" s="245"/>
      <c r="M2327" s="244"/>
      <c r="N2327" s="246"/>
      <c r="O2327" s="243"/>
      <c r="P2327" s="243"/>
      <c r="Q2327" s="243"/>
      <c r="R2327" s="244"/>
      <c r="S2327" s="247"/>
      <c r="T2327" s="70" t="str">
        <f t="shared" si="192"/>
        <v/>
      </c>
      <c r="U2327" s="71" t="str">
        <f t="shared" si="193"/>
        <v/>
      </c>
      <c r="V2327" s="71" t="str">
        <f t="shared" si="191"/>
        <v/>
      </c>
      <c r="W2327" s="71" t="str">
        <f>IF(U2327="","",SUM($U$18:U2327))</f>
        <v/>
      </c>
      <c r="X2327" s="71" t="str">
        <f>IF(U2327="","",IF(U2328="",SUM($U$18:U2327)-SUM($X$17:X2326)))</f>
        <v/>
      </c>
      <c r="Y2327" s="70" t="str">
        <f t="shared" si="194"/>
        <v/>
      </c>
      <c r="Z2327" s="71" t="str">
        <f t="shared" ref="Z2327:Z2390" si="195">(IF(C2327="","",IF(N2327="","",IF(U2327&lt;0,SUM(H2327+J2327+L2327+U2327),IF(U2327=0,SUM(H2327+J2327+L2327+U2327),IF(U2327=0,"",IF(U2327&gt;0,SUM(H2327+J2327+L2327+U2327))))))))</f>
        <v/>
      </c>
      <c r="AB2327" s="70"/>
    </row>
    <row r="2328" spans="2:28" s="71" customFormat="1" x14ac:dyDescent="0.3">
      <c r="B2328" s="242"/>
      <c r="C2328" s="243"/>
      <c r="D2328" s="244"/>
      <c r="E2328" s="243"/>
      <c r="F2328" s="243"/>
      <c r="G2328" s="244"/>
      <c r="H2328" s="245"/>
      <c r="I2328" s="244"/>
      <c r="J2328" s="245"/>
      <c r="K2328" s="244"/>
      <c r="L2328" s="245"/>
      <c r="M2328" s="244"/>
      <c r="N2328" s="246"/>
      <c r="O2328" s="243"/>
      <c r="P2328" s="243"/>
      <c r="Q2328" s="243"/>
      <c r="R2328" s="244"/>
      <c r="S2328" s="247"/>
      <c r="T2328" s="70" t="str">
        <f t="shared" si="192"/>
        <v/>
      </c>
      <c r="U2328" s="71" t="str">
        <f t="shared" si="193"/>
        <v/>
      </c>
      <c r="V2328" s="71" t="str">
        <f t="shared" si="191"/>
        <v/>
      </c>
      <c r="W2328" s="71" t="str">
        <f>IF(U2328="","",SUM($U$18:U2328))</f>
        <v/>
      </c>
      <c r="X2328" s="71" t="str">
        <f>IF(U2328="","",IF(U2329="",SUM($U$18:U2328)-SUM($X$17:X2327)))</f>
        <v/>
      </c>
      <c r="Y2328" s="70" t="str">
        <f t="shared" si="194"/>
        <v/>
      </c>
      <c r="Z2328" s="71" t="str">
        <f t="shared" si="195"/>
        <v/>
      </c>
      <c r="AB2328" s="70"/>
    </row>
    <row r="2329" spans="2:28" s="71" customFormat="1" x14ac:dyDescent="0.3">
      <c r="B2329" s="242"/>
      <c r="C2329" s="243"/>
      <c r="D2329" s="244"/>
      <c r="E2329" s="243"/>
      <c r="F2329" s="243"/>
      <c r="G2329" s="244"/>
      <c r="H2329" s="245"/>
      <c r="I2329" s="244"/>
      <c r="J2329" s="245"/>
      <c r="K2329" s="244"/>
      <c r="L2329" s="245"/>
      <c r="M2329" s="244"/>
      <c r="N2329" s="246"/>
      <c r="O2329" s="243"/>
      <c r="P2329" s="243"/>
      <c r="Q2329" s="243"/>
      <c r="R2329" s="244"/>
      <c r="S2329" s="247"/>
      <c r="T2329" s="70" t="str">
        <f t="shared" si="192"/>
        <v/>
      </c>
      <c r="U2329" s="71" t="str">
        <f t="shared" si="193"/>
        <v/>
      </c>
      <c r="V2329" s="71" t="str">
        <f t="shared" si="191"/>
        <v/>
      </c>
      <c r="W2329" s="71" t="str">
        <f>IF(U2329="","",SUM($U$18:U2329))</f>
        <v/>
      </c>
      <c r="X2329" s="71" t="str">
        <f>IF(U2329="","",IF(U2330="",SUM($U$18:U2329)-SUM($X$17:X2328)))</f>
        <v/>
      </c>
      <c r="Y2329" s="70" t="str">
        <f t="shared" si="194"/>
        <v/>
      </c>
      <c r="Z2329" s="71" t="str">
        <f t="shared" si="195"/>
        <v/>
      </c>
      <c r="AB2329" s="70"/>
    </row>
    <row r="2330" spans="2:28" s="71" customFormat="1" x14ac:dyDescent="0.3">
      <c r="B2330" s="242"/>
      <c r="C2330" s="243"/>
      <c r="D2330" s="244"/>
      <c r="E2330" s="243"/>
      <c r="F2330" s="243"/>
      <c r="G2330" s="244"/>
      <c r="H2330" s="245"/>
      <c r="I2330" s="244"/>
      <c r="J2330" s="245"/>
      <c r="K2330" s="244"/>
      <c r="L2330" s="245"/>
      <c r="M2330" s="244"/>
      <c r="N2330" s="246"/>
      <c r="O2330" s="243"/>
      <c r="P2330" s="243"/>
      <c r="Q2330" s="243"/>
      <c r="R2330" s="244"/>
      <c r="S2330" s="247"/>
      <c r="T2330" s="70" t="str">
        <f t="shared" si="192"/>
        <v/>
      </c>
      <c r="U2330" s="71" t="str">
        <f t="shared" si="193"/>
        <v/>
      </c>
      <c r="V2330" s="71" t="str">
        <f t="shared" si="191"/>
        <v/>
      </c>
      <c r="W2330" s="71" t="str">
        <f>IF(U2330="","",SUM($U$18:U2330))</f>
        <v/>
      </c>
      <c r="X2330" s="71" t="str">
        <f>IF(U2330="","",IF(U2331="",SUM($U$18:U2330)-SUM($X$17:X2329)))</f>
        <v/>
      </c>
      <c r="Y2330" s="70" t="str">
        <f t="shared" si="194"/>
        <v/>
      </c>
      <c r="Z2330" s="71" t="str">
        <f t="shared" si="195"/>
        <v/>
      </c>
      <c r="AB2330" s="70"/>
    </row>
    <row r="2331" spans="2:28" s="71" customFormat="1" x14ac:dyDescent="0.3">
      <c r="B2331" s="242"/>
      <c r="C2331" s="243"/>
      <c r="D2331" s="244"/>
      <c r="E2331" s="243"/>
      <c r="F2331" s="243"/>
      <c r="G2331" s="244"/>
      <c r="H2331" s="245"/>
      <c r="I2331" s="244"/>
      <c r="J2331" s="245"/>
      <c r="K2331" s="244"/>
      <c r="L2331" s="245"/>
      <c r="M2331" s="244"/>
      <c r="N2331" s="246"/>
      <c r="O2331" s="243"/>
      <c r="P2331" s="243"/>
      <c r="Q2331" s="243"/>
      <c r="R2331" s="244"/>
      <c r="S2331" s="247"/>
      <c r="T2331" s="70" t="str">
        <f t="shared" si="192"/>
        <v/>
      </c>
      <c r="U2331" s="71" t="str">
        <f t="shared" si="193"/>
        <v/>
      </c>
      <c r="V2331" s="71" t="str">
        <f t="shared" si="191"/>
        <v/>
      </c>
      <c r="W2331" s="71" t="str">
        <f>IF(U2331="","",SUM($U$18:U2331))</f>
        <v/>
      </c>
      <c r="X2331" s="71" t="str">
        <f>IF(U2331="","",IF(U2332="",SUM($U$18:U2331)-SUM($X$17:X2330)))</f>
        <v/>
      </c>
      <c r="Y2331" s="70" t="str">
        <f t="shared" si="194"/>
        <v/>
      </c>
      <c r="Z2331" s="71" t="str">
        <f t="shared" si="195"/>
        <v/>
      </c>
      <c r="AB2331" s="70"/>
    </row>
    <row r="2332" spans="2:28" s="71" customFormat="1" x14ac:dyDescent="0.3">
      <c r="B2332" s="242"/>
      <c r="C2332" s="243"/>
      <c r="D2332" s="244"/>
      <c r="E2332" s="243"/>
      <c r="F2332" s="243"/>
      <c r="G2332" s="244"/>
      <c r="H2332" s="245"/>
      <c r="I2332" s="244"/>
      <c r="J2332" s="245"/>
      <c r="K2332" s="244"/>
      <c r="L2332" s="245"/>
      <c r="M2332" s="244"/>
      <c r="N2332" s="246"/>
      <c r="O2332" s="243"/>
      <c r="P2332" s="243"/>
      <c r="Q2332" s="243"/>
      <c r="R2332" s="244"/>
      <c r="S2332" s="247"/>
      <c r="T2332" s="70" t="str">
        <f t="shared" si="192"/>
        <v/>
      </c>
      <c r="U2332" s="71" t="str">
        <f t="shared" si="193"/>
        <v/>
      </c>
      <c r="V2332" s="71" t="str">
        <f t="shared" si="191"/>
        <v/>
      </c>
      <c r="W2332" s="71" t="str">
        <f>IF(U2332="","",SUM($U$18:U2332))</f>
        <v/>
      </c>
      <c r="X2332" s="71" t="str">
        <f>IF(U2332="","",IF(U2333="",SUM($U$18:U2332)-SUM($X$17:X2331)))</f>
        <v/>
      </c>
      <c r="Y2332" s="70" t="str">
        <f t="shared" si="194"/>
        <v/>
      </c>
      <c r="Z2332" s="71" t="str">
        <f t="shared" si="195"/>
        <v/>
      </c>
      <c r="AB2332" s="70"/>
    </row>
    <row r="2333" spans="2:28" s="71" customFormat="1" x14ac:dyDescent="0.3">
      <c r="B2333" s="242"/>
      <c r="C2333" s="243"/>
      <c r="D2333" s="244"/>
      <c r="E2333" s="243"/>
      <c r="F2333" s="243"/>
      <c r="G2333" s="244"/>
      <c r="H2333" s="245"/>
      <c r="I2333" s="244"/>
      <c r="J2333" s="245"/>
      <c r="K2333" s="244"/>
      <c r="L2333" s="245"/>
      <c r="M2333" s="244"/>
      <c r="N2333" s="246"/>
      <c r="O2333" s="243"/>
      <c r="P2333" s="243"/>
      <c r="Q2333" s="243"/>
      <c r="R2333" s="244"/>
      <c r="S2333" s="247"/>
      <c r="T2333" s="70" t="str">
        <f t="shared" si="192"/>
        <v/>
      </c>
      <c r="U2333" s="71" t="str">
        <f t="shared" si="193"/>
        <v/>
      </c>
      <c r="V2333" s="71" t="str">
        <f t="shared" si="191"/>
        <v/>
      </c>
      <c r="W2333" s="71" t="str">
        <f>IF(U2333="","",SUM($U$18:U2333))</f>
        <v/>
      </c>
      <c r="X2333" s="71" t="str">
        <f>IF(U2333="","",IF(U2334="",SUM($U$18:U2333)-SUM($X$17:X2332)))</f>
        <v/>
      </c>
      <c r="Y2333" s="70" t="str">
        <f t="shared" si="194"/>
        <v/>
      </c>
      <c r="Z2333" s="71" t="str">
        <f t="shared" si="195"/>
        <v/>
      </c>
      <c r="AB2333" s="70"/>
    </row>
    <row r="2334" spans="2:28" s="71" customFormat="1" x14ac:dyDescent="0.3">
      <c r="B2334" s="242"/>
      <c r="C2334" s="243"/>
      <c r="D2334" s="244"/>
      <c r="E2334" s="243"/>
      <c r="F2334" s="243"/>
      <c r="G2334" s="244"/>
      <c r="H2334" s="245"/>
      <c r="I2334" s="244"/>
      <c r="J2334" s="245"/>
      <c r="K2334" s="244"/>
      <c r="L2334" s="245"/>
      <c r="M2334" s="244"/>
      <c r="N2334" s="246"/>
      <c r="O2334" s="243"/>
      <c r="P2334" s="243"/>
      <c r="Q2334" s="243"/>
      <c r="R2334" s="244"/>
      <c r="S2334" s="247"/>
      <c r="T2334" s="70" t="str">
        <f t="shared" si="192"/>
        <v/>
      </c>
      <c r="U2334" s="71" t="str">
        <f t="shared" si="193"/>
        <v/>
      </c>
      <c r="V2334" s="71" t="str">
        <f t="shared" si="191"/>
        <v/>
      </c>
      <c r="W2334" s="71" t="str">
        <f>IF(U2334="","",SUM($U$18:U2334))</f>
        <v/>
      </c>
      <c r="X2334" s="71" t="str">
        <f>IF(U2334="","",IF(U2335="",SUM($U$18:U2334)-SUM($X$17:X2333)))</f>
        <v/>
      </c>
      <c r="Y2334" s="70" t="str">
        <f t="shared" si="194"/>
        <v/>
      </c>
      <c r="Z2334" s="71" t="str">
        <f t="shared" si="195"/>
        <v/>
      </c>
      <c r="AB2334" s="70"/>
    </row>
    <row r="2335" spans="2:28" s="71" customFormat="1" x14ac:dyDescent="0.3">
      <c r="B2335" s="242"/>
      <c r="C2335" s="243"/>
      <c r="D2335" s="244"/>
      <c r="E2335" s="243"/>
      <c r="F2335" s="243"/>
      <c r="G2335" s="244"/>
      <c r="H2335" s="245"/>
      <c r="I2335" s="244"/>
      <c r="J2335" s="245"/>
      <c r="K2335" s="244"/>
      <c r="L2335" s="245"/>
      <c r="M2335" s="244"/>
      <c r="N2335" s="246"/>
      <c r="O2335" s="243"/>
      <c r="P2335" s="243"/>
      <c r="Q2335" s="243"/>
      <c r="R2335" s="244"/>
      <c r="S2335" s="247"/>
      <c r="T2335" s="70" t="str">
        <f t="shared" si="192"/>
        <v/>
      </c>
      <c r="U2335" s="71" t="str">
        <f t="shared" si="193"/>
        <v/>
      </c>
      <c r="V2335" s="71" t="str">
        <f t="shared" si="191"/>
        <v/>
      </c>
      <c r="W2335" s="71" t="str">
        <f>IF(U2335="","",SUM($U$18:U2335))</f>
        <v/>
      </c>
      <c r="X2335" s="71" t="str">
        <f>IF(U2335="","",IF(U2336="",SUM($U$18:U2335)-SUM($X$17:X2334)))</f>
        <v/>
      </c>
      <c r="Y2335" s="70" t="str">
        <f t="shared" si="194"/>
        <v/>
      </c>
      <c r="Z2335" s="71" t="str">
        <f t="shared" si="195"/>
        <v/>
      </c>
      <c r="AB2335" s="70"/>
    </row>
    <row r="2336" spans="2:28" s="71" customFormat="1" x14ac:dyDescent="0.3">
      <c r="B2336" s="242"/>
      <c r="C2336" s="243"/>
      <c r="D2336" s="244"/>
      <c r="E2336" s="243"/>
      <c r="F2336" s="243"/>
      <c r="G2336" s="244"/>
      <c r="H2336" s="245"/>
      <c r="I2336" s="244"/>
      <c r="J2336" s="245"/>
      <c r="K2336" s="244"/>
      <c r="L2336" s="245"/>
      <c r="M2336" s="244"/>
      <c r="N2336" s="246"/>
      <c r="O2336" s="243"/>
      <c r="P2336" s="243"/>
      <c r="Q2336" s="243"/>
      <c r="R2336" s="244"/>
      <c r="S2336" s="247"/>
      <c r="T2336" s="70" t="str">
        <f t="shared" si="192"/>
        <v/>
      </c>
      <c r="U2336" s="71" t="str">
        <f t="shared" si="193"/>
        <v/>
      </c>
      <c r="V2336" s="71" t="str">
        <f t="shared" si="191"/>
        <v/>
      </c>
      <c r="W2336" s="71" t="str">
        <f>IF(U2336="","",SUM($U$18:U2336))</f>
        <v/>
      </c>
      <c r="X2336" s="71" t="str">
        <f>IF(U2336="","",IF(U2337="",SUM($U$18:U2336)-SUM($X$17:X2335)))</f>
        <v/>
      </c>
      <c r="Y2336" s="70" t="str">
        <f t="shared" si="194"/>
        <v/>
      </c>
      <c r="Z2336" s="71" t="str">
        <f t="shared" si="195"/>
        <v/>
      </c>
      <c r="AB2336" s="70"/>
    </row>
    <row r="2337" spans="2:28" s="71" customFormat="1" x14ac:dyDescent="0.3">
      <c r="B2337" s="242"/>
      <c r="C2337" s="243"/>
      <c r="D2337" s="244"/>
      <c r="E2337" s="243"/>
      <c r="F2337" s="243"/>
      <c r="G2337" s="244"/>
      <c r="H2337" s="245"/>
      <c r="I2337" s="244"/>
      <c r="J2337" s="245"/>
      <c r="K2337" s="244"/>
      <c r="L2337" s="245"/>
      <c r="M2337" s="244"/>
      <c r="N2337" s="246"/>
      <c r="O2337" s="243"/>
      <c r="P2337" s="243"/>
      <c r="Q2337" s="243"/>
      <c r="R2337" s="244"/>
      <c r="S2337" s="247"/>
      <c r="T2337" s="70" t="str">
        <f t="shared" si="192"/>
        <v/>
      </c>
      <c r="U2337" s="71" t="str">
        <f t="shared" si="193"/>
        <v/>
      </c>
      <c r="V2337" s="71" t="str">
        <f t="shared" si="191"/>
        <v/>
      </c>
      <c r="W2337" s="71" t="str">
        <f>IF(U2337="","",SUM($U$18:U2337))</f>
        <v/>
      </c>
      <c r="X2337" s="71" t="str">
        <f>IF(U2337="","",IF(U2338="",SUM($U$18:U2337)-SUM($X$17:X2336)))</f>
        <v/>
      </c>
      <c r="Y2337" s="70" t="str">
        <f t="shared" si="194"/>
        <v/>
      </c>
      <c r="Z2337" s="71" t="str">
        <f t="shared" si="195"/>
        <v/>
      </c>
      <c r="AB2337" s="70"/>
    </row>
    <row r="2338" spans="2:28" s="71" customFormat="1" x14ac:dyDescent="0.3">
      <c r="B2338" s="242"/>
      <c r="C2338" s="243"/>
      <c r="D2338" s="244"/>
      <c r="E2338" s="243"/>
      <c r="F2338" s="243"/>
      <c r="G2338" s="244"/>
      <c r="H2338" s="245"/>
      <c r="I2338" s="244"/>
      <c r="J2338" s="245"/>
      <c r="K2338" s="244"/>
      <c r="L2338" s="245"/>
      <c r="M2338" s="244"/>
      <c r="N2338" s="246"/>
      <c r="O2338" s="243"/>
      <c r="P2338" s="243"/>
      <c r="Q2338" s="243"/>
      <c r="R2338" s="244"/>
      <c r="S2338" s="247"/>
      <c r="T2338" s="70" t="str">
        <f t="shared" si="192"/>
        <v/>
      </c>
      <c r="U2338" s="71" t="str">
        <f t="shared" si="193"/>
        <v/>
      </c>
      <c r="V2338" s="71" t="str">
        <f t="shared" si="191"/>
        <v/>
      </c>
      <c r="W2338" s="71" t="str">
        <f>IF(U2338="","",SUM($U$18:U2338))</f>
        <v/>
      </c>
      <c r="X2338" s="71" t="str">
        <f>IF(U2338="","",IF(U2339="",SUM($U$18:U2338)-SUM($X$17:X2337)))</f>
        <v/>
      </c>
      <c r="Y2338" s="70" t="str">
        <f t="shared" si="194"/>
        <v/>
      </c>
      <c r="Z2338" s="71" t="str">
        <f t="shared" si="195"/>
        <v/>
      </c>
      <c r="AB2338" s="70"/>
    </row>
    <row r="2339" spans="2:28" s="71" customFormat="1" x14ac:dyDescent="0.3">
      <c r="B2339" s="242"/>
      <c r="C2339" s="243"/>
      <c r="D2339" s="244"/>
      <c r="E2339" s="243"/>
      <c r="F2339" s="243"/>
      <c r="G2339" s="244"/>
      <c r="H2339" s="245"/>
      <c r="I2339" s="244"/>
      <c r="J2339" s="245"/>
      <c r="K2339" s="244"/>
      <c r="L2339" s="245"/>
      <c r="M2339" s="244"/>
      <c r="N2339" s="246"/>
      <c r="O2339" s="243"/>
      <c r="P2339" s="243"/>
      <c r="Q2339" s="243"/>
      <c r="R2339" s="244"/>
      <c r="S2339" s="247"/>
      <c r="T2339" s="70" t="str">
        <f t="shared" si="192"/>
        <v/>
      </c>
      <c r="U2339" s="71" t="str">
        <f t="shared" si="193"/>
        <v/>
      </c>
      <c r="V2339" s="71" t="str">
        <f t="shared" si="191"/>
        <v/>
      </c>
      <c r="W2339" s="71" t="str">
        <f>IF(U2339="","",SUM($U$18:U2339))</f>
        <v/>
      </c>
      <c r="X2339" s="71" t="str">
        <f>IF(U2339="","",IF(U2340="",SUM($U$18:U2339)-SUM($X$17:X2338)))</f>
        <v/>
      </c>
      <c r="Y2339" s="70" t="str">
        <f t="shared" si="194"/>
        <v/>
      </c>
      <c r="Z2339" s="71" t="str">
        <f t="shared" si="195"/>
        <v/>
      </c>
      <c r="AB2339" s="70"/>
    </row>
    <row r="2340" spans="2:28" s="71" customFormat="1" x14ac:dyDescent="0.3">
      <c r="B2340" s="242"/>
      <c r="C2340" s="243"/>
      <c r="D2340" s="244"/>
      <c r="E2340" s="243"/>
      <c r="F2340" s="243"/>
      <c r="G2340" s="244"/>
      <c r="H2340" s="245"/>
      <c r="I2340" s="244"/>
      <c r="J2340" s="245"/>
      <c r="K2340" s="244"/>
      <c r="L2340" s="245"/>
      <c r="M2340" s="244"/>
      <c r="N2340" s="246"/>
      <c r="O2340" s="243"/>
      <c r="P2340" s="243"/>
      <c r="Q2340" s="243"/>
      <c r="R2340" s="244"/>
      <c r="S2340" s="247"/>
      <c r="T2340" s="70" t="str">
        <f t="shared" si="192"/>
        <v/>
      </c>
      <c r="U2340" s="71" t="str">
        <f t="shared" si="193"/>
        <v/>
      </c>
      <c r="V2340" s="71" t="str">
        <f t="shared" si="191"/>
        <v/>
      </c>
      <c r="W2340" s="71" t="str">
        <f>IF(U2340="","",SUM($U$18:U2340))</f>
        <v/>
      </c>
      <c r="X2340" s="71" t="str">
        <f>IF(U2340="","",IF(U2341="",SUM($U$18:U2340)-SUM($X$17:X2339)))</f>
        <v/>
      </c>
      <c r="Y2340" s="70" t="str">
        <f t="shared" si="194"/>
        <v/>
      </c>
      <c r="Z2340" s="71" t="str">
        <f t="shared" si="195"/>
        <v/>
      </c>
      <c r="AB2340" s="70"/>
    </row>
    <row r="2341" spans="2:28" s="71" customFormat="1" x14ac:dyDescent="0.3">
      <c r="B2341" s="242"/>
      <c r="C2341" s="243"/>
      <c r="D2341" s="244"/>
      <c r="E2341" s="243"/>
      <c r="F2341" s="243"/>
      <c r="G2341" s="244"/>
      <c r="H2341" s="245"/>
      <c r="I2341" s="244"/>
      <c r="J2341" s="245"/>
      <c r="K2341" s="244"/>
      <c r="L2341" s="245"/>
      <c r="M2341" s="244"/>
      <c r="N2341" s="246"/>
      <c r="O2341" s="243"/>
      <c r="P2341" s="243"/>
      <c r="Q2341" s="243"/>
      <c r="R2341" s="244"/>
      <c r="S2341" s="247"/>
      <c r="T2341" s="70" t="str">
        <f t="shared" si="192"/>
        <v/>
      </c>
      <c r="U2341" s="71" t="str">
        <f t="shared" si="193"/>
        <v/>
      </c>
      <c r="V2341" s="71" t="str">
        <f t="shared" si="191"/>
        <v/>
      </c>
      <c r="W2341" s="71" t="str">
        <f>IF(U2341="","",SUM($U$18:U2341))</f>
        <v/>
      </c>
      <c r="X2341" s="71" t="str">
        <f>IF(U2341="","",IF(U2342="",SUM($U$18:U2341)-SUM($X$17:X2340)))</f>
        <v/>
      </c>
      <c r="Y2341" s="70" t="str">
        <f t="shared" si="194"/>
        <v/>
      </c>
      <c r="Z2341" s="71" t="str">
        <f t="shared" si="195"/>
        <v/>
      </c>
      <c r="AB2341" s="70"/>
    </row>
    <row r="2342" spans="2:28" s="71" customFormat="1" x14ac:dyDescent="0.3">
      <c r="B2342" s="242"/>
      <c r="C2342" s="243"/>
      <c r="D2342" s="244"/>
      <c r="E2342" s="243"/>
      <c r="F2342" s="243"/>
      <c r="G2342" s="244"/>
      <c r="H2342" s="245"/>
      <c r="I2342" s="244"/>
      <c r="J2342" s="245"/>
      <c r="K2342" s="244"/>
      <c r="L2342" s="245"/>
      <c r="M2342" s="244"/>
      <c r="N2342" s="246"/>
      <c r="O2342" s="243"/>
      <c r="P2342" s="243"/>
      <c r="Q2342" s="243"/>
      <c r="R2342" s="244"/>
      <c r="S2342" s="247"/>
      <c r="T2342" s="70" t="str">
        <f t="shared" si="192"/>
        <v/>
      </c>
      <c r="U2342" s="71" t="str">
        <f t="shared" si="193"/>
        <v/>
      </c>
      <c r="V2342" s="71" t="str">
        <f t="shared" si="191"/>
        <v/>
      </c>
      <c r="W2342" s="71" t="str">
        <f>IF(U2342="","",SUM($U$18:U2342))</f>
        <v/>
      </c>
      <c r="X2342" s="71" t="str">
        <f>IF(U2342="","",IF(U2343="",SUM($U$18:U2342)-SUM($X$17:X2341)))</f>
        <v/>
      </c>
      <c r="Y2342" s="70" t="str">
        <f t="shared" si="194"/>
        <v/>
      </c>
      <c r="Z2342" s="71" t="str">
        <f t="shared" si="195"/>
        <v/>
      </c>
      <c r="AB2342" s="70"/>
    </row>
    <row r="2343" spans="2:28" s="71" customFormat="1" x14ac:dyDescent="0.3">
      <c r="B2343" s="242"/>
      <c r="C2343" s="243"/>
      <c r="D2343" s="244"/>
      <c r="E2343" s="243"/>
      <c r="F2343" s="243"/>
      <c r="G2343" s="244"/>
      <c r="H2343" s="245"/>
      <c r="I2343" s="244"/>
      <c r="J2343" s="245"/>
      <c r="K2343" s="244"/>
      <c r="L2343" s="245"/>
      <c r="M2343" s="244"/>
      <c r="N2343" s="246"/>
      <c r="O2343" s="243"/>
      <c r="P2343" s="243"/>
      <c r="Q2343" s="243"/>
      <c r="R2343" s="244"/>
      <c r="S2343" s="247"/>
      <c r="T2343" s="70" t="str">
        <f t="shared" si="192"/>
        <v/>
      </c>
      <c r="U2343" s="71" t="str">
        <f t="shared" si="193"/>
        <v/>
      </c>
      <c r="V2343" s="71" t="str">
        <f t="shared" si="191"/>
        <v/>
      </c>
      <c r="W2343" s="71" t="str">
        <f>IF(U2343="","",SUM($U$18:U2343))</f>
        <v/>
      </c>
      <c r="X2343" s="71" t="str">
        <f>IF(U2343="","",IF(U2344="",SUM($U$18:U2343)-SUM($X$17:X2342)))</f>
        <v/>
      </c>
      <c r="Y2343" s="70" t="str">
        <f t="shared" si="194"/>
        <v/>
      </c>
      <c r="Z2343" s="71" t="str">
        <f t="shared" si="195"/>
        <v/>
      </c>
      <c r="AB2343" s="70"/>
    </row>
    <row r="2344" spans="2:28" s="71" customFormat="1" x14ac:dyDescent="0.3">
      <c r="B2344" s="242"/>
      <c r="C2344" s="243"/>
      <c r="D2344" s="244"/>
      <c r="E2344" s="243"/>
      <c r="F2344" s="243"/>
      <c r="G2344" s="244"/>
      <c r="H2344" s="245"/>
      <c r="I2344" s="244"/>
      <c r="J2344" s="245"/>
      <c r="K2344" s="244"/>
      <c r="L2344" s="245"/>
      <c r="M2344" s="244"/>
      <c r="N2344" s="246"/>
      <c r="O2344" s="243"/>
      <c r="P2344" s="243"/>
      <c r="Q2344" s="243"/>
      <c r="R2344" s="244"/>
      <c r="S2344" s="247"/>
      <c r="T2344" s="70" t="str">
        <f t="shared" si="192"/>
        <v/>
      </c>
      <c r="U2344" s="71" t="str">
        <f t="shared" si="193"/>
        <v/>
      </c>
      <c r="V2344" s="71" t="str">
        <f t="shared" si="191"/>
        <v/>
      </c>
      <c r="W2344" s="71" t="str">
        <f>IF(U2344="","",SUM($U$18:U2344))</f>
        <v/>
      </c>
      <c r="X2344" s="71" t="str">
        <f>IF(U2344="","",IF(U2345="",SUM($U$18:U2344)-SUM($X$17:X2343)))</f>
        <v/>
      </c>
      <c r="Y2344" s="70" t="str">
        <f t="shared" si="194"/>
        <v/>
      </c>
      <c r="Z2344" s="71" t="str">
        <f t="shared" si="195"/>
        <v/>
      </c>
      <c r="AB2344" s="70"/>
    </row>
    <row r="2345" spans="2:28" s="71" customFormat="1" x14ac:dyDescent="0.3">
      <c r="B2345" s="242"/>
      <c r="C2345" s="243"/>
      <c r="D2345" s="244"/>
      <c r="E2345" s="243"/>
      <c r="F2345" s="243"/>
      <c r="G2345" s="244"/>
      <c r="H2345" s="245"/>
      <c r="I2345" s="244"/>
      <c r="J2345" s="245"/>
      <c r="K2345" s="244"/>
      <c r="L2345" s="245"/>
      <c r="M2345" s="244"/>
      <c r="N2345" s="246"/>
      <c r="O2345" s="243"/>
      <c r="P2345" s="243"/>
      <c r="Q2345" s="243"/>
      <c r="R2345" s="244"/>
      <c r="S2345" s="247"/>
      <c r="T2345" s="70" t="str">
        <f t="shared" si="192"/>
        <v/>
      </c>
      <c r="U2345" s="71" t="str">
        <f t="shared" si="193"/>
        <v/>
      </c>
      <c r="V2345" s="71" t="str">
        <f t="shared" si="191"/>
        <v/>
      </c>
      <c r="W2345" s="71" t="str">
        <f>IF(U2345="","",SUM($U$18:U2345))</f>
        <v/>
      </c>
      <c r="X2345" s="71" t="str">
        <f>IF(U2345="","",IF(U2346="",SUM($U$18:U2345)-SUM($X$17:X2344)))</f>
        <v/>
      </c>
      <c r="Y2345" s="70" t="str">
        <f t="shared" si="194"/>
        <v/>
      </c>
      <c r="Z2345" s="71" t="str">
        <f t="shared" si="195"/>
        <v/>
      </c>
      <c r="AB2345" s="70"/>
    </row>
    <row r="2346" spans="2:28" s="71" customFormat="1" x14ac:dyDescent="0.3">
      <c r="B2346" s="242"/>
      <c r="C2346" s="243"/>
      <c r="D2346" s="244"/>
      <c r="E2346" s="243"/>
      <c r="F2346" s="243"/>
      <c r="G2346" s="244"/>
      <c r="H2346" s="245"/>
      <c r="I2346" s="244"/>
      <c r="J2346" s="245"/>
      <c r="K2346" s="244"/>
      <c r="L2346" s="245"/>
      <c r="M2346" s="244"/>
      <c r="N2346" s="246"/>
      <c r="O2346" s="243"/>
      <c r="P2346" s="243"/>
      <c r="Q2346" s="243"/>
      <c r="R2346" s="244"/>
      <c r="S2346" s="247"/>
      <c r="T2346" s="70" t="str">
        <f t="shared" si="192"/>
        <v/>
      </c>
      <c r="U2346" s="71" t="str">
        <f t="shared" si="193"/>
        <v/>
      </c>
      <c r="V2346" s="71" t="str">
        <f t="shared" si="191"/>
        <v/>
      </c>
      <c r="W2346" s="71" t="str">
        <f>IF(U2346="","",SUM($U$18:U2346))</f>
        <v/>
      </c>
      <c r="X2346" s="71" t="str">
        <f>IF(U2346="","",IF(U2347="",SUM($U$18:U2346)-SUM($X$17:X2345)))</f>
        <v/>
      </c>
      <c r="Y2346" s="70" t="str">
        <f t="shared" si="194"/>
        <v/>
      </c>
      <c r="Z2346" s="71" t="str">
        <f t="shared" si="195"/>
        <v/>
      </c>
      <c r="AB2346" s="70"/>
    </row>
    <row r="2347" spans="2:28" s="71" customFormat="1" x14ac:dyDescent="0.3">
      <c r="B2347" s="242"/>
      <c r="C2347" s="243"/>
      <c r="D2347" s="244"/>
      <c r="E2347" s="243"/>
      <c r="F2347" s="243"/>
      <c r="G2347" s="244"/>
      <c r="H2347" s="245"/>
      <c r="I2347" s="244"/>
      <c r="J2347" s="245"/>
      <c r="K2347" s="244"/>
      <c r="L2347" s="245"/>
      <c r="M2347" s="244"/>
      <c r="N2347" s="246"/>
      <c r="O2347" s="243"/>
      <c r="P2347" s="243"/>
      <c r="Q2347" s="243"/>
      <c r="R2347" s="244"/>
      <c r="S2347" s="247"/>
      <c r="T2347" s="70" t="str">
        <f t="shared" si="192"/>
        <v/>
      </c>
      <c r="U2347" s="71" t="str">
        <f t="shared" si="193"/>
        <v/>
      </c>
      <c r="V2347" s="71" t="str">
        <f t="shared" si="191"/>
        <v/>
      </c>
      <c r="W2347" s="71" t="str">
        <f>IF(U2347="","",SUM($U$18:U2347))</f>
        <v/>
      </c>
      <c r="X2347" s="71" t="str">
        <f>IF(U2347="","",IF(U2348="",SUM($U$18:U2347)-SUM($X$17:X2346)))</f>
        <v/>
      </c>
      <c r="Y2347" s="70" t="str">
        <f t="shared" si="194"/>
        <v/>
      </c>
      <c r="Z2347" s="71" t="str">
        <f t="shared" si="195"/>
        <v/>
      </c>
      <c r="AB2347" s="70"/>
    </row>
    <row r="2348" spans="2:28" s="71" customFormat="1" x14ac:dyDescent="0.3">
      <c r="B2348" s="242"/>
      <c r="C2348" s="243"/>
      <c r="D2348" s="244"/>
      <c r="E2348" s="243"/>
      <c r="F2348" s="243"/>
      <c r="G2348" s="244"/>
      <c r="H2348" s="245"/>
      <c r="I2348" s="244"/>
      <c r="J2348" s="245"/>
      <c r="K2348" s="244"/>
      <c r="L2348" s="245"/>
      <c r="M2348" s="244"/>
      <c r="N2348" s="246"/>
      <c r="O2348" s="243"/>
      <c r="P2348" s="243"/>
      <c r="Q2348" s="243"/>
      <c r="R2348" s="244"/>
      <c r="S2348" s="247"/>
      <c r="T2348" s="70" t="str">
        <f t="shared" si="192"/>
        <v/>
      </c>
      <c r="U2348" s="71" t="str">
        <f t="shared" si="193"/>
        <v/>
      </c>
      <c r="V2348" s="71" t="str">
        <f t="shared" si="191"/>
        <v/>
      </c>
      <c r="W2348" s="71" t="str">
        <f>IF(U2348="","",SUM($U$18:U2348))</f>
        <v/>
      </c>
      <c r="X2348" s="71" t="str">
        <f>IF(U2348="","",IF(U2349="",SUM($U$18:U2348)-SUM($X$17:X2347)))</f>
        <v/>
      </c>
      <c r="Y2348" s="70" t="str">
        <f t="shared" si="194"/>
        <v/>
      </c>
      <c r="Z2348" s="71" t="str">
        <f t="shared" si="195"/>
        <v/>
      </c>
      <c r="AB2348" s="70"/>
    </row>
    <row r="2349" spans="2:28" s="71" customFormat="1" x14ac:dyDescent="0.3">
      <c r="B2349" s="242"/>
      <c r="C2349" s="243"/>
      <c r="D2349" s="244"/>
      <c r="E2349" s="243"/>
      <c r="F2349" s="243"/>
      <c r="G2349" s="244"/>
      <c r="H2349" s="245"/>
      <c r="I2349" s="244"/>
      <c r="J2349" s="245"/>
      <c r="K2349" s="244"/>
      <c r="L2349" s="245"/>
      <c r="M2349" s="244"/>
      <c r="N2349" s="246"/>
      <c r="O2349" s="243"/>
      <c r="P2349" s="243"/>
      <c r="Q2349" s="243"/>
      <c r="R2349" s="244"/>
      <c r="S2349" s="247"/>
      <c r="T2349" s="70" t="str">
        <f t="shared" si="192"/>
        <v/>
      </c>
      <c r="U2349" s="71" t="str">
        <f t="shared" si="193"/>
        <v/>
      </c>
      <c r="V2349" s="71" t="str">
        <f t="shared" si="191"/>
        <v/>
      </c>
      <c r="W2349" s="71" t="str">
        <f>IF(U2349="","",SUM($U$18:U2349))</f>
        <v/>
      </c>
      <c r="X2349" s="71" t="str">
        <f>IF(U2349="","",IF(U2350="",SUM($U$18:U2349)-SUM($X$17:X2348)))</f>
        <v/>
      </c>
      <c r="Y2349" s="70" t="str">
        <f t="shared" si="194"/>
        <v/>
      </c>
      <c r="Z2349" s="71" t="str">
        <f t="shared" si="195"/>
        <v/>
      </c>
      <c r="AB2349" s="70"/>
    </row>
    <row r="2350" spans="2:28" s="71" customFormat="1" x14ac:dyDescent="0.3">
      <c r="B2350" s="242"/>
      <c r="C2350" s="243"/>
      <c r="D2350" s="244"/>
      <c r="E2350" s="243"/>
      <c r="F2350" s="243"/>
      <c r="G2350" s="244"/>
      <c r="H2350" s="245"/>
      <c r="I2350" s="244"/>
      <c r="J2350" s="245"/>
      <c r="K2350" s="244"/>
      <c r="L2350" s="245"/>
      <c r="M2350" s="244"/>
      <c r="N2350" s="246"/>
      <c r="O2350" s="243"/>
      <c r="P2350" s="243"/>
      <c r="Q2350" s="243"/>
      <c r="R2350" s="244"/>
      <c r="S2350" s="247"/>
      <c r="T2350" s="70" t="str">
        <f t="shared" si="192"/>
        <v/>
      </c>
      <c r="U2350" s="71" t="str">
        <f t="shared" si="193"/>
        <v/>
      </c>
      <c r="V2350" s="71" t="str">
        <f t="shared" si="191"/>
        <v/>
      </c>
      <c r="W2350" s="71" t="str">
        <f>IF(U2350="","",SUM($U$18:U2350))</f>
        <v/>
      </c>
      <c r="X2350" s="71" t="str">
        <f>IF(U2350="","",IF(U2351="",SUM($U$18:U2350)-SUM($X$17:X2349)))</f>
        <v/>
      </c>
      <c r="Y2350" s="70" t="str">
        <f t="shared" si="194"/>
        <v/>
      </c>
      <c r="Z2350" s="71" t="str">
        <f t="shared" si="195"/>
        <v/>
      </c>
      <c r="AB2350" s="70"/>
    </row>
    <row r="2351" spans="2:28" s="71" customFormat="1" x14ac:dyDescent="0.3">
      <c r="B2351" s="242"/>
      <c r="C2351" s="243"/>
      <c r="D2351" s="244"/>
      <c r="E2351" s="243"/>
      <c r="F2351" s="243"/>
      <c r="G2351" s="244"/>
      <c r="H2351" s="245"/>
      <c r="I2351" s="244"/>
      <c r="J2351" s="245"/>
      <c r="K2351" s="244"/>
      <c r="L2351" s="245"/>
      <c r="M2351" s="244"/>
      <c r="N2351" s="246"/>
      <c r="O2351" s="243"/>
      <c r="P2351" s="243"/>
      <c r="Q2351" s="243"/>
      <c r="R2351" s="244"/>
      <c r="S2351" s="247"/>
      <c r="T2351" s="70" t="str">
        <f t="shared" si="192"/>
        <v/>
      </c>
      <c r="U2351" s="71" t="str">
        <f t="shared" si="193"/>
        <v/>
      </c>
      <c r="V2351" s="71" t="str">
        <f t="shared" si="191"/>
        <v/>
      </c>
      <c r="W2351" s="71" t="str">
        <f>IF(U2351="","",SUM($U$18:U2351))</f>
        <v/>
      </c>
      <c r="X2351" s="71" t="str">
        <f>IF(U2351="","",IF(U2352="",SUM($U$18:U2351)-SUM($X$17:X2350)))</f>
        <v/>
      </c>
      <c r="Y2351" s="70" t="str">
        <f t="shared" si="194"/>
        <v/>
      </c>
      <c r="Z2351" s="71" t="str">
        <f t="shared" si="195"/>
        <v/>
      </c>
      <c r="AB2351" s="70"/>
    </row>
    <row r="2352" spans="2:28" s="71" customFormat="1" x14ac:dyDescent="0.3">
      <c r="B2352" s="242"/>
      <c r="C2352" s="243"/>
      <c r="D2352" s="244"/>
      <c r="E2352" s="243"/>
      <c r="F2352" s="243"/>
      <c r="G2352" s="244"/>
      <c r="H2352" s="245"/>
      <c r="I2352" s="244"/>
      <c r="J2352" s="245"/>
      <c r="K2352" s="244"/>
      <c r="L2352" s="245"/>
      <c r="M2352" s="244"/>
      <c r="N2352" s="246"/>
      <c r="O2352" s="243"/>
      <c r="P2352" s="243"/>
      <c r="Q2352" s="243"/>
      <c r="R2352" s="244"/>
      <c r="S2352" s="247"/>
      <c r="T2352" s="70" t="str">
        <f t="shared" si="192"/>
        <v/>
      </c>
      <c r="U2352" s="71" t="str">
        <f t="shared" si="193"/>
        <v/>
      </c>
      <c r="V2352" s="71" t="str">
        <f t="shared" ref="V2352:V2415" si="196">IF(H2352="","",IF(M2352="",(H2352)*-1,IF(M2352=G2352,H2352/2*N2352-(H2352),IF(M2352=I2352,J2352/2*N2352-(H2352),IF(M2352=K2352,L2352/2*N2352-(H2352))))))</f>
        <v/>
      </c>
      <c r="W2352" s="71" t="str">
        <f>IF(U2352="","",SUM($U$18:U2352))</f>
        <v/>
      </c>
      <c r="X2352" s="71" t="str">
        <f>IF(U2352="","",IF(U2353="",SUM($U$18:U2352)-SUM($X$17:X2351)))</f>
        <v/>
      </c>
      <c r="Y2352" s="70" t="str">
        <f t="shared" si="194"/>
        <v/>
      </c>
      <c r="Z2352" s="71" t="str">
        <f t="shared" si="195"/>
        <v/>
      </c>
      <c r="AB2352" s="70"/>
    </row>
    <row r="2353" spans="2:28" s="71" customFormat="1" x14ac:dyDescent="0.3">
      <c r="B2353" s="242"/>
      <c r="C2353" s="243"/>
      <c r="D2353" s="244"/>
      <c r="E2353" s="243"/>
      <c r="F2353" s="243"/>
      <c r="G2353" s="244"/>
      <c r="H2353" s="245"/>
      <c r="I2353" s="244"/>
      <c r="J2353" s="245"/>
      <c r="K2353" s="244"/>
      <c r="L2353" s="245"/>
      <c r="M2353" s="244"/>
      <c r="N2353" s="246"/>
      <c r="O2353" s="243"/>
      <c r="P2353" s="243"/>
      <c r="Q2353" s="243"/>
      <c r="R2353" s="244"/>
      <c r="S2353" s="247"/>
      <c r="T2353" s="70" t="str">
        <f t="shared" si="192"/>
        <v/>
      </c>
      <c r="U2353" s="71" t="str">
        <f t="shared" si="193"/>
        <v/>
      </c>
      <c r="V2353" s="71" t="str">
        <f t="shared" si="196"/>
        <v/>
      </c>
      <c r="W2353" s="71" t="str">
        <f>IF(U2353="","",SUM($U$18:U2353))</f>
        <v/>
      </c>
      <c r="X2353" s="71" t="str">
        <f>IF(U2353="","",IF(U2354="",SUM($U$18:U2353)-SUM($X$17:X2352)))</f>
        <v/>
      </c>
      <c r="Y2353" s="70" t="str">
        <f t="shared" si="194"/>
        <v/>
      </c>
      <c r="Z2353" s="71" t="str">
        <f t="shared" si="195"/>
        <v/>
      </c>
      <c r="AB2353" s="70"/>
    </row>
    <row r="2354" spans="2:28" s="71" customFormat="1" x14ac:dyDescent="0.3">
      <c r="B2354" s="242"/>
      <c r="C2354" s="243"/>
      <c r="D2354" s="244"/>
      <c r="E2354" s="243"/>
      <c r="F2354" s="243"/>
      <c r="G2354" s="244"/>
      <c r="H2354" s="245"/>
      <c r="I2354" s="244"/>
      <c r="J2354" s="245"/>
      <c r="K2354" s="244"/>
      <c r="L2354" s="245"/>
      <c r="M2354" s="244"/>
      <c r="N2354" s="246"/>
      <c r="O2354" s="243"/>
      <c r="P2354" s="243"/>
      <c r="Q2354" s="243"/>
      <c r="R2354" s="244"/>
      <c r="S2354" s="247"/>
      <c r="T2354" s="70" t="str">
        <f t="shared" si="192"/>
        <v/>
      </c>
      <c r="U2354" s="71" t="str">
        <f t="shared" si="193"/>
        <v/>
      </c>
      <c r="V2354" s="71" t="str">
        <f t="shared" si="196"/>
        <v/>
      </c>
      <c r="W2354" s="71" t="str">
        <f>IF(U2354="","",SUM($U$18:U2354))</f>
        <v/>
      </c>
      <c r="X2354" s="71" t="str">
        <f>IF(U2354="","",IF(U2355="",SUM($U$18:U2354)-SUM($X$17:X2353)))</f>
        <v/>
      </c>
      <c r="Y2354" s="70" t="str">
        <f t="shared" si="194"/>
        <v/>
      </c>
      <c r="Z2354" s="71" t="str">
        <f t="shared" si="195"/>
        <v/>
      </c>
      <c r="AB2354" s="70"/>
    </row>
    <row r="2355" spans="2:28" s="71" customFormat="1" x14ac:dyDescent="0.3">
      <c r="B2355" s="242"/>
      <c r="C2355" s="243"/>
      <c r="D2355" s="244"/>
      <c r="E2355" s="243"/>
      <c r="F2355" s="243"/>
      <c r="G2355" s="244"/>
      <c r="H2355" s="245"/>
      <c r="I2355" s="244"/>
      <c r="J2355" s="245"/>
      <c r="K2355" s="244"/>
      <c r="L2355" s="245"/>
      <c r="M2355" s="244"/>
      <c r="N2355" s="246"/>
      <c r="O2355" s="243"/>
      <c r="P2355" s="243"/>
      <c r="Q2355" s="243"/>
      <c r="R2355" s="244"/>
      <c r="S2355" s="247"/>
      <c r="T2355" s="70" t="str">
        <f t="shared" si="192"/>
        <v/>
      </c>
      <c r="U2355" s="71" t="str">
        <f t="shared" si="193"/>
        <v/>
      </c>
      <c r="V2355" s="71" t="str">
        <f t="shared" si="196"/>
        <v/>
      </c>
      <c r="W2355" s="71" t="str">
        <f>IF(U2355="","",SUM($U$18:U2355))</f>
        <v/>
      </c>
      <c r="X2355" s="71" t="str">
        <f>IF(U2355="","",IF(U2356="",SUM($U$18:U2355)-SUM($X$17:X2354)))</f>
        <v/>
      </c>
      <c r="Y2355" s="70" t="str">
        <f t="shared" si="194"/>
        <v/>
      </c>
      <c r="Z2355" s="71" t="str">
        <f t="shared" si="195"/>
        <v/>
      </c>
      <c r="AB2355" s="70"/>
    </row>
    <row r="2356" spans="2:28" s="71" customFormat="1" x14ac:dyDescent="0.3">
      <c r="B2356" s="242"/>
      <c r="C2356" s="243"/>
      <c r="D2356" s="244"/>
      <c r="E2356" s="243"/>
      <c r="F2356" s="243"/>
      <c r="G2356" s="244"/>
      <c r="H2356" s="245"/>
      <c r="I2356" s="244"/>
      <c r="J2356" s="245"/>
      <c r="K2356" s="244"/>
      <c r="L2356" s="245"/>
      <c r="M2356" s="244"/>
      <c r="N2356" s="246"/>
      <c r="O2356" s="243"/>
      <c r="P2356" s="243"/>
      <c r="Q2356" s="243"/>
      <c r="R2356" s="244"/>
      <c r="S2356" s="247"/>
      <c r="T2356" s="70" t="str">
        <f t="shared" si="192"/>
        <v/>
      </c>
      <c r="U2356" s="71" t="str">
        <f t="shared" si="193"/>
        <v/>
      </c>
      <c r="V2356" s="71" t="str">
        <f t="shared" si="196"/>
        <v/>
      </c>
      <c r="W2356" s="71" t="str">
        <f>IF(U2356="","",SUM($U$18:U2356))</f>
        <v/>
      </c>
      <c r="X2356" s="71" t="str">
        <f>IF(U2356="","",IF(U2357="",SUM($U$18:U2356)-SUM($X$17:X2355)))</f>
        <v/>
      </c>
      <c r="Y2356" s="70" t="str">
        <f t="shared" si="194"/>
        <v/>
      </c>
      <c r="Z2356" s="71" t="str">
        <f t="shared" si="195"/>
        <v/>
      </c>
      <c r="AB2356" s="70"/>
    </row>
    <row r="2357" spans="2:28" s="71" customFormat="1" x14ac:dyDescent="0.3">
      <c r="B2357" s="242"/>
      <c r="C2357" s="243"/>
      <c r="D2357" s="244"/>
      <c r="E2357" s="243"/>
      <c r="F2357" s="243"/>
      <c r="G2357" s="244"/>
      <c r="H2357" s="245"/>
      <c r="I2357" s="244"/>
      <c r="J2357" s="245"/>
      <c r="K2357" s="244"/>
      <c r="L2357" s="245"/>
      <c r="M2357" s="244"/>
      <c r="N2357" s="246"/>
      <c r="O2357" s="243"/>
      <c r="P2357" s="243"/>
      <c r="Q2357" s="243"/>
      <c r="R2357" s="244"/>
      <c r="S2357" s="247"/>
      <c r="T2357" s="70" t="str">
        <f t="shared" si="192"/>
        <v/>
      </c>
      <c r="U2357" s="71" t="str">
        <f t="shared" si="193"/>
        <v/>
      </c>
      <c r="V2357" s="71" t="str">
        <f t="shared" si="196"/>
        <v/>
      </c>
      <c r="W2357" s="71" t="str">
        <f>IF(U2357="","",SUM($U$18:U2357))</f>
        <v/>
      </c>
      <c r="X2357" s="71" t="str">
        <f>IF(U2357="","",IF(U2358="",SUM($U$18:U2357)-SUM($X$17:X2356)))</f>
        <v/>
      </c>
      <c r="Y2357" s="70" t="str">
        <f t="shared" si="194"/>
        <v/>
      </c>
      <c r="Z2357" s="71" t="str">
        <f t="shared" si="195"/>
        <v/>
      </c>
      <c r="AB2357" s="70"/>
    </row>
    <row r="2358" spans="2:28" s="71" customFormat="1" x14ac:dyDescent="0.3">
      <c r="B2358" s="242"/>
      <c r="C2358" s="243"/>
      <c r="D2358" s="244"/>
      <c r="E2358" s="243"/>
      <c r="F2358" s="243"/>
      <c r="G2358" s="244"/>
      <c r="H2358" s="245"/>
      <c r="I2358" s="244"/>
      <c r="J2358" s="245"/>
      <c r="K2358" s="244"/>
      <c r="L2358" s="245"/>
      <c r="M2358" s="244"/>
      <c r="N2358" s="246"/>
      <c r="O2358" s="243"/>
      <c r="P2358" s="243"/>
      <c r="Q2358" s="243"/>
      <c r="R2358" s="244"/>
      <c r="S2358" s="247"/>
      <c r="T2358" s="70" t="str">
        <f t="shared" si="192"/>
        <v/>
      </c>
      <c r="U2358" s="71" t="str">
        <f t="shared" si="193"/>
        <v/>
      </c>
      <c r="V2358" s="71" t="str">
        <f t="shared" si="196"/>
        <v/>
      </c>
      <c r="W2358" s="71" t="str">
        <f>IF(U2358="","",SUM($U$18:U2358))</f>
        <v/>
      </c>
      <c r="X2358" s="71" t="str">
        <f>IF(U2358="","",IF(U2359="",SUM($U$18:U2358)-SUM($X$17:X2357)))</f>
        <v/>
      </c>
      <c r="Y2358" s="70" t="str">
        <f t="shared" si="194"/>
        <v/>
      </c>
      <c r="Z2358" s="71" t="str">
        <f t="shared" si="195"/>
        <v/>
      </c>
      <c r="AB2358" s="70"/>
    </row>
    <row r="2359" spans="2:28" s="71" customFormat="1" x14ac:dyDescent="0.3">
      <c r="B2359" s="242"/>
      <c r="C2359" s="243"/>
      <c r="D2359" s="244"/>
      <c r="E2359" s="243"/>
      <c r="F2359" s="243"/>
      <c r="G2359" s="244"/>
      <c r="H2359" s="245"/>
      <c r="I2359" s="244"/>
      <c r="J2359" s="245"/>
      <c r="K2359" s="244"/>
      <c r="L2359" s="245"/>
      <c r="M2359" s="244"/>
      <c r="N2359" s="246"/>
      <c r="O2359" s="243"/>
      <c r="P2359" s="243"/>
      <c r="Q2359" s="243"/>
      <c r="R2359" s="244"/>
      <c r="S2359" s="247"/>
      <c r="T2359" s="70" t="str">
        <f t="shared" si="192"/>
        <v/>
      </c>
      <c r="U2359" s="71" t="str">
        <f t="shared" si="193"/>
        <v/>
      </c>
      <c r="V2359" s="71" t="str">
        <f t="shared" si="196"/>
        <v/>
      </c>
      <c r="W2359" s="71" t="str">
        <f>IF(U2359="","",SUM($U$18:U2359))</f>
        <v/>
      </c>
      <c r="X2359" s="71" t="str">
        <f>IF(U2359="","",IF(U2360="",SUM($U$18:U2359)-SUM($X$17:X2358)))</f>
        <v/>
      </c>
      <c r="Y2359" s="70" t="str">
        <f t="shared" si="194"/>
        <v/>
      </c>
      <c r="Z2359" s="71" t="str">
        <f t="shared" si="195"/>
        <v/>
      </c>
      <c r="AB2359" s="70"/>
    </row>
    <row r="2360" spans="2:28" s="71" customFormat="1" x14ac:dyDescent="0.3">
      <c r="B2360" s="242"/>
      <c r="C2360" s="243"/>
      <c r="D2360" s="244"/>
      <c r="E2360" s="243"/>
      <c r="F2360" s="243"/>
      <c r="G2360" s="244"/>
      <c r="H2360" s="245"/>
      <c r="I2360" s="244"/>
      <c r="J2360" s="245"/>
      <c r="K2360" s="244"/>
      <c r="L2360" s="245"/>
      <c r="M2360" s="244"/>
      <c r="N2360" s="246"/>
      <c r="O2360" s="243"/>
      <c r="P2360" s="243"/>
      <c r="Q2360" s="243"/>
      <c r="R2360" s="244"/>
      <c r="S2360" s="247"/>
      <c r="T2360" s="70" t="str">
        <f t="shared" si="192"/>
        <v/>
      </c>
      <c r="U2360" s="71" t="str">
        <f t="shared" si="193"/>
        <v/>
      </c>
      <c r="V2360" s="71" t="str">
        <f t="shared" si="196"/>
        <v/>
      </c>
      <c r="W2360" s="71" t="str">
        <f>IF(U2360="","",SUM($U$18:U2360))</f>
        <v/>
      </c>
      <c r="X2360" s="71" t="str">
        <f>IF(U2360="","",IF(U2361="",SUM($U$18:U2360)-SUM($X$17:X2359)))</f>
        <v/>
      </c>
      <c r="Y2360" s="70" t="str">
        <f t="shared" si="194"/>
        <v/>
      </c>
      <c r="Z2360" s="71" t="str">
        <f t="shared" si="195"/>
        <v/>
      </c>
      <c r="AB2360" s="70"/>
    </row>
    <row r="2361" spans="2:28" s="71" customFormat="1" x14ac:dyDescent="0.3">
      <c r="B2361" s="242"/>
      <c r="C2361" s="243"/>
      <c r="D2361" s="244"/>
      <c r="E2361" s="243"/>
      <c r="F2361" s="243"/>
      <c r="G2361" s="244"/>
      <c r="H2361" s="245"/>
      <c r="I2361" s="244"/>
      <c r="J2361" s="245"/>
      <c r="K2361" s="244"/>
      <c r="L2361" s="245"/>
      <c r="M2361" s="244"/>
      <c r="N2361" s="246"/>
      <c r="O2361" s="243"/>
      <c r="P2361" s="243"/>
      <c r="Q2361" s="243"/>
      <c r="R2361" s="244"/>
      <c r="S2361" s="247"/>
      <c r="T2361" s="70" t="str">
        <f t="shared" si="192"/>
        <v/>
      </c>
      <c r="U2361" s="71" t="str">
        <f t="shared" si="193"/>
        <v/>
      </c>
      <c r="V2361" s="71" t="str">
        <f t="shared" si="196"/>
        <v/>
      </c>
      <c r="W2361" s="71" t="str">
        <f>IF(U2361="","",SUM($U$18:U2361))</f>
        <v/>
      </c>
      <c r="X2361" s="71" t="str">
        <f>IF(U2361="","",IF(U2362="",SUM($U$18:U2361)-SUM($X$17:X2360)))</f>
        <v/>
      </c>
      <c r="Y2361" s="70" t="str">
        <f t="shared" si="194"/>
        <v/>
      </c>
      <c r="Z2361" s="71" t="str">
        <f t="shared" si="195"/>
        <v/>
      </c>
      <c r="AB2361" s="70"/>
    </row>
    <row r="2362" spans="2:28" s="71" customFormat="1" x14ac:dyDescent="0.3">
      <c r="B2362" s="242"/>
      <c r="C2362" s="243"/>
      <c r="D2362" s="244"/>
      <c r="E2362" s="243"/>
      <c r="F2362" s="243"/>
      <c r="G2362" s="244"/>
      <c r="H2362" s="245"/>
      <c r="I2362" s="244"/>
      <c r="J2362" s="245"/>
      <c r="K2362" s="244"/>
      <c r="L2362" s="245"/>
      <c r="M2362" s="244"/>
      <c r="N2362" s="246"/>
      <c r="O2362" s="243"/>
      <c r="P2362" s="243"/>
      <c r="Q2362" s="243"/>
      <c r="R2362" s="244"/>
      <c r="S2362" s="247"/>
      <c r="T2362" s="70" t="str">
        <f t="shared" si="192"/>
        <v/>
      </c>
      <c r="U2362" s="71" t="str">
        <f t="shared" si="193"/>
        <v/>
      </c>
      <c r="V2362" s="71" t="str">
        <f t="shared" si="196"/>
        <v/>
      </c>
      <c r="W2362" s="71" t="str">
        <f>IF(U2362="","",SUM($U$18:U2362))</f>
        <v/>
      </c>
      <c r="X2362" s="71" t="str">
        <f>IF(U2362="","",IF(U2363="",SUM($U$18:U2362)-SUM($X$17:X2361)))</f>
        <v/>
      </c>
      <c r="Y2362" s="70" t="str">
        <f t="shared" si="194"/>
        <v/>
      </c>
      <c r="Z2362" s="71" t="str">
        <f t="shared" si="195"/>
        <v/>
      </c>
      <c r="AB2362" s="70"/>
    </row>
    <row r="2363" spans="2:28" s="71" customFormat="1" x14ac:dyDescent="0.3">
      <c r="B2363" s="242"/>
      <c r="C2363" s="243"/>
      <c r="D2363" s="244"/>
      <c r="E2363" s="243"/>
      <c r="F2363" s="243"/>
      <c r="G2363" s="244"/>
      <c r="H2363" s="245"/>
      <c r="I2363" s="244"/>
      <c r="J2363" s="245"/>
      <c r="K2363" s="244"/>
      <c r="L2363" s="245"/>
      <c r="M2363" s="244"/>
      <c r="N2363" s="246"/>
      <c r="O2363" s="243"/>
      <c r="P2363" s="243"/>
      <c r="Q2363" s="243"/>
      <c r="R2363" s="244"/>
      <c r="S2363" s="247"/>
      <c r="T2363" s="70" t="str">
        <f t="shared" si="192"/>
        <v/>
      </c>
      <c r="U2363" s="71" t="str">
        <f t="shared" si="193"/>
        <v/>
      </c>
      <c r="V2363" s="71" t="str">
        <f t="shared" si="196"/>
        <v/>
      </c>
      <c r="W2363" s="71" t="str">
        <f>IF(U2363="","",SUM($U$18:U2363))</f>
        <v/>
      </c>
      <c r="X2363" s="71" t="str">
        <f>IF(U2363="","",IF(U2364="",SUM($U$18:U2363)-SUM($X$17:X2362)))</f>
        <v/>
      </c>
      <c r="Y2363" s="70" t="str">
        <f t="shared" si="194"/>
        <v/>
      </c>
      <c r="Z2363" s="71" t="str">
        <f t="shared" si="195"/>
        <v/>
      </c>
      <c r="AB2363" s="70"/>
    </row>
    <row r="2364" spans="2:28" s="71" customFormat="1" x14ac:dyDescent="0.3">
      <c r="B2364" s="242"/>
      <c r="C2364" s="243"/>
      <c r="D2364" s="244"/>
      <c r="E2364" s="243"/>
      <c r="F2364" s="243"/>
      <c r="G2364" s="244"/>
      <c r="H2364" s="245"/>
      <c r="I2364" s="244"/>
      <c r="J2364" s="245"/>
      <c r="K2364" s="244"/>
      <c r="L2364" s="245"/>
      <c r="M2364" s="244"/>
      <c r="N2364" s="246"/>
      <c r="O2364" s="243"/>
      <c r="P2364" s="243"/>
      <c r="Q2364" s="243"/>
      <c r="R2364" s="244"/>
      <c r="S2364" s="247"/>
      <c r="T2364" s="70" t="str">
        <f t="shared" si="192"/>
        <v/>
      </c>
      <c r="U2364" s="71" t="str">
        <f t="shared" si="193"/>
        <v/>
      </c>
      <c r="V2364" s="71" t="str">
        <f t="shared" si="196"/>
        <v/>
      </c>
      <c r="W2364" s="71" t="str">
        <f>IF(U2364="","",SUM($U$18:U2364))</f>
        <v/>
      </c>
      <c r="X2364" s="71" t="str">
        <f>IF(U2364="","",IF(U2365="",SUM($U$18:U2364)-SUM($X$17:X2363)))</f>
        <v/>
      </c>
      <c r="Y2364" s="70" t="str">
        <f t="shared" si="194"/>
        <v/>
      </c>
      <c r="Z2364" s="71" t="str">
        <f t="shared" si="195"/>
        <v/>
      </c>
      <c r="AB2364" s="70"/>
    </row>
    <row r="2365" spans="2:28" s="71" customFormat="1" x14ac:dyDescent="0.3">
      <c r="B2365" s="242"/>
      <c r="C2365" s="243"/>
      <c r="D2365" s="244"/>
      <c r="E2365" s="243"/>
      <c r="F2365" s="243"/>
      <c r="G2365" s="244"/>
      <c r="H2365" s="245"/>
      <c r="I2365" s="244"/>
      <c r="J2365" s="245"/>
      <c r="K2365" s="244"/>
      <c r="L2365" s="245"/>
      <c r="M2365" s="244"/>
      <c r="N2365" s="246"/>
      <c r="O2365" s="243"/>
      <c r="P2365" s="243"/>
      <c r="Q2365" s="243"/>
      <c r="R2365" s="244"/>
      <c r="S2365" s="247"/>
      <c r="T2365" s="70" t="str">
        <f t="shared" si="192"/>
        <v/>
      </c>
      <c r="U2365" s="71" t="str">
        <f t="shared" si="193"/>
        <v/>
      </c>
      <c r="V2365" s="71" t="str">
        <f t="shared" si="196"/>
        <v/>
      </c>
      <c r="W2365" s="71" t="str">
        <f>IF(U2365="","",SUM($U$18:U2365))</f>
        <v/>
      </c>
      <c r="X2365" s="71" t="str">
        <f>IF(U2365="","",IF(U2366="",SUM($U$18:U2365)-SUM($X$17:X2364)))</f>
        <v/>
      </c>
      <c r="Y2365" s="70" t="str">
        <f t="shared" si="194"/>
        <v/>
      </c>
      <c r="Z2365" s="71" t="str">
        <f t="shared" si="195"/>
        <v/>
      </c>
      <c r="AB2365" s="70"/>
    </row>
    <row r="2366" spans="2:28" s="71" customFormat="1" x14ac:dyDescent="0.3">
      <c r="B2366" s="242"/>
      <c r="C2366" s="243"/>
      <c r="D2366" s="244"/>
      <c r="E2366" s="243"/>
      <c r="F2366" s="243"/>
      <c r="G2366" s="244"/>
      <c r="H2366" s="245"/>
      <c r="I2366" s="244"/>
      <c r="J2366" s="245"/>
      <c r="K2366" s="244"/>
      <c r="L2366" s="245"/>
      <c r="M2366" s="244"/>
      <c r="N2366" s="246"/>
      <c r="O2366" s="243"/>
      <c r="P2366" s="243"/>
      <c r="Q2366" s="243"/>
      <c r="R2366" s="244"/>
      <c r="S2366" s="247"/>
      <c r="T2366" s="70" t="str">
        <f t="shared" si="192"/>
        <v/>
      </c>
      <c r="U2366" s="71" t="str">
        <f t="shared" si="193"/>
        <v/>
      </c>
      <c r="V2366" s="71" t="str">
        <f t="shared" si="196"/>
        <v/>
      </c>
      <c r="W2366" s="71" t="str">
        <f>IF(U2366="","",SUM($U$18:U2366))</f>
        <v/>
      </c>
      <c r="X2366" s="71" t="str">
        <f>IF(U2366="","",IF(U2367="",SUM($U$18:U2366)-SUM($X$17:X2365)))</f>
        <v/>
      </c>
      <c r="Y2366" s="70" t="str">
        <f t="shared" si="194"/>
        <v/>
      </c>
      <c r="Z2366" s="71" t="str">
        <f t="shared" si="195"/>
        <v/>
      </c>
      <c r="AB2366" s="70"/>
    </row>
    <row r="2367" spans="2:28" s="71" customFormat="1" x14ac:dyDescent="0.3">
      <c r="B2367" s="242"/>
      <c r="C2367" s="243"/>
      <c r="D2367" s="244"/>
      <c r="E2367" s="243"/>
      <c r="F2367" s="243"/>
      <c r="G2367" s="244"/>
      <c r="H2367" s="245"/>
      <c r="I2367" s="244"/>
      <c r="J2367" s="245"/>
      <c r="K2367" s="244"/>
      <c r="L2367" s="245"/>
      <c r="M2367" s="244"/>
      <c r="N2367" s="246"/>
      <c r="O2367" s="243"/>
      <c r="P2367" s="243"/>
      <c r="Q2367" s="243"/>
      <c r="R2367" s="244"/>
      <c r="S2367" s="247"/>
      <c r="T2367" s="70" t="str">
        <f t="shared" si="192"/>
        <v/>
      </c>
      <c r="U2367" s="71" t="str">
        <f t="shared" si="193"/>
        <v/>
      </c>
      <c r="V2367" s="71" t="str">
        <f t="shared" si="196"/>
        <v/>
      </c>
      <c r="W2367" s="71" t="str">
        <f>IF(U2367="","",SUM($U$18:U2367))</f>
        <v/>
      </c>
      <c r="X2367" s="71" t="str">
        <f>IF(U2367="","",IF(U2368="",SUM($U$18:U2367)-SUM($X$17:X2366)))</f>
        <v/>
      </c>
      <c r="Y2367" s="70" t="str">
        <f t="shared" si="194"/>
        <v/>
      </c>
      <c r="Z2367" s="71" t="str">
        <f t="shared" si="195"/>
        <v/>
      </c>
      <c r="AB2367" s="70"/>
    </row>
    <row r="2368" spans="2:28" s="71" customFormat="1" x14ac:dyDescent="0.3">
      <c r="B2368" s="242"/>
      <c r="C2368" s="243"/>
      <c r="D2368" s="244"/>
      <c r="E2368" s="243"/>
      <c r="F2368" s="243"/>
      <c r="G2368" s="244"/>
      <c r="H2368" s="245"/>
      <c r="I2368" s="244"/>
      <c r="J2368" s="245"/>
      <c r="K2368" s="244"/>
      <c r="L2368" s="245"/>
      <c r="M2368" s="244"/>
      <c r="N2368" s="246"/>
      <c r="O2368" s="243"/>
      <c r="P2368" s="243"/>
      <c r="Q2368" s="243"/>
      <c r="R2368" s="244"/>
      <c r="S2368" s="247"/>
      <c r="T2368" s="70" t="str">
        <f t="shared" si="192"/>
        <v/>
      </c>
      <c r="U2368" s="71" t="str">
        <f t="shared" si="193"/>
        <v/>
      </c>
      <c r="V2368" s="71" t="str">
        <f t="shared" si="196"/>
        <v/>
      </c>
      <c r="W2368" s="71" t="str">
        <f>IF(U2368="","",SUM($U$18:U2368))</f>
        <v/>
      </c>
      <c r="X2368" s="71" t="str">
        <f>IF(U2368="","",IF(U2369="",SUM($U$18:U2368)-SUM($X$17:X2367)))</f>
        <v/>
      </c>
      <c r="Y2368" s="70" t="str">
        <f t="shared" si="194"/>
        <v/>
      </c>
      <c r="Z2368" s="71" t="str">
        <f t="shared" si="195"/>
        <v/>
      </c>
      <c r="AB2368" s="70"/>
    </row>
    <row r="2369" spans="2:28" s="71" customFormat="1" x14ac:dyDescent="0.3">
      <c r="B2369" s="242"/>
      <c r="C2369" s="243"/>
      <c r="D2369" s="244"/>
      <c r="E2369" s="243"/>
      <c r="F2369" s="243"/>
      <c r="G2369" s="244"/>
      <c r="H2369" s="245"/>
      <c r="I2369" s="244"/>
      <c r="J2369" s="245"/>
      <c r="K2369" s="244"/>
      <c r="L2369" s="245"/>
      <c r="M2369" s="244"/>
      <c r="N2369" s="246"/>
      <c r="O2369" s="243"/>
      <c r="P2369" s="243"/>
      <c r="Q2369" s="243"/>
      <c r="R2369" s="244"/>
      <c r="S2369" s="247"/>
      <c r="T2369" s="70" t="str">
        <f t="shared" si="192"/>
        <v/>
      </c>
      <c r="U2369" s="71" t="str">
        <f t="shared" si="193"/>
        <v/>
      </c>
      <c r="V2369" s="71" t="str">
        <f t="shared" si="196"/>
        <v/>
      </c>
      <c r="W2369" s="71" t="str">
        <f>IF(U2369="","",SUM($U$18:U2369))</f>
        <v/>
      </c>
      <c r="X2369" s="71" t="str">
        <f>IF(U2369="","",IF(U2370="",SUM($U$18:U2369)-SUM($X$17:X2368)))</f>
        <v/>
      </c>
      <c r="Y2369" s="70" t="str">
        <f t="shared" si="194"/>
        <v/>
      </c>
      <c r="Z2369" s="71" t="str">
        <f t="shared" si="195"/>
        <v/>
      </c>
      <c r="AB2369" s="70"/>
    </row>
    <row r="2370" spans="2:28" s="71" customFormat="1" x14ac:dyDescent="0.3">
      <c r="B2370" s="242"/>
      <c r="C2370" s="243"/>
      <c r="D2370" s="244"/>
      <c r="E2370" s="243"/>
      <c r="F2370" s="243"/>
      <c r="G2370" s="244"/>
      <c r="H2370" s="245"/>
      <c r="I2370" s="244"/>
      <c r="J2370" s="245"/>
      <c r="K2370" s="244"/>
      <c r="L2370" s="245"/>
      <c r="M2370" s="244"/>
      <c r="N2370" s="246"/>
      <c r="O2370" s="243"/>
      <c r="P2370" s="243"/>
      <c r="Q2370" s="243"/>
      <c r="R2370" s="244"/>
      <c r="S2370" s="247"/>
      <c r="T2370" s="70" t="str">
        <f t="shared" si="192"/>
        <v/>
      </c>
      <c r="U2370" s="71" t="str">
        <f t="shared" si="193"/>
        <v/>
      </c>
      <c r="V2370" s="71" t="str">
        <f t="shared" si="196"/>
        <v/>
      </c>
      <c r="W2370" s="71" t="str">
        <f>IF(U2370="","",SUM($U$18:U2370))</f>
        <v/>
      </c>
      <c r="X2370" s="71" t="str">
        <f>IF(U2370="","",IF(U2371="",SUM($U$18:U2370)-SUM($X$17:X2369)))</f>
        <v/>
      </c>
      <c r="Y2370" s="70" t="str">
        <f t="shared" si="194"/>
        <v/>
      </c>
      <c r="Z2370" s="71" t="str">
        <f t="shared" si="195"/>
        <v/>
      </c>
      <c r="AB2370" s="70"/>
    </row>
    <row r="2371" spans="2:28" s="71" customFormat="1" x14ac:dyDescent="0.3">
      <c r="B2371" s="242"/>
      <c r="C2371" s="243"/>
      <c r="D2371" s="244"/>
      <c r="E2371" s="243"/>
      <c r="F2371" s="243"/>
      <c r="G2371" s="244"/>
      <c r="H2371" s="245"/>
      <c r="I2371" s="244"/>
      <c r="J2371" s="245"/>
      <c r="K2371" s="244"/>
      <c r="L2371" s="245"/>
      <c r="M2371" s="244"/>
      <c r="N2371" s="246"/>
      <c r="O2371" s="243"/>
      <c r="P2371" s="243"/>
      <c r="Q2371" s="243"/>
      <c r="R2371" s="244"/>
      <c r="S2371" s="247"/>
      <c r="T2371" s="70" t="str">
        <f t="shared" si="192"/>
        <v/>
      </c>
      <c r="U2371" s="71" t="str">
        <f t="shared" si="193"/>
        <v/>
      </c>
      <c r="V2371" s="71" t="str">
        <f t="shared" si="196"/>
        <v/>
      </c>
      <c r="W2371" s="71" t="str">
        <f>IF(U2371="","",SUM($U$18:U2371))</f>
        <v/>
      </c>
      <c r="X2371" s="71" t="str">
        <f>IF(U2371="","",IF(U2372="",SUM($U$18:U2371)-SUM($X$17:X2370)))</f>
        <v/>
      </c>
      <c r="Y2371" s="70" t="str">
        <f t="shared" si="194"/>
        <v/>
      </c>
      <c r="Z2371" s="71" t="str">
        <f t="shared" si="195"/>
        <v/>
      </c>
      <c r="AB2371" s="70"/>
    </row>
    <row r="2372" spans="2:28" s="71" customFormat="1" x14ac:dyDescent="0.3">
      <c r="B2372" s="242"/>
      <c r="C2372" s="243"/>
      <c r="D2372" s="244"/>
      <c r="E2372" s="243"/>
      <c r="F2372" s="243"/>
      <c r="G2372" s="244"/>
      <c r="H2372" s="245"/>
      <c r="I2372" s="244"/>
      <c r="J2372" s="245"/>
      <c r="K2372" s="244"/>
      <c r="L2372" s="245"/>
      <c r="M2372" s="244"/>
      <c r="N2372" s="246"/>
      <c r="O2372" s="243"/>
      <c r="P2372" s="243"/>
      <c r="Q2372" s="243"/>
      <c r="R2372" s="244"/>
      <c r="S2372" s="247"/>
      <c r="T2372" s="70" t="str">
        <f t="shared" si="192"/>
        <v/>
      </c>
      <c r="U2372" s="71" t="str">
        <f t="shared" si="193"/>
        <v/>
      </c>
      <c r="V2372" s="71" t="str">
        <f t="shared" si="196"/>
        <v/>
      </c>
      <c r="W2372" s="71" t="str">
        <f>IF(U2372="","",SUM($U$18:U2372))</f>
        <v/>
      </c>
      <c r="X2372" s="71" t="str">
        <f>IF(U2372="","",IF(U2373="",SUM($U$18:U2372)-SUM($X$17:X2371)))</f>
        <v/>
      </c>
      <c r="Y2372" s="70" t="str">
        <f t="shared" si="194"/>
        <v/>
      </c>
      <c r="Z2372" s="71" t="str">
        <f t="shared" si="195"/>
        <v/>
      </c>
      <c r="AB2372" s="70"/>
    </row>
    <row r="2373" spans="2:28" s="71" customFormat="1" x14ac:dyDescent="0.3">
      <c r="B2373" s="242"/>
      <c r="C2373" s="243"/>
      <c r="D2373" s="244"/>
      <c r="E2373" s="243"/>
      <c r="F2373" s="243"/>
      <c r="G2373" s="244"/>
      <c r="H2373" s="245"/>
      <c r="I2373" s="244"/>
      <c r="J2373" s="245"/>
      <c r="K2373" s="244"/>
      <c r="L2373" s="245"/>
      <c r="M2373" s="244"/>
      <c r="N2373" s="246"/>
      <c r="O2373" s="243"/>
      <c r="P2373" s="243"/>
      <c r="Q2373" s="243"/>
      <c r="R2373" s="244"/>
      <c r="S2373" s="247"/>
      <c r="T2373" s="70" t="str">
        <f t="shared" si="192"/>
        <v/>
      </c>
      <c r="U2373" s="71" t="str">
        <f t="shared" si="193"/>
        <v/>
      </c>
      <c r="V2373" s="71" t="str">
        <f t="shared" si="196"/>
        <v/>
      </c>
      <c r="W2373" s="71" t="str">
        <f>IF(U2373="","",SUM($U$18:U2373))</f>
        <v/>
      </c>
      <c r="X2373" s="71" t="str">
        <f>IF(U2373="","",IF(U2374="",SUM($U$18:U2373)-SUM($X$17:X2372)))</f>
        <v/>
      </c>
      <c r="Y2373" s="70" t="str">
        <f t="shared" si="194"/>
        <v/>
      </c>
      <c r="Z2373" s="71" t="str">
        <f t="shared" si="195"/>
        <v/>
      </c>
      <c r="AB2373" s="70"/>
    </row>
    <row r="2374" spans="2:28" s="71" customFormat="1" x14ac:dyDescent="0.3">
      <c r="B2374" s="242"/>
      <c r="C2374" s="243"/>
      <c r="D2374" s="244"/>
      <c r="E2374" s="243"/>
      <c r="F2374" s="243"/>
      <c r="G2374" s="244"/>
      <c r="H2374" s="245"/>
      <c r="I2374" s="244"/>
      <c r="J2374" s="245"/>
      <c r="K2374" s="244"/>
      <c r="L2374" s="245"/>
      <c r="M2374" s="244"/>
      <c r="N2374" s="246"/>
      <c r="O2374" s="243"/>
      <c r="P2374" s="243"/>
      <c r="Q2374" s="243"/>
      <c r="R2374" s="244"/>
      <c r="S2374" s="247"/>
      <c r="T2374" s="70" t="str">
        <f t="shared" si="192"/>
        <v/>
      </c>
      <c r="U2374" s="71" t="str">
        <f t="shared" si="193"/>
        <v/>
      </c>
      <c r="V2374" s="71" t="str">
        <f t="shared" si="196"/>
        <v/>
      </c>
      <c r="W2374" s="71" t="str">
        <f>IF(U2374="","",SUM($U$18:U2374))</f>
        <v/>
      </c>
      <c r="X2374" s="71" t="str">
        <f>IF(U2374="","",IF(U2375="",SUM($U$18:U2374)-SUM($X$17:X2373)))</f>
        <v/>
      </c>
      <c r="Y2374" s="70" t="str">
        <f t="shared" si="194"/>
        <v/>
      </c>
      <c r="Z2374" s="71" t="str">
        <f t="shared" si="195"/>
        <v/>
      </c>
      <c r="AB2374" s="70"/>
    </row>
    <row r="2375" spans="2:28" s="71" customFormat="1" x14ac:dyDescent="0.3">
      <c r="B2375" s="242"/>
      <c r="C2375" s="243"/>
      <c r="D2375" s="244"/>
      <c r="E2375" s="243"/>
      <c r="F2375" s="243"/>
      <c r="G2375" s="244"/>
      <c r="H2375" s="245"/>
      <c r="I2375" s="244"/>
      <c r="J2375" s="245"/>
      <c r="K2375" s="244"/>
      <c r="L2375" s="245"/>
      <c r="M2375" s="244"/>
      <c r="N2375" s="246"/>
      <c r="O2375" s="243"/>
      <c r="P2375" s="243"/>
      <c r="Q2375" s="243"/>
      <c r="R2375" s="244"/>
      <c r="S2375" s="247"/>
      <c r="T2375" s="70" t="str">
        <f t="shared" si="192"/>
        <v/>
      </c>
      <c r="U2375" s="71" t="str">
        <f t="shared" si="193"/>
        <v/>
      </c>
      <c r="V2375" s="71" t="str">
        <f t="shared" si="196"/>
        <v/>
      </c>
      <c r="W2375" s="71" t="str">
        <f>IF(U2375="","",SUM($U$18:U2375))</f>
        <v/>
      </c>
      <c r="X2375" s="71" t="str">
        <f>IF(U2375="","",IF(U2376="",SUM($U$18:U2375)-SUM($X$17:X2374)))</f>
        <v/>
      </c>
      <c r="Y2375" s="70" t="str">
        <f t="shared" si="194"/>
        <v/>
      </c>
      <c r="Z2375" s="71" t="str">
        <f t="shared" si="195"/>
        <v/>
      </c>
      <c r="AB2375" s="70"/>
    </row>
    <row r="2376" spans="2:28" s="71" customFormat="1" x14ac:dyDescent="0.3">
      <c r="B2376" s="242"/>
      <c r="C2376" s="243"/>
      <c r="D2376" s="244"/>
      <c r="E2376" s="243"/>
      <c r="F2376" s="243"/>
      <c r="G2376" s="244"/>
      <c r="H2376" s="245"/>
      <c r="I2376" s="244"/>
      <c r="J2376" s="245"/>
      <c r="K2376" s="244"/>
      <c r="L2376" s="245"/>
      <c r="M2376" s="244"/>
      <c r="N2376" s="246"/>
      <c r="O2376" s="243"/>
      <c r="P2376" s="243"/>
      <c r="Q2376" s="243"/>
      <c r="R2376" s="244"/>
      <c r="S2376" s="247"/>
      <c r="T2376" s="70" t="str">
        <f t="shared" si="192"/>
        <v/>
      </c>
      <c r="U2376" s="71" t="str">
        <f t="shared" si="193"/>
        <v/>
      </c>
      <c r="V2376" s="71" t="str">
        <f t="shared" si="196"/>
        <v/>
      </c>
      <c r="W2376" s="71" t="str">
        <f>IF(U2376="","",SUM($U$18:U2376))</f>
        <v/>
      </c>
      <c r="X2376" s="71" t="str">
        <f>IF(U2376="","",IF(U2377="",SUM($U$18:U2376)-SUM($X$17:X2375)))</f>
        <v/>
      </c>
      <c r="Y2376" s="70" t="str">
        <f t="shared" si="194"/>
        <v/>
      </c>
      <c r="Z2376" s="71" t="str">
        <f t="shared" si="195"/>
        <v/>
      </c>
      <c r="AB2376" s="70"/>
    </row>
    <row r="2377" spans="2:28" s="71" customFormat="1" x14ac:dyDescent="0.3">
      <c r="B2377" s="242"/>
      <c r="C2377" s="243"/>
      <c r="D2377" s="244"/>
      <c r="E2377" s="243"/>
      <c r="F2377" s="243"/>
      <c r="G2377" s="244"/>
      <c r="H2377" s="245"/>
      <c r="I2377" s="244"/>
      <c r="J2377" s="245"/>
      <c r="K2377" s="244"/>
      <c r="L2377" s="245"/>
      <c r="M2377" s="244"/>
      <c r="N2377" s="246"/>
      <c r="O2377" s="243"/>
      <c r="P2377" s="243"/>
      <c r="Q2377" s="243"/>
      <c r="R2377" s="244"/>
      <c r="S2377" s="247"/>
      <c r="T2377" s="70" t="str">
        <f t="shared" si="192"/>
        <v/>
      </c>
      <c r="U2377" s="71" t="str">
        <f t="shared" si="193"/>
        <v/>
      </c>
      <c r="V2377" s="71" t="str">
        <f t="shared" si="196"/>
        <v/>
      </c>
      <c r="W2377" s="71" t="str">
        <f>IF(U2377="","",SUM($U$18:U2377))</f>
        <v/>
      </c>
      <c r="X2377" s="71" t="str">
        <f>IF(U2377="","",IF(U2378="",SUM($U$18:U2377)-SUM($X$17:X2376)))</f>
        <v/>
      </c>
      <c r="Y2377" s="70" t="str">
        <f t="shared" si="194"/>
        <v/>
      </c>
      <c r="Z2377" s="71" t="str">
        <f t="shared" si="195"/>
        <v/>
      </c>
      <c r="AB2377" s="70"/>
    </row>
    <row r="2378" spans="2:28" s="71" customFormat="1" x14ac:dyDescent="0.3">
      <c r="B2378" s="242"/>
      <c r="C2378" s="243"/>
      <c r="D2378" s="244"/>
      <c r="E2378" s="243"/>
      <c r="F2378" s="243"/>
      <c r="G2378" s="244"/>
      <c r="H2378" s="245"/>
      <c r="I2378" s="244"/>
      <c r="J2378" s="245"/>
      <c r="K2378" s="244"/>
      <c r="L2378" s="245"/>
      <c r="M2378" s="244"/>
      <c r="N2378" s="246"/>
      <c r="O2378" s="243"/>
      <c r="P2378" s="243"/>
      <c r="Q2378" s="243"/>
      <c r="R2378" s="244"/>
      <c r="S2378" s="247"/>
      <c r="T2378" s="70" t="str">
        <f t="shared" si="192"/>
        <v/>
      </c>
      <c r="U2378" s="71" t="str">
        <f t="shared" si="193"/>
        <v/>
      </c>
      <c r="V2378" s="71" t="str">
        <f t="shared" si="196"/>
        <v/>
      </c>
      <c r="W2378" s="71" t="str">
        <f>IF(U2378="","",SUM($U$18:U2378))</f>
        <v/>
      </c>
      <c r="X2378" s="71" t="str">
        <f>IF(U2378="","",IF(U2379="",SUM($U$18:U2378)-SUM($X$17:X2377)))</f>
        <v/>
      </c>
      <c r="Y2378" s="70" t="str">
        <f t="shared" si="194"/>
        <v/>
      </c>
      <c r="Z2378" s="71" t="str">
        <f t="shared" si="195"/>
        <v/>
      </c>
      <c r="AB2378" s="70"/>
    </row>
    <row r="2379" spans="2:28" s="71" customFormat="1" x14ac:dyDescent="0.3">
      <c r="B2379" s="242"/>
      <c r="C2379" s="243"/>
      <c r="D2379" s="244"/>
      <c r="E2379" s="243"/>
      <c r="F2379" s="243"/>
      <c r="G2379" s="244"/>
      <c r="H2379" s="245"/>
      <c r="I2379" s="244"/>
      <c r="J2379" s="245"/>
      <c r="K2379" s="244"/>
      <c r="L2379" s="245"/>
      <c r="M2379" s="244"/>
      <c r="N2379" s="246"/>
      <c r="O2379" s="243"/>
      <c r="P2379" s="243"/>
      <c r="Q2379" s="243"/>
      <c r="R2379" s="244"/>
      <c r="S2379" s="247"/>
      <c r="T2379" s="70" t="str">
        <f t="shared" si="192"/>
        <v/>
      </c>
      <c r="U2379" s="71" t="str">
        <f t="shared" si="193"/>
        <v/>
      </c>
      <c r="V2379" s="71" t="str">
        <f t="shared" si="196"/>
        <v/>
      </c>
      <c r="W2379" s="71" t="str">
        <f>IF(U2379="","",SUM($U$18:U2379))</f>
        <v/>
      </c>
      <c r="X2379" s="71" t="str">
        <f>IF(U2379="","",IF(U2380="",SUM($U$18:U2379)-SUM($X$17:X2378)))</f>
        <v/>
      </c>
      <c r="Y2379" s="70" t="str">
        <f t="shared" si="194"/>
        <v/>
      </c>
      <c r="Z2379" s="71" t="str">
        <f t="shared" si="195"/>
        <v/>
      </c>
      <c r="AB2379" s="70"/>
    </row>
    <row r="2380" spans="2:28" s="71" customFormat="1" x14ac:dyDescent="0.3">
      <c r="B2380" s="242"/>
      <c r="C2380" s="243"/>
      <c r="D2380" s="244"/>
      <c r="E2380" s="243"/>
      <c r="F2380" s="243"/>
      <c r="G2380" s="244"/>
      <c r="H2380" s="245"/>
      <c r="I2380" s="244"/>
      <c r="J2380" s="245"/>
      <c r="K2380" s="244"/>
      <c r="L2380" s="245"/>
      <c r="M2380" s="244"/>
      <c r="N2380" s="246"/>
      <c r="O2380" s="243"/>
      <c r="P2380" s="243"/>
      <c r="Q2380" s="243"/>
      <c r="R2380" s="244"/>
      <c r="S2380" s="247"/>
      <c r="T2380" s="70" t="str">
        <f t="shared" si="192"/>
        <v/>
      </c>
      <c r="U2380" s="71" t="str">
        <f t="shared" si="193"/>
        <v/>
      </c>
      <c r="V2380" s="71" t="str">
        <f t="shared" si="196"/>
        <v/>
      </c>
      <c r="W2380" s="71" t="str">
        <f>IF(U2380="","",SUM($U$18:U2380))</f>
        <v/>
      </c>
      <c r="X2380" s="71" t="str">
        <f>IF(U2380="","",IF(U2381="",SUM($U$18:U2380)-SUM($X$17:X2379)))</f>
        <v/>
      </c>
      <c r="Y2380" s="70" t="str">
        <f t="shared" si="194"/>
        <v/>
      </c>
      <c r="Z2380" s="71" t="str">
        <f t="shared" si="195"/>
        <v/>
      </c>
      <c r="AB2380" s="70"/>
    </row>
    <row r="2381" spans="2:28" s="71" customFormat="1" x14ac:dyDescent="0.3">
      <c r="B2381" s="242"/>
      <c r="C2381" s="243"/>
      <c r="D2381" s="244"/>
      <c r="E2381" s="243"/>
      <c r="F2381" s="243"/>
      <c r="G2381" s="244"/>
      <c r="H2381" s="245"/>
      <c r="I2381" s="244"/>
      <c r="J2381" s="245"/>
      <c r="K2381" s="244"/>
      <c r="L2381" s="245"/>
      <c r="M2381" s="244"/>
      <c r="N2381" s="246"/>
      <c r="O2381" s="243"/>
      <c r="P2381" s="243"/>
      <c r="Q2381" s="243"/>
      <c r="R2381" s="244"/>
      <c r="S2381" s="247"/>
      <c r="T2381" s="70" t="str">
        <f t="shared" si="192"/>
        <v/>
      </c>
      <c r="U2381" s="71" t="str">
        <f t="shared" si="193"/>
        <v/>
      </c>
      <c r="V2381" s="71" t="str">
        <f t="shared" si="196"/>
        <v/>
      </c>
      <c r="W2381" s="71" t="str">
        <f>IF(U2381="","",SUM($U$18:U2381))</f>
        <v/>
      </c>
      <c r="X2381" s="71" t="str">
        <f>IF(U2381="","",IF(U2382="",SUM($U$18:U2381)-SUM($X$17:X2380)))</f>
        <v/>
      </c>
      <c r="Y2381" s="70" t="str">
        <f t="shared" si="194"/>
        <v/>
      </c>
      <c r="Z2381" s="71" t="str">
        <f t="shared" si="195"/>
        <v/>
      </c>
      <c r="AB2381" s="70"/>
    </row>
    <row r="2382" spans="2:28" s="71" customFormat="1" x14ac:dyDescent="0.3">
      <c r="B2382" s="242"/>
      <c r="C2382" s="243"/>
      <c r="D2382" s="244"/>
      <c r="E2382" s="243"/>
      <c r="F2382" s="243"/>
      <c r="G2382" s="244"/>
      <c r="H2382" s="245"/>
      <c r="I2382" s="244"/>
      <c r="J2382" s="245"/>
      <c r="K2382" s="244"/>
      <c r="L2382" s="245"/>
      <c r="M2382" s="244"/>
      <c r="N2382" s="246"/>
      <c r="O2382" s="243"/>
      <c r="P2382" s="243"/>
      <c r="Q2382" s="243"/>
      <c r="R2382" s="244"/>
      <c r="S2382" s="247"/>
      <c r="T2382" s="70" t="str">
        <f t="shared" si="192"/>
        <v/>
      </c>
      <c r="U2382" s="71" t="str">
        <f t="shared" si="193"/>
        <v/>
      </c>
      <c r="V2382" s="71" t="str">
        <f t="shared" si="196"/>
        <v/>
      </c>
      <c r="W2382" s="71" t="str">
        <f>IF(U2382="","",SUM($U$18:U2382))</f>
        <v/>
      </c>
      <c r="X2382" s="71" t="str">
        <f>IF(U2382="","",IF(U2383="",SUM($U$18:U2382)-SUM($X$17:X2381)))</f>
        <v/>
      </c>
      <c r="Y2382" s="70" t="str">
        <f t="shared" si="194"/>
        <v/>
      </c>
      <c r="Z2382" s="71" t="str">
        <f t="shared" si="195"/>
        <v/>
      </c>
      <c r="AB2382" s="70"/>
    </row>
    <row r="2383" spans="2:28" s="71" customFormat="1" x14ac:dyDescent="0.3">
      <c r="B2383" s="242"/>
      <c r="C2383" s="243"/>
      <c r="D2383" s="244"/>
      <c r="E2383" s="243"/>
      <c r="F2383" s="243"/>
      <c r="G2383" s="244"/>
      <c r="H2383" s="245"/>
      <c r="I2383" s="244"/>
      <c r="J2383" s="245"/>
      <c r="K2383" s="244"/>
      <c r="L2383" s="245"/>
      <c r="M2383" s="244"/>
      <c r="N2383" s="246"/>
      <c r="O2383" s="243"/>
      <c r="P2383" s="243"/>
      <c r="Q2383" s="243"/>
      <c r="R2383" s="244"/>
      <c r="S2383" s="247"/>
      <c r="T2383" s="70" t="str">
        <f t="shared" si="192"/>
        <v/>
      </c>
      <c r="U2383" s="71" t="str">
        <f t="shared" si="193"/>
        <v/>
      </c>
      <c r="V2383" s="71" t="str">
        <f t="shared" si="196"/>
        <v/>
      </c>
      <c r="W2383" s="71" t="str">
        <f>IF(U2383="","",SUM($U$18:U2383))</f>
        <v/>
      </c>
      <c r="X2383" s="71" t="str">
        <f>IF(U2383="","",IF(U2384="",SUM($U$18:U2383)-SUM($X$17:X2382)))</f>
        <v/>
      </c>
      <c r="Y2383" s="70" t="str">
        <f t="shared" si="194"/>
        <v/>
      </c>
      <c r="Z2383" s="71" t="str">
        <f t="shared" si="195"/>
        <v/>
      </c>
      <c r="AB2383" s="70"/>
    </row>
    <row r="2384" spans="2:28" s="71" customFormat="1" x14ac:dyDescent="0.3">
      <c r="B2384" s="242"/>
      <c r="C2384" s="243"/>
      <c r="D2384" s="244"/>
      <c r="E2384" s="243"/>
      <c r="F2384" s="243"/>
      <c r="G2384" s="244"/>
      <c r="H2384" s="245"/>
      <c r="I2384" s="244"/>
      <c r="J2384" s="245"/>
      <c r="K2384" s="244"/>
      <c r="L2384" s="245"/>
      <c r="M2384" s="244"/>
      <c r="N2384" s="246"/>
      <c r="O2384" s="243"/>
      <c r="P2384" s="243"/>
      <c r="Q2384" s="243"/>
      <c r="R2384" s="244"/>
      <c r="S2384" s="247"/>
      <c r="T2384" s="70" t="str">
        <f t="shared" si="192"/>
        <v/>
      </c>
      <c r="U2384" s="71" t="str">
        <f t="shared" si="193"/>
        <v/>
      </c>
      <c r="V2384" s="71" t="str">
        <f t="shared" si="196"/>
        <v/>
      </c>
      <c r="W2384" s="71" t="str">
        <f>IF(U2384="","",SUM($U$18:U2384))</f>
        <v/>
      </c>
      <c r="X2384" s="71" t="str">
        <f>IF(U2384="","",IF(U2385="",SUM($U$18:U2384)-SUM($X$17:X2383)))</f>
        <v/>
      </c>
      <c r="Y2384" s="70" t="str">
        <f t="shared" si="194"/>
        <v/>
      </c>
      <c r="Z2384" s="71" t="str">
        <f t="shared" si="195"/>
        <v/>
      </c>
      <c r="AB2384" s="70"/>
    </row>
    <row r="2385" spans="2:28" s="71" customFormat="1" x14ac:dyDescent="0.3">
      <c r="B2385" s="242"/>
      <c r="C2385" s="243"/>
      <c r="D2385" s="244"/>
      <c r="E2385" s="243"/>
      <c r="F2385" s="243"/>
      <c r="G2385" s="244"/>
      <c r="H2385" s="245"/>
      <c r="I2385" s="244"/>
      <c r="J2385" s="245"/>
      <c r="K2385" s="244"/>
      <c r="L2385" s="245"/>
      <c r="M2385" s="244"/>
      <c r="N2385" s="246"/>
      <c r="O2385" s="243"/>
      <c r="P2385" s="243"/>
      <c r="Q2385" s="243"/>
      <c r="R2385" s="244"/>
      <c r="S2385" s="247"/>
      <c r="T2385" s="70" t="str">
        <f t="shared" si="192"/>
        <v/>
      </c>
      <c r="U2385" s="71" t="str">
        <f t="shared" si="193"/>
        <v/>
      </c>
      <c r="V2385" s="71" t="str">
        <f t="shared" si="196"/>
        <v/>
      </c>
      <c r="W2385" s="71" t="str">
        <f>IF(U2385="","",SUM($U$18:U2385))</f>
        <v/>
      </c>
      <c r="X2385" s="71" t="str">
        <f>IF(U2385="","",IF(U2386="",SUM($U$18:U2385)-SUM($X$17:X2384)))</f>
        <v/>
      </c>
      <c r="Y2385" s="70" t="str">
        <f t="shared" si="194"/>
        <v/>
      </c>
      <c r="Z2385" s="71" t="str">
        <f t="shared" si="195"/>
        <v/>
      </c>
      <c r="AB2385" s="70"/>
    </row>
    <row r="2386" spans="2:28" s="71" customFormat="1" x14ac:dyDescent="0.3">
      <c r="B2386" s="242"/>
      <c r="C2386" s="243"/>
      <c r="D2386" s="244"/>
      <c r="E2386" s="243"/>
      <c r="F2386" s="243"/>
      <c r="G2386" s="244"/>
      <c r="H2386" s="245"/>
      <c r="I2386" s="244"/>
      <c r="J2386" s="245"/>
      <c r="K2386" s="244"/>
      <c r="L2386" s="245"/>
      <c r="M2386" s="244"/>
      <c r="N2386" s="246"/>
      <c r="O2386" s="243"/>
      <c r="P2386" s="243"/>
      <c r="Q2386" s="243"/>
      <c r="R2386" s="244"/>
      <c r="S2386" s="247"/>
      <c r="T2386" s="70" t="str">
        <f t="shared" si="192"/>
        <v/>
      </c>
      <c r="U2386" s="71" t="str">
        <f t="shared" si="193"/>
        <v/>
      </c>
      <c r="V2386" s="71" t="str">
        <f t="shared" si="196"/>
        <v/>
      </c>
      <c r="W2386" s="71" t="str">
        <f>IF(U2386="","",SUM($U$18:U2386))</f>
        <v/>
      </c>
      <c r="X2386" s="71" t="str">
        <f>IF(U2386="","",IF(U2387="",SUM($U$18:U2386)-SUM($X$17:X2385)))</f>
        <v/>
      </c>
      <c r="Y2386" s="70" t="str">
        <f t="shared" si="194"/>
        <v/>
      </c>
      <c r="Z2386" s="71" t="str">
        <f t="shared" si="195"/>
        <v/>
      </c>
      <c r="AB2386" s="70"/>
    </row>
    <row r="2387" spans="2:28" s="71" customFormat="1" x14ac:dyDescent="0.3">
      <c r="B2387" s="242"/>
      <c r="C2387" s="243"/>
      <c r="D2387" s="244"/>
      <c r="E2387" s="243"/>
      <c r="F2387" s="243"/>
      <c r="G2387" s="244"/>
      <c r="H2387" s="245"/>
      <c r="I2387" s="244"/>
      <c r="J2387" s="245"/>
      <c r="K2387" s="244"/>
      <c r="L2387" s="245"/>
      <c r="M2387" s="244"/>
      <c r="N2387" s="246"/>
      <c r="O2387" s="243"/>
      <c r="P2387" s="243"/>
      <c r="Q2387" s="243"/>
      <c r="R2387" s="244"/>
      <c r="S2387" s="247"/>
      <c r="T2387" s="70" t="str">
        <f t="shared" ref="T2387:T2450" si="197">IF(N2387&lt;0,"",IF(N2387="","",(N2387-2)/2))</f>
        <v/>
      </c>
      <c r="U2387" s="71" t="str">
        <f t="shared" ref="U2387:U2450" si="198">IF(H2387="","",IF(M2387="",(H2387+J2387+L2387)*-1,IF(M2387=G2387,H2387/2*N2387-(H2387+J2387+L2387),IF(M2387=I2387,J2387/2*N2387-(H2387+J2387+L2387),IF(M2387=K2387,L2387/2*N2387-(H2387+J2387+L2387))))))</f>
        <v/>
      </c>
      <c r="V2387" s="71" t="str">
        <f t="shared" si="196"/>
        <v/>
      </c>
      <c r="W2387" s="71" t="str">
        <f>IF(U2387="","",SUM($U$18:U2387))</f>
        <v/>
      </c>
      <c r="X2387" s="71" t="str">
        <f>IF(U2387="","",IF(U2388="",SUM($U$18:U2387)-SUM($X$17:X2386)))</f>
        <v/>
      </c>
      <c r="Y2387" s="70" t="str">
        <f t="shared" ref="Y2387:Y2450" si="199">IF(O2387="","",IF(M2387="","",IF(G2387=M2387,O2387,IF(I2387=M2387,P2387,IF(K2387=M2387,Q2387)))))</f>
        <v/>
      </c>
      <c r="Z2387" s="71" t="str">
        <f t="shared" si="195"/>
        <v/>
      </c>
      <c r="AB2387" s="70"/>
    </row>
    <row r="2388" spans="2:28" s="71" customFormat="1" x14ac:dyDescent="0.3">
      <c r="B2388" s="242"/>
      <c r="C2388" s="243"/>
      <c r="D2388" s="244"/>
      <c r="E2388" s="243"/>
      <c r="F2388" s="243"/>
      <c r="G2388" s="244"/>
      <c r="H2388" s="245"/>
      <c r="I2388" s="244"/>
      <c r="J2388" s="245"/>
      <c r="K2388" s="244"/>
      <c r="L2388" s="245"/>
      <c r="M2388" s="244"/>
      <c r="N2388" s="246"/>
      <c r="O2388" s="243"/>
      <c r="P2388" s="243"/>
      <c r="Q2388" s="243"/>
      <c r="R2388" s="244"/>
      <c r="S2388" s="247"/>
      <c r="T2388" s="70" t="str">
        <f t="shared" si="197"/>
        <v/>
      </c>
      <c r="U2388" s="71" t="str">
        <f t="shared" si="198"/>
        <v/>
      </c>
      <c r="V2388" s="71" t="str">
        <f t="shared" si="196"/>
        <v/>
      </c>
      <c r="W2388" s="71" t="str">
        <f>IF(U2388="","",SUM($U$18:U2388))</f>
        <v/>
      </c>
      <c r="X2388" s="71" t="str">
        <f>IF(U2388="","",IF(U2389="",SUM($U$18:U2388)-SUM($X$17:X2387)))</f>
        <v/>
      </c>
      <c r="Y2388" s="70" t="str">
        <f t="shared" si="199"/>
        <v/>
      </c>
      <c r="Z2388" s="71" t="str">
        <f t="shared" si="195"/>
        <v/>
      </c>
      <c r="AB2388" s="70"/>
    </row>
    <row r="2389" spans="2:28" s="71" customFormat="1" x14ac:dyDescent="0.3">
      <c r="B2389" s="242"/>
      <c r="C2389" s="243"/>
      <c r="D2389" s="244"/>
      <c r="E2389" s="243"/>
      <c r="F2389" s="243"/>
      <c r="G2389" s="244"/>
      <c r="H2389" s="245"/>
      <c r="I2389" s="244"/>
      <c r="J2389" s="245"/>
      <c r="K2389" s="244"/>
      <c r="L2389" s="245"/>
      <c r="M2389" s="244"/>
      <c r="N2389" s="246"/>
      <c r="O2389" s="243"/>
      <c r="P2389" s="243"/>
      <c r="Q2389" s="243"/>
      <c r="R2389" s="244"/>
      <c r="S2389" s="247"/>
      <c r="T2389" s="70" t="str">
        <f t="shared" si="197"/>
        <v/>
      </c>
      <c r="U2389" s="71" t="str">
        <f t="shared" si="198"/>
        <v/>
      </c>
      <c r="V2389" s="71" t="str">
        <f t="shared" si="196"/>
        <v/>
      </c>
      <c r="W2389" s="71" t="str">
        <f>IF(U2389="","",SUM($U$18:U2389))</f>
        <v/>
      </c>
      <c r="X2389" s="71" t="str">
        <f>IF(U2389="","",IF(U2390="",SUM($U$18:U2389)-SUM($X$17:X2388)))</f>
        <v/>
      </c>
      <c r="Y2389" s="70" t="str">
        <f t="shared" si="199"/>
        <v/>
      </c>
      <c r="Z2389" s="71" t="str">
        <f t="shared" si="195"/>
        <v/>
      </c>
      <c r="AB2389" s="70"/>
    </row>
    <row r="2390" spans="2:28" s="71" customFormat="1" x14ac:dyDescent="0.3">
      <c r="B2390" s="242"/>
      <c r="C2390" s="243"/>
      <c r="D2390" s="244"/>
      <c r="E2390" s="243"/>
      <c r="F2390" s="243"/>
      <c r="G2390" s="244"/>
      <c r="H2390" s="245"/>
      <c r="I2390" s="244"/>
      <c r="J2390" s="245"/>
      <c r="K2390" s="244"/>
      <c r="L2390" s="245"/>
      <c r="M2390" s="244"/>
      <c r="N2390" s="246"/>
      <c r="O2390" s="243"/>
      <c r="P2390" s="243"/>
      <c r="Q2390" s="243"/>
      <c r="R2390" s="244"/>
      <c r="S2390" s="247"/>
      <c r="T2390" s="70" t="str">
        <f t="shared" si="197"/>
        <v/>
      </c>
      <c r="U2390" s="71" t="str">
        <f t="shared" si="198"/>
        <v/>
      </c>
      <c r="V2390" s="71" t="str">
        <f t="shared" si="196"/>
        <v/>
      </c>
      <c r="W2390" s="71" t="str">
        <f>IF(U2390="","",SUM($U$18:U2390))</f>
        <v/>
      </c>
      <c r="X2390" s="71" t="str">
        <f>IF(U2390="","",IF(U2391="",SUM($U$18:U2390)-SUM($X$17:X2389)))</f>
        <v/>
      </c>
      <c r="Y2390" s="70" t="str">
        <f t="shared" si="199"/>
        <v/>
      </c>
      <c r="Z2390" s="71" t="str">
        <f t="shared" si="195"/>
        <v/>
      </c>
      <c r="AB2390" s="70"/>
    </row>
    <row r="2391" spans="2:28" s="71" customFormat="1" x14ac:dyDescent="0.3">
      <c r="B2391" s="242"/>
      <c r="C2391" s="243"/>
      <c r="D2391" s="244"/>
      <c r="E2391" s="243"/>
      <c r="F2391" s="243"/>
      <c r="G2391" s="244"/>
      <c r="H2391" s="245"/>
      <c r="I2391" s="244"/>
      <c r="J2391" s="245"/>
      <c r="K2391" s="244"/>
      <c r="L2391" s="245"/>
      <c r="M2391" s="244"/>
      <c r="N2391" s="246"/>
      <c r="O2391" s="243"/>
      <c r="P2391" s="243"/>
      <c r="Q2391" s="243"/>
      <c r="R2391" s="244"/>
      <c r="S2391" s="247"/>
      <c r="T2391" s="70" t="str">
        <f t="shared" si="197"/>
        <v/>
      </c>
      <c r="U2391" s="71" t="str">
        <f t="shared" si="198"/>
        <v/>
      </c>
      <c r="V2391" s="71" t="str">
        <f t="shared" si="196"/>
        <v/>
      </c>
      <c r="W2391" s="71" t="str">
        <f>IF(U2391="","",SUM($U$18:U2391))</f>
        <v/>
      </c>
      <c r="X2391" s="71" t="str">
        <f>IF(U2391="","",IF(U2392="",SUM($U$18:U2391)-SUM($X$17:X2390)))</f>
        <v/>
      </c>
      <c r="Y2391" s="70" t="str">
        <f t="shared" si="199"/>
        <v/>
      </c>
      <c r="Z2391" s="71" t="str">
        <f t="shared" ref="Z2391:Z2454" si="200">(IF(C2391="","",IF(N2391="","",IF(U2391&lt;0,SUM(H2391+J2391+L2391+U2391),IF(U2391=0,SUM(H2391+J2391+L2391+U2391),IF(U2391=0,"",IF(U2391&gt;0,SUM(H2391+J2391+L2391+U2391))))))))</f>
        <v/>
      </c>
      <c r="AB2391" s="70"/>
    </row>
    <row r="2392" spans="2:28" s="71" customFormat="1" x14ac:dyDescent="0.3">
      <c r="B2392" s="242"/>
      <c r="C2392" s="243"/>
      <c r="D2392" s="244"/>
      <c r="E2392" s="243"/>
      <c r="F2392" s="243"/>
      <c r="G2392" s="244"/>
      <c r="H2392" s="245"/>
      <c r="I2392" s="244"/>
      <c r="J2392" s="245"/>
      <c r="K2392" s="244"/>
      <c r="L2392" s="245"/>
      <c r="M2392" s="244"/>
      <c r="N2392" s="246"/>
      <c r="O2392" s="243"/>
      <c r="P2392" s="243"/>
      <c r="Q2392" s="243"/>
      <c r="R2392" s="244"/>
      <c r="S2392" s="247"/>
      <c r="T2392" s="70" t="str">
        <f t="shared" si="197"/>
        <v/>
      </c>
      <c r="U2392" s="71" t="str">
        <f t="shared" si="198"/>
        <v/>
      </c>
      <c r="V2392" s="71" t="str">
        <f t="shared" si="196"/>
        <v/>
      </c>
      <c r="W2392" s="71" t="str">
        <f>IF(U2392="","",SUM($U$18:U2392))</f>
        <v/>
      </c>
      <c r="X2392" s="71" t="str">
        <f>IF(U2392="","",IF(U2393="",SUM($U$18:U2392)-SUM($X$17:X2391)))</f>
        <v/>
      </c>
      <c r="Y2392" s="70" t="str">
        <f t="shared" si="199"/>
        <v/>
      </c>
      <c r="Z2392" s="71" t="str">
        <f t="shared" si="200"/>
        <v/>
      </c>
      <c r="AB2392" s="70"/>
    </row>
    <row r="2393" spans="2:28" s="71" customFormat="1" x14ac:dyDescent="0.3">
      <c r="B2393" s="242"/>
      <c r="C2393" s="243"/>
      <c r="D2393" s="244"/>
      <c r="E2393" s="243"/>
      <c r="F2393" s="243"/>
      <c r="G2393" s="244"/>
      <c r="H2393" s="245"/>
      <c r="I2393" s="244"/>
      <c r="J2393" s="245"/>
      <c r="K2393" s="244"/>
      <c r="L2393" s="245"/>
      <c r="M2393" s="244"/>
      <c r="N2393" s="246"/>
      <c r="O2393" s="243"/>
      <c r="P2393" s="243"/>
      <c r="Q2393" s="243"/>
      <c r="R2393" s="244"/>
      <c r="S2393" s="247"/>
      <c r="T2393" s="70" t="str">
        <f t="shared" si="197"/>
        <v/>
      </c>
      <c r="U2393" s="71" t="str">
        <f t="shared" si="198"/>
        <v/>
      </c>
      <c r="V2393" s="71" t="str">
        <f t="shared" si="196"/>
        <v/>
      </c>
      <c r="W2393" s="71" t="str">
        <f>IF(U2393="","",SUM($U$18:U2393))</f>
        <v/>
      </c>
      <c r="X2393" s="71" t="str">
        <f>IF(U2393="","",IF(U2394="",SUM($U$18:U2393)-SUM($X$17:X2392)))</f>
        <v/>
      </c>
      <c r="Y2393" s="70" t="str">
        <f t="shared" si="199"/>
        <v/>
      </c>
      <c r="Z2393" s="71" t="str">
        <f t="shared" si="200"/>
        <v/>
      </c>
      <c r="AB2393" s="70"/>
    </row>
    <row r="2394" spans="2:28" s="71" customFormat="1" x14ac:dyDescent="0.3">
      <c r="B2394" s="242"/>
      <c r="C2394" s="243"/>
      <c r="D2394" s="244"/>
      <c r="E2394" s="243"/>
      <c r="F2394" s="243"/>
      <c r="G2394" s="244"/>
      <c r="H2394" s="245"/>
      <c r="I2394" s="244"/>
      <c r="J2394" s="245"/>
      <c r="K2394" s="244"/>
      <c r="L2394" s="245"/>
      <c r="M2394" s="244"/>
      <c r="N2394" s="246"/>
      <c r="O2394" s="243"/>
      <c r="P2394" s="243"/>
      <c r="Q2394" s="243"/>
      <c r="R2394" s="244"/>
      <c r="S2394" s="247"/>
      <c r="T2394" s="70" t="str">
        <f t="shared" si="197"/>
        <v/>
      </c>
      <c r="U2394" s="71" t="str">
        <f t="shared" si="198"/>
        <v/>
      </c>
      <c r="V2394" s="71" t="str">
        <f t="shared" si="196"/>
        <v/>
      </c>
      <c r="W2394" s="71" t="str">
        <f>IF(U2394="","",SUM($U$18:U2394))</f>
        <v/>
      </c>
      <c r="X2394" s="71" t="str">
        <f>IF(U2394="","",IF(U2395="",SUM($U$18:U2394)-SUM($X$17:X2393)))</f>
        <v/>
      </c>
      <c r="Y2394" s="70" t="str">
        <f t="shared" si="199"/>
        <v/>
      </c>
      <c r="Z2394" s="71" t="str">
        <f t="shared" si="200"/>
        <v/>
      </c>
      <c r="AB2394" s="70"/>
    </row>
    <row r="2395" spans="2:28" s="71" customFormat="1" x14ac:dyDescent="0.3">
      <c r="B2395" s="242"/>
      <c r="C2395" s="243"/>
      <c r="D2395" s="244"/>
      <c r="E2395" s="243"/>
      <c r="F2395" s="243"/>
      <c r="G2395" s="244"/>
      <c r="H2395" s="245"/>
      <c r="I2395" s="244"/>
      <c r="J2395" s="245"/>
      <c r="K2395" s="244"/>
      <c r="L2395" s="245"/>
      <c r="M2395" s="244"/>
      <c r="N2395" s="246"/>
      <c r="O2395" s="243"/>
      <c r="P2395" s="243"/>
      <c r="Q2395" s="243"/>
      <c r="R2395" s="244"/>
      <c r="S2395" s="247"/>
      <c r="T2395" s="70" t="str">
        <f t="shared" si="197"/>
        <v/>
      </c>
      <c r="U2395" s="71" t="str">
        <f t="shared" si="198"/>
        <v/>
      </c>
      <c r="V2395" s="71" t="str">
        <f t="shared" si="196"/>
        <v/>
      </c>
      <c r="W2395" s="71" t="str">
        <f>IF(U2395="","",SUM($U$18:U2395))</f>
        <v/>
      </c>
      <c r="X2395" s="71" t="str">
        <f>IF(U2395="","",IF(U2396="",SUM($U$18:U2395)-SUM($X$17:X2394)))</f>
        <v/>
      </c>
      <c r="Y2395" s="70" t="str">
        <f t="shared" si="199"/>
        <v/>
      </c>
      <c r="Z2395" s="71" t="str">
        <f t="shared" si="200"/>
        <v/>
      </c>
      <c r="AB2395" s="70"/>
    </row>
    <row r="2396" spans="2:28" s="71" customFormat="1" x14ac:dyDescent="0.3">
      <c r="B2396" s="242"/>
      <c r="C2396" s="243"/>
      <c r="D2396" s="244"/>
      <c r="E2396" s="243"/>
      <c r="F2396" s="243"/>
      <c r="G2396" s="244"/>
      <c r="H2396" s="245"/>
      <c r="I2396" s="244"/>
      <c r="J2396" s="245"/>
      <c r="K2396" s="244"/>
      <c r="L2396" s="245"/>
      <c r="M2396" s="244"/>
      <c r="N2396" s="246"/>
      <c r="O2396" s="243"/>
      <c r="P2396" s="243"/>
      <c r="Q2396" s="243"/>
      <c r="R2396" s="244"/>
      <c r="S2396" s="247"/>
      <c r="T2396" s="70" t="str">
        <f t="shared" si="197"/>
        <v/>
      </c>
      <c r="U2396" s="71" t="str">
        <f t="shared" si="198"/>
        <v/>
      </c>
      <c r="V2396" s="71" t="str">
        <f t="shared" si="196"/>
        <v/>
      </c>
      <c r="W2396" s="71" t="str">
        <f>IF(U2396="","",SUM($U$18:U2396))</f>
        <v/>
      </c>
      <c r="X2396" s="71" t="str">
        <f>IF(U2396="","",IF(U2397="",SUM($U$18:U2396)-SUM($X$17:X2395)))</f>
        <v/>
      </c>
      <c r="Y2396" s="70" t="str">
        <f t="shared" si="199"/>
        <v/>
      </c>
      <c r="Z2396" s="71" t="str">
        <f t="shared" si="200"/>
        <v/>
      </c>
      <c r="AB2396" s="70"/>
    </row>
    <row r="2397" spans="2:28" s="71" customFormat="1" x14ac:dyDescent="0.3">
      <c r="B2397" s="242"/>
      <c r="C2397" s="243"/>
      <c r="D2397" s="244"/>
      <c r="E2397" s="243"/>
      <c r="F2397" s="243"/>
      <c r="G2397" s="244"/>
      <c r="H2397" s="245"/>
      <c r="I2397" s="244"/>
      <c r="J2397" s="245"/>
      <c r="K2397" s="244"/>
      <c r="L2397" s="245"/>
      <c r="M2397" s="244"/>
      <c r="N2397" s="246"/>
      <c r="O2397" s="243"/>
      <c r="P2397" s="243"/>
      <c r="Q2397" s="243"/>
      <c r="R2397" s="244"/>
      <c r="S2397" s="247"/>
      <c r="T2397" s="70" t="str">
        <f t="shared" si="197"/>
        <v/>
      </c>
      <c r="U2397" s="71" t="str">
        <f t="shared" si="198"/>
        <v/>
      </c>
      <c r="V2397" s="71" t="str">
        <f t="shared" si="196"/>
        <v/>
      </c>
      <c r="W2397" s="71" t="str">
        <f>IF(U2397="","",SUM($U$18:U2397))</f>
        <v/>
      </c>
      <c r="X2397" s="71" t="str">
        <f>IF(U2397="","",IF(U2398="",SUM($U$18:U2397)-SUM($X$17:X2396)))</f>
        <v/>
      </c>
      <c r="Y2397" s="70" t="str">
        <f t="shared" si="199"/>
        <v/>
      </c>
      <c r="Z2397" s="71" t="str">
        <f t="shared" si="200"/>
        <v/>
      </c>
      <c r="AB2397" s="70"/>
    </row>
    <row r="2398" spans="2:28" s="71" customFormat="1" x14ac:dyDescent="0.3">
      <c r="B2398" s="242"/>
      <c r="C2398" s="243"/>
      <c r="D2398" s="244"/>
      <c r="E2398" s="243"/>
      <c r="F2398" s="243"/>
      <c r="G2398" s="244"/>
      <c r="H2398" s="245"/>
      <c r="I2398" s="244"/>
      <c r="J2398" s="245"/>
      <c r="K2398" s="244"/>
      <c r="L2398" s="245"/>
      <c r="M2398" s="244"/>
      <c r="N2398" s="246"/>
      <c r="O2398" s="243"/>
      <c r="P2398" s="243"/>
      <c r="Q2398" s="243"/>
      <c r="R2398" s="244"/>
      <c r="S2398" s="247"/>
      <c r="T2398" s="70" t="str">
        <f t="shared" si="197"/>
        <v/>
      </c>
      <c r="U2398" s="71" t="str">
        <f t="shared" si="198"/>
        <v/>
      </c>
      <c r="V2398" s="71" t="str">
        <f t="shared" si="196"/>
        <v/>
      </c>
      <c r="W2398" s="71" t="str">
        <f>IF(U2398="","",SUM($U$18:U2398))</f>
        <v/>
      </c>
      <c r="X2398" s="71" t="str">
        <f>IF(U2398="","",IF(U2399="",SUM($U$18:U2398)-SUM($X$17:X2397)))</f>
        <v/>
      </c>
      <c r="Y2398" s="70" t="str">
        <f t="shared" si="199"/>
        <v/>
      </c>
      <c r="Z2398" s="71" t="str">
        <f t="shared" si="200"/>
        <v/>
      </c>
      <c r="AB2398" s="70"/>
    </row>
    <row r="2399" spans="2:28" s="71" customFormat="1" x14ac:dyDescent="0.3">
      <c r="B2399" s="242"/>
      <c r="C2399" s="243"/>
      <c r="D2399" s="244"/>
      <c r="E2399" s="243"/>
      <c r="F2399" s="243"/>
      <c r="G2399" s="244"/>
      <c r="H2399" s="245"/>
      <c r="I2399" s="244"/>
      <c r="J2399" s="245"/>
      <c r="K2399" s="244"/>
      <c r="L2399" s="245"/>
      <c r="M2399" s="244"/>
      <c r="N2399" s="246"/>
      <c r="O2399" s="243"/>
      <c r="P2399" s="243"/>
      <c r="Q2399" s="243"/>
      <c r="R2399" s="244"/>
      <c r="S2399" s="247"/>
      <c r="T2399" s="70" t="str">
        <f t="shared" si="197"/>
        <v/>
      </c>
      <c r="U2399" s="71" t="str">
        <f t="shared" si="198"/>
        <v/>
      </c>
      <c r="V2399" s="71" t="str">
        <f t="shared" si="196"/>
        <v/>
      </c>
      <c r="W2399" s="71" t="str">
        <f>IF(U2399="","",SUM($U$18:U2399))</f>
        <v/>
      </c>
      <c r="X2399" s="71" t="str">
        <f>IF(U2399="","",IF(U2400="",SUM($U$18:U2399)-SUM($X$17:X2398)))</f>
        <v/>
      </c>
      <c r="Y2399" s="70" t="str">
        <f t="shared" si="199"/>
        <v/>
      </c>
      <c r="Z2399" s="71" t="str">
        <f t="shared" si="200"/>
        <v/>
      </c>
      <c r="AB2399" s="70"/>
    </row>
    <row r="2400" spans="2:28" s="71" customFormat="1" x14ac:dyDescent="0.3">
      <c r="B2400" s="242"/>
      <c r="C2400" s="243"/>
      <c r="D2400" s="244"/>
      <c r="E2400" s="243"/>
      <c r="F2400" s="243"/>
      <c r="G2400" s="244"/>
      <c r="H2400" s="245"/>
      <c r="I2400" s="244"/>
      <c r="J2400" s="245"/>
      <c r="K2400" s="244"/>
      <c r="L2400" s="245"/>
      <c r="M2400" s="244"/>
      <c r="N2400" s="246"/>
      <c r="O2400" s="243"/>
      <c r="P2400" s="243"/>
      <c r="Q2400" s="243"/>
      <c r="R2400" s="244"/>
      <c r="S2400" s="247"/>
      <c r="T2400" s="70" t="str">
        <f t="shared" si="197"/>
        <v/>
      </c>
      <c r="U2400" s="71" t="str">
        <f t="shared" si="198"/>
        <v/>
      </c>
      <c r="V2400" s="71" t="str">
        <f t="shared" si="196"/>
        <v/>
      </c>
      <c r="W2400" s="71" t="str">
        <f>IF(U2400="","",SUM($U$18:U2400))</f>
        <v/>
      </c>
      <c r="X2400" s="71" t="str">
        <f>IF(U2400="","",IF(U2401="",SUM($U$18:U2400)-SUM($X$17:X2399)))</f>
        <v/>
      </c>
      <c r="Y2400" s="70" t="str">
        <f t="shared" si="199"/>
        <v/>
      </c>
      <c r="Z2400" s="71" t="str">
        <f t="shared" si="200"/>
        <v/>
      </c>
      <c r="AB2400" s="70"/>
    </row>
    <row r="2401" spans="2:28" s="71" customFormat="1" x14ac:dyDescent="0.3">
      <c r="B2401" s="242"/>
      <c r="C2401" s="243"/>
      <c r="D2401" s="244"/>
      <c r="E2401" s="243"/>
      <c r="F2401" s="243"/>
      <c r="G2401" s="244"/>
      <c r="H2401" s="245"/>
      <c r="I2401" s="244"/>
      <c r="J2401" s="245"/>
      <c r="K2401" s="244"/>
      <c r="L2401" s="245"/>
      <c r="M2401" s="244"/>
      <c r="N2401" s="246"/>
      <c r="O2401" s="243"/>
      <c r="P2401" s="243"/>
      <c r="Q2401" s="243"/>
      <c r="R2401" s="244"/>
      <c r="S2401" s="247"/>
      <c r="T2401" s="70" t="str">
        <f t="shared" si="197"/>
        <v/>
      </c>
      <c r="U2401" s="71" t="str">
        <f t="shared" si="198"/>
        <v/>
      </c>
      <c r="V2401" s="71" t="str">
        <f t="shared" si="196"/>
        <v/>
      </c>
      <c r="W2401" s="71" t="str">
        <f>IF(U2401="","",SUM($U$18:U2401))</f>
        <v/>
      </c>
      <c r="X2401" s="71" t="str">
        <f>IF(U2401="","",IF(U2402="",SUM($U$18:U2401)-SUM($X$17:X2400)))</f>
        <v/>
      </c>
      <c r="Y2401" s="70" t="str">
        <f t="shared" si="199"/>
        <v/>
      </c>
      <c r="Z2401" s="71" t="str">
        <f t="shared" si="200"/>
        <v/>
      </c>
      <c r="AB2401" s="70"/>
    </row>
    <row r="2402" spans="2:28" s="71" customFormat="1" x14ac:dyDescent="0.3">
      <c r="B2402" s="242"/>
      <c r="C2402" s="243"/>
      <c r="D2402" s="244"/>
      <c r="E2402" s="243"/>
      <c r="F2402" s="243"/>
      <c r="G2402" s="244"/>
      <c r="H2402" s="245"/>
      <c r="I2402" s="244"/>
      <c r="J2402" s="245"/>
      <c r="K2402" s="244"/>
      <c r="L2402" s="245"/>
      <c r="M2402" s="244"/>
      <c r="N2402" s="246"/>
      <c r="O2402" s="243"/>
      <c r="P2402" s="243"/>
      <c r="Q2402" s="243"/>
      <c r="R2402" s="244"/>
      <c r="S2402" s="247"/>
      <c r="T2402" s="70" t="str">
        <f t="shared" si="197"/>
        <v/>
      </c>
      <c r="U2402" s="71" t="str">
        <f t="shared" si="198"/>
        <v/>
      </c>
      <c r="V2402" s="71" t="str">
        <f t="shared" si="196"/>
        <v/>
      </c>
      <c r="W2402" s="71" t="str">
        <f>IF(U2402="","",SUM($U$18:U2402))</f>
        <v/>
      </c>
      <c r="X2402" s="71" t="str">
        <f>IF(U2402="","",IF(U2403="",SUM($U$18:U2402)-SUM($X$17:X2401)))</f>
        <v/>
      </c>
      <c r="Y2402" s="70" t="str">
        <f t="shared" si="199"/>
        <v/>
      </c>
      <c r="Z2402" s="71" t="str">
        <f t="shared" si="200"/>
        <v/>
      </c>
      <c r="AB2402" s="70"/>
    </row>
    <row r="2403" spans="2:28" s="71" customFormat="1" x14ac:dyDescent="0.3">
      <c r="B2403" s="242"/>
      <c r="C2403" s="243"/>
      <c r="D2403" s="244"/>
      <c r="E2403" s="243"/>
      <c r="F2403" s="243"/>
      <c r="G2403" s="244"/>
      <c r="H2403" s="245"/>
      <c r="I2403" s="244"/>
      <c r="J2403" s="245"/>
      <c r="K2403" s="244"/>
      <c r="L2403" s="245"/>
      <c r="M2403" s="244"/>
      <c r="N2403" s="246"/>
      <c r="O2403" s="243"/>
      <c r="P2403" s="243"/>
      <c r="Q2403" s="243"/>
      <c r="R2403" s="244"/>
      <c r="S2403" s="247"/>
      <c r="T2403" s="70" t="str">
        <f t="shared" si="197"/>
        <v/>
      </c>
      <c r="U2403" s="71" t="str">
        <f t="shared" si="198"/>
        <v/>
      </c>
      <c r="V2403" s="71" t="str">
        <f t="shared" si="196"/>
        <v/>
      </c>
      <c r="W2403" s="71" t="str">
        <f>IF(U2403="","",SUM($U$18:U2403))</f>
        <v/>
      </c>
      <c r="X2403" s="71" t="str">
        <f>IF(U2403="","",IF(U2404="",SUM($U$18:U2403)-SUM($X$17:X2402)))</f>
        <v/>
      </c>
      <c r="Y2403" s="70" t="str">
        <f t="shared" si="199"/>
        <v/>
      </c>
      <c r="Z2403" s="71" t="str">
        <f t="shared" si="200"/>
        <v/>
      </c>
      <c r="AB2403" s="70"/>
    </row>
    <row r="2404" spans="2:28" s="71" customFormat="1" x14ac:dyDescent="0.3">
      <c r="B2404" s="242"/>
      <c r="C2404" s="243"/>
      <c r="D2404" s="244"/>
      <c r="E2404" s="243"/>
      <c r="F2404" s="243"/>
      <c r="G2404" s="244"/>
      <c r="H2404" s="245"/>
      <c r="I2404" s="244"/>
      <c r="J2404" s="245"/>
      <c r="K2404" s="244"/>
      <c r="L2404" s="245"/>
      <c r="M2404" s="244"/>
      <c r="N2404" s="246"/>
      <c r="O2404" s="243"/>
      <c r="P2404" s="243"/>
      <c r="Q2404" s="243"/>
      <c r="R2404" s="244"/>
      <c r="S2404" s="247"/>
      <c r="T2404" s="70" t="str">
        <f t="shared" si="197"/>
        <v/>
      </c>
      <c r="U2404" s="71" t="str">
        <f t="shared" si="198"/>
        <v/>
      </c>
      <c r="V2404" s="71" t="str">
        <f t="shared" si="196"/>
        <v/>
      </c>
      <c r="W2404" s="71" t="str">
        <f>IF(U2404="","",SUM($U$18:U2404))</f>
        <v/>
      </c>
      <c r="X2404" s="71" t="str">
        <f>IF(U2404="","",IF(U2405="",SUM($U$18:U2404)-SUM($X$17:X2403)))</f>
        <v/>
      </c>
      <c r="Y2404" s="70" t="str">
        <f t="shared" si="199"/>
        <v/>
      </c>
      <c r="Z2404" s="71" t="str">
        <f t="shared" si="200"/>
        <v/>
      </c>
      <c r="AB2404" s="70"/>
    </row>
    <row r="2405" spans="2:28" s="71" customFormat="1" x14ac:dyDescent="0.3">
      <c r="B2405" s="242"/>
      <c r="C2405" s="243"/>
      <c r="D2405" s="244"/>
      <c r="E2405" s="243"/>
      <c r="F2405" s="243"/>
      <c r="G2405" s="244"/>
      <c r="H2405" s="245"/>
      <c r="I2405" s="244"/>
      <c r="J2405" s="245"/>
      <c r="K2405" s="244"/>
      <c r="L2405" s="245"/>
      <c r="M2405" s="244"/>
      <c r="N2405" s="246"/>
      <c r="O2405" s="243"/>
      <c r="P2405" s="243"/>
      <c r="Q2405" s="243"/>
      <c r="R2405" s="244"/>
      <c r="S2405" s="247"/>
      <c r="T2405" s="70" t="str">
        <f t="shared" si="197"/>
        <v/>
      </c>
      <c r="U2405" s="71" t="str">
        <f t="shared" si="198"/>
        <v/>
      </c>
      <c r="V2405" s="71" t="str">
        <f t="shared" si="196"/>
        <v/>
      </c>
      <c r="W2405" s="71" t="str">
        <f>IF(U2405="","",SUM($U$18:U2405))</f>
        <v/>
      </c>
      <c r="X2405" s="71" t="str">
        <f>IF(U2405="","",IF(U2406="",SUM($U$18:U2405)-SUM($X$17:X2404)))</f>
        <v/>
      </c>
      <c r="Y2405" s="70" t="str">
        <f t="shared" si="199"/>
        <v/>
      </c>
      <c r="Z2405" s="71" t="str">
        <f t="shared" si="200"/>
        <v/>
      </c>
      <c r="AB2405" s="70"/>
    </row>
    <row r="2406" spans="2:28" s="71" customFormat="1" x14ac:dyDescent="0.3">
      <c r="B2406" s="242"/>
      <c r="C2406" s="243"/>
      <c r="D2406" s="244"/>
      <c r="E2406" s="243"/>
      <c r="F2406" s="243"/>
      <c r="G2406" s="244"/>
      <c r="H2406" s="245"/>
      <c r="I2406" s="244"/>
      <c r="J2406" s="245"/>
      <c r="K2406" s="244"/>
      <c r="L2406" s="245"/>
      <c r="M2406" s="244"/>
      <c r="N2406" s="246"/>
      <c r="O2406" s="243"/>
      <c r="P2406" s="243"/>
      <c r="Q2406" s="243"/>
      <c r="R2406" s="244"/>
      <c r="S2406" s="247"/>
      <c r="T2406" s="70" t="str">
        <f t="shared" si="197"/>
        <v/>
      </c>
      <c r="U2406" s="71" t="str">
        <f t="shared" si="198"/>
        <v/>
      </c>
      <c r="V2406" s="71" t="str">
        <f t="shared" si="196"/>
        <v/>
      </c>
      <c r="W2406" s="71" t="str">
        <f>IF(U2406="","",SUM($U$18:U2406))</f>
        <v/>
      </c>
      <c r="X2406" s="71" t="str">
        <f>IF(U2406="","",IF(U2407="",SUM($U$18:U2406)-SUM($X$17:X2405)))</f>
        <v/>
      </c>
      <c r="Y2406" s="70" t="str">
        <f t="shared" si="199"/>
        <v/>
      </c>
      <c r="Z2406" s="71" t="str">
        <f t="shared" si="200"/>
        <v/>
      </c>
      <c r="AB2406" s="70"/>
    </row>
    <row r="2407" spans="2:28" s="71" customFormat="1" x14ac:dyDescent="0.3">
      <c r="B2407" s="242"/>
      <c r="C2407" s="243"/>
      <c r="D2407" s="244"/>
      <c r="E2407" s="243"/>
      <c r="F2407" s="243"/>
      <c r="G2407" s="244"/>
      <c r="H2407" s="245"/>
      <c r="I2407" s="244"/>
      <c r="J2407" s="245"/>
      <c r="K2407" s="244"/>
      <c r="L2407" s="245"/>
      <c r="M2407" s="244"/>
      <c r="N2407" s="246"/>
      <c r="O2407" s="243"/>
      <c r="P2407" s="243"/>
      <c r="Q2407" s="243"/>
      <c r="R2407" s="244"/>
      <c r="S2407" s="247"/>
      <c r="T2407" s="70" t="str">
        <f t="shared" si="197"/>
        <v/>
      </c>
      <c r="U2407" s="71" t="str">
        <f t="shared" si="198"/>
        <v/>
      </c>
      <c r="V2407" s="71" t="str">
        <f t="shared" si="196"/>
        <v/>
      </c>
      <c r="W2407" s="71" t="str">
        <f>IF(U2407="","",SUM($U$18:U2407))</f>
        <v/>
      </c>
      <c r="X2407" s="71" t="str">
        <f>IF(U2407="","",IF(U2408="",SUM($U$18:U2407)-SUM($X$17:X2406)))</f>
        <v/>
      </c>
      <c r="Y2407" s="70" t="str">
        <f t="shared" si="199"/>
        <v/>
      </c>
      <c r="Z2407" s="71" t="str">
        <f t="shared" si="200"/>
        <v/>
      </c>
      <c r="AB2407" s="70"/>
    </row>
    <row r="2408" spans="2:28" s="71" customFormat="1" x14ac:dyDescent="0.3">
      <c r="B2408" s="242"/>
      <c r="C2408" s="243"/>
      <c r="D2408" s="244"/>
      <c r="E2408" s="243"/>
      <c r="F2408" s="243"/>
      <c r="G2408" s="244"/>
      <c r="H2408" s="245"/>
      <c r="I2408" s="244"/>
      <c r="J2408" s="245"/>
      <c r="K2408" s="244"/>
      <c r="L2408" s="245"/>
      <c r="M2408" s="244"/>
      <c r="N2408" s="246"/>
      <c r="O2408" s="243"/>
      <c r="P2408" s="243"/>
      <c r="Q2408" s="243"/>
      <c r="R2408" s="244"/>
      <c r="S2408" s="247"/>
      <c r="T2408" s="70" t="str">
        <f t="shared" si="197"/>
        <v/>
      </c>
      <c r="U2408" s="71" t="str">
        <f t="shared" si="198"/>
        <v/>
      </c>
      <c r="V2408" s="71" t="str">
        <f t="shared" si="196"/>
        <v/>
      </c>
      <c r="W2408" s="71" t="str">
        <f>IF(U2408="","",SUM($U$18:U2408))</f>
        <v/>
      </c>
      <c r="X2408" s="71" t="str">
        <f>IF(U2408="","",IF(U2409="",SUM($U$18:U2408)-SUM($X$17:X2407)))</f>
        <v/>
      </c>
      <c r="Y2408" s="70" t="str">
        <f t="shared" si="199"/>
        <v/>
      </c>
      <c r="Z2408" s="71" t="str">
        <f t="shared" si="200"/>
        <v/>
      </c>
      <c r="AB2408" s="70"/>
    </row>
    <row r="2409" spans="2:28" s="71" customFormat="1" x14ac:dyDescent="0.3">
      <c r="B2409" s="242"/>
      <c r="C2409" s="243"/>
      <c r="D2409" s="244"/>
      <c r="E2409" s="243"/>
      <c r="F2409" s="243"/>
      <c r="G2409" s="244"/>
      <c r="H2409" s="245"/>
      <c r="I2409" s="244"/>
      <c r="J2409" s="245"/>
      <c r="K2409" s="244"/>
      <c r="L2409" s="245"/>
      <c r="M2409" s="244"/>
      <c r="N2409" s="246"/>
      <c r="O2409" s="243"/>
      <c r="P2409" s="243"/>
      <c r="Q2409" s="243"/>
      <c r="R2409" s="244"/>
      <c r="S2409" s="247"/>
      <c r="T2409" s="70" t="str">
        <f t="shared" si="197"/>
        <v/>
      </c>
      <c r="U2409" s="71" t="str">
        <f t="shared" si="198"/>
        <v/>
      </c>
      <c r="V2409" s="71" t="str">
        <f t="shared" si="196"/>
        <v/>
      </c>
      <c r="W2409" s="71" t="str">
        <f>IF(U2409="","",SUM($U$18:U2409))</f>
        <v/>
      </c>
      <c r="X2409" s="71" t="str">
        <f>IF(U2409="","",IF(U2410="",SUM($U$18:U2409)-SUM($X$17:X2408)))</f>
        <v/>
      </c>
      <c r="Y2409" s="70" t="str">
        <f t="shared" si="199"/>
        <v/>
      </c>
      <c r="Z2409" s="71" t="str">
        <f t="shared" si="200"/>
        <v/>
      </c>
      <c r="AB2409" s="70"/>
    </row>
    <row r="2410" spans="2:28" s="71" customFormat="1" x14ac:dyDescent="0.3">
      <c r="B2410" s="242"/>
      <c r="C2410" s="243"/>
      <c r="D2410" s="244"/>
      <c r="E2410" s="243"/>
      <c r="F2410" s="243"/>
      <c r="G2410" s="244"/>
      <c r="H2410" s="245"/>
      <c r="I2410" s="244"/>
      <c r="J2410" s="245"/>
      <c r="K2410" s="244"/>
      <c r="L2410" s="245"/>
      <c r="M2410" s="244"/>
      <c r="N2410" s="246"/>
      <c r="O2410" s="243"/>
      <c r="P2410" s="243"/>
      <c r="Q2410" s="243"/>
      <c r="R2410" s="244"/>
      <c r="S2410" s="247"/>
      <c r="T2410" s="70" t="str">
        <f t="shared" si="197"/>
        <v/>
      </c>
      <c r="U2410" s="71" t="str">
        <f t="shared" si="198"/>
        <v/>
      </c>
      <c r="V2410" s="71" t="str">
        <f t="shared" si="196"/>
        <v/>
      </c>
      <c r="W2410" s="71" t="str">
        <f>IF(U2410="","",SUM($U$18:U2410))</f>
        <v/>
      </c>
      <c r="X2410" s="71" t="str">
        <f>IF(U2410="","",IF(U2411="",SUM($U$18:U2410)-SUM($X$17:X2409)))</f>
        <v/>
      </c>
      <c r="Y2410" s="70" t="str">
        <f t="shared" si="199"/>
        <v/>
      </c>
      <c r="Z2410" s="71" t="str">
        <f t="shared" si="200"/>
        <v/>
      </c>
      <c r="AB2410" s="70"/>
    </row>
    <row r="2411" spans="2:28" s="71" customFormat="1" x14ac:dyDescent="0.3">
      <c r="B2411" s="242"/>
      <c r="C2411" s="243"/>
      <c r="D2411" s="244"/>
      <c r="E2411" s="243"/>
      <c r="F2411" s="243"/>
      <c r="G2411" s="244"/>
      <c r="H2411" s="245"/>
      <c r="I2411" s="244"/>
      <c r="J2411" s="245"/>
      <c r="K2411" s="244"/>
      <c r="L2411" s="245"/>
      <c r="M2411" s="244"/>
      <c r="N2411" s="246"/>
      <c r="O2411" s="243"/>
      <c r="P2411" s="243"/>
      <c r="Q2411" s="243"/>
      <c r="R2411" s="244"/>
      <c r="S2411" s="247"/>
      <c r="T2411" s="70" t="str">
        <f t="shared" si="197"/>
        <v/>
      </c>
      <c r="U2411" s="71" t="str">
        <f t="shared" si="198"/>
        <v/>
      </c>
      <c r="V2411" s="71" t="str">
        <f t="shared" si="196"/>
        <v/>
      </c>
      <c r="W2411" s="71" t="str">
        <f>IF(U2411="","",SUM($U$18:U2411))</f>
        <v/>
      </c>
      <c r="X2411" s="71" t="str">
        <f>IF(U2411="","",IF(U2412="",SUM($U$18:U2411)-SUM($X$17:X2410)))</f>
        <v/>
      </c>
      <c r="Y2411" s="70" t="str">
        <f t="shared" si="199"/>
        <v/>
      </c>
      <c r="Z2411" s="71" t="str">
        <f t="shared" si="200"/>
        <v/>
      </c>
      <c r="AB2411" s="70"/>
    </row>
    <row r="2412" spans="2:28" s="71" customFormat="1" x14ac:dyDescent="0.3">
      <c r="B2412" s="242"/>
      <c r="C2412" s="243"/>
      <c r="D2412" s="244"/>
      <c r="E2412" s="243"/>
      <c r="F2412" s="243"/>
      <c r="G2412" s="244"/>
      <c r="H2412" s="245"/>
      <c r="I2412" s="244"/>
      <c r="J2412" s="245"/>
      <c r="K2412" s="244"/>
      <c r="L2412" s="245"/>
      <c r="M2412" s="244"/>
      <c r="N2412" s="246"/>
      <c r="O2412" s="243"/>
      <c r="P2412" s="243"/>
      <c r="Q2412" s="243"/>
      <c r="R2412" s="244"/>
      <c r="S2412" s="247"/>
      <c r="T2412" s="70" t="str">
        <f t="shared" si="197"/>
        <v/>
      </c>
      <c r="U2412" s="71" t="str">
        <f t="shared" si="198"/>
        <v/>
      </c>
      <c r="V2412" s="71" t="str">
        <f t="shared" si="196"/>
        <v/>
      </c>
      <c r="W2412" s="71" t="str">
        <f>IF(U2412="","",SUM($U$18:U2412))</f>
        <v/>
      </c>
      <c r="X2412" s="71" t="str">
        <f>IF(U2412="","",IF(U2413="",SUM($U$18:U2412)-SUM($X$17:X2411)))</f>
        <v/>
      </c>
      <c r="Y2412" s="70" t="str">
        <f t="shared" si="199"/>
        <v/>
      </c>
      <c r="Z2412" s="71" t="str">
        <f t="shared" si="200"/>
        <v/>
      </c>
      <c r="AB2412" s="70"/>
    </row>
    <row r="2413" spans="2:28" s="71" customFormat="1" x14ac:dyDescent="0.3">
      <c r="B2413" s="242"/>
      <c r="C2413" s="243"/>
      <c r="D2413" s="244"/>
      <c r="E2413" s="243"/>
      <c r="F2413" s="243"/>
      <c r="G2413" s="244"/>
      <c r="H2413" s="245"/>
      <c r="I2413" s="244"/>
      <c r="J2413" s="245"/>
      <c r="K2413" s="244"/>
      <c r="L2413" s="245"/>
      <c r="M2413" s="244"/>
      <c r="N2413" s="246"/>
      <c r="O2413" s="243"/>
      <c r="P2413" s="243"/>
      <c r="Q2413" s="243"/>
      <c r="R2413" s="244"/>
      <c r="S2413" s="247"/>
      <c r="T2413" s="70" t="str">
        <f t="shared" si="197"/>
        <v/>
      </c>
      <c r="U2413" s="71" t="str">
        <f t="shared" si="198"/>
        <v/>
      </c>
      <c r="V2413" s="71" t="str">
        <f t="shared" si="196"/>
        <v/>
      </c>
      <c r="W2413" s="71" t="str">
        <f>IF(U2413="","",SUM($U$18:U2413))</f>
        <v/>
      </c>
      <c r="X2413" s="71" t="str">
        <f>IF(U2413="","",IF(U2414="",SUM($U$18:U2413)-SUM($X$17:X2412)))</f>
        <v/>
      </c>
      <c r="Y2413" s="70" t="str">
        <f t="shared" si="199"/>
        <v/>
      </c>
      <c r="Z2413" s="71" t="str">
        <f t="shared" si="200"/>
        <v/>
      </c>
      <c r="AB2413" s="70"/>
    </row>
    <row r="2414" spans="2:28" s="71" customFormat="1" x14ac:dyDescent="0.3">
      <c r="B2414" s="242"/>
      <c r="C2414" s="243"/>
      <c r="D2414" s="244"/>
      <c r="E2414" s="243"/>
      <c r="F2414" s="243"/>
      <c r="G2414" s="244"/>
      <c r="H2414" s="245"/>
      <c r="I2414" s="244"/>
      <c r="J2414" s="245"/>
      <c r="K2414" s="244"/>
      <c r="L2414" s="245"/>
      <c r="M2414" s="244"/>
      <c r="N2414" s="246"/>
      <c r="O2414" s="243"/>
      <c r="P2414" s="243"/>
      <c r="Q2414" s="243"/>
      <c r="R2414" s="244"/>
      <c r="S2414" s="247"/>
      <c r="T2414" s="70" t="str">
        <f t="shared" si="197"/>
        <v/>
      </c>
      <c r="U2414" s="71" t="str">
        <f t="shared" si="198"/>
        <v/>
      </c>
      <c r="V2414" s="71" t="str">
        <f t="shared" si="196"/>
        <v/>
      </c>
      <c r="W2414" s="71" t="str">
        <f>IF(U2414="","",SUM($U$18:U2414))</f>
        <v/>
      </c>
      <c r="X2414" s="71" t="str">
        <f>IF(U2414="","",IF(U2415="",SUM($U$18:U2414)-SUM($X$17:X2413)))</f>
        <v/>
      </c>
      <c r="Y2414" s="70" t="str">
        <f t="shared" si="199"/>
        <v/>
      </c>
      <c r="Z2414" s="71" t="str">
        <f t="shared" si="200"/>
        <v/>
      </c>
      <c r="AB2414" s="70"/>
    </row>
    <row r="2415" spans="2:28" s="71" customFormat="1" x14ac:dyDescent="0.3">
      <c r="B2415" s="242"/>
      <c r="C2415" s="243"/>
      <c r="D2415" s="244"/>
      <c r="E2415" s="243"/>
      <c r="F2415" s="243"/>
      <c r="G2415" s="244"/>
      <c r="H2415" s="245"/>
      <c r="I2415" s="244"/>
      <c r="J2415" s="245"/>
      <c r="K2415" s="244"/>
      <c r="L2415" s="245"/>
      <c r="M2415" s="244"/>
      <c r="N2415" s="246"/>
      <c r="O2415" s="243"/>
      <c r="P2415" s="243"/>
      <c r="Q2415" s="243"/>
      <c r="R2415" s="244"/>
      <c r="S2415" s="247"/>
      <c r="T2415" s="70" t="str">
        <f t="shared" si="197"/>
        <v/>
      </c>
      <c r="U2415" s="71" t="str">
        <f t="shared" si="198"/>
        <v/>
      </c>
      <c r="V2415" s="71" t="str">
        <f t="shared" si="196"/>
        <v/>
      </c>
      <c r="W2415" s="71" t="str">
        <f>IF(U2415="","",SUM($U$18:U2415))</f>
        <v/>
      </c>
      <c r="X2415" s="71" t="str">
        <f>IF(U2415="","",IF(U2416="",SUM($U$18:U2415)-SUM($X$17:X2414)))</f>
        <v/>
      </c>
      <c r="Y2415" s="70" t="str">
        <f t="shared" si="199"/>
        <v/>
      </c>
      <c r="Z2415" s="71" t="str">
        <f t="shared" si="200"/>
        <v/>
      </c>
      <c r="AB2415" s="70"/>
    </row>
    <row r="2416" spans="2:28" s="71" customFormat="1" x14ac:dyDescent="0.3">
      <c r="B2416" s="242"/>
      <c r="C2416" s="243"/>
      <c r="D2416" s="244"/>
      <c r="E2416" s="243"/>
      <c r="F2416" s="243"/>
      <c r="G2416" s="244"/>
      <c r="H2416" s="245"/>
      <c r="I2416" s="244"/>
      <c r="J2416" s="245"/>
      <c r="K2416" s="244"/>
      <c r="L2416" s="245"/>
      <c r="M2416" s="244"/>
      <c r="N2416" s="246"/>
      <c r="O2416" s="243"/>
      <c r="P2416" s="243"/>
      <c r="Q2416" s="243"/>
      <c r="R2416" s="244"/>
      <c r="S2416" s="247"/>
      <c r="T2416" s="70" t="str">
        <f t="shared" si="197"/>
        <v/>
      </c>
      <c r="U2416" s="71" t="str">
        <f t="shared" si="198"/>
        <v/>
      </c>
      <c r="V2416" s="71" t="str">
        <f t="shared" ref="V2416:V2479" si="201">IF(H2416="","",IF(M2416="",(H2416)*-1,IF(M2416=G2416,H2416/2*N2416-(H2416),IF(M2416=I2416,J2416/2*N2416-(H2416),IF(M2416=K2416,L2416/2*N2416-(H2416))))))</f>
        <v/>
      </c>
      <c r="W2416" s="71" t="str">
        <f>IF(U2416="","",SUM($U$18:U2416))</f>
        <v/>
      </c>
      <c r="X2416" s="71" t="str">
        <f>IF(U2416="","",IF(U2417="",SUM($U$18:U2416)-SUM($X$17:X2415)))</f>
        <v/>
      </c>
      <c r="Y2416" s="70" t="str">
        <f t="shared" si="199"/>
        <v/>
      </c>
      <c r="Z2416" s="71" t="str">
        <f t="shared" si="200"/>
        <v/>
      </c>
      <c r="AB2416" s="70"/>
    </row>
    <row r="2417" spans="2:28" s="71" customFormat="1" x14ac:dyDescent="0.3">
      <c r="B2417" s="242"/>
      <c r="C2417" s="243"/>
      <c r="D2417" s="244"/>
      <c r="E2417" s="243"/>
      <c r="F2417" s="243"/>
      <c r="G2417" s="244"/>
      <c r="H2417" s="245"/>
      <c r="I2417" s="244"/>
      <c r="J2417" s="245"/>
      <c r="K2417" s="244"/>
      <c r="L2417" s="245"/>
      <c r="M2417" s="244"/>
      <c r="N2417" s="246"/>
      <c r="O2417" s="243"/>
      <c r="P2417" s="243"/>
      <c r="Q2417" s="243"/>
      <c r="R2417" s="244"/>
      <c r="S2417" s="247"/>
      <c r="T2417" s="70" t="str">
        <f t="shared" si="197"/>
        <v/>
      </c>
      <c r="U2417" s="71" t="str">
        <f t="shared" si="198"/>
        <v/>
      </c>
      <c r="V2417" s="71" t="str">
        <f t="shared" si="201"/>
        <v/>
      </c>
      <c r="W2417" s="71" t="str">
        <f>IF(U2417="","",SUM($U$18:U2417))</f>
        <v/>
      </c>
      <c r="X2417" s="71" t="str">
        <f>IF(U2417="","",IF(U2418="",SUM($U$18:U2417)-SUM($X$17:X2416)))</f>
        <v/>
      </c>
      <c r="Y2417" s="70" t="str">
        <f t="shared" si="199"/>
        <v/>
      </c>
      <c r="Z2417" s="71" t="str">
        <f t="shared" si="200"/>
        <v/>
      </c>
      <c r="AB2417" s="70"/>
    </row>
    <row r="2418" spans="2:28" s="71" customFormat="1" x14ac:dyDescent="0.3">
      <c r="B2418" s="242"/>
      <c r="C2418" s="243"/>
      <c r="D2418" s="244"/>
      <c r="E2418" s="243"/>
      <c r="F2418" s="243"/>
      <c r="G2418" s="244"/>
      <c r="H2418" s="245"/>
      <c r="I2418" s="244"/>
      <c r="J2418" s="245"/>
      <c r="K2418" s="244"/>
      <c r="L2418" s="245"/>
      <c r="M2418" s="244"/>
      <c r="N2418" s="246"/>
      <c r="O2418" s="243"/>
      <c r="P2418" s="243"/>
      <c r="Q2418" s="243"/>
      <c r="R2418" s="244"/>
      <c r="S2418" s="247"/>
      <c r="T2418" s="70" t="str">
        <f t="shared" si="197"/>
        <v/>
      </c>
      <c r="U2418" s="71" t="str">
        <f t="shared" si="198"/>
        <v/>
      </c>
      <c r="V2418" s="71" t="str">
        <f t="shared" si="201"/>
        <v/>
      </c>
      <c r="W2418" s="71" t="str">
        <f>IF(U2418="","",SUM($U$18:U2418))</f>
        <v/>
      </c>
      <c r="X2418" s="71" t="str">
        <f>IF(U2418="","",IF(U2419="",SUM($U$18:U2418)-SUM($X$17:X2417)))</f>
        <v/>
      </c>
      <c r="Y2418" s="70" t="str">
        <f t="shared" si="199"/>
        <v/>
      </c>
      <c r="Z2418" s="71" t="str">
        <f t="shared" si="200"/>
        <v/>
      </c>
      <c r="AB2418" s="70"/>
    </row>
    <row r="2419" spans="2:28" s="71" customFormat="1" x14ac:dyDescent="0.3">
      <c r="B2419" s="242"/>
      <c r="C2419" s="243"/>
      <c r="D2419" s="244"/>
      <c r="E2419" s="243"/>
      <c r="F2419" s="243"/>
      <c r="G2419" s="244"/>
      <c r="H2419" s="245"/>
      <c r="I2419" s="244"/>
      <c r="J2419" s="245"/>
      <c r="K2419" s="244"/>
      <c r="L2419" s="245"/>
      <c r="M2419" s="244"/>
      <c r="N2419" s="246"/>
      <c r="O2419" s="243"/>
      <c r="P2419" s="243"/>
      <c r="Q2419" s="243"/>
      <c r="R2419" s="244"/>
      <c r="S2419" s="247"/>
      <c r="T2419" s="70" t="str">
        <f t="shared" si="197"/>
        <v/>
      </c>
      <c r="U2419" s="71" t="str">
        <f t="shared" si="198"/>
        <v/>
      </c>
      <c r="V2419" s="71" t="str">
        <f t="shared" si="201"/>
        <v/>
      </c>
      <c r="W2419" s="71" t="str">
        <f>IF(U2419="","",SUM($U$18:U2419))</f>
        <v/>
      </c>
      <c r="X2419" s="71" t="str">
        <f>IF(U2419="","",IF(U2420="",SUM($U$18:U2419)-SUM($X$17:X2418)))</f>
        <v/>
      </c>
      <c r="Y2419" s="70" t="str">
        <f t="shared" si="199"/>
        <v/>
      </c>
      <c r="Z2419" s="71" t="str">
        <f t="shared" si="200"/>
        <v/>
      </c>
      <c r="AB2419" s="70"/>
    </row>
    <row r="2420" spans="2:28" s="71" customFormat="1" x14ac:dyDescent="0.3">
      <c r="B2420" s="242"/>
      <c r="C2420" s="243"/>
      <c r="D2420" s="244"/>
      <c r="E2420" s="243"/>
      <c r="F2420" s="243"/>
      <c r="G2420" s="244"/>
      <c r="H2420" s="245"/>
      <c r="I2420" s="244"/>
      <c r="J2420" s="245"/>
      <c r="K2420" s="244"/>
      <c r="L2420" s="245"/>
      <c r="M2420" s="244"/>
      <c r="N2420" s="246"/>
      <c r="O2420" s="243"/>
      <c r="P2420" s="243"/>
      <c r="Q2420" s="243"/>
      <c r="R2420" s="244"/>
      <c r="S2420" s="247"/>
      <c r="T2420" s="70" t="str">
        <f t="shared" si="197"/>
        <v/>
      </c>
      <c r="U2420" s="71" t="str">
        <f t="shared" si="198"/>
        <v/>
      </c>
      <c r="V2420" s="71" t="str">
        <f t="shared" si="201"/>
        <v/>
      </c>
      <c r="W2420" s="71" t="str">
        <f>IF(U2420="","",SUM($U$18:U2420))</f>
        <v/>
      </c>
      <c r="X2420" s="71" t="str">
        <f>IF(U2420="","",IF(U2421="",SUM($U$18:U2420)-SUM($X$17:X2419)))</f>
        <v/>
      </c>
      <c r="Y2420" s="70" t="str">
        <f t="shared" si="199"/>
        <v/>
      </c>
      <c r="Z2420" s="71" t="str">
        <f t="shared" si="200"/>
        <v/>
      </c>
      <c r="AB2420" s="70"/>
    </row>
    <row r="2421" spans="2:28" s="71" customFormat="1" x14ac:dyDescent="0.3">
      <c r="B2421" s="242"/>
      <c r="C2421" s="243"/>
      <c r="D2421" s="244"/>
      <c r="E2421" s="243"/>
      <c r="F2421" s="243"/>
      <c r="G2421" s="244"/>
      <c r="H2421" s="245"/>
      <c r="I2421" s="244"/>
      <c r="J2421" s="245"/>
      <c r="K2421" s="244"/>
      <c r="L2421" s="245"/>
      <c r="M2421" s="244"/>
      <c r="N2421" s="246"/>
      <c r="O2421" s="243"/>
      <c r="P2421" s="243"/>
      <c r="Q2421" s="243"/>
      <c r="R2421" s="244"/>
      <c r="S2421" s="247"/>
      <c r="T2421" s="70" t="str">
        <f t="shared" si="197"/>
        <v/>
      </c>
      <c r="U2421" s="71" t="str">
        <f t="shared" si="198"/>
        <v/>
      </c>
      <c r="V2421" s="71" t="str">
        <f t="shared" si="201"/>
        <v/>
      </c>
      <c r="W2421" s="71" t="str">
        <f>IF(U2421="","",SUM($U$18:U2421))</f>
        <v/>
      </c>
      <c r="X2421" s="71" t="str">
        <f>IF(U2421="","",IF(U2422="",SUM($U$18:U2421)-SUM($X$17:X2420)))</f>
        <v/>
      </c>
      <c r="Y2421" s="70" t="str">
        <f t="shared" si="199"/>
        <v/>
      </c>
      <c r="Z2421" s="71" t="str">
        <f t="shared" si="200"/>
        <v/>
      </c>
      <c r="AB2421" s="70"/>
    </row>
    <row r="2422" spans="2:28" s="71" customFormat="1" x14ac:dyDescent="0.3">
      <c r="B2422" s="242"/>
      <c r="C2422" s="243"/>
      <c r="D2422" s="244"/>
      <c r="E2422" s="243"/>
      <c r="F2422" s="243"/>
      <c r="G2422" s="244"/>
      <c r="H2422" s="245"/>
      <c r="I2422" s="244"/>
      <c r="J2422" s="245"/>
      <c r="K2422" s="244"/>
      <c r="L2422" s="245"/>
      <c r="M2422" s="244"/>
      <c r="N2422" s="246"/>
      <c r="O2422" s="243"/>
      <c r="P2422" s="243"/>
      <c r="Q2422" s="243"/>
      <c r="R2422" s="244"/>
      <c r="S2422" s="247"/>
      <c r="T2422" s="70" t="str">
        <f t="shared" si="197"/>
        <v/>
      </c>
      <c r="U2422" s="71" t="str">
        <f t="shared" si="198"/>
        <v/>
      </c>
      <c r="V2422" s="71" t="str">
        <f t="shared" si="201"/>
        <v/>
      </c>
      <c r="W2422" s="71" t="str">
        <f>IF(U2422="","",SUM($U$18:U2422))</f>
        <v/>
      </c>
      <c r="X2422" s="71" t="str">
        <f>IF(U2422="","",IF(U2423="",SUM($U$18:U2422)-SUM($X$17:X2421)))</f>
        <v/>
      </c>
      <c r="Y2422" s="70" t="str">
        <f t="shared" si="199"/>
        <v/>
      </c>
      <c r="Z2422" s="71" t="str">
        <f t="shared" si="200"/>
        <v/>
      </c>
      <c r="AB2422" s="70"/>
    </row>
    <row r="2423" spans="2:28" s="71" customFormat="1" x14ac:dyDescent="0.3">
      <c r="B2423" s="242"/>
      <c r="C2423" s="243"/>
      <c r="D2423" s="244"/>
      <c r="E2423" s="243"/>
      <c r="F2423" s="243"/>
      <c r="G2423" s="244"/>
      <c r="H2423" s="245"/>
      <c r="I2423" s="244"/>
      <c r="J2423" s="245"/>
      <c r="K2423" s="244"/>
      <c r="L2423" s="245"/>
      <c r="M2423" s="244"/>
      <c r="N2423" s="246"/>
      <c r="O2423" s="243"/>
      <c r="P2423" s="243"/>
      <c r="Q2423" s="243"/>
      <c r="R2423" s="244"/>
      <c r="S2423" s="247"/>
      <c r="T2423" s="70" t="str">
        <f t="shared" si="197"/>
        <v/>
      </c>
      <c r="U2423" s="71" t="str">
        <f t="shared" si="198"/>
        <v/>
      </c>
      <c r="V2423" s="71" t="str">
        <f t="shared" si="201"/>
        <v/>
      </c>
      <c r="W2423" s="71" t="str">
        <f>IF(U2423="","",SUM($U$18:U2423))</f>
        <v/>
      </c>
      <c r="X2423" s="71" t="str">
        <f>IF(U2423="","",IF(U2424="",SUM($U$18:U2423)-SUM($X$17:X2422)))</f>
        <v/>
      </c>
      <c r="Y2423" s="70" t="str">
        <f t="shared" si="199"/>
        <v/>
      </c>
      <c r="Z2423" s="71" t="str">
        <f t="shared" si="200"/>
        <v/>
      </c>
      <c r="AB2423" s="70"/>
    </row>
    <row r="2424" spans="2:28" s="71" customFormat="1" x14ac:dyDescent="0.3">
      <c r="B2424" s="242"/>
      <c r="C2424" s="243"/>
      <c r="D2424" s="244"/>
      <c r="E2424" s="243"/>
      <c r="F2424" s="243"/>
      <c r="G2424" s="244"/>
      <c r="H2424" s="245"/>
      <c r="I2424" s="244"/>
      <c r="J2424" s="245"/>
      <c r="K2424" s="244"/>
      <c r="L2424" s="245"/>
      <c r="M2424" s="244"/>
      <c r="N2424" s="246"/>
      <c r="O2424" s="243"/>
      <c r="P2424" s="243"/>
      <c r="Q2424" s="243"/>
      <c r="R2424" s="244"/>
      <c r="S2424" s="247"/>
      <c r="T2424" s="70" t="str">
        <f t="shared" si="197"/>
        <v/>
      </c>
      <c r="U2424" s="71" t="str">
        <f t="shared" si="198"/>
        <v/>
      </c>
      <c r="V2424" s="71" t="str">
        <f t="shared" si="201"/>
        <v/>
      </c>
      <c r="W2424" s="71" t="str">
        <f>IF(U2424="","",SUM($U$18:U2424))</f>
        <v/>
      </c>
      <c r="X2424" s="71" t="str">
        <f>IF(U2424="","",IF(U2425="",SUM($U$18:U2424)-SUM($X$17:X2423)))</f>
        <v/>
      </c>
      <c r="Y2424" s="70" t="str">
        <f t="shared" si="199"/>
        <v/>
      </c>
      <c r="Z2424" s="71" t="str">
        <f t="shared" si="200"/>
        <v/>
      </c>
      <c r="AB2424" s="70"/>
    </row>
    <row r="2425" spans="2:28" s="71" customFormat="1" x14ac:dyDescent="0.3">
      <c r="B2425" s="242"/>
      <c r="C2425" s="243"/>
      <c r="D2425" s="244"/>
      <c r="E2425" s="243"/>
      <c r="F2425" s="243"/>
      <c r="G2425" s="244"/>
      <c r="H2425" s="245"/>
      <c r="I2425" s="244"/>
      <c r="J2425" s="245"/>
      <c r="K2425" s="244"/>
      <c r="L2425" s="245"/>
      <c r="M2425" s="244"/>
      <c r="N2425" s="246"/>
      <c r="O2425" s="243"/>
      <c r="P2425" s="243"/>
      <c r="Q2425" s="243"/>
      <c r="R2425" s="244"/>
      <c r="S2425" s="247"/>
      <c r="T2425" s="70" t="str">
        <f t="shared" si="197"/>
        <v/>
      </c>
      <c r="U2425" s="71" t="str">
        <f t="shared" si="198"/>
        <v/>
      </c>
      <c r="V2425" s="71" t="str">
        <f t="shared" si="201"/>
        <v/>
      </c>
      <c r="W2425" s="71" t="str">
        <f>IF(U2425="","",SUM($U$18:U2425))</f>
        <v/>
      </c>
      <c r="X2425" s="71" t="str">
        <f>IF(U2425="","",IF(U2426="",SUM($U$18:U2425)-SUM($X$17:X2424)))</f>
        <v/>
      </c>
      <c r="Y2425" s="70" t="str">
        <f t="shared" si="199"/>
        <v/>
      </c>
      <c r="Z2425" s="71" t="str">
        <f t="shared" si="200"/>
        <v/>
      </c>
      <c r="AB2425" s="70"/>
    </row>
    <row r="2426" spans="2:28" s="71" customFormat="1" x14ac:dyDescent="0.3">
      <c r="B2426" s="242"/>
      <c r="C2426" s="243"/>
      <c r="D2426" s="244"/>
      <c r="E2426" s="243"/>
      <c r="F2426" s="243"/>
      <c r="G2426" s="244"/>
      <c r="H2426" s="245"/>
      <c r="I2426" s="244"/>
      <c r="J2426" s="245"/>
      <c r="K2426" s="244"/>
      <c r="L2426" s="245"/>
      <c r="M2426" s="244"/>
      <c r="N2426" s="246"/>
      <c r="O2426" s="243"/>
      <c r="P2426" s="243"/>
      <c r="Q2426" s="243"/>
      <c r="R2426" s="244"/>
      <c r="S2426" s="247"/>
      <c r="T2426" s="70" t="str">
        <f t="shared" si="197"/>
        <v/>
      </c>
      <c r="U2426" s="71" t="str">
        <f t="shared" si="198"/>
        <v/>
      </c>
      <c r="V2426" s="71" t="str">
        <f t="shared" si="201"/>
        <v/>
      </c>
      <c r="W2426" s="71" t="str">
        <f>IF(U2426="","",SUM($U$18:U2426))</f>
        <v/>
      </c>
      <c r="X2426" s="71" t="str">
        <f>IF(U2426="","",IF(U2427="",SUM($U$18:U2426)-SUM($X$17:X2425)))</f>
        <v/>
      </c>
      <c r="Y2426" s="70" t="str">
        <f t="shared" si="199"/>
        <v/>
      </c>
      <c r="Z2426" s="71" t="str">
        <f t="shared" si="200"/>
        <v/>
      </c>
      <c r="AB2426" s="70"/>
    </row>
    <row r="2427" spans="2:28" s="71" customFormat="1" x14ac:dyDescent="0.3">
      <c r="B2427" s="242"/>
      <c r="C2427" s="243"/>
      <c r="D2427" s="244"/>
      <c r="E2427" s="243"/>
      <c r="F2427" s="243"/>
      <c r="G2427" s="244"/>
      <c r="H2427" s="245"/>
      <c r="I2427" s="244"/>
      <c r="J2427" s="245"/>
      <c r="K2427" s="244"/>
      <c r="L2427" s="245"/>
      <c r="M2427" s="244"/>
      <c r="N2427" s="246"/>
      <c r="O2427" s="243"/>
      <c r="P2427" s="243"/>
      <c r="Q2427" s="243"/>
      <c r="R2427" s="244"/>
      <c r="S2427" s="247"/>
      <c r="T2427" s="70" t="str">
        <f t="shared" si="197"/>
        <v/>
      </c>
      <c r="U2427" s="71" t="str">
        <f t="shared" si="198"/>
        <v/>
      </c>
      <c r="V2427" s="71" t="str">
        <f t="shared" si="201"/>
        <v/>
      </c>
      <c r="W2427" s="71" t="str">
        <f>IF(U2427="","",SUM($U$18:U2427))</f>
        <v/>
      </c>
      <c r="X2427" s="71" t="str">
        <f>IF(U2427="","",IF(U2428="",SUM($U$18:U2427)-SUM($X$17:X2426)))</f>
        <v/>
      </c>
      <c r="Y2427" s="70" t="str">
        <f t="shared" si="199"/>
        <v/>
      </c>
      <c r="Z2427" s="71" t="str">
        <f t="shared" si="200"/>
        <v/>
      </c>
      <c r="AB2427" s="70"/>
    </row>
    <row r="2428" spans="2:28" s="71" customFormat="1" x14ac:dyDescent="0.3">
      <c r="B2428" s="242"/>
      <c r="C2428" s="243"/>
      <c r="D2428" s="244"/>
      <c r="E2428" s="243"/>
      <c r="F2428" s="243"/>
      <c r="G2428" s="244"/>
      <c r="H2428" s="245"/>
      <c r="I2428" s="244"/>
      <c r="J2428" s="245"/>
      <c r="K2428" s="244"/>
      <c r="L2428" s="245"/>
      <c r="M2428" s="244"/>
      <c r="N2428" s="246"/>
      <c r="O2428" s="243"/>
      <c r="P2428" s="243"/>
      <c r="Q2428" s="243"/>
      <c r="R2428" s="244"/>
      <c r="S2428" s="247"/>
      <c r="T2428" s="70" t="str">
        <f t="shared" si="197"/>
        <v/>
      </c>
      <c r="U2428" s="71" t="str">
        <f t="shared" si="198"/>
        <v/>
      </c>
      <c r="V2428" s="71" t="str">
        <f t="shared" si="201"/>
        <v/>
      </c>
      <c r="W2428" s="71" t="str">
        <f>IF(U2428="","",SUM($U$18:U2428))</f>
        <v/>
      </c>
      <c r="X2428" s="71" t="str">
        <f>IF(U2428="","",IF(U2429="",SUM($U$18:U2428)-SUM($X$17:X2427)))</f>
        <v/>
      </c>
      <c r="Y2428" s="70" t="str">
        <f t="shared" si="199"/>
        <v/>
      </c>
      <c r="Z2428" s="71" t="str">
        <f t="shared" si="200"/>
        <v/>
      </c>
      <c r="AB2428" s="70"/>
    </row>
    <row r="2429" spans="2:28" s="71" customFormat="1" x14ac:dyDescent="0.3">
      <c r="B2429" s="242"/>
      <c r="C2429" s="243"/>
      <c r="D2429" s="244"/>
      <c r="E2429" s="243"/>
      <c r="F2429" s="243"/>
      <c r="G2429" s="244"/>
      <c r="H2429" s="245"/>
      <c r="I2429" s="244"/>
      <c r="J2429" s="245"/>
      <c r="K2429" s="244"/>
      <c r="L2429" s="245"/>
      <c r="M2429" s="244"/>
      <c r="N2429" s="246"/>
      <c r="O2429" s="243"/>
      <c r="P2429" s="243"/>
      <c r="Q2429" s="243"/>
      <c r="R2429" s="244"/>
      <c r="S2429" s="247"/>
      <c r="T2429" s="70" t="str">
        <f t="shared" si="197"/>
        <v/>
      </c>
      <c r="U2429" s="71" t="str">
        <f t="shared" si="198"/>
        <v/>
      </c>
      <c r="V2429" s="71" t="str">
        <f t="shared" si="201"/>
        <v/>
      </c>
      <c r="W2429" s="71" t="str">
        <f>IF(U2429="","",SUM($U$18:U2429))</f>
        <v/>
      </c>
      <c r="X2429" s="71" t="str">
        <f>IF(U2429="","",IF(U2430="",SUM($U$18:U2429)-SUM($X$17:X2428)))</f>
        <v/>
      </c>
      <c r="Y2429" s="70" t="str">
        <f t="shared" si="199"/>
        <v/>
      </c>
      <c r="Z2429" s="71" t="str">
        <f t="shared" si="200"/>
        <v/>
      </c>
      <c r="AB2429" s="70"/>
    </row>
    <row r="2430" spans="2:28" s="71" customFormat="1" x14ac:dyDescent="0.3">
      <c r="B2430" s="242"/>
      <c r="C2430" s="243"/>
      <c r="D2430" s="244"/>
      <c r="E2430" s="243"/>
      <c r="F2430" s="243"/>
      <c r="G2430" s="244"/>
      <c r="H2430" s="245"/>
      <c r="I2430" s="244"/>
      <c r="J2430" s="245"/>
      <c r="K2430" s="244"/>
      <c r="L2430" s="245"/>
      <c r="M2430" s="244"/>
      <c r="N2430" s="246"/>
      <c r="O2430" s="243"/>
      <c r="P2430" s="243"/>
      <c r="Q2430" s="243"/>
      <c r="R2430" s="244"/>
      <c r="S2430" s="247"/>
      <c r="T2430" s="70" t="str">
        <f t="shared" si="197"/>
        <v/>
      </c>
      <c r="U2430" s="71" t="str">
        <f t="shared" si="198"/>
        <v/>
      </c>
      <c r="V2430" s="71" t="str">
        <f t="shared" si="201"/>
        <v/>
      </c>
      <c r="W2430" s="71" t="str">
        <f>IF(U2430="","",SUM($U$18:U2430))</f>
        <v/>
      </c>
      <c r="X2430" s="71" t="str">
        <f>IF(U2430="","",IF(U2431="",SUM($U$18:U2430)-SUM($X$17:X2429)))</f>
        <v/>
      </c>
      <c r="Y2430" s="70" t="str">
        <f t="shared" si="199"/>
        <v/>
      </c>
      <c r="Z2430" s="71" t="str">
        <f t="shared" si="200"/>
        <v/>
      </c>
      <c r="AB2430" s="70"/>
    </row>
    <row r="2431" spans="2:28" s="71" customFormat="1" x14ac:dyDescent="0.3">
      <c r="B2431" s="242"/>
      <c r="C2431" s="243"/>
      <c r="D2431" s="244"/>
      <c r="E2431" s="243"/>
      <c r="F2431" s="243"/>
      <c r="G2431" s="244"/>
      <c r="H2431" s="245"/>
      <c r="I2431" s="244"/>
      <c r="J2431" s="245"/>
      <c r="K2431" s="244"/>
      <c r="L2431" s="245"/>
      <c r="M2431" s="244"/>
      <c r="N2431" s="246"/>
      <c r="O2431" s="243"/>
      <c r="P2431" s="243"/>
      <c r="Q2431" s="243"/>
      <c r="R2431" s="244"/>
      <c r="S2431" s="247"/>
      <c r="T2431" s="70" t="str">
        <f t="shared" si="197"/>
        <v/>
      </c>
      <c r="U2431" s="71" t="str">
        <f t="shared" si="198"/>
        <v/>
      </c>
      <c r="V2431" s="71" t="str">
        <f t="shared" si="201"/>
        <v/>
      </c>
      <c r="W2431" s="71" t="str">
        <f>IF(U2431="","",SUM($U$18:U2431))</f>
        <v/>
      </c>
      <c r="X2431" s="71" t="str">
        <f>IF(U2431="","",IF(U2432="",SUM($U$18:U2431)-SUM($X$17:X2430)))</f>
        <v/>
      </c>
      <c r="Y2431" s="70" t="str">
        <f t="shared" si="199"/>
        <v/>
      </c>
      <c r="Z2431" s="71" t="str">
        <f t="shared" si="200"/>
        <v/>
      </c>
      <c r="AB2431" s="70"/>
    </row>
    <row r="2432" spans="2:28" s="71" customFormat="1" x14ac:dyDescent="0.3">
      <c r="B2432" s="242"/>
      <c r="C2432" s="243"/>
      <c r="D2432" s="244"/>
      <c r="E2432" s="243"/>
      <c r="F2432" s="243"/>
      <c r="G2432" s="244"/>
      <c r="H2432" s="245"/>
      <c r="I2432" s="244"/>
      <c r="J2432" s="245"/>
      <c r="K2432" s="244"/>
      <c r="L2432" s="245"/>
      <c r="M2432" s="244"/>
      <c r="N2432" s="246"/>
      <c r="O2432" s="243"/>
      <c r="P2432" s="243"/>
      <c r="Q2432" s="243"/>
      <c r="R2432" s="244"/>
      <c r="S2432" s="247"/>
      <c r="T2432" s="70" t="str">
        <f t="shared" si="197"/>
        <v/>
      </c>
      <c r="U2432" s="71" t="str">
        <f t="shared" si="198"/>
        <v/>
      </c>
      <c r="V2432" s="71" t="str">
        <f t="shared" si="201"/>
        <v/>
      </c>
      <c r="W2432" s="71" t="str">
        <f>IF(U2432="","",SUM($U$18:U2432))</f>
        <v/>
      </c>
      <c r="X2432" s="71" t="str">
        <f>IF(U2432="","",IF(U2433="",SUM($U$18:U2432)-SUM($X$17:X2431)))</f>
        <v/>
      </c>
      <c r="Y2432" s="70" t="str">
        <f t="shared" si="199"/>
        <v/>
      </c>
      <c r="Z2432" s="71" t="str">
        <f t="shared" si="200"/>
        <v/>
      </c>
      <c r="AB2432" s="70"/>
    </row>
    <row r="2433" spans="2:28" s="71" customFormat="1" x14ac:dyDescent="0.3">
      <c r="B2433" s="242"/>
      <c r="C2433" s="243"/>
      <c r="D2433" s="244"/>
      <c r="E2433" s="243"/>
      <c r="F2433" s="243"/>
      <c r="G2433" s="244"/>
      <c r="H2433" s="245"/>
      <c r="I2433" s="244"/>
      <c r="J2433" s="245"/>
      <c r="K2433" s="244"/>
      <c r="L2433" s="245"/>
      <c r="M2433" s="244"/>
      <c r="N2433" s="246"/>
      <c r="O2433" s="243"/>
      <c r="P2433" s="243"/>
      <c r="Q2433" s="243"/>
      <c r="R2433" s="244"/>
      <c r="S2433" s="247"/>
      <c r="T2433" s="70" t="str">
        <f t="shared" si="197"/>
        <v/>
      </c>
      <c r="U2433" s="71" t="str">
        <f t="shared" si="198"/>
        <v/>
      </c>
      <c r="V2433" s="71" t="str">
        <f t="shared" si="201"/>
        <v/>
      </c>
      <c r="W2433" s="71" t="str">
        <f>IF(U2433="","",SUM($U$18:U2433))</f>
        <v/>
      </c>
      <c r="X2433" s="71" t="str">
        <f>IF(U2433="","",IF(U2434="",SUM($U$18:U2433)-SUM($X$17:X2432)))</f>
        <v/>
      </c>
      <c r="Y2433" s="70" t="str">
        <f t="shared" si="199"/>
        <v/>
      </c>
      <c r="Z2433" s="71" t="str">
        <f t="shared" si="200"/>
        <v/>
      </c>
      <c r="AB2433" s="70"/>
    </row>
    <row r="2434" spans="2:28" s="71" customFormat="1" x14ac:dyDescent="0.3">
      <c r="B2434" s="242"/>
      <c r="C2434" s="243"/>
      <c r="D2434" s="244"/>
      <c r="E2434" s="243"/>
      <c r="F2434" s="243"/>
      <c r="G2434" s="244"/>
      <c r="H2434" s="245"/>
      <c r="I2434" s="244"/>
      <c r="J2434" s="245"/>
      <c r="K2434" s="244"/>
      <c r="L2434" s="245"/>
      <c r="M2434" s="244"/>
      <c r="N2434" s="246"/>
      <c r="O2434" s="243"/>
      <c r="P2434" s="243"/>
      <c r="Q2434" s="243"/>
      <c r="R2434" s="244"/>
      <c r="S2434" s="247"/>
      <c r="T2434" s="70" t="str">
        <f t="shared" si="197"/>
        <v/>
      </c>
      <c r="U2434" s="71" t="str">
        <f t="shared" si="198"/>
        <v/>
      </c>
      <c r="V2434" s="71" t="str">
        <f t="shared" si="201"/>
        <v/>
      </c>
      <c r="W2434" s="71" t="str">
        <f>IF(U2434="","",SUM($U$18:U2434))</f>
        <v/>
      </c>
      <c r="X2434" s="71" t="str">
        <f>IF(U2434="","",IF(U2435="",SUM($U$18:U2434)-SUM($X$17:X2433)))</f>
        <v/>
      </c>
      <c r="Y2434" s="70" t="str">
        <f t="shared" si="199"/>
        <v/>
      </c>
      <c r="Z2434" s="71" t="str">
        <f t="shared" si="200"/>
        <v/>
      </c>
      <c r="AB2434" s="70"/>
    </row>
    <row r="2435" spans="2:28" s="71" customFormat="1" x14ac:dyDescent="0.3">
      <c r="B2435" s="242"/>
      <c r="C2435" s="243"/>
      <c r="D2435" s="244"/>
      <c r="E2435" s="243"/>
      <c r="F2435" s="243"/>
      <c r="G2435" s="244"/>
      <c r="H2435" s="245"/>
      <c r="I2435" s="244"/>
      <c r="J2435" s="245"/>
      <c r="K2435" s="244"/>
      <c r="L2435" s="245"/>
      <c r="M2435" s="244"/>
      <c r="N2435" s="246"/>
      <c r="O2435" s="243"/>
      <c r="P2435" s="243"/>
      <c r="Q2435" s="243"/>
      <c r="R2435" s="244"/>
      <c r="S2435" s="247"/>
      <c r="T2435" s="70" t="str">
        <f t="shared" si="197"/>
        <v/>
      </c>
      <c r="U2435" s="71" t="str">
        <f t="shared" si="198"/>
        <v/>
      </c>
      <c r="V2435" s="71" t="str">
        <f t="shared" si="201"/>
        <v/>
      </c>
      <c r="W2435" s="71" t="str">
        <f>IF(U2435="","",SUM($U$18:U2435))</f>
        <v/>
      </c>
      <c r="X2435" s="71" t="str">
        <f>IF(U2435="","",IF(U2436="",SUM($U$18:U2435)-SUM($X$17:X2434)))</f>
        <v/>
      </c>
      <c r="Y2435" s="70" t="str">
        <f t="shared" si="199"/>
        <v/>
      </c>
      <c r="Z2435" s="71" t="str">
        <f t="shared" si="200"/>
        <v/>
      </c>
      <c r="AB2435" s="70"/>
    </row>
    <row r="2436" spans="2:28" s="71" customFormat="1" x14ac:dyDescent="0.3">
      <c r="B2436" s="242"/>
      <c r="C2436" s="243"/>
      <c r="D2436" s="244"/>
      <c r="E2436" s="243"/>
      <c r="F2436" s="243"/>
      <c r="G2436" s="244"/>
      <c r="H2436" s="245"/>
      <c r="I2436" s="244"/>
      <c r="J2436" s="245"/>
      <c r="K2436" s="244"/>
      <c r="L2436" s="245"/>
      <c r="M2436" s="244"/>
      <c r="N2436" s="246"/>
      <c r="O2436" s="243"/>
      <c r="P2436" s="243"/>
      <c r="Q2436" s="243"/>
      <c r="R2436" s="244"/>
      <c r="S2436" s="247"/>
      <c r="T2436" s="70" t="str">
        <f t="shared" si="197"/>
        <v/>
      </c>
      <c r="U2436" s="71" t="str">
        <f t="shared" si="198"/>
        <v/>
      </c>
      <c r="V2436" s="71" t="str">
        <f t="shared" si="201"/>
        <v/>
      </c>
      <c r="W2436" s="71" t="str">
        <f>IF(U2436="","",SUM($U$18:U2436))</f>
        <v/>
      </c>
      <c r="X2436" s="71" t="str">
        <f>IF(U2436="","",IF(U2437="",SUM($U$18:U2436)-SUM($X$17:X2435)))</f>
        <v/>
      </c>
      <c r="Y2436" s="70" t="str">
        <f t="shared" si="199"/>
        <v/>
      </c>
      <c r="Z2436" s="71" t="str">
        <f t="shared" si="200"/>
        <v/>
      </c>
      <c r="AB2436" s="70"/>
    </row>
    <row r="2437" spans="2:28" s="71" customFormat="1" x14ac:dyDescent="0.3">
      <c r="B2437" s="242"/>
      <c r="C2437" s="243"/>
      <c r="D2437" s="244"/>
      <c r="E2437" s="243"/>
      <c r="F2437" s="243"/>
      <c r="G2437" s="244"/>
      <c r="H2437" s="245"/>
      <c r="I2437" s="244"/>
      <c r="J2437" s="245"/>
      <c r="K2437" s="244"/>
      <c r="L2437" s="245"/>
      <c r="M2437" s="244"/>
      <c r="N2437" s="246"/>
      <c r="O2437" s="243"/>
      <c r="P2437" s="243"/>
      <c r="Q2437" s="243"/>
      <c r="R2437" s="244"/>
      <c r="S2437" s="247"/>
      <c r="T2437" s="70" t="str">
        <f t="shared" si="197"/>
        <v/>
      </c>
      <c r="U2437" s="71" t="str">
        <f t="shared" si="198"/>
        <v/>
      </c>
      <c r="V2437" s="71" t="str">
        <f t="shared" si="201"/>
        <v/>
      </c>
      <c r="W2437" s="71" t="str">
        <f>IF(U2437="","",SUM($U$18:U2437))</f>
        <v/>
      </c>
      <c r="X2437" s="71" t="str">
        <f>IF(U2437="","",IF(U2438="",SUM($U$18:U2437)-SUM($X$17:X2436)))</f>
        <v/>
      </c>
      <c r="Y2437" s="70" t="str">
        <f t="shared" si="199"/>
        <v/>
      </c>
      <c r="Z2437" s="71" t="str">
        <f t="shared" si="200"/>
        <v/>
      </c>
      <c r="AB2437" s="70"/>
    </row>
    <row r="2438" spans="2:28" s="71" customFormat="1" x14ac:dyDescent="0.3">
      <c r="B2438" s="242"/>
      <c r="C2438" s="243"/>
      <c r="D2438" s="244"/>
      <c r="E2438" s="243"/>
      <c r="F2438" s="243"/>
      <c r="G2438" s="244"/>
      <c r="H2438" s="245"/>
      <c r="I2438" s="244"/>
      <c r="J2438" s="245"/>
      <c r="K2438" s="244"/>
      <c r="L2438" s="245"/>
      <c r="M2438" s="244"/>
      <c r="N2438" s="246"/>
      <c r="O2438" s="243"/>
      <c r="P2438" s="243"/>
      <c r="Q2438" s="243"/>
      <c r="R2438" s="244"/>
      <c r="S2438" s="247"/>
      <c r="T2438" s="70" t="str">
        <f t="shared" si="197"/>
        <v/>
      </c>
      <c r="U2438" s="71" t="str">
        <f t="shared" si="198"/>
        <v/>
      </c>
      <c r="V2438" s="71" t="str">
        <f t="shared" si="201"/>
        <v/>
      </c>
      <c r="W2438" s="71" t="str">
        <f>IF(U2438="","",SUM($U$18:U2438))</f>
        <v/>
      </c>
      <c r="X2438" s="71" t="str">
        <f>IF(U2438="","",IF(U2439="",SUM($U$18:U2438)-SUM($X$17:X2437)))</f>
        <v/>
      </c>
      <c r="Y2438" s="70" t="str">
        <f t="shared" si="199"/>
        <v/>
      </c>
      <c r="Z2438" s="71" t="str">
        <f t="shared" si="200"/>
        <v/>
      </c>
      <c r="AB2438" s="70"/>
    </row>
    <row r="2439" spans="2:28" s="71" customFormat="1" x14ac:dyDescent="0.3">
      <c r="B2439" s="242"/>
      <c r="C2439" s="243"/>
      <c r="D2439" s="244"/>
      <c r="E2439" s="243"/>
      <c r="F2439" s="243"/>
      <c r="G2439" s="244"/>
      <c r="H2439" s="245"/>
      <c r="I2439" s="244"/>
      <c r="J2439" s="245"/>
      <c r="K2439" s="244"/>
      <c r="L2439" s="245"/>
      <c r="M2439" s="244"/>
      <c r="N2439" s="246"/>
      <c r="O2439" s="243"/>
      <c r="P2439" s="243"/>
      <c r="Q2439" s="243"/>
      <c r="R2439" s="244"/>
      <c r="S2439" s="247"/>
      <c r="T2439" s="70" t="str">
        <f t="shared" si="197"/>
        <v/>
      </c>
      <c r="U2439" s="71" t="str">
        <f t="shared" si="198"/>
        <v/>
      </c>
      <c r="V2439" s="71" t="str">
        <f t="shared" si="201"/>
        <v/>
      </c>
      <c r="W2439" s="71" t="str">
        <f>IF(U2439="","",SUM($U$18:U2439))</f>
        <v/>
      </c>
      <c r="X2439" s="71" t="str">
        <f>IF(U2439="","",IF(U2440="",SUM($U$18:U2439)-SUM($X$17:X2438)))</f>
        <v/>
      </c>
      <c r="Y2439" s="70" t="str">
        <f t="shared" si="199"/>
        <v/>
      </c>
      <c r="Z2439" s="71" t="str">
        <f t="shared" si="200"/>
        <v/>
      </c>
      <c r="AB2439" s="70"/>
    </row>
    <row r="2440" spans="2:28" s="71" customFormat="1" x14ac:dyDescent="0.3">
      <c r="B2440" s="242"/>
      <c r="C2440" s="243"/>
      <c r="D2440" s="244"/>
      <c r="E2440" s="243"/>
      <c r="F2440" s="243"/>
      <c r="G2440" s="244"/>
      <c r="H2440" s="245"/>
      <c r="I2440" s="244"/>
      <c r="J2440" s="245"/>
      <c r="K2440" s="244"/>
      <c r="L2440" s="245"/>
      <c r="M2440" s="244"/>
      <c r="N2440" s="246"/>
      <c r="O2440" s="243"/>
      <c r="P2440" s="243"/>
      <c r="Q2440" s="243"/>
      <c r="R2440" s="244"/>
      <c r="S2440" s="247"/>
      <c r="T2440" s="70" t="str">
        <f t="shared" si="197"/>
        <v/>
      </c>
      <c r="U2440" s="71" t="str">
        <f t="shared" si="198"/>
        <v/>
      </c>
      <c r="V2440" s="71" t="str">
        <f t="shared" si="201"/>
        <v/>
      </c>
      <c r="W2440" s="71" t="str">
        <f>IF(U2440="","",SUM($U$18:U2440))</f>
        <v/>
      </c>
      <c r="X2440" s="71" t="str">
        <f>IF(U2440="","",IF(U2441="",SUM($U$18:U2440)-SUM($X$17:X2439)))</f>
        <v/>
      </c>
      <c r="Y2440" s="70" t="str">
        <f t="shared" si="199"/>
        <v/>
      </c>
      <c r="Z2440" s="71" t="str">
        <f t="shared" si="200"/>
        <v/>
      </c>
      <c r="AB2440" s="70"/>
    </row>
    <row r="2441" spans="2:28" s="71" customFormat="1" x14ac:dyDescent="0.3">
      <c r="B2441" s="242"/>
      <c r="C2441" s="243"/>
      <c r="D2441" s="244"/>
      <c r="E2441" s="243"/>
      <c r="F2441" s="243"/>
      <c r="G2441" s="244"/>
      <c r="H2441" s="245"/>
      <c r="I2441" s="244"/>
      <c r="J2441" s="245"/>
      <c r="K2441" s="244"/>
      <c r="L2441" s="245"/>
      <c r="M2441" s="244"/>
      <c r="N2441" s="246"/>
      <c r="O2441" s="243"/>
      <c r="P2441" s="243"/>
      <c r="Q2441" s="243"/>
      <c r="R2441" s="244"/>
      <c r="S2441" s="247"/>
      <c r="T2441" s="70" t="str">
        <f t="shared" si="197"/>
        <v/>
      </c>
      <c r="U2441" s="71" t="str">
        <f t="shared" si="198"/>
        <v/>
      </c>
      <c r="V2441" s="71" t="str">
        <f t="shared" si="201"/>
        <v/>
      </c>
      <c r="W2441" s="71" t="str">
        <f>IF(U2441="","",SUM($U$18:U2441))</f>
        <v/>
      </c>
      <c r="X2441" s="71" t="str">
        <f>IF(U2441="","",IF(U2442="",SUM($U$18:U2441)-SUM($X$17:X2440)))</f>
        <v/>
      </c>
      <c r="Y2441" s="70" t="str">
        <f t="shared" si="199"/>
        <v/>
      </c>
      <c r="Z2441" s="71" t="str">
        <f t="shared" si="200"/>
        <v/>
      </c>
      <c r="AB2441" s="70"/>
    </row>
    <row r="2442" spans="2:28" s="71" customFormat="1" x14ac:dyDescent="0.3">
      <c r="B2442" s="242"/>
      <c r="C2442" s="243"/>
      <c r="D2442" s="244"/>
      <c r="E2442" s="243"/>
      <c r="F2442" s="243"/>
      <c r="G2442" s="244"/>
      <c r="H2442" s="245"/>
      <c r="I2442" s="244"/>
      <c r="J2442" s="245"/>
      <c r="K2442" s="244"/>
      <c r="L2442" s="245"/>
      <c r="M2442" s="244"/>
      <c r="N2442" s="246"/>
      <c r="O2442" s="243"/>
      <c r="P2442" s="243"/>
      <c r="Q2442" s="243"/>
      <c r="R2442" s="244"/>
      <c r="S2442" s="247"/>
      <c r="T2442" s="70" t="str">
        <f t="shared" si="197"/>
        <v/>
      </c>
      <c r="U2442" s="71" t="str">
        <f t="shared" si="198"/>
        <v/>
      </c>
      <c r="V2442" s="71" t="str">
        <f t="shared" si="201"/>
        <v/>
      </c>
      <c r="W2442" s="71" t="str">
        <f>IF(U2442="","",SUM($U$18:U2442))</f>
        <v/>
      </c>
      <c r="X2442" s="71" t="str">
        <f>IF(U2442="","",IF(U2443="",SUM($U$18:U2442)-SUM($X$17:X2441)))</f>
        <v/>
      </c>
      <c r="Y2442" s="70" t="str">
        <f t="shared" si="199"/>
        <v/>
      </c>
      <c r="Z2442" s="71" t="str">
        <f t="shared" si="200"/>
        <v/>
      </c>
      <c r="AB2442" s="70"/>
    </row>
    <row r="2443" spans="2:28" s="71" customFormat="1" x14ac:dyDescent="0.3">
      <c r="B2443" s="242"/>
      <c r="C2443" s="243"/>
      <c r="D2443" s="244"/>
      <c r="E2443" s="243"/>
      <c r="F2443" s="243"/>
      <c r="G2443" s="244"/>
      <c r="H2443" s="245"/>
      <c r="I2443" s="244"/>
      <c r="J2443" s="245"/>
      <c r="K2443" s="244"/>
      <c r="L2443" s="245"/>
      <c r="M2443" s="244"/>
      <c r="N2443" s="246"/>
      <c r="O2443" s="243"/>
      <c r="P2443" s="243"/>
      <c r="Q2443" s="243"/>
      <c r="R2443" s="244"/>
      <c r="S2443" s="247"/>
      <c r="T2443" s="70" t="str">
        <f t="shared" si="197"/>
        <v/>
      </c>
      <c r="U2443" s="71" t="str">
        <f t="shared" si="198"/>
        <v/>
      </c>
      <c r="V2443" s="71" t="str">
        <f t="shared" si="201"/>
        <v/>
      </c>
      <c r="W2443" s="71" t="str">
        <f>IF(U2443="","",SUM($U$18:U2443))</f>
        <v/>
      </c>
      <c r="X2443" s="71" t="str">
        <f>IF(U2443="","",IF(U2444="",SUM($U$18:U2443)-SUM($X$17:X2442)))</f>
        <v/>
      </c>
      <c r="Y2443" s="70" t="str">
        <f t="shared" si="199"/>
        <v/>
      </c>
      <c r="Z2443" s="71" t="str">
        <f t="shared" si="200"/>
        <v/>
      </c>
      <c r="AB2443" s="70"/>
    </row>
    <row r="2444" spans="2:28" s="71" customFormat="1" x14ac:dyDescent="0.3">
      <c r="B2444" s="242"/>
      <c r="C2444" s="243"/>
      <c r="D2444" s="244"/>
      <c r="E2444" s="243"/>
      <c r="F2444" s="243"/>
      <c r="G2444" s="244"/>
      <c r="H2444" s="245"/>
      <c r="I2444" s="244"/>
      <c r="J2444" s="245"/>
      <c r="K2444" s="244"/>
      <c r="L2444" s="245"/>
      <c r="M2444" s="244"/>
      <c r="N2444" s="246"/>
      <c r="O2444" s="243"/>
      <c r="P2444" s="243"/>
      <c r="Q2444" s="243"/>
      <c r="R2444" s="244"/>
      <c r="S2444" s="247"/>
      <c r="T2444" s="70" t="str">
        <f t="shared" si="197"/>
        <v/>
      </c>
      <c r="U2444" s="71" t="str">
        <f t="shared" si="198"/>
        <v/>
      </c>
      <c r="V2444" s="71" t="str">
        <f t="shared" si="201"/>
        <v/>
      </c>
      <c r="W2444" s="71" t="str">
        <f>IF(U2444="","",SUM($U$18:U2444))</f>
        <v/>
      </c>
      <c r="X2444" s="71" t="str">
        <f>IF(U2444="","",IF(U2445="",SUM($U$18:U2444)-SUM($X$17:X2443)))</f>
        <v/>
      </c>
      <c r="Y2444" s="70" t="str">
        <f t="shared" si="199"/>
        <v/>
      </c>
      <c r="Z2444" s="71" t="str">
        <f t="shared" si="200"/>
        <v/>
      </c>
      <c r="AB2444" s="70"/>
    </row>
    <row r="2445" spans="2:28" s="71" customFormat="1" x14ac:dyDescent="0.3">
      <c r="B2445" s="242"/>
      <c r="C2445" s="243"/>
      <c r="D2445" s="244"/>
      <c r="E2445" s="243"/>
      <c r="F2445" s="243"/>
      <c r="G2445" s="244"/>
      <c r="H2445" s="245"/>
      <c r="I2445" s="244"/>
      <c r="J2445" s="245"/>
      <c r="K2445" s="244"/>
      <c r="L2445" s="245"/>
      <c r="M2445" s="244"/>
      <c r="N2445" s="246"/>
      <c r="O2445" s="243"/>
      <c r="P2445" s="243"/>
      <c r="Q2445" s="243"/>
      <c r="R2445" s="244"/>
      <c r="S2445" s="247"/>
      <c r="T2445" s="70" t="str">
        <f t="shared" si="197"/>
        <v/>
      </c>
      <c r="U2445" s="71" t="str">
        <f t="shared" si="198"/>
        <v/>
      </c>
      <c r="V2445" s="71" t="str">
        <f t="shared" si="201"/>
        <v/>
      </c>
      <c r="W2445" s="71" t="str">
        <f>IF(U2445="","",SUM($U$18:U2445))</f>
        <v/>
      </c>
      <c r="X2445" s="71" t="str">
        <f>IF(U2445="","",IF(U2446="",SUM($U$18:U2445)-SUM($X$17:X2444)))</f>
        <v/>
      </c>
      <c r="Y2445" s="70" t="str">
        <f t="shared" si="199"/>
        <v/>
      </c>
      <c r="Z2445" s="71" t="str">
        <f t="shared" si="200"/>
        <v/>
      </c>
      <c r="AB2445" s="70"/>
    </row>
    <row r="2446" spans="2:28" s="71" customFormat="1" x14ac:dyDescent="0.3">
      <c r="B2446" s="242"/>
      <c r="C2446" s="243"/>
      <c r="D2446" s="244"/>
      <c r="E2446" s="243"/>
      <c r="F2446" s="243"/>
      <c r="G2446" s="244"/>
      <c r="H2446" s="245"/>
      <c r="I2446" s="244"/>
      <c r="J2446" s="245"/>
      <c r="K2446" s="244"/>
      <c r="L2446" s="245"/>
      <c r="M2446" s="244"/>
      <c r="N2446" s="246"/>
      <c r="O2446" s="243"/>
      <c r="P2446" s="243"/>
      <c r="Q2446" s="243"/>
      <c r="R2446" s="244"/>
      <c r="S2446" s="247"/>
      <c r="T2446" s="70" t="str">
        <f t="shared" si="197"/>
        <v/>
      </c>
      <c r="U2446" s="71" t="str">
        <f t="shared" si="198"/>
        <v/>
      </c>
      <c r="V2446" s="71" t="str">
        <f t="shared" si="201"/>
        <v/>
      </c>
      <c r="W2446" s="71" t="str">
        <f>IF(U2446="","",SUM($U$18:U2446))</f>
        <v/>
      </c>
      <c r="X2446" s="71" t="str">
        <f>IF(U2446="","",IF(U2447="",SUM($U$18:U2446)-SUM($X$17:X2445)))</f>
        <v/>
      </c>
      <c r="Y2446" s="70" t="str">
        <f t="shared" si="199"/>
        <v/>
      </c>
      <c r="Z2446" s="71" t="str">
        <f t="shared" si="200"/>
        <v/>
      </c>
      <c r="AB2446" s="70"/>
    </row>
    <row r="2447" spans="2:28" s="71" customFormat="1" x14ac:dyDescent="0.3">
      <c r="B2447" s="242"/>
      <c r="C2447" s="243"/>
      <c r="D2447" s="244"/>
      <c r="E2447" s="243"/>
      <c r="F2447" s="243"/>
      <c r="G2447" s="244"/>
      <c r="H2447" s="245"/>
      <c r="I2447" s="244"/>
      <c r="J2447" s="245"/>
      <c r="K2447" s="244"/>
      <c r="L2447" s="245"/>
      <c r="M2447" s="244"/>
      <c r="N2447" s="246"/>
      <c r="O2447" s="243"/>
      <c r="P2447" s="243"/>
      <c r="Q2447" s="243"/>
      <c r="R2447" s="244"/>
      <c r="S2447" s="247"/>
      <c r="T2447" s="70" t="str">
        <f t="shared" si="197"/>
        <v/>
      </c>
      <c r="U2447" s="71" t="str">
        <f t="shared" si="198"/>
        <v/>
      </c>
      <c r="V2447" s="71" t="str">
        <f t="shared" si="201"/>
        <v/>
      </c>
      <c r="W2447" s="71" t="str">
        <f>IF(U2447="","",SUM($U$18:U2447))</f>
        <v/>
      </c>
      <c r="X2447" s="71" t="str">
        <f>IF(U2447="","",IF(U2448="",SUM($U$18:U2447)-SUM($X$17:X2446)))</f>
        <v/>
      </c>
      <c r="Y2447" s="70" t="str">
        <f t="shared" si="199"/>
        <v/>
      </c>
      <c r="Z2447" s="71" t="str">
        <f t="shared" si="200"/>
        <v/>
      </c>
      <c r="AB2447" s="70"/>
    </row>
    <row r="2448" spans="2:28" s="71" customFormat="1" x14ac:dyDescent="0.3">
      <c r="B2448" s="242"/>
      <c r="C2448" s="243"/>
      <c r="D2448" s="244"/>
      <c r="E2448" s="243"/>
      <c r="F2448" s="243"/>
      <c r="G2448" s="244"/>
      <c r="H2448" s="245"/>
      <c r="I2448" s="244"/>
      <c r="J2448" s="245"/>
      <c r="K2448" s="244"/>
      <c r="L2448" s="245"/>
      <c r="M2448" s="244"/>
      <c r="N2448" s="246"/>
      <c r="O2448" s="243"/>
      <c r="P2448" s="243"/>
      <c r="Q2448" s="243"/>
      <c r="R2448" s="244"/>
      <c r="S2448" s="247"/>
      <c r="T2448" s="70" t="str">
        <f t="shared" si="197"/>
        <v/>
      </c>
      <c r="U2448" s="71" t="str">
        <f t="shared" si="198"/>
        <v/>
      </c>
      <c r="V2448" s="71" t="str">
        <f t="shared" si="201"/>
        <v/>
      </c>
      <c r="W2448" s="71" t="str">
        <f>IF(U2448="","",SUM($U$18:U2448))</f>
        <v/>
      </c>
      <c r="X2448" s="71" t="str">
        <f>IF(U2448="","",IF(U2449="",SUM($U$18:U2448)-SUM($X$17:X2447)))</f>
        <v/>
      </c>
      <c r="Y2448" s="70" t="str">
        <f t="shared" si="199"/>
        <v/>
      </c>
      <c r="Z2448" s="71" t="str">
        <f t="shared" si="200"/>
        <v/>
      </c>
      <c r="AB2448" s="70"/>
    </row>
    <row r="2449" spans="2:28" s="71" customFormat="1" x14ac:dyDescent="0.3">
      <c r="B2449" s="242"/>
      <c r="C2449" s="243"/>
      <c r="D2449" s="244"/>
      <c r="E2449" s="243"/>
      <c r="F2449" s="243"/>
      <c r="G2449" s="244"/>
      <c r="H2449" s="245"/>
      <c r="I2449" s="244"/>
      <c r="J2449" s="245"/>
      <c r="K2449" s="244"/>
      <c r="L2449" s="245"/>
      <c r="M2449" s="244"/>
      <c r="N2449" s="246"/>
      <c r="O2449" s="243"/>
      <c r="P2449" s="243"/>
      <c r="Q2449" s="243"/>
      <c r="R2449" s="244"/>
      <c r="S2449" s="247"/>
      <c r="T2449" s="70" t="str">
        <f t="shared" si="197"/>
        <v/>
      </c>
      <c r="U2449" s="71" t="str">
        <f t="shared" si="198"/>
        <v/>
      </c>
      <c r="V2449" s="71" t="str">
        <f t="shared" si="201"/>
        <v/>
      </c>
      <c r="W2449" s="71" t="str">
        <f>IF(U2449="","",SUM($U$18:U2449))</f>
        <v/>
      </c>
      <c r="X2449" s="71" t="str">
        <f>IF(U2449="","",IF(U2450="",SUM($U$18:U2449)-SUM($X$17:X2448)))</f>
        <v/>
      </c>
      <c r="Y2449" s="70" t="str">
        <f t="shared" si="199"/>
        <v/>
      </c>
      <c r="Z2449" s="71" t="str">
        <f t="shared" si="200"/>
        <v/>
      </c>
      <c r="AB2449" s="70"/>
    </row>
    <row r="2450" spans="2:28" s="71" customFormat="1" x14ac:dyDescent="0.3">
      <c r="B2450" s="242"/>
      <c r="C2450" s="243"/>
      <c r="D2450" s="244"/>
      <c r="E2450" s="243"/>
      <c r="F2450" s="243"/>
      <c r="G2450" s="244"/>
      <c r="H2450" s="245"/>
      <c r="I2450" s="244"/>
      <c r="J2450" s="245"/>
      <c r="K2450" s="244"/>
      <c r="L2450" s="245"/>
      <c r="M2450" s="244"/>
      <c r="N2450" s="246"/>
      <c r="O2450" s="243"/>
      <c r="P2450" s="243"/>
      <c r="Q2450" s="243"/>
      <c r="R2450" s="244"/>
      <c r="S2450" s="247"/>
      <c r="T2450" s="70" t="str">
        <f t="shared" si="197"/>
        <v/>
      </c>
      <c r="U2450" s="71" t="str">
        <f t="shared" si="198"/>
        <v/>
      </c>
      <c r="V2450" s="71" t="str">
        <f t="shared" si="201"/>
        <v/>
      </c>
      <c r="W2450" s="71" t="str">
        <f>IF(U2450="","",SUM($U$18:U2450))</f>
        <v/>
      </c>
      <c r="X2450" s="71" t="str">
        <f>IF(U2450="","",IF(U2451="",SUM($U$18:U2450)-SUM($X$17:X2449)))</f>
        <v/>
      </c>
      <c r="Y2450" s="70" t="str">
        <f t="shared" si="199"/>
        <v/>
      </c>
      <c r="Z2450" s="71" t="str">
        <f t="shared" si="200"/>
        <v/>
      </c>
      <c r="AB2450" s="70"/>
    </row>
    <row r="2451" spans="2:28" s="71" customFormat="1" x14ac:dyDescent="0.3">
      <c r="B2451" s="242"/>
      <c r="C2451" s="243"/>
      <c r="D2451" s="244"/>
      <c r="E2451" s="243"/>
      <c r="F2451" s="243"/>
      <c r="G2451" s="244"/>
      <c r="H2451" s="245"/>
      <c r="I2451" s="244"/>
      <c r="J2451" s="245"/>
      <c r="K2451" s="244"/>
      <c r="L2451" s="245"/>
      <c r="M2451" s="244"/>
      <c r="N2451" s="246"/>
      <c r="O2451" s="243"/>
      <c r="P2451" s="243"/>
      <c r="Q2451" s="243"/>
      <c r="R2451" s="244"/>
      <c r="S2451" s="247"/>
      <c r="T2451" s="70" t="str">
        <f t="shared" ref="T2451:T2506" si="202">IF(N2451&lt;0,"",IF(N2451="","",(N2451-2)/2))</f>
        <v/>
      </c>
      <c r="U2451" s="71" t="str">
        <f t="shared" ref="U2451:U2503" si="203">IF(H2451="","",IF(M2451="",(H2451+J2451+L2451)*-1,IF(M2451=G2451,H2451/2*N2451-(H2451+J2451+L2451),IF(M2451=I2451,J2451/2*N2451-(H2451+J2451+L2451),IF(M2451=K2451,L2451/2*N2451-(H2451+J2451+L2451))))))</f>
        <v/>
      </c>
      <c r="V2451" s="71" t="str">
        <f t="shared" si="201"/>
        <v/>
      </c>
      <c r="W2451" s="71" t="str">
        <f>IF(U2451="","",SUM($U$18:U2451))</f>
        <v/>
      </c>
      <c r="X2451" s="71" t="str">
        <f>IF(U2451="","",IF(U2452="",SUM($U$18:U2451)-SUM($X$17:X2450)))</f>
        <v/>
      </c>
      <c r="Y2451" s="70" t="str">
        <f t="shared" ref="Y2451:Y2504" si="204">IF(O2451="","",IF(M2451="","",IF(G2451=M2451,O2451,IF(I2451=M2451,P2451,IF(K2451=M2451,Q2451)))))</f>
        <v/>
      </c>
      <c r="Z2451" s="71" t="str">
        <f t="shared" si="200"/>
        <v/>
      </c>
      <c r="AB2451" s="70"/>
    </row>
    <row r="2452" spans="2:28" s="71" customFormat="1" x14ac:dyDescent="0.3">
      <c r="B2452" s="242"/>
      <c r="C2452" s="243"/>
      <c r="D2452" s="244"/>
      <c r="E2452" s="243"/>
      <c r="F2452" s="243"/>
      <c r="G2452" s="244"/>
      <c r="H2452" s="245"/>
      <c r="I2452" s="244"/>
      <c r="J2452" s="245"/>
      <c r="K2452" s="244"/>
      <c r="L2452" s="245"/>
      <c r="M2452" s="244"/>
      <c r="N2452" s="246"/>
      <c r="O2452" s="243"/>
      <c r="P2452" s="243"/>
      <c r="Q2452" s="243"/>
      <c r="R2452" s="244"/>
      <c r="S2452" s="247"/>
      <c r="T2452" s="70" t="str">
        <f t="shared" si="202"/>
        <v/>
      </c>
      <c r="U2452" s="71" t="str">
        <f t="shared" si="203"/>
        <v/>
      </c>
      <c r="V2452" s="71" t="str">
        <f t="shared" si="201"/>
        <v/>
      </c>
      <c r="W2452" s="71" t="str">
        <f>IF(U2452="","",SUM($U$18:U2452))</f>
        <v/>
      </c>
      <c r="X2452" s="71" t="str">
        <f>IF(U2452="","",IF(U2453="",SUM($U$18:U2452)-SUM($X$17:X2451)))</f>
        <v/>
      </c>
      <c r="Y2452" s="70" t="str">
        <f t="shared" si="204"/>
        <v/>
      </c>
      <c r="Z2452" s="71" t="str">
        <f t="shared" si="200"/>
        <v/>
      </c>
      <c r="AB2452" s="70"/>
    </row>
    <row r="2453" spans="2:28" s="71" customFormat="1" x14ac:dyDescent="0.3">
      <c r="B2453" s="242"/>
      <c r="C2453" s="243"/>
      <c r="D2453" s="244"/>
      <c r="E2453" s="243"/>
      <c r="F2453" s="243"/>
      <c r="G2453" s="244"/>
      <c r="H2453" s="245"/>
      <c r="I2453" s="244"/>
      <c r="J2453" s="245"/>
      <c r="K2453" s="244"/>
      <c r="L2453" s="245"/>
      <c r="M2453" s="244"/>
      <c r="N2453" s="246"/>
      <c r="O2453" s="243"/>
      <c r="P2453" s="243"/>
      <c r="Q2453" s="243"/>
      <c r="R2453" s="244"/>
      <c r="S2453" s="247"/>
      <c r="T2453" s="70" t="str">
        <f t="shared" si="202"/>
        <v/>
      </c>
      <c r="U2453" s="71" t="str">
        <f t="shared" si="203"/>
        <v/>
      </c>
      <c r="V2453" s="71" t="str">
        <f t="shared" si="201"/>
        <v/>
      </c>
      <c r="W2453" s="71" t="str">
        <f>IF(U2453="","",SUM($U$18:U2453))</f>
        <v/>
      </c>
      <c r="X2453" s="71" t="str">
        <f>IF(U2453="","",IF(U2454="",SUM($U$18:U2453)-SUM($X$17:X2452)))</f>
        <v/>
      </c>
      <c r="Y2453" s="70" t="str">
        <f t="shared" si="204"/>
        <v/>
      </c>
      <c r="Z2453" s="71" t="str">
        <f t="shared" si="200"/>
        <v/>
      </c>
      <c r="AB2453" s="70"/>
    </row>
    <row r="2454" spans="2:28" s="71" customFormat="1" x14ac:dyDescent="0.3">
      <c r="B2454" s="242"/>
      <c r="C2454" s="243"/>
      <c r="D2454" s="244"/>
      <c r="E2454" s="243"/>
      <c r="F2454" s="243"/>
      <c r="G2454" s="244"/>
      <c r="H2454" s="245"/>
      <c r="I2454" s="244"/>
      <c r="J2454" s="245"/>
      <c r="K2454" s="244"/>
      <c r="L2454" s="245"/>
      <c r="M2454" s="244"/>
      <c r="N2454" s="246"/>
      <c r="O2454" s="243"/>
      <c r="P2454" s="243"/>
      <c r="Q2454" s="243"/>
      <c r="R2454" s="244"/>
      <c r="S2454" s="247"/>
      <c r="T2454" s="70" t="str">
        <f t="shared" si="202"/>
        <v/>
      </c>
      <c r="U2454" s="71" t="str">
        <f t="shared" si="203"/>
        <v/>
      </c>
      <c r="V2454" s="71" t="str">
        <f t="shared" si="201"/>
        <v/>
      </c>
      <c r="W2454" s="71" t="str">
        <f>IF(U2454="","",SUM($U$18:U2454))</f>
        <v/>
      </c>
      <c r="X2454" s="71" t="str">
        <f>IF(U2454="","",IF(U2455="",SUM($U$18:U2454)-SUM($X$17:X2453)))</f>
        <v/>
      </c>
      <c r="Y2454" s="70" t="str">
        <f t="shared" si="204"/>
        <v/>
      </c>
      <c r="Z2454" s="71" t="str">
        <f t="shared" si="200"/>
        <v/>
      </c>
      <c r="AB2454" s="70"/>
    </row>
    <row r="2455" spans="2:28" s="71" customFormat="1" x14ac:dyDescent="0.3">
      <c r="B2455" s="242"/>
      <c r="C2455" s="243"/>
      <c r="D2455" s="244"/>
      <c r="E2455" s="243"/>
      <c r="F2455" s="243"/>
      <c r="G2455" s="244"/>
      <c r="H2455" s="245"/>
      <c r="I2455" s="244"/>
      <c r="J2455" s="245"/>
      <c r="K2455" s="244"/>
      <c r="L2455" s="245"/>
      <c r="M2455" s="244"/>
      <c r="N2455" s="246"/>
      <c r="O2455" s="243"/>
      <c r="P2455" s="243"/>
      <c r="Q2455" s="243"/>
      <c r="R2455" s="244"/>
      <c r="S2455" s="247"/>
      <c r="T2455" s="70" t="str">
        <f t="shared" si="202"/>
        <v/>
      </c>
      <c r="U2455" s="71" t="str">
        <f t="shared" si="203"/>
        <v/>
      </c>
      <c r="V2455" s="71" t="str">
        <f t="shared" si="201"/>
        <v/>
      </c>
      <c r="W2455" s="71" t="str">
        <f>IF(U2455="","",SUM($U$18:U2455))</f>
        <v/>
      </c>
      <c r="X2455" s="71" t="str">
        <f>IF(U2455="","",IF(U2456="",SUM($U$18:U2455)-SUM($X$17:X2454)))</f>
        <v/>
      </c>
      <c r="Y2455" s="70" t="str">
        <f t="shared" si="204"/>
        <v/>
      </c>
      <c r="Z2455" s="71" t="str">
        <f t="shared" ref="Z2455:Z2503" si="205">(IF(C2455="","",IF(N2455="","",IF(U2455&lt;0,SUM(H2455+J2455+L2455+U2455),IF(U2455=0,SUM(H2455+J2455+L2455+U2455),IF(U2455=0,"",IF(U2455&gt;0,SUM(H2455+J2455+L2455+U2455))))))))</f>
        <v/>
      </c>
      <c r="AB2455" s="70"/>
    </row>
    <row r="2456" spans="2:28" s="71" customFormat="1" x14ac:dyDescent="0.3">
      <c r="B2456" s="242"/>
      <c r="C2456" s="243"/>
      <c r="D2456" s="244"/>
      <c r="E2456" s="243"/>
      <c r="F2456" s="243"/>
      <c r="G2456" s="244"/>
      <c r="H2456" s="245"/>
      <c r="I2456" s="244"/>
      <c r="J2456" s="245"/>
      <c r="K2456" s="244"/>
      <c r="L2456" s="245"/>
      <c r="M2456" s="244"/>
      <c r="N2456" s="246"/>
      <c r="O2456" s="243"/>
      <c r="P2456" s="243"/>
      <c r="Q2456" s="243"/>
      <c r="R2456" s="244"/>
      <c r="S2456" s="247"/>
      <c r="T2456" s="70" t="str">
        <f t="shared" si="202"/>
        <v/>
      </c>
      <c r="U2456" s="71" t="str">
        <f t="shared" si="203"/>
        <v/>
      </c>
      <c r="V2456" s="71" t="str">
        <f t="shared" si="201"/>
        <v/>
      </c>
      <c r="W2456" s="71" t="str">
        <f>IF(U2456="","",SUM($U$18:U2456))</f>
        <v/>
      </c>
      <c r="X2456" s="71" t="str">
        <f>IF(U2456="","",IF(U2457="",SUM($U$18:U2456)-SUM($X$17:X2455)))</f>
        <v/>
      </c>
      <c r="Y2456" s="70" t="str">
        <f t="shared" si="204"/>
        <v/>
      </c>
      <c r="Z2456" s="71" t="str">
        <f t="shared" si="205"/>
        <v/>
      </c>
      <c r="AB2456" s="70"/>
    </row>
    <row r="2457" spans="2:28" s="71" customFormat="1" x14ac:dyDescent="0.3">
      <c r="B2457" s="242"/>
      <c r="C2457" s="243"/>
      <c r="D2457" s="244"/>
      <c r="E2457" s="243"/>
      <c r="F2457" s="243"/>
      <c r="G2457" s="244"/>
      <c r="H2457" s="245"/>
      <c r="I2457" s="244"/>
      <c r="J2457" s="245"/>
      <c r="K2457" s="244"/>
      <c r="L2457" s="245"/>
      <c r="M2457" s="244"/>
      <c r="N2457" s="246"/>
      <c r="O2457" s="243"/>
      <c r="P2457" s="243"/>
      <c r="Q2457" s="243"/>
      <c r="R2457" s="244"/>
      <c r="S2457" s="247"/>
      <c r="T2457" s="70" t="str">
        <f t="shared" si="202"/>
        <v/>
      </c>
      <c r="U2457" s="71" t="str">
        <f t="shared" si="203"/>
        <v/>
      </c>
      <c r="V2457" s="71" t="str">
        <f t="shared" si="201"/>
        <v/>
      </c>
      <c r="W2457" s="71" t="str">
        <f>IF(U2457="","",SUM($U$18:U2457))</f>
        <v/>
      </c>
      <c r="X2457" s="71" t="str">
        <f>IF(U2457="","",IF(U2458="",SUM($U$18:U2457)-SUM($X$17:X2456)))</f>
        <v/>
      </c>
      <c r="Y2457" s="70" t="str">
        <f t="shared" si="204"/>
        <v/>
      </c>
      <c r="Z2457" s="71" t="str">
        <f t="shared" si="205"/>
        <v/>
      </c>
      <c r="AB2457" s="70"/>
    </row>
    <row r="2458" spans="2:28" s="71" customFormat="1" x14ac:dyDescent="0.3">
      <c r="B2458" s="242"/>
      <c r="C2458" s="243"/>
      <c r="D2458" s="244"/>
      <c r="E2458" s="243"/>
      <c r="F2458" s="243"/>
      <c r="G2458" s="244"/>
      <c r="H2458" s="245"/>
      <c r="I2458" s="244"/>
      <c r="J2458" s="245"/>
      <c r="K2458" s="244"/>
      <c r="L2458" s="245"/>
      <c r="M2458" s="244"/>
      <c r="N2458" s="246"/>
      <c r="O2458" s="243"/>
      <c r="P2458" s="243"/>
      <c r="Q2458" s="243"/>
      <c r="R2458" s="244"/>
      <c r="S2458" s="247"/>
      <c r="T2458" s="70" t="str">
        <f t="shared" si="202"/>
        <v/>
      </c>
      <c r="U2458" s="71" t="str">
        <f t="shared" si="203"/>
        <v/>
      </c>
      <c r="V2458" s="71" t="str">
        <f t="shared" si="201"/>
        <v/>
      </c>
      <c r="W2458" s="71" t="str">
        <f>IF(U2458="","",SUM($U$18:U2458))</f>
        <v/>
      </c>
      <c r="X2458" s="71" t="str">
        <f>IF(U2458="","",IF(U2459="",SUM($U$18:U2458)-SUM($X$17:X2457)))</f>
        <v/>
      </c>
      <c r="Y2458" s="70" t="str">
        <f t="shared" si="204"/>
        <v/>
      </c>
      <c r="Z2458" s="71" t="str">
        <f t="shared" si="205"/>
        <v/>
      </c>
      <c r="AB2458" s="70"/>
    </row>
    <row r="2459" spans="2:28" s="71" customFormat="1" x14ac:dyDescent="0.3">
      <c r="B2459" s="242"/>
      <c r="C2459" s="243"/>
      <c r="D2459" s="244"/>
      <c r="E2459" s="243"/>
      <c r="F2459" s="243"/>
      <c r="G2459" s="244"/>
      <c r="H2459" s="245"/>
      <c r="I2459" s="244"/>
      <c r="J2459" s="245"/>
      <c r="K2459" s="244"/>
      <c r="L2459" s="245"/>
      <c r="M2459" s="244"/>
      <c r="N2459" s="246"/>
      <c r="O2459" s="243"/>
      <c r="P2459" s="243"/>
      <c r="Q2459" s="243"/>
      <c r="R2459" s="244"/>
      <c r="S2459" s="247"/>
      <c r="T2459" s="70" t="str">
        <f t="shared" si="202"/>
        <v/>
      </c>
      <c r="U2459" s="71" t="str">
        <f t="shared" si="203"/>
        <v/>
      </c>
      <c r="V2459" s="71" t="str">
        <f t="shared" si="201"/>
        <v/>
      </c>
      <c r="W2459" s="71" t="str">
        <f>IF(U2459="","",SUM($U$18:U2459))</f>
        <v/>
      </c>
      <c r="X2459" s="71" t="str">
        <f>IF(U2459="","",IF(U2460="",SUM($U$18:U2459)-SUM($X$17:X2458)))</f>
        <v/>
      </c>
      <c r="Y2459" s="70" t="str">
        <f t="shared" si="204"/>
        <v/>
      </c>
      <c r="Z2459" s="71" t="str">
        <f t="shared" si="205"/>
        <v/>
      </c>
      <c r="AB2459" s="70"/>
    </row>
    <row r="2460" spans="2:28" s="71" customFormat="1" x14ac:dyDescent="0.3">
      <c r="B2460" s="242"/>
      <c r="C2460" s="243"/>
      <c r="D2460" s="244"/>
      <c r="E2460" s="243"/>
      <c r="F2460" s="243"/>
      <c r="G2460" s="244"/>
      <c r="H2460" s="245"/>
      <c r="I2460" s="244"/>
      <c r="J2460" s="245"/>
      <c r="K2460" s="244"/>
      <c r="L2460" s="245"/>
      <c r="M2460" s="244"/>
      <c r="N2460" s="246"/>
      <c r="O2460" s="243"/>
      <c r="P2460" s="243"/>
      <c r="Q2460" s="243"/>
      <c r="R2460" s="244"/>
      <c r="S2460" s="247"/>
      <c r="T2460" s="70" t="str">
        <f t="shared" si="202"/>
        <v/>
      </c>
      <c r="U2460" s="71" t="str">
        <f t="shared" si="203"/>
        <v/>
      </c>
      <c r="V2460" s="71" t="str">
        <f t="shared" si="201"/>
        <v/>
      </c>
      <c r="W2460" s="71" t="str">
        <f>IF(U2460="","",SUM($U$18:U2460))</f>
        <v/>
      </c>
      <c r="X2460" s="71" t="str">
        <f>IF(U2460="","",IF(U2461="",SUM($U$18:U2460)-SUM($X$17:X2459)))</f>
        <v/>
      </c>
      <c r="Y2460" s="70" t="str">
        <f t="shared" si="204"/>
        <v/>
      </c>
      <c r="Z2460" s="71" t="str">
        <f t="shared" si="205"/>
        <v/>
      </c>
      <c r="AB2460" s="70"/>
    </row>
    <row r="2461" spans="2:28" s="71" customFormat="1" x14ac:dyDescent="0.3">
      <c r="B2461" s="242"/>
      <c r="C2461" s="243"/>
      <c r="D2461" s="244"/>
      <c r="E2461" s="243"/>
      <c r="F2461" s="243"/>
      <c r="G2461" s="244"/>
      <c r="H2461" s="245"/>
      <c r="I2461" s="244"/>
      <c r="J2461" s="245"/>
      <c r="K2461" s="244"/>
      <c r="L2461" s="245"/>
      <c r="M2461" s="244"/>
      <c r="N2461" s="246"/>
      <c r="O2461" s="243"/>
      <c r="P2461" s="243"/>
      <c r="Q2461" s="243"/>
      <c r="R2461" s="244"/>
      <c r="S2461" s="247"/>
      <c r="T2461" s="70" t="str">
        <f t="shared" si="202"/>
        <v/>
      </c>
      <c r="U2461" s="71" t="str">
        <f t="shared" si="203"/>
        <v/>
      </c>
      <c r="V2461" s="71" t="str">
        <f t="shared" si="201"/>
        <v/>
      </c>
      <c r="W2461" s="71" t="str">
        <f>IF(U2461="","",SUM($U$18:U2461))</f>
        <v/>
      </c>
      <c r="X2461" s="71" t="str">
        <f>IF(U2461="","",IF(U2462="",SUM($U$18:U2461)-SUM($X$17:X2460)))</f>
        <v/>
      </c>
      <c r="Y2461" s="70" t="str">
        <f t="shared" si="204"/>
        <v/>
      </c>
      <c r="Z2461" s="71" t="str">
        <f t="shared" si="205"/>
        <v/>
      </c>
      <c r="AB2461" s="70"/>
    </row>
    <row r="2462" spans="2:28" s="71" customFormat="1" x14ac:dyDescent="0.3">
      <c r="B2462" s="242"/>
      <c r="C2462" s="243"/>
      <c r="D2462" s="244"/>
      <c r="E2462" s="243"/>
      <c r="F2462" s="243"/>
      <c r="G2462" s="244"/>
      <c r="H2462" s="245"/>
      <c r="I2462" s="244"/>
      <c r="J2462" s="245"/>
      <c r="K2462" s="244"/>
      <c r="L2462" s="245"/>
      <c r="M2462" s="244"/>
      <c r="N2462" s="246"/>
      <c r="O2462" s="243"/>
      <c r="P2462" s="243"/>
      <c r="Q2462" s="243"/>
      <c r="R2462" s="244"/>
      <c r="S2462" s="247"/>
      <c r="T2462" s="70" t="str">
        <f t="shared" si="202"/>
        <v/>
      </c>
      <c r="U2462" s="71" t="str">
        <f t="shared" si="203"/>
        <v/>
      </c>
      <c r="V2462" s="71" t="str">
        <f t="shared" si="201"/>
        <v/>
      </c>
      <c r="W2462" s="71" t="str">
        <f>IF(U2462="","",SUM($U$18:U2462))</f>
        <v/>
      </c>
      <c r="X2462" s="71" t="str">
        <f>IF(U2462="","",IF(U2463="",SUM($U$18:U2462)-SUM($X$17:X2461)))</f>
        <v/>
      </c>
      <c r="Y2462" s="70" t="str">
        <f t="shared" si="204"/>
        <v/>
      </c>
      <c r="Z2462" s="71" t="str">
        <f t="shared" si="205"/>
        <v/>
      </c>
      <c r="AB2462" s="70"/>
    </row>
    <row r="2463" spans="2:28" s="71" customFormat="1" x14ac:dyDescent="0.3">
      <c r="B2463" s="242"/>
      <c r="C2463" s="243"/>
      <c r="D2463" s="244"/>
      <c r="E2463" s="243"/>
      <c r="F2463" s="243"/>
      <c r="G2463" s="244"/>
      <c r="H2463" s="245"/>
      <c r="I2463" s="244"/>
      <c r="J2463" s="245"/>
      <c r="K2463" s="244"/>
      <c r="L2463" s="245"/>
      <c r="M2463" s="244"/>
      <c r="N2463" s="246"/>
      <c r="O2463" s="243"/>
      <c r="P2463" s="243"/>
      <c r="Q2463" s="243"/>
      <c r="R2463" s="244"/>
      <c r="S2463" s="247"/>
      <c r="T2463" s="70" t="str">
        <f t="shared" si="202"/>
        <v/>
      </c>
      <c r="U2463" s="71" t="str">
        <f t="shared" si="203"/>
        <v/>
      </c>
      <c r="V2463" s="71" t="str">
        <f t="shared" si="201"/>
        <v/>
      </c>
      <c r="W2463" s="71" t="str">
        <f>IF(U2463="","",SUM($U$18:U2463))</f>
        <v/>
      </c>
      <c r="X2463" s="71" t="str">
        <f>IF(U2463="","",IF(U2464="",SUM($U$18:U2463)-SUM($X$17:X2462)))</f>
        <v/>
      </c>
      <c r="Y2463" s="70" t="str">
        <f t="shared" si="204"/>
        <v/>
      </c>
      <c r="Z2463" s="71" t="str">
        <f t="shared" si="205"/>
        <v/>
      </c>
      <c r="AB2463" s="70"/>
    </row>
    <row r="2464" spans="2:28" s="71" customFormat="1" x14ac:dyDescent="0.3">
      <c r="B2464" s="242"/>
      <c r="C2464" s="243"/>
      <c r="D2464" s="244"/>
      <c r="E2464" s="243"/>
      <c r="F2464" s="243"/>
      <c r="G2464" s="244"/>
      <c r="H2464" s="245"/>
      <c r="I2464" s="244"/>
      <c r="J2464" s="245"/>
      <c r="K2464" s="244"/>
      <c r="L2464" s="245"/>
      <c r="M2464" s="244"/>
      <c r="N2464" s="246"/>
      <c r="O2464" s="243"/>
      <c r="P2464" s="243"/>
      <c r="Q2464" s="243"/>
      <c r="R2464" s="244"/>
      <c r="S2464" s="247"/>
      <c r="T2464" s="70" t="str">
        <f t="shared" si="202"/>
        <v/>
      </c>
      <c r="U2464" s="71" t="str">
        <f t="shared" si="203"/>
        <v/>
      </c>
      <c r="V2464" s="71" t="str">
        <f t="shared" si="201"/>
        <v/>
      </c>
      <c r="W2464" s="71" t="str">
        <f>IF(U2464="","",SUM($U$18:U2464))</f>
        <v/>
      </c>
      <c r="X2464" s="71" t="str">
        <f>IF(U2464="","",IF(U2465="",SUM($U$18:U2464)-SUM($X$17:X2463)))</f>
        <v/>
      </c>
      <c r="Y2464" s="70" t="str">
        <f t="shared" si="204"/>
        <v/>
      </c>
      <c r="Z2464" s="71" t="str">
        <f t="shared" si="205"/>
        <v/>
      </c>
      <c r="AB2464" s="70"/>
    </row>
    <row r="2465" spans="2:28" s="71" customFormat="1" x14ac:dyDescent="0.3">
      <c r="B2465" s="242"/>
      <c r="C2465" s="243"/>
      <c r="D2465" s="244"/>
      <c r="E2465" s="243"/>
      <c r="F2465" s="243"/>
      <c r="G2465" s="244"/>
      <c r="H2465" s="245"/>
      <c r="I2465" s="244"/>
      <c r="J2465" s="245"/>
      <c r="K2465" s="244"/>
      <c r="L2465" s="245"/>
      <c r="M2465" s="244"/>
      <c r="N2465" s="246"/>
      <c r="O2465" s="243"/>
      <c r="P2465" s="243"/>
      <c r="Q2465" s="243"/>
      <c r="R2465" s="244"/>
      <c r="S2465" s="247"/>
      <c r="T2465" s="70" t="str">
        <f t="shared" si="202"/>
        <v/>
      </c>
      <c r="U2465" s="71" t="str">
        <f t="shared" si="203"/>
        <v/>
      </c>
      <c r="V2465" s="71" t="str">
        <f t="shared" si="201"/>
        <v/>
      </c>
      <c r="W2465" s="71" t="str">
        <f>IF(U2465="","",SUM($U$18:U2465))</f>
        <v/>
      </c>
      <c r="X2465" s="71" t="str">
        <f>IF(U2465="","",IF(U2466="",SUM($U$18:U2465)-SUM($X$17:X2464)))</f>
        <v/>
      </c>
      <c r="Y2465" s="70" t="str">
        <f t="shared" si="204"/>
        <v/>
      </c>
      <c r="Z2465" s="71" t="str">
        <f t="shared" si="205"/>
        <v/>
      </c>
      <c r="AB2465" s="70"/>
    </row>
    <row r="2466" spans="2:28" s="71" customFormat="1" x14ac:dyDescent="0.3">
      <c r="B2466" s="242"/>
      <c r="C2466" s="243"/>
      <c r="D2466" s="244"/>
      <c r="E2466" s="243"/>
      <c r="F2466" s="243"/>
      <c r="G2466" s="244"/>
      <c r="H2466" s="245"/>
      <c r="I2466" s="244"/>
      <c r="J2466" s="245"/>
      <c r="K2466" s="244"/>
      <c r="L2466" s="245"/>
      <c r="M2466" s="244"/>
      <c r="N2466" s="246"/>
      <c r="O2466" s="243"/>
      <c r="P2466" s="243"/>
      <c r="Q2466" s="243"/>
      <c r="R2466" s="244"/>
      <c r="S2466" s="247"/>
      <c r="T2466" s="70" t="str">
        <f t="shared" si="202"/>
        <v/>
      </c>
      <c r="U2466" s="71" t="str">
        <f t="shared" si="203"/>
        <v/>
      </c>
      <c r="V2466" s="71" t="str">
        <f t="shared" si="201"/>
        <v/>
      </c>
      <c r="W2466" s="71" t="str">
        <f>IF(U2466="","",SUM($U$18:U2466))</f>
        <v/>
      </c>
      <c r="X2466" s="71" t="str">
        <f>IF(U2466="","",IF(U2467="",SUM($U$18:U2466)-SUM($X$17:X2465)))</f>
        <v/>
      </c>
      <c r="Y2466" s="70" t="str">
        <f t="shared" si="204"/>
        <v/>
      </c>
      <c r="Z2466" s="71" t="str">
        <f t="shared" si="205"/>
        <v/>
      </c>
      <c r="AB2466" s="70"/>
    </row>
    <row r="2467" spans="2:28" s="71" customFormat="1" x14ac:dyDescent="0.3">
      <c r="B2467" s="242"/>
      <c r="C2467" s="243"/>
      <c r="D2467" s="244"/>
      <c r="E2467" s="243"/>
      <c r="F2467" s="243"/>
      <c r="G2467" s="244"/>
      <c r="H2467" s="245"/>
      <c r="I2467" s="244"/>
      <c r="J2467" s="245"/>
      <c r="K2467" s="244"/>
      <c r="L2467" s="245"/>
      <c r="M2467" s="244"/>
      <c r="N2467" s="246"/>
      <c r="O2467" s="243"/>
      <c r="P2467" s="243"/>
      <c r="Q2467" s="243"/>
      <c r="R2467" s="244"/>
      <c r="S2467" s="247"/>
      <c r="T2467" s="70" t="str">
        <f t="shared" si="202"/>
        <v/>
      </c>
      <c r="U2467" s="71" t="str">
        <f t="shared" si="203"/>
        <v/>
      </c>
      <c r="V2467" s="71" t="str">
        <f t="shared" si="201"/>
        <v/>
      </c>
      <c r="W2467" s="71" t="str">
        <f>IF(U2467="","",SUM($U$18:U2467))</f>
        <v/>
      </c>
      <c r="X2467" s="71" t="str">
        <f>IF(U2467="","",IF(U2468="",SUM($U$18:U2467)-SUM($X$17:X2466)))</f>
        <v/>
      </c>
      <c r="Y2467" s="70" t="str">
        <f t="shared" si="204"/>
        <v/>
      </c>
      <c r="Z2467" s="71" t="str">
        <f t="shared" si="205"/>
        <v/>
      </c>
      <c r="AB2467" s="70"/>
    </row>
    <row r="2468" spans="2:28" s="71" customFormat="1" x14ac:dyDescent="0.3">
      <c r="B2468" s="242"/>
      <c r="C2468" s="243"/>
      <c r="D2468" s="244"/>
      <c r="E2468" s="243"/>
      <c r="F2468" s="243"/>
      <c r="G2468" s="244"/>
      <c r="H2468" s="245"/>
      <c r="I2468" s="244"/>
      <c r="J2468" s="245"/>
      <c r="K2468" s="244"/>
      <c r="L2468" s="245"/>
      <c r="M2468" s="244"/>
      <c r="N2468" s="246"/>
      <c r="O2468" s="243"/>
      <c r="P2468" s="243"/>
      <c r="Q2468" s="243"/>
      <c r="R2468" s="244"/>
      <c r="S2468" s="247"/>
      <c r="T2468" s="70" t="str">
        <f t="shared" si="202"/>
        <v/>
      </c>
      <c r="U2468" s="71" t="str">
        <f t="shared" si="203"/>
        <v/>
      </c>
      <c r="V2468" s="71" t="str">
        <f t="shared" si="201"/>
        <v/>
      </c>
      <c r="W2468" s="71" t="str">
        <f>IF(U2468="","",SUM($U$18:U2468))</f>
        <v/>
      </c>
      <c r="X2468" s="71" t="str">
        <f>IF(U2468="","",IF(U2469="",SUM($U$18:U2468)-SUM($X$17:X2467)))</f>
        <v/>
      </c>
      <c r="Y2468" s="70" t="str">
        <f t="shared" si="204"/>
        <v/>
      </c>
      <c r="Z2468" s="71" t="str">
        <f t="shared" si="205"/>
        <v/>
      </c>
      <c r="AB2468" s="70"/>
    </row>
    <row r="2469" spans="2:28" s="71" customFormat="1" x14ac:dyDescent="0.3">
      <c r="B2469" s="242"/>
      <c r="C2469" s="243"/>
      <c r="D2469" s="244"/>
      <c r="E2469" s="243"/>
      <c r="F2469" s="243"/>
      <c r="G2469" s="244"/>
      <c r="H2469" s="245"/>
      <c r="I2469" s="244"/>
      <c r="J2469" s="245"/>
      <c r="K2469" s="244"/>
      <c r="L2469" s="245"/>
      <c r="M2469" s="244"/>
      <c r="N2469" s="246"/>
      <c r="O2469" s="243"/>
      <c r="P2469" s="243"/>
      <c r="Q2469" s="243"/>
      <c r="R2469" s="244"/>
      <c r="S2469" s="247"/>
      <c r="T2469" s="70" t="str">
        <f t="shared" si="202"/>
        <v/>
      </c>
      <c r="U2469" s="71" t="str">
        <f t="shared" si="203"/>
        <v/>
      </c>
      <c r="V2469" s="71" t="str">
        <f t="shared" si="201"/>
        <v/>
      </c>
      <c r="W2469" s="71" t="str">
        <f>IF(U2469="","",SUM($U$18:U2469))</f>
        <v/>
      </c>
      <c r="X2469" s="71" t="str">
        <f>IF(U2469="","",IF(U2470="",SUM($U$18:U2469)-SUM($X$17:X2468)))</f>
        <v/>
      </c>
      <c r="Y2469" s="70" t="str">
        <f t="shared" si="204"/>
        <v/>
      </c>
      <c r="Z2469" s="71" t="str">
        <f t="shared" si="205"/>
        <v/>
      </c>
      <c r="AB2469" s="70"/>
    </row>
    <row r="2470" spans="2:28" s="71" customFormat="1" x14ac:dyDescent="0.3">
      <c r="B2470" s="242"/>
      <c r="C2470" s="243"/>
      <c r="D2470" s="244"/>
      <c r="E2470" s="243"/>
      <c r="F2470" s="243"/>
      <c r="G2470" s="244"/>
      <c r="H2470" s="245"/>
      <c r="I2470" s="244"/>
      <c r="J2470" s="245"/>
      <c r="K2470" s="244"/>
      <c r="L2470" s="245"/>
      <c r="M2470" s="244"/>
      <c r="N2470" s="246"/>
      <c r="O2470" s="243"/>
      <c r="P2470" s="243"/>
      <c r="Q2470" s="243"/>
      <c r="R2470" s="244"/>
      <c r="S2470" s="247"/>
      <c r="T2470" s="70" t="str">
        <f t="shared" si="202"/>
        <v/>
      </c>
      <c r="U2470" s="71" t="str">
        <f t="shared" si="203"/>
        <v/>
      </c>
      <c r="V2470" s="71" t="str">
        <f t="shared" si="201"/>
        <v/>
      </c>
      <c r="W2470" s="71" t="str">
        <f>IF(U2470="","",SUM($U$18:U2470))</f>
        <v/>
      </c>
      <c r="X2470" s="71" t="str">
        <f>IF(U2470="","",IF(U2471="",SUM($U$18:U2470)-SUM($X$17:X2469)))</f>
        <v/>
      </c>
      <c r="Y2470" s="70" t="str">
        <f t="shared" si="204"/>
        <v/>
      </c>
      <c r="Z2470" s="71" t="str">
        <f t="shared" si="205"/>
        <v/>
      </c>
      <c r="AB2470" s="70"/>
    </row>
    <row r="2471" spans="2:28" s="71" customFormat="1" x14ac:dyDescent="0.3">
      <c r="B2471" s="242"/>
      <c r="C2471" s="243"/>
      <c r="D2471" s="244"/>
      <c r="E2471" s="243"/>
      <c r="F2471" s="243"/>
      <c r="G2471" s="244"/>
      <c r="H2471" s="245"/>
      <c r="I2471" s="244"/>
      <c r="J2471" s="245"/>
      <c r="K2471" s="244"/>
      <c r="L2471" s="245"/>
      <c r="M2471" s="244"/>
      <c r="N2471" s="246"/>
      <c r="O2471" s="243"/>
      <c r="P2471" s="243"/>
      <c r="Q2471" s="243"/>
      <c r="R2471" s="244"/>
      <c r="S2471" s="247"/>
      <c r="T2471" s="70" t="str">
        <f t="shared" si="202"/>
        <v/>
      </c>
      <c r="U2471" s="71" t="str">
        <f t="shared" si="203"/>
        <v/>
      </c>
      <c r="V2471" s="71" t="str">
        <f t="shared" si="201"/>
        <v/>
      </c>
      <c r="W2471" s="71" t="str">
        <f>IF(U2471="","",SUM($U$18:U2471))</f>
        <v/>
      </c>
      <c r="X2471" s="71" t="str">
        <f>IF(U2471="","",IF(U2472="",SUM($U$18:U2471)-SUM($X$17:X2470)))</f>
        <v/>
      </c>
      <c r="Y2471" s="70" t="str">
        <f t="shared" si="204"/>
        <v/>
      </c>
      <c r="Z2471" s="71" t="str">
        <f t="shared" si="205"/>
        <v/>
      </c>
      <c r="AB2471" s="70"/>
    </row>
    <row r="2472" spans="2:28" s="71" customFormat="1" x14ac:dyDescent="0.3">
      <c r="B2472" s="242"/>
      <c r="C2472" s="243"/>
      <c r="D2472" s="244"/>
      <c r="E2472" s="243"/>
      <c r="F2472" s="243"/>
      <c r="G2472" s="244"/>
      <c r="H2472" s="245"/>
      <c r="I2472" s="244"/>
      <c r="J2472" s="245"/>
      <c r="K2472" s="244"/>
      <c r="L2472" s="245"/>
      <c r="M2472" s="244"/>
      <c r="N2472" s="246"/>
      <c r="O2472" s="243"/>
      <c r="P2472" s="243"/>
      <c r="Q2472" s="243"/>
      <c r="R2472" s="244"/>
      <c r="S2472" s="247"/>
      <c r="T2472" s="70" t="str">
        <f t="shared" si="202"/>
        <v/>
      </c>
      <c r="U2472" s="71" t="str">
        <f t="shared" si="203"/>
        <v/>
      </c>
      <c r="V2472" s="71" t="str">
        <f t="shared" si="201"/>
        <v/>
      </c>
      <c r="W2472" s="71" t="str">
        <f>IF(U2472="","",SUM($U$18:U2472))</f>
        <v/>
      </c>
      <c r="X2472" s="71" t="str">
        <f>IF(U2472="","",IF(U2473="",SUM($U$18:U2472)-SUM($X$17:X2471)))</f>
        <v/>
      </c>
      <c r="Y2472" s="70" t="str">
        <f t="shared" si="204"/>
        <v/>
      </c>
      <c r="Z2472" s="71" t="str">
        <f t="shared" si="205"/>
        <v/>
      </c>
      <c r="AB2472" s="70"/>
    </row>
    <row r="2473" spans="2:28" s="71" customFormat="1" x14ac:dyDescent="0.3">
      <c r="B2473" s="242"/>
      <c r="C2473" s="243"/>
      <c r="D2473" s="244"/>
      <c r="E2473" s="243"/>
      <c r="F2473" s="243"/>
      <c r="G2473" s="244"/>
      <c r="H2473" s="245"/>
      <c r="I2473" s="244"/>
      <c r="J2473" s="245"/>
      <c r="K2473" s="244"/>
      <c r="L2473" s="245"/>
      <c r="M2473" s="244"/>
      <c r="N2473" s="246"/>
      <c r="O2473" s="243"/>
      <c r="P2473" s="243"/>
      <c r="Q2473" s="243"/>
      <c r="R2473" s="244"/>
      <c r="S2473" s="247"/>
      <c r="T2473" s="70" t="str">
        <f t="shared" si="202"/>
        <v/>
      </c>
      <c r="U2473" s="71" t="str">
        <f t="shared" si="203"/>
        <v/>
      </c>
      <c r="V2473" s="71" t="str">
        <f t="shared" si="201"/>
        <v/>
      </c>
      <c r="W2473" s="71" t="str">
        <f>IF(U2473="","",SUM($U$18:U2473))</f>
        <v/>
      </c>
      <c r="X2473" s="71" t="str">
        <f>IF(U2473="","",IF(U2474="",SUM($U$18:U2473)-SUM($X$17:X2472)))</f>
        <v/>
      </c>
      <c r="Y2473" s="70" t="str">
        <f t="shared" si="204"/>
        <v/>
      </c>
      <c r="Z2473" s="71" t="str">
        <f t="shared" si="205"/>
        <v/>
      </c>
      <c r="AB2473" s="70"/>
    </row>
    <row r="2474" spans="2:28" s="71" customFormat="1" x14ac:dyDescent="0.3">
      <c r="B2474" s="242"/>
      <c r="C2474" s="243"/>
      <c r="D2474" s="244"/>
      <c r="E2474" s="243"/>
      <c r="F2474" s="243"/>
      <c r="G2474" s="244"/>
      <c r="H2474" s="245"/>
      <c r="I2474" s="244"/>
      <c r="J2474" s="245"/>
      <c r="K2474" s="244"/>
      <c r="L2474" s="245"/>
      <c r="M2474" s="244"/>
      <c r="N2474" s="246"/>
      <c r="O2474" s="243"/>
      <c r="P2474" s="243"/>
      <c r="Q2474" s="243"/>
      <c r="R2474" s="244"/>
      <c r="S2474" s="247"/>
      <c r="T2474" s="70" t="str">
        <f t="shared" si="202"/>
        <v/>
      </c>
      <c r="U2474" s="71" t="str">
        <f t="shared" si="203"/>
        <v/>
      </c>
      <c r="V2474" s="71" t="str">
        <f t="shared" si="201"/>
        <v/>
      </c>
      <c r="W2474" s="71" t="str">
        <f>IF(U2474="","",SUM($U$18:U2474))</f>
        <v/>
      </c>
      <c r="X2474" s="71" t="str">
        <f>IF(U2474="","",IF(U2475="",SUM($U$18:U2474)-SUM($X$17:X2473)))</f>
        <v/>
      </c>
      <c r="Y2474" s="70" t="str">
        <f t="shared" si="204"/>
        <v/>
      </c>
      <c r="Z2474" s="71" t="str">
        <f t="shared" si="205"/>
        <v/>
      </c>
      <c r="AB2474" s="70"/>
    </row>
    <row r="2475" spans="2:28" s="71" customFormat="1" x14ac:dyDescent="0.3">
      <c r="B2475" s="242"/>
      <c r="C2475" s="243"/>
      <c r="D2475" s="244"/>
      <c r="E2475" s="243"/>
      <c r="F2475" s="243"/>
      <c r="G2475" s="244"/>
      <c r="H2475" s="245"/>
      <c r="I2475" s="244"/>
      <c r="J2475" s="245"/>
      <c r="K2475" s="244"/>
      <c r="L2475" s="245"/>
      <c r="M2475" s="244"/>
      <c r="N2475" s="246"/>
      <c r="O2475" s="243"/>
      <c r="P2475" s="243"/>
      <c r="Q2475" s="243"/>
      <c r="R2475" s="244"/>
      <c r="S2475" s="247"/>
      <c r="T2475" s="70" t="str">
        <f t="shared" si="202"/>
        <v/>
      </c>
      <c r="U2475" s="71" t="str">
        <f t="shared" si="203"/>
        <v/>
      </c>
      <c r="V2475" s="71" t="str">
        <f t="shared" si="201"/>
        <v/>
      </c>
      <c r="W2475" s="71" t="str">
        <f>IF(U2475="","",SUM($U$18:U2475))</f>
        <v/>
      </c>
      <c r="X2475" s="71" t="str">
        <f>IF(U2475="","",IF(U2476="",SUM($U$18:U2475)-SUM($X$17:X2474)))</f>
        <v/>
      </c>
      <c r="Y2475" s="70" t="str">
        <f t="shared" si="204"/>
        <v/>
      </c>
      <c r="Z2475" s="71" t="str">
        <f t="shared" si="205"/>
        <v/>
      </c>
      <c r="AB2475" s="70"/>
    </row>
    <row r="2476" spans="2:28" s="71" customFormat="1" x14ac:dyDescent="0.3">
      <c r="B2476" s="242"/>
      <c r="C2476" s="243"/>
      <c r="D2476" s="244"/>
      <c r="E2476" s="243"/>
      <c r="F2476" s="243"/>
      <c r="G2476" s="244"/>
      <c r="H2476" s="245"/>
      <c r="I2476" s="244"/>
      <c r="J2476" s="245"/>
      <c r="K2476" s="244"/>
      <c r="L2476" s="245"/>
      <c r="M2476" s="244"/>
      <c r="N2476" s="246"/>
      <c r="O2476" s="243"/>
      <c r="P2476" s="243"/>
      <c r="Q2476" s="243"/>
      <c r="R2476" s="244"/>
      <c r="S2476" s="247"/>
      <c r="T2476" s="70" t="str">
        <f t="shared" si="202"/>
        <v/>
      </c>
      <c r="U2476" s="71" t="str">
        <f t="shared" si="203"/>
        <v/>
      </c>
      <c r="V2476" s="71" t="str">
        <f t="shared" si="201"/>
        <v/>
      </c>
      <c r="W2476" s="71" t="str">
        <f>IF(U2476="","",SUM($U$18:U2476))</f>
        <v/>
      </c>
      <c r="X2476" s="71" t="str">
        <f>IF(U2476="","",IF(U2477="",SUM($U$18:U2476)-SUM($X$17:X2475)))</f>
        <v/>
      </c>
      <c r="Y2476" s="70" t="str">
        <f t="shared" si="204"/>
        <v/>
      </c>
      <c r="Z2476" s="71" t="str">
        <f t="shared" si="205"/>
        <v/>
      </c>
      <c r="AB2476" s="70"/>
    </row>
    <row r="2477" spans="2:28" s="71" customFormat="1" x14ac:dyDescent="0.3">
      <c r="B2477" s="242"/>
      <c r="C2477" s="243"/>
      <c r="D2477" s="244"/>
      <c r="E2477" s="243"/>
      <c r="F2477" s="243"/>
      <c r="G2477" s="244"/>
      <c r="H2477" s="245"/>
      <c r="I2477" s="244"/>
      <c r="J2477" s="245"/>
      <c r="K2477" s="244"/>
      <c r="L2477" s="245"/>
      <c r="M2477" s="244"/>
      <c r="N2477" s="246"/>
      <c r="O2477" s="243"/>
      <c r="P2477" s="243"/>
      <c r="Q2477" s="243"/>
      <c r="R2477" s="244"/>
      <c r="S2477" s="247"/>
      <c r="T2477" s="70" t="str">
        <f t="shared" si="202"/>
        <v/>
      </c>
      <c r="U2477" s="71" t="str">
        <f t="shared" si="203"/>
        <v/>
      </c>
      <c r="V2477" s="71" t="str">
        <f t="shared" si="201"/>
        <v/>
      </c>
      <c r="W2477" s="71" t="str">
        <f>IF(U2477="","",SUM($U$18:U2477))</f>
        <v/>
      </c>
      <c r="X2477" s="71" t="str">
        <f>IF(U2477="","",IF(U2478="",SUM($U$18:U2477)-SUM($X$17:X2476)))</f>
        <v/>
      </c>
      <c r="Y2477" s="70" t="str">
        <f t="shared" si="204"/>
        <v/>
      </c>
      <c r="Z2477" s="71" t="str">
        <f t="shared" si="205"/>
        <v/>
      </c>
      <c r="AB2477" s="70"/>
    </row>
    <row r="2478" spans="2:28" s="71" customFormat="1" x14ac:dyDescent="0.3">
      <c r="B2478" s="242"/>
      <c r="C2478" s="243"/>
      <c r="D2478" s="244"/>
      <c r="E2478" s="243"/>
      <c r="F2478" s="243"/>
      <c r="G2478" s="244"/>
      <c r="H2478" s="245"/>
      <c r="I2478" s="244"/>
      <c r="J2478" s="245"/>
      <c r="K2478" s="244"/>
      <c r="L2478" s="245"/>
      <c r="M2478" s="244"/>
      <c r="N2478" s="246"/>
      <c r="O2478" s="243"/>
      <c r="P2478" s="243"/>
      <c r="Q2478" s="243"/>
      <c r="R2478" s="244"/>
      <c r="S2478" s="247"/>
      <c r="T2478" s="70" t="str">
        <f t="shared" si="202"/>
        <v/>
      </c>
      <c r="U2478" s="71" t="str">
        <f t="shared" si="203"/>
        <v/>
      </c>
      <c r="V2478" s="71" t="str">
        <f t="shared" si="201"/>
        <v/>
      </c>
      <c r="W2478" s="71" t="str">
        <f>IF(U2478="","",SUM($U$18:U2478))</f>
        <v/>
      </c>
      <c r="X2478" s="71" t="str">
        <f>IF(U2478="","",IF(U2479="",SUM($U$18:U2478)-SUM($X$17:X2477)))</f>
        <v/>
      </c>
      <c r="Y2478" s="70" t="str">
        <f t="shared" si="204"/>
        <v/>
      </c>
      <c r="Z2478" s="71" t="str">
        <f t="shared" si="205"/>
        <v/>
      </c>
      <c r="AB2478" s="70"/>
    </row>
    <row r="2479" spans="2:28" s="71" customFormat="1" x14ac:dyDescent="0.3">
      <c r="B2479" s="242"/>
      <c r="C2479" s="243"/>
      <c r="D2479" s="244"/>
      <c r="E2479" s="243"/>
      <c r="F2479" s="243"/>
      <c r="G2479" s="244"/>
      <c r="H2479" s="245"/>
      <c r="I2479" s="244"/>
      <c r="J2479" s="245"/>
      <c r="K2479" s="244"/>
      <c r="L2479" s="245"/>
      <c r="M2479" s="244"/>
      <c r="N2479" s="246"/>
      <c r="O2479" s="243"/>
      <c r="P2479" s="243"/>
      <c r="Q2479" s="243"/>
      <c r="R2479" s="244"/>
      <c r="S2479" s="247"/>
      <c r="T2479" s="70" t="str">
        <f t="shared" si="202"/>
        <v/>
      </c>
      <c r="U2479" s="71" t="str">
        <f t="shared" si="203"/>
        <v/>
      </c>
      <c r="V2479" s="71" t="str">
        <f t="shared" si="201"/>
        <v/>
      </c>
      <c r="W2479" s="71" t="str">
        <f>IF(U2479="","",SUM($U$18:U2479))</f>
        <v/>
      </c>
      <c r="X2479" s="71" t="str">
        <f>IF(U2479="","",IF(U2480="",SUM($U$18:U2479)-SUM($X$17:X2478)))</f>
        <v/>
      </c>
      <c r="Y2479" s="70" t="str">
        <f t="shared" si="204"/>
        <v/>
      </c>
      <c r="Z2479" s="71" t="str">
        <f t="shared" si="205"/>
        <v/>
      </c>
      <c r="AB2479" s="70"/>
    </row>
    <row r="2480" spans="2:28" s="71" customFormat="1" x14ac:dyDescent="0.3">
      <c r="B2480" s="242"/>
      <c r="C2480" s="243"/>
      <c r="D2480" s="244"/>
      <c r="E2480" s="243"/>
      <c r="F2480" s="243"/>
      <c r="G2480" s="244"/>
      <c r="H2480" s="245"/>
      <c r="I2480" s="244"/>
      <c r="J2480" s="245"/>
      <c r="K2480" s="244"/>
      <c r="L2480" s="245"/>
      <c r="M2480" s="244"/>
      <c r="N2480" s="246"/>
      <c r="O2480" s="243"/>
      <c r="P2480" s="243"/>
      <c r="Q2480" s="243"/>
      <c r="R2480" s="244"/>
      <c r="S2480" s="247"/>
      <c r="T2480" s="70" t="str">
        <f t="shared" si="202"/>
        <v/>
      </c>
      <c r="U2480" s="71" t="str">
        <f t="shared" si="203"/>
        <v/>
      </c>
      <c r="V2480" s="71" t="str">
        <f t="shared" ref="V2480:V2503" si="206">IF(H2480="","",IF(M2480="",(H2480)*-1,IF(M2480=G2480,H2480/2*N2480-(H2480),IF(M2480=I2480,J2480/2*N2480-(H2480),IF(M2480=K2480,L2480/2*N2480-(H2480))))))</f>
        <v/>
      </c>
      <c r="W2480" s="71" t="str">
        <f>IF(U2480="","",SUM($U$18:U2480))</f>
        <v/>
      </c>
      <c r="X2480" s="71" t="str">
        <f>IF(U2480="","",IF(U2481="",SUM($U$18:U2480)-SUM($X$17:X2479)))</f>
        <v/>
      </c>
      <c r="Y2480" s="70" t="str">
        <f t="shared" si="204"/>
        <v/>
      </c>
      <c r="Z2480" s="71" t="str">
        <f t="shared" si="205"/>
        <v/>
      </c>
      <c r="AB2480" s="70"/>
    </row>
    <row r="2481" spans="2:28" s="71" customFormat="1" x14ac:dyDescent="0.3">
      <c r="B2481" s="242"/>
      <c r="C2481" s="243"/>
      <c r="D2481" s="244"/>
      <c r="E2481" s="243"/>
      <c r="F2481" s="243"/>
      <c r="G2481" s="244"/>
      <c r="H2481" s="245"/>
      <c r="I2481" s="244"/>
      <c r="J2481" s="245"/>
      <c r="K2481" s="244"/>
      <c r="L2481" s="245"/>
      <c r="M2481" s="244"/>
      <c r="N2481" s="246"/>
      <c r="O2481" s="243"/>
      <c r="P2481" s="243"/>
      <c r="Q2481" s="243"/>
      <c r="R2481" s="244"/>
      <c r="S2481" s="247"/>
      <c r="T2481" s="70" t="str">
        <f t="shared" si="202"/>
        <v/>
      </c>
      <c r="U2481" s="71" t="str">
        <f t="shared" si="203"/>
        <v/>
      </c>
      <c r="V2481" s="71" t="str">
        <f t="shared" si="206"/>
        <v/>
      </c>
      <c r="W2481" s="71" t="str">
        <f>IF(U2481="","",SUM($U$18:U2481))</f>
        <v/>
      </c>
      <c r="X2481" s="71" t="str">
        <f>IF(U2481="","",IF(U2482="",SUM($U$18:U2481)-SUM($X$17:X2480)))</f>
        <v/>
      </c>
      <c r="Y2481" s="70" t="str">
        <f t="shared" si="204"/>
        <v/>
      </c>
      <c r="Z2481" s="71" t="str">
        <f t="shared" si="205"/>
        <v/>
      </c>
      <c r="AB2481" s="70"/>
    </row>
    <row r="2482" spans="2:28" s="71" customFormat="1" x14ac:dyDescent="0.3">
      <c r="B2482" s="242"/>
      <c r="C2482" s="243"/>
      <c r="D2482" s="244"/>
      <c r="E2482" s="243"/>
      <c r="F2482" s="243"/>
      <c r="G2482" s="244"/>
      <c r="H2482" s="245"/>
      <c r="I2482" s="244"/>
      <c r="J2482" s="245"/>
      <c r="K2482" s="244"/>
      <c r="L2482" s="245"/>
      <c r="M2482" s="244"/>
      <c r="N2482" s="246"/>
      <c r="O2482" s="243"/>
      <c r="P2482" s="243"/>
      <c r="Q2482" s="243"/>
      <c r="R2482" s="244"/>
      <c r="S2482" s="247"/>
      <c r="T2482" s="70" t="str">
        <f t="shared" si="202"/>
        <v/>
      </c>
      <c r="U2482" s="71" t="str">
        <f t="shared" si="203"/>
        <v/>
      </c>
      <c r="V2482" s="71" t="str">
        <f t="shared" si="206"/>
        <v/>
      </c>
      <c r="W2482" s="71" t="str">
        <f>IF(U2482="","",SUM($U$18:U2482))</f>
        <v/>
      </c>
      <c r="X2482" s="71" t="str">
        <f>IF(U2482="","",IF(U2483="",SUM($U$18:U2482)-SUM($X$17:X2481)))</f>
        <v/>
      </c>
      <c r="Y2482" s="70" t="str">
        <f t="shared" si="204"/>
        <v/>
      </c>
      <c r="Z2482" s="71" t="str">
        <f t="shared" si="205"/>
        <v/>
      </c>
      <c r="AB2482" s="70"/>
    </row>
    <row r="2483" spans="2:28" s="71" customFormat="1" x14ac:dyDescent="0.3">
      <c r="B2483" s="242"/>
      <c r="C2483" s="243"/>
      <c r="D2483" s="244"/>
      <c r="E2483" s="243"/>
      <c r="F2483" s="243"/>
      <c r="G2483" s="244"/>
      <c r="H2483" s="245"/>
      <c r="I2483" s="244"/>
      <c r="J2483" s="245"/>
      <c r="K2483" s="244"/>
      <c r="L2483" s="245"/>
      <c r="M2483" s="244"/>
      <c r="N2483" s="246"/>
      <c r="O2483" s="243"/>
      <c r="P2483" s="243"/>
      <c r="Q2483" s="243"/>
      <c r="R2483" s="244"/>
      <c r="S2483" s="247"/>
      <c r="T2483" s="70" t="str">
        <f t="shared" si="202"/>
        <v/>
      </c>
      <c r="U2483" s="71" t="str">
        <f t="shared" si="203"/>
        <v/>
      </c>
      <c r="V2483" s="71" t="str">
        <f t="shared" si="206"/>
        <v/>
      </c>
      <c r="W2483" s="71" t="str">
        <f>IF(U2483="","",SUM($U$18:U2483))</f>
        <v/>
      </c>
      <c r="X2483" s="71" t="str">
        <f>IF(U2483="","",IF(U2484="",SUM($U$18:U2483)-SUM($X$17:X2482)))</f>
        <v/>
      </c>
      <c r="Y2483" s="70" t="str">
        <f t="shared" si="204"/>
        <v/>
      </c>
      <c r="Z2483" s="71" t="str">
        <f t="shared" si="205"/>
        <v/>
      </c>
      <c r="AB2483" s="70"/>
    </row>
    <row r="2484" spans="2:28" s="71" customFormat="1" x14ac:dyDescent="0.3">
      <c r="B2484" s="242"/>
      <c r="C2484" s="243"/>
      <c r="D2484" s="244"/>
      <c r="E2484" s="243"/>
      <c r="F2484" s="243"/>
      <c r="G2484" s="244"/>
      <c r="H2484" s="245"/>
      <c r="I2484" s="244"/>
      <c r="J2484" s="245"/>
      <c r="K2484" s="244"/>
      <c r="L2484" s="245"/>
      <c r="M2484" s="244"/>
      <c r="N2484" s="246"/>
      <c r="O2484" s="243"/>
      <c r="P2484" s="243"/>
      <c r="Q2484" s="243"/>
      <c r="R2484" s="244"/>
      <c r="S2484" s="247"/>
      <c r="T2484" s="70" t="str">
        <f t="shared" si="202"/>
        <v/>
      </c>
      <c r="U2484" s="71" t="str">
        <f t="shared" si="203"/>
        <v/>
      </c>
      <c r="V2484" s="71" t="str">
        <f t="shared" si="206"/>
        <v/>
      </c>
      <c r="W2484" s="71" t="str">
        <f>IF(U2484="","",SUM($U$18:U2484))</f>
        <v/>
      </c>
      <c r="X2484" s="71" t="str">
        <f>IF(U2484="","",IF(U2485="",SUM($U$18:U2484)-SUM($X$17:X2483)))</f>
        <v/>
      </c>
      <c r="Y2484" s="70" t="str">
        <f t="shared" si="204"/>
        <v/>
      </c>
      <c r="Z2484" s="71" t="str">
        <f t="shared" si="205"/>
        <v/>
      </c>
      <c r="AB2484" s="70"/>
    </row>
    <row r="2485" spans="2:28" s="71" customFormat="1" x14ac:dyDescent="0.3">
      <c r="B2485" s="242"/>
      <c r="C2485" s="243"/>
      <c r="D2485" s="244"/>
      <c r="E2485" s="243"/>
      <c r="F2485" s="243"/>
      <c r="G2485" s="244"/>
      <c r="H2485" s="245"/>
      <c r="I2485" s="244"/>
      <c r="J2485" s="245"/>
      <c r="K2485" s="244"/>
      <c r="L2485" s="245"/>
      <c r="M2485" s="244"/>
      <c r="N2485" s="246"/>
      <c r="O2485" s="243"/>
      <c r="P2485" s="243"/>
      <c r="Q2485" s="243"/>
      <c r="R2485" s="244"/>
      <c r="S2485" s="247"/>
      <c r="T2485" s="70" t="str">
        <f t="shared" si="202"/>
        <v/>
      </c>
      <c r="U2485" s="71" t="str">
        <f t="shared" si="203"/>
        <v/>
      </c>
      <c r="V2485" s="71" t="str">
        <f t="shared" si="206"/>
        <v/>
      </c>
      <c r="W2485" s="71" t="str">
        <f>IF(U2485="","",SUM($U$18:U2485))</f>
        <v/>
      </c>
      <c r="X2485" s="71" t="str">
        <f>IF(U2485="","",IF(U2486="",SUM($U$18:U2485)-SUM($X$17:X2484)))</f>
        <v/>
      </c>
      <c r="Y2485" s="70" t="str">
        <f t="shared" si="204"/>
        <v/>
      </c>
      <c r="Z2485" s="71" t="str">
        <f t="shared" si="205"/>
        <v/>
      </c>
      <c r="AB2485" s="70"/>
    </row>
    <row r="2486" spans="2:28" s="71" customFormat="1" x14ac:dyDescent="0.3">
      <c r="B2486" s="242"/>
      <c r="C2486" s="243"/>
      <c r="D2486" s="244"/>
      <c r="E2486" s="243"/>
      <c r="F2486" s="243"/>
      <c r="G2486" s="244"/>
      <c r="H2486" s="245"/>
      <c r="I2486" s="244"/>
      <c r="J2486" s="245"/>
      <c r="K2486" s="244"/>
      <c r="L2486" s="245"/>
      <c r="M2486" s="244"/>
      <c r="N2486" s="246"/>
      <c r="O2486" s="243"/>
      <c r="P2486" s="243"/>
      <c r="Q2486" s="243"/>
      <c r="R2486" s="244"/>
      <c r="S2486" s="247"/>
      <c r="T2486" s="70" t="str">
        <f t="shared" si="202"/>
        <v/>
      </c>
      <c r="U2486" s="71" t="str">
        <f t="shared" si="203"/>
        <v/>
      </c>
      <c r="V2486" s="71" t="str">
        <f t="shared" si="206"/>
        <v/>
      </c>
      <c r="W2486" s="71" t="str">
        <f>IF(U2486="","",SUM($U$18:U2486))</f>
        <v/>
      </c>
      <c r="X2486" s="71" t="str">
        <f>IF(U2486="","",IF(U2487="",SUM($U$18:U2486)-SUM($X$17:X2485)))</f>
        <v/>
      </c>
      <c r="Y2486" s="70" t="str">
        <f t="shared" si="204"/>
        <v/>
      </c>
      <c r="Z2486" s="71" t="str">
        <f t="shared" si="205"/>
        <v/>
      </c>
      <c r="AB2486" s="70"/>
    </row>
    <row r="2487" spans="2:28" s="71" customFormat="1" x14ac:dyDescent="0.3">
      <c r="B2487" s="242"/>
      <c r="C2487" s="243"/>
      <c r="D2487" s="244"/>
      <c r="E2487" s="243"/>
      <c r="F2487" s="243"/>
      <c r="G2487" s="244"/>
      <c r="H2487" s="245"/>
      <c r="I2487" s="244"/>
      <c r="J2487" s="245"/>
      <c r="K2487" s="244"/>
      <c r="L2487" s="245"/>
      <c r="M2487" s="244"/>
      <c r="N2487" s="246"/>
      <c r="O2487" s="243"/>
      <c r="P2487" s="243"/>
      <c r="Q2487" s="243"/>
      <c r="R2487" s="244"/>
      <c r="S2487" s="247"/>
      <c r="T2487" s="70" t="str">
        <f t="shared" si="202"/>
        <v/>
      </c>
      <c r="U2487" s="71" t="str">
        <f t="shared" si="203"/>
        <v/>
      </c>
      <c r="V2487" s="71" t="str">
        <f t="shared" si="206"/>
        <v/>
      </c>
      <c r="W2487" s="71" t="str">
        <f>IF(U2487="","",SUM($U$18:U2487))</f>
        <v/>
      </c>
      <c r="X2487" s="71" t="str">
        <f>IF(U2487="","",IF(U2488="",SUM($U$18:U2487)-SUM($X$17:X2486)))</f>
        <v/>
      </c>
      <c r="Y2487" s="70" t="str">
        <f t="shared" si="204"/>
        <v/>
      </c>
      <c r="Z2487" s="71" t="str">
        <f t="shared" si="205"/>
        <v/>
      </c>
      <c r="AB2487" s="70"/>
    </row>
    <row r="2488" spans="2:28" s="71" customFormat="1" x14ac:dyDescent="0.3">
      <c r="B2488" s="242"/>
      <c r="C2488" s="243"/>
      <c r="D2488" s="244"/>
      <c r="E2488" s="243"/>
      <c r="F2488" s="243"/>
      <c r="G2488" s="244"/>
      <c r="H2488" s="245"/>
      <c r="I2488" s="244"/>
      <c r="J2488" s="245"/>
      <c r="K2488" s="244"/>
      <c r="L2488" s="245"/>
      <c r="M2488" s="244"/>
      <c r="N2488" s="246"/>
      <c r="O2488" s="243"/>
      <c r="P2488" s="243"/>
      <c r="Q2488" s="243"/>
      <c r="R2488" s="244"/>
      <c r="S2488" s="247"/>
      <c r="T2488" s="70" t="str">
        <f t="shared" si="202"/>
        <v/>
      </c>
      <c r="U2488" s="71" t="str">
        <f t="shared" si="203"/>
        <v/>
      </c>
      <c r="V2488" s="71" t="str">
        <f t="shared" si="206"/>
        <v/>
      </c>
      <c r="W2488" s="71" t="str">
        <f>IF(U2488="","",SUM($U$18:U2488))</f>
        <v/>
      </c>
      <c r="X2488" s="71" t="str">
        <f>IF(U2488="","",IF(U2489="",SUM($U$18:U2488)-SUM($X$17:X2487)))</f>
        <v/>
      </c>
      <c r="Y2488" s="70" t="str">
        <f t="shared" si="204"/>
        <v/>
      </c>
      <c r="Z2488" s="71" t="str">
        <f t="shared" si="205"/>
        <v/>
      </c>
      <c r="AB2488" s="70"/>
    </row>
    <row r="2489" spans="2:28" s="71" customFormat="1" x14ac:dyDescent="0.3">
      <c r="B2489" s="242"/>
      <c r="C2489" s="243"/>
      <c r="D2489" s="244"/>
      <c r="E2489" s="243"/>
      <c r="F2489" s="243"/>
      <c r="G2489" s="244"/>
      <c r="H2489" s="245"/>
      <c r="I2489" s="244"/>
      <c r="J2489" s="245"/>
      <c r="K2489" s="244"/>
      <c r="L2489" s="245"/>
      <c r="M2489" s="244"/>
      <c r="N2489" s="246"/>
      <c r="O2489" s="243"/>
      <c r="P2489" s="243"/>
      <c r="Q2489" s="243"/>
      <c r="R2489" s="244"/>
      <c r="S2489" s="247"/>
      <c r="T2489" s="70" t="str">
        <f t="shared" si="202"/>
        <v/>
      </c>
      <c r="U2489" s="71" t="str">
        <f t="shared" si="203"/>
        <v/>
      </c>
      <c r="V2489" s="71" t="str">
        <f t="shared" si="206"/>
        <v/>
      </c>
      <c r="W2489" s="71" t="str">
        <f>IF(U2489="","",SUM($U$18:U2489))</f>
        <v/>
      </c>
      <c r="X2489" s="71" t="str">
        <f>IF(U2489="","",IF(U2490="",SUM($U$18:U2489)-SUM($X$17:X2488)))</f>
        <v/>
      </c>
      <c r="Y2489" s="70" t="str">
        <f t="shared" si="204"/>
        <v/>
      </c>
      <c r="Z2489" s="71" t="str">
        <f t="shared" si="205"/>
        <v/>
      </c>
      <c r="AB2489" s="70"/>
    </row>
    <row r="2490" spans="2:28" s="71" customFormat="1" x14ac:dyDescent="0.3">
      <c r="B2490" s="242"/>
      <c r="C2490" s="243"/>
      <c r="D2490" s="244"/>
      <c r="E2490" s="243"/>
      <c r="F2490" s="243"/>
      <c r="G2490" s="244"/>
      <c r="H2490" s="245"/>
      <c r="I2490" s="244"/>
      <c r="J2490" s="245"/>
      <c r="K2490" s="244"/>
      <c r="L2490" s="245"/>
      <c r="M2490" s="244"/>
      <c r="N2490" s="246"/>
      <c r="O2490" s="243"/>
      <c r="P2490" s="243"/>
      <c r="Q2490" s="243"/>
      <c r="R2490" s="244"/>
      <c r="S2490" s="247"/>
      <c r="T2490" s="70" t="str">
        <f t="shared" si="202"/>
        <v/>
      </c>
      <c r="U2490" s="71" t="str">
        <f t="shared" si="203"/>
        <v/>
      </c>
      <c r="V2490" s="71" t="str">
        <f t="shared" si="206"/>
        <v/>
      </c>
      <c r="W2490" s="71" t="str">
        <f>IF(U2490="","",SUM($U$18:U2490))</f>
        <v/>
      </c>
      <c r="X2490" s="71" t="str">
        <f>IF(U2490="","",IF(U2491="",SUM($U$18:U2490)-SUM($X$17:X2489)))</f>
        <v/>
      </c>
      <c r="Y2490" s="70" t="str">
        <f t="shared" si="204"/>
        <v/>
      </c>
      <c r="Z2490" s="71" t="str">
        <f t="shared" si="205"/>
        <v/>
      </c>
      <c r="AB2490" s="70"/>
    </row>
    <row r="2491" spans="2:28" s="71" customFormat="1" x14ac:dyDescent="0.3">
      <c r="B2491" s="242"/>
      <c r="C2491" s="243"/>
      <c r="D2491" s="244"/>
      <c r="E2491" s="243"/>
      <c r="F2491" s="243"/>
      <c r="G2491" s="244"/>
      <c r="H2491" s="245"/>
      <c r="I2491" s="244"/>
      <c r="J2491" s="245"/>
      <c r="K2491" s="244"/>
      <c r="L2491" s="245"/>
      <c r="M2491" s="244"/>
      <c r="N2491" s="246"/>
      <c r="O2491" s="243"/>
      <c r="P2491" s="243"/>
      <c r="Q2491" s="243"/>
      <c r="R2491" s="244"/>
      <c r="S2491" s="247"/>
      <c r="T2491" s="70" t="str">
        <f t="shared" si="202"/>
        <v/>
      </c>
      <c r="U2491" s="71" t="str">
        <f t="shared" si="203"/>
        <v/>
      </c>
      <c r="V2491" s="71" t="str">
        <f t="shared" si="206"/>
        <v/>
      </c>
      <c r="W2491" s="71" t="str">
        <f>IF(U2491="","",SUM($U$18:U2491))</f>
        <v/>
      </c>
      <c r="X2491" s="71" t="str">
        <f>IF(U2491="","",IF(U2492="",SUM($U$18:U2491)-SUM($X$17:X2490)))</f>
        <v/>
      </c>
      <c r="Y2491" s="70" t="str">
        <f t="shared" si="204"/>
        <v/>
      </c>
      <c r="Z2491" s="71" t="str">
        <f t="shared" si="205"/>
        <v/>
      </c>
      <c r="AB2491" s="70"/>
    </row>
    <row r="2492" spans="2:28" s="71" customFormat="1" x14ac:dyDescent="0.3">
      <c r="B2492" s="242"/>
      <c r="C2492" s="243"/>
      <c r="D2492" s="244"/>
      <c r="E2492" s="243"/>
      <c r="F2492" s="243"/>
      <c r="G2492" s="244"/>
      <c r="H2492" s="245"/>
      <c r="I2492" s="244"/>
      <c r="J2492" s="245"/>
      <c r="K2492" s="244"/>
      <c r="L2492" s="245"/>
      <c r="M2492" s="244"/>
      <c r="N2492" s="246"/>
      <c r="O2492" s="243"/>
      <c r="P2492" s="243"/>
      <c r="Q2492" s="243"/>
      <c r="R2492" s="244"/>
      <c r="S2492" s="247"/>
      <c r="T2492" s="70" t="str">
        <f t="shared" si="202"/>
        <v/>
      </c>
      <c r="U2492" s="71" t="str">
        <f t="shared" si="203"/>
        <v/>
      </c>
      <c r="V2492" s="71" t="str">
        <f t="shared" si="206"/>
        <v/>
      </c>
      <c r="W2492" s="71" t="str">
        <f>IF(U2492="","",SUM($U$18:U2492))</f>
        <v/>
      </c>
      <c r="X2492" s="71" t="str">
        <f>IF(U2492="","",IF(U2493="",SUM($U$18:U2492)-SUM($X$17:X2491)))</f>
        <v/>
      </c>
      <c r="Y2492" s="70" t="str">
        <f t="shared" si="204"/>
        <v/>
      </c>
      <c r="Z2492" s="71" t="str">
        <f t="shared" si="205"/>
        <v/>
      </c>
      <c r="AB2492" s="70"/>
    </row>
    <row r="2493" spans="2:28" s="71" customFormat="1" x14ac:dyDescent="0.3">
      <c r="B2493" s="242"/>
      <c r="C2493" s="243"/>
      <c r="D2493" s="244"/>
      <c r="E2493" s="243"/>
      <c r="F2493" s="243"/>
      <c r="G2493" s="244"/>
      <c r="H2493" s="245"/>
      <c r="I2493" s="244"/>
      <c r="J2493" s="245"/>
      <c r="K2493" s="244"/>
      <c r="L2493" s="245"/>
      <c r="M2493" s="244"/>
      <c r="N2493" s="246"/>
      <c r="O2493" s="243"/>
      <c r="P2493" s="243"/>
      <c r="Q2493" s="243"/>
      <c r="R2493" s="244"/>
      <c r="S2493" s="247"/>
      <c r="T2493" s="70" t="str">
        <f t="shared" si="202"/>
        <v/>
      </c>
      <c r="U2493" s="71" t="str">
        <f t="shared" si="203"/>
        <v/>
      </c>
      <c r="V2493" s="71" t="str">
        <f t="shared" si="206"/>
        <v/>
      </c>
      <c r="W2493" s="71" t="str">
        <f>IF(U2493="","",SUM($U$18:U2493))</f>
        <v/>
      </c>
      <c r="X2493" s="71" t="str">
        <f>IF(U2493="","",IF(U2494="",SUM($U$18:U2493)-SUM($X$17:X2492)))</f>
        <v/>
      </c>
      <c r="Y2493" s="70" t="str">
        <f t="shared" si="204"/>
        <v/>
      </c>
      <c r="Z2493" s="71" t="str">
        <f t="shared" si="205"/>
        <v/>
      </c>
      <c r="AB2493" s="70"/>
    </row>
    <row r="2494" spans="2:28" s="71" customFormat="1" x14ac:dyDescent="0.3">
      <c r="B2494" s="242"/>
      <c r="C2494" s="243"/>
      <c r="D2494" s="244"/>
      <c r="E2494" s="243"/>
      <c r="F2494" s="243"/>
      <c r="G2494" s="244"/>
      <c r="H2494" s="245"/>
      <c r="I2494" s="244"/>
      <c r="J2494" s="245"/>
      <c r="K2494" s="244"/>
      <c r="L2494" s="245"/>
      <c r="M2494" s="244"/>
      <c r="N2494" s="246"/>
      <c r="O2494" s="243"/>
      <c r="P2494" s="243"/>
      <c r="Q2494" s="243"/>
      <c r="R2494" s="244"/>
      <c r="S2494" s="247"/>
      <c r="T2494" s="70" t="str">
        <f t="shared" si="202"/>
        <v/>
      </c>
      <c r="U2494" s="71" t="str">
        <f t="shared" si="203"/>
        <v/>
      </c>
      <c r="V2494" s="71" t="str">
        <f t="shared" si="206"/>
        <v/>
      </c>
      <c r="W2494" s="71" t="str">
        <f>IF(U2494="","",SUM($U$18:U2494))</f>
        <v/>
      </c>
      <c r="X2494" s="71" t="str">
        <f>IF(U2494="","",IF(U2495="",SUM($U$18:U2494)-SUM($X$17:X2493)))</f>
        <v/>
      </c>
      <c r="Y2494" s="70" t="str">
        <f t="shared" si="204"/>
        <v/>
      </c>
      <c r="Z2494" s="71" t="str">
        <f t="shared" si="205"/>
        <v/>
      </c>
      <c r="AB2494" s="70"/>
    </row>
    <row r="2495" spans="2:28" s="71" customFormat="1" x14ac:dyDescent="0.3">
      <c r="B2495" s="242"/>
      <c r="C2495" s="243"/>
      <c r="D2495" s="244"/>
      <c r="E2495" s="243"/>
      <c r="F2495" s="243"/>
      <c r="G2495" s="244"/>
      <c r="H2495" s="245"/>
      <c r="I2495" s="244"/>
      <c r="J2495" s="245"/>
      <c r="K2495" s="244"/>
      <c r="L2495" s="245"/>
      <c r="M2495" s="244"/>
      <c r="N2495" s="246"/>
      <c r="O2495" s="243"/>
      <c r="P2495" s="243"/>
      <c r="Q2495" s="243"/>
      <c r="R2495" s="244"/>
      <c r="S2495" s="247"/>
      <c r="T2495" s="70" t="str">
        <f t="shared" si="202"/>
        <v/>
      </c>
      <c r="U2495" s="71" t="str">
        <f t="shared" si="203"/>
        <v/>
      </c>
      <c r="V2495" s="71" t="str">
        <f t="shared" si="206"/>
        <v/>
      </c>
      <c r="W2495" s="71" t="str">
        <f>IF(U2495="","",SUM($U$18:U2495))</f>
        <v/>
      </c>
      <c r="X2495" s="71" t="str">
        <f>IF(U2495="","",IF(U2496="",SUM($U$18:U2495)-SUM($X$17:X2494)))</f>
        <v/>
      </c>
      <c r="Y2495" s="70" t="str">
        <f t="shared" si="204"/>
        <v/>
      </c>
      <c r="Z2495" s="71" t="str">
        <f t="shared" si="205"/>
        <v/>
      </c>
      <c r="AB2495" s="70"/>
    </row>
    <row r="2496" spans="2:28" s="71" customFormat="1" x14ac:dyDescent="0.3">
      <c r="B2496" s="242"/>
      <c r="C2496" s="243"/>
      <c r="D2496" s="244"/>
      <c r="E2496" s="243"/>
      <c r="F2496" s="243"/>
      <c r="G2496" s="244"/>
      <c r="H2496" s="245"/>
      <c r="I2496" s="244"/>
      <c r="J2496" s="245"/>
      <c r="K2496" s="244"/>
      <c r="L2496" s="245"/>
      <c r="M2496" s="244"/>
      <c r="N2496" s="246"/>
      <c r="O2496" s="243"/>
      <c r="P2496" s="243"/>
      <c r="Q2496" s="243"/>
      <c r="R2496" s="244"/>
      <c r="S2496" s="247"/>
      <c r="T2496" s="70" t="str">
        <f t="shared" si="202"/>
        <v/>
      </c>
      <c r="U2496" s="71" t="str">
        <f t="shared" si="203"/>
        <v/>
      </c>
      <c r="V2496" s="71" t="str">
        <f t="shared" si="206"/>
        <v/>
      </c>
      <c r="W2496" s="71" t="str">
        <f>IF(U2496="","",SUM($U$18:U2496))</f>
        <v/>
      </c>
      <c r="X2496" s="71" t="str">
        <f>IF(U2496="","",IF(U2497="",SUM($U$18:U2496)-SUM($X$17:X2495)))</f>
        <v/>
      </c>
      <c r="Y2496" s="70" t="str">
        <f t="shared" si="204"/>
        <v/>
      </c>
      <c r="Z2496" s="71" t="str">
        <f t="shared" si="205"/>
        <v/>
      </c>
      <c r="AB2496" s="70"/>
    </row>
    <row r="2497" spans="2:54" s="71" customFormat="1" x14ac:dyDescent="0.3">
      <c r="B2497" s="242"/>
      <c r="C2497" s="243"/>
      <c r="D2497" s="244"/>
      <c r="E2497" s="243"/>
      <c r="F2497" s="243"/>
      <c r="G2497" s="244"/>
      <c r="H2497" s="245"/>
      <c r="I2497" s="244"/>
      <c r="J2497" s="245"/>
      <c r="K2497" s="244"/>
      <c r="L2497" s="245"/>
      <c r="M2497" s="244"/>
      <c r="N2497" s="246"/>
      <c r="O2497" s="243"/>
      <c r="P2497" s="243"/>
      <c r="Q2497" s="243"/>
      <c r="R2497" s="244"/>
      <c r="S2497" s="247"/>
      <c r="T2497" s="70" t="str">
        <f t="shared" si="202"/>
        <v/>
      </c>
      <c r="U2497" s="71" t="str">
        <f t="shared" si="203"/>
        <v/>
      </c>
      <c r="V2497" s="71" t="str">
        <f t="shared" si="206"/>
        <v/>
      </c>
      <c r="W2497" s="71" t="str">
        <f>IF(U2497="","",SUM($U$18:U2497))</f>
        <v/>
      </c>
      <c r="X2497" s="71" t="str">
        <f>IF(U2497="","",IF(U2498="",SUM($U$18:U2497)-SUM($X$17:X2496)))</f>
        <v/>
      </c>
      <c r="Y2497" s="70" t="str">
        <f t="shared" si="204"/>
        <v/>
      </c>
      <c r="Z2497" s="71" t="str">
        <f t="shared" si="205"/>
        <v/>
      </c>
      <c r="AB2497" s="70"/>
    </row>
    <row r="2498" spans="2:54" s="71" customFormat="1" x14ac:dyDescent="0.3">
      <c r="B2498" s="242"/>
      <c r="C2498" s="243"/>
      <c r="D2498" s="244"/>
      <c r="E2498" s="243"/>
      <c r="F2498" s="243"/>
      <c r="G2498" s="244"/>
      <c r="H2498" s="245"/>
      <c r="I2498" s="244"/>
      <c r="J2498" s="245"/>
      <c r="K2498" s="244"/>
      <c r="L2498" s="245"/>
      <c r="M2498" s="244"/>
      <c r="N2498" s="246"/>
      <c r="O2498" s="243"/>
      <c r="P2498" s="243"/>
      <c r="Q2498" s="243"/>
      <c r="R2498" s="244"/>
      <c r="S2498" s="247"/>
      <c r="T2498" s="70" t="str">
        <f t="shared" si="202"/>
        <v/>
      </c>
      <c r="U2498" s="71" t="str">
        <f t="shared" si="203"/>
        <v/>
      </c>
      <c r="V2498" s="71" t="str">
        <f t="shared" si="206"/>
        <v/>
      </c>
      <c r="W2498" s="71" t="str">
        <f>IF(U2498="","",SUM($U$18:U2498))</f>
        <v/>
      </c>
      <c r="X2498" s="71" t="str">
        <f>IF(U2498="","",IF(U2499="",SUM($U$18:U2498)-SUM($X$17:X2497)))</f>
        <v/>
      </c>
      <c r="Y2498" s="70" t="str">
        <f t="shared" si="204"/>
        <v/>
      </c>
      <c r="Z2498" s="71" t="str">
        <f t="shared" si="205"/>
        <v/>
      </c>
      <c r="AB2498" s="70"/>
    </row>
    <row r="2499" spans="2:54" s="71" customFormat="1" x14ac:dyDescent="0.3">
      <c r="B2499" s="242"/>
      <c r="C2499" s="243"/>
      <c r="D2499" s="244"/>
      <c r="E2499" s="243"/>
      <c r="F2499" s="243"/>
      <c r="G2499" s="244"/>
      <c r="H2499" s="245"/>
      <c r="I2499" s="244"/>
      <c r="J2499" s="245"/>
      <c r="K2499" s="244"/>
      <c r="L2499" s="245"/>
      <c r="M2499" s="244"/>
      <c r="N2499" s="246"/>
      <c r="O2499" s="243"/>
      <c r="P2499" s="243"/>
      <c r="Q2499" s="243"/>
      <c r="R2499" s="244"/>
      <c r="S2499" s="247"/>
      <c r="T2499" s="70" t="str">
        <f t="shared" si="202"/>
        <v/>
      </c>
      <c r="U2499" s="71" t="str">
        <f t="shared" si="203"/>
        <v/>
      </c>
      <c r="V2499" s="71" t="str">
        <f t="shared" si="206"/>
        <v/>
      </c>
      <c r="W2499" s="71" t="str">
        <f>IF(U2499="","",SUM($U$18:U2499))</f>
        <v/>
      </c>
      <c r="X2499" s="71" t="str">
        <f>IF(U2499="","",IF(U2500="",SUM($U$18:U2499)-SUM($X$17:X2498)))</f>
        <v/>
      </c>
      <c r="Y2499" s="70" t="str">
        <f t="shared" si="204"/>
        <v/>
      </c>
      <c r="Z2499" s="71" t="str">
        <f t="shared" si="205"/>
        <v/>
      </c>
      <c r="AB2499" s="70"/>
    </row>
    <row r="2500" spans="2:54" s="71" customFormat="1" x14ac:dyDescent="0.3">
      <c r="B2500" s="242"/>
      <c r="C2500" s="243"/>
      <c r="D2500" s="244"/>
      <c r="E2500" s="243"/>
      <c r="F2500" s="243"/>
      <c r="G2500" s="244"/>
      <c r="H2500" s="245"/>
      <c r="I2500" s="244"/>
      <c r="J2500" s="245"/>
      <c r="K2500" s="244"/>
      <c r="L2500" s="245"/>
      <c r="M2500" s="244"/>
      <c r="N2500" s="246"/>
      <c r="O2500" s="243"/>
      <c r="P2500" s="243"/>
      <c r="Q2500" s="243"/>
      <c r="R2500" s="244"/>
      <c r="S2500" s="247"/>
      <c r="T2500" s="70" t="str">
        <f t="shared" si="202"/>
        <v/>
      </c>
      <c r="U2500" s="71" t="str">
        <f t="shared" si="203"/>
        <v/>
      </c>
      <c r="V2500" s="71" t="str">
        <f t="shared" si="206"/>
        <v/>
      </c>
      <c r="W2500" s="71" t="str">
        <f>IF(U2500="","",SUM($U$18:U2500))</f>
        <v/>
      </c>
      <c r="X2500" s="71" t="str">
        <f>IF(U2500="","",IF(U2501="",SUM($U$18:U2500)-SUM($X$17:X2499)))</f>
        <v/>
      </c>
      <c r="Y2500" s="70" t="str">
        <f t="shared" si="204"/>
        <v/>
      </c>
      <c r="Z2500" s="71" t="str">
        <f t="shared" si="205"/>
        <v/>
      </c>
      <c r="AB2500" s="70"/>
    </row>
    <row r="2501" spans="2:54" s="71" customFormat="1" x14ac:dyDescent="0.3">
      <c r="B2501" s="242"/>
      <c r="C2501" s="243"/>
      <c r="D2501" s="244"/>
      <c r="E2501" s="243"/>
      <c r="F2501" s="243"/>
      <c r="G2501" s="244"/>
      <c r="H2501" s="245"/>
      <c r="I2501" s="244"/>
      <c r="J2501" s="245"/>
      <c r="K2501" s="244"/>
      <c r="L2501" s="245"/>
      <c r="M2501" s="244"/>
      <c r="N2501" s="246"/>
      <c r="O2501" s="243"/>
      <c r="P2501" s="243"/>
      <c r="Q2501" s="243"/>
      <c r="R2501" s="244"/>
      <c r="S2501" s="247"/>
      <c r="T2501" s="70" t="str">
        <f t="shared" si="202"/>
        <v/>
      </c>
      <c r="U2501" s="71" t="str">
        <f t="shared" si="203"/>
        <v/>
      </c>
      <c r="V2501" s="71" t="str">
        <f t="shared" si="206"/>
        <v/>
      </c>
      <c r="W2501" s="71" t="str">
        <f>IF(U2501="","",SUM($U$18:U2501))</f>
        <v/>
      </c>
      <c r="X2501" s="71" t="str">
        <f>IF(U2501="","",IF(U2502="",SUM($U$18:U2501)-SUM($X$17:X2500)))</f>
        <v/>
      </c>
      <c r="Y2501" s="70" t="str">
        <f t="shared" si="204"/>
        <v/>
      </c>
      <c r="Z2501" s="71" t="str">
        <f t="shared" si="205"/>
        <v/>
      </c>
      <c r="AB2501" s="70"/>
    </row>
    <row r="2502" spans="2:54" s="71" customFormat="1" x14ac:dyDescent="0.3">
      <c r="B2502" s="242"/>
      <c r="C2502" s="243"/>
      <c r="D2502" s="244"/>
      <c r="E2502" s="243"/>
      <c r="F2502" s="243"/>
      <c r="G2502" s="244"/>
      <c r="H2502" s="245"/>
      <c r="I2502" s="244"/>
      <c r="J2502" s="245"/>
      <c r="K2502" s="244"/>
      <c r="L2502" s="245"/>
      <c r="M2502" s="244"/>
      <c r="N2502" s="246"/>
      <c r="O2502" s="243"/>
      <c r="P2502" s="243"/>
      <c r="Q2502" s="243"/>
      <c r="R2502" s="244"/>
      <c r="S2502" s="247"/>
      <c r="T2502" s="70" t="str">
        <f t="shared" si="202"/>
        <v/>
      </c>
      <c r="U2502" s="71" t="str">
        <f t="shared" si="203"/>
        <v/>
      </c>
      <c r="V2502" s="71" t="str">
        <f t="shared" si="206"/>
        <v/>
      </c>
      <c r="W2502" s="71" t="str">
        <f>IF(U2502="","",SUM($U$18:U2502))</f>
        <v/>
      </c>
      <c r="X2502" s="71" t="str">
        <f>IF(U2502="","",IF(U2503="",SUM($U$18:U2502)-SUM($X$17:X2501)))</f>
        <v/>
      </c>
      <c r="Y2502" s="70" t="str">
        <f t="shared" si="204"/>
        <v/>
      </c>
      <c r="Z2502" s="71" t="str">
        <f t="shared" si="205"/>
        <v/>
      </c>
      <c r="AB2502" s="70"/>
    </row>
    <row r="2503" spans="2:54" s="71" customFormat="1" x14ac:dyDescent="0.3">
      <c r="B2503" s="242"/>
      <c r="C2503" s="243"/>
      <c r="D2503" s="244"/>
      <c r="E2503" s="243"/>
      <c r="F2503" s="243"/>
      <c r="G2503" s="244"/>
      <c r="H2503" s="245"/>
      <c r="I2503" s="244"/>
      <c r="J2503" s="245"/>
      <c r="K2503" s="244"/>
      <c r="L2503" s="245"/>
      <c r="M2503" s="244"/>
      <c r="N2503" s="246"/>
      <c r="O2503" s="243"/>
      <c r="P2503" s="243"/>
      <c r="Q2503" s="243"/>
      <c r="R2503" s="244"/>
      <c r="S2503" s="247"/>
      <c r="T2503" s="70" t="str">
        <f t="shared" si="202"/>
        <v/>
      </c>
      <c r="U2503" s="71" t="str">
        <f t="shared" si="203"/>
        <v/>
      </c>
      <c r="V2503" s="71" t="str">
        <f t="shared" si="206"/>
        <v/>
      </c>
      <c r="W2503" s="71" t="str">
        <f>IF(U2503="","",SUM($U$18:U2503))</f>
        <v/>
      </c>
      <c r="X2503" s="71" t="str">
        <f>IF(U2503="","",IF(U2504="",SUM($U$18:U2503)-SUM($X$17:X2502)))</f>
        <v/>
      </c>
      <c r="Y2503" s="70" t="str">
        <f t="shared" si="204"/>
        <v/>
      </c>
      <c r="Z2503" s="71" t="str">
        <f t="shared" si="205"/>
        <v/>
      </c>
      <c r="AB2503" s="70"/>
    </row>
    <row r="2504" spans="2:54" s="71" customFormat="1" x14ac:dyDescent="0.3">
      <c r="B2504" s="242"/>
      <c r="C2504" s="243"/>
      <c r="D2504" s="244"/>
      <c r="E2504" s="243"/>
      <c r="F2504" s="243"/>
      <c r="G2504" s="244"/>
      <c r="H2504" s="245"/>
      <c r="I2504" s="244"/>
      <c r="J2504" s="245"/>
      <c r="K2504" s="244"/>
      <c r="L2504" s="245"/>
      <c r="M2504" s="244"/>
      <c r="N2504" s="246"/>
      <c r="O2504" s="243"/>
      <c r="P2504" s="243"/>
      <c r="Q2504" s="243"/>
      <c r="R2504" s="244"/>
      <c r="S2504" s="247"/>
      <c r="T2504" s="70" t="str">
        <f t="shared" si="202"/>
        <v/>
      </c>
      <c r="U2504" s="71" t="str">
        <f>IF(H2504="","",IF(M2504="",(H2504+J2504)*-1,IF(M2504=G2504,H2504/2*N2504-(H2504+J2504),IF(M2504=I2504,J2504/2*N2504-(H2504+J2504)))))</f>
        <v/>
      </c>
      <c r="W2504" s="71" t="str">
        <f>IF(U2504="","",SUM($U$18:U2504))</f>
        <v/>
      </c>
      <c r="X2504" s="71" t="str">
        <f>IF(U2504="","",IF(U2505="",SUM($U$18:U2504)-SUM($X$17:X2503)))</f>
        <v/>
      </c>
      <c r="Y2504" s="70" t="str">
        <f t="shared" si="204"/>
        <v/>
      </c>
      <c r="AB2504" s="70"/>
    </row>
    <row r="2505" spans="2:54" s="71" customFormat="1" x14ac:dyDescent="0.3">
      <c r="B2505" s="242"/>
      <c r="C2505" s="243"/>
      <c r="D2505" s="244"/>
      <c r="E2505" s="243"/>
      <c r="F2505" s="243"/>
      <c r="G2505" s="244"/>
      <c r="H2505" s="245"/>
      <c r="I2505" s="244"/>
      <c r="J2505" s="245"/>
      <c r="K2505" s="244"/>
      <c r="L2505" s="245"/>
      <c r="M2505" s="244"/>
      <c r="N2505" s="246"/>
      <c r="O2505" s="243"/>
      <c r="P2505" s="243"/>
      <c r="Q2505" s="243"/>
      <c r="R2505" s="244"/>
      <c r="S2505" s="247"/>
      <c r="T2505" s="70" t="str">
        <f t="shared" si="202"/>
        <v/>
      </c>
      <c r="U2505" s="71" t="str">
        <f>IF(C2505="","",IF(M2505="",(H2505+J2505)*-1,IF(M2505=G2505,H2505/2*N2505-(H2505+J2505),IF(M2505=I2505,J2505/2*N2505-(H2505+J2505)))))</f>
        <v/>
      </c>
      <c r="W2505" s="71" t="str">
        <f>IF(U2505="","",SUM($U$18:U2505))</f>
        <v/>
      </c>
      <c r="X2505" s="71" t="str">
        <f>IF(U2505="","",IF(U2506="",SUM($U$18:U2505)-SUM($X$17:X2504)))</f>
        <v/>
      </c>
      <c r="Y2505" s="70"/>
      <c r="AB2505" s="70"/>
    </row>
    <row r="2506" spans="2:54" s="71" customFormat="1" x14ac:dyDescent="0.3">
      <c r="B2506" s="242"/>
      <c r="C2506" s="243"/>
      <c r="D2506" s="244"/>
      <c r="E2506" s="243"/>
      <c r="F2506" s="243"/>
      <c r="G2506" s="244"/>
      <c r="H2506" s="245"/>
      <c r="I2506" s="244"/>
      <c r="J2506" s="245"/>
      <c r="K2506" s="244"/>
      <c r="L2506" s="245"/>
      <c r="M2506" s="244"/>
      <c r="N2506" s="246"/>
      <c r="O2506" s="243"/>
      <c r="P2506" s="243"/>
      <c r="Q2506" s="243"/>
      <c r="R2506" s="244"/>
      <c r="S2506" s="247"/>
      <c r="T2506" s="70" t="str">
        <f t="shared" si="202"/>
        <v/>
      </c>
      <c r="U2506" s="71" t="str">
        <f>IF(C2506="","",IF(M2506="",(H2506+J2506)*-1,IF(M2506=G2506,H2506/2*N2506-(H2506+J2506),IF(M2506=I2506,J2506/2*N2506-(H2506+J2506)))))</f>
        <v/>
      </c>
      <c r="W2506" s="71" t="str">
        <f>IF(U2506="","",SUM($U$18:U2506))</f>
        <v/>
      </c>
      <c r="X2506" s="71" t="str">
        <f>IF(U2506="","",IF(U2507="",SUM($U$18:U2506)-SUM($X$17:X2505)))</f>
        <v/>
      </c>
      <c r="Y2506" s="70"/>
      <c r="AB2506" s="70"/>
    </row>
    <row r="2507" spans="2:54" s="71" customFormat="1" x14ac:dyDescent="0.3">
      <c r="B2507" s="242"/>
      <c r="C2507" s="243"/>
      <c r="D2507" s="244"/>
      <c r="E2507" s="243"/>
      <c r="F2507" s="243"/>
      <c r="G2507" s="244"/>
      <c r="H2507" s="245"/>
      <c r="I2507" s="244"/>
      <c r="J2507" s="245"/>
      <c r="K2507" s="244"/>
      <c r="L2507" s="245"/>
      <c r="M2507" s="244"/>
      <c r="N2507" s="246"/>
      <c r="O2507" s="243"/>
      <c r="P2507" s="243"/>
      <c r="Q2507" s="243"/>
      <c r="R2507" s="244"/>
      <c r="S2507" s="247"/>
      <c r="T2507" s="70"/>
      <c r="U2507" s="71" t="str">
        <f>IF(C2507="","",IF(M2507="",(H2507+J2507)*-1,IF(M2507=G2507,H2507/2*N2507-(H2507+J2507),IF(M2507=I2507,J2507/2*N2507-(H2507+J2507)))))</f>
        <v/>
      </c>
      <c r="Y2507" s="70"/>
      <c r="AB2507" s="70"/>
      <c r="AP2507" s="70"/>
      <c r="AQ2507" s="70"/>
      <c r="AR2507" s="70"/>
      <c r="AS2507" s="70"/>
      <c r="AT2507" s="70"/>
      <c r="AU2507" s="70"/>
      <c r="AV2507" s="70"/>
      <c r="AW2507" s="70"/>
      <c r="AX2507" s="70"/>
      <c r="AY2507" s="70"/>
      <c r="AZ2507" s="70"/>
      <c r="BA2507" s="70"/>
      <c r="BB2507" s="70"/>
    </row>
  </sheetData>
  <sheetProtection password="DB8D" sheet="1" objects="1" scenarios="1" formatCells="0" formatColumns="0" formatRows="0" selectLockedCells="1"/>
  <mergeCells count="1">
    <mergeCell ref="B5:D5"/>
  </mergeCells>
  <conditionalFormatting sqref="W16:X65539 Y16:Z16">
    <cfRule type="cellIs" dxfId="43" priority="10" operator="equal">
      <formula>FALSE</formula>
    </cfRule>
  </conditionalFormatting>
  <conditionalFormatting sqref="C14:I14">
    <cfRule type="cellIs" dxfId="42" priority="9" operator="lessThan">
      <formula>0</formula>
    </cfRule>
  </conditionalFormatting>
  <conditionalFormatting sqref="M15 M17 O6 M1 M4 M55:M65539">
    <cfRule type="cellIs" dxfId="41" priority="8" operator="greaterThan">
      <formula>0</formula>
    </cfRule>
  </conditionalFormatting>
  <conditionalFormatting sqref="K5:M5">
    <cfRule type="cellIs" dxfId="40" priority="7" stopIfTrue="1" operator="equal">
      <formula>"iserror"</formula>
    </cfRule>
  </conditionalFormatting>
  <conditionalFormatting sqref="M18:M21">
    <cfRule type="cellIs" dxfId="39" priority="6" operator="greaterThan">
      <formula>0</formula>
    </cfRule>
  </conditionalFormatting>
  <conditionalFormatting sqref="M46:M54">
    <cfRule type="cellIs" dxfId="15" priority="4" operator="greaterThan">
      <formula>0</formula>
    </cfRule>
  </conditionalFormatting>
  <conditionalFormatting sqref="M28:M33 M37:M45">
    <cfRule type="cellIs" dxfId="13" priority="3" operator="greaterThan">
      <formula>0</formula>
    </cfRule>
  </conditionalFormatting>
  <conditionalFormatting sqref="M34:M36">
    <cfRule type="cellIs" dxfId="11" priority="2" operator="greaterThan">
      <formula>0</formula>
    </cfRule>
  </conditionalFormatting>
  <conditionalFormatting sqref="M22:M27">
    <cfRule type="cellIs" dxfId="9" priority="1" operator="greaterThan">
      <formula>0</formula>
    </cfRule>
  </conditionalFormatting>
  <dataValidations count="3">
    <dataValidation type="custom" errorStyle="warning" allowBlank="1" showInputMessage="1" showErrorMessage="1" error="Did you mean to enter &quot;1&quot;?" sqref="S18">
      <formula1>AND(O18="e",R18=1)</formula1>
    </dataValidation>
    <dataValidation type="custom" errorStyle="warning" allowBlank="1" showInputMessage="1" showErrorMessage="1" error="Are you sure you didn't mean to type &quot;e&quot;?" sqref="S19:S23">
      <formula1>AND(O19="e",S19=1)</formula1>
    </dataValidation>
    <dataValidation type="list" allowBlank="1" showInputMessage="1" showErrorMessage="1" sqref="Q7">
      <formula1>$AD$6:$AO$6</formula1>
    </dataValidation>
  </dataValidation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07"/>
  <sheetViews>
    <sheetView tabSelected="1" zoomScale="75" zoomScaleNormal="75" workbookViewId="0">
      <pane ySplit="16" topLeftCell="A17" activePane="bottomLeft" state="frozen"/>
      <selection activeCell="S1" sqref="S1:Z1048576"/>
      <selection pane="bottomLeft" activeCell="F20" sqref="F20"/>
    </sheetView>
  </sheetViews>
  <sheetFormatPr defaultColWidth="9.109375" defaultRowHeight="14.4" x14ac:dyDescent="0.3"/>
  <cols>
    <col min="1" max="1" width="0.6640625" style="70" customWidth="1"/>
    <col min="2" max="2" width="13.88671875" style="242" bestFit="1" customWidth="1"/>
    <col min="3" max="3" width="13.44140625" style="243" bestFit="1" customWidth="1"/>
    <col min="4" max="4" width="11.5546875" style="244" bestFit="1" customWidth="1"/>
    <col min="5" max="5" width="13.44140625" style="243" bestFit="1" customWidth="1"/>
    <col min="6" max="6" width="11.109375" style="243" bestFit="1" customWidth="1"/>
    <col min="7" max="7" width="12.6640625" style="244" bestFit="1" customWidth="1"/>
    <col min="8" max="8" width="13.109375" style="245" bestFit="1" customWidth="1"/>
    <col min="9" max="9" width="9.88671875" style="244" bestFit="1" customWidth="1"/>
    <col min="10" max="10" width="13.44140625" style="245" bestFit="1" customWidth="1"/>
    <col min="11" max="11" width="11.44140625" style="244" bestFit="1" customWidth="1"/>
    <col min="12" max="12" width="9" style="245" bestFit="1" customWidth="1"/>
    <col min="13" max="13" width="8.5546875" style="244" bestFit="1" customWidth="1"/>
    <col min="14" max="14" width="8.5546875" style="246" bestFit="1" customWidth="1"/>
    <col min="15" max="15" width="8.5546875" style="243" bestFit="1" customWidth="1"/>
    <col min="16" max="16" width="13.109375" style="243" bestFit="1" customWidth="1"/>
    <col min="17" max="17" width="8.5546875" style="243" bestFit="1" customWidth="1"/>
    <col min="18" max="18" width="9.109375" style="244" bestFit="1" customWidth="1"/>
    <col min="19" max="19" width="8.109375" style="247" bestFit="1" customWidth="1"/>
    <col min="20" max="20" width="8.5546875" style="70" bestFit="1" customWidth="1"/>
    <col min="21" max="21" width="8.5546875" style="71" bestFit="1" customWidth="1"/>
    <col min="22" max="22" width="11.6640625" style="71" bestFit="1" customWidth="1"/>
    <col min="23" max="23" width="9.33203125" style="71" bestFit="1" customWidth="1"/>
    <col min="24" max="24" width="9" style="71" bestFit="1" customWidth="1"/>
    <col min="25" max="25" width="11" style="70" bestFit="1" customWidth="1"/>
    <col min="26" max="26" width="10.6640625" style="71" bestFit="1" customWidth="1"/>
    <col min="27" max="27" width="9.109375" style="71" bestFit="1" customWidth="1"/>
    <col min="28" max="28" width="7.88671875" style="70" bestFit="1" customWidth="1"/>
    <col min="29" max="29" width="1.6640625" style="71" hidden="1" customWidth="1"/>
    <col min="30" max="30" width="2.109375" style="71" hidden="1" customWidth="1"/>
    <col min="31" max="38" width="2.109375" style="70" hidden="1" customWidth="1"/>
    <col min="39" max="41" width="3.109375" style="70" hidden="1" customWidth="1"/>
    <col min="42" max="42" width="10.44140625" style="70" customWidth="1"/>
    <col min="43" max="44" width="12" style="70" bestFit="1" customWidth="1"/>
    <col min="45" max="45" width="12.6640625" style="70" bestFit="1" customWidth="1"/>
    <col min="46" max="46" width="10.6640625" style="70" bestFit="1" customWidth="1"/>
    <col min="47" max="47" width="12.44140625" style="70" bestFit="1" customWidth="1"/>
    <col min="48" max="48" width="12.33203125" style="70" bestFit="1" customWidth="1"/>
    <col min="49" max="49" width="12.5546875" style="70" bestFit="1" customWidth="1"/>
    <col min="50" max="50" width="13.6640625" style="70" bestFit="1" customWidth="1"/>
    <col min="51" max="51" width="12.5546875" style="70" bestFit="1" customWidth="1"/>
    <col min="52" max="52" width="12" style="70" bestFit="1" customWidth="1"/>
    <col min="53" max="53" width="11.109375" style="70" bestFit="1" customWidth="1"/>
    <col min="54" max="55" width="12" style="70" bestFit="1" customWidth="1"/>
    <col min="56" max="56" width="8.6640625" style="70" bestFit="1" customWidth="1"/>
    <col min="57" max="57" width="8" style="70" bestFit="1" customWidth="1"/>
    <col min="58" max="58" width="7.5546875" style="70" bestFit="1" customWidth="1"/>
    <col min="59" max="61" width="7" style="70" bestFit="1" customWidth="1"/>
    <col min="62" max="62" width="6.109375" style="70" bestFit="1" customWidth="1"/>
    <col min="63" max="63" width="7.33203125" style="70" bestFit="1" customWidth="1"/>
    <col min="64" max="64" width="8" style="70" bestFit="1" customWidth="1"/>
    <col min="65" max="65" width="7.5546875" style="70" bestFit="1" customWidth="1"/>
    <col min="66" max="68" width="6.109375" style="70" bestFit="1" customWidth="1"/>
    <col min="69" max="16384" width="9.109375" style="70"/>
  </cols>
  <sheetData>
    <row r="1" spans="2:41" ht="6" customHeight="1" thickBot="1" x14ac:dyDescent="0.35">
      <c r="B1" s="145"/>
      <c r="C1" s="247"/>
      <c r="D1" s="77"/>
      <c r="E1" s="247"/>
      <c r="F1" s="247"/>
      <c r="G1" s="77"/>
      <c r="H1" s="262"/>
      <c r="I1" s="77"/>
      <c r="J1" s="262"/>
      <c r="K1" s="77"/>
      <c r="L1" s="262"/>
      <c r="M1" s="77"/>
      <c r="N1" s="71"/>
      <c r="O1" s="247"/>
      <c r="P1" s="247"/>
      <c r="Q1" s="247"/>
      <c r="R1" s="77"/>
    </row>
    <row r="2" spans="2:41" ht="16.2" thickBot="1" x14ac:dyDescent="0.35">
      <c r="B2" s="317" t="s">
        <v>82</v>
      </c>
      <c r="C2" s="318" t="s">
        <v>81</v>
      </c>
      <c r="D2" s="317" t="s">
        <v>87</v>
      </c>
      <c r="E2" s="317" t="s">
        <v>79</v>
      </c>
      <c r="F2" s="317" t="s">
        <v>80</v>
      </c>
      <c r="G2" s="317" t="s">
        <v>89</v>
      </c>
      <c r="H2" s="317" t="s">
        <v>90</v>
      </c>
      <c r="I2" s="323" t="s">
        <v>91</v>
      </c>
      <c r="J2" s="317" t="s">
        <v>88</v>
      </c>
      <c r="K2" s="319" t="s">
        <v>106</v>
      </c>
      <c r="L2" s="324" t="s">
        <v>84</v>
      </c>
      <c r="M2" s="325" t="s">
        <v>83</v>
      </c>
      <c r="N2" s="325" t="s">
        <v>85</v>
      </c>
      <c r="O2" s="326" t="s">
        <v>86</v>
      </c>
      <c r="P2" s="341" t="s">
        <v>103</v>
      </c>
      <c r="Q2" s="339" t="s">
        <v>93</v>
      </c>
      <c r="R2" s="315" t="s">
        <v>94</v>
      </c>
      <c r="S2" s="315" t="s">
        <v>96</v>
      </c>
      <c r="T2" s="315" t="s">
        <v>95</v>
      </c>
      <c r="U2" s="315" t="s">
        <v>97</v>
      </c>
      <c r="V2" s="315" t="s">
        <v>98</v>
      </c>
      <c r="W2" s="315" t="s">
        <v>99</v>
      </c>
      <c r="X2" s="315" t="s">
        <v>100</v>
      </c>
      <c r="Y2" s="320" t="s">
        <v>102</v>
      </c>
      <c r="Z2" s="320" t="s">
        <v>101</v>
      </c>
      <c r="AA2" s="320" t="s">
        <v>107</v>
      </c>
      <c r="AB2" s="320" t="s">
        <v>108</v>
      </c>
    </row>
    <row r="3" spans="2:41" ht="15" thickBot="1" x14ac:dyDescent="0.35">
      <c r="B3" s="327">
        <f>IFERROR(AVERAGEIF(X18:X5002,"&gt;0"),0)</f>
        <v>0</v>
      </c>
      <c r="C3" s="328">
        <f>IFERROR(AVERAGEIF(X18:X5002,"&lt;0"),0)</f>
        <v>0</v>
      </c>
      <c r="D3" s="327">
        <f>IFERROR(AVERAGE(X18:X5001),0)</f>
        <v>0</v>
      </c>
      <c r="E3" s="329">
        <f>COUNT(X18:X5002)</f>
        <v>0</v>
      </c>
      <c r="F3" s="329">
        <f>COUNTIF($X$18:$X$5001,"&gt;0")</f>
        <v>0</v>
      </c>
      <c r="G3" s="329">
        <f>COUNTIF($X$18:$X$5001,"&lt;0")</f>
        <v>0</v>
      </c>
      <c r="H3" s="330">
        <f>IFERROR(F3/E3,0)</f>
        <v>0</v>
      </c>
      <c r="I3" s="379">
        <f>IFERROR(I8/E3,0)</f>
        <v>0</v>
      </c>
      <c r="J3" s="327">
        <f>IFERROR(AVERAGE(H18:H5001),0)</f>
        <v>0</v>
      </c>
      <c r="K3" s="328">
        <f>IFERROR(I13/I8,0)</f>
        <v>0</v>
      </c>
      <c r="L3" s="332">
        <f>IFERROR(M8/O8,0)</f>
        <v>0</v>
      </c>
      <c r="M3" s="333">
        <f>IFERROR(N8/I8,0)</f>
        <v>0</v>
      </c>
      <c r="N3" s="333">
        <f>IFERROR(L8/I8,0)</f>
        <v>0</v>
      </c>
      <c r="O3" s="334">
        <f>IFERROR(M8/I8,0)</f>
        <v>0</v>
      </c>
      <c r="P3" s="342" t="s">
        <v>92</v>
      </c>
      <c r="Q3" s="340">
        <f>C13+D13</f>
        <v>0</v>
      </c>
      <c r="R3" s="321">
        <f>E13+F13</f>
        <v>0</v>
      </c>
      <c r="S3" s="321">
        <f>G13+H13</f>
        <v>0</v>
      </c>
      <c r="T3" s="321">
        <f>SUM(C13,E13,G13)</f>
        <v>0</v>
      </c>
      <c r="U3" s="321">
        <f>SUM(D13,F13,H13)</f>
        <v>0</v>
      </c>
      <c r="V3" s="322">
        <f>IFERROR((C$9+$D10)/(C8+D8),0)</f>
        <v>0</v>
      </c>
      <c r="W3" s="322">
        <f>IFERROR((E$9+F$9)/(E8+F8),0)</f>
        <v>0</v>
      </c>
      <c r="X3" s="322">
        <f>IFERROR((G$9+H$9)/(G8+H8),0)</f>
        <v>0</v>
      </c>
      <c r="Y3" s="322">
        <f>IFERROR(SUM(C9,E9,G9)/SUM(C8,E8,G8),0)</f>
        <v>0</v>
      </c>
      <c r="Z3" s="322">
        <f>IFERROR(SUM(D9,F9,H9)/SUM(D8,F8,H8),0)</f>
        <v>0</v>
      </c>
      <c r="AA3" s="322">
        <f>IFERROR(SUM(C13,E13,G13)/SUM(C11,E11,G11),0)</f>
        <v>0</v>
      </c>
      <c r="AB3" s="322">
        <f>IFERROR(SUM(D13,F13,H13)/SUM(D11,F11,H11),0)</f>
        <v>0</v>
      </c>
    </row>
    <row r="4" spans="2:41" ht="5.25" customHeight="1" thickBot="1" x14ac:dyDescent="0.35">
      <c r="B4" s="344"/>
      <c r="C4" s="345"/>
      <c r="D4" s="346"/>
      <c r="E4" s="345"/>
      <c r="F4" s="345"/>
      <c r="G4" s="346"/>
      <c r="H4" s="347"/>
      <c r="I4" s="346"/>
      <c r="J4" s="347"/>
      <c r="K4" s="346"/>
      <c r="L4" s="347"/>
      <c r="M4" s="346"/>
      <c r="N4" s="348"/>
      <c r="O4" s="345"/>
      <c r="P4" s="247"/>
      <c r="Q4" s="247"/>
      <c r="R4" s="77"/>
    </row>
    <row r="5" spans="2:41" ht="15" thickBot="1" x14ac:dyDescent="0.35">
      <c r="B5" s="369" t="s">
        <v>29</v>
      </c>
      <c r="C5" s="370"/>
      <c r="D5" s="370"/>
      <c r="E5" s="72" t="str">
        <f ca="1">MID(CELL("Filename",E5),FIND("]",CELL("Filename",E5))+1,255)</f>
        <v>WIN(3)</v>
      </c>
      <c r="F5" s="248" t="s">
        <v>65</v>
      </c>
      <c r="G5" s="249">
        <f>IFERROR(AVERAGE($T$18:$T$2501),0)</f>
        <v>0</v>
      </c>
      <c r="H5" s="250" t="s">
        <v>30</v>
      </c>
      <c r="I5" s="251">
        <f>IFERROR(AVERAGE($N$18:$N$2003),0)</f>
        <v>0</v>
      </c>
      <c r="J5" s="73" t="s">
        <v>30</v>
      </c>
      <c r="K5" s="252">
        <f>IFERROR(IF(COUNTIF($Y$18:$Y$2503,"e")=0,0,SUMIF($Y$18:$Y$2503,"e",$N$18:$N$2503)/COUNTIF($Y$18:$Y$2503,"e")),0)</f>
        <v>0</v>
      </c>
      <c r="L5" s="253">
        <f>IFERROR(IF(COUNTIF('WIN(3)'!$Y$18:$Y$2503,"p")=0,0,SUMIF('WIN(3)'!$Y$18:$Y$2503,"p",'WIN(3)'!$N$18:$N$2503)/COUNTIF('WIN(3)'!$Y$18:$Y$2503,"p")),0)</f>
        <v>0</v>
      </c>
      <c r="M5" s="254">
        <f>IFERROR(IF(COUNTIF($Y$18:$Y$2503,"s")=0,0,SUMIF($Y$18:$Y$2503,"s",$N$18:$N$2503)/COUNTIF($Y$18:$Y$2503,"s")),0)</f>
        <v>0</v>
      </c>
      <c r="N5" s="255">
        <f>IF(COUNTIF($Y$18:$Y$2503,"e")=0,0,SUMIF($Y$18:$Y$2503,"e",$N$18:$N$2503)/COUNTIF($Y$18:$Y$2503,"e"))</f>
        <v>0</v>
      </c>
      <c r="O5" s="256">
        <f>IFERROR((L5+M5)/2,0)</f>
        <v>0</v>
      </c>
      <c r="P5" s="312" t="s">
        <v>30</v>
      </c>
      <c r="Q5" s="74">
        <f t="array" ref="Q5">IFERROR(AVERAGE(IF(('WIN(3)'!$R$18:$R$2503=Q7)*('WIN(3)'!$G$18:$G$2503='WIN(3)'!$M$18:$M$2503),('WIN(3)'!$N$18:$N$2503))),0)</f>
        <v>0</v>
      </c>
      <c r="R5" s="75">
        <f t="array" ref="R5">IFERROR(AVERAGE(IF(('WIN(3)'!$R$18:$R$2503=R7)*('WIN(3)'!$G$18:$G$2503='WIN(3)'!$M$18:$M$2503),('WIN(3)'!$N$18:$N$2503))),0)</f>
        <v>0</v>
      </c>
      <c r="S5" s="75">
        <f t="array" ref="S5">IFERROR(AVERAGE(IF(('WIN(3)'!$R$18:$R$2503=S7)*('WIN(3)'!$G$18:$G$2503='WIN(3)'!$M$18:$M$2503),('WIN(3)'!$N$18:$N$2503))),0)</f>
        <v>0</v>
      </c>
      <c r="T5" s="75">
        <f t="array" ref="T5">IFERROR(AVERAGE(IF(('WIN(3)'!$R$18:$R$2503=T7)*('WIN(3)'!$G$18:$G$2503='WIN(3)'!$M$18:$M$2503),('WIN(3)'!$N$18:$N$2503))),0)</f>
        <v>0</v>
      </c>
      <c r="U5" s="75">
        <f t="array" ref="U5">IFERROR(AVERAGE(IF(('WIN(3)'!$R$18:$R$2503=U7)*('WIN(3)'!$G$18:$G$2503='WIN(3)'!$M$18:$M$2503),('WIN(3)'!$N$18:$N$2503))),0)</f>
        <v>0</v>
      </c>
      <c r="V5" s="75">
        <f t="array" ref="V5">IFERROR(AVERAGE(IF(('WIN(3)'!$R$18:$R$2503=V7)*('WIN(3)'!$G$18:$G$2503='WIN(3)'!$M$18:$M$2503),('WIN(3)'!$N$18:$N$2503))),0)</f>
        <v>0</v>
      </c>
      <c r="W5" s="75">
        <f t="array" ref="W5">IFERROR(AVERAGE(IF(('WIN(3)'!$R$18:$R$2503=W7)*('WIN(3)'!$G$18:$G$2503='WIN(3)'!$M$18:$M$2503),('WIN(3)'!$N$18:$N$2503))),0)</f>
        <v>0</v>
      </c>
      <c r="X5" s="75">
        <f t="array" ref="X5">IFERROR(AVERAGE(IF(('WIN(3)'!$R$18:$R$2503=X7)*('WIN(3)'!$G$18:$G$2503='WIN(3)'!$M$18:$M$2503),('WIN(3)'!$N$18:$N$2503))),0)</f>
        <v>0</v>
      </c>
      <c r="Y5" s="75">
        <f t="array" ref="Y5">IFERROR(AVERAGE(IF(('WIN(3)'!$R$18:$R$2503=Y7)*('WIN(3)'!$G$18:$G$2503='WIN(3)'!$M$18:$M$2503),('WIN(3)'!$N$18:$N$2503))),0)</f>
        <v>0</v>
      </c>
      <c r="Z5" s="75">
        <f t="array" ref="Z5">IFERROR(AVERAGE(IF(('WIN(3)'!$R$18:$R$2503=Z7)*('WIN(3)'!$G$18:$G$2503='WIN(3)'!$M$18:$M$2503),('WIN(3)'!$N$18:$N$2503))),0)</f>
        <v>0</v>
      </c>
      <c r="AA5" s="75">
        <f t="array" ref="AA5">IFERROR(AVERAGE(IF(('WIN(3)'!$R$18:$R$2503=AA7)*('WIN(3)'!$G$18:$G$2503='WIN(3)'!$M$18:$M$2503),('WIN(3)'!$N$18:$N$2503))),0)</f>
        <v>0</v>
      </c>
      <c r="AB5" s="76">
        <f t="array" ref="AB5">IFERROR(AVERAGE(IF(('WIN(3)'!$R$18:$R$2503=AB7)*('WIN(3)'!$G$18:$G$2503='WIN(3)'!$M$18:$M$2503),('WIN(3)'!$N$18:$N$2503))),0)</f>
        <v>0</v>
      </c>
      <c r="AC5" s="70"/>
      <c r="AD5" s="70"/>
    </row>
    <row r="6" spans="2:41" ht="3.75" customHeight="1" thickBot="1" x14ac:dyDescent="0.3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7"/>
      <c r="O6" s="77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D6" s="70"/>
    </row>
    <row r="7" spans="2:41" ht="15" thickBot="1" x14ac:dyDescent="0.35">
      <c r="B7" s="156" t="s">
        <v>56</v>
      </c>
      <c r="C7" s="285" t="s">
        <v>57</v>
      </c>
      <c r="D7" s="286" t="s">
        <v>58</v>
      </c>
      <c r="E7" s="286" t="s">
        <v>59</v>
      </c>
      <c r="F7" s="287" t="s">
        <v>60</v>
      </c>
      <c r="G7" s="286" t="s">
        <v>61</v>
      </c>
      <c r="H7" s="287" t="s">
        <v>62</v>
      </c>
      <c r="I7" s="257" t="s">
        <v>63</v>
      </c>
      <c r="J7" s="158" t="s">
        <v>64</v>
      </c>
      <c r="K7" s="300" t="s">
        <v>2</v>
      </c>
      <c r="L7" s="296" t="s">
        <v>3</v>
      </c>
      <c r="M7" s="301" t="s">
        <v>4</v>
      </c>
      <c r="N7" s="302" t="s">
        <v>5</v>
      </c>
      <c r="O7" s="303" t="s">
        <v>6</v>
      </c>
      <c r="P7" s="305" t="s">
        <v>67</v>
      </c>
      <c r="Q7" s="304">
        <v>1</v>
      </c>
      <c r="R7" s="199">
        <v>2</v>
      </c>
      <c r="S7" s="199">
        <v>3</v>
      </c>
      <c r="T7" s="199">
        <v>4</v>
      </c>
      <c r="U7" s="199">
        <v>5</v>
      </c>
      <c r="V7" s="199">
        <v>6</v>
      </c>
      <c r="W7" s="199">
        <v>7</v>
      </c>
      <c r="X7" s="199">
        <v>8</v>
      </c>
      <c r="Y7" s="199">
        <v>9</v>
      </c>
      <c r="Z7" s="199">
        <v>10</v>
      </c>
      <c r="AA7" s="199">
        <v>11</v>
      </c>
      <c r="AB7" s="200">
        <v>12</v>
      </c>
      <c r="AD7" s="70">
        <v>1</v>
      </c>
      <c r="AE7" s="70">
        <v>2</v>
      </c>
      <c r="AF7" s="70">
        <v>3</v>
      </c>
      <c r="AG7" s="70">
        <v>4</v>
      </c>
      <c r="AH7" s="70">
        <v>5</v>
      </c>
      <c r="AI7" s="70">
        <v>6</v>
      </c>
      <c r="AJ7" s="70">
        <v>7</v>
      </c>
      <c r="AK7" s="70">
        <v>8</v>
      </c>
      <c r="AL7" s="70">
        <v>9</v>
      </c>
      <c r="AM7" s="70">
        <v>10</v>
      </c>
      <c r="AN7" s="70">
        <v>11</v>
      </c>
      <c r="AO7" s="70">
        <v>12</v>
      </c>
    </row>
    <row r="8" spans="2:41" x14ac:dyDescent="0.3">
      <c r="B8" s="211" t="s">
        <v>68</v>
      </c>
      <c r="C8" s="283">
        <f>SUMPRODUCT(($E$18:$E$2008="d")*($F$18:$F$2008="s"))</f>
        <v>0</v>
      </c>
      <c r="D8" s="284">
        <f>SUMPRODUCT(($E$18:$E$2008="d")*($F$18:$F$2008="r"))</f>
        <v>0</v>
      </c>
      <c r="E8" s="284">
        <f>SUMPRODUCT(($E$18:$E$2008="t")*($F$18:$F$2008="s"))</f>
        <v>0</v>
      </c>
      <c r="F8" s="284">
        <f>SUMPRODUCT(($E$18:$E$2008="t")*($F$18:$F$2008="r"))</f>
        <v>0</v>
      </c>
      <c r="G8" s="284">
        <f>SUMPRODUCT(($E$18:$E$2008="p")*($F$18:$F$2008="s"))</f>
        <v>0</v>
      </c>
      <c r="H8" s="288">
        <f>SUMPRODUCT(($E$18:$E$2008="p")*($F$18:$F$2008="r"))</f>
        <v>0</v>
      </c>
      <c r="I8" s="308">
        <f>SUM($C$8:$H$8)</f>
        <v>0</v>
      </c>
      <c r="J8" s="335" t="s">
        <v>71</v>
      </c>
      <c r="K8" s="293">
        <f>COUNTIF($O$18:$O$2503,"e")+(COUNTIF($P$18:$P$2503,"e")+(COUNTIF($Q$18:$Q$2503,"e")))</f>
        <v>0</v>
      </c>
      <c r="L8" s="294">
        <f>COUNTIF($O$18:$O$2503,"p")+(COUNTIF($P$18:$P$2503,"p")+(COUNTIF($Q$18:$Q$2503,"p")))</f>
        <v>0</v>
      </c>
      <c r="M8" s="295">
        <f>COUNTIF($O$18:$O$2503,"s")+(COUNTIF($P$18:$P$2503,"s")+(COUNTIF($Q$18:$Q$2503,"s")))</f>
        <v>0</v>
      </c>
      <c r="N8" s="297">
        <f>COUNTIF($S$18:$S$2503,"e")</f>
        <v>0</v>
      </c>
      <c r="O8" s="298">
        <f>COUNTIF($S$18:$S$2503,"ote")</f>
        <v>0</v>
      </c>
      <c r="P8" s="336" t="s">
        <v>7</v>
      </c>
      <c r="Q8" s="299">
        <f>COUNTIF('WIN(3)'!$R$18:$R$2503,Q7)</f>
        <v>0</v>
      </c>
      <c r="R8" s="202">
        <f>COUNTIF('WIN(3)'!$R$18:$R$2503,R7)</f>
        <v>0</v>
      </c>
      <c r="S8" s="202">
        <f>COUNTIF('WIN(3)'!$R$18:$R$2503,S7)</f>
        <v>0</v>
      </c>
      <c r="T8" s="202">
        <f>COUNTIF('WIN(3)'!$R$18:$R$2503,T7)</f>
        <v>0</v>
      </c>
      <c r="U8" s="202">
        <f>COUNTIF('WIN(3)'!$R$18:$R$2503,U7)</f>
        <v>0</v>
      </c>
      <c r="V8" s="202">
        <f>COUNTIF('WIN(3)'!$R$18:$R$2503,V7)</f>
        <v>0</v>
      </c>
      <c r="W8" s="202">
        <f>COUNTIF('WIN(3)'!$R$18:$R$2503,W7)</f>
        <v>0</v>
      </c>
      <c r="X8" s="202">
        <f>COUNTIF('WIN(3)'!$R$18:$R$2503,X7)</f>
        <v>0</v>
      </c>
      <c r="Y8" s="202">
        <f>COUNTIF('WIN(3)'!$R$18:$R$2503,Y7)</f>
        <v>0</v>
      </c>
      <c r="Z8" s="202">
        <f>COUNTIF('WIN(3)'!$R$18:$R$2503,Z7)</f>
        <v>0</v>
      </c>
      <c r="AA8" s="202">
        <f>COUNTIF('WIN(3)'!$R$18:$R$2503,AA7)</f>
        <v>0</v>
      </c>
      <c r="AB8" s="203">
        <f>COUNTIF('WIN(3)'!$R$18:$R$2503,AB7)</f>
        <v>0</v>
      </c>
      <c r="AD8" s="70"/>
    </row>
    <row r="9" spans="2:41" x14ac:dyDescent="0.3">
      <c r="B9" s="216" t="s">
        <v>8</v>
      </c>
      <c r="C9" s="99">
        <f>SUMPRODUCT(($E$18:$E$2008="d")*($F$18:$F$2008="s")*($N$18:$N$2008&gt;0))</f>
        <v>0</v>
      </c>
      <c r="D9" s="100">
        <f>SUMPRODUCT(($E$18:$E$2008="d")*($F$18:$F$2008="r")*($N$18:$N$2008&gt;0))</f>
        <v>0</v>
      </c>
      <c r="E9" s="100">
        <f>SUMPRODUCT(($E$18:$E$2008="t")*($F$18:$F$2008="s")*($N$18:$N$2008&gt;0))</f>
        <v>0</v>
      </c>
      <c r="F9" s="100">
        <f>SUMPRODUCT(($E$18:$E$2008="t")*($F$18:$F$2008="r")*($N$18:$N$2008&gt;0))</f>
        <v>0</v>
      </c>
      <c r="G9" s="100">
        <f>SUMPRODUCT(($E$18:$E$2008="p")*($F$18:$F$2008="s")*($N$18:$N$2008&gt;0))</f>
        <v>0</v>
      </c>
      <c r="H9" s="289">
        <f>SUMPRODUCT(($E$18:$E$2008="p")*($F$18:$F$2008="r")*($N$18:$N$2008&gt;0))</f>
        <v>0</v>
      </c>
      <c r="I9" s="277">
        <f>SUM($C$9:$H$9)</f>
        <v>0</v>
      </c>
      <c r="J9" s="306" t="s">
        <v>72</v>
      </c>
      <c r="K9" s="103">
        <f>COUNTIF($Y$18:$Y$2503,"e")</f>
        <v>0</v>
      </c>
      <c r="L9" s="104">
        <f>COUNTIF($Y$18:$Y$2503,"p")</f>
        <v>0</v>
      </c>
      <c r="M9" s="105">
        <f>COUNTIF($Y$18:$Y$2503,"s")</f>
        <v>0</v>
      </c>
      <c r="N9" s="106">
        <f>COUNTIF($Y$18:$Y$2503,"e")</f>
        <v>0</v>
      </c>
      <c r="O9" s="258">
        <f>COUNTIF($Y$18:$Y$2503,"p")+(COUNTIF($Y$18:$Y$2503,"s"))</f>
        <v>0</v>
      </c>
      <c r="P9" s="337" t="s">
        <v>8</v>
      </c>
      <c r="Q9" s="278">
        <f>SUMPRODUCT(('WIN(3)'!$M$18:$M$2503='WIN(3)'!$G$18:$G$2503)*('WIN(3)'!$R$18:$R$2503=Q7))</f>
        <v>0</v>
      </c>
      <c r="R9" s="108">
        <f>SUMPRODUCT(('WIN(3)'!$M$18:$M$2503='WIN(3)'!$G$18:$G$2503)*('WIN(3)'!$R$18:$R$2503=R7))</f>
        <v>0</v>
      </c>
      <c r="S9" s="108">
        <f>SUMPRODUCT(('WIN(3)'!$M$18:$M$2503='WIN(3)'!$G$18:$G$2503)*('WIN(3)'!$R$18:$R$2503=S7))</f>
        <v>0</v>
      </c>
      <c r="T9" s="108">
        <f>SUMPRODUCT(('WIN(3)'!$M$18:$M$2503='WIN(3)'!$G$18:$G$2503)*('WIN(3)'!$R$18:$R$2503=T7))</f>
        <v>0</v>
      </c>
      <c r="U9" s="108">
        <f>SUMPRODUCT(('WIN(3)'!$M$18:$M$2503='WIN(3)'!$G$18:$G$2503)*('WIN(3)'!$R$18:$R$2503=U7))</f>
        <v>0</v>
      </c>
      <c r="V9" s="108">
        <f>SUMPRODUCT(('WIN(3)'!$M$18:$M$2503='WIN(3)'!$G$18:$G$2503)*('WIN(3)'!$R$18:$R$2503=V7))</f>
        <v>0</v>
      </c>
      <c r="W9" s="108">
        <f>SUMPRODUCT(('WIN(3)'!$M$18:$M$2503='WIN(3)'!$G$18:$G$2503)*('WIN(3)'!$R$18:$R$2503=W7))</f>
        <v>0</v>
      </c>
      <c r="X9" s="108">
        <f>SUMPRODUCT(('WIN(3)'!$M$18:$M$2503='WIN(3)'!$G$18:$G$2503)*('WIN(3)'!$R$18:$R$2503=X7))</f>
        <v>0</v>
      </c>
      <c r="Y9" s="108">
        <f>SUMPRODUCT(('WIN(3)'!$M$18:$M$2503='WIN(3)'!$G$18:$G$2503)*('WIN(3)'!$R$18:$R$2503=Y7))</f>
        <v>0</v>
      </c>
      <c r="Z9" s="108">
        <f>SUMPRODUCT(('WIN(3)'!$M$18:$M$2503='WIN(3)'!$G$18:$G$2503)*('WIN(3)'!$R$18:$R$2503=Z7))</f>
        <v>0</v>
      </c>
      <c r="AA9" s="108">
        <f>SUMPRODUCT(('WIN(3)'!$M$18:$M$2503='WIN(3)'!$G$18:$G$2503)*('WIN(3)'!$R$18:$R$2503=AA7))</f>
        <v>0</v>
      </c>
      <c r="AB9" s="109">
        <f>SUMPRODUCT(('WIN(3)'!$M$18:$M$2503='WIN(3)'!$G$18:$G$2503)*('WIN(3)'!$R$18:$R$2503=AB7))</f>
        <v>0</v>
      </c>
      <c r="AD9" s="70"/>
    </row>
    <row r="10" spans="2:41" x14ac:dyDescent="0.3">
      <c r="B10" s="216" t="s">
        <v>69</v>
      </c>
      <c r="C10" s="110">
        <f>IF(ISERROR(C9/C8),0,C9/C8)</f>
        <v>0</v>
      </c>
      <c r="D10" s="111">
        <f>IF(ISERROR(D9/D8),0,D9/D8)</f>
        <v>0</v>
      </c>
      <c r="E10" s="111">
        <f>IF(ISERROR(E9/E8),0,E9/E8)</f>
        <v>0</v>
      </c>
      <c r="F10" s="111">
        <f>IF(ISERROR(F9/F8),0,F9/F8)</f>
        <v>0</v>
      </c>
      <c r="G10" s="111">
        <f>IF(ISERROR(G9/G8),0,G9/G8)</f>
        <v>0</v>
      </c>
      <c r="H10" s="290">
        <f>IF(ISERROR(H9/H8),0,H9/H8)</f>
        <v>0</v>
      </c>
      <c r="I10" s="309">
        <f>IF(ISERROR(I9/I8),0,I9/I8)</f>
        <v>0</v>
      </c>
      <c r="J10" s="306" t="s">
        <v>73</v>
      </c>
      <c r="K10" s="113">
        <f>IF(ISERROR(K9/ K8),0,K9/K8)</f>
        <v>0</v>
      </c>
      <c r="L10" s="114">
        <f>IF(ISERROR(L9/ L8),0,L9/L8)</f>
        <v>0</v>
      </c>
      <c r="M10" s="115">
        <f>IF(ISERROR(M9/ M8),0,M9/M8)</f>
        <v>0</v>
      </c>
      <c r="N10" s="116">
        <f>IF(ISERROR(N9/ N8),0,N9/N8)</f>
        <v>0</v>
      </c>
      <c r="O10" s="259">
        <f>IF(ISERROR(O9/ O8),0,O9/O8)</f>
        <v>0</v>
      </c>
      <c r="P10" s="337" t="s">
        <v>9</v>
      </c>
      <c r="Q10" s="279">
        <f>IF(ISERROR(Q9/Q8),0,Q9/Q8)</f>
        <v>0</v>
      </c>
      <c r="R10" s="118">
        <f>IF(ISERROR(R9/R8),0,R9/R8)</f>
        <v>0</v>
      </c>
      <c r="S10" s="118">
        <f>IF(ISERROR(S9/S8),0,S9/S8)</f>
        <v>0</v>
      </c>
      <c r="T10" s="118">
        <f>IF(ISERROR(T9/T8),0,T9/T8)</f>
        <v>0</v>
      </c>
      <c r="U10" s="118">
        <f>IF(ISERROR(U9/U8),0,U9/U8)</f>
        <v>0</v>
      </c>
      <c r="V10" s="118">
        <f>IF(ISERROR(V9/V8),0,V9/V8)</f>
        <v>0</v>
      </c>
      <c r="W10" s="118">
        <f>IF(ISERROR(W9/W8),0,W9/W8)</f>
        <v>0</v>
      </c>
      <c r="X10" s="118">
        <f>IF(ISERROR(X9/X8),0,X9/X8)</f>
        <v>0</v>
      </c>
      <c r="Y10" s="118">
        <f>IF(ISERROR(Y9/Y8),0,Y9/Y8)</f>
        <v>0</v>
      </c>
      <c r="Z10" s="118">
        <f>IF(ISERROR(Z9/Z8),0,Z9/Z8)</f>
        <v>0</v>
      </c>
      <c r="AA10" s="118">
        <f>IF(ISERROR(AA9/AA8),0,AA9/AA8)</f>
        <v>0</v>
      </c>
      <c r="AB10" s="119">
        <f>IF(ISERROR(AB9/AB8),0,AB9/AB8)</f>
        <v>0</v>
      </c>
      <c r="AD10" s="70"/>
    </row>
    <row r="11" spans="2:41" x14ac:dyDescent="0.3">
      <c r="B11" s="216" t="s">
        <v>70</v>
      </c>
      <c r="C11" s="120">
        <f>SUMPRODUCT(($E$18:$E$2003="d")*($F$18:$F$2003="S")*(($H$18:$H$2003)+($J$18:$J$2003)+($L$18:$L$2003)))</f>
        <v>0</v>
      </c>
      <c r="D11" s="121">
        <f>SUMPRODUCT(($E$18:$E$2003="d")*($F$18:$F$2003="r")*(($H$18:$H$2003)+($J$18:$J$2003)+($L$18:$L$2003)))</f>
        <v>0</v>
      </c>
      <c r="E11" s="121">
        <f>SUMPRODUCT(($E$18:$E$2003="t")*($F$18:$F$2003="s")*(($H$18:$H$2003)+($J$18:$J$2003)+($L$18:$L$2003)))</f>
        <v>0</v>
      </c>
      <c r="F11" s="121">
        <f>SUMPRODUCT(($E$18:$E$2003="t")*($F$18:$F$2003="r")*(($H$18:$H$2003)+($J$18:$J$2003)+($L$18:$L$2003)))</f>
        <v>0</v>
      </c>
      <c r="G11" s="121">
        <f>SUMPRODUCT(($E$18:$E$2003="p")*($F$18:$F$2003="s")*(($H$18:$H$2003)+($J$18:$J$2003)+($L$18:$L$2003)))</f>
        <v>0</v>
      </c>
      <c r="H11" s="291">
        <f>SUMPRODUCT(($E$18:$E$2003="p")*($F$18:$F$2003="r")*(($H$18:$H$2003)+($J$18:$J$2003)+($L$18:$L$2003)))</f>
        <v>0</v>
      </c>
      <c r="I11" s="310">
        <f>SUM(C11:H11)</f>
        <v>0</v>
      </c>
      <c r="J11" s="306" t="s">
        <v>70</v>
      </c>
      <c r="K11" s="123">
        <f>(SUMPRODUCT(($O$18:$O$2503="e")*($H$18:$H$2503))+(SUMPRODUCT(($P$18:$P$2503="e")*($J$18:$J$2503))+(SUMPRODUCT(($Q$18:$Q$2503="e")*($L$18:$L$2503)))))</f>
        <v>0</v>
      </c>
      <c r="L11" s="124">
        <f>(SUMPRODUCT(('WIN(3)'!$O$18:$O$2503="p")*('WIN(3)'!$H$18:$H$2503)))+(SUMPRODUCT(('WIN(3)'!$P$18:$P$2503="p")*('WIN(3)'!$J$18:$J$2503)))+(SUMPRODUCT(('WIN(3)'!$Q$18:$Q$2503="p")*('WIN(3)'!$L$18:$L$2503)))</f>
        <v>0</v>
      </c>
      <c r="M11" s="125">
        <f>(SUMPRODUCT(('WIN(3)'!$O$18:$O$2503="s")*('WIN(3)'!$H$18:$H$2503)))+(SUMPRODUCT(('WIN(3)'!$P$18:$P$2503="s")*('WIN(3)'!$J$18:$J$2503)))+(SUMPRODUCT(('WIN(3)'!$Q$18:$Q$2503="s")*('WIN(3)'!$L$18:$L$2503)))</f>
        <v>0</v>
      </c>
      <c r="N11" s="126">
        <f>SUMPRODUCT(($H$18:$H$2503)*($S$18:$S$2503="e"))+((SUMPRODUCT(($L$18:$L$2503)*($S$18:$S$2503="e"))+SUMPRODUCT(($J$18:$J$2503)*($S$18:$S$2503="e"))))</f>
        <v>0</v>
      </c>
      <c r="O11" s="260">
        <f>SUMPRODUCT(($H$18:$H$2503)*($S$18:$S$2503="ote"))+((SUMPRODUCT(($L$18:$L$2503)*($S$18:$S$2503="ote"))+SUMPRODUCT(($J$18:$J$2503)*($S$18:$S$2503="ote"))))</f>
        <v>0</v>
      </c>
      <c r="P11" s="337" t="s">
        <v>70</v>
      </c>
      <c r="Q11" s="280">
        <f>SUMPRODUCT(('WIN(3)'!$H$18:$H$2503)*('WIN(3)'!$R$18:$R$2503=Q7))</f>
        <v>0</v>
      </c>
      <c r="R11" s="128">
        <f>SUMPRODUCT(('WIN(3)'!$H$18:$H$2503)*('WIN(3)'!$R$18:$R$2503=R7))</f>
        <v>0</v>
      </c>
      <c r="S11" s="128">
        <f>SUMPRODUCT(('WIN(3)'!$H$18:$H$2503)*('WIN(3)'!$R$18:$R$2503=S7))</f>
        <v>0</v>
      </c>
      <c r="T11" s="128">
        <f>SUMPRODUCT(('WIN(3)'!$H$18:$H$2503)*('WIN(3)'!$R$18:$R$2503=T7))</f>
        <v>0</v>
      </c>
      <c r="U11" s="128">
        <f>SUMPRODUCT(('WIN(3)'!$H$18:$H$2503)*('WIN(3)'!$R$18:$R$2503=U7))</f>
        <v>0</v>
      </c>
      <c r="V11" s="128">
        <f>SUMPRODUCT(('WIN(3)'!$H$18:$H$2503)*('WIN(3)'!$R$18:$R$2503=V7))</f>
        <v>0</v>
      </c>
      <c r="W11" s="128">
        <f>SUMPRODUCT(('WIN(3)'!$H$18:$H$2503)*('WIN(3)'!$R$18:$R$2503=W7))</f>
        <v>0</v>
      </c>
      <c r="X11" s="128">
        <f>SUMPRODUCT(('WIN(3)'!$H$18:$H$2503)*('WIN(3)'!$R$18:$R$2503=X7))</f>
        <v>0</v>
      </c>
      <c r="Y11" s="128">
        <f>SUMPRODUCT(('WIN(3)'!$H$18:$H$2503)*('WIN(3)'!$R$18:$R$2503=Y7))</f>
        <v>0</v>
      </c>
      <c r="Z11" s="128">
        <f>SUMPRODUCT(('WIN(3)'!$H$18:$H$2503)*('WIN(3)'!$R$18:$R$2503=Z7))</f>
        <v>0</v>
      </c>
      <c r="AA11" s="128">
        <f>SUMPRODUCT(('WIN(3)'!$H$18:$H$2503)*('WIN(3)'!$R$18:$R$2503=AA7))</f>
        <v>0</v>
      </c>
      <c r="AB11" s="129">
        <f>SUMPRODUCT(('WIN(3)'!$H$18:$H$2503)*('WIN(3)'!$R$18:$R$2503=AB7))</f>
        <v>0</v>
      </c>
      <c r="AD11" s="70"/>
    </row>
    <row r="12" spans="2:41" x14ac:dyDescent="0.3">
      <c r="B12" s="216" t="s">
        <v>50</v>
      </c>
      <c r="C12" s="120">
        <f>C11+C13</f>
        <v>0</v>
      </c>
      <c r="D12" s="121">
        <f>D11+D13</f>
        <v>0</v>
      </c>
      <c r="E12" s="121">
        <f>E11+E13</f>
        <v>0</v>
      </c>
      <c r="F12" s="121">
        <f>F11+F13</f>
        <v>0</v>
      </c>
      <c r="G12" s="121">
        <f>G11+G13</f>
        <v>0</v>
      </c>
      <c r="H12" s="291">
        <f>H11+H13</f>
        <v>0</v>
      </c>
      <c r="I12" s="310">
        <f>SUM(C12:H12)</f>
        <v>0</v>
      </c>
      <c r="J12" s="306" t="s">
        <v>50</v>
      </c>
      <c r="K12" s="130">
        <f>IFERROR(SUMPRODUCT(--($Y$18:$Y$2503="e"),($Z$18:$Z$2503)),0)</f>
        <v>0</v>
      </c>
      <c r="L12" s="131">
        <f>IFERROR(SUMPRODUCT(--($Y$18:$Y$2503="p"),($Z$18:$Z$2503)),0)</f>
        <v>0</v>
      </c>
      <c r="M12" s="132">
        <f>IFERROR(SUMPRODUCT(--($Y$18:$Y$2503="s"),($Z$18:$Z$2503)),0)</f>
        <v>0</v>
      </c>
      <c r="N12" s="126">
        <f>IFERROR(SUMPRODUCT(--($S$18:$S$2503="e"),($Z$18:$Z$2503)),0)</f>
        <v>0</v>
      </c>
      <c r="O12" s="260">
        <f>IFERROR(SUMPRODUCT(--($S$18:$S$2503="ote"),($Z$18:$Z$2503)),0)</f>
        <v>0</v>
      </c>
      <c r="P12" s="337" t="s">
        <v>50</v>
      </c>
      <c r="Q12" s="280">
        <f>IFERROR(SUMPRODUCT(('WIN(3)'!$G$18:$G$2503='WIN(3)'!$M$18:$M$2503)*('WIN(3)'!$R$18:$R$2503=Q7),('WIN(3)'!$Z$18:$Z$2503)),0)</f>
        <v>0</v>
      </c>
      <c r="R12" s="128">
        <f>IFERROR(SUMPRODUCT(('WIN(3)'!$G$18:$G$2503='WIN(3)'!$M$18:$M$2503)*('WIN(3)'!$R$18:$R$2503=R7),('WIN(3)'!$Z$18:$Z$2503)),0)</f>
        <v>0</v>
      </c>
      <c r="S12" s="128">
        <f>IFERROR(SUMPRODUCT(('WIN(3)'!$G$18:$G$2503='WIN(3)'!$M$18:$M$2503)*('WIN(3)'!$R$18:$R$2503=S7),('WIN(3)'!$Z$18:$Z$2503)),0)</f>
        <v>0</v>
      </c>
      <c r="T12" s="128">
        <f>IFERROR(SUMPRODUCT(('WIN(3)'!$G$18:$G$2503='WIN(3)'!$M$18:$M$2503)*('WIN(3)'!$R$18:$R$2503=T7),('WIN(3)'!$Z$18:$Z$2503)),0)</f>
        <v>0</v>
      </c>
      <c r="U12" s="128">
        <f>IFERROR(SUMPRODUCT(('WIN(3)'!$G$18:$G$2503='WIN(3)'!$M$18:$M$2503)*('WIN(3)'!$R$18:$R$2503=U7),('WIN(3)'!$Z$18:$Z$2503)),0)</f>
        <v>0</v>
      </c>
      <c r="V12" s="128">
        <f>IFERROR(SUMPRODUCT(('WIN(3)'!$G$18:$G$2503='WIN(3)'!$M$18:$M$2503)*('WIN(3)'!$R$18:$R$2503=V7),('WIN(3)'!$Z$18:$Z$2503)),0)</f>
        <v>0</v>
      </c>
      <c r="W12" s="128">
        <f>IFERROR(SUMPRODUCT(('WIN(3)'!$G$18:$G$2503='WIN(3)'!$M$18:$M$2503)*('WIN(3)'!$R$18:$R$2503=W7),('WIN(3)'!$Z$18:$Z$2503)),0)</f>
        <v>0</v>
      </c>
      <c r="X12" s="128">
        <f>IFERROR(SUMPRODUCT(('WIN(3)'!$G$18:$G$2503='WIN(3)'!$M$18:$M$2503)*('WIN(3)'!$R$18:$R$2503=X7),('WIN(3)'!$Z$18:$Z$2503)),0)</f>
        <v>0</v>
      </c>
      <c r="Y12" s="128">
        <f>IFERROR(SUMPRODUCT(('WIN(3)'!$G$18:$G$2503='WIN(3)'!$M$18:$M$2503)*('WIN(3)'!$R$18:$R$2503=Y7),('WIN(3)'!$Z$18:$Z$2503)),0)</f>
        <v>0</v>
      </c>
      <c r="Z12" s="128">
        <f>IFERROR(SUMPRODUCT(('WIN(3)'!$G$18:$G$2503='WIN(3)'!$M$18:$M$2503)*('WIN(3)'!$R$18:$R$2503=Z7),('WIN(3)'!$Z$18:$Z$2503)),0)</f>
        <v>0</v>
      </c>
      <c r="AA12" s="128">
        <f>IFERROR(SUMPRODUCT(('WIN(3)'!$G$18:$G$2503='WIN(3)'!$M$18:$M$2503)*('WIN(3)'!$R$18:$R$2503=AA7),('WIN(3)'!$Z$18:$Z$2503)),0)</f>
        <v>0</v>
      </c>
      <c r="AB12" s="129">
        <f>IFERROR(SUMPRODUCT(('WIN(3)'!$G$18:$G$2503='WIN(3)'!$M$18:$M$2503)*('WIN(3)'!$R$18:$R$2503=AB7),('WIN(3)'!$Z$18:$Z$2503)),0)</f>
        <v>0</v>
      </c>
      <c r="AD12" s="70"/>
    </row>
    <row r="13" spans="2:41" x14ac:dyDescent="0.3">
      <c r="B13" s="216" t="s">
        <v>45</v>
      </c>
      <c r="C13" s="120">
        <f>SUMPRODUCT(--($E$18:$E$2005="d"),--($F$18:$F$2005="s"),$U$18:$U$2005)</f>
        <v>0</v>
      </c>
      <c r="D13" s="121">
        <f>SUMPRODUCT(--($E$17:$E$2005="d"),--($F$17:$F$2005="r"),$U$17:$U$2005)</f>
        <v>0</v>
      </c>
      <c r="E13" s="121">
        <f>SUMPRODUCT(--($E$17:$E$2005="t"),--($F$17:$F$2005="s"),$U$17:$U$2005)</f>
        <v>0</v>
      </c>
      <c r="F13" s="121">
        <f>SUMPRODUCT(--($E$17:$E$2005="t"),--($F$17:$F$2005="r"),$U$17:$U$2005)</f>
        <v>0</v>
      </c>
      <c r="G13" s="121">
        <f>SUMPRODUCT(--($E$17:$E$2005="p"),--($F$17:$F$2005="s"),$U$17:$U$2005)</f>
        <v>0</v>
      </c>
      <c r="H13" s="291">
        <f>SUMPRODUCT(--($E$17:$E$2005="p"),--($F$17:$F$2005="r"),$U$17:$U$2005)</f>
        <v>0</v>
      </c>
      <c r="I13" s="310">
        <f>SUM(C13:H13)</f>
        <v>0</v>
      </c>
      <c r="J13" s="306" t="s">
        <v>45</v>
      </c>
      <c r="K13" s="130">
        <f>IF(ISERROR(K12-K11),0,K12-K11)</f>
        <v>0</v>
      </c>
      <c r="L13" s="131">
        <f>IF(ISERROR(L12-L11),0,L12-L11)</f>
        <v>0</v>
      </c>
      <c r="M13" s="132">
        <f>IF(ISERROR(M12-M11),0,M12-M11)</f>
        <v>0</v>
      </c>
      <c r="N13" s="126">
        <f>IF(ISERROR(N12-N11),0,N12-N11)</f>
        <v>0</v>
      </c>
      <c r="O13" s="260">
        <f>IF(ISERROR(O12-O11),0,O12-O11)</f>
        <v>0</v>
      </c>
      <c r="P13" s="337" t="s">
        <v>45</v>
      </c>
      <c r="Q13" s="280">
        <f>IF(ISERROR(Q12-Q11),0,(Q12-Q11))</f>
        <v>0</v>
      </c>
      <c r="R13" s="128">
        <f>IF(ISERROR(R12-R11),0,(R12-R11))</f>
        <v>0</v>
      </c>
      <c r="S13" s="128">
        <f>IF(ISERROR(S12-S11),0,(S12-S11))</f>
        <v>0</v>
      </c>
      <c r="T13" s="128">
        <f>IF(ISERROR(T12-T11),0,(T12-T11))</f>
        <v>0</v>
      </c>
      <c r="U13" s="128">
        <f>IF(ISERROR(U12-U11),0,(U12-U11))</f>
        <v>0</v>
      </c>
      <c r="V13" s="128">
        <f>IF(ISERROR(V12-V11),0,(V12-V11))</f>
        <v>0</v>
      </c>
      <c r="W13" s="128">
        <f>IF(ISERROR(W12-W11),0,(W12-W11))</f>
        <v>0</v>
      </c>
      <c r="X13" s="128">
        <f>IF(ISERROR(X12-X11),0,(X12-X11))</f>
        <v>0</v>
      </c>
      <c r="Y13" s="128">
        <f>IF(ISERROR(Y12-Y11),0,(Y12-Y11))</f>
        <v>0</v>
      </c>
      <c r="Z13" s="128">
        <f>IF(ISERROR(Z12-Z11),0,(Z12-Z11))</f>
        <v>0</v>
      </c>
      <c r="AA13" s="128">
        <f>IF(ISERROR(AA12-AA11),0,(AA12-AA11))</f>
        <v>0</v>
      </c>
      <c r="AB13" s="129">
        <f>IF(ISERROR(AB12-AB11),0,(AB12-AB11))</f>
        <v>0</v>
      </c>
      <c r="AD13" s="70"/>
    </row>
    <row r="14" spans="2:41" ht="15" thickBot="1" x14ac:dyDescent="0.35">
      <c r="B14" s="281" t="s">
        <v>10</v>
      </c>
      <c r="C14" s="134">
        <f>IFERROR((C13/C11),0)</f>
        <v>0</v>
      </c>
      <c r="D14" s="135">
        <f>IFERROR((D13/D11),0)</f>
        <v>0</v>
      </c>
      <c r="E14" s="135">
        <f>IFERROR((E13/E11),0)</f>
        <v>0</v>
      </c>
      <c r="F14" s="135">
        <f>IFERROR((F13/F11),0)</f>
        <v>0</v>
      </c>
      <c r="G14" s="135">
        <f>IFERROR((G13/G11),0)</f>
        <v>0</v>
      </c>
      <c r="H14" s="292">
        <f>IFERROR((H13/H11),0)</f>
        <v>0</v>
      </c>
      <c r="I14" s="311">
        <f>IFERROR((I13/I11),0)</f>
        <v>0</v>
      </c>
      <c r="J14" s="307" t="s">
        <v>10</v>
      </c>
      <c r="K14" s="138">
        <f>IFERROR((K13/K11),0)</f>
        <v>0</v>
      </c>
      <c r="L14" s="139">
        <f>IFERROR((L13/L11),0)</f>
        <v>0</v>
      </c>
      <c r="M14" s="140">
        <f>IFERROR((M13/M11),0)</f>
        <v>0</v>
      </c>
      <c r="N14" s="141">
        <f>IFERROR((N13/N11),0)</f>
        <v>0</v>
      </c>
      <c r="O14" s="261">
        <f>IFERROR((O13/O11),0)</f>
        <v>0</v>
      </c>
      <c r="P14" s="338" t="s">
        <v>10</v>
      </c>
      <c r="Q14" s="282">
        <f>IF(ISERROR(Q13/Q11),0,(Q13/Q11))</f>
        <v>0</v>
      </c>
      <c r="R14" s="143">
        <f>IF(ISERROR(R13/R11),0,(R13/R11))</f>
        <v>0</v>
      </c>
      <c r="S14" s="143">
        <f>IF(ISERROR(S13/S11),0,(S13/S11))</f>
        <v>0</v>
      </c>
      <c r="T14" s="143">
        <f>IF(ISERROR(T13/T11),0,(T13/T11))</f>
        <v>0</v>
      </c>
      <c r="U14" s="143">
        <f>IF(ISERROR(U13/U11),0,(U13/U11))</f>
        <v>0</v>
      </c>
      <c r="V14" s="143">
        <f>IF(ISERROR(V13/V11),0,(V13/V11))</f>
        <v>0</v>
      </c>
      <c r="W14" s="143">
        <f>IF(ISERROR(W13/W11),0,(W13/W11))</f>
        <v>0</v>
      </c>
      <c r="X14" s="143">
        <f>IF(ISERROR(X13/X11),0,(X13/X11))</f>
        <v>0</v>
      </c>
      <c r="Y14" s="143">
        <f>IF(ISERROR(Y13/Y11),0,(Y13/Y11))</f>
        <v>0</v>
      </c>
      <c r="Z14" s="143">
        <f>IF(ISERROR(Z13/Z11),0,(Z13/Z11))</f>
        <v>0</v>
      </c>
      <c r="AA14" s="143">
        <f>IF(ISERROR(AA13/AA11),0,(AA13/AA11))</f>
        <v>0</v>
      </c>
      <c r="AB14" s="144">
        <f>IF(ISERROR(AB13/AB11),0,(AB13/AB11))</f>
        <v>0</v>
      </c>
      <c r="AD14" s="70"/>
    </row>
    <row r="15" spans="2:41" ht="6.75" customHeight="1" thickBot="1" x14ac:dyDescent="0.35">
      <c r="B15" s="145"/>
      <c r="C15" s="71"/>
      <c r="D15" s="71"/>
      <c r="E15" s="71"/>
      <c r="F15" s="71"/>
      <c r="G15" s="71"/>
      <c r="H15" s="262"/>
      <c r="I15" s="71"/>
      <c r="J15" s="263"/>
      <c r="K15" s="77"/>
      <c r="L15" s="262"/>
      <c r="M15" s="77"/>
      <c r="N15" s="71"/>
      <c r="O15" s="264"/>
      <c r="P15" s="264"/>
      <c r="Q15" s="264"/>
      <c r="R15" s="77"/>
      <c r="S15" s="264"/>
      <c r="T15" s="71"/>
      <c r="W15" s="70"/>
      <c r="AD15" s="70"/>
    </row>
    <row r="16" spans="2:41" ht="15" thickBot="1" x14ac:dyDescent="0.35">
      <c r="B16" s="265" t="s">
        <v>51</v>
      </c>
      <c r="C16" s="266" t="s">
        <v>33</v>
      </c>
      <c r="D16" s="267" t="s">
        <v>34</v>
      </c>
      <c r="E16" s="267" t="s">
        <v>32</v>
      </c>
      <c r="F16" s="267" t="s">
        <v>76</v>
      </c>
      <c r="G16" s="267" t="s">
        <v>36</v>
      </c>
      <c r="H16" s="268" t="s">
        <v>37</v>
      </c>
      <c r="I16" s="267" t="s">
        <v>38</v>
      </c>
      <c r="J16" s="268" t="s">
        <v>37</v>
      </c>
      <c r="K16" s="267" t="s">
        <v>39</v>
      </c>
      <c r="L16" s="268" t="s">
        <v>37</v>
      </c>
      <c r="M16" s="269" t="s">
        <v>41</v>
      </c>
      <c r="N16" s="269" t="s">
        <v>42</v>
      </c>
      <c r="O16" s="270" t="s">
        <v>11</v>
      </c>
      <c r="P16" s="270" t="s">
        <v>12</v>
      </c>
      <c r="Q16" s="270" t="s">
        <v>13</v>
      </c>
      <c r="R16" s="271" t="s">
        <v>43</v>
      </c>
      <c r="S16" s="272" t="s">
        <v>14</v>
      </c>
      <c r="T16" s="273" t="s">
        <v>44</v>
      </c>
      <c r="U16" s="274" t="s">
        <v>45</v>
      </c>
      <c r="V16" s="274" t="s">
        <v>46</v>
      </c>
      <c r="W16" s="273" t="s">
        <v>47</v>
      </c>
      <c r="X16" s="274" t="s">
        <v>48</v>
      </c>
      <c r="Y16" s="274" t="s">
        <v>49</v>
      </c>
      <c r="Z16" s="275" t="s">
        <v>50</v>
      </c>
      <c r="AD16" s="70"/>
    </row>
    <row r="17" spans="2:54" x14ac:dyDescent="0.3">
      <c r="B17" s="145"/>
      <c r="C17" s="247"/>
      <c r="D17" s="77"/>
      <c r="E17" s="247"/>
      <c r="F17" s="247"/>
      <c r="G17" s="77"/>
      <c r="H17" s="262"/>
      <c r="I17" s="77"/>
      <c r="J17" s="262"/>
      <c r="K17" s="77"/>
      <c r="L17" s="262"/>
      <c r="M17" s="77"/>
      <c r="N17" s="71"/>
      <c r="O17" s="247"/>
      <c r="P17" s="247"/>
      <c r="Q17" s="247"/>
      <c r="R17" s="77"/>
    </row>
    <row r="18" spans="2:54" ht="15.6" x14ac:dyDescent="0.3">
      <c r="B18" s="24"/>
      <c r="C18" s="25"/>
      <c r="D18" s="26"/>
      <c r="E18" s="25"/>
      <c r="F18" s="25"/>
      <c r="G18" s="26"/>
      <c r="H18" s="27"/>
      <c r="I18" s="26"/>
      <c r="J18" s="27"/>
      <c r="K18" s="26"/>
      <c r="L18" s="27"/>
      <c r="M18" s="26"/>
      <c r="N18" s="28"/>
      <c r="O18" s="25"/>
      <c r="P18" s="25"/>
      <c r="Q18" s="25"/>
      <c r="R18" s="26"/>
      <c r="S18" s="247" t="str">
        <f>IF(R18="","",IF(R18&gt;=2,"ote",IF(R18&lt;2,"e")))</f>
        <v/>
      </c>
      <c r="T18" s="70" t="str">
        <f>IF(N18&lt;0,"",IF(N18="","",(N18-2)/2))</f>
        <v/>
      </c>
      <c r="U18" s="71" t="str">
        <f>IF(H18="","",IF(M18="",(H18+J18+L18)*-1,IF(M18=G18,H18/2*N18-(H18+J18+L18),IF(M18=I18,J18/2*N18-(H18+J18+L18),IF(M18=K18,L18/2*N18-(H18+J18+L18))))))</f>
        <v/>
      </c>
      <c r="V18" s="71" t="str">
        <f>IF(H18="","",IF(M18="",(H18)*-1,IF(M18=G18,H18/2*N18-(H18),H18*-1)))</f>
        <v/>
      </c>
      <c r="W18" s="71" t="str">
        <f>IF(U18="","",SUM($U$18:U18))</f>
        <v/>
      </c>
      <c r="X18" s="71" t="str">
        <f>IF(U18="","",IF(U19="",SUM($U$18:U18)-SUM($X17:X$17)))</f>
        <v/>
      </c>
      <c r="Y18" s="70" t="str">
        <f>IF(O18="","",IF(M18="","",IF(G18=M18,O18,IF(I18=M18,P18,IF(K18=M18,Q18)))))</f>
        <v/>
      </c>
      <c r="Z18" s="71" t="str">
        <f>(IF(C18="","",IF(N18="","",IF(U18&lt;0,SUM(H18+J18+L18+U18),IF(U18=0,SUM(H18+J18+L18+U18),IF(U18=0,"",IF(U18&gt;0,SUM(H18+J18+L18+U18))))))))</f>
        <v/>
      </c>
    </row>
    <row r="19" spans="2:54" ht="15.6" x14ac:dyDescent="0.3">
      <c r="B19" s="24"/>
      <c r="C19" s="25"/>
      <c r="D19" s="26"/>
      <c r="E19" s="25"/>
      <c r="F19" s="25"/>
      <c r="G19" s="26"/>
      <c r="H19" s="27"/>
      <c r="I19" s="26"/>
      <c r="J19" s="27"/>
      <c r="K19" s="26"/>
      <c r="L19" s="27"/>
      <c r="M19" s="26"/>
      <c r="N19" s="28"/>
      <c r="O19" s="25"/>
      <c r="P19" s="25"/>
      <c r="Q19" s="25"/>
      <c r="R19" s="26"/>
      <c r="S19" s="276" t="str">
        <f>IF(R19="","",IF(R19&gt;=2,"ote",IF(R19&lt;2,"e")))</f>
        <v/>
      </c>
      <c r="T19" s="70" t="str">
        <f>IF(N19&lt;0,"",IF(N19="","",(N19-2)/2))</f>
        <v/>
      </c>
      <c r="U19" s="71" t="str">
        <f>IF(H19="","",IF(M19="",(H19+J19+L19)*-1,IF(M19=G19,H19/2*N19-(H19+J19+L19),IF(M19=I19,J19/2*N19-(H19+J19+L19),IF(M19=K19,L19/2*N19-(H19+J19+L19))))))</f>
        <v/>
      </c>
      <c r="V19" s="71" t="str">
        <f>IF(H19="","",IF(M19="",(H19)*-1,IF(M19=G19,H19/2*N19-(H19),H19*-1)))</f>
        <v/>
      </c>
      <c r="W19" s="71" t="str">
        <f>IF(U19="","",SUM($U$18:U19))</f>
        <v/>
      </c>
      <c r="X19" s="71" t="str">
        <f>IF(U19="","",IF(U20="",SUM($U$18:U19)-SUM($X$17:X18)))</f>
        <v/>
      </c>
      <c r="Y19" s="70" t="str">
        <f>IF(O19="","",IF(M19="","",IF(G19=M19,O19,IF(I19=M19,P19,IF(K19=M19,Q19)))))</f>
        <v/>
      </c>
      <c r="Z19" s="71" t="str">
        <f>(IF(C19="","",IF(N19="","",IF(U19&lt;0,SUM(H19+J19+L19+U19),IF(U19=0,SUM(H19+J19+L19+U19),IF(U19=0,"",IF(U19&gt;0,SUM(H19+J19+L19+U19))))))))</f>
        <v/>
      </c>
    </row>
    <row r="20" spans="2:54" s="71" customFormat="1" ht="15.6" x14ac:dyDescent="0.3">
      <c r="B20" s="24"/>
      <c r="C20" s="25"/>
      <c r="D20" s="26"/>
      <c r="E20" s="25"/>
      <c r="F20" s="25"/>
      <c r="G20" s="26"/>
      <c r="H20" s="27"/>
      <c r="I20" s="246"/>
      <c r="J20" s="27"/>
      <c r="K20" s="26"/>
      <c r="L20" s="27"/>
      <c r="M20" s="26"/>
      <c r="N20" s="28"/>
      <c r="O20" s="25"/>
      <c r="P20" s="25"/>
      <c r="Q20" s="25"/>
      <c r="R20" s="26"/>
      <c r="S20" s="247" t="str">
        <f>IF(R20="","",IF(R20&gt;=2,"ote",IF(R20&lt;2,"e")))</f>
        <v/>
      </c>
      <c r="T20" s="70" t="str">
        <f>IF(N20&lt;0,"",IF(N20="","",(N20-2)/2))</f>
        <v/>
      </c>
      <c r="U20" s="71" t="str">
        <f>IF(H20="","",IF(M20="",(H20+J20+L20)*-1,IF(M20=G20,H20/2*N20-(H20+J20+L20),IF(M20=#REF!,J20/2*N20-(H20+J20+L20),IF(M20=K20,L20/2*N20-(H20+J20+L20))))))</f>
        <v/>
      </c>
      <c r="V20" s="71" t="str">
        <f>IF(H20="","",IF(M20="",(H20)*-1,IF(M20=G20,H20/2*N20-(H20),H20*-1)))</f>
        <v/>
      </c>
      <c r="W20" s="71" t="str">
        <f>IF(U20="","",SUM($U$18:U20))</f>
        <v/>
      </c>
      <c r="X20" s="71" t="str">
        <f>IF(U20="","",IF(U21="",SUM($U$18:U20)-SUM($X$17:X19)))</f>
        <v/>
      </c>
      <c r="Y20" s="70" t="str">
        <f>IF(O20="","",IF(M20="","",IF(G20=M20,O20,IF(#REF!=M20,P20,IF(K20=M20,Q20)))))</f>
        <v/>
      </c>
      <c r="Z20" s="71" t="str">
        <f>(IF(C20="","",IF(N20="","",IF(U20&lt;0,SUM(H20+J20+L20+U20),IF(U20=0,SUM(H20+J20+L20+U20),IF(U20=0,"",IF(U20&gt;0,SUM(H20+J20+L20+U20))))))))</f>
        <v/>
      </c>
      <c r="AB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</row>
    <row r="21" spans="2:54" s="71" customFormat="1" ht="15.6" x14ac:dyDescent="0.3">
      <c r="B21" s="24"/>
      <c r="C21" s="25"/>
      <c r="D21" s="26"/>
      <c r="E21" s="25"/>
      <c r="F21" s="25"/>
      <c r="G21" s="26"/>
      <c r="H21" s="27"/>
      <c r="I21" s="246"/>
      <c r="J21" s="27"/>
      <c r="K21" s="26"/>
      <c r="L21" s="27"/>
      <c r="M21" s="26"/>
      <c r="N21" s="28"/>
      <c r="O21" s="25"/>
      <c r="P21" s="25"/>
      <c r="Q21" s="25"/>
      <c r="R21" s="26"/>
      <c r="S21" s="247" t="str">
        <f>IF(R21="","",IF(R21&gt;=2,"ote",IF(R21&lt;2,"e")))</f>
        <v/>
      </c>
      <c r="T21" s="70" t="str">
        <f>IF(N21&lt;0,"",IF(N21="","",(N21-2)/2))</f>
        <v/>
      </c>
      <c r="U21" s="71" t="str">
        <f>IF(H21="","",IF(M21="",(H21+J21+L21)*-1,IF(M21=G21,H21/2*N21-(H21+J21+L21),IF(M21=#REF!,J21/2*N21-(H21+J21+L21),IF(M21=K21,L21/2*N21-(H21+J21+L21))))))</f>
        <v/>
      </c>
      <c r="V21" s="71" t="str">
        <f>IF(H21="","",IF(M21="",(H21)*-1,IF(M21=G21,H21/2*N21-(H21),H21*-1)))</f>
        <v/>
      </c>
      <c r="W21" s="71" t="str">
        <f>IF(U21="","",SUM($U$18:U21))</f>
        <v/>
      </c>
      <c r="X21" s="71" t="str">
        <f>IF(U21="","",IF(U22="",SUM($U$18:U21)-SUM($X$17:X20)))</f>
        <v/>
      </c>
      <c r="Y21" s="70" t="str">
        <f>IF(O21="","",IF(M21="","",IF(G21=M21,O21,IF(#REF!=M21,P21,IF(K21=M21,Q21)))))</f>
        <v/>
      </c>
      <c r="Z21" s="71" t="str">
        <f>(IF(C21="","",IF(N21="","",IF(U21&lt;0,SUM(H21+J21+L21+U21),IF(U21=0,SUM(H21+J21+L21+U21),IF(U21=0,"",IF(U21&gt;0,SUM(H21+J21+L21+U21))))))))</f>
        <v/>
      </c>
      <c r="AB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</row>
    <row r="22" spans="2:54" s="71" customFormat="1" ht="15.6" x14ac:dyDescent="0.3">
      <c r="B22" s="24"/>
      <c r="C22" s="25"/>
      <c r="D22" s="26"/>
      <c r="E22" s="25"/>
      <c r="F22" s="25"/>
      <c r="G22" s="26"/>
      <c r="H22" s="27"/>
      <c r="I22" s="26"/>
      <c r="J22" s="27"/>
      <c r="K22" s="26"/>
      <c r="L22" s="27"/>
      <c r="M22" s="26"/>
      <c r="N22" s="28"/>
      <c r="O22" s="25"/>
      <c r="P22" s="25"/>
      <c r="Q22" s="25"/>
      <c r="R22" s="26"/>
      <c r="S22" s="247" t="str">
        <f>IF(R22="","",IF(R22&gt;=2,"ote",IF(R22&lt;2,"e")))</f>
        <v/>
      </c>
      <c r="T22" s="70" t="str">
        <f>IF(N22&lt;0,"",IF(N22="","",(N22-2)/2))</f>
        <v/>
      </c>
      <c r="U22" s="71" t="str">
        <f>IF(H22="","",IF(M22="",(H22+J22+L22)*-1,IF(M22=G22,H22/2*N22-(H22+J22+L22),IF(M22=I22,J22/2*N22-(H22+J22+L22),IF(M22=K22,L22/2*N22-(H22+J22+L22))))))</f>
        <v/>
      </c>
      <c r="V22" s="71" t="str">
        <f>IF(H22="","",IF(M22="",(H22)*-1,IF(M22=G22,H22/2*N22-(H22),H22*-1)))</f>
        <v/>
      </c>
      <c r="W22" s="71" t="str">
        <f>IF(U22="","",SUM($U$18:U22))</f>
        <v/>
      </c>
      <c r="X22" s="71" t="str">
        <f>IF(U22="","",IF(U23="",SUM($U$18:U22)-SUM($X$17:X21)))</f>
        <v/>
      </c>
      <c r="Y22" s="70" t="str">
        <f>IF(O22="","",IF(M22="","",IF(G22=M22,O22,IF(I22=M22,P22,IF(K22=M22,Q22)))))</f>
        <v/>
      </c>
      <c r="Z22" s="71" t="str">
        <f>(IF(C22="","",IF(N22="","",IF(U22&lt;0,SUM(H22+J22+L22+U22),IF(U22=0,SUM(H22+J22+L22+U22),IF(U22=0,"",IF(U22&gt;0,SUM(H22+J22+L22+U22))))))))</f>
        <v/>
      </c>
      <c r="AB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</row>
    <row r="23" spans="2:54" s="71" customFormat="1" ht="15.6" x14ac:dyDescent="0.3">
      <c r="B23" s="24"/>
      <c r="C23" s="25"/>
      <c r="D23" s="26"/>
      <c r="E23" s="25"/>
      <c r="F23" s="25"/>
      <c r="G23" s="26"/>
      <c r="H23" s="27"/>
      <c r="I23" s="26"/>
      <c r="J23" s="27"/>
      <c r="K23" s="26"/>
      <c r="L23" s="27"/>
      <c r="M23" s="26"/>
      <c r="N23" s="28"/>
      <c r="O23" s="25"/>
      <c r="P23" s="25"/>
      <c r="Q23" s="25"/>
      <c r="R23" s="26"/>
      <c r="S23" s="247" t="str">
        <f>IF(R23="","",IF(R23&gt;=2,"ote",IF(R23&lt;2,"e")))</f>
        <v/>
      </c>
      <c r="T23" s="70" t="str">
        <f>IF(N23&lt;0,"",IF(N23="","",(N23-2)/2))</f>
        <v/>
      </c>
      <c r="U23" s="71" t="str">
        <f>IF(H23="","",IF(M23="",(H23+J23+L23)*-1,IF(M23=G23,H23/2*N23-(H23+J23+L23),IF(M23=I23,J23/2*N23-(H23+J23+L23),IF(M23=K23,L23/2*N23-(H23+J23+L23))))))</f>
        <v/>
      </c>
      <c r="V23" s="71" t="str">
        <f>IF(H23="","",IF(M23="",(H23)*-1,IF(M23=G23,H23/2*N23-(H23),H23*-1)))</f>
        <v/>
      </c>
      <c r="W23" s="71" t="str">
        <f>IF(U23="","",SUM($U$18:U23))</f>
        <v/>
      </c>
      <c r="X23" s="71" t="str">
        <f>IF(U23="","",IF(U24="",SUM($U$18:U23)-SUM($X$17:X22)))</f>
        <v/>
      </c>
      <c r="Y23" s="70" t="str">
        <f>IF(O23="","",IF(M23="","",IF(G23=M23,O23,IF(I23=M23,P23,IF(K23=M23,Q23)))))</f>
        <v/>
      </c>
      <c r="Z23" s="71" t="str">
        <f>(IF(C23="","",IF(N23="","",IF(U23&lt;0,SUM(H23+J23+L23+U23),IF(U23=0,SUM(H23+J23+L23+U23),IF(U23=0,"",IF(U23&gt;0,SUM(H23+J23+L23+U23))))))))</f>
        <v/>
      </c>
      <c r="AB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</row>
    <row r="24" spans="2:54" s="71" customFormat="1" ht="15.6" x14ac:dyDescent="0.3">
      <c r="B24" s="24"/>
      <c r="C24" s="25"/>
      <c r="D24" s="26"/>
      <c r="E24" s="25"/>
      <c r="F24" s="25"/>
      <c r="G24" s="26"/>
      <c r="H24" s="27"/>
      <c r="I24" s="26"/>
      <c r="J24" s="27"/>
      <c r="K24" s="26"/>
      <c r="L24" s="27"/>
      <c r="M24" s="26"/>
      <c r="N24" s="28"/>
      <c r="O24" s="25"/>
      <c r="P24" s="25"/>
      <c r="Q24" s="25"/>
      <c r="R24" s="26"/>
      <c r="S24" s="247" t="str">
        <f>IF(R24="","",IF(R24&gt;=2,"ote",IF(R24&lt;2,"e")))</f>
        <v/>
      </c>
      <c r="T24" s="70" t="str">
        <f>IF(N24&lt;0,"",IF(N24="","",(N24-2)/2))</f>
        <v/>
      </c>
      <c r="U24" s="71" t="str">
        <f>IF(H24="","",IF(M24="",(H24+J24+L24)*-1,IF(M24=G24,H24/2*N24-(H24+J24+L24),IF(M24=I24,J24/2*N24-(H24+J24+L24),IF(M24=K24,L24/2*N24-(H24+J24+L24))))))</f>
        <v/>
      </c>
      <c r="V24" s="71" t="str">
        <f>IF(H24="","",IF(M24="",(H24)*-1,IF(M24=G24,H24/2*N24-(H24),H24*-1)))</f>
        <v/>
      </c>
      <c r="W24" s="71" t="str">
        <f>IF(U24="","",SUM($U$18:U24))</f>
        <v/>
      </c>
      <c r="X24" s="71" t="str">
        <f>IF(U24="","",IF(U25="",SUM($U$18:U24)-SUM($X$17:X23)))</f>
        <v/>
      </c>
      <c r="Y24" s="70" t="str">
        <f>IF(O24="","",IF(M24="","",IF(G24=M24,O24,IF(I24=M24,P24,IF(K24=M24,Q24)))))</f>
        <v/>
      </c>
      <c r="Z24" s="71" t="str">
        <f>(IF(C24="","",IF(N24="","",IF(U24&lt;0,SUM(H24+J24+L24+U24),IF(U24=0,SUM(H24+J24+L24+U24),IF(U24=0,"",IF(U24&gt;0,SUM(H24+J24+L24+U24))))))))</f>
        <v/>
      </c>
      <c r="AB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</row>
    <row r="25" spans="2:54" s="71" customFormat="1" ht="15.6" x14ac:dyDescent="0.3">
      <c r="B25" s="24"/>
      <c r="C25" s="25"/>
      <c r="D25" s="26"/>
      <c r="E25" s="25"/>
      <c r="F25" s="25"/>
      <c r="G25" s="26"/>
      <c r="H25" s="27"/>
      <c r="I25" s="26"/>
      <c r="J25" s="27"/>
      <c r="K25" s="26"/>
      <c r="L25" s="27"/>
      <c r="M25" s="26"/>
      <c r="N25" s="28"/>
      <c r="O25" s="25"/>
      <c r="P25" s="25"/>
      <c r="Q25" s="25"/>
      <c r="R25" s="26"/>
      <c r="S25" s="247" t="str">
        <f>IF(R25="","",IF(R25&gt;=2,"ote",IF(R25&lt;2,"e")))</f>
        <v/>
      </c>
      <c r="T25" s="70" t="str">
        <f>IF(N25&lt;0,"",IF(N25="","",(N25-2)/2))</f>
        <v/>
      </c>
      <c r="U25" s="71" t="str">
        <f>IF(H25="","",IF(M25="",(H25+J25+L25)*-1,IF(M25=G25,H25/2*N25-(H25+J25+L25),IF(M25=I25,J25/2*N25-(H25+J25+L25),IF(M25=K25,L25/2*N25-(H25+J25+L25))))))</f>
        <v/>
      </c>
      <c r="V25" s="71" t="str">
        <f>IF(H25="","",IF(M25="",(H25)*-1,IF(M25=G25,H25/2*N25-(H25),H25*-1)))</f>
        <v/>
      </c>
      <c r="W25" s="71" t="str">
        <f>IF(U25="","",SUM($U$18:U25))</f>
        <v/>
      </c>
      <c r="X25" s="71" t="str">
        <f>IF(U25="","",IF(U26="",SUM($U$18:U25)-SUM($X$17:X24)))</f>
        <v/>
      </c>
      <c r="Y25" s="70" t="str">
        <f>IF(O25="","",IF(M25="","",IF(G25=M25,O25,IF(I25=M25,P25,IF(K25=M25,Q25)))))</f>
        <v/>
      </c>
      <c r="Z25" s="71" t="str">
        <f>(IF(C25="","",IF(N25="","",IF(U25&lt;0,SUM(H25+J25+L25+U25),IF(U25=0,SUM(H25+J25+L25+U25),IF(U25=0,"",IF(U25&gt;0,SUM(H25+J25+L25+U25))))))))</f>
        <v/>
      </c>
      <c r="AB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</row>
    <row r="26" spans="2:54" s="71" customFormat="1" ht="15.6" x14ac:dyDescent="0.3">
      <c r="B26" s="24"/>
      <c r="C26" s="25"/>
      <c r="D26" s="26"/>
      <c r="E26" s="25"/>
      <c r="F26" s="25"/>
      <c r="G26" s="26"/>
      <c r="H26" s="27"/>
      <c r="I26" s="26"/>
      <c r="J26" s="27"/>
      <c r="K26" s="26"/>
      <c r="L26" s="27"/>
      <c r="M26" s="26"/>
      <c r="N26" s="28"/>
      <c r="O26" s="25"/>
      <c r="P26" s="25"/>
      <c r="Q26" s="25"/>
      <c r="R26" s="26"/>
      <c r="S26" s="247" t="str">
        <f>IF(R26="","",IF(R26&gt;=2,"ote",IF(R26&lt;2,"e")))</f>
        <v/>
      </c>
      <c r="T26" s="70" t="str">
        <f>IF(N26&lt;0,"",IF(N26="","",(N26-2)/2))</f>
        <v/>
      </c>
      <c r="U26" s="71" t="str">
        <f>IF(H26="","",IF(M26="",(H26+J26+L26)*-1,IF(M26=G26,H26/2*N26-(H26+J26+L26),IF(M26=I26,J26/2*N26-(H26+J26+L26),IF(M26=K26,L26/2*N26-(H26+J26+L26))))))</f>
        <v/>
      </c>
      <c r="V26" s="71" t="str">
        <f>IF(H26="","",IF(M26="",(H26)*-1,IF(M26=G26,H26/2*N26-(H26),H26*-1)))</f>
        <v/>
      </c>
      <c r="W26" s="71" t="str">
        <f>IF(U26="","",SUM($U$18:U26))</f>
        <v/>
      </c>
      <c r="X26" s="71" t="str">
        <f>IF(U26="","",IF(U27="",SUM($U$18:U26)-SUM($X$17:X25)))</f>
        <v/>
      </c>
      <c r="Y26" s="70" t="str">
        <f>IF(O26="","",IF(M26="","",IF(G26=M26,O26,IF(I26=M26,P26,IF(K26=M26,Q26)))))</f>
        <v/>
      </c>
      <c r="Z26" s="71" t="str">
        <f>(IF(C26="","",IF(N26="","",IF(U26&lt;0,SUM(H26+J26+L26+U26),IF(U26=0,SUM(H26+J26+L26+U26),IF(U26=0,"",IF(U26&gt;0,SUM(H26+J26+L26+U26))))))))</f>
        <v/>
      </c>
      <c r="AB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</row>
    <row r="27" spans="2:54" s="71" customFormat="1" ht="15.6" x14ac:dyDescent="0.3">
      <c r="B27" s="24"/>
      <c r="C27" s="25"/>
      <c r="D27" s="26"/>
      <c r="E27" s="25"/>
      <c r="F27" s="25"/>
      <c r="G27" s="26"/>
      <c r="H27" s="27"/>
      <c r="I27" s="26"/>
      <c r="J27" s="27"/>
      <c r="K27" s="26"/>
      <c r="L27" s="27"/>
      <c r="M27" s="26"/>
      <c r="N27" s="28"/>
      <c r="O27" s="25"/>
      <c r="P27" s="25"/>
      <c r="Q27" s="25"/>
      <c r="R27" s="26"/>
      <c r="S27" s="247" t="str">
        <f>IF(R27="","",IF(R27&gt;=2,"ote",IF(R27&lt;2,"e")))</f>
        <v/>
      </c>
      <c r="T27" s="70" t="str">
        <f>IF(N27&lt;0,"",IF(N27="","",(N27-2)/2))</f>
        <v/>
      </c>
      <c r="U27" s="71" t="str">
        <f>IF(H27="","",IF(M27="",(H27+J27+L27)*-1,IF(M27=G27,H27/2*N27-(H27+J27+L27),IF(M27=I27,J27/2*N27-(H27+J27+L27),IF(M27=K27,L27/2*N27-(H27+J27+L27))))))</f>
        <v/>
      </c>
      <c r="V27" s="71" t="str">
        <f>IF(H27="","",IF(M27="",(H27)*-1,IF(M27=G27,H27/2*N27-(H27),H27*-1)))</f>
        <v/>
      </c>
      <c r="W27" s="71" t="str">
        <f>IF(U27="","",SUM($U$18:U27))</f>
        <v/>
      </c>
      <c r="X27" s="71" t="str">
        <f>IF(U27="","",IF(U28="",SUM($U$18:U27)-SUM($X$17:X26)))</f>
        <v/>
      </c>
      <c r="Y27" s="70" t="str">
        <f>IF(O27="","",IF(M27="","",IF(G27=M27,O27,IF(I27=M27,P27,IF(K27=M27,Q27)))))</f>
        <v/>
      </c>
      <c r="Z27" s="71" t="str">
        <f>(IF(C27="","",IF(N27="","",IF(U27&lt;0,SUM(H27+J27+L27+U27),IF(U27=0,SUM(H27+J27+L27+U27),IF(U27=0,"",IF(U27&gt;0,SUM(H27+J27+L27+U27))))))))</f>
        <v/>
      </c>
      <c r="AB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</row>
    <row r="28" spans="2:54" s="71" customFormat="1" ht="15.6" x14ac:dyDescent="0.3">
      <c r="B28" s="24"/>
      <c r="C28" s="25"/>
      <c r="D28" s="26"/>
      <c r="E28" s="25"/>
      <c r="F28" s="25"/>
      <c r="G28" s="26"/>
      <c r="H28" s="27"/>
      <c r="I28" s="26"/>
      <c r="J28" s="27"/>
      <c r="K28" s="26"/>
      <c r="L28" s="27"/>
      <c r="M28" s="26"/>
      <c r="N28" s="28"/>
      <c r="O28" s="25"/>
      <c r="P28" s="25"/>
      <c r="Q28" s="25"/>
      <c r="R28" s="26"/>
      <c r="S28" s="247" t="str">
        <f>IF(R28="","",IF(R28&gt;=2,"ote",IF(R28&lt;2,"e")))</f>
        <v/>
      </c>
      <c r="T28" s="70" t="str">
        <f>IF(N28&lt;0,"",IF(N28="","",(N28-2)/2))</f>
        <v/>
      </c>
      <c r="U28" s="71" t="str">
        <f>IF(H28="","",IF(M28="",(H28+J28+L28)*-1,IF(M28=G28,H28/2*N28-(H28+J28+L28),IF(M28=I28,J28/2*N28-(H28+J28+L28),IF(M28=K28,L28/2*N28-(H28+J28+L28))))))</f>
        <v/>
      </c>
      <c r="V28" s="71" t="str">
        <f>IF(H28="","",IF(M28="",(H28)*-1,IF(M28=G28,H28/2*N28-(H28),H28*-1)))</f>
        <v/>
      </c>
      <c r="W28" s="71" t="str">
        <f>IF(U28="","",SUM($U$18:U28))</f>
        <v/>
      </c>
      <c r="X28" s="71" t="str">
        <f>IF(U28="","",IF(U29="",SUM($U$18:U28)-SUM($X$17:X27)))</f>
        <v/>
      </c>
      <c r="Y28" s="70" t="str">
        <f>IF(O28="","",IF(M28="","",IF(G28=M28,O28,IF(I28=M28,P28,IF(K28=M28,Q28)))))</f>
        <v/>
      </c>
      <c r="Z28" s="71" t="str">
        <f>(IF(C28="","",IF(N28="","",IF(U28&lt;0,SUM(H28+J28+L28+U28),IF(U28=0,SUM(H28+J28+L28+U28),IF(U28=0,"",IF(U28&gt;0,SUM(H28+J28+L28+U28))))))))</f>
        <v/>
      </c>
      <c r="AB28" s="70"/>
    </row>
    <row r="29" spans="2:54" s="71" customFormat="1" ht="15.6" x14ac:dyDescent="0.3">
      <c r="B29" s="24"/>
      <c r="C29" s="25"/>
      <c r="D29" s="26"/>
      <c r="E29" s="25"/>
      <c r="F29" s="25"/>
      <c r="G29" s="26"/>
      <c r="H29" s="27"/>
      <c r="I29" s="26"/>
      <c r="J29" s="27"/>
      <c r="K29" s="26"/>
      <c r="L29" s="27"/>
      <c r="M29" s="26"/>
      <c r="N29" s="28"/>
      <c r="O29" s="25"/>
      <c r="P29" s="25"/>
      <c r="Q29" s="25"/>
      <c r="R29" s="26"/>
      <c r="S29" s="247" t="str">
        <f>IF(R29="","",IF(R29&gt;=2,"ote",IF(R29&lt;2,"e")))</f>
        <v/>
      </c>
      <c r="T29" s="70" t="str">
        <f>IF(N29&lt;0,"",IF(N29="","",(N29-2)/2))</f>
        <v/>
      </c>
      <c r="U29" s="71" t="str">
        <f>IF(H29="","",IF(M29="",(H29+J29+L29)*-1,IF(M29=G29,H29/2*N29-(H29+J29+L29),IF(M29=I29,J29/2*N29-(H29+J29+L29),IF(M29=K29,L29/2*N29-(H29+J29+L29))))))</f>
        <v/>
      </c>
      <c r="V29" s="71" t="str">
        <f>IF(H29="","",IF(M29="",(H29)*-1,IF(M29=G29,H29/2*N29-(H29),H29*-1)))</f>
        <v/>
      </c>
      <c r="W29" s="71" t="str">
        <f>IF(U29="","",SUM($U$18:U29))</f>
        <v/>
      </c>
      <c r="X29" s="71" t="str">
        <f>IF(U29="","",IF(U30="",SUM($U$18:U29)-SUM($X$17:X28)))</f>
        <v/>
      </c>
      <c r="Y29" s="70" t="str">
        <f>IF(O29="","",IF(M29="","",IF(G29=M29,O29,IF(I29=M29,P29,IF(K29=M29,Q29)))))</f>
        <v/>
      </c>
      <c r="Z29" s="71" t="str">
        <f>(IF(C29="","",IF(N29="","",IF(U29&lt;0,SUM(H29+J29+L29+U29),IF(U29=0,SUM(H29+J29+L29+U29),IF(U29=0,"",IF(U29&gt;0,SUM(H29+J29+L29+U29))))))))</f>
        <v/>
      </c>
      <c r="AB29" s="70"/>
    </row>
    <row r="30" spans="2:54" s="71" customFormat="1" ht="15.6" x14ac:dyDescent="0.3">
      <c r="B30" s="24"/>
      <c r="C30" s="25"/>
      <c r="D30" s="26"/>
      <c r="E30" s="25"/>
      <c r="F30" s="25"/>
      <c r="G30" s="26"/>
      <c r="H30" s="27"/>
      <c r="I30" s="26"/>
      <c r="J30" s="27"/>
      <c r="K30" s="26"/>
      <c r="L30" s="27"/>
      <c r="M30" s="26"/>
      <c r="N30" s="28"/>
      <c r="O30" s="25"/>
      <c r="P30" s="25"/>
      <c r="Q30" s="25"/>
      <c r="R30" s="26"/>
      <c r="S30" s="247" t="str">
        <f>IF(R30="","",IF(R30&gt;=2,"ote",IF(R30&lt;2,"e")))</f>
        <v/>
      </c>
      <c r="T30" s="70" t="str">
        <f>IF(N30&lt;0,"",IF(N30="","",(N30-2)/2))</f>
        <v/>
      </c>
      <c r="U30" s="71" t="str">
        <f>IF(H30="","",IF(M30="",(H30+J30+L30)*-1,IF(M30=G30,H30/2*N30-(H30+J30+L30),IF(M30=I30,J30/2*N30-(H30+J30+L30),IF(M30=K30,L30/2*N30-(H30+J30+L30))))))</f>
        <v/>
      </c>
      <c r="V30" s="71" t="str">
        <f>IF(H30="","",IF(M30="",(H30)*-1,IF(M30=G30,H30/2*N30-(H30),H30*-1)))</f>
        <v/>
      </c>
      <c r="W30" s="71" t="str">
        <f>IF(U30="","",SUM($U$18:U30))</f>
        <v/>
      </c>
      <c r="X30" s="71" t="str">
        <f>IF(U30="","",IF(U31="",SUM($U$18:U30)-SUM($X$17:X29)))</f>
        <v/>
      </c>
      <c r="Y30" s="70" t="str">
        <f>IF(O30="","",IF(M30="","",IF(G30=M30,O30,IF(I30=M30,P30,IF(K30=M30,Q30)))))</f>
        <v/>
      </c>
      <c r="Z30" s="71" t="str">
        <f>(IF(C30="","",IF(N30="","",IF(U30&lt;0,SUM(H30+J30+L30+U30),IF(U30=0,SUM(H30+J30+L30+U30),IF(U30=0,"",IF(U30&gt;0,SUM(H30+J30+L30+U30))))))))</f>
        <v/>
      </c>
      <c r="AB30" s="70"/>
    </row>
    <row r="31" spans="2:54" s="71" customFormat="1" ht="15.6" x14ac:dyDescent="0.3">
      <c r="B31" s="24"/>
      <c r="C31" s="25"/>
      <c r="D31" s="26"/>
      <c r="E31" s="25"/>
      <c r="F31" s="25"/>
      <c r="G31" s="26"/>
      <c r="H31" s="27"/>
      <c r="I31" s="26"/>
      <c r="J31" s="27"/>
      <c r="K31" s="26"/>
      <c r="L31" s="27"/>
      <c r="M31" s="26"/>
      <c r="N31" s="28"/>
      <c r="O31" s="25"/>
      <c r="P31" s="25"/>
      <c r="Q31" s="25"/>
      <c r="R31" s="26"/>
      <c r="S31" s="247" t="str">
        <f>IF(R31="","",IF(R31&gt;=2,"ote",IF(R31&lt;2,"e")))</f>
        <v/>
      </c>
      <c r="T31" s="70" t="str">
        <f>IF(N31&lt;0,"",IF(N31="","",(N31-2)/2))</f>
        <v/>
      </c>
      <c r="U31" s="71" t="str">
        <f>IF(H31="","",IF(M31="",(H31+J31+L31)*-1,IF(M31=G31,H31/2*N31-(H31+J31+L31),IF(M31=I31,J31/2*N31-(H31+J31+L31),IF(M31=K31,L31/2*N31-(H31+J31+L31))))))</f>
        <v/>
      </c>
      <c r="V31" s="71" t="str">
        <f>IF(H31="","",IF(M31="",(H31)*-1,IF(M31=G31,H31/2*N31-(H31),H31*-1)))</f>
        <v/>
      </c>
      <c r="W31" s="71" t="str">
        <f>IF(U31="","",SUM($U$18:U31))</f>
        <v/>
      </c>
      <c r="X31" s="71" t="str">
        <f>IF(U31="","",IF(U32="",SUM($U$18:U31)-SUM($X$17:X30)))</f>
        <v/>
      </c>
      <c r="Y31" s="70" t="str">
        <f>IF(O31="","",IF(M31="","",IF(G31=M31,O31,IF(I31=M31,P31,IF(K31=M31,Q31)))))</f>
        <v/>
      </c>
      <c r="Z31" s="71" t="str">
        <f>(IF(C31="","",IF(N31="","",IF(U31&lt;0,SUM(H31+J31+L31+U31),IF(U31=0,SUM(H31+J31+L31+U31),IF(U31=0,"",IF(U31&gt;0,SUM(H31+J31+L31+U31))))))))</f>
        <v/>
      </c>
      <c r="AB31" s="70"/>
    </row>
    <row r="32" spans="2:54" s="71" customFormat="1" ht="15.6" x14ac:dyDescent="0.3">
      <c r="B32" s="24"/>
      <c r="C32" s="25"/>
      <c r="D32" s="26"/>
      <c r="E32" s="25"/>
      <c r="F32" s="25"/>
      <c r="G32" s="26"/>
      <c r="H32" s="27"/>
      <c r="I32" s="26"/>
      <c r="J32" s="27"/>
      <c r="K32" s="26"/>
      <c r="L32" s="27"/>
      <c r="M32" s="26"/>
      <c r="N32" s="28"/>
      <c r="O32" s="25"/>
      <c r="P32" s="25"/>
      <c r="Q32" s="25"/>
      <c r="R32" s="26"/>
      <c r="S32" s="247" t="str">
        <f>IF(R32="","",IF(R32&gt;=2,"ote",IF(R32&lt;2,"e")))</f>
        <v/>
      </c>
      <c r="T32" s="70" t="str">
        <f>IF(N32&lt;0,"",IF(N32="","",(N32-2)/2))</f>
        <v/>
      </c>
      <c r="U32" s="71" t="str">
        <f>IF(H32="","",IF(M32="",(H32+J32+L32)*-1,IF(M32=G32,H32/2*N32-(H32+J32+L32),IF(M32=I32,J32/2*N32-(H32+J32+L32),IF(M32=K32,L32/2*N32-(H32+J32+L32))))))</f>
        <v/>
      </c>
      <c r="V32" s="71" t="str">
        <f>IF(H32="","",IF(M32="",(H32)*-1,IF(M32=G32,H32/2*N32-(H32),H32*-1)))</f>
        <v/>
      </c>
      <c r="W32" s="71" t="str">
        <f>IF(U32="","",SUM($U$18:U32))</f>
        <v/>
      </c>
      <c r="X32" s="71" t="str">
        <f>IF(U32="","",IF(U33="",SUM($U$18:U32)-SUM($X$17:X31)))</f>
        <v/>
      </c>
      <c r="Y32" s="70" t="str">
        <f>IF(O32="","",IF(M32="","",IF(G32=M32,O32,IF(I32=M32,P32,IF(K32=M32,Q32)))))</f>
        <v/>
      </c>
      <c r="Z32" s="71" t="str">
        <f>(IF(C32="","",IF(N32="","",IF(U32&lt;0,SUM(H32+J32+L32+U32),IF(U32=0,SUM(H32+J32+L32+U32),IF(U32=0,"",IF(U32&gt;0,SUM(H32+J32+L32+U32))))))))</f>
        <v/>
      </c>
      <c r="AB32" s="70"/>
    </row>
    <row r="33" spans="2:54" s="71" customFormat="1" ht="15.6" x14ac:dyDescent="0.3">
      <c r="B33" s="24"/>
      <c r="C33" s="25"/>
      <c r="D33" s="26"/>
      <c r="E33" s="25"/>
      <c r="F33" s="25"/>
      <c r="G33" s="26"/>
      <c r="H33" s="27"/>
      <c r="I33" s="26"/>
      <c r="J33" s="27"/>
      <c r="K33" s="26"/>
      <c r="L33" s="27"/>
      <c r="M33" s="26"/>
      <c r="N33" s="28"/>
      <c r="O33" s="25"/>
      <c r="P33" s="25"/>
      <c r="Q33" s="25"/>
      <c r="R33" s="26"/>
      <c r="S33" s="247" t="str">
        <f>IF(R33="","",IF(R33&gt;=2,"ote",IF(R33&lt;2,"e")))</f>
        <v/>
      </c>
      <c r="T33" s="70" t="str">
        <f>IF(N33&lt;0,"",IF(N33="","",(N33-2)/2))</f>
        <v/>
      </c>
      <c r="U33" s="71" t="str">
        <f>IF(H33="","",IF(M33="",(H33+J33+L33)*-1,IF(M33=G33,H33/2*N33-(H33+J33+L33),IF(M33=I33,J33/2*N33-(H33+J33+L33),IF(M33=K33,L33/2*N33-(H33+J33+L33))))))</f>
        <v/>
      </c>
      <c r="V33" s="71" t="str">
        <f>IF(H33="","",IF(M33="",(H33)*-1,IF(M33=G33,H33/2*N33-(H33),H33*-1)))</f>
        <v/>
      </c>
      <c r="W33" s="71" t="str">
        <f>IF(U33="","",SUM($U$18:U33))</f>
        <v/>
      </c>
      <c r="X33" s="71" t="str">
        <f>IF(U33="","",IF(U34="",SUM($U$18:U33)-SUM($X$17:X32)))</f>
        <v/>
      </c>
      <c r="Y33" s="70" t="str">
        <f>IF(O33="","",IF(M33="","",IF(G33=M33,O33,IF(I33=M33,P33,IF(K33=M33,Q33)))))</f>
        <v/>
      </c>
      <c r="Z33" s="71" t="str">
        <f>(IF(C33="","",IF(N33="","",IF(U33&lt;0,SUM(H33+J33+L33+U33),IF(U33=0,SUM(H33+J33+L33+U33),IF(U33=0,"",IF(U33&gt;0,SUM(H33+J33+L33+U33))))))))</f>
        <v/>
      </c>
      <c r="AB33" s="70"/>
    </row>
    <row r="34" spans="2:54" s="71" customFormat="1" ht="15.6" x14ac:dyDescent="0.3">
      <c r="B34" s="24"/>
      <c r="C34" s="25"/>
      <c r="D34" s="26"/>
      <c r="E34" s="25"/>
      <c r="F34" s="25"/>
      <c r="G34" s="26"/>
      <c r="H34" s="27"/>
      <c r="I34" s="26"/>
      <c r="J34" s="27"/>
      <c r="K34" s="26"/>
      <c r="L34" s="27"/>
      <c r="M34" s="26"/>
      <c r="N34" s="28"/>
      <c r="O34" s="25"/>
      <c r="P34" s="25"/>
      <c r="Q34" s="25"/>
      <c r="R34" s="26"/>
      <c r="S34" s="247" t="str">
        <f>IF(R34="","",IF(R34&gt;=2,"ote",IF(R34&lt;2,"e")))</f>
        <v/>
      </c>
      <c r="T34" s="70" t="str">
        <f>IF(N34&lt;0,"",IF(N34="","",(N34-2)/2))</f>
        <v/>
      </c>
      <c r="U34" s="71" t="str">
        <f>IF(H34="","",IF(M34="",(H34+J34+L34)*-1,IF(M34=G34,H34/2*N34-(H34+J34+L34),IF(M34=I34,J34/2*N34-(H34+J34+L34),IF(M34=K34,L34/2*N34-(H34+J34+L34))))))</f>
        <v/>
      </c>
      <c r="V34" s="71" t="str">
        <f>IF(H34="","",IF(M34="",(H34)*-1,IF(M34=G34,H34/2*N34-(H34),H34*-1)))</f>
        <v/>
      </c>
      <c r="W34" s="71" t="str">
        <f>IF(U34="","",SUM($U$18:U34))</f>
        <v/>
      </c>
      <c r="X34" s="71" t="str">
        <f>IF(U34="","",IF(U35="",SUM($U$18:U34)-SUM($X$17:X33)))</f>
        <v/>
      </c>
      <c r="Y34" s="70" t="str">
        <f>IF(O34="","",IF(M34="","",IF(G34=M34,O34,IF(I34=M34,P34,IF(K34=M34,Q34)))))</f>
        <v/>
      </c>
      <c r="Z34" s="71" t="str">
        <f>(IF(C34="","",IF(N34="","",IF(U34&lt;0,SUM(H34+J34+L34+U34),IF(U34=0,SUM(H34+J34+L34+U34),IF(U34=0,"",IF(U34&gt;0,SUM(H34+J34+L34+U34))))))))</f>
        <v/>
      </c>
      <c r="AB34" s="70"/>
    </row>
    <row r="35" spans="2:54" s="71" customFormat="1" ht="15.6" x14ac:dyDescent="0.3">
      <c r="B35" s="24"/>
      <c r="C35" s="25"/>
      <c r="D35" s="26"/>
      <c r="E35" s="25"/>
      <c r="F35" s="25"/>
      <c r="G35" s="26"/>
      <c r="H35" s="27"/>
      <c r="I35" s="26"/>
      <c r="J35" s="27"/>
      <c r="K35" s="26"/>
      <c r="L35" s="27"/>
      <c r="M35" s="26"/>
      <c r="N35" s="28"/>
      <c r="O35" s="25"/>
      <c r="P35" s="25"/>
      <c r="Q35" s="25"/>
      <c r="R35" s="26"/>
      <c r="S35" s="247" t="str">
        <f>IF(R35="","",IF(R35&gt;=2,"ote",IF(R35&lt;2,"e")))</f>
        <v/>
      </c>
      <c r="T35" s="70" t="str">
        <f>IF(N35&lt;0,"",IF(N35="","",(N35-2)/2))</f>
        <v/>
      </c>
      <c r="U35" s="71" t="str">
        <f>IF(H35="","",IF(M35="",(H35+J35+L35)*-1,IF(M35=G35,H35/2*N35-(H35+J35+L35),IF(M35=I35,J35/2*N35-(H35+J35+L35),IF(M35=K35,L35/2*N35-(H35+J35+L35))))))</f>
        <v/>
      </c>
      <c r="V35" s="71" t="str">
        <f>IF(H35="","",IF(M35="",(H35)*-1,IF(M35=G35,H35/2*N35-(H35),H35*-1)))</f>
        <v/>
      </c>
      <c r="W35" s="71" t="str">
        <f>IF(U35="","",SUM($U$18:U35))</f>
        <v/>
      </c>
      <c r="X35" s="71" t="str">
        <f>IF(U35="","",IF(U36="",SUM($U$18:U35)-SUM($X$17:X34)))</f>
        <v/>
      </c>
      <c r="Y35" s="70" t="str">
        <f>IF(O35="","",IF(M35="","",IF(G35=M35,O35,IF(I35=M35,P35,IF(K35=M35,Q35)))))</f>
        <v/>
      </c>
      <c r="Z35" s="71" t="str">
        <f>(IF(C35="","",IF(N35="","",IF(U35&lt;0,SUM(H35+J35+L35+U35),IF(U35=0,SUM(H35+J35+L35+U35),IF(U35=0,"",IF(U35&gt;0,SUM(H35+J35+L35+U35))))))))</f>
        <v/>
      </c>
      <c r="AB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</row>
    <row r="36" spans="2:54" s="71" customFormat="1" ht="15.6" x14ac:dyDescent="0.3">
      <c r="B36" s="24"/>
      <c r="C36" s="25"/>
      <c r="D36" s="26"/>
      <c r="E36" s="25"/>
      <c r="F36" s="25"/>
      <c r="G36" s="26"/>
      <c r="H36" s="27"/>
      <c r="I36" s="26"/>
      <c r="J36" s="27"/>
      <c r="K36" s="26"/>
      <c r="L36" s="27"/>
      <c r="M36" s="26"/>
      <c r="N36" s="28"/>
      <c r="O36" s="25"/>
      <c r="P36" s="25"/>
      <c r="Q36" s="25"/>
      <c r="R36" s="26"/>
      <c r="S36" s="247" t="str">
        <f>IF(R36="","",IF(R36&gt;=2,"ote",IF(R36&lt;2,"e")))</f>
        <v/>
      </c>
      <c r="T36" s="70" t="str">
        <f>IF(N36&lt;0,"",IF(N36="","",(N36-2)/2))</f>
        <v/>
      </c>
      <c r="U36" s="71" t="str">
        <f>IF(H36="","",IF(M36="",(H36+J36+L36)*-1,IF(M36=G36,H36/2*N36-(H36+J36+L36),IF(M36=I36,J36/2*N36-(H36+J36+L36),IF(M36=K36,L36/2*N36-(H36+J36+L36))))))</f>
        <v/>
      </c>
      <c r="V36" s="71" t="str">
        <f>IF(H36="","",IF(M36="",(H36)*-1,IF(M36=G36,H36/2*N36-(H36),H36*-1)))</f>
        <v/>
      </c>
      <c r="W36" s="71" t="str">
        <f>IF(U36="","",SUM($U$18:U36))</f>
        <v/>
      </c>
      <c r="X36" s="71" t="str">
        <f>IF(U36="","",IF(U37="",SUM($U$18:U36)-SUM($X$17:X35)))</f>
        <v/>
      </c>
      <c r="Y36" s="70" t="str">
        <f>IF(O36="","",IF(M36="","",IF(G36=M36,O36,IF(I36=M36,P36,IF(K36=M36,Q36)))))</f>
        <v/>
      </c>
      <c r="Z36" s="71" t="str">
        <f>(IF(C36="","",IF(N36="","",IF(U36&lt;0,SUM(H36+J36+L36+U36),IF(U36=0,SUM(H36+J36+L36+U36),IF(U36=0,"",IF(U36&gt;0,SUM(H36+J36+L36+U36))))))))</f>
        <v/>
      </c>
      <c r="AB36" s="70"/>
    </row>
    <row r="37" spans="2:54" s="71" customFormat="1" ht="15.6" x14ac:dyDescent="0.3">
      <c r="B37" s="24"/>
      <c r="C37" s="25"/>
      <c r="D37" s="26"/>
      <c r="E37" s="25"/>
      <c r="F37" s="25"/>
      <c r="G37" s="26"/>
      <c r="H37" s="27"/>
      <c r="I37" s="26"/>
      <c r="J37" s="27"/>
      <c r="K37" s="26"/>
      <c r="L37" s="27"/>
      <c r="M37" s="26"/>
      <c r="N37" s="28"/>
      <c r="O37" s="25"/>
      <c r="P37" s="25"/>
      <c r="Q37" s="25"/>
      <c r="R37" s="26"/>
      <c r="S37" s="247" t="str">
        <f>IF(R37="","",IF(R37&gt;=2,"ote",IF(R37&lt;2,"e")))</f>
        <v/>
      </c>
      <c r="T37" s="70" t="str">
        <f>IF(N37&lt;0,"",IF(N37="","",(N37-2)/2))</f>
        <v/>
      </c>
      <c r="U37" s="71" t="str">
        <f>IF(H37="","",IF(M37="",(H37+J37+L37)*-1,IF(M37=G37,H37/2*N37-(H37+J37+L37),IF(M37=I37,J37/2*N37-(H37+J37+L37),IF(M37=K37,L37/2*N37-(H37+J37+L37))))))</f>
        <v/>
      </c>
      <c r="V37" s="71" t="str">
        <f>IF(H37="","",IF(M37="",(H37)*-1,IF(M37=G37,H37/2*N37-(H37),H37*-1)))</f>
        <v/>
      </c>
      <c r="W37" s="71" t="str">
        <f>IF(U37="","",SUM($U$18:U37))</f>
        <v/>
      </c>
      <c r="X37" s="71" t="str">
        <f>IF(U37="","",IF(U38="",SUM($U$18:U37)-SUM($X$17:X36)))</f>
        <v/>
      </c>
      <c r="Y37" s="70" t="str">
        <f>IF(O37="","",IF(M37="","",IF(G37=M37,O37,IF(I37=M37,P37,IF(K37=M37,Q37)))))</f>
        <v/>
      </c>
      <c r="Z37" s="71" t="str">
        <f>(IF(C37="","",IF(N37="","",IF(U37&lt;0,SUM(H37+J37+L37+U37),IF(U37=0,SUM(H37+J37+L37+U37),IF(U37=0,"",IF(U37&gt;0,SUM(H37+J37+L37+U37))))))))</f>
        <v/>
      </c>
      <c r="AB37" s="70"/>
    </row>
    <row r="38" spans="2:54" s="71" customFormat="1" ht="15.6" x14ac:dyDescent="0.3">
      <c r="B38" s="24"/>
      <c r="C38" s="25"/>
      <c r="D38" s="26"/>
      <c r="E38" s="25"/>
      <c r="F38" s="25"/>
      <c r="G38" s="26"/>
      <c r="H38" s="27"/>
      <c r="I38" s="26"/>
      <c r="J38" s="27"/>
      <c r="K38" s="26"/>
      <c r="L38" s="27"/>
      <c r="M38" s="26"/>
      <c r="N38" s="28"/>
      <c r="O38" s="25"/>
      <c r="P38" s="25"/>
      <c r="Q38" s="25"/>
      <c r="R38" s="26"/>
      <c r="S38" s="247" t="str">
        <f>IF(R38="","",IF(R38&gt;=2,"ote",IF(R38&lt;2,"e")))</f>
        <v/>
      </c>
      <c r="T38" s="70" t="str">
        <f>IF(N38&lt;0,"",IF(N38="","",(N38-2)/2))</f>
        <v/>
      </c>
      <c r="U38" s="71" t="str">
        <f>IF(H38="","",IF(M38="",(H38+J38+L38)*-1,IF(M38=G38,H38/2*N38-(H38+J38+L38),IF(M38=I38,J38/2*N38-(H38+J38+L38),IF(M38=K38,L38/2*N38-(H38+J38+L38))))))</f>
        <v/>
      </c>
      <c r="V38" s="71" t="str">
        <f>IF(H38="","",IF(M38="",(H38)*-1,IF(M38=G38,H38/2*N38-(H38),H38*-1)))</f>
        <v/>
      </c>
      <c r="W38" s="71" t="str">
        <f>IF(U38="","",SUM($U$18:U38))</f>
        <v/>
      </c>
      <c r="X38" s="71" t="str">
        <f>IF(U38="","",IF(U39="",SUM($U$18:U38)-SUM($X$17:X37)))</f>
        <v/>
      </c>
      <c r="Y38" s="70" t="str">
        <f>IF(O38="","",IF(M38="","",IF(G38=M38,O38,IF(I38=M38,P38,IF(K38=M38,Q38)))))</f>
        <v/>
      </c>
      <c r="Z38" s="71" t="str">
        <f>(IF(C38="","",IF(N38="","",IF(U38&lt;0,SUM(H38+J38+L38+U38),IF(U38=0,SUM(H38+J38+L38+U38),IF(U38=0,"",IF(U38&gt;0,SUM(H38+J38+L38+U38))))))))</f>
        <v/>
      </c>
      <c r="AB38" s="70"/>
    </row>
    <row r="39" spans="2:54" s="71" customFormat="1" ht="15.6" x14ac:dyDescent="0.3">
      <c r="B39" s="24"/>
      <c r="C39" s="25"/>
      <c r="D39" s="26"/>
      <c r="E39" s="25"/>
      <c r="F39" s="25"/>
      <c r="G39" s="26"/>
      <c r="H39" s="27"/>
      <c r="I39" s="26"/>
      <c r="J39" s="27"/>
      <c r="K39" s="26"/>
      <c r="L39" s="27"/>
      <c r="M39" s="26"/>
      <c r="N39" s="28"/>
      <c r="O39" s="25"/>
      <c r="P39" s="25"/>
      <c r="Q39" s="25"/>
      <c r="R39" s="26"/>
      <c r="S39" s="247" t="str">
        <f>IF(R39="","",IF(R39&gt;=2,"ote",IF(R39&lt;2,"e")))</f>
        <v/>
      </c>
      <c r="T39" s="70" t="str">
        <f>IF(N39&lt;0,"",IF(N39="","",(N39-2)/2))</f>
        <v/>
      </c>
      <c r="U39" s="71" t="str">
        <f>IF(H39="","",IF(M39="",(H39+J39+L39)*-1,IF(M39=G39,H39/2*N39-(H39+J39+L39),IF(M39=I39,J39/2*N39-(H39+J39+L39),IF(M39=K39,L39/2*N39-(H39+J39+L39))))))</f>
        <v/>
      </c>
      <c r="V39" s="71" t="str">
        <f>IF(H39="","",IF(M39="",(H39)*-1,IF(M39=G39,H39/2*N39-(H39),H39*-1)))</f>
        <v/>
      </c>
      <c r="W39" s="71" t="str">
        <f>IF(U39="","",SUM($U$18:U39))</f>
        <v/>
      </c>
      <c r="X39" s="71" t="str">
        <f>IF(U39="","",IF(U40="",SUM($U$18:U39)-SUM($X$17:X38)))</f>
        <v/>
      </c>
      <c r="Y39" s="70" t="str">
        <f>IF(O39="","",IF(M39="","",IF(G39=M39,O39,IF(I39=M39,P39,IF(K39=M39,Q39)))))</f>
        <v/>
      </c>
      <c r="Z39" s="71" t="str">
        <f>(IF(C39="","",IF(N39="","",IF(U39&lt;0,SUM(H39+J39+L39+U39),IF(U39=0,SUM(H39+J39+L39+U39),IF(U39=0,"",IF(U39&gt;0,SUM(H39+J39+L39+U39))))))))</f>
        <v/>
      </c>
      <c r="AB39" s="70"/>
    </row>
    <row r="40" spans="2:54" s="71" customFormat="1" ht="15.6" x14ac:dyDescent="0.3">
      <c r="B40" s="24"/>
      <c r="C40" s="25"/>
      <c r="D40" s="26"/>
      <c r="E40" s="25"/>
      <c r="F40" s="25"/>
      <c r="G40" s="26"/>
      <c r="H40" s="27"/>
      <c r="I40" s="26"/>
      <c r="J40" s="27"/>
      <c r="K40" s="26"/>
      <c r="L40" s="27"/>
      <c r="M40" s="26"/>
      <c r="N40" s="28"/>
      <c r="O40" s="25"/>
      <c r="P40" s="25"/>
      <c r="Q40" s="25"/>
      <c r="R40" s="26"/>
      <c r="S40" s="247" t="str">
        <f>IF(R40="","",IF(R40&gt;=2,"ote",IF(R40&lt;2,"e")))</f>
        <v/>
      </c>
      <c r="T40" s="70" t="str">
        <f>IF(N40&lt;0,"",IF(N40="","",(N40-2)/2))</f>
        <v/>
      </c>
      <c r="U40" s="71" t="str">
        <f>IF(H40="","",IF(M40="",(H40+J40+L40)*-1,IF(M40=G40,H40/2*N40-(H40+J40+L40),IF(M40=I40,J40/2*N40-(H40+J40+L40),IF(M40=K40,L40/2*N40-(H40+J40+L40))))))</f>
        <v/>
      </c>
      <c r="V40" s="71" t="str">
        <f>IF(H40="","",IF(M40="",(H40)*-1,IF(M40=G40,H40/2*N40-(H40),H40*-1)))</f>
        <v/>
      </c>
      <c r="W40" s="71" t="str">
        <f>IF(U40="","",SUM($U$18:U40))</f>
        <v/>
      </c>
      <c r="X40" s="71" t="str">
        <f>IF(U40="","",IF(U41="",SUM($U$18:U40)-SUM($X$17:X39)))</f>
        <v/>
      </c>
      <c r="Y40" s="70" t="str">
        <f>IF(O40="","",IF(M40="","",IF(G40=M40,O40,IF(I40=M40,P40,IF(K40=M40,Q40)))))</f>
        <v/>
      </c>
      <c r="Z40" s="71" t="str">
        <f>(IF(C40="","",IF(N40="","",IF(U40&lt;0,SUM(H40+J40+L40+U40),IF(U40=0,SUM(H40+J40+L40+U40),IF(U40=0,"",IF(U40&gt;0,SUM(H40+J40+L40+U40))))))))</f>
        <v/>
      </c>
      <c r="AB40" s="70"/>
    </row>
    <row r="41" spans="2:54" s="71" customFormat="1" x14ac:dyDescent="0.3">
      <c r="B41" s="242"/>
      <c r="C41" s="243"/>
      <c r="D41" s="244"/>
      <c r="E41" s="243"/>
      <c r="F41" s="243"/>
      <c r="G41" s="244"/>
      <c r="H41" s="245"/>
      <c r="I41" s="244"/>
      <c r="J41" s="245"/>
      <c r="K41" s="244"/>
      <c r="L41" s="245"/>
      <c r="M41" s="244"/>
      <c r="N41" s="246"/>
      <c r="O41" s="243"/>
      <c r="P41" s="243"/>
      <c r="Q41" s="243"/>
      <c r="R41" s="244"/>
      <c r="S41" s="247" t="str">
        <f>IF(R41="","",IF(R41&gt;=2,"ote",IF(R41&lt;2,"e")))</f>
        <v/>
      </c>
      <c r="T41" s="70" t="str">
        <f>IF(N41&lt;0,"",IF(N41="","",(N41-2)/2))</f>
        <v/>
      </c>
      <c r="U41" s="71" t="str">
        <f>IF(H41="","",IF(M41="",(H41+J41+L41)*-1,IF(M41=G41,H41/2*N41-(H41+J41+L41),IF(M41=I41,J41/2*N41-(H41+J41+L41),IF(M41=K41,L41/2*N41-(H41+J41+L41))))))</f>
        <v/>
      </c>
      <c r="V41" s="71" t="str">
        <f>IF(H41="","",IF(M41="",(H41)*-1,IF(M41=G41,H41/2*N41-(H41),H41*-1)))</f>
        <v/>
      </c>
      <c r="W41" s="71" t="str">
        <f>IF(U41="","",SUM($U$18:U41))</f>
        <v/>
      </c>
      <c r="X41" s="71" t="str">
        <f>IF(U41="","",IF(U42="",SUM($U$18:U41)-SUM($X$17:X40)))</f>
        <v/>
      </c>
      <c r="Y41" s="70" t="str">
        <f>IF(O41="","",IF(M41="","",IF(G41=M41,O41,IF(I41=M41,P41,IF(K41=M41,Q41)))))</f>
        <v/>
      </c>
      <c r="Z41" s="71" t="str">
        <f>(IF(C41="","",IF(N41="","",IF(U41&lt;0,SUM(H41+J41+L41+U41),IF(U41=0,SUM(H41+J41+L41+U41),IF(U41=0,"",IF(U41&gt;0,SUM(H41+J41+L41+U41))))))))</f>
        <v/>
      </c>
      <c r="AB41" s="70"/>
    </row>
    <row r="42" spans="2:54" s="71" customFormat="1" x14ac:dyDescent="0.3">
      <c r="B42" s="242"/>
      <c r="C42" s="243"/>
      <c r="D42" s="244"/>
      <c r="E42" s="243"/>
      <c r="F42" s="243"/>
      <c r="G42" s="244"/>
      <c r="H42" s="245"/>
      <c r="I42" s="244"/>
      <c r="J42" s="245"/>
      <c r="K42" s="244"/>
      <c r="L42" s="245"/>
      <c r="M42" s="244"/>
      <c r="N42" s="246"/>
      <c r="O42" s="243"/>
      <c r="P42" s="243"/>
      <c r="Q42" s="243"/>
      <c r="R42" s="244"/>
      <c r="S42" s="247" t="str">
        <f>IF(R42="","",IF(R42&gt;=2,"ote",IF(R42&lt;2,"e")))</f>
        <v/>
      </c>
      <c r="T42" s="70" t="str">
        <f>IF(N42&lt;0,"",IF(N42="","",(N42-2)/2))</f>
        <v/>
      </c>
      <c r="U42" s="71" t="str">
        <f>IF(H42="","",IF(M42="",(H42+J42+L42)*-1,IF(M42=G42,H42/2*N42-(H42+J42+L42),IF(M42=I42,J42/2*N42-(H42+J42+L42),IF(M42=K42,L42/2*N42-(H42+J42+L42))))))</f>
        <v/>
      </c>
      <c r="V42" s="71" t="str">
        <f>IF(H42="","",IF(M42="",(H42)*-1,IF(M42=G42,H42/2*N42-(H42),H42*-1)))</f>
        <v/>
      </c>
      <c r="W42" s="71" t="str">
        <f>IF(U42="","",SUM($U$18:U42))</f>
        <v/>
      </c>
      <c r="X42" s="71" t="str">
        <f>IF(U42="","",IF(U43="",SUM($U$18:U42)-SUM($X$17:X41)))</f>
        <v/>
      </c>
      <c r="Y42" s="70" t="str">
        <f>IF(O42="","",IF(M42="","",IF(G42=M42,O42,IF(I42=M42,P42,IF(K42=M42,Q42)))))</f>
        <v/>
      </c>
      <c r="Z42" s="71" t="str">
        <f>(IF(C42="","",IF(N42="","",IF(U42&lt;0,SUM(H42+J42+L42+U42),IF(U42=0,SUM(H42+J42+L42+U42),IF(U42=0,"",IF(U42&gt;0,SUM(H42+J42+L42+U42))))))))</f>
        <v/>
      </c>
      <c r="AB42" s="70"/>
    </row>
    <row r="43" spans="2:54" s="71" customFormat="1" x14ac:dyDescent="0.3">
      <c r="B43" s="242"/>
      <c r="C43" s="243"/>
      <c r="D43" s="244"/>
      <c r="E43" s="243"/>
      <c r="F43" s="243"/>
      <c r="G43" s="244"/>
      <c r="H43" s="245"/>
      <c r="I43" s="244"/>
      <c r="J43" s="245"/>
      <c r="K43" s="244"/>
      <c r="L43" s="245"/>
      <c r="M43" s="244"/>
      <c r="N43" s="246"/>
      <c r="O43" s="243"/>
      <c r="P43" s="243"/>
      <c r="Q43" s="243"/>
      <c r="R43" s="244"/>
      <c r="S43" s="247" t="str">
        <f>IF(R43="","",IF(R43&gt;=2,"ote",IF(R43&lt;2,"e")))</f>
        <v/>
      </c>
      <c r="T43" s="70" t="str">
        <f>IF(N43&lt;0,"",IF(N43="","",(N43-2)/2))</f>
        <v/>
      </c>
      <c r="U43" s="71" t="str">
        <f>IF(H43="","",IF(M43="",(H43+J43+L43)*-1,IF(M43=G43,H43/2*N43-(H43+J43+L43),IF(M43=I43,J43/2*N43-(H43+J43+L43),IF(M43=K43,L43/2*N43-(H43+J43+L43))))))</f>
        <v/>
      </c>
      <c r="V43" s="71" t="str">
        <f>IF(H43="","",IF(M43="",(H43)*-1,IF(M43=G43,H43/2*N43-(H43),H43*-1)))</f>
        <v/>
      </c>
      <c r="W43" s="71" t="str">
        <f>IF(U43="","",SUM($U$18:U43))</f>
        <v/>
      </c>
      <c r="X43" s="71" t="str">
        <f>IF(U43="","",IF(U44="",SUM($U$18:U43)-SUM($X$17:X42)))</f>
        <v/>
      </c>
      <c r="Y43" s="70" t="str">
        <f>IF(O43="","",IF(M43="","",IF(G43=M43,O43,IF(I43=M43,P43,IF(K43=M43,Q43)))))</f>
        <v/>
      </c>
      <c r="Z43" s="71" t="str">
        <f>(IF(C43="","",IF(N43="","",IF(U43&lt;0,SUM(H43+J43+L43+U43),IF(U43=0,SUM(H43+J43+L43+U43),IF(U43=0,"",IF(U43&gt;0,SUM(H43+J43+L43+U43))))))))</f>
        <v/>
      </c>
      <c r="AB43" s="70"/>
    </row>
    <row r="44" spans="2:54" s="71" customFormat="1" x14ac:dyDescent="0.3">
      <c r="B44" s="242"/>
      <c r="C44" s="243"/>
      <c r="D44" s="244"/>
      <c r="E44" s="243"/>
      <c r="F44" s="243"/>
      <c r="G44" s="244"/>
      <c r="H44" s="245"/>
      <c r="I44" s="244"/>
      <c r="J44" s="245"/>
      <c r="K44" s="244"/>
      <c r="L44" s="245"/>
      <c r="M44" s="244"/>
      <c r="N44" s="246"/>
      <c r="O44" s="243"/>
      <c r="P44" s="243"/>
      <c r="Q44" s="243"/>
      <c r="R44" s="244"/>
      <c r="S44" s="247" t="str">
        <f>IF(R44="","",IF(R44&gt;=2,"ote",IF(R44&lt;2,"e")))</f>
        <v/>
      </c>
      <c r="T44" s="70" t="str">
        <f>IF(N44&lt;0,"",IF(N44="","",(N44-2)/2))</f>
        <v/>
      </c>
      <c r="U44" s="71" t="str">
        <f>IF(H44="","",IF(M44="",(H44+J44+L44)*-1,IF(M44=G44,H44/2*N44-(H44+J44+L44),IF(M44=I44,J44/2*N44-(H44+J44+L44),IF(M44=K44,L44/2*N44-(H44+J44+L44))))))</f>
        <v/>
      </c>
      <c r="V44" s="71" t="str">
        <f>IF(H44="","",IF(M44="",(H44)*-1,IF(M44=G44,H44/2*N44-(H44),H44*-1)))</f>
        <v/>
      </c>
      <c r="W44" s="71" t="str">
        <f>IF(U44="","",SUM($U$18:U44))</f>
        <v/>
      </c>
      <c r="X44" s="71" t="str">
        <f>IF(U44="","",IF(U45="",SUM($U$18:U44)-SUM($X$17:X43)))</f>
        <v/>
      </c>
      <c r="Y44" s="70" t="str">
        <f>IF(O44="","",IF(M44="","",IF(G44=M44,O44,IF(I44=M44,P44,IF(K44=M44,Q44)))))</f>
        <v/>
      </c>
      <c r="Z44" s="71" t="str">
        <f>(IF(C44="","",IF(N44="","",IF(U44&lt;0,SUM(H44+J44+L44+U44),IF(U44=0,SUM(H44+J44+L44+U44),IF(U44=0,"",IF(U44&gt;0,SUM(H44+J44+L44+U44))))))))</f>
        <v/>
      </c>
      <c r="AB44" s="70"/>
    </row>
    <row r="45" spans="2:54" s="71" customFormat="1" x14ac:dyDescent="0.3">
      <c r="B45" s="242"/>
      <c r="C45" s="243"/>
      <c r="D45" s="244"/>
      <c r="E45" s="243"/>
      <c r="F45" s="243"/>
      <c r="G45" s="244"/>
      <c r="H45" s="245"/>
      <c r="I45" s="244"/>
      <c r="J45" s="245"/>
      <c r="K45" s="244"/>
      <c r="L45" s="245"/>
      <c r="M45" s="244"/>
      <c r="N45" s="246"/>
      <c r="O45" s="243"/>
      <c r="P45" s="243"/>
      <c r="Q45" s="243"/>
      <c r="R45" s="244"/>
      <c r="S45" s="247" t="str">
        <f>IF(R45="","",IF(R45&gt;=2,"ote",IF(R45&lt;2,"e")))</f>
        <v/>
      </c>
      <c r="T45" s="70" t="str">
        <f>IF(N45&lt;0,"",IF(N45="","",(N45-2)/2))</f>
        <v/>
      </c>
      <c r="U45" s="71" t="str">
        <f>IF(H45="","",IF(M45="",(H45+J45+L45)*-1,IF(M45=G45,H45/2*N45-(H45+J45+L45),IF(M45=I45,J45/2*N45-(H45+J45+L45),IF(M45=K45,L45/2*N45-(H45+J45+L45))))))</f>
        <v/>
      </c>
      <c r="V45" s="71" t="str">
        <f>IF(H45="","",IF(M45="",(H45)*-1,IF(M45=G45,H45/2*N45-(H45),H45*-1)))</f>
        <v/>
      </c>
      <c r="W45" s="71" t="str">
        <f>IF(U45="","",SUM($U$18:U45))</f>
        <v/>
      </c>
      <c r="X45" s="71" t="str">
        <f>IF(U45="","",IF(U46="",SUM($U$18:U45)-SUM($X$17:X44)))</f>
        <v/>
      </c>
      <c r="Y45" s="70" t="str">
        <f>IF(O45="","",IF(M45="","",IF(G45=M45,O45,IF(I45=M45,P45,IF(K45=M45,Q45)))))</f>
        <v/>
      </c>
      <c r="Z45" s="71" t="str">
        <f>(IF(C45="","",IF(N45="","",IF(U45&lt;0,SUM(H45+J45+L45+U45),IF(U45=0,SUM(H45+J45+L45+U45),IF(U45=0,"",IF(U45&gt;0,SUM(H45+J45+L45+U45))))))))</f>
        <v/>
      </c>
      <c r="AB45" s="70"/>
    </row>
    <row r="46" spans="2:54" s="71" customFormat="1" x14ac:dyDescent="0.3">
      <c r="B46" s="242"/>
      <c r="C46" s="243"/>
      <c r="D46" s="244"/>
      <c r="E46" s="243"/>
      <c r="F46" s="243"/>
      <c r="G46" s="244"/>
      <c r="H46" s="245"/>
      <c r="I46" s="244"/>
      <c r="J46" s="245"/>
      <c r="K46" s="244"/>
      <c r="L46" s="245"/>
      <c r="M46" s="244"/>
      <c r="N46" s="246"/>
      <c r="O46" s="243"/>
      <c r="P46" s="243"/>
      <c r="Q46" s="243"/>
      <c r="R46" s="244"/>
      <c r="S46" s="247" t="str">
        <f>IF(R46="","",IF(R46&gt;=2,"ote",IF(R46&lt;2,"e")))</f>
        <v/>
      </c>
      <c r="T46" s="70" t="str">
        <f>IF(N46&lt;0,"",IF(N46="","",(N46-2)/2))</f>
        <v/>
      </c>
      <c r="U46" s="71" t="str">
        <f>IF(H46="","",IF(M46="",(H46+J46+L46)*-1,IF(M46=G46,H46/2*N46-(H46+J46+L46),IF(M46=I46,J46/2*N46-(H46+J46+L46),IF(M46=K46,L46/2*N46-(H46+J46+L46))))))</f>
        <v/>
      </c>
      <c r="V46" s="71" t="str">
        <f>IF(H46="","",IF(M46="",(H46)*-1,IF(M46=G46,H46/2*N46-(H46),H46*-1)))</f>
        <v/>
      </c>
      <c r="W46" s="71" t="str">
        <f>IF(U46="","",SUM($U$18:U46))</f>
        <v/>
      </c>
      <c r="X46" s="71" t="str">
        <f>IF(U46="","",IF(U47="",SUM($U$18:U46)-SUM($X$17:X45)))</f>
        <v/>
      </c>
      <c r="Y46" s="70" t="str">
        <f>IF(O46="","",IF(M46="","",IF(G46=M46,O46,IF(I46=M46,P46,IF(K46=M46,Q46)))))</f>
        <v/>
      </c>
      <c r="Z46" s="71" t="str">
        <f>(IF(C46="","",IF(N46="","",IF(U46&lt;0,SUM(H46+J46+L46+U46),IF(U46=0,SUM(H46+J46+L46+U46),IF(U46=0,"",IF(U46&gt;0,SUM(H46+J46+L46+U46))))))))</f>
        <v/>
      </c>
      <c r="AB46" s="70"/>
    </row>
    <row r="47" spans="2:54" s="71" customFormat="1" x14ac:dyDescent="0.3">
      <c r="B47" s="242"/>
      <c r="C47" s="243"/>
      <c r="D47" s="244"/>
      <c r="E47" s="243"/>
      <c r="F47" s="243"/>
      <c r="G47" s="244"/>
      <c r="H47" s="245"/>
      <c r="I47" s="244"/>
      <c r="J47" s="245"/>
      <c r="K47" s="244"/>
      <c r="L47" s="245"/>
      <c r="M47" s="244"/>
      <c r="N47" s="246"/>
      <c r="O47" s="243"/>
      <c r="P47" s="243"/>
      <c r="Q47" s="243"/>
      <c r="R47" s="244"/>
      <c r="S47" s="247" t="str">
        <f>IF(R47="","",IF(R47&gt;=2,"ote",IF(R47&lt;2,"e")))</f>
        <v/>
      </c>
      <c r="T47" s="70" t="str">
        <f>IF(N47&lt;0,"",IF(N47="","",(N47-2)/2))</f>
        <v/>
      </c>
      <c r="U47" s="71" t="str">
        <f>IF(H47="","",IF(M47="",(H47+J47+L47)*-1,IF(M47=G47,H47/2*N47-(H47+J47+L47),IF(M47=I47,J47/2*N47-(H47+J47+L47),IF(M47=K47,L47/2*N47-(H47+J47+L47))))))</f>
        <v/>
      </c>
      <c r="V47" s="71" t="str">
        <f>IF(H47="","",IF(M47="",(H47)*-1,IF(M47=G47,H47/2*N47-(H47))))</f>
        <v/>
      </c>
      <c r="W47" s="71" t="str">
        <f>IF(U47="","",SUM($U$18:U47))</f>
        <v/>
      </c>
      <c r="X47" s="71" t="str">
        <f>IF(U47="","",IF(U48="",SUM($U$18:U47)-SUM($X$17:X46)))</f>
        <v/>
      </c>
      <c r="Y47" s="70" t="str">
        <f>IF(O47="","",IF(M47="","",IF(G47=M47,O47,IF(I47=M47,P47,IF(K47=M47,Q47)))))</f>
        <v/>
      </c>
      <c r="Z47" s="71" t="str">
        <f>(IF(C47="","",IF(N47="","",IF(U47&lt;0,SUM(H47+J47+L47+U47),IF(U47=0,SUM(H47+J47+L47+U47),IF(U47=0,"",IF(U47&gt;0,SUM(H47+J47+L47+U47))))))))</f>
        <v/>
      </c>
      <c r="AB47" s="70"/>
    </row>
    <row r="48" spans="2:54" s="71" customFormat="1" x14ac:dyDescent="0.3">
      <c r="B48" s="242"/>
      <c r="C48" s="243"/>
      <c r="D48" s="244"/>
      <c r="E48" s="243"/>
      <c r="F48" s="243"/>
      <c r="G48" s="244"/>
      <c r="H48" s="245"/>
      <c r="I48" s="244"/>
      <c r="J48" s="245"/>
      <c r="K48" s="244"/>
      <c r="L48" s="245"/>
      <c r="M48" s="244"/>
      <c r="N48" s="246"/>
      <c r="O48" s="243"/>
      <c r="P48" s="243"/>
      <c r="Q48" s="243"/>
      <c r="R48" s="244"/>
      <c r="S48" s="247" t="str">
        <f>IF(R48="","",IF(R48&gt;=2,"ote",IF(R48&lt;2,"e")))</f>
        <v/>
      </c>
      <c r="T48" s="70" t="str">
        <f>IF(N48&lt;0,"",IF(N48="","",(N48-2)/2))</f>
        <v/>
      </c>
      <c r="U48" s="71" t="str">
        <f>IF(H48="","",IF(M48="",(H48+J48+L48)*-1,IF(M48=G48,H48/2*N48-(H48+J48+L48),IF(M48=I48,J48/2*N48-(H48+J48+L48),IF(M48=K48,L48/2*N48-(H48+J48+L48))))))</f>
        <v/>
      </c>
      <c r="V48" s="71" t="str">
        <f>IF(H48="","",IF(M48="",(H48)*-1,IF(M48=G48,H48/2*N48-(H48),IF(M48=I48,J48/2*N48-(H48),IF(M48=K48,L48/2*N48-(H48))))))</f>
        <v/>
      </c>
      <c r="W48" s="71" t="str">
        <f>IF(U48="","",SUM($U$18:U48))</f>
        <v/>
      </c>
      <c r="X48" s="71" t="str">
        <f>IF(U48="","",IF(U49="",SUM($U$18:U48)-SUM($X$17:X47)))</f>
        <v/>
      </c>
      <c r="Y48" s="70" t="str">
        <f>IF(O48="","",IF(M48="","",IF(G48=M48,O48,IF(I48=M48,P48,IF(K48=M48,Q48)))))</f>
        <v/>
      </c>
      <c r="Z48" s="71" t="str">
        <f>(IF(C48="","",IF(N48="","",IF(U48&lt;0,SUM(H48+J48+L48+U48),IF(U48=0,SUM(H48+J48+L48+U48),IF(U48=0,"",IF(U48&gt;0,SUM(H48+J48+L48+U48))))))))</f>
        <v/>
      </c>
      <c r="AB48" s="70"/>
    </row>
    <row r="49" spans="2:28" s="71" customFormat="1" x14ac:dyDescent="0.3">
      <c r="B49" s="242"/>
      <c r="C49" s="243"/>
      <c r="D49" s="244"/>
      <c r="E49" s="243"/>
      <c r="F49" s="243"/>
      <c r="G49" s="244"/>
      <c r="H49" s="245"/>
      <c r="I49" s="244"/>
      <c r="J49" s="245"/>
      <c r="K49" s="244"/>
      <c r="L49" s="245"/>
      <c r="M49" s="244"/>
      <c r="N49" s="246"/>
      <c r="O49" s="243"/>
      <c r="P49" s="243"/>
      <c r="Q49" s="243"/>
      <c r="R49" s="244"/>
      <c r="S49" s="247" t="str">
        <f>IF(R49="","",IF(R49&gt;=2,"ote",IF(R49&lt;2,"e")))</f>
        <v/>
      </c>
      <c r="T49" s="70" t="str">
        <f>IF(N49&lt;0,"",IF(N49="","",(N49-2)/2))</f>
        <v/>
      </c>
      <c r="U49" s="71" t="str">
        <f>IF(H49="","",IF(M49="",(H49+J49+L49)*-1,IF(M49=G49,H49/2*N49-(H49+J49+L49),IF(M49=I49,J49/2*N49-(H49+J49+L49),IF(M49=K49,L49/2*N49-(H49+J49+L49))))))</f>
        <v/>
      </c>
      <c r="V49" s="71" t="str">
        <f>IF(H49="","",IF(M49="",(H49)*-1,IF(M49=G49,H49/2*N49-(H49),IF(M49=I49,J49/2*N49-(H49),IF(M49=K49,L49/2*N49-(H49))))))</f>
        <v/>
      </c>
      <c r="W49" s="71" t="str">
        <f>IF(U49="","",SUM($U$18:U49))</f>
        <v/>
      </c>
      <c r="X49" s="71" t="str">
        <f>IF(U49="","",IF(U50="",SUM($U$18:U49)-SUM($X$17:X48)))</f>
        <v/>
      </c>
      <c r="Y49" s="70" t="str">
        <f>IF(O49="","",IF(M49="","",IF(G49=M49,O49,IF(I49=M49,P49,IF(K49=M49,Q49)))))</f>
        <v/>
      </c>
      <c r="Z49" s="71" t="str">
        <f>(IF(C49="","",IF(N49="","",IF(U49&lt;0,SUM(H49+J49+L49+U49),IF(U49=0,SUM(H49+J49+L49+U49),IF(U49=0,"",IF(U49&gt;0,SUM(H49+J49+L49+U49))))))))</f>
        <v/>
      </c>
      <c r="AB49" s="70"/>
    </row>
    <row r="50" spans="2:28" s="71" customFormat="1" x14ac:dyDescent="0.3">
      <c r="B50" s="242"/>
      <c r="C50" s="243"/>
      <c r="D50" s="244"/>
      <c r="E50" s="243"/>
      <c r="F50" s="243"/>
      <c r="G50" s="244"/>
      <c r="H50" s="245"/>
      <c r="I50" s="244"/>
      <c r="J50" s="245"/>
      <c r="K50" s="244"/>
      <c r="L50" s="245"/>
      <c r="M50" s="244"/>
      <c r="N50" s="246"/>
      <c r="O50" s="243"/>
      <c r="P50" s="243"/>
      <c r="Q50" s="243"/>
      <c r="R50" s="244"/>
      <c r="S50" s="247" t="str">
        <f>IF(R50="","",IF(R50&gt;=2,"ote",IF(R50&lt;2,"e")))</f>
        <v/>
      </c>
      <c r="T50" s="70" t="str">
        <f>IF(N50&lt;0,"",IF(N50="","",(N50-2)/2))</f>
        <v/>
      </c>
      <c r="U50" s="71" t="str">
        <f>IF(H50="","",IF(M50="",(H50+J50+L50)*-1,IF(M50=G50,H50/2*N50-(H50+J50+L50),IF(M50=I50,J50/2*N50-(H50+J50+L50),IF(M50=K50,L50/2*N50-(H50+J50+L50))))))</f>
        <v/>
      </c>
      <c r="V50" s="71" t="str">
        <f>IF(H50="","",IF(M50="",(H50)*-1,IF(M50=G50,H50/2*N50-(H50),IF(M50=I50,J50/2*N50-(H50),IF(M50=K50,L50/2*N50-(H50))))))</f>
        <v/>
      </c>
      <c r="W50" s="71" t="str">
        <f>IF(U50="","",SUM($U$18:U50))</f>
        <v/>
      </c>
      <c r="X50" s="71" t="str">
        <f>IF(U50="","",IF(U51="",SUM($U$18:U50)-SUM($X$17:X49)))</f>
        <v/>
      </c>
      <c r="Y50" s="70" t="str">
        <f>IF(O50="","",IF(M50="","",IF(G50=M50,O50,IF(I50=M50,P50,IF(K50=M50,Q50)))))</f>
        <v/>
      </c>
      <c r="Z50" s="71" t="str">
        <f>(IF(C50="","",IF(N50="","",IF(U50&lt;0,SUM(H50+J50+L50+U50),IF(U50=0,SUM(H50+J50+L50+U50),IF(U50=0,"",IF(U50&gt;0,SUM(H50+J50+L50+U50))))))))</f>
        <v/>
      </c>
      <c r="AB50" s="70"/>
    </row>
    <row r="51" spans="2:28" s="71" customFormat="1" x14ac:dyDescent="0.3">
      <c r="B51" s="242"/>
      <c r="C51" s="243"/>
      <c r="D51" s="244"/>
      <c r="E51" s="243"/>
      <c r="F51" s="243"/>
      <c r="G51" s="244"/>
      <c r="H51" s="245"/>
      <c r="I51" s="244"/>
      <c r="J51" s="245"/>
      <c r="K51" s="244"/>
      <c r="L51" s="245"/>
      <c r="M51" s="244"/>
      <c r="N51" s="246"/>
      <c r="O51" s="243"/>
      <c r="P51" s="243"/>
      <c r="Q51" s="243"/>
      <c r="R51" s="244"/>
      <c r="S51" s="247" t="str">
        <f>IF(R51="","",IF(R51&gt;=2,"ote",IF(R51&lt;2,"e")))</f>
        <v/>
      </c>
      <c r="T51" s="70" t="str">
        <f>IF(N51&lt;0,"",IF(N51="","",(N51-2)/2))</f>
        <v/>
      </c>
      <c r="U51" s="71" t="str">
        <f>IF(H51="","",IF(M51="",(H51+J51+L51)*-1,IF(M51=G51,H51/2*N51-(H51+J51+L51),IF(M51=I51,J51/2*N51-(H51+J51+L51),IF(M51=K51,L51/2*N51-(H51+J51+L51))))))</f>
        <v/>
      </c>
      <c r="V51" s="71" t="str">
        <f>IF(H51="","",IF(M51="",(H51)*-1,IF(M51=G51,H51/2*N51-(H51),IF(M51=I51,J51/2*N51-(H51),IF(M51=K51,L51/2*N51-(H51))))))</f>
        <v/>
      </c>
      <c r="W51" s="71" t="str">
        <f>IF(U51="","",SUM($U$18:U51))</f>
        <v/>
      </c>
      <c r="X51" s="71" t="str">
        <f>IF(U51="","",IF(U52="",SUM($U$18:U51)-SUM($X$17:X50)))</f>
        <v/>
      </c>
      <c r="Y51" s="70" t="str">
        <f>IF(O51="","",IF(M51="","",IF(G51=M51,O51,IF(I51=M51,P51,IF(K51=M51,Q51)))))</f>
        <v/>
      </c>
      <c r="Z51" s="71" t="str">
        <f>(IF(C51="","",IF(N51="","",IF(U51&lt;0,SUM(H51+J51+L51+U51),IF(U51=0,SUM(H51+J51+L51+U51),IF(U51=0,"",IF(U51&gt;0,SUM(H51+J51+L51+U51))))))))</f>
        <v/>
      </c>
      <c r="AB51" s="70"/>
    </row>
    <row r="52" spans="2:28" s="71" customFormat="1" x14ac:dyDescent="0.3">
      <c r="B52" s="242"/>
      <c r="C52" s="243"/>
      <c r="D52" s="244"/>
      <c r="E52" s="243"/>
      <c r="F52" s="243"/>
      <c r="G52" s="244"/>
      <c r="H52" s="245"/>
      <c r="I52" s="244"/>
      <c r="J52" s="245"/>
      <c r="K52" s="244"/>
      <c r="L52" s="245"/>
      <c r="M52" s="244"/>
      <c r="N52" s="246"/>
      <c r="O52" s="243"/>
      <c r="P52" s="243"/>
      <c r="Q52" s="243"/>
      <c r="R52" s="244"/>
      <c r="S52" s="247" t="str">
        <f>IF(R52="","",IF(R52&gt;=2,"ote",IF(R52&lt;2,"e")))</f>
        <v/>
      </c>
      <c r="T52" s="70" t="str">
        <f>IF(N52&lt;0,"",IF(N52="","",(N52-2)/2))</f>
        <v/>
      </c>
      <c r="U52" s="71" t="str">
        <f>IF(H52="","",IF(M52="",(H52+J52+L52)*-1,IF(M52=G52,H52/2*N52-(H52+J52+L52),IF(M52=I52,J52/2*N52-(H52+J52+L52),IF(M52=K52,L52/2*N52-(H52+J52+L52))))))</f>
        <v/>
      </c>
      <c r="V52" s="71" t="str">
        <f>IF(H52="","",IF(M52="",(H52)*-1,IF(M52=G52,H52/2*N52-(H52),IF(M52=I52,J52/2*N52-(H52),IF(M52=K52,L52/2*N52-(H52))))))</f>
        <v/>
      </c>
      <c r="W52" s="71" t="str">
        <f>IF(U52="","",SUM($U$18:U52))</f>
        <v/>
      </c>
      <c r="X52" s="71" t="str">
        <f>IF(U52="","",IF(U53="",SUM($U$18:U52)-SUM($X$17:X51)))</f>
        <v/>
      </c>
      <c r="Y52" s="70" t="str">
        <f>IF(O52="","",IF(M52="","",IF(G52=M52,O52,IF(I52=M52,P52,IF(K52=M52,Q52)))))</f>
        <v/>
      </c>
      <c r="Z52" s="71" t="str">
        <f>(IF(C52="","",IF(N52="","",IF(U52&lt;0,SUM(H52+J52+L52+U52),IF(U52=0,SUM(H52+J52+L52+U52),IF(U52=0,"",IF(U52&gt;0,SUM(H52+J52+L52+U52))))))))</f>
        <v/>
      </c>
      <c r="AB52" s="70"/>
    </row>
    <row r="53" spans="2:28" s="71" customFormat="1" x14ac:dyDescent="0.3">
      <c r="B53" s="242"/>
      <c r="C53" s="243"/>
      <c r="D53" s="244"/>
      <c r="E53" s="243"/>
      <c r="F53" s="243"/>
      <c r="G53" s="244"/>
      <c r="H53" s="245"/>
      <c r="I53" s="244"/>
      <c r="J53" s="245"/>
      <c r="K53" s="244"/>
      <c r="L53" s="245"/>
      <c r="M53" s="244"/>
      <c r="N53" s="246"/>
      <c r="O53" s="243"/>
      <c r="P53" s="243"/>
      <c r="Q53" s="243"/>
      <c r="R53" s="244"/>
      <c r="S53" s="247" t="str">
        <f>IF(R53="","",IF(R53&gt;=2,"ote",IF(R53&lt;2,"e")))</f>
        <v/>
      </c>
      <c r="T53" s="70" t="str">
        <f>IF(N53&lt;0,"",IF(N53="","",(N53-2)/2))</f>
        <v/>
      </c>
      <c r="U53" s="71" t="str">
        <f>IF(H53="","",IF(M53="",(H53+J53+L53)*-1,IF(M53=G53,H53/2*N53-(H53+J53+L53),IF(M53=I53,J53/2*N53-(H53+J53+L53),IF(M53=K53,L53/2*N53-(H53+J53+L53))))))</f>
        <v/>
      </c>
      <c r="V53" s="71" t="str">
        <f>IF(H53="","",IF(M53="",(H53)*-1,IF(M53=G53,H53/2*N53-(H53),IF(M53=I53,J53/2*N53-(H53),IF(M53=K53,L53/2*N53-(H53))))))</f>
        <v/>
      </c>
      <c r="W53" s="71" t="str">
        <f>IF(U53="","",SUM($U$18:U53))</f>
        <v/>
      </c>
      <c r="X53" s="71" t="str">
        <f>IF(U53="","",IF(U54="",SUM($U$18:U53)-SUM($X$17:X52)))</f>
        <v/>
      </c>
      <c r="Y53" s="70" t="str">
        <f>IF(O53="","",IF(M53="","",IF(G53=M53,O53,IF(I53=M53,P53,IF(K53=M53,Q53)))))</f>
        <v/>
      </c>
      <c r="Z53" s="71" t="str">
        <f>(IF(C53="","",IF(N53="","",IF(U53&lt;0,SUM(H53+J53+L53+U53),IF(U53=0,SUM(H53+J53+L53+U53),IF(U53=0,"",IF(U53&gt;0,SUM(H53+J53+L53+U53))))))))</f>
        <v/>
      </c>
      <c r="AB53" s="70"/>
    </row>
    <row r="54" spans="2:28" s="71" customFormat="1" x14ac:dyDescent="0.3">
      <c r="B54" s="242"/>
      <c r="C54" s="243"/>
      <c r="D54" s="244"/>
      <c r="E54" s="243"/>
      <c r="F54" s="243"/>
      <c r="G54" s="244"/>
      <c r="H54" s="245"/>
      <c r="I54" s="244"/>
      <c r="J54" s="245"/>
      <c r="K54" s="244"/>
      <c r="L54" s="245"/>
      <c r="M54" s="244"/>
      <c r="N54" s="246"/>
      <c r="O54" s="243"/>
      <c r="P54" s="243"/>
      <c r="Q54" s="243"/>
      <c r="R54" s="244"/>
      <c r="S54" s="247" t="str">
        <f>IF(R54="","",IF(R54&gt;=2,"ote",IF(R54&lt;2,"e")))</f>
        <v/>
      </c>
      <c r="T54" s="70" t="str">
        <f>IF(N54&lt;0,"",IF(N54="","",(N54-2)/2))</f>
        <v/>
      </c>
      <c r="U54" s="71" t="str">
        <f>IF(H54="","",IF(M54="",(H54+J54+L54)*-1,IF(M54=G54,H54/2*N54-(H54+J54+L54),IF(M54=I54,J54/2*N54-(H54+J54+L54),IF(M54=K54,L54/2*N54-(H54+J54+L54))))))</f>
        <v/>
      </c>
      <c r="V54" s="71" t="str">
        <f>IF(H54="","",IF(M54="",(H54)*-1,IF(M54=G54,H54/2*N54-(H54),IF(M54=I54,J54/2*N54-(H54),IF(M54=K54,L54/2*N54-(H54))))))</f>
        <v/>
      </c>
      <c r="W54" s="71" t="str">
        <f>IF(U54="","",SUM($U$18:U54))</f>
        <v/>
      </c>
      <c r="X54" s="71" t="str">
        <f>IF(U54="","",IF(U55="",SUM($U$18:U54)-SUM($X$17:X53)))</f>
        <v/>
      </c>
      <c r="Y54" s="70" t="str">
        <f>IF(O54="","",IF(M54="","",IF(G54=M54,O54,IF(I54=M54,P54,IF(K54=M54,Q54)))))</f>
        <v/>
      </c>
      <c r="Z54" s="71" t="str">
        <f>(IF(C54="","",IF(N54="","",IF(U54&lt;0,SUM(H54+J54+L54+U54),IF(U54=0,SUM(H54+J54+L54+U54),IF(U54=0,"",IF(U54&gt;0,SUM(H54+J54+L54+U54))))))))</f>
        <v/>
      </c>
      <c r="AB54" s="70"/>
    </row>
    <row r="55" spans="2:28" s="71" customFormat="1" x14ac:dyDescent="0.3">
      <c r="B55" s="242"/>
      <c r="C55" s="243"/>
      <c r="D55" s="244"/>
      <c r="E55" s="243"/>
      <c r="F55" s="243"/>
      <c r="G55" s="244"/>
      <c r="H55" s="245"/>
      <c r="I55" s="244"/>
      <c r="J55" s="245"/>
      <c r="K55" s="244"/>
      <c r="L55" s="245"/>
      <c r="M55" s="244"/>
      <c r="N55" s="246"/>
      <c r="O55" s="243"/>
      <c r="P55" s="243"/>
      <c r="Q55" s="243"/>
      <c r="R55" s="244"/>
      <c r="S55" s="247" t="str">
        <f>IF(R55="","",IF(R55&gt;=2,"ote",IF(R55&lt;2,"e")))</f>
        <v/>
      </c>
      <c r="T55" s="70" t="str">
        <f>IF(N55&lt;0,"",IF(N55="","",(N55-2)/2))</f>
        <v/>
      </c>
      <c r="U55" s="71" t="str">
        <f>IF(H55="","",IF(M55="",(H55+J55+L55)*-1,IF(M55=G55,H55/2*N55-(H55+J55+L55),IF(M55=I55,J55/2*N55-(H55+J55+L55),IF(M55=K55,L55/2*N55-(H55+J55+L55))))))</f>
        <v/>
      </c>
      <c r="V55" s="71" t="str">
        <f>IF(H55="","",IF(M55="",(H55)*-1,IF(M55=G55,H55/2*N55-(H55),IF(M55=I55,J55/2*N55-(H55),IF(M55=K55,L55/2*N55-(H55))))))</f>
        <v/>
      </c>
      <c r="W55" s="71" t="str">
        <f>IF(U55="","",SUM($U$18:U55))</f>
        <v/>
      </c>
      <c r="X55" s="71" t="str">
        <f>IF(U55="","",IF(U56="",SUM($U$18:U55)-SUM($X$17:X54)))</f>
        <v/>
      </c>
      <c r="Y55" s="70" t="str">
        <f>IF(O55="","",IF(M55="","",IF(G55=M55,O55,IF(I55=M55,P55,IF(K55=M55,Q55)))))</f>
        <v/>
      </c>
      <c r="Z55" s="71" t="str">
        <f>(IF(C55="","",IF(N55="","",IF(U55&lt;0,SUM(H55+J55+L55+U55),IF(U55=0,SUM(H55+J55+L55+U55),IF(U55=0,"",IF(U55&gt;0,SUM(H55+J55+L55+U55))))))))</f>
        <v/>
      </c>
      <c r="AB55" s="70"/>
    </row>
    <row r="56" spans="2:28" s="71" customFormat="1" x14ac:dyDescent="0.3">
      <c r="B56" s="242"/>
      <c r="C56" s="243"/>
      <c r="D56" s="244"/>
      <c r="E56" s="243"/>
      <c r="F56" s="243"/>
      <c r="G56" s="244"/>
      <c r="H56" s="245"/>
      <c r="I56" s="244"/>
      <c r="J56" s="245"/>
      <c r="K56" s="244"/>
      <c r="L56" s="245"/>
      <c r="M56" s="244"/>
      <c r="N56" s="246"/>
      <c r="O56" s="243"/>
      <c r="P56" s="243"/>
      <c r="Q56" s="243"/>
      <c r="R56" s="244"/>
      <c r="S56" s="247" t="str">
        <f>IF(R56="","",IF(R56&gt;=2,"ote",IF(R56&lt;2,"e")))</f>
        <v/>
      </c>
      <c r="T56" s="70" t="str">
        <f>IF(N56&lt;0,"",IF(N56="","",(N56-2)/2))</f>
        <v/>
      </c>
      <c r="U56" s="71" t="str">
        <f>IF(H56="","",IF(M56="",(H56+J56+L56)*-1,IF(M56=G56,H56/2*N56-(H56+J56+L56),IF(M56=I56,J56/2*N56-(H56+J56+L56),IF(M56=K56,L56/2*N56-(H56+J56+L56))))))</f>
        <v/>
      </c>
      <c r="V56" s="71" t="str">
        <f>IF(H56="","",IF(M56="",(H56)*-1,IF(M56=G56,H56/2*N56-(H56),IF(M56=I56,J56/2*N56-(H56),IF(M56=K56,L56/2*N56-(H56))))))</f>
        <v/>
      </c>
      <c r="W56" s="71" t="str">
        <f>IF(U56="","",SUM($U$18:U56))</f>
        <v/>
      </c>
      <c r="X56" s="71" t="str">
        <f>IF(U56="","",IF(U57="",SUM($U$18:U56)-SUM($X$17:X55)))</f>
        <v/>
      </c>
      <c r="Y56" s="70" t="str">
        <f>IF(O56="","",IF(M56="","",IF(G56=M56,O56,IF(I56=M56,P56,IF(K56=M56,Q56)))))</f>
        <v/>
      </c>
      <c r="Z56" s="71" t="str">
        <f>(IF(C56="","",IF(N56="","",IF(U56&lt;0,SUM(H56+J56+L56+U56),IF(U56=0,SUM(H56+J56+L56+U56),IF(U56=0,"",IF(U56&gt;0,SUM(H56+J56+L56+U56))))))))</f>
        <v/>
      </c>
      <c r="AB56" s="70"/>
    </row>
    <row r="57" spans="2:28" s="71" customFormat="1" x14ac:dyDescent="0.3">
      <c r="B57" s="242"/>
      <c r="C57" s="243"/>
      <c r="D57" s="244"/>
      <c r="E57" s="243"/>
      <c r="F57" s="243"/>
      <c r="G57" s="244"/>
      <c r="H57" s="245"/>
      <c r="I57" s="244"/>
      <c r="J57" s="245"/>
      <c r="K57" s="244"/>
      <c r="L57" s="245"/>
      <c r="M57" s="244"/>
      <c r="N57" s="246"/>
      <c r="O57" s="243"/>
      <c r="P57" s="243"/>
      <c r="Q57" s="243"/>
      <c r="R57" s="244"/>
      <c r="S57" s="247" t="str">
        <f>IF(R57="","",IF(R57&gt;=2,"ote",IF(R57&lt;2,"e")))</f>
        <v/>
      </c>
      <c r="T57" s="70" t="str">
        <f>IF(N57&lt;0,"",IF(N57="","",(N57-2)/2))</f>
        <v/>
      </c>
      <c r="U57" s="71" t="str">
        <f>IF(H57="","",IF(M57="",(H57+J57+L57)*-1,IF(M57=G57,H57/2*N57-(H57+J57+L57),IF(M57=I57,J57/2*N57-(H57+J57+L57),IF(M57=K57,L57/2*N57-(H57+J57+L57))))))</f>
        <v/>
      </c>
      <c r="V57" s="71" t="str">
        <f>IF(H57="","",IF(M57="",(H57)*-1,IF(M57=G57,H57/2*N57-(H57),IF(M57=I57,J57/2*N57-(H57),IF(M57=K57,L57/2*N57-(H57))))))</f>
        <v/>
      </c>
      <c r="W57" s="71" t="str">
        <f>IF(U57="","",SUM($U$18:U57))</f>
        <v/>
      </c>
      <c r="X57" s="71" t="str">
        <f>IF(U57="","",IF(U58="",SUM($U$18:U57)-SUM($X$17:X56)))</f>
        <v/>
      </c>
      <c r="Y57" s="70" t="str">
        <f>IF(O57="","",IF(M57="","",IF(G57=M57,O57,IF(I57=M57,P57,IF(K57=M57,Q57)))))</f>
        <v/>
      </c>
      <c r="Z57" s="71" t="str">
        <f>(IF(C57="","",IF(N57="","",IF(U57&lt;0,SUM(H57+J57+L57+U57),IF(U57=0,SUM(H57+J57+L57+U57),IF(U57=0,"",IF(U57&gt;0,SUM(H57+J57+L57+U57))))))))</f>
        <v/>
      </c>
      <c r="AB57" s="70"/>
    </row>
    <row r="58" spans="2:28" s="71" customFormat="1" x14ac:dyDescent="0.3">
      <c r="B58" s="242"/>
      <c r="C58" s="243"/>
      <c r="D58" s="244"/>
      <c r="E58" s="243"/>
      <c r="F58" s="243"/>
      <c r="G58" s="244"/>
      <c r="H58" s="245"/>
      <c r="I58" s="244"/>
      <c r="J58" s="245"/>
      <c r="K58" s="244"/>
      <c r="L58" s="245"/>
      <c r="M58" s="244"/>
      <c r="N58" s="246"/>
      <c r="O58" s="243"/>
      <c r="P58" s="243"/>
      <c r="Q58" s="243"/>
      <c r="R58" s="244"/>
      <c r="S58" s="247" t="str">
        <f>IF(R58="","",IF(R58&gt;=2,"ote",IF(R58&lt;2,"e")))</f>
        <v/>
      </c>
      <c r="T58" s="70" t="str">
        <f>IF(N58&lt;0,"",IF(N58="","",(N58-2)/2))</f>
        <v/>
      </c>
      <c r="U58" s="71" t="str">
        <f>IF(H58="","",IF(M58="",(H58+J58+L58)*-1,IF(M58=G58,H58/2*N58-(H58+J58+L58),IF(M58=I58,J58/2*N58-(H58+J58+L58),IF(M58=K58,L58/2*N58-(H58+J58+L58))))))</f>
        <v/>
      </c>
      <c r="V58" s="71" t="str">
        <f>IF(H58="","",IF(M58="",(H58)*-1,IF(M58=G58,H58/2*N58-(H58),IF(M58=I58,J58/2*N58-(H58),IF(M58=K58,L58/2*N58-(H58))))))</f>
        <v/>
      </c>
      <c r="W58" s="71" t="str">
        <f>IF(U58="","",SUM($U$18:U58))</f>
        <v/>
      </c>
      <c r="X58" s="71" t="str">
        <f>IF(U58="","",IF(U59="",SUM($U$18:U58)-SUM($X$17:X57)))</f>
        <v/>
      </c>
      <c r="Y58" s="70" t="str">
        <f>IF(O58="","",IF(M58="","",IF(G58=M58,O58,IF(I58=M58,P58,IF(K58=M58,Q58)))))</f>
        <v/>
      </c>
      <c r="Z58" s="71" t="str">
        <f>(IF(C58="","",IF(N58="","",IF(U58&lt;0,SUM(H58+J58+L58+U58),IF(U58=0,SUM(H58+J58+L58+U58),IF(U58=0,"",IF(U58&gt;0,SUM(H58+J58+L58+U58))))))))</f>
        <v/>
      </c>
      <c r="AB58" s="70"/>
    </row>
    <row r="59" spans="2:28" s="71" customFormat="1" x14ac:dyDescent="0.3">
      <c r="B59" s="242"/>
      <c r="C59" s="243"/>
      <c r="D59" s="244"/>
      <c r="E59" s="243"/>
      <c r="F59" s="243"/>
      <c r="G59" s="244"/>
      <c r="H59" s="245"/>
      <c r="I59" s="244"/>
      <c r="J59" s="245"/>
      <c r="K59" s="244"/>
      <c r="L59" s="245"/>
      <c r="M59" s="244"/>
      <c r="N59" s="246"/>
      <c r="O59" s="243"/>
      <c r="P59" s="243"/>
      <c r="Q59" s="243"/>
      <c r="R59" s="244"/>
      <c r="S59" s="247" t="str">
        <f>IF(R59="","",IF(R59&gt;=2,"ote",IF(R59&lt;2,"e")))</f>
        <v/>
      </c>
      <c r="T59" s="70" t="str">
        <f>IF(N59&lt;0,"",IF(N59="","",(N59-2)/2))</f>
        <v/>
      </c>
      <c r="U59" s="71" t="str">
        <f>IF(H59="","",IF(M59="",(H59+J59+L59)*-1,IF(M59=G59,H59/2*N59-(H59+J59+L59),IF(M59=I59,J59/2*N59-(H59+J59+L59),IF(M59=K59,L59/2*N59-(H59+J59+L59))))))</f>
        <v/>
      </c>
      <c r="V59" s="71" t="str">
        <f>IF(H59="","",IF(M59="",(H59)*-1,IF(M59=G59,H59/2*N59-(H59),IF(M59=I59,J59/2*N59-(H59),IF(M59=K59,L59/2*N59-(H59))))))</f>
        <v/>
      </c>
      <c r="W59" s="71" t="str">
        <f>IF(U59="","",SUM($U$18:U59))</f>
        <v/>
      </c>
      <c r="X59" s="71" t="str">
        <f>IF(U59="","",IF(U60="",SUM($U$18:U59)-SUM($X$17:X58)))</f>
        <v/>
      </c>
      <c r="Y59" s="70" t="str">
        <f>IF(O59="","",IF(M59="","",IF(G59=M59,O59,IF(I59=M59,P59,IF(K59=M59,Q59)))))</f>
        <v/>
      </c>
      <c r="Z59" s="71" t="str">
        <f>(IF(C59="","",IF(N59="","",IF(U59&lt;0,SUM(H59+J59+L59+U59),IF(U59=0,SUM(H59+J59+L59+U59),IF(U59=0,"",IF(U59&gt;0,SUM(H59+J59+L59+U59))))))))</f>
        <v/>
      </c>
      <c r="AB59" s="70"/>
    </row>
    <row r="60" spans="2:28" s="71" customFormat="1" x14ac:dyDescent="0.3">
      <c r="B60" s="242"/>
      <c r="C60" s="243"/>
      <c r="D60" s="244"/>
      <c r="E60" s="243"/>
      <c r="F60" s="243"/>
      <c r="G60" s="244"/>
      <c r="H60" s="245"/>
      <c r="I60" s="244"/>
      <c r="J60" s="245"/>
      <c r="K60" s="244"/>
      <c r="L60" s="245"/>
      <c r="M60" s="244"/>
      <c r="N60" s="246"/>
      <c r="O60" s="243"/>
      <c r="P60" s="243"/>
      <c r="Q60" s="243"/>
      <c r="R60" s="244"/>
      <c r="S60" s="247" t="str">
        <f>IF(R60="","",IF(R60&gt;=2,"ote",IF(R60&lt;2,"e")))</f>
        <v/>
      </c>
      <c r="T60" s="70" t="str">
        <f>IF(N60&lt;0,"",IF(N60="","",(N60-2)/2))</f>
        <v/>
      </c>
      <c r="U60" s="71" t="str">
        <f>IF(H60="","",IF(M60="",(H60+J60+L60)*-1,IF(M60=G60,H60/2*N60-(H60+J60+L60),IF(M60=I60,J60/2*N60-(H60+J60+L60),IF(M60=K60,L60/2*N60-(H60+J60+L60))))))</f>
        <v/>
      </c>
      <c r="V60" s="71" t="str">
        <f>IF(H60="","",IF(M60="",(H60)*-1,IF(M60=G60,H60/2*N60-(H60),IF(M60=I60,J60/2*N60-(H60),IF(M60=K60,L60/2*N60-(H60))))))</f>
        <v/>
      </c>
      <c r="W60" s="71" t="str">
        <f>IF(U60="","",SUM($U$18:U60))</f>
        <v/>
      </c>
      <c r="X60" s="71" t="str">
        <f>IF(U60="","",IF(U61="",SUM($U$18:U60)-SUM($X$17:X59)))</f>
        <v/>
      </c>
      <c r="Y60" s="70" t="str">
        <f>IF(O60="","",IF(M60="","",IF(G60=M60,O60,IF(I60=M60,P60,IF(K60=M60,Q60)))))</f>
        <v/>
      </c>
      <c r="Z60" s="71" t="str">
        <f>(IF(C60="","",IF(N60="","",IF(U60&lt;0,SUM(H60+J60+L60+U60),IF(U60=0,SUM(H60+J60+L60+U60),IF(U60=0,"",IF(U60&gt;0,SUM(H60+J60+L60+U60))))))))</f>
        <v/>
      </c>
      <c r="AB60" s="70"/>
    </row>
    <row r="61" spans="2:28" s="71" customFormat="1" x14ac:dyDescent="0.3">
      <c r="B61" s="242"/>
      <c r="C61" s="243"/>
      <c r="D61" s="244"/>
      <c r="E61" s="243"/>
      <c r="F61" s="243"/>
      <c r="G61" s="244"/>
      <c r="H61" s="245"/>
      <c r="I61" s="244"/>
      <c r="J61" s="245"/>
      <c r="K61" s="244"/>
      <c r="L61" s="245"/>
      <c r="M61" s="244"/>
      <c r="N61" s="246"/>
      <c r="O61" s="243"/>
      <c r="P61" s="243"/>
      <c r="Q61" s="243"/>
      <c r="R61" s="244"/>
      <c r="S61" s="247" t="str">
        <f>IF(R61="","",IF(R61&gt;=2,"ote",IF(R61&lt;2,"e")))</f>
        <v/>
      </c>
      <c r="T61" s="70" t="str">
        <f>IF(N61&lt;0,"",IF(N61="","",(N61-2)/2))</f>
        <v/>
      </c>
      <c r="U61" s="71" t="str">
        <f>IF(H61="","",IF(M61="",(H61+J61+L61)*-1,IF(M61=G61,H61/2*N61-(H61+J61+L61),IF(M61=I61,J61/2*N61-(H61+J61+L61),IF(M61=K61,L61/2*N61-(H61+J61+L61))))))</f>
        <v/>
      </c>
      <c r="V61" s="71" t="str">
        <f>IF(H61="","",IF(M61="",(H61)*-1,IF(M61=G61,H61/2*N61-(H61),IF(M61=I61,J61/2*N61-(H61),IF(M61=K61,L61/2*N61-(H61))))))</f>
        <v/>
      </c>
      <c r="W61" s="71" t="str">
        <f>IF(U61="","",SUM($U$18:U61))</f>
        <v/>
      </c>
      <c r="X61" s="71" t="str">
        <f>IF(U61="","",IF(U62="",SUM($U$18:U61)-SUM($X$17:X60)))</f>
        <v/>
      </c>
      <c r="Y61" s="70" t="str">
        <f>IF(O61="","",IF(M61="","",IF(G61=M61,O61,IF(I61=M61,P61,IF(K61=M61,Q61)))))</f>
        <v/>
      </c>
      <c r="Z61" s="71" t="str">
        <f>(IF(C61="","",IF(N61="","",IF(U61&lt;0,SUM(H61+J61+L61+U61),IF(U61=0,SUM(H61+J61+L61+U61),IF(U61=0,"",IF(U61&gt;0,SUM(H61+J61+L61+U61))))))))</f>
        <v/>
      </c>
      <c r="AB61" s="70"/>
    </row>
    <row r="62" spans="2:28" s="71" customFormat="1" x14ac:dyDescent="0.3">
      <c r="B62" s="242"/>
      <c r="C62" s="243"/>
      <c r="D62" s="244"/>
      <c r="E62" s="243"/>
      <c r="F62" s="243"/>
      <c r="G62" s="244"/>
      <c r="H62" s="245"/>
      <c r="I62" s="244"/>
      <c r="J62" s="245"/>
      <c r="K62" s="244"/>
      <c r="L62" s="245"/>
      <c r="M62" s="244"/>
      <c r="N62" s="246"/>
      <c r="O62" s="243"/>
      <c r="P62" s="243"/>
      <c r="Q62" s="243"/>
      <c r="R62" s="244"/>
      <c r="S62" s="247" t="str">
        <f>IF(R62="","",IF(R62&gt;=2,"ote",IF(R62&lt;2,"e")))</f>
        <v/>
      </c>
      <c r="T62" s="70" t="str">
        <f>IF(N62&lt;0,"",IF(N62="","",(N62-2)/2))</f>
        <v/>
      </c>
      <c r="U62" s="71" t="str">
        <f>IF(H62="","",IF(M62="",(H62+J62+L62)*-1,IF(M62=G62,H62/2*N62-(H62+J62+L62),IF(M62=I62,J62/2*N62-(H62+J62+L62),IF(M62=K62,L62/2*N62-(H62+J62+L62))))))</f>
        <v/>
      </c>
      <c r="V62" s="71" t="str">
        <f>IF(H62="","",IF(M62="",(H62)*-1,IF(M62=G62,H62/2*N62-(H62),IF(M62=I62,J62/2*N62-(H62),IF(M62=K62,L62/2*N62-(H62))))))</f>
        <v/>
      </c>
      <c r="W62" s="71" t="str">
        <f>IF(U62="","",SUM($U$18:U62))</f>
        <v/>
      </c>
      <c r="X62" s="71" t="str">
        <f>IF(U62="","",IF(U63="",SUM($U$18:U62)-SUM($X$17:X61)))</f>
        <v/>
      </c>
      <c r="Y62" s="70" t="str">
        <f>IF(O62="","",IF(M62="","",IF(G62=M62,O62,IF(I62=M62,P62,IF(K62=M62,Q62)))))</f>
        <v/>
      </c>
      <c r="Z62" s="71" t="str">
        <f>(IF(C62="","",IF(N62="","",IF(U62&lt;0,SUM(H62+J62+L62+U62),IF(U62=0,SUM(H62+J62+L62+U62),IF(U62=0,"",IF(U62&gt;0,SUM(H62+J62+L62+U62))))))))</f>
        <v/>
      </c>
      <c r="AB62" s="70"/>
    </row>
    <row r="63" spans="2:28" s="71" customFormat="1" x14ac:dyDescent="0.3">
      <c r="B63" s="242"/>
      <c r="C63" s="243"/>
      <c r="D63" s="244"/>
      <c r="E63" s="243"/>
      <c r="F63" s="243"/>
      <c r="G63" s="244"/>
      <c r="H63" s="245"/>
      <c r="I63" s="244"/>
      <c r="J63" s="245"/>
      <c r="K63" s="244"/>
      <c r="L63" s="245"/>
      <c r="M63" s="244"/>
      <c r="N63" s="246"/>
      <c r="O63" s="243"/>
      <c r="P63" s="243"/>
      <c r="Q63" s="243"/>
      <c r="R63" s="244"/>
      <c r="S63" s="247" t="str">
        <f>IF(R63="","",IF(R63&gt;=2,"ote",IF(R63&lt;2,"e")))</f>
        <v/>
      </c>
      <c r="T63" s="70" t="str">
        <f>IF(N63&lt;0,"",IF(N63="","",(N63-2)/2))</f>
        <v/>
      </c>
      <c r="U63" s="71" t="str">
        <f>IF(H63="","",IF(M63="",(H63+J63+L63)*-1,IF(M63=G63,H63/2*N63-(H63+J63+L63),IF(M63=I63,J63/2*N63-(H63+J63+L63),IF(M63=K63,L63/2*N63-(H63+J63+L63))))))</f>
        <v/>
      </c>
      <c r="V63" s="71" t="str">
        <f>IF(H63="","",IF(M63="",(H63)*-1,IF(M63=G63,H63/2*N63-(H63),IF(M63=I63,J63/2*N63-(H63),IF(M63=K63,L63/2*N63-(H63))))))</f>
        <v/>
      </c>
      <c r="W63" s="71" t="str">
        <f>IF(U63="","",SUM($U$18:U63))</f>
        <v/>
      </c>
      <c r="X63" s="71" t="str">
        <f>IF(U63="","",IF(U64="",SUM($U$18:U63)-SUM($X$17:X62)))</f>
        <v/>
      </c>
      <c r="Y63" s="70" t="str">
        <f>IF(O63="","",IF(M63="","",IF(G63=M63,O63,IF(I63=M63,P63,IF(K63=M63,Q63)))))</f>
        <v/>
      </c>
      <c r="Z63" s="71" t="str">
        <f>(IF(C63="","",IF(N63="","",IF(U63&lt;0,SUM(H63+J63+L63+U63),IF(U63=0,SUM(H63+J63+L63+U63),IF(U63=0,"",IF(U63&gt;0,SUM(H63+J63+L63+U63))))))))</f>
        <v/>
      </c>
      <c r="AB63" s="70"/>
    </row>
    <row r="64" spans="2:28" s="71" customFormat="1" x14ac:dyDescent="0.3">
      <c r="B64" s="242"/>
      <c r="C64" s="243"/>
      <c r="D64" s="244"/>
      <c r="E64" s="243"/>
      <c r="F64" s="243"/>
      <c r="G64" s="244"/>
      <c r="H64" s="245"/>
      <c r="I64" s="244"/>
      <c r="J64" s="245"/>
      <c r="K64" s="244"/>
      <c r="L64" s="245"/>
      <c r="M64" s="244"/>
      <c r="N64" s="246"/>
      <c r="O64" s="243"/>
      <c r="P64" s="243"/>
      <c r="Q64" s="243"/>
      <c r="R64" s="244"/>
      <c r="S64" s="247" t="str">
        <f>IF(R64="","",IF(R64&gt;=2,"ote",IF(R64&lt;2,"e")))</f>
        <v/>
      </c>
      <c r="T64" s="70" t="str">
        <f>IF(N64&lt;0,"",IF(N64="","",(N64-2)/2))</f>
        <v/>
      </c>
      <c r="U64" s="71" t="str">
        <f>IF(H64="","",IF(M64="",(H64+J64+L64)*-1,IF(M64=G64,H64/2*N64-(H64+J64+L64),IF(M64=I64,J64/2*N64-(H64+J64+L64),IF(M64=K64,L64/2*N64-(H64+J64+L64))))))</f>
        <v/>
      </c>
      <c r="V64" s="71" t="str">
        <f>IF(H64="","",IF(M64="",(H64)*-1,IF(M64=G64,H64/2*N64-(H64),IF(M64=I64,J64/2*N64-(H64),IF(M64=K64,L64/2*N64-(H64))))))</f>
        <v/>
      </c>
      <c r="W64" s="71" t="str">
        <f>IF(U64="","",SUM($U$18:U64))</f>
        <v/>
      </c>
      <c r="X64" s="71" t="str">
        <f>IF(U64="","",IF(U65="",SUM($U$18:U64)-SUM($X$17:X63)))</f>
        <v/>
      </c>
      <c r="Y64" s="70" t="str">
        <f>IF(O64="","",IF(M64="","",IF(G64=M64,O64,IF(I64=M64,P64,IF(K64=M64,Q64)))))</f>
        <v/>
      </c>
      <c r="Z64" s="71" t="str">
        <f>(IF(C64="","",IF(N64="","",IF(U64&lt;0,SUM(H64+J64+L64+U64),IF(U64=0,SUM(H64+J64+L64+U64),IF(U64=0,"",IF(U64&gt;0,SUM(H64+J64+L64+U64))))))))</f>
        <v/>
      </c>
      <c r="AB64" s="70"/>
    </row>
    <row r="65" spans="2:28" s="71" customFormat="1" x14ac:dyDescent="0.3">
      <c r="B65" s="242"/>
      <c r="C65" s="243"/>
      <c r="D65" s="244"/>
      <c r="E65" s="243"/>
      <c r="F65" s="243"/>
      <c r="G65" s="244"/>
      <c r="H65" s="245"/>
      <c r="I65" s="244"/>
      <c r="J65" s="245"/>
      <c r="K65" s="244"/>
      <c r="L65" s="245"/>
      <c r="M65" s="244"/>
      <c r="N65" s="246"/>
      <c r="O65" s="243"/>
      <c r="P65" s="243"/>
      <c r="Q65" s="243"/>
      <c r="R65" s="244"/>
      <c r="S65" s="247" t="str">
        <f>IF(R65="","",IF(R65&gt;=2,"ote",IF(R65&lt;2,"e")))</f>
        <v/>
      </c>
      <c r="T65" s="70" t="str">
        <f>IF(N65&lt;0,"",IF(N65="","",(N65-2)/2))</f>
        <v/>
      </c>
      <c r="U65" s="71" t="str">
        <f>IF(H65="","",IF(M65="",(H65+J65+L65)*-1,IF(M65=G65,H65/2*N65-(H65+J65+L65),IF(M65=I65,J65/2*N65-(H65+J65+L65),IF(M65=K65,L65/2*N65-(H65+J65+L65))))))</f>
        <v/>
      </c>
      <c r="V65" s="71" t="str">
        <f>IF(H65="","",IF(M65="",(H65)*-1,IF(M65=G65,H65/2*N65-(H65),IF(M65=I65,J65/2*N65-(H65),IF(M65=K65,L65/2*N65-(H65))))))</f>
        <v/>
      </c>
      <c r="W65" s="71" t="str">
        <f>IF(U65="","",SUM($U$18:U65))</f>
        <v/>
      </c>
      <c r="X65" s="71" t="str">
        <f>IF(U65="","",IF(U66="",SUM($U$18:U65)-SUM($X$17:X64)))</f>
        <v/>
      </c>
      <c r="Y65" s="70" t="str">
        <f>IF(O65="","",IF(M65="","",IF(G65=M65,O65,IF(I65=M65,P65,IF(K65=M65,Q65)))))</f>
        <v/>
      </c>
      <c r="Z65" s="71" t="str">
        <f>(IF(C65="","",IF(N65="","",IF(U65&lt;0,SUM(H65+J65+L65+U65),IF(U65=0,SUM(H65+J65+L65+U65),IF(U65=0,"",IF(U65&gt;0,SUM(H65+J65+L65+U65))))))))</f>
        <v/>
      </c>
      <c r="AB65" s="70"/>
    </row>
    <row r="66" spans="2:28" s="71" customFormat="1" x14ac:dyDescent="0.3">
      <c r="B66" s="242"/>
      <c r="C66" s="243"/>
      <c r="D66" s="244"/>
      <c r="E66" s="243"/>
      <c r="F66" s="243"/>
      <c r="G66" s="244"/>
      <c r="H66" s="245"/>
      <c r="I66" s="244"/>
      <c r="J66" s="245"/>
      <c r="K66" s="244"/>
      <c r="L66" s="245"/>
      <c r="M66" s="244"/>
      <c r="N66" s="246"/>
      <c r="O66" s="243"/>
      <c r="P66" s="243"/>
      <c r="Q66" s="243"/>
      <c r="R66" s="244"/>
      <c r="S66" s="247" t="str">
        <f>IF(R66="","",IF(R66&gt;=2,"ote",IF(R66&lt;2,"e")))</f>
        <v/>
      </c>
      <c r="T66" s="70" t="str">
        <f>IF(N66&lt;0,"",IF(N66="","",(N66-2)/2))</f>
        <v/>
      </c>
      <c r="U66" s="71" t="str">
        <f>IF(H66="","",IF(M66="",(H66+J66+L66)*-1,IF(M66=G66,H66/2*N66-(H66+J66+L66),IF(M66=I66,J66/2*N66-(H66+J66+L66),IF(M66=K66,L66/2*N66-(H66+J66+L66))))))</f>
        <v/>
      </c>
      <c r="V66" s="71" t="str">
        <f>IF(H66="","",IF(M66="",(H66)*-1,IF(M66=G66,H66/2*N66-(H66),IF(M66=I66,J66/2*N66-(H66),IF(M66=K66,L66/2*N66-(H66))))))</f>
        <v/>
      </c>
      <c r="W66" s="71" t="str">
        <f>IF(U66="","",SUM($U$18:U66))</f>
        <v/>
      </c>
      <c r="X66" s="71" t="str">
        <f>IF(U66="","",IF(U67="",SUM($U$18:U66)-SUM($X$17:X65)))</f>
        <v/>
      </c>
      <c r="Y66" s="70" t="str">
        <f>IF(O66="","",IF(M66="","",IF(G66=M66,O66,IF(I66=M66,P66,IF(K66=M66,Q66)))))</f>
        <v/>
      </c>
      <c r="Z66" s="71" t="str">
        <f>(IF(C66="","",IF(N66="","",IF(U66&lt;0,SUM(H66+J66+L66+U66),IF(U66=0,SUM(H66+J66+L66+U66),IF(U66=0,"",IF(U66&gt;0,SUM(H66+J66+L66+U66))))))))</f>
        <v/>
      </c>
      <c r="AB66" s="70"/>
    </row>
    <row r="67" spans="2:28" s="71" customFormat="1" x14ac:dyDescent="0.3">
      <c r="B67" s="242"/>
      <c r="C67" s="243"/>
      <c r="D67" s="244"/>
      <c r="E67" s="243"/>
      <c r="F67" s="243"/>
      <c r="G67" s="244"/>
      <c r="H67" s="245"/>
      <c r="I67" s="244"/>
      <c r="J67" s="245"/>
      <c r="K67" s="244"/>
      <c r="L67" s="245"/>
      <c r="M67" s="244"/>
      <c r="N67" s="246"/>
      <c r="O67" s="243"/>
      <c r="P67" s="243"/>
      <c r="Q67" s="243"/>
      <c r="R67" s="244"/>
      <c r="S67" s="247" t="str">
        <f>IF(R67="","",IF(R67&gt;=2,"ote",IF(R67&lt;2,"e")))</f>
        <v/>
      </c>
      <c r="T67" s="70" t="str">
        <f>IF(N67&lt;0,"",IF(N67="","",(N67-2)/2))</f>
        <v/>
      </c>
      <c r="U67" s="71" t="str">
        <f>IF(H67="","",IF(M67="",(H67+J67+L67)*-1,IF(M67=G67,H67/2*N67-(H67+J67+L67),IF(M67=I67,J67/2*N67-(H67+J67+L67),IF(M67=K67,L67/2*N67-(H67+J67+L67))))))</f>
        <v/>
      </c>
      <c r="V67" s="71" t="str">
        <f>IF(H67="","",IF(M67="",(H67)*-1,IF(M67=G67,H67/2*N67-(H67),IF(M67=I67,J67/2*N67-(H67),IF(M67=K67,L67/2*N67-(H67))))))</f>
        <v/>
      </c>
      <c r="W67" s="71" t="str">
        <f>IF(U67="","",SUM($U$18:U67))</f>
        <v/>
      </c>
      <c r="X67" s="71" t="str">
        <f>IF(U67="","",IF(U68="",SUM($U$18:U67)-SUM($X$17:X66)))</f>
        <v/>
      </c>
      <c r="Y67" s="70" t="str">
        <f>IF(O67="","",IF(M67="","",IF(G67=M67,O67,IF(I67=M67,P67,IF(K67=M67,Q67)))))</f>
        <v/>
      </c>
      <c r="Z67" s="71" t="str">
        <f>(IF(C67="","",IF(N67="","",IF(U67&lt;0,SUM(H67+J67+L67+U67),IF(U67=0,SUM(H67+J67+L67+U67),IF(U67=0,"",IF(U67&gt;0,SUM(H67+J67+L67+U67))))))))</f>
        <v/>
      </c>
      <c r="AB67" s="70"/>
    </row>
    <row r="68" spans="2:28" s="71" customFormat="1" x14ac:dyDescent="0.3">
      <c r="B68" s="242"/>
      <c r="C68" s="243"/>
      <c r="D68" s="244"/>
      <c r="E68" s="243"/>
      <c r="F68" s="243"/>
      <c r="G68" s="244"/>
      <c r="H68" s="245"/>
      <c r="I68" s="244"/>
      <c r="J68" s="245"/>
      <c r="K68" s="244"/>
      <c r="L68" s="245"/>
      <c r="M68" s="244"/>
      <c r="N68" s="246"/>
      <c r="O68" s="243"/>
      <c r="P68" s="243"/>
      <c r="Q68" s="243"/>
      <c r="R68" s="244"/>
      <c r="S68" s="247" t="str">
        <f>IF(R68="","",IF(R68&gt;=2,"ote",IF(R68&lt;2,"e")))</f>
        <v/>
      </c>
      <c r="T68" s="70" t="str">
        <f>IF(N68&lt;0,"",IF(N68="","",(N68-2)/2))</f>
        <v/>
      </c>
      <c r="U68" s="71" t="str">
        <f>IF(H68="","",IF(M68="",(H68+J68+L68)*-1,IF(M68=G68,H68/2*N68-(H68+J68+L68),IF(M68=I68,J68/2*N68-(H68+J68+L68),IF(M68=K68,L68/2*N68-(H68+J68+L68))))))</f>
        <v/>
      </c>
      <c r="V68" s="71" t="str">
        <f>IF(H68="","",IF(M68="",(H68)*-1,IF(M68=G68,H68/2*N68-(H68),IF(M68=I68,J68/2*N68-(H68),IF(M68=K68,L68/2*N68-(H68))))))</f>
        <v/>
      </c>
      <c r="W68" s="71" t="str">
        <f>IF(U68="","",SUM($U$18:U68))</f>
        <v/>
      </c>
      <c r="X68" s="71" t="str">
        <f>IF(U68="","",IF(U69="",SUM($U$18:U68)-SUM($X$17:X67)))</f>
        <v/>
      </c>
      <c r="Y68" s="70" t="str">
        <f>IF(O68="","",IF(M68="","",IF(G68=M68,O68,IF(I68=M68,P68,IF(K68=M68,Q68)))))</f>
        <v/>
      </c>
      <c r="Z68" s="71" t="str">
        <f>(IF(C68="","",IF(N68="","",IF(U68&lt;0,SUM(H68+J68+L68+U68),IF(U68=0,SUM(H68+J68+L68+U68),IF(U68=0,"",IF(U68&gt;0,SUM(H68+J68+L68+U68))))))))</f>
        <v/>
      </c>
      <c r="AB68" s="70"/>
    </row>
    <row r="69" spans="2:28" s="71" customFormat="1" x14ac:dyDescent="0.3">
      <c r="B69" s="242"/>
      <c r="C69" s="243"/>
      <c r="D69" s="244"/>
      <c r="E69" s="243"/>
      <c r="F69" s="243"/>
      <c r="G69" s="244"/>
      <c r="H69" s="245"/>
      <c r="I69" s="244"/>
      <c r="J69" s="245"/>
      <c r="K69" s="244"/>
      <c r="L69" s="245"/>
      <c r="M69" s="244"/>
      <c r="N69" s="246"/>
      <c r="O69" s="243"/>
      <c r="P69" s="243"/>
      <c r="Q69" s="243"/>
      <c r="R69" s="244"/>
      <c r="S69" s="247" t="str">
        <f>IF(R69="","",IF(R69&gt;=2,"ote",IF(R69&lt;2,"e")))</f>
        <v/>
      </c>
      <c r="T69" s="70" t="str">
        <f>IF(N69&lt;0,"",IF(N69="","",(N69-2)/2))</f>
        <v/>
      </c>
      <c r="U69" s="71" t="str">
        <f>IF(H69="","",IF(M69="",(H69+J69+L69)*-1,IF(M69=G69,H69/2*N69-(H69+J69+L69),IF(M69=I69,J69/2*N69-(H69+J69+L69),IF(M69=K69,L69/2*N69-(H69+J69+L69))))))</f>
        <v/>
      </c>
      <c r="V69" s="71" t="str">
        <f>IF(H69="","",IF(M69="",(H69)*-1,IF(M69=G69,H69/2*N69-(H69),IF(M69=I69,J69/2*N69-(H69),IF(M69=K69,L69/2*N69-(H69))))))</f>
        <v/>
      </c>
      <c r="W69" s="71" t="str">
        <f>IF(U69="","",SUM($U$18:U69))</f>
        <v/>
      </c>
      <c r="X69" s="71" t="str">
        <f>IF(U69="","",IF(U70="",SUM($U$18:U69)-SUM($X$17:X68)))</f>
        <v/>
      </c>
      <c r="Y69" s="70" t="str">
        <f>IF(O69="","",IF(M69="","",IF(G69=M69,O69,IF(I69=M69,P69,IF(K69=M69,Q69)))))</f>
        <v/>
      </c>
      <c r="Z69" s="71" t="str">
        <f>(IF(C69="","",IF(N69="","",IF(U69&lt;0,SUM(H69+J69+L69+U69),IF(U69=0,SUM(H69+J69+L69+U69),IF(U69=0,"",IF(U69&gt;0,SUM(H69+J69+L69+U69))))))))</f>
        <v/>
      </c>
      <c r="AB69" s="70"/>
    </row>
    <row r="70" spans="2:28" s="71" customFormat="1" x14ac:dyDescent="0.3">
      <c r="B70" s="242"/>
      <c r="C70" s="243"/>
      <c r="D70" s="244"/>
      <c r="E70" s="243"/>
      <c r="F70" s="243"/>
      <c r="G70" s="244"/>
      <c r="H70" s="245"/>
      <c r="I70" s="244"/>
      <c r="J70" s="245"/>
      <c r="K70" s="244"/>
      <c r="L70" s="245"/>
      <c r="M70" s="244"/>
      <c r="N70" s="246"/>
      <c r="O70" s="243"/>
      <c r="P70" s="243"/>
      <c r="Q70" s="243"/>
      <c r="R70" s="244"/>
      <c r="S70" s="247" t="str">
        <f>IF(R70="","",IF(R70&gt;=2,"ote",IF(R70&lt;2,"e")))</f>
        <v/>
      </c>
      <c r="T70" s="70" t="str">
        <f>IF(N70&lt;0,"",IF(N70="","",(N70-2)/2))</f>
        <v/>
      </c>
      <c r="U70" s="71" t="str">
        <f>IF(H70="","",IF(M70="",(H70+J70+L70)*-1,IF(M70=G70,H70/2*N70-(H70+J70+L70),IF(M70=I70,J70/2*N70-(H70+J70+L70),IF(M70=K70,L70/2*N70-(H70+J70+L70))))))</f>
        <v/>
      </c>
      <c r="V70" s="71" t="str">
        <f>IF(H70="","",IF(M70="",(H70)*-1,IF(M70=G70,H70/2*N70-(H70),IF(M70=I70,J70/2*N70-(H70),IF(M70=K70,L70/2*N70-(H70))))))</f>
        <v/>
      </c>
      <c r="W70" s="71" t="str">
        <f>IF(U70="","",SUM($U$18:U70))</f>
        <v/>
      </c>
      <c r="X70" s="71" t="str">
        <f>IF(U70="","",IF(U71="",SUM($U$18:U70)-SUM($X$17:X69)))</f>
        <v/>
      </c>
      <c r="Y70" s="70" t="str">
        <f>IF(O70="","",IF(M70="","",IF(G70=M70,O70,IF(I70=M70,P70,IF(K70=M70,Q70)))))</f>
        <v/>
      </c>
      <c r="Z70" s="71" t="str">
        <f>(IF(C70="","",IF(N70="","",IF(U70&lt;0,SUM(H70+J70+L70+U70),IF(U70=0,SUM(H70+J70+L70+U70),IF(U70=0,"",IF(U70&gt;0,SUM(H70+J70+L70+U70))))))))</f>
        <v/>
      </c>
      <c r="AB70" s="70"/>
    </row>
    <row r="71" spans="2:28" s="71" customFormat="1" x14ac:dyDescent="0.3">
      <c r="B71" s="242"/>
      <c r="C71" s="243"/>
      <c r="D71" s="244"/>
      <c r="E71" s="243"/>
      <c r="F71" s="243"/>
      <c r="G71" s="244"/>
      <c r="H71" s="245"/>
      <c r="I71" s="244"/>
      <c r="J71" s="245"/>
      <c r="K71" s="244"/>
      <c r="L71" s="245"/>
      <c r="M71" s="244"/>
      <c r="N71" s="246"/>
      <c r="O71" s="243"/>
      <c r="P71" s="243"/>
      <c r="Q71" s="243"/>
      <c r="R71" s="244"/>
      <c r="S71" s="247" t="str">
        <f>IF(R71="","",IF(R71&gt;=2,"ote",IF(R71&lt;2,"e")))</f>
        <v/>
      </c>
      <c r="T71" s="70" t="str">
        <f>IF(N71&lt;0,"",IF(N71="","",(N71-2)/2))</f>
        <v/>
      </c>
      <c r="U71" s="71" t="str">
        <f>IF(H71="","",IF(M71="",(H71+J71+L71)*-1,IF(M71=G71,H71/2*N71-(H71+J71+L71),IF(M71=I71,J71/2*N71-(H71+J71+L71),IF(M71=K71,L71/2*N71-(H71+J71+L71))))))</f>
        <v/>
      </c>
      <c r="V71" s="71" t="str">
        <f>IF(H71="","",IF(M71="",(H71)*-1,IF(M71=G71,H71/2*N71-(H71),IF(M71=I71,J71/2*N71-(H71),IF(M71=K71,L71/2*N71-(H71))))))</f>
        <v/>
      </c>
      <c r="W71" s="71" t="str">
        <f>IF(U71="","",SUM($U$18:U71))</f>
        <v/>
      </c>
      <c r="X71" s="71" t="str">
        <f>IF(U71="","",IF(U72="",SUM($U$18:U71)-SUM($X$17:X70)))</f>
        <v/>
      </c>
      <c r="Y71" s="70" t="str">
        <f>IF(O71="","",IF(M71="","",IF(G71=M71,O71,IF(I71=M71,P71,IF(K71=M71,Q71)))))</f>
        <v/>
      </c>
      <c r="Z71" s="71" t="str">
        <f>(IF(C71="","",IF(N71="","",IF(U71&lt;0,SUM(H71+J71+L71+U71),IF(U71=0,SUM(H71+J71+L71+U71),IF(U71=0,"",IF(U71&gt;0,SUM(H71+J71+L71+U71))))))))</f>
        <v/>
      </c>
      <c r="AB71" s="70"/>
    </row>
    <row r="72" spans="2:28" s="71" customFormat="1" x14ac:dyDescent="0.3">
      <c r="B72" s="242"/>
      <c r="C72" s="243"/>
      <c r="D72" s="244"/>
      <c r="E72" s="243"/>
      <c r="F72" s="243"/>
      <c r="G72" s="244"/>
      <c r="H72" s="245"/>
      <c r="I72" s="244"/>
      <c r="J72" s="245"/>
      <c r="K72" s="244"/>
      <c r="L72" s="245"/>
      <c r="M72" s="244"/>
      <c r="N72" s="246"/>
      <c r="O72" s="243"/>
      <c r="P72" s="243"/>
      <c r="Q72" s="243"/>
      <c r="R72" s="244"/>
      <c r="S72" s="247" t="str">
        <f>IF(R72="","",IF(R72&gt;=2,"ote",IF(R72&lt;2,"e")))</f>
        <v/>
      </c>
      <c r="T72" s="70" t="str">
        <f>IF(N72&lt;0,"",IF(N72="","",(N72-2)/2))</f>
        <v/>
      </c>
      <c r="U72" s="71" t="str">
        <f>IF(H72="","",IF(M72="",(H72+J72+L72)*-1,IF(M72=G72,H72/2*N72-(H72+J72+L72),IF(M72=I72,J72/2*N72-(H72+J72+L72),IF(M72=K72,L72/2*N72-(H72+J72+L72))))))</f>
        <v/>
      </c>
      <c r="V72" s="71" t="str">
        <f>IF(H72="","",IF(M72="",(H72)*-1,IF(M72=G72,H72/2*N72-(H72),IF(M72=I72,J72/2*N72-(H72),IF(M72=K72,L72/2*N72-(H72))))))</f>
        <v/>
      </c>
      <c r="W72" s="71" t="str">
        <f>IF(U72="","",SUM($U$18:U72))</f>
        <v/>
      </c>
      <c r="X72" s="71" t="str">
        <f>IF(U72="","",IF(U73="",SUM($U$18:U72)-SUM($X$17:X71)))</f>
        <v/>
      </c>
      <c r="Y72" s="70" t="str">
        <f>IF(O72="","",IF(M72="","",IF(G72=M72,O72,IF(I72=M72,P72,IF(K72=M72,Q72)))))</f>
        <v/>
      </c>
      <c r="Z72" s="71" t="str">
        <f>(IF(C72="","",IF(N72="","",IF(U72&lt;0,SUM(H72+J72+L72+U72),IF(U72=0,SUM(H72+J72+L72+U72),IF(U72=0,"",IF(U72&gt;0,SUM(H72+J72+L72+U72))))))))</f>
        <v/>
      </c>
      <c r="AB72" s="70"/>
    </row>
    <row r="73" spans="2:28" s="71" customFormat="1" x14ac:dyDescent="0.3">
      <c r="B73" s="242"/>
      <c r="C73" s="243"/>
      <c r="D73" s="244"/>
      <c r="E73" s="243"/>
      <c r="F73" s="243"/>
      <c r="G73" s="244"/>
      <c r="H73" s="245"/>
      <c r="I73" s="244"/>
      <c r="J73" s="245"/>
      <c r="K73" s="244"/>
      <c r="L73" s="245"/>
      <c r="M73" s="244"/>
      <c r="N73" s="246"/>
      <c r="O73" s="243"/>
      <c r="P73" s="243"/>
      <c r="Q73" s="243"/>
      <c r="R73" s="244"/>
      <c r="S73" s="247" t="str">
        <f>IF(R73="","",IF(R73&gt;=2,"ote",IF(R73&lt;2,"e")))</f>
        <v/>
      </c>
      <c r="T73" s="70" t="str">
        <f>IF(N73&lt;0,"",IF(N73="","",(N73-2)/2))</f>
        <v/>
      </c>
      <c r="U73" s="71" t="str">
        <f>IF(H73="","",IF(M73="",(H73+J73+L73)*-1,IF(M73=G73,H73/2*N73-(H73+J73+L73),IF(M73=I73,J73/2*N73-(H73+J73+L73),IF(M73=K73,L73/2*N73-(H73+J73+L73))))))</f>
        <v/>
      </c>
      <c r="V73" s="71" t="str">
        <f>IF(H73="","",IF(M73="",(H73)*-1,IF(M73=G73,H73/2*N73-(H73),IF(M73=I73,J73/2*N73-(H73),IF(M73=K73,L73/2*N73-(H73))))))</f>
        <v/>
      </c>
      <c r="W73" s="71" t="str">
        <f>IF(U73="","",SUM($U$18:U73))</f>
        <v/>
      </c>
      <c r="X73" s="71" t="str">
        <f>IF(U73="","",IF(U74="",SUM($U$18:U73)-SUM($X$17:X72)))</f>
        <v/>
      </c>
      <c r="Y73" s="70" t="str">
        <f>IF(O73="","",IF(M73="","",IF(G73=M73,O73,IF(I73=M73,P73,IF(K73=M73,Q73)))))</f>
        <v/>
      </c>
      <c r="Z73" s="71" t="str">
        <f>(IF(C73="","",IF(N73="","",IF(U73&lt;0,SUM(H73+J73+L73+U73),IF(U73=0,SUM(H73+J73+L73+U73),IF(U73=0,"",IF(U73&gt;0,SUM(H73+J73+L73+U73))))))))</f>
        <v/>
      </c>
      <c r="AB73" s="70"/>
    </row>
    <row r="74" spans="2:28" s="71" customFormat="1" x14ac:dyDescent="0.3">
      <c r="B74" s="242"/>
      <c r="C74" s="243"/>
      <c r="D74" s="244"/>
      <c r="E74" s="243"/>
      <c r="F74" s="243"/>
      <c r="G74" s="244"/>
      <c r="H74" s="245"/>
      <c r="I74" s="244"/>
      <c r="J74" s="245"/>
      <c r="K74" s="244"/>
      <c r="L74" s="245"/>
      <c r="M74" s="244"/>
      <c r="N74" s="246"/>
      <c r="O74" s="243"/>
      <c r="P74" s="243"/>
      <c r="Q74" s="243"/>
      <c r="R74" s="244"/>
      <c r="S74" s="247" t="str">
        <f>IF(R74="","",IF(R74&gt;=2,"ote",IF(R74&lt;2,"e")))</f>
        <v/>
      </c>
      <c r="T74" s="70" t="str">
        <f>IF(N74&lt;0,"",IF(N74="","",(N74-2)/2))</f>
        <v/>
      </c>
      <c r="U74" s="71" t="str">
        <f>IF(H74="","",IF(M74="",(H74+J74+L74)*-1,IF(M74=G74,H74/2*N74-(H74+J74+L74),IF(M74=I74,J74/2*N74-(H74+J74+L74),IF(M74=K74,L74/2*N74-(H74+J74+L74))))))</f>
        <v/>
      </c>
      <c r="V74" s="71" t="str">
        <f>IF(H74="","",IF(M74="",(H74)*-1,IF(M74=G74,H74/2*N74-(H74),IF(M74=I74,J74/2*N74-(H74),IF(M74=K74,L74/2*N74-(H74))))))</f>
        <v/>
      </c>
      <c r="W74" s="71" t="str">
        <f>IF(U74="","",SUM($U$18:U74))</f>
        <v/>
      </c>
      <c r="X74" s="71" t="str">
        <f>IF(U74="","",IF(U75="",SUM($U$18:U74)-SUM($X$17:X73)))</f>
        <v/>
      </c>
      <c r="Y74" s="70" t="str">
        <f>IF(O74="","",IF(M74="","",IF(G74=M74,O74,IF(I74=M74,P74,IF(K74=M74,Q74)))))</f>
        <v/>
      </c>
      <c r="Z74" s="71" t="str">
        <f>(IF(C74="","",IF(N74="","",IF(U74&lt;0,SUM(H74+J74+L74+U74),IF(U74=0,SUM(H74+J74+L74+U74),IF(U74=0,"",IF(U74&gt;0,SUM(H74+J74+L74+U74))))))))</f>
        <v/>
      </c>
      <c r="AB74" s="70"/>
    </row>
    <row r="75" spans="2:28" s="71" customFormat="1" x14ac:dyDescent="0.3">
      <c r="B75" s="242"/>
      <c r="C75" s="243"/>
      <c r="D75" s="244"/>
      <c r="E75" s="243"/>
      <c r="F75" s="243"/>
      <c r="G75" s="244"/>
      <c r="H75" s="245"/>
      <c r="I75" s="244"/>
      <c r="J75" s="245"/>
      <c r="K75" s="244"/>
      <c r="L75" s="245"/>
      <c r="M75" s="244"/>
      <c r="N75" s="246"/>
      <c r="O75" s="243"/>
      <c r="P75" s="243"/>
      <c r="Q75" s="243"/>
      <c r="R75" s="244"/>
      <c r="S75" s="247" t="str">
        <f>IF(R75="","",IF(R75&gt;=2,"ote",IF(R75&lt;2,"e")))</f>
        <v/>
      </c>
      <c r="T75" s="70" t="str">
        <f>IF(N75&lt;0,"",IF(N75="","",(N75-2)/2))</f>
        <v/>
      </c>
      <c r="U75" s="71" t="str">
        <f>IF(H75="","",IF(M75="",(H75+J75+L75)*-1,IF(M75=G75,H75/2*N75-(H75+J75+L75),IF(M75=I75,J75/2*N75-(H75+J75+L75),IF(M75=K75,L75/2*N75-(H75+J75+L75))))))</f>
        <v/>
      </c>
      <c r="V75" s="71" t="str">
        <f>IF(H75="","",IF(M75="",(H75)*-1,IF(M75=G75,H75/2*N75-(H75),IF(M75=I75,J75/2*N75-(H75),IF(M75=K75,L75/2*N75-(H75))))))</f>
        <v/>
      </c>
      <c r="W75" s="71" t="str">
        <f>IF(U75="","",SUM($U$18:U75))</f>
        <v/>
      </c>
      <c r="X75" s="71" t="str">
        <f>IF(U75="","",IF(U76="",SUM($U$18:U75)-SUM($X$17:X74)))</f>
        <v/>
      </c>
      <c r="Y75" s="70" t="str">
        <f>IF(O75="","",IF(M75="","",IF(G75=M75,O75,IF(I75=M75,P75,IF(K75=M75,Q75)))))</f>
        <v/>
      </c>
      <c r="Z75" s="71" t="str">
        <f>(IF(C75="","",IF(N75="","",IF(U75&lt;0,SUM(H75+J75+L75+U75),IF(U75=0,SUM(H75+J75+L75+U75),IF(U75=0,"",IF(U75&gt;0,SUM(H75+J75+L75+U75))))))))</f>
        <v/>
      </c>
      <c r="AB75" s="70"/>
    </row>
    <row r="76" spans="2:28" s="71" customFormat="1" x14ac:dyDescent="0.3">
      <c r="B76" s="242"/>
      <c r="C76" s="243"/>
      <c r="D76" s="244"/>
      <c r="E76" s="243"/>
      <c r="F76" s="243"/>
      <c r="G76" s="244"/>
      <c r="H76" s="245"/>
      <c r="I76" s="244"/>
      <c r="J76" s="245"/>
      <c r="K76" s="244"/>
      <c r="L76" s="245"/>
      <c r="M76" s="244"/>
      <c r="N76" s="246"/>
      <c r="O76" s="243"/>
      <c r="P76" s="243"/>
      <c r="Q76" s="243"/>
      <c r="R76" s="244"/>
      <c r="S76" s="247" t="str">
        <f>IF(R76="","",IF(R76&gt;=2,"ote",IF(R76&lt;2,"e")))</f>
        <v/>
      </c>
      <c r="T76" s="70" t="str">
        <f>IF(N76&lt;0,"",IF(N76="","",(N76-2)/2))</f>
        <v/>
      </c>
      <c r="U76" s="71" t="str">
        <f>IF(H76="","",IF(M76="",(H76+J76+L76)*-1,IF(M76=G76,H76/2*N76-(H76+J76+L76),IF(M76=I76,J76/2*N76-(H76+J76+L76),IF(M76=K76,L76/2*N76-(H76+J76+L76))))))</f>
        <v/>
      </c>
      <c r="V76" s="71" t="str">
        <f>IF(H76="","",IF(M76="",(H76)*-1,IF(M76=G76,H76/2*N76-(H76),IF(M76=I76,J76/2*N76-(H76),IF(M76=K76,L76/2*N76-(H76))))))</f>
        <v/>
      </c>
      <c r="W76" s="71" t="str">
        <f>IF(U76="","",SUM($U$18:U76))</f>
        <v/>
      </c>
      <c r="X76" s="71" t="str">
        <f>IF(U76="","",IF(U77="",SUM($U$18:U76)-SUM($X$17:X75)))</f>
        <v/>
      </c>
      <c r="Y76" s="70" t="str">
        <f>IF(O76="","",IF(M76="","",IF(G76=M76,O76,IF(I76=M76,P76,IF(K76=M76,Q76)))))</f>
        <v/>
      </c>
      <c r="Z76" s="71" t="str">
        <f>(IF(C76="","",IF(N76="","",IF(U76&lt;0,SUM(H76+J76+L76+U76),IF(U76=0,SUM(H76+J76+L76+U76),IF(U76=0,"",IF(U76&gt;0,SUM(H76+J76+L76+U76))))))))</f>
        <v/>
      </c>
      <c r="AB76" s="70"/>
    </row>
    <row r="77" spans="2:28" s="71" customFormat="1" x14ac:dyDescent="0.3">
      <c r="B77" s="242"/>
      <c r="C77" s="243"/>
      <c r="D77" s="244"/>
      <c r="E77" s="243"/>
      <c r="F77" s="243"/>
      <c r="G77" s="244"/>
      <c r="H77" s="245"/>
      <c r="I77" s="244"/>
      <c r="J77" s="245"/>
      <c r="K77" s="244"/>
      <c r="L77" s="245"/>
      <c r="M77" s="244"/>
      <c r="N77" s="246"/>
      <c r="O77" s="243"/>
      <c r="P77" s="243"/>
      <c r="Q77" s="243"/>
      <c r="R77" s="244"/>
      <c r="S77" s="247" t="str">
        <f>IF(R77="","",IF(R77&gt;=2,"ote",IF(R77&lt;2,"e")))</f>
        <v/>
      </c>
      <c r="T77" s="70" t="str">
        <f>IF(N77&lt;0,"",IF(N77="","",(N77-2)/2))</f>
        <v/>
      </c>
      <c r="U77" s="71" t="str">
        <f>IF(H77="","",IF(M77="",(H77+J77+L77)*-1,IF(M77=G77,H77/2*N77-(H77+J77+L77),IF(M77=I77,J77/2*N77-(H77+J77+L77),IF(M77=K77,L77/2*N77-(H77+J77+L77))))))</f>
        <v/>
      </c>
      <c r="V77" s="71" t="str">
        <f>IF(H77="","",IF(M77="",(H77)*-1,IF(M77=G77,H77/2*N77-(H77),IF(M77=I77,J77/2*N77-(H77),IF(M77=K77,L77/2*N77-(H77))))))</f>
        <v/>
      </c>
      <c r="W77" s="71" t="str">
        <f>IF(U77="","",SUM($U$18:U77))</f>
        <v/>
      </c>
      <c r="X77" s="71" t="str">
        <f>IF(U77="","",IF(U78="",SUM($U$18:U77)-SUM($X$17:X76)))</f>
        <v/>
      </c>
      <c r="Y77" s="70" t="str">
        <f>IF(O77="","",IF(M77="","",IF(G77=M77,O77,IF(I77=M77,P77,IF(K77=M77,Q77)))))</f>
        <v/>
      </c>
      <c r="Z77" s="71" t="str">
        <f>(IF(C77="","",IF(N77="","",IF(U77&lt;0,SUM(H77+J77+L77+U77),IF(U77=0,SUM(H77+J77+L77+U77),IF(U77=0,"",IF(U77&gt;0,SUM(H77+J77+L77+U77))))))))</f>
        <v/>
      </c>
      <c r="AB77" s="70"/>
    </row>
    <row r="78" spans="2:28" s="71" customFormat="1" x14ac:dyDescent="0.3">
      <c r="B78" s="242"/>
      <c r="C78" s="243"/>
      <c r="D78" s="244"/>
      <c r="E78" s="243"/>
      <c r="F78" s="243"/>
      <c r="G78" s="244"/>
      <c r="H78" s="245"/>
      <c r="I78" s="244"/>
      <c r="J78" s="245"/>
      <c r="K78" s="244"/>
      <c r="L78" s="245"/>
      <c r="M78" s="244"/>
      <c r="N78" s="246"/>
      <c r="O78" s="243"/>
      <c r="P78" s="243"/>
      <c r="Q78" s="243"/>
      <c r="R78" s="244"/>
      <c r="S78" s="247" t="str">
        <f>IF(R78="","",IF(R78&gt;=2,"ote",IF(R78&lt;2,"e")))</f>
        <v/>
      </c>
      <c r="T78" s="70" t="str">
        <f>IF(N78&lt;0,"",IF(N78="","",(N78-2)/2))</f>
        <v/>
      </c>
      <c r="U78" s="71" t="str">
        <f>IF(H78="","",IF(M78="",(H78+J78+L78)*-1,IF(M78=G78,H78/2*N78-(H78+J78+L78),IF(M78=I78,J78/2*N78-(H78+J78+L78),IF(M78=K78,L78/2*N78-(H78+J78+L78))))))</f>
        <v/>
      </c>
      <c r="V78" s="71" t="str">
        <f>IF(H78="","",IF(M78="",(H78)*-1,IF(M78=G78,H78/2*N78-(H78),IF(M78=I78,J78/2*N78-(H78),IF(M78=K78,L78/2*N78-(H78))))))</f>
        <v/>
      </c>
      <c r="W78" s="71" t="str">
        <f>IF(U78="","",SUM($U$18:U78))</f>
        <v/>
      </c>
      <c r="X78" s="71" t="str">
        <f>IF(U78="","",IF(U79="",SUM($U$18:U78)-SUM($X$17:X77)))</f>
        <v/>
      </c>
      <c r="Y78" s="70" t="str">
        <f>IF(O78="","",IF(M78="","",IF(G78=M78,O78,IF(I78=M78,P78,IF(K78=M78,Q78)))))</f>
        <v/>
      </c>
      <c r="Z78" s="71" t="str">
        <f>(IF(C78="","",IF(N78="","",IF(U78&lt;0,SUM(H78+J78+L78+U78),IF(U78=0,SUM(H78+J78+L78+U78),IF(U78=0,"",IF(U78&gt;0,SUM(H78+J78+L78+U78))))))))</f>
        <v/>
      </c>
      <c r="AB78" s="70"/>
    </row>
    <row r="79" spans="2:28" s="71" customFormat="1" x14ac:dyDescent="0.3">
      <c r="B79" s="242"/>
      <c r="C79" s="243"/>
      <c r="D79" s="244"/>
      <c r="E79" s="243"/>
      <c r="F79" s="243"/>
      <c r="G79" s="244"/>
      <c r="H79" s="245"/>
      <c r="I79" s="244"/>
      <c r="J79" s="245"/>
      <c r="K79" s="244"/>
      <c r="L79" s="245"/>
      <c r="M79" s="244"/>
      <c r="N79" s="246"/>
      <c r="O79" s="243"/>
      <c r="P79" s="243"/>
      <c r="Q79" s="243"/>
      <c r="R79" s="244"/>
      <c r="S79" s="247" t="str">
        <f>IF(R79="","",IF(R79&gt;=2,"ote",IF(R79&lt;2,"e")))</f>
        <v/>
      </c>
      <c r="T79" s="70" t="str">
        <f>IF(N79&lt;0,"",IF(N79="","",(N79-2)/2))</f>
        <v/>
      </c>
      <c r="U79" s="71" t="str">
        <f>IF(H79="","",IF(M79="",(H79+J79+L79)*-1,IF(M79=G79,H79/2*N79-(H79+J79+L79),IF(M79=I79,J79/2*N79-(H79+J79+L79),IF(M79=K79,L79/2*N79-(H79+J79+L79))))))</f>
        <v/>
      </c>
      <c r="V79" s="71" t="str">
        <f>IF(H79="","",IF(M79="",(H79)*-1,IF(M79=G79,H79/2*N79-(H79),IF(M79=I79,J79/2*N79-(H79),IF(M79=K79,L79/2*N79-(H79))))))</f>
        <v/>
      </c>
      <c r="W79" s="71" t="str">
        <f>IF(U79="","",SUM($U$18:U79))</f>
        <v/>
      </c>
      <c r="X79" s="71" t="str">
        <f>IF(U79="","",IF(U80="",SUM($U$18:U79)-SUM($X$17:X78)))</f>
        <v/>
      </c>
      <c r="Y79" s="70" t="str">
        <f>IF(O79="","",IF(M79="","",IF(G79=M79,O79,IF(I79=M79,P79,IF(K79=M79,Q79)))))</f>
        <v/>
      </c>
      <c r="Z79" s="71" t="str">
        <f>(IF(C79="","",IF(N79="","",IF(U79&lt;0,SUM(H79+J79+L79+U79),IF(U79=0,SUM(H79+J79+L79+U79),IF(U79=0,"",IF(U79&gt;0,SUM(H79+J79+L79+U79))))))))</f>
        <v/>
      </c>
      <c r="AB79" s="70"/>
    </row>
    <row r="80" spans="2:28" s="71" customFormat="1" x14ac:dyDescent="0.3">
      <c r="B80" s="242"/>
      <c r="C80" s="243"/>
      <c r="D80" s="244"/>
      <c r="E80" s="243"/>
      <c r="F80" s="243"/>
      <c r="G80" s="244"/>
      <c r="H80" s="245"/>
      <c r="I80" s="244"/>
      <c r="J80" s="245"/>
      <c r="K80" s="244"/>
      <c r="L80" s="245"/>
      <c r="M80" s="244"/>
      <c r="N80" s="246"/>
      <c r="O80" s="243"/>
      <c r="P80" s="243"/>
      <c r="Q80" s="243"/>
      <c r="R80" s="244"/>
      <c r="S80" s="247" t="str">
        <f>IF(R80="","",IF(R80&gt;=2,"ote",IF(R80&lt;2,"e")))</f>
        <v/>
      </c>
      <c r="T80" s="70" t="str">
        <f>IF(N80&lt;0,"",IF(N80="","",(N80-2)/2))</f>
        <v/>
      </c>
      <c r="U80" s="71" t="str">
        <f>IF(H80="","",IF(M80="",(H80+J80+L80)*-1,IF(M80=G80,H80/2*N80-(H80+J80+L80),IF(M80=I80,J80/2*N80-(H80+J80+L80),IF(M80=K80,L80/2*N80-(H80+J80+L80))))))</f>
        <v/>
      </c>
      <c r="V80" s="71" t="str">
        <f>IF(H80="","",IF(M80="",(H80)*-1,IF(M80=G80,H80/2*N80-(H80),IF(M80=I80,J80/2*N80-(H80),IF(M80=K80,L80/2*N80-(H80))))))</f>
        <v/>
      </c>
      <c r="W80" s="71" t="str">
        <f>IF(U80="","",SUM($U$18:U80))</f>
        <v/>
      </c>
      <c r="X80" s="71" t="str">
        <f>IF(U80="","",IF(U81="",SUM($U$18:U80)-SUM($X$17:X79)))</f>
        <v/>
      </c>
      <c r="Y80" s="70" t="str">
        <f>IF(O80="","",IF(M80="","",IF(G80=M80,O80,IF(I80=M80,P80,IF(K80=M80,Q80)))))</f>
        <v/>
      </c>
      <c r="Z80" s="71" t="str">
        <f>(IF(C80="","",IF(N80="","",IF(U80&lt;0,SUM(H80+J80+L80+U80),IF(U80=0,SUM(H80+J80+L80+U80),IF(U80=0,"",IF(U80&gt;0,SUM(H80+J80+L80+U80))))))))</f>
        <v/>
      </c>
      <c r="AB80" s="70"/>
    </row>
    <row r="81" spans="2:28" s="71" customFormat="1" x14ac:dyDescent="0.3">
      <c r="B81" s="242"/>
      <c r="C81" s="243"/>
      <c r="D81" s="244"/>
      <c r="E81" s="243"/>
      <c r="F81" s="243"/>
      <c r="G81" s="244"/>
      <c r="H81" s="245"/>
      <c r="I81" s="244"/>
      <c r="J81" s="245"/>
      <c r="K81" s="244"/>
      <c r="L81" s="245"/>
      <c r="M81" s="244"/>
      <c r="N81" s="246"/>
      <c r="O81" s="243"/>
      <c r="P81" s="243"/>
      <c r="Q81" s="243"/>
      <c r="R81" s="244"/>
      <c r="S81" s="247" t="str">
        <f>IF(R81="","",IF(R81&gt;=2,"ote",IF(R81&lt;2,"e")))</f>
        <v/>
      </c>
      <c r="T81" s="70" t="str">
        <f>IF(N81&lt;0,"",IF(N81="","",(N81-2)/2))</f>
        <v/>
      </c>
      <c r="U81" s="71" t="str">
        <f>IF(H81="","",IF(M81="",(H81+J81+L81)*-1,IF(M81=G81,H81/2*N81-(H81+J81+L81),IF(M81=I81,J81/2*N81-(H81+J81+L81),IF(M81=K81,L81/2*N81-(H81+J81+L81))))))</f>
        <v/>
      </c>
      <c r="V81" s="71" t="str">
        <f>IF(H81="","",IF(M81="",(H81)*-1,IF(M81=G81,H81/2*N81-(H81),IF(M81=I81,J81/2*N81-(H81),IF(M81=K81,L81/2*N81-(H81))))))</f>
        <v/>
      </c>
      <c r="W81" s="71" t="str">
        <f>IF(U81="","",SUM($U$18:U81))</f>
        <v/>
      </c>
      <c r="X81" s="71" t="str">
        <f>IF(U81="","",IF(U82="",SUM($U$18:U81)-SUM($X$17:X80)))</f>
        <v/>
      </c>
      <c r="Y81" s="70" t="str">
        <f>IF(O81="","",IF(M81="","",IF(G81=M81,O81,IF(I81=M81,P81,IF(K81=M81,Q81)))))</f>
        <v/>
      </c>
      <c r="Z81" s="71" t="str">
        <f>(IF(C81="","",IF(N81="","",IF(U81&lt;0,SUM(H81+J81+L81+U81),IF(U81=0,SUM(H81+J81+L81+U81),IF(U81=0,"",IF(U81&gt;0,SUM(H81+J81+L81+U81))))))))</f>
        <v/>
      </c>
      <c r="AB81" s="70"/>
    </row>
    <row r="82" spans="2:28" s="71" customFormat="1" x14ac:dyDescent="0.3">
      <c r="B82" s="242"/>
      <c r="C82" s="243"/>
      <c r="D82" s="244"/>
      <c r="E82" s="243"/>
      <c r="F82" s="243"/>
      <c r="G82" s="244"/>
      <c r="H82" s="245"/>
      <c r="I82" s="244"/>
      <c r="J82" s="245"/>
      <c r="K82" s="244"/>
      <c r="L82" s="245"/>
      <c r="M82" s="244"/>
      <c r="N82" s="246"/>
      <c r="O82" s="243"/>
      <c r="P82" s="243"/>
      <c r="Q82" s="243"/>
      <c r="R82" s="244"/>
      <c r="S82" s="247" t="str">
        <f>IF(R82="","",IF(R82&gt;=2,"ote",IF(R82&lt;2,"e")))</f>
        <v/>
      </c>
      <c r="T82" s="70" t="str">
        <f>IF(N82&lt;0,"",IF(N82="","",(N82-2)/2))</f>
        <v/>
      </c>
      <c r="U82" s="71" t="str">
        <f>IF(H82="","",IF(M82="",(H82+J82+L82)*-1,IF(M82=G82,H82/2*N82-(H82+J82+L82),IF(M82=I82,J82/2*N82-(H82+J82+L82),IF(M82=K82,L82/2*N82-(H82+J82+L82))))))</f>
        <v/>
      </c>
      <c r="V82" s="71" t="str">
        <f>IF(H82="","",IF(M82="",(H82)*-1,IF(M82=G82,H82/2*N82-(H82),IF(M82=I82,J82/2*N82-(H82),IF(M82=K82,L82/2*N82-(H82))))))</f>
        <v/>
      </c>
      <c r="W82" s="71" t="str">
        <f>IF(U82="","",SUM($U$18:U82))</f>
        <v/>
      </c>
      <c r="X82" s="71" t="str">
        <f>IF(U82="","",IF(U83="",SUM($U$18:U82)-SUM($X$17:X81)))</f>
        <v/>
      </c>
      <c r="Y82" s="70" t="str">
        <f>IF(O82="","",IF(M82="","",IF(G82=M82,O82,IF(I82=M82,P82,IF(K82=M82,Q82)))))</f>
        <v/>
      </c>
      <c r="Z82" s="71" t="str">
        <f>(IF(C82="","",IF(N82="","",IF(U82&lt;0,SUM(H82+J82+L82+U82),IF(U82=0,SUM(H82+J82+L82+U82),IF(U82=0,"",IF(U82&gt;0,SUM(H82+J82+L82+U82))))))))</f>
        <v/>
      </c>
      <c r="AB82" s="70"/>
    </row>
    <row r="83" spans="2:28" s="71" customFormat="1" x14ac:dyDescent="0.3">
      <c r="B83" s="242"/>
      <c r="C83" s="243"/>
      <c r="D83" s="244"/>
      <c r="E83" s="243"/>
      <c r="F83" s="243"/>
      <c r="G83" s="244"/>
      <c r="H83" s="245"/>
      <c r="I83" s="244"/>
      <c r="J83" s="245"/>
      <c r="K83" s="244"/>
      <c r="L83" s="245"/>
      <c r="M83" s="244"/>
      <c r="N83" s="246"/>
      <c r="O83" s="243"/>
      <c r="P83" s="243"/>
      <c r="Q83" s="243"/>
      <c r="R83" s="244"/>
      <c r="S83" s="247" t="str">
        <f t="shared" ref="S83:S146" si="0">IF(R83="","",IF(R83&gt;=2,"ote",IF(R83&lt;2,"e")))</f>
        <v/>
      </c>
      <c r="T83" s="70" t="str">
        <f t="shared" ref="T83:T146" si="1">IF(N83&lt;0,"",IF(N83="","",(N83-2)/2))</f>
        <v/>
      </c>
      <c r="U83" s="71" t="str">
        <f t="shared" ref="U83:U146" si="2">IF(H83="","",IF(M83="",(H83+J83+L83)*-1,IF(M83=G83,H83/2*N83-(H83+J83+L83),IF(M83=I83,J83/2*N83-(H83+J83+L83),IF(M83=K83,L83/2*N83-(H83+J83+L83))))))</f>
        <v/>
      </c>
      <c r="V83" s="71" t="str">
        <f>IF(H83="","",IF(M83="",(H83)*-1,IF(M83=G83,H83/2*N83-(H83),IF(M83=I83,J83/2*N83-(H83),IF(M83=K83,L83/2*N83-(H83))))))</f>
        <v/>
      </c>
      <c r="W83" s="71" t="str">
        <f>IF(U83="","",SUM($U$18:U83))</f>
        <v/>
      </c>
      <c r="X83" s="71" t="str">
        <f>IF(U83="","",IF(U84="",SUM($U$18:U83)-SUM($X$17:X82)))</f>
        <v/>
      </c>
      <c r="Y83" s="70" t="str">
        <f t="shared" ref="Y83:Y146" si="3">IF(O83="","",IF(M83="","",IF(G83=M83,O83,IF(I83=M83,P83,IF(K83=M83,Q83)))))</f>
        <v/>
      </c>
      <c r="Z83" s="71" t="str">
        <f>(IF(C83="","",IF(N83="","",IF(U83&lt;0,SUM(H83+J83+L83+U83),IF(U83=0,SUM(H83+J83+L83+U83),IF(U83=0,"",IF(U83&gt;0,SUM(H83+J83+L83+U83))))))))</f>
        <v/>
      </c>
      <c r="AB83" s="70"/>
    </row>
    <row r="84" spans="2:28" s="71" customFormat="1" x14ac:dyDescent="0.3">
      <c r="B84" s="242"/>
      <c r="C84" s="243"/>
      <c r="D84" s="244"/>
      <c r="E84" s="243"/>
      <c r="F84" s="243"/>
      <c r="G84" s="244"/>
      <c r="H84" s="245"/>
      <c r="I84" s="244"/>
      <c r="J84" s="245"/>
      <c r="K84" s="244"/>
      <c r="L84" s="245"/>
      <c r="M84" s="244"/>
      <c r="N84" s="246"/>
      <c r="O84" s="243"/>
      <c r="P84" s="243"/>
      <c r="Q84" s="243"/>
      <c r="R84" s="244"/>
      <c r="S84" s="247" t="str">
        <f t="shared" si="0"/>
        <v/>
      </c>
      <c r="T84" s="70" t="str">
        <f t="shared" si="1"/>
        <v/>
      </c>
      <c r="U84" s="71" t="str">
        <f t="shared" si="2"/>
        <v/>
      </c>
      <c r="V84" s="71" t="str">
        <f>IF(H84="","",IF(M84="",(H84)*-1,IF(M84=G84,H84/2*N84-(H84),IF(M84=I84,J84/2*N84-(H84),IF(M84=K84,L84/2*N84-(H84))))))</f>
        <v/>
      </c>
      <c r="W84" s="71" t="str">
        <f>IF(U84="","",SUM($U$18:U84))</f>
        <v/>
      </c>
      <c r="X84" s="71" t="str">
        <f>IF(U84="","",IF(U85="",SUM($U$18:U84)-SUM($X$17:X83)))</f>
        <v/>
      </c>
      <c r="Y84" s="70" t="str">
        <f t="shared" si="3"/>
        <v/>
      </c>
      <c r="Z84" s="71" t="str">
        <f>(IF(C84="","",IF(N84="","",IF(U84&lt;0,SUM(H84+J84+L84+U84),IF(U84=0,SUM(H84+J84+L84+U84),IF(U84=0,"",IF(U84&gt;0,SUM(H84+J84+L84+U84))))))))</f>
        <v/>
      </c>
      <c r="AB84" s="70"/>
    </row>
    <row r="85" spans="2:28" s="71" customFormat="1" x14ac:dyDescent="0.3">
      <c r="B85" s="242"/>
      <c r="C85" s="243"/>
      <c r="D85" s="244"/>
      <c r="E85" s="243"/>
      <c r="F85" s="243"/>
      <c r="G85" s="244"/>
      <c r="H85" s="245"/>
      <c r="I85" s="244"/>
      <c r="J85" s="245"/>
      <c r="K85" s="244"/>
      <c r="L85" s="245"/>
      <c r="M85" s="244"/>
      <c r="N85" s="246"/>
      <c r="O85" s="243"/>
      <c r="P85" s="243"/>
      <c r="Q85" s="243"/>
      <c r="R85" s="244"/>
      <c r="S85" s="247" t="str">
        <f t="shared" si="0"/>
        <v/>
      </c>
      <c r="T85" s="70" t="str">
        <f t="shared" si="1"/>
        <v/>
      </c>
      <c r="U85" s="71" t="str">
        <f t="shared" si="2"/>
        <v/>
      </c>
      <c r="V85" s="71" t="str">
        <f>IF(H85="","",IF(M85="",(H85)*-1,IF(M85=G85,H85/2*N85-(H85),IF(M85=I85,J85/2*N85-(H85),IF(M85=K85,L85/2*N85-(H85))))))</f>
        <v/>
      </c>
      <c r="W85" s="71" t="str">
        <f>IF(U85="","",SUM($U$18:U85))</f>
        <v/>
      </c>
      <c r="X85" s="71" t="str">
        <f>IF(U85="","",IF(U86="",SUM($U$18:U85)-SUM($X$17:X84)))</f>
        <v/>
      </c>
      <c r="Y85" s="70" t="str">
        <f t="shared" si="3"/>
        <v/>
      </c>
      <c r="Z85" s="71" t="str">
        <f>(IF(C85="","",IF(N85="","",IF(U85&lt;0,SUM(H85+J85+L85+U85),IF(U85=0,SUM(H85+J85+L85+U85),IF(U85=0,"",IF(U85&gt;0,SUM(H85+J85+L85+U85))))))))</f>
        <v/>
      </c>
      <c r="AB85" s="70"/>
    </row>
    <row r="86" spans="2:28" s="71" customFormat="1" x14ac:dyDescent="0.3">
      <c r="B86" s="242"/>
      <c r="C86" s="243"/>
      <c r="D86" s="244"/>
      <c r="E86" s="243"/>
      <c r="F86" s="243"/>
      <c r="G86" s="244"/>
      <c r="H86" s="245"/>
      <c r="I86" s="244"/>
      <c r="J86" s="245"/>
      <c r="K86" s="244"/>
      <c r="L86" s="245"/>
      <c r="M86" s="244"/>
      <c r="N86" s="246"/>
      <c r="O86" s="243"/>
      <c r="P86" s="243"/>
      <c r="Q86" s="243"/>
      <c r="R86" s="244"/>
      <c r="S86" s="247" t="str">
        <f t="shared" si="0"/>
        <v/>
      </c>
      <c r="T86" s="70" t="str">
        <f t="shared" si="1"/>
        <v/>
      </c>
      <c r="U86" s="71" t="str">
        <f t="shared" si="2"/>
        <v/>
      </c>
      <c r="V86" s="71" t="str">
        <f>IF(H86="","",IF(M86="",(H86)*-1,IF(M86=G86,H86/2*N86-(H86),IF(M86=I86,J86/2*N86-(H86),IF(M86=K86,L86/2*N86-(H86))))))</f>
        <v/>
      </c>
      <c r="W86" s="71" t="str">
        <f>IF(U86="","",SUM($U$18:U86))</f>
        <v/>
      </c>
      <c r="X86" s="71" t="str">
        <f>IF(U86="","",IF(U87="",SUM($U$18:U86)-SUM($X$17:X85)))</f>
        <v/>
      </c>
      <c r="Y86" s="70" t="str">
        <f t="shared" si="3"/>
        <v/>
      </c>
      <c r="Z86" s="71" t="str">
        <f>(IF(C86="","",IF(N86="","",IF(U86&lt;0,SUM(H86+J86+L86+U86),IF(U86=0,SUM(H86+J86+L86+U86),IF(U86=0,"",IF(U86&gt;0,SUM(H86+J86+L86+U86))))))))</f>
        <v/>
      </c>
      <c r="AB86" s="70"/>
    </row>
    <row r="87" spans="2:28" s="71" customFormat="1" x14ac:dyDescent="0.3">
      <c r="B87" s="242"/>
      <c r="C87" s="243"/>
      <c r="D87" s="244"/>
      <c r="E87" s="243"/>
      <c r="F87" s="243"/>
      <c r="G87" s="244"/>
      <c r="H87" s="245"/>
      <c r="I87" s="244"/>
      <c r="J87" s="245"/>
      <c r="K87" s="244"/>
      <c r="L87" s="245"/>
      <c r="M87" s="244"/>
      <c r="N87" s="246"/>
      <c r="O87" s="243"/>
      <c r="P87" s="243"/>
      <c r="Q87" s="243"/>
      <c r="R87" s="244"/>
      <c r="S87" s="247" t="str">
        <f t="shared" si="0"/>
        <v/>
      </c>
      <c r="T87" s="70" t="str">
        <f t="shared" si="1"/>
        <v/>
      </c>
      <c r="U87" s="71" t="str">
        <f t="shared" si="2"/>
        <v/>
      </c>
      <c r="V87" s="71" t="str">
        <f>IF(H87="","",IF(M87="",(H87)*-1,IF(M87=G87,H87/2*N87-(H87),IF(M87=I87,J87/2*N87-(H87),IF(M87=K87,L87/2*N87-(H87))))))</f>
        <v/>
      </c>
      <c r="W87" s="71" t="str">
        <f>IF(U87="","",SUM($U$18:U87))</f>
        <v/>
      </c>
      <c r="X87" s="71" t="str">
        <f>IF(U87="","",IF(U88="",SUM($U$18:U87)-SUM($X$17:X86)))</f>
        <v/>
      </c>
      <c r="Y87" s="70" t="str">
        <f t="shared" si="3"/>
        <v/>
      </c>
      <c r="Z87" s="71" t="str">
        <f t="shared" ref="Z87:Z150" si="4">(IF(C87="","",IF(N87="","",IF(U87&lt;0,SUM(H87+J87+L87+U87),IF(U87=0,SUM(H87+J87+L87+U87),IF(U87=0,"",IF(U87&gt;0,SUM(H87+J87+L87+U87))))))))</f>
        <v/>
      </c>
      <c r="AB87" s="70"/>
    </row>
    <row r="88" spans="2:28" s="71" customFormat="1" x14ac:dyDescent="0.3">
      <c r="B88" s="242"/>
      <c r="C88" s="243"/>
      <c r="D88" s="244"/>
      <c r="E88" s="243"/>
      <c r="F88" s="243"/>
      <c r="G88" s="244"/>
      <c r="H88" s="245"/>
      <c r="I88" s="244"/>
      <c r="J88" s="245"/>
      <c r="K88" s="244"/>
      <c r="L88" s="245"/>
      <c r="M88" s="244"/>
      <c r="N88" s="246"/>
      <c r="O88" s="243"/>
      <c r="P88" s="243"/>
      <c r="Q88" s="243"/>
      <c r="R88" s="244"/>
      <c r="S88" s="247" t="str">
        <f t="shared" si="0"/>
        <v/>
      </c>
      <c r="T88" s="70" t="str">
        <f t="shared" si="1"/>
        <v/>
      </c>
      <c r="U88" s="71" t="str">
        <f t="shared" si="2"/>
        <v/>
      </c>
      <c r="V88" s="71" t="str">
        <f>IF(H88="","",IF(M88="",(H88)*-1,IF(M88=G88,H88/2*N88-(H88),IF(M88=I88,J88/2*N88-(H88),IF(M88=K88,L88/2*N88-(H88))))))</f>
        <v/>
      </c>
      <c r="W88" s="71" t="str">
        <f>IF(U88="","",SUM($U$18:U88))</f>
        <v/>
      </c>
      <c r="X88" s="71" t="str">
        <f>IF(U88="","",IF(U89="",SUM($U$18:U88)-SUM($X$17:X87)))</f>
        <v/>
      </c>
      <c r="Y88" s="70" t="str">
        <f t="shared" si="3"/>
        <v/>
      </c>
      <c r="Z88" s="71" t="str">
        <f t="shared" si="4"/>
        <v/>
      </c>
      <c r="AB88" s="70"/>
    </row>
    <row r="89" spans="2:28" s="71" customFormat="1" x14ac:dyDescent="0.3">
      <c r="B89" s="242"/>
      <c r="C89" s="243"/>
      <c r="D89" s="244"/>
      <c r="E89" s="243"/>
      <c r="F89" s="243"/>
      <c r="G89" s="244"/>
      <c r="H89" s="245"/>
      <c r="I89" s="244"/>
      <c r="J89" s="245"/>
      <c r="K89" s="244"/>
      <c r="L89" s="245"/>
      <c r="M89" s="244"/>
      <c r="N89" s="246"/>
      <c r="O89" s="243"/>
      <c r="P89" s="243"/>
      <c r="Q89" s="243"/>
      <c r="R89" s="244"/>
      <c r="S89" s="247" t="str">
        <f t="shared" si="0"/>
        <v/>
      </c>
      <c r="T89" s="70" t="str">
        <f t="shared" si="1"/>
        <v/>
      </c>
      <c r="U89" s="71" t="str">
        <f t="shared" si="2"/>
        <v/>
      </c>
      <c r="V89" s="71" t="str">
        <f>IF(H89="","",IF(M89="",(H89)*-1,IF(M89=G89,H89/2*N89-(H89),IF(M89=I89,J89/2*N89-(H89),IF(M89=K89,L89/2*N89-(H89))))))</f>
        <v/>
      </c>
      <c r="W89" s="71" t="str">
        <f>IF(U89="","",SUM($U$18:U89))</f>
        <v/>
      </c>
      <c r="X89" s="71" t="str">
        <f>IF(U89="","",IF(U90="",SUM($U$18:U89)-SUM($X$17:X88)))</f>
        <v/>
      </c>
      <c r="Y89" s="70" t="str">
        <f t="shared" si="3"/>
        <v/>
      </c>
      <c r="Z89" s="71" t="str">
        <f t="shared" si="4"/>
        <v/>
      </c>
      <c r="AB89" s="70"/>
    </row>
    <row r="90" spans="2:28" s="71" customFormat="1" x14ac:dyDescent="0.3">
      <c r="B90" s="242"/>
      <c r="C90" s="243"/>
      <c r="D90" s="244"/>
      <c r="E90" s="243"/>
      <c r="F90" s="243"/>
      <c r="G90" s="244"/>
      <c r="H90" s="245"/>
      <c r="I90" s="244"/>
      <c r="J90" s="245"/>
      <c r="K90" s="244"/>
      <c r="L90" s="245"/>
      <c r="M90" s="244"/>
      <c r="N90" s="246"/>
      <c r="O90" s="243"/>
      <c r="P90" s="243"/>
      <c r="Q90" s="243"/>
      <c r="R90" s="244"/>
      <c r="S90" s="247" t="str">
        <f t="shared" si="0"/>
        <v/>
      </c>
      <c r="T90" s="70" t="str">
        <f t="shared" si="1"/>
        <v/>
      </c>
      <c r="U90" s="71" t="str">
        <f t="shared" si="2"/>
        <v/>
      </c>
      <c r="V90" s="71" t="str">
        <f>IF(H90="","",IF(M90="",(H90)*-1,IF(M90=G90,H90/2*N90-(H90),IF(M90=I90,J90/2*N90-(H90),IF(M90=K90,L90/2*N90-(H90))))))</f>
        <v/>
      </c>
      <c r="W90" s="71" t="str">
        <f>IF(U90="","",SUM($U$18:U90))</f>
        <v/>
      </c>
      <c r="X90" s="71" t="str">
        <f>IF(U90="","",IF(U91="",SUM($U$18:U90)-SUM($X$17:X89)))</f>
        <v/>
      </c>
      <c r="Y90" s="70" t="str">
        <f t="shared" si="3"/>
        <v/>
      </c>
      <c r="Z90" s="71" t="str">
        <f t="shared" si="4"/>
        <v/>
      </c>
      <c r="AB90" s="70"/>
    </row>
    <row r="91" spans="2:28" s="71" customFormat="1" x14ac:dyDescent="0.3">
      <c r="B91" s="242"/>
      <c r="C91" s="243"/>
      <c r="D91" s="244"/>
      <c r="E91" s="243"/>
      <c r="F91" s="243"/>
      <c r="G91" s="244"/>
      <c r="H91" s="245"/>
      <c r="I91" s="244"/>
      <c r="J91" s="245"/>
      <c r="K91" s="244"/>
      <c r="L91" s="245"/>
      <c r="M91" s="244"/>
      <c r="N91" s="246"/>
      <c r="O91" s="243"/>
      <c r="P91" s="243"/>
      <c r="Q91" s="243"/>
      <c r="R91" s="244"/>
      <c r="S91" s="247" t="str">
        <f t="shared" si="0"/>
        <v/>
      </c>
      <c r="T91" s="70" t="str">
        <f t="shared" si="1"/>
        <v/>
      </c>
      <c r="U91" s="71" t="str">
        <f t="shared" si="2"/>
        <v/>
      </c>
      <c r="V91" s="71" t="str">
        <f>IF(H91="","",IF(M91="",(H91)*-1,IF(M91=G91,H91/2*N91-(H91),IF(M91=I91,J91/2*N91-(H91),IF(M91=K91,L91/2*N91-(H91))))))</f>
        <v/>
      </c>
      <c r="W91" s="71" t="str">
        <f>IF(U91="","",SUM($U$18:U91))</f>
        <v/>
      </c>
      <c r="X91" s="71" t="str">
        <f>IF(U91="","",IF(U92="",SUM($U$18:U91)-SUM($X$17:X90)))</f>
        <v/>
      </c>
      <c r="Y91" s="70" t="str">
        <f t="shared" si="3"/>
        <v/>
      </c>
      <c r="Z91" s="71" t="str">
        <f t="shared" si="4"/>
        <v/>
      </c>
      <c r="AB91" s="70"/>
    </row>
    <row r="92" spans="2:28" s="71" customFormat="1" x14ac:dyDescent="0.3">
      <c r="B92" s="242"/>
      <c r="C92" s="243"/>
      <c r="D92" s="244"/>
      <c r="E92" s="243"/>
      <c r="F92" s="243"/>
      <c r="G92" s="244"/>
      <c r="H92" s="245"/>
      <c r="I92" s="244"/>
      <c r="J92" s="245"/>
      <c r="K92" s="244"/>
      <c r="L92" s="245"/>
      <c r="M92" s="244"/>
      <c r="N92" s="246"/>
      <c r="O92" s="243"/>
      <c r="P92" s="243"/>
      <c r="Q92" s="243"/>
      <c r="R92" s="244"/>
      <c r="S92" s="247" t="str">
        <f t="shared" si="0"/>
        <v/>
      </c>
      <c r="T92" s="70" t="str">
        <f t="shared" si="1"/>
        <v/>
      </c>
      <c r="U92" s="71" t="str">
        <f t="shared" si="2"/>
        <v/>
      </c>
      <c r="V92" s="71" t="str">
        <f>IF(H92="","",IF(M92="",(H92)*-1,IF(M92=G92,H92/2*N92-(H92),IF(M92=I92,J92/2*N92-(H92),IF(M92=K92,L92/2*N92-(H92))))))</f>
        <v/>
      </c>
      <c r="W92" s="71" t="str">
        <f>IF(U92="","",SUM($U$18:U92))</f>
        <v/>
      </c>
      <c r="X92" s="71" t="str">
        <f>IF(U92="","",IF(U93="",SUM($U$18:U92)-SUM($X$17:X91)))</f>
        <v/>
      </c>
      <c r="Y92" s="70" t="str">
        <f t="shared" si="3"/>
        <v/>
      </c>
      <c r="Z92" s="71" t="str">
        <f t="shared" si="4"/>
        <v/>
      </c>
      <c r="AB92" s="70"/>
    </row>
    <row r="93" spans="2:28" s="71" customFormat="1" x14ac:dyDescent="0.3">
      <c r="B93" s="242"/>
      <c r="C93" s="243"/>
      <c r="D93" s="244"/>
      <c r="E93" s="243"/>
      <c r="F93" s="243"/>
      <c r="G93" s="244"/>
      <c r="H93" s="245"/>
      <c r="I93" s="244"/>
      <c r="J93" s="245"/>
      <c r="K93" s="244"/>
      <c r="L93" s="245"/>
      <c r="M93" s="244"/>
      <c r="N93" s="246"/>
      <c r="O93" s="243"/>
      <c r="P93" s="243"/>
      <c r="Q93" s="243"/>
      <c r="R93" s="244"/>
      <c r="S93" s="247" t="str">
        <f t="shared" si="0"/>
        <v/>
      </c>
      <c r="T93" s="70" t="str">
        <f t="shared" si="1"/>
        <v/>
      </c>
      <c r="U93" s="71" t="str">
        <f t="shared" si="2"/>
        <v/>
      </c>
      <c r="V93" s="71" t="str">
        <f>IF(H93="","",IF(M93="",(H93)*-1,IF(M93=G93,H93/2*N93-(H93),IF(M93=I93,J93/2*N93-(H93),IF(M93=K93,L93/2*N93-(H93))))))</f>
        <v/>
      </c>
      <c r="W93" s="71" t="str">
        <f>IF(U93="","",SUM($U$18:U93))</f>
        <v/>
      </c>
      <c r="X93" s="71" t="str">
        <f>IF(U93="","",IF(U94="",SUM($U$18:U93)-SUM($X$17:X92)))</f>
        <v/>
      </c>
      <c r="Y93" s="70" t="str">
        <f t="shared" si="3"/>
        <v/>
      </c>
      <c r="Z93" s="71" t="str">
        <f t="shared" si="4"/>
        <v/>
      </c>
      <c r="AB93" s="70"/>
    </row>
    <row r="94" spans="2:28" s="71" customFormat="1" x14ac:dyDescent="0.3">
      <c r="B94" s="242"/>
      <c r="C94" s="243"/>
      <c r="D94" s="244"/>
      <c r="E94" s="243"/>
      <c r="F94" s="243"/>
      <c r="G94" s="244"/>
      <c r="H94" s="245"/>
      <c r="I94" s="244"/>
      <c r="J94" s="245"/>
      <c r="K94" s="244"/>
      <c r="L94" s="245"/>
      <c r="M94" s="244"/>
      <c r="N94" s="246"/>
      <c r="O94" s="243"/>
      <c r="P94" s="243"/>
      <c r="Q94" s="243"/>
      <c r="R94" s="244"/>
      <c r="S94" s="247" t="str">
        <f t="shared" si="0"/>
        <v/>
      </c>
      <c r="T94" s="70" t="str">
        <f t="shared" si="1"/>
        <v/>
      </c>
      <c r="U94" s="71" t="str">
        <f t="shared" si="2"/>
        <v/>
      </c>
      <c r="V94" s="71" t="str">
        <f>IF(H94="","",IF(M94="",(H94)*-1,IF(M94=G94,H94/2*N94-(H94),IF(M94=I94,J94/2*N94-(H94),IF(M94=K94,L94/2*N94-(H94))))))</f>
        <v/>
      </c>
      <c r="W94" s="71" t="str">
        <f>IF(U94="","",SUM($U$18:U94))</f>
        <v/>
      </c>
      <c r="X94" s="71" t="str">
        <f>IF(U94="","",IF(U95="",SUM($U$18:U94)-SUM($X$17:X93)))</f>
        <v/>
      </c>
      <c r="Y94" s="70" t="str">
        <f t="shared" si="3"/>
        <v/>
      </c>
      <c r="Z94" s="71" t="str">
        <f t="shared" si="4"/>
        <v/>
      </c>
      <c r="AB94" s="70"/>
    </row>
    <row r="95" spans="2:28" s="71" customFormat="1" x14ac:dyDescent="0.3">
      <c r="B95" s="242"/>
      <c r="C95" s="243"/>
      <c r="D95" s="244"/>
      <c r="E95" s="243"/>
      <c r="F95" s="243"/>
      <c r="G95" s="244"/>
      <c r="H95" s="245"/>
      <c r="I95" s="244"/>
      <c r="J95" s="245"/>
      <c r="K95" s="244"/>
      <c r="L95" s="245"/>
      <c r="M95" s="244"/>
      <c r="N95" s="246"/>
      <c r="O95" s="243"/>
      <c r="P95" s="243"/>
      <c r="Q95" s="243"/>
      <c r="R95" s="244"/>
      <c r="S95" s="247" t="str">
        <f t="shared" si="0"/>
        <v/>
      </c>
      <c r="T95" s="70" t="str">
        <f t="shared" si="1"/>
        <v/>
      </c>
      <c r="U95" s="71" t="str">
        <f t="shared" si="2"/>
        <v/>
      </c>
      <c r="V95" s="71" t="str">
        <f>IF(H95="","",IF(M95="",(H95)*-1,IF(M95=G95,H95/2*N95-(H95),IF(M95=I95,J95/2*N95-(H95),IF(M95=K95,L95/2*N95-(H95))))))</f>
        <v/>
      </c>
      <c r="W95" s="71" t="str">
        <f>IF(U95="","",SUM($U$18:U95))</f>
        <v/>
      </c>
      <c r="X95" s="71" t="str">
        <f>IF(U95="","",IF(U96="",SUM($U$18:U95)-SUM($X$17:X94)))</f>
        <v/>
      </c>
      <c r="Y95" s="70" t="str">
        <f t="shared" si="3"/>
        <v/>
      </c>
      <c r="Z95" s="71" t="str">
        <f t="shared" si="4"/>
        <v/>
      </c>
      <c r="AB95" s="70"/>
    </row>
    <row r="96" spans="2:28" s="71" customFormat="1" x14ac:dyDescent="0.3">
      <c r="B96" s="242"/>
      <c r="C96" s="243"/>
      <c r="D96" s="244"/>
      <c r="E96" s="243"/>
      <c r="F96" s="243"/>
      <c r="G96" s="244"/>
      <c r="H96" s="245"/>
      <c r="I96" s="244"/>
      <c r="J96" s="245"/>
      <c r="K96" s="244"/>
      <c r="L96" s="245"/>
      <c r="M96" s="244"/>
      <c r="N96" s="246"/>
      <c r="O96" s="243"/>
      <c r="P96" s="243"/>
      <c r="Q96" s="243"/>
      <c r="R96" s="244"/>
      <c r="S96" s="247" t="str">
        <f t="shared" si="0"/>
        <v/>
      </c>
      <c r="T96" s="70" t="str">
        <f t="shared" si="1"/>
        <v/>
      </c>
      <c r="U96" s="71" t="str">
        <f t="shared" si="2"/>
        <v/>
      </c>
      <c r="V96" s="71" t="str">
        <f>IF(H96="","",IF(M96="",(H96)*-1,IF(M96=G96,H96/2*N96-(H96),IF(M96=I96,J96/2*N96-(H96),IF(M96=K96,L96/2*N96-(H96))))))</f>
        <v/>
      </c>
      <c r="W96" s="71" t="str">
        <f>IF(U96="","",SUM($U$18:U96))</f>
        <v/>
      </c>
      <c r="X96" s="71" t="str">
        <f>IF(U96="","",IF(U97="",SUM($U$18:U96)-SUM($X$17:X95)))</f>
        <v/>
      </c>
      <c r="Y96" s="70" t="str">
        <f t="shared" si="3"/>
        <v/>
      </c>
      <c r="Z96" s="71" t="str">
        <f t="shared" si="4"/>
        <v/>
      </c>
      <c r="AB96" s="70"/>
    </row>
    <row r="97" spans="2:28" s="71" customFormat="1" x14ac:dyDescent="0.3">
      <c r="B97" s="242"/>
      <c r="C97" s="243"/>
      <c r="D97" s="244"/>
      <c r="E97" s="243"/>
      <c r="F97" s="243"/>
      <c r="G97" s="244"/>
      <c r="H97" s="245"/>
      <c r="I97" s="244"/>
      <c r="J97" s="245"/>
      <c r="K97" s="244"/>
      <c r="L97" s="245"/>
      <c r="M97" s="244"/>
      <c r="N97" s="246"/>
      <c r="O97" s="243"/>
      <c r="P97" s="243"/>
      <c r="Q97" s="243"/>
      <c r="R97" s="244"/>
      <c r="S97" s="247" t="str">
        <f t="shared" si="0"/>
        <v/>
      </c>
      <c r="T97" s="70" t="str">
        <f t="shared" si="1"/>
        <v/>
      </c>
      <c r="U97" s="71" t="str">
        <f t="shared" si="2"/>
        <v/>
      </c>
      <c r="V97" s="71" t="str">
        <f>IF(H97="","",IF(M97="",(H97)*-1,IF(M97=G97,H97/2*N97-(H97),IF(M97=I97,J97/2*N97-(H97),IF(M97=K97,L97/2*N97-(H97))))))</f>
        <v/>
      </c>
      <c r="W97" s="71" t="str">
        <f>IF(U97="","",SUM($U$18:U97))</f>
        <v/>
      </c>
      <c r="X97" s="71" t="str">
        <f>IF(U97="","",IF(U98="",SUM($U$18:U97)-SUM($X$17:X96)))</f>
        <v/>
      </c>
      <c r="Y97" s="70" t="str">
        <f t="shared" si="3"/>
        <v/>
      </c>
      <c r="Z97" s="71" t="str">
        <f t="shared" si="4"/>
        <v/>
      </c>
      <c r="AB97" s="70"/>
    </row>
    <row r="98" spans="2:28" s="71" customFormat="1" x14ac:dyDescent="0.3">
      <c r="B98" s="242"/>
      <c r="C98" s="243"/>
      <c r="D98" s="244"/>
      <c r="E98" s="243"/>
      <c r="F98" s="243"/>
      <c r="G98" s="244"/>
      <c r="H98" s="245"/>
      <c r="I98" s="244"/>
      <c r="J98" s="245"/>
      <c r="K98" s="244"/>
      <c r="L98" s="245"/>
      <c r="M98" s="244"/>
      <c r="N98" s="246"/>
      <c r="O98" s="243"/>
      <c r="P98" s="243"/>
      <c r="Q98" s="243"/>
      <c r="R98" s="244"/>
      <c r="S98" s="247" t="str">
        <f t="shared" si="0"/>
        <v/>
      </c>
      <c r="T98" s="70" t="str">
        <f t="shared" si="1"/>
        <v/>
      </c>
      <c r="U98" s="71" t="str">
        <f t="shared" si="2"/>
        <v/>
      </c>
      <c r="V98" s="71" t="str">
        <f>IF(H98="","",IF(M98="",(H98)*-1,IF(M98=G98,H98/2*N98-(H98),IF(M98=I98,J98/2*N98-(H98),IF(M98=K98,L98/2*N98-(H98))))))</f>
        <v/>
      </c>
      <c r="W98" s="71" t="str">
        <f>IF(U98="","",SUM($U$18:U98))</f>
        <v/>
      </c>
      <c r="X98" s="71" t="str">
        <f>IF(U98="","",IF(U99="",SUM($U$18:U98)-SUM($X$17:X97)))</f>
        <v/>
      </c>
      <c r="Y98" s="70" t="str">
        <f t="shared" si="3"/>
        <v/>
      </c>
      <c r="Z98" s="71" t="str">
        <f t="shared" si="4"/>
        <v/>
      </c>
      <c r="AB98" s="70"/>
    </row>
    <row r="99" spans="2:28" s="71" customFormat="1" x14ac:dyDescent="0.3">
      <c r="B99" s="242"/>
      <c r="C99" s="243"/>
      <c r="D99" s="244"/>
      <c r="E99" s="243"/>
      <c r="F99" s="243"/>
      <c r="G99" s="244"/>
      <c r="H99" s="245"/>
      <c r="I99" s="244"/>
      <c r="J99" s="245"/>
      <c r="K99" s="244"/>
      <c r="L99" s="245"/>
      <c r="M99" s="244"/>
      <c r="N99" s="246"/>
      <c r="O99" s="243"/>
      <c r="P99" s="243"/>
      <c r="Q99" s="243"/>
      <c r="R99" s="244"/>
      <c r="S99" s="247" t="str">
        <f t="shared" si="0"/>
        <v/>
      </c>
      <c r="T99" s="70" t="str">
        <f t="shared" si="1"/>
        <v/>
      </c>
      <c r="U99" s="71" t="str">
        <f t="shared" si="2"/>
        <v/>
      </c>
      <c r="V99" s="71" t="str">
        <f>IF(H99="","",IF(M99="",(H99)*-1,IF(M99=G99,H99/2*N99-(H99),IF(M99=I99,J99/2*N99-(H99),IF(M99=K99,L99/2*N99-(H99))))))</f>
        <v/>
      </c>
      <c r="W99" s="71" t="str">
        <f>IF(U99="","",SUM($U$18:U99))</f>
        <v/>
      </c>
      <c r="X99" s="71" t="str">
        <f>IF(U99="","",IF(U100="",SUM($U$18:U99)-SUM($X$17:X98)))</f>
        <v/>
      </c>
      <c r="Y99" s="70" t="str">
        <f t="shared" si="3"/>
        <v/>
      </c>
      <c r="Z99" s="71" t="str">
        <f t="shared" si="4"/>
        <v/>
      </c>
      <c r="AB99" s="70"/>
    </row>
    <row r="100" spans="2:28" s="71" customFormat="1" x14ac:dyDescent="0.3">
      <c r="B100" s="242"/>
      <c r="C100" s="243"/>
      <c r="D100" s="244"/>
      <c r="E100" s="243"/>
      <c r="F100" s="243"/>
      <c r="G100" s="244"/>
      <c r="H100" s="245"/>
      <c r="I100" s="244"/>
      <c r="J100" s="245"/>
      <c r="K100" s="244"/>
      <c r="L100" s="245"/>
      <c r="M100" s="244"/>
      <c r="N100" s="246"/>
      <c r="O100" s="243"/>
      <c r="P100" s="243"/>
      <c r="Q100" s="243"/>
      <c r="R100" s="244"/>
      <c r="S100" s="247" t="str">
        <f t="shared" si="0"/>
        <v/>
      </c>
      <c r="T100" s="70" t="str">
        <f t="shared" si="1"/>
        <v/>
      </c>
      <c r="U100" s="71" t="str">
        <f t="shared" si="2"/>
        <v/>
      </c>
      <c r="V100" s="71" t="str">
        <f>IF(H100="","",IF(M100="",(H100)*-1,IF(M100=G100,H100/2*N100-(H100),IF(M100=I100,J100/2*N100-(H100),IF(M100=K100,L100/2*N100-(H100))))))</f>
        <v/>
      </c>
      <c r="W100" s="71" t="str">
        <f>IF(U100="","",SUM($U$18:U100))</f>
        <v/>
      </c>
      <c r="X100" s="71" t="str">
        <f>IF(U100="","",IF(U101="",SUM($U$18:U100)-SUM($X$17:X99)))</f>
        <v/>
      </c>
      <c r="Y100" s="70" t="str">
        <f t="shared" si="3"/>
        <v/>
      </c>
      <c r="Z100" s="71" t="str">
        <f t="shared" si="4"/>
        <v/>
      </c>
      <c r="AB100" s="70"/>
    </row>
    <row r="101" spans="2:28" s="71" customFormat="1" x14ac:dyDescent="0.3">
      <c r="B101" s="242"/>
      <c r="C101" s="243"/>
      <c r="D101" s="244"/>
      <c r="E101" s="243"/>
      <c r="F101" s="243"/>
      <c r="G101" s="244"/>
      <c r="H101" s="245"/>
      <c r="I101" s="244"/>
      <c r="J101" s="245"/>
      <c r="K101" s="244"/>
      <c r="L101" s="245"/>
      <c r="M101" s="244"/>
      <c r="N101" s="246"/>
      <c r="O101" s="243"/>
      <c r="P101" s="243"/>
      <c r="Q101" s="243"/>
      <c r="R101" s="244"/>
      <c r="S101" s="247" t="str">
        <f t="shared" si="0"/>
        <v/>
      </c>
      <c r="T101" s="70" t="str">
        <f t="shared" si="1"/>
        <v/>
      </c>
      <c r="U101" s="71" t="str">
        <f t="shared" si="2"/>
        <v/>
      </c>
      <c r="V101" s="71" t="str">
        <f>IF(H101="","",IF(M101="",(H101)*-1,IF(M101=G101,H101/2*N101-(H101),IF(M101=I101,J101/2*N101-(H101),IF(M101=K101,L101/2*N101-(H101))))))</f>
        <v/>
      </c>
      <c r="W101" s="71" t="str">
        <f>IF(U101="","",SUM($U$18:U101))</f>
        <v/>
      </c>
      <c r="X101" s="71" t="str">
        <f>IF(U101="","",IF(U102="",SUM($U$18:U101)-SUM($X$17:X100)))</f>
        <v/>
      </c>
      <c r="Y101" s="70" t="str">
        <f t="shared" si="3"/>
        <v/>
      </c>
      <c r="Z101" s="71" t="str">
        <f t="shared" si="4"/>
        <v/>
      </c>
      <c r="AB101" s="70"/>
    </row>
    <row r="102" spans="2:28" s="71" customFormat="1" x14ac:dyDescent="0.3">
      <c r="B102" s="242"/>
      <c r="C102" s="243"/>
      <c r="D102" s="244"/>
      <c r="E102" s="243"/>
      <c r="F102" s="243"/>
      <c r="G102" s="244"/>
      <c r="H102" s="245"/>
      <c r="I102" s="244"/>
      <c r="J102" s="245"/>
      <c r="K102" s="244"/>
      <c r="L102" s="245"/>
      <c r="M102" s="244"/>
      <c r="N102" s="246"/>
      <c r="O102" s="243"/>
      <c r="P102" s="243"/>
      <c r="Q102" s="243"/>
      <c r="R102" s="244"/>
      <c r="S102" s="247" t="str">
        <f t="shared" si="0"/>
        <v/>
      </c>
      <c r="T102" s="70" t="str">
        <f t="shared" si="1"/>
        <v/>
      </c>
      <c r="U102" s="71" t="str">
        <f t="shared" si="2"/>
        <v/>
      </c>
      <c r="V102" s="71" t="str">
        <f>IF(H102="","",IF(M102="",(H102)*-1,IF(M102=G102,H102/2*N102-(H102),IF(M102=I102,J102/2*N102-(H102),IF(M102=K102,L102/2*N102-(H102))))))</f>
        <v/>
      </c>
      <c r="W102" s="71" t="str">
        <f>IF(U102="","",SUM($U$18:U102))</f>
        <v/>
      </c>
      <c r="X102" s="71" t="str">
        <f>IF(U102="","",IF(U103="",SUM($U$18:U102)-SUM($X$17:X101)))</f>
        <v/>
      </c>
      <c r="Y102" s="70" t="str">
        <f t="shared" si="3"/>
        <v/>
      </c>
      <c r="Z102" s="71" t="str">
        <f t="shared" si="4"/>
        <v/>
      </c>
      <c r="AB102" s="70"/>
    </row>
    <row r="103" spans="2:28" s="71" customFormat="1" x14ac:dyDescent="0.3">
      <c r="B103" s="242"/>
      <c r="C103" s="243"/>
      <c r="D103" s="244"/>
      <c r="E103" s="243"/>
      <c r="F103" s="243"/>
      <c r="G103" s="244"/>
      <c r="H103" s="245"/>
      <c r="I103" s="244"/>
      <c r="J103" s="245"/>
      <c r="K103" s="244"/>
      <c r="L103" s="245"/>
      <c r="M103" s="244"/>
      <c r="N103" s="246"/>
      <c r="O103" s="243"/>
      <c r="P103" s="243"/>
      <c r="Q103" s="243"/>
      <c r="R103" s="244"/>
      <c r="S103" s="247" t="str">
        <f t="shared" si="0"/>
        <v/>
      </c>
      <c r="T103" s="70" t="str">
        <f t="shared" si="1"/>
        <v/>
      </c>
      <c r="U103" s="71" t="str">
        <f t="shared" si="2"/>
        <v/>
      </c>
      <c r="V103" s="71" t="str">
        <f>IF(H103="","",IF(M103="",(H103)*-1,IF(M103=G103,H103/2*N103-(H103),IF(M103=I103,J103/2*N103-(H103),IF(M103=K103,L103/2*N103-(H103))))))</f>
        <v/>
      </c>
      <c r="W103" s="71" t="str">
        <f>IF(U103="","",SUM($U$18:U103))</f>
        <v/>
      </c>
      <c r="X103" s="71" t="str">
        <f>IF(U103="","",IF(U104="",SUM($U$18:U103)-SUM($X$17:X102)))</f>
        <v/>
      </c>
      <c r="Y103" s="70" t="str">
        <f t="shared" si="3"/>
        <v/>
      </c>
      <c r="Z103" s="71" t="str">
        <f t="shared" si="4"/>
        <v/>
      </c>
      <c r="AB103" s="70"/>
    </row>
    <row r="104" spans="2:28" s="71" customFormat="1" x14ac:dyDescent="0.3">
      <c r="B104" s="242"/>
      <c r="C104" s="243"/>
      <c r="D104" s="244"/>
      <c r="E104" s="243"/>
      <c r="F104" s="243"/>
      <c r="G104" s="244"/>
      <c r="H104" s="245"/>
      <c r="I104" s="244"/>
      <c r="J104" s="245"/>
      <c r="K104" s="244"/>
      <c r="L104" s="245"/>
      <c r="M104" s="244"/>
      <c r="N104" s="246"/>
      <c r="O104" s="243"/>
      <c r="P104" s="243"/>
      <c r="Q104" s="243"/>
      <c r="R104" s="244"/>
      <c r="S104" s="247" t="str">
        <f t="shared" si="0"/>
        <v/>
      </c>
      <c r="T104" s="70" t="str">
        <f t="shared" si="1"/>
        <v/>
      </c>
      <c r="U104" s="71" t="str">
        <f t="shared" si="2"/>
        <v/>
      </c>
      <c r="V104" s="71" t="str">
        <f>IF(H104="","",IF(M104="",(H104)*-1,IF(M104=G104,H104/2*N104-(H104),IF(M104=I104,J104/2*N104-(H104),IF(M104=K104,L104/2*N104-(H104))))))</f>
        <v/>
      </c>
      <c r="W104" s="71" t="str">
        <f>IF(U104="","",SUM($U$18:U104))</f>
        <v/>
      </c>
      <c r="X104" s="71" t="str">
        <f>IF(U104="","",IF(U105="",SUM($U$18:U104)-SUM($X$17:X103)))</f>
        <v/>
      </c>
      <c r="Y104" s="70" t="str">
        <f t="shared" si="3"/>
        <v/>
      </c>
      <c r="Z104" s="71" t="str">
        <f t="shared" si="4"/>
        <v/>
      </c>
      <c r="AB104" s="70"/>
    </row>
    <row r="105" spans="2:28" s="71" customFormat="1" x14ac:dyDescent="0.3">
      <c r="B105" s="242"/>
      <c r="C105" s="243"/>
      <c r="D105" s="244"/>
      <c r="E105" s="243"/>
      <c r="F105" s="243"/>
      <c r="G105" s="244"/>
      <c r="H105" s="245"/>
      <c r="I105" s="244"/>
      <c r="J105" s="245"/>
      <c r="K105" s="244"/>
      <c r="L105" s="245"/>
      <c r="M105" s="244"/>
      <c r="N105" s="246"/>
      <c r="O105" s="243"/>
      <c r="P105" s="243"/>
      <c r="Q105" s="243"/>
      <c r="R105" s="244"/>
      <c r="S105" s="247" t="str">
        <f t="shared" si="0"/>
        <v/>
      </c>
      <c r="T105" s="70" t="str">
        <f t="shared" si="1"/>
        <v/>
      </c>
      <c r="U105" s="71" t="str">
        <f t="shared" si="2"/>
        <v/>
      </c>
      <c r="V105" s="71" t="str">
        <f>IF(H105="","",IF(M105="",(H105)*-1,IF(M105=G105,H105/2*N105-(H105),IF(M105=I105,J105/2*N105-(H105),IF(M105=K105,L105/2*N105-(H105))))))</f>
        <v/>
      </c>
      <c r="W105" s="71" t="str">
        <f>IF(U105="","",SUM($U$18:U105))</f>
        <v/>
      </c>
      <c r="X105" s="71" t="str">
        <f>IF(U105="","",IF(U106="",SUM($U$18:U105)-SUM($X$17:X104)))</f>
        <v/>
      </c>
      <c r="Y105" s="70" t="str">
        <f t="shared" si="3"/>
        <v/>
      </c>
      <c r="Z105" s="71" t="str">
        <f t="shared" si="4"/>
        <v/>
      </c>
      <c r="AB105" s="70"/>
    </row>
    <row r="106" spans="2:28" s="71" customFormat="1" x14ac:dyDescent="0.3">
      <c r="B106" s="242"/>
      <c r="C106" s="243"/>
      <c r="D106" s="244"/>
      <c r="E106" s="243"/>
      <c r="F106" s="243"/>
      <c r="G106" s="244"/>
      <c r="H106" s="245"/>
      <c r="I106" s="244"/>
      <c r="J106" s="245"/>
      <c r="K106" s="244"/>
      <c r="L106" s="245"/>
      <c r="M106" s="244"/>
      <c r="N106" s="246"/>
      <c r="O106" s="243"/>
      <c r="P106" s="243"/>
      <c r="Q106" s="243"/>
      <c r="R106" s="244"/>
      <c r="S106" s="247" t="str">
        <f t="shared" si="0"/>
        <v/>
      </c>
      <c r="T106" s="70" t="str">
        <f t="shared" si="1"/>
        <v/>
      </c>
      <c r="U106" s="71" t="str">
        <f t="shared" si="2"/>
        <v/>
      </c>
      <c r="V106" s="71" t="str">
        <f>IF(H106="","",IF(M106="",(H106)*-1,IF(M106=G106,H106/2*N106-(H106),IF(M106=I106,J106/2*N106-(H106),IF(M106=K106,L106/2*N106-(H106))))))</f>
        <v/>
      </c>
      <c r="W106" s="71" t="str">
        <f>IF(U106="","",SUM($U$18:U106))</f>
        <v/>
      </c>
      <c r="X106" s="71" t="str">
        <f>IF(U106="","",IF(U107="",SUM($U$18:U106)-SUM($X$17:X105)))</f>
        <v/>
      </c>
      <c r="Y106" s="70" t="str">
        <f t="shared" si="3"/>
        <v/>
      </c>
      <c r="Z106" s="71" t="str">
        <f t="shared" si="4"/>
        <v/>
      </c>
      <c r="AB106" s="70"/>
    </row>
    <row r="107" spans="2:28" s="71" customFormat="1" x14ac:dyDescent="0.3">
      <c r="B107" s="242"/>
      <c r="C107" s="243"/>
      <c r="D107" s="244"/>
      <c r="E107" s="243"/>
      <c r="F107" s="243"/>
      <c r="G107" s="244"/>
      <c r="H107" s="245"/>
      <c r="I107" s="244"/>
      <c r="J107" s="245"/>
      <c r="K107" s="244"/>
      <c r="L107" s="245"/>
      <c r="M107" s="244"/>
      <c r="N107" s="246"/>
      <c r="O107" s="243"/>
      <c r="P107" s="243"/>
      <c r="Q107" s="243"/>
      <c r="R107" s="244"/>
      <c r="S107" s="247" t="str">
        <f t="shared" si="0"/>
        <v/>
      </c>
      <c r="T107" s="70" t="str">
        <f t="shared" si="1"/>
        <v/>
      </c>
      <c r="U107" s="71" t="str">
        <f t="shared" si="2"/>
        <v/>
      </c>
      <c r="V107" s="71" t="str">
        <f>IF(H107="","",IF(M107="",(H107)*-1,IF(M107=G107,H107/2*N107-(H107),IF(M107=I107,J107/2*N107-(H107),IF(M107=K107,L107/2*N107-(H107))))))</f>
        <v/>
      </c>
      <c r="W107" s="71" t="str">
        <f>IF(U107="","",SUM($U$18:U107))</f>
        <v/>
      </c>
      <c r="X107" s="71" t="str">
        <f>IF(U107="","",IF(U108="",SUM($U$18:U107)-SUM($X$17:X106)))</f>
        <v/>
      </c>
      <c r="Y107" s="70" t="str">
        <f t="shared" si="3"/>
        <v/>
      </c>
      <c r="Z107" s="71" t="str">
        <f t="shared" si="4"/>
        <v/>
      </c>
      <c r="AB107" s="70"/>
    </row>
    <row r="108" spans="2:28" s="71" customFormat="1" x14ac:dyDescent="0.3">
      <c r="B108" s="242"/>
      <c r="C108" s="243"/>
      <c r="D108" s="244"/>
      <c r="E108" s="243"/>
      <c r="F108" s="243"/>
      <c r="G108" s="244"/>
      <c r="H108" s="245"/>
      <c r="I108" s="244"/>
      <c r="J108" s="245"/>
      <c r="K108" s="244"/>
      <c r="L108" s="245"/>
      <c r="M108" s="244"/>
      <c r="N108" s="246"/>
      <c r="O108" s="243"/>
      <c r="P108" s="243"/>
      <c r="Q108" s="243"/>
      <c r="R108" s="244"/>
      <c r="S108" s="247" t="str">
        <f t="shared" si="0"/>
        <v/>
      </c>
      <c r="T108" s="70" t="str">
        <f t="shared" si="1"/>
        <v/>
      </c>
      <c r="U108" s="71" t="str">
        <f t="shared" si="2"/>
        <v/>
      </c>
      <c r="V108" s="71" t="str">
        <f>IF(H108="","",IF(M108="",(H108)*-1,IF(M108=G108,H108/2*N108-(H108),IF(M108=I108,J108/2*N108-(H108),IF(M108=K108,L108/2*N108-(H108))))))</f>
        <v/>
      </c>
      <c r="W108" s="71" t="str">
        <f>IF(U108="","",SUM($U$18:U108))</f>
        <v/>
      </c>
      <c r="X108" s="71" t="str">
        <f>IF(U108="","",IF(U109="",SUM($U$18:U108)-SUM($X$17:X107)))</f>
        <v/>
      </c>
      <c r="Y108" s="70" t="str">
        <f t="shared" si="3"/>
        <v/>
      </c>
      <c r="Z108" s="71" t="str">
        <f t="shared" si="4"/>
        <v/>
      </c>
      <c r="AB108" s="70"/>
    </row>
    <row r="109" spans="2:28" s="71" customFormat="1" x14ac:dyDescent="0.3">
      <c r="B109" s="242"/>
      <c r="C109" s="243"/>
      <c r="D109" s="244"/>
      <c r="E109" s="243"/>
      <c r="F109" s="243"/>
      <c r="G109" s="244"/>
      <c r="H109" s="245"/>
      <c r="I109" s="244"/>
      <c r="J109" s="245"/>
      <c r="K109" s="244"/>
      <c r="L109" s="245"/>
      <c r="M109" s="244"/>
      <c r="N109" s="246"/>
      <c r="O109" s="243"/>
      <c r="P109" s="243"/>
      <c r="Q109" s="243"/>
      <c r="R109" s="244"/>
      <c r="S109" s="247" t="str">
        <f t="shared" si="0"/>
        <v/>
      </c>
      <c r="T109" s="70" t="str">
        <f t="shared" si="1"/>
        <v/>
      </c>
      <c r="U109" s="71" t="str">
        <f t="shared" si="2"/>
        <v/>
      </c>
      <c r="V109" s="71" t="str">
        <f>IF(H109="","",IF(M109="",(H109)*-1,IF(M109=G109,H109/2*N109-(H109),IF(M109=I109,J109/2*N109-(H109),IF(M109=K109,L109/2*N109-(H109))))))</f>
        <v/>
      </c>
      <c r="W109" s="71" t="str">
        <f>IF(U109="","",SUM($U$18:U109))</f>
        <v/>
      </c>
      <c r="X109" s="71" t="str">
        <f>IF(U109="","",IF(U110="",SUM($U$18:U109)-SUM($X$17:X108)))</f>
        <v/>
      </c>
      <c r="Y109" s="70" t="str">
        <f t="shared" si="3"/>
        <v/>
      </c>
      <c r="Z109" s="71" t="str">
        <f t="shared" si="4"/>
        <v/>
      </c>
      <c r="AB109" s="70"/>
    </row>
    <row r="110" spans="2:28" s="71" customFormat="1" x14ac:dyDescent="0.3">
      <c r="B110" s="242"/>
      <c r="C110" s="243"/>
      <c r="D110" s="244"/>
      <c r="E110" s="243"/>
      <c r="F110" s="243"/>
      <c r="G110" s="244"/>
      <c r="H110" s="245"/>
      <c r="I110" s="244"/>
      <c r="J110" s="245"/>
      <c r="K110" s="244"/>
      <c r="L110" s="245"/>
      <c r="M110" s="244"/>
      <c r="N110" s="246"/>
      <c r="O110" s="243"/>
      <c r="P110" s="243"/>
      <c r="Q110" s="243"/>
      <c r="R110" s="244"/>
      <c r="S110" s="247" t="str">
        <f t="shared" si="0"/>
        <v/>
      </c>
      <c r="T110" s="70" t="str">
        <f t="shared" si="1"/>
        <v/>
      </c>
      <c r="U110" s="71" t="str">
        <f t="shared" si="2"/>
        <v/>
      </c>
      <c r="V110" s="71" t="str">
        <f>IF(H110="","",IF(M110="",(H110)*-1,IF(M110=G110,H110/2*N110-(H110),IF(M110=I110,J110/2*N110-(H110),IF(M110=K110,L110/2*N110-(H110))))))</f>
        <v/>
      </c>
      <c r="W110" s="71" t="str">
        <f>IF(U110="","",SUM($U$18:U110))</f>
        <v/>
      </c>
      <c r="X110" s="71" t="str">
        <f>IF(U110="","",IF(U111="",SUM($U$18:U110)-SUM($X$17:X109)))</f>
        <v/>
      </c>
      <c r="Y110" s="70" t="str">
        <f t="shared" si="3"/>
        <v/>
      </c>
      <c r="Z110" s="71" t="str">
        <f t="shared" si="4"/>
        <v/>
      </c>
      <c r="AB110" s="70"/>
    </row>
    <row r="111" spans="2:28" s="71" customFormat="1" x14ac:dyDescent="0.3">
      <c r="B111" s="242"/>
      <c r="C111" s="243"/>
      <c r="D111" s="244"/>
      <c r="E111" s="243"/>
      <c r="F111" s="243"/>
      <c r="G111" s="244"/>
      <c r="H111" s="245"/>
      <c r="I111" s="244"/>
      <c r="J111" s="245"/>
      <c r="K111" s="244"/>
      <c r="L111" s="245"/>
      <c r="M111" s="244"/>
      <c r="N111" s="246"/>
      <c r="O111" s="243"/>
      <c r="P111" s="243"/>
      <c r="Q111" s="243"/>
      <c r="R111" s="244"/>
      <c r="S111" s="247" t="str">
        <f t="shared" si="0"/>
        <v/>
      </c>
      <c r="T111" s="70" t="str">
        <f t="shared" si="1"/>
        <v/>
      </c>
      <c r="U111" s="71" t="str">
        <f t="shared" si="2"/>
        <v/>
      </c>
      <c r="V111" s="71" t="str">
        <f>IF(H111="","",IF(M111="",(H111)*-1,IF(M111=G111,H111/2*N111-(H111),IF(M111=I111,J111/2*N111-(H111),IF(M111=K111,L111/2*N111-(H111))))))</f>
        <v/>
      </c>
      <c r="W111" s="71" t="str">
        <f>IF(U111="","",SUM($U$18:U111))</f>
        <v/>
      </c>
      <c r="X111" s="71" t="str">
        <f>IF(U111="","",IF(U112="",SUM($U$18:U111)-SUM($X$17:X110)))</f>
        <v/>
      </c>
      <c r="Y111" s="70" t="str">
        <f t="shared" si="3"/>
        <v/>
      </c>
      <c r="Z111" s="71" t="str">
        <f t="shared" si="4"/>
        <v/>
      </c>
      <c r="AB111" s="70"/>
    </row>
    <row r="112" spans="2:28" s="71" customFormat="1" x14ac:dyDescent="0.3">
      <c r="B112" s="242"/>
      <c r="C112" s="243"/>
      <c r="D112" s="244"/>
      <c r="E112" s="243"/>
      <c r="F112" s="243"/>
      <c r="G112" s="244"/>
      <c r="H112" s="245"/>
      <c r="I112" s="244"/>
      <c r="J112" s="245"/>
      <c r="K112" s="244"/>
      <c r="L112" s="245"/>
      <c r="M112" s="244"/>
      <c r="N112" s="246"/>
      <c r="O112" s="243"/>
      <c r="P112" s="243"/>
      <c r="Q112" s="243"/>
      <c r="R112" s="244"/>
      <c r="S112" s="247" t="str">
        <f t="shared" si="0"/>
        <v/>
      </c>
      <c r="T112" s="70" t="str">
        <f t="shared" si="1"/>
        <v/>
      </c>
      <c r="U112" s="71" t="str">
        <f t="shared" si="2"/>
        <v/>
      </c>
      <c r="V112" s="71" t="str">
        <f t="shared" ref="V112:V175" si="5">IF(H112="","",IF(M112="",(H112)*-1,IF(M112=G112,H112/2*N112-(H112),IF(M112=I112,J112/2*N112-(H112),IF(M112=K112,L112/2*N112-(H112))))))</f>
        <v/>
      </c>
      <c r="W112" s="71" t="str">
        <f>IF(U112="","",SUM($U$18:U112))</f>
        <v/>
      </c>
      <c r="X112" s="71" t="str">
        <f>IF(U112="","",IF(U113="",SUM($U$18:U112)-SUM($X$17:X111)))</f>
        <v/>
      </c>
      <c r="Y112" s="70" t="str">
        <f t="shared" si="3"/>
        <v/>
      </c>
      <c r="Z112" s="71" t="str">
        <f t="shared" si="4"/>
        <v/>
      </c>
      <c r="AB112" s="70"/>
    </row>
    <row r="113" spans="2:28" s="71" customFormat="1" x14ac:dyDescent="0.3">
      <c r="B113" s="242"/>
      <c r="C113" s="243"/>
      <c r="D113" s="244"/>
      <c r="E113" s="243"/>
      <c r="F113" s="243"/>
      <c r="G113" s="244"/>
      <c r="H113" s="245"/>
      <c r="I113" s="244"/>
      <c r="J113" s="245"/>
      <c r="K113" s="244"/>
      <c r="L113" s="245"/>
      <c r="M113" s="244"/>
      <c r="N113" s="246"/>
      <c r="O113" s="243"/>
      <c r="P113" s="243"/>
      <c r="Q113" s="243"/>
      <c r="R113" s="244"/>
      <c r="S113" s="247" t="str">
        <f t="shared" si="0"/>
        <v/>
      </c>
      <c r="T113" s="70" t="str">
        <f t="shared" si="1"/>
        <v/>
      </c>
      <c r="U113" s="71" t="str">
        <f t="shared" si="2"/>
        <v/>
      </c>
      <c r="V113" s="71" t="str">
        <f t="shared" si="5"/>
        <v/>
      </c>
      <c r="W113" s="71" t="str">
        <f>IF(U113="","",SUM($U$18:U113))</f>
        <v/>
      </c>
      <c r="X113" s="71" t="str">
        <f>IF(U113="","",IF(U114="",SUM($U$18:U113)-SUM($X$17:X112)))</f>
        <v/>
      </c>
      <c r="Y113" s="70" t="str">
        <f t="shared" si="3"/>
        <v/>
      </c>
      <c r="Z113" s="71" t="str">
        <f t="shared" si="4"/>
        <v/>
      </c>
      <c r="AB113" s="70"/>
    </row>
    <row r="114" spans="2:28" s="71" customFormat="1" x14ac:dyDescent="0.3">
      <c r="B114" s="242"/>
      <c r="C114" s="243"/>
      <c r="D114" s="244"/>
      <c r="E114" s="243"/>
      <c r="F114" s="243"/>
      <c r="G114" s="244"/>
      <c r="H114" s="245"/>
      <c r="I114" s="244"/>
      <c r="J114" s="245"/>
      <c r="K114" s="244"/>
      <c r="L114" s="245"/>
      <c r="M114" s="244"/>
      <c r="N114" s="246"/>
      <c r="O114" s="243"/>
      <c r="P114" s="243"/>
      <c r="Q114" s="243"/>
      <c r="R114" s="244"/>
      <c r="S114" s="247" t="str">
        <f t="shared" si="0"/>
        <v/>
      </c>
      <c r="T114" s="70" t="str">
        <f t="shared" si="1"/>
        <v/>
      </c>
      <c r="U114" s="71" t="str">
        <f t="shared" si="2"/>
        <v/>
      </c>
      <c r="V114" s="71" t="str">
        <f t="shared" si="5"/>
        <v/>
      </c>
      <c r="W114" s="71" t="str">
        <f>IF(U114="","",SUM($U$18:U114))</f>
        <v/>
      </c>
      <c r="X114" s="71" t="str">
        <f>IF(U114="","",IF(U115="",SUM($U$18:U114)-SUM($X$17:X113)))</f>
        <v/>
      </c>
      <c r="Y114" s="70" t="str">
        <f t="shared" si="3"/>
        <v/>
      </c>
      <c r="Z114" s="71" t="str">
        <f t="shared" si="4"/>
        <v/>
      </c>
      <c r="AB114" s="70"/>
    </row>
    <row r="115" spans="2:28" s="71" customFormat="1" x14ac:dyDescent="0.3">
      <c r="B115" s="242"/>
      <c r="C115" s="243"/>
      <c r="D115" s="244"/>
      <c r="E115" s="243"/>
      <c r="F115" s="243"/>
      <c r="G115" s="244"/>
      <c r="H115" s="245"/>
      <c r="I115" s="244"/>
      <c r="J115" s="245"/>
      <c r="K115" s="244"/>
      <c r="L115" s="245"/>
      <c r="M115" s="244"/>
      <c r="N115" s="246"/>
      <c r="O115" s="243"/>
      <c r="P115" s="243"/>
      <c r="Q115" s="243"/>
      <c r="R115" s="244"/>
      <c r="S115" s="247" t="str">
        <f t="shared" si="0"/>
        <v/>
      </c>
      <c r="T115" s="70" t="str">
        <f t="shared" si="1"/>
        <v/>
      </c>
      <c r="U115" s="71" t="str">
        <f t="shared" si="2"/>
        <v/>
      </c>
      <c r="V115" s="71" t="str">
        <f t="shared" si="5"/>
        <v/>
      </c>
      <c r="W115" s="71" t="str">
        <f>IF(U115="","",SUM($U$18:U115))</f>
        <v/>
      </c>
      <c r="X115" s="71" t="str">
        <f>IF(U115="","",IF(U116="",SUM($U$18:U115)-SUM($X$17:X114)))</f>
        <v/>
      </c>
      <c r="Y115" s="70" t="str">
        <f t="shared" si="3"/>
        <v/>
      </c>
      <c r="Z115" s="71" t="str">
        <f t="shared" si="4"/>
        <v/>
      </c>
      <c r="AB115" s="70"/>
    </row>
    <row r="116" spans="2:28" s="71" customFormat="1" x14ac:dyDescent="0.3">
      <c r="B116" s="242"/>
      <c r="C116" s="243"/>
      <c r="D116" s="244"/>
      <c r="E116" s="243"/>
      <c r="F116" s="243"/>
      <c r="G116" s="244"/>
      <c r="H116" s="245"/>
      <c r="I116" s="244"/>
      <c r="J116" s="245"/>
      <c r="K116" s="244"/>
      <c r="L116" s="245"/>
      <c r="M116" s="244"/>
      <c r="N116" s="246"/>
      <c r="O116" s="243"/>
      <c r="P116" s="243"/>
      <c r="Q116" s="243"/>
      <c r="R116" s="244"/>
      <c r="S116" s="247" t="str">
        <f t="shared" si="0"/>
        <v/>
      </c>
      <c r="T116" s="70" t="str">
        <f t="shared" si="1"/>
        <v/>
      </c>
      <c r="U116" s="71" t="str">
        <f t="shared" si="2"/>
        <v/>
      </c>
      <c r="V116" s="71" t="str">
        <f t="shared" si="5"/>
        <v/>
      </c>
      <c r="W116" s="71" t="str">
        <f>IF(U116="","",SUM($U$18:U116))</f>
        <v/>
      </c>
      <c r="X116" s="71" t="str">
        <f>IF(U116="","",IF(U117="",SUM($U$18:U116)-SUM($X$17:X115)))</f>
        <v/>
      </c>
      <c r="Y116" s="70" t="str">
        <f t="shared" si="3"/>
        <v/>
      </c>
      <c r="Z116" s="71" t="str">
        <f t="shared" si="4"/>
        <v/>
      </c>
      <c r="AB116" s="70"/>
    </row>
    <row r="117" spans="2:28" s="71" customFormat="1" x14ac:dyDescent="0.3">
      <c r="B117" s="242"/>
      <c r="C117" s="243"/>
      <c r="D117" s="244"/>
      <c r="E117" s="243"/>
      <c r="F117" s="243"/>
      <c r="G117" s="244"/>
      <c r="H117" s="245"/>
      <c r="I117" s="244"/>
      <c r="J117" s="245"/>
      <c r="K117" s="244"/>
      <c r="L117" s="245"/>
      <c r="M117" s="244"/>
      <c r="N117" s="246"/>
      <c r="O117" s="243"/>
      <c r="P117" s="243"/>
      <c r="Q117" s="243"/>
      <c r="R117" s="244"/>
      <c r="S117" s="247" t="str">
        <f t="shared" si="0"/>
        <v/>
      </c>
      <c r="T117" s="70" t="str">
        <f t="shared" si="1"/>
        <v/>
      </c>
      <c r="U117" s="71" t="str">
        <f t="shared" si="2"/>
        <v/>
      </c>
      <c r="V117" s="71" t="str">
        <f t="shared" si="5"/>
        <v/>
      </c>
      <c r="W117" s="71" t="str">
        <f>IF(U117="","",SUM($U$18:U117))</f>
        <v/>
      </c>
      <c r="X117" s="71" t="str">
        <f>IF(U117="","",IF(U118="",SUM($U$18:U117)-SUM($X$17:X116)))</f>
        <v/>
      </c>
      <c r="Y117" s="70" t="str">
        <f t="shared" si="3"/>
        <v/>
      </c>
      <c r="Z117" s="71" t="str">
        <f t="shared" si="4"/>
        <v/>
      </c>
      <c r="AB117" s="70"/>
    </row>
    <row r="118" spans="2:28" s="71" customFormat="1" x14ac:dyDescent="0.3">
      <c r="B118" s="242"/>
      <c r="C118" s="243"/>
      <c r="D118" s="244"/>
      <c r="E118" s="243"/>
      <c r="F118" s="243"/>
      <c r="G118" s="244"/>
      <c r="H118" s="245"/>
      <c r="I118" s="244"/>
      <c r="J118" s="245"/>
      <c r="K118" s="244"/>
      <c r="L118" s="245"/>
      <c r="M118" s="244"/>
      <c r="N118" s="246"/>
      <c r="O118" s="243"/>
      <c r="P118" s="243"/>
      <c r="Q118" s="243"/>
      <c r="R118" s="244"/>
      <c r="S118" s="247" t="str">
        <f t="shared" si="0"/>
        <v/>
      </c>
      <c r="T118" s="70" t="str">
        <f t="shared" si="1"/>
        <v/>
      </c>
      <c r="U118" s="71" t="str">
        <f t="shared" si="2"/>
        <v/>
      </c>
      <c r="V118" s="71" t="str">
        <f t="shared" si="5"/>
        <v/>
      </c>
      <c r="W118" s="71" t="str">
        <f>IF(U118="","",SUM($U$18:U118))</f>
        <v/>
      </c>
      <c r="X118" s="71" t="str">
        <f>IF(U118="","",IF(U119="",SUM($U$18:U118)-SUM($X$17:X117)))</f>
        <v/>
      </c>
      <c r="Y118" s="70" t="str">
        <f t="shared" si="3"/>
        <v/>
      </c>
      <c r="Z118" s="71" t="str">
        <f t="shared" si="4"/>
        <v/>
      </c>
      <c r="AB118" s="70"/>
    </row>
    <row r="119" spans="2:28" s="71" customFormat="1" x14ac:dyDescent="0.3">
      <c r="B119" s="242"/>
      <c r="C119" s="243"/>
      <c r="D119" s="244"/>
      <c r="E119" s="243"/>
      <c r="F119" s="243"/>
      <c r="G119" s="244"/>
      <c r="H119" s="245"/>
      <c r="I119" s="244"/>
      <c r="J119" s="245"/>
      <c r="K119" s="244"/>
      <c r="L119" s="245"/>
      <c r="M119" s="244"/>
      <c r="N119" s="246"/>
      <c r="O119" s="243"/>
      <c r="P119" s="243"/>
      <c r="Q119" s="243"/>
      <c r="R119" s="244"/>
      <c r="S119" s="247" t="str">
        <f t="shared" si="0"/>
        <v/>
      </c>
      <c r="T119" s="70" t="str">
        <f t="shared" si="1"/>
        <v/>
      </c>
      <c r="U119" s="71" t="str">
        <f t="shared" si="2"/>
        <v/>
      </c>
      <c r="V119" s="71" t="str">
        <f t="shared" si="5"/>
        <v/>
      </c>
      <c r="W119" s="71" t="str">
        <f>IF(U119="","",SUM($U$18:U119))</f>
        <v/>
      </c>
      <c r="X119" s="71" t="str">
        <f>IF(U119="","",IF(U120="",SUM($U$18:U119)-SUM($X$17:X118)))</f>
        <v/>
      </c>
      <c r="Y119" s="70" t="str">
        <f t="shared" si="3"/>
        <v/>
      </c>
      <c r="Z119" s="71" t="str">
        <f t="shared" si="4"/>
        <v/>
      </c>
      <c r="AB119" s="70"/>
    </row>
    <row r="120" spans="2:28" s="71" customFormat="1" x14ac:dyDescent="0.3">
      <c r="B120" s="242"/>
      <c r="C120" s="243"/>
      <c r="D120" s="244"/>
      <c r="E120" s="243"/>
      <c r="F120" s="243"/>
      <c r="G120" s="244"/>
      <c r="H120" s="245"/>
      <c r="I120" s="244"/>
      <c r="J120" s="245"/>
      <c r="K120" s="244"/>
      <c r="L120" s="245"/>
      <c r="M120" s="244"/>
      <c r="N120" s="246"/>
      <c r="O120" s="243"/>
      <c r="P120" s="243"/>
      <c r="Q120" s="243"/>
      <c r="R120" s="244"/>
      <c r="S120" s="247" t="str">
        <f t="shared" si="0"/>
        <v/>
      </c>
      <c r="T120" s="70" t="str">
        <f t="shared" si="1"/>
        <v/>
      </c>
      <c r="U120" s="71" t="str">
        <f t="shared" si="2"/>
        <v/>
      </c>
      <c r="V120" s="71" t="str">
        <f t="shared" si="5"/>
        <v/>
      </c>
      <c r="W120" s="71" t="str">
        <f>IF(U120="","",SUM($U$18:U120))</f>
        <v/>
      </c>
      <c r="X120" s="71" t="str">
        <f>IF(U120="","",IF(U121="",SUM($U$18:U120)-SUM($X$17:X119)))</f>
        <v/>
      </c>
      <c r="Y120" s="70" t="str">
        <f t="shared" si="3"/>
        <v/>
      </c>
      <c r="Z120" s="71" t="str">
        <f t="shared" si="4"/>
        <v/>
      </c>
      <c r="AB120" s="70"/>
    </row>
    <row r="121" spans="2:28" s="71" customFormat="1" x14ac:dyDescent="0.3">
      <c r="B121" s="242"/>
      <c r="C121" s="243"/>
      <c r="D121" s="244"/>
      <c r="E121" s="243"/>
      <c r="F121" s="243"/>
      <c r="G121" s="244"/>
      <c r="H121" s="245"/>
      <c r="I121" s="244"/>
      <c r="J121" s="245"/>
      <c r="K121" s="244"/>
      <c r="L121" s="245"/>
      <c r="M121" s="244"/>
      <c r="N121" s="246"/>
      <c r="O121" s="243"/>
      <c r="P121" s="243"/>
      <c r="Q121" s="243"/>
      <c r="R121" s="244"/>
      <c r="S121" s="247" t="str">
        <f t="shared" si="0"/>
        <v/>
      </c>
      <c r="T121" s="70" t="str">
        <f t="shared" si="1"/>
        <v/>
      </c>
      <c r="U121" s="71" t="str">
        <f t="shared" si="2"/>
        <v/>
      </c>
      <c r="V121" s="71" t="str">
        <f t="shared" si="5"/>
        <v/>
      </c>
      <c r="W121" s="71" t="str">
        <f>IF(U121="","",SUM($U$18:U121))</f>
        <v/>
      </c>
      <c r="X121" s="71" t="str">
        <f>IF(U121="","",IF(U122="",SUM($U$18:U121)-SUM($X$17:X120)))</f>
        <v/>
      </c>
      <c r="Y121" s="70" t="str">
        <f t="shared" si="3"/>
        <v/>
      </c>
      <c r="Z121" s="71" t="str">
        <f t="shared" si="4"/>
        <v/>
      </c>
      <c r="AB121" s="70"/>
    </row>
    <row r="122" spans="2:28" s="71" customFormat="1" x14ac:dyDescent="0.3">
      <c r="B122" s="242"/>
      <c r="C122" s="243"/>
      <c r="D122" s="244"/>
      <c r="E122" s="243"/>
      <c r="F122" s="243"/>
      <c r="G122" s="244"/>
      <c r="H122" s="245"/>
      <c r="I122" s="244"/>
      <c r="J122" s="245"/>
      <c r="K122" s="244"/>
      <c r="L122" s="245"/>
      <c r="M122" s="244"/>
      <c r="N122" s="246"/>
      <c r="O122" s="243"/>
      <c r="P122" s="243"/>
      <c r="Q122" s="243"/>
      <c r="R122" s="244"/>
      <c r="S122" s="247" t="str">
        <f t="shared" si="0"/>
        <v/>
      </c>
      <c r="T122" s="70" t="str">
        <f t="shared" si="1"/>
        <v/>
      </c>
      <c r="U122" s="71" t="str">
        <f t="shared" si="2"/>
        <v/>
      </c>
      <c r="V122" s="71" t="str">
        <f t="shared" si="5"/>
        <v/>
      </c>
      <c r="W122" s="71" t="str">
        <f>IF(U122="","",SUM($U$18:U122))</f>
        <v/>
      </c>
      <c r="X122" s="71" t="str">
        <f>IF(U122="","",IF(U123="",SUM($U$18:U122)-SUM($X$17:X121)))</f>
        <v/>
      </c>
      <c r="Y122" s="70" t="str">
        <f t="shared" si="3"/>
        <v/>
      </c>
      <c r="Z122" s="71" t="str">
        <f t="shared" si="4"/>
        <v/>
      </c>
      <c r="AB122" s="70"/>
    </row>
    <row r="123" spans="2:28" s="71" customFormat="1" x14ac:dyDescent="0.3">
      <c r="B123" s="242"/>
      <c r="C123" s="243"/>
      <c r="D123" s="244"/>
      <c r="E123" s="243"/>
      <c r="F123" s="243"/>
      <c r="G123" s="244"/>
      <c r="H123" s="245"/>
      <c r="I123" s="244"/>
      <c r="J123" s="245"/>
      <c r="K123" s="244"/>
      <c r="L123" s="245"/>
      <c r="M123" s="244"/>
      <c r="N123" s="246"/>
      <c r="O123" s="243"/>
      <c r="P123" s="243"/>
      <c r="Q123" s="243"/>
      <c r="R123" s="244"/>
      <c r="S123" s="247" t="str">
        <f t="shared" si="0"/>
        <v/>
      </c>
      <c r="T123" s="70" t="str">
        <f t="shared" si="1"/>
        <v/>
      </c>
      <c r="U123" s="71" t="str">
        <f t="shared" si="2"/>
        <v/>
      </c>
      <c r="V123" s="71" t="str">
        <f t="shared" si="5"/>
        <v/>
      </c>
      <c r="W123" s="71" t="str">
        <f>IF(U123="","",SUM($U$18:U123))</f>
        <v/>
      </c>
      <c r="X123" s="71" t="str">
        <f>IF(U123="","",IF(U124="",SUM($U$18:U123)-SUM($X$17:X122)))</f>
        <v/>
      </c>
      <c r="Y123" s="70" t="str">
        <f t="shared" si="3"/>
        <v/>
      </c>
      <c r="Z123" s="71" t="str">
        <f t="shared" si="4"/>
        <v/>
      </c>
      <c r="AB123" s="70"/>
    </row>
    <row r="124" spans="2:28" s="71" customFormat="1" x14ac:dyDescent="0.3">
      <c r="B124" s="242"/>
      <c r="C124" s="243"/>
      <c r="D124" s="244"/>
      <c r="E124" s="243"/>
      <c r="F124" s="243"/>
      <c r="G124" s="244"/>
      <c r="H124" s="245"/>
      <c r="I124" s="244"/>
      <c r="J124" s="245"/>
      <c r="K124" s="244"/>
      <c r="L124" s="245"/>
      <c r="M124" s="244"/>
      <c r="N124" s="246"/>
      <c r="O124" s="243"/>
      <c r="P124" s="243"/>
      <c r="Q124" s="243"/>
      <c r="R124" s="244"/>
      <c r="S124" s="247" t="str">
        <f t="shared" si="0"/>
        <v/>
      </c>
      <c r="T124" s="70" t="str">
        <f t="shared" si="1"/>
        <v/>
      </c>
      <c r="U124" s="71" t="str">
        <f t="shared" si="2"/>
        <v/>
      </c>
      <c r="V124" s="71" t="str">
        <f t="shared" si="5"/>
        <v/>
      </c>
      <c r="W124" s="71" t="str">
        <f>IF(U124="","",SUM($U$18:U124))</f>
        <v/>
      </c>
      <c r="X124" s="71" t="str">
        <f>IF(U124="","",IF(U125="",SUM($U$18:U124)-SUM($X$17:X123)))</f>
        <v/>
      </c>
      <c r="Y124" s="70" t="str">
        <f t="shared" si="3"/>
        <v/>
      </c>
      <c r="Z124" s="71" t="str">
        <f t="shared" si="4"/>
        <v/>
      </c>
      <c r="AB124" s="70"/>
    </row>
    <row r="125" spans="2:28" s="71" customFormat="1" x14ac:dyDescent="0.3">
      <c r="B125" s="242"/>
      <c r="C125" s="243"/>
      <c r="D125" s="244"/>
      <c r="E125" s="243"/>
      <c r="F125" s="243"/>
      <c r="G125" s="244"/>
      <c r="H125" s="245"/>
      <c r="I125" s="244"/>
      <c r="J125" s="245"/>
      <c r="K125" s="244"/>
      <c r="L125" s="245"/>
      <c r="M125" s="244"/>
      <c r="N125" s="246"/>
      <c r="O125" s="243"/>
      <c r="P125" s="243"/>
      <c r="Q125" s="243"/>
      <c r="R125" s="244"/>
      <c r="S125" s="247" t="str">
        <f t="shared" si="0"/>
        <v/>
      </c>
      <c r="T125" s="70" t="str">
        <f t="shared" si="1"/>
        <v/>
      </c>
      <c r="U125" s="71" t="str">
        <f t="shared" si="2"/>
        <v/>
      </c>
      <c r="V125" s="71" t="str">
        <f t="shared" si="5"/>
        <v/>
      </c>
      <c r="W125" s="71" t="str">
        <f>IF(U125="","",SUM($U$18:U125))</f>
        <v/>
      </c>
      <c r="X125" s="71" t="str">
        <f>IF(U125="","",IF(U126="",SUM($U$18:U125)-SUM($X$17:X124)))</f>
        <v/>
      </c>
      <c r="Y125" s="70" t="str">
        <f t="shared" si="3"/>
        <v/>
      </c>
      <c r="Z125" s="71" t="str">
        <f t="shared" si="4"/>
        <v/>
      </c>
      <c r="AB125" s="70"/>
    </row>
    <row r="126" spans="2:28" s="71" customFormat="1" x14ac:dyDescent="0.3">
      <c r="B126" s="242"/>
      <c r="C126" s="243"/>
      <c r="D126" s="244"/>
      <c r="E126" s="243"/>
      <c r="F126" s="243"/>
      <c r="G126" s="244"/>
      <c r="H126" s="245"/>
      <c r="I126" s="244"/>
      <c r="J126" s="245"/>
      <c r="K126" s="244"/>
      <c r="L126" s="245"/>
      <c r="M126" s="244"/>
      <c r="N126" s="246"/>
      <c r="O126" s="243"/>
      <c r="P126" s="243"/>
      <c r="Q126" s="243"/>
      <c r="R126" s="244"/>
      <c r="S126" s="247" t="str">
        <f t="shared" si="0"/>
        <v/>
      </c>
      <c r="T126" s="70" t="str">
        <f t="shared" si="1"/>
        <v/>
      </c>
      <c r="U126" s="71" t="str">
        <f t="shared" si="2"/>
        <v/>
      </c>
      <c r="V126" s="71" t="str">
        <f t="shared" si="5"/>
        <v/>
      </c>
      <c r="W126" s="71" t="str">
        <f>IF(U126="","",SUM($U$18:U126))</f>
        <v/>
      </c>
      <c r="X126" s="71" t="str">
        <f>IF(U126="","",IF(U127="",SUM($U$18:U126)-SUM($X$17:X125)))</f>
        <v/>
      </c>
      <c r="Y126" s="70" t="str">
        <f t="shared" si="3"/>
        <v/>
      </c>
      <c r="Z126" s="71" t="str">
        <f t="shared" si="4"/>
        <v/>
      </c>
      <c r="AB126" s="70"/>
    </row>
    <row r="127" spans="2:28" s="71" customFormat="1" x14ac:dyDescent="0.3">
      <c r="B127" s="242"/>
      <c r="C127" s="243"/>
      <c r="D127" s="244"/>
      <c r="E127" s="243"/>
      <c r="F127" s="243"/>
      <c r="G127" s="244"/>
      <c r="H127" s="245"/>
      <c r="I127" s="244"/>
      <c r="J127" s="245"/>
      <c r="K127" s="244"/>
      <c r="L127" s="245"/>
      <c r="M127" s="244"/>
      <c r="N127" s="246"/>
      <c r="O127" s="243"/>
      <c r="P127" s="243"/>
      <c r="Q127" s="243"/>
      <c r="R127" s="244"/>
      <c r="S127" s="247" t="str">
        <f t="shared" si="0"/>
        <v/>
      </c>
      <c r="T127" s="70" t="str">
        <f t="shared" si="1"/>
        <v/>
      </c>
      <c r="U127" s="71" t="str">
        <f t="shared" si="2"/>
        <v/>
      </c>
      <c r="V127" s="71" t="str">
        <f t="shared" si="5"/>
        <v/>
      </c>
      <c r="W127" s="71" t="str">
        <f>IF(U127="","",SUM($U$18:U127))</f>
        <v/>
      </c>
      <c r="X127" s="71" t="str">
        <f>IF(U127="","",IF(U128="",SUM($U$18:U127)-SUM($X$17:X126)))</f>
        <v/>
      </c>
      <c r="Y127" s="70" t="str">
        <f t="shared" si="3"/>
        <v/>
      </c>
      <c r="Z127" s="71" t="str">
        <f t="shared" si="4"/>
        <v/>
      </c>
      <c r="AB127" s="70"/>
    </row>
    <row r="128" spans="2:28" s="71" customFormat="1" x14ac:dyDescent="0.3">
      <c r="B128" s="242"/>
      <c r="C128" s="243"/>
      <c r="D128" s="244"/>
      <c r="E128" s="243"/>
      <c r="F128" s="243"/>
      <c r="G128" s="244"/>
      <c r="H128" s="245"/>
      <c r="I128" s="244"/>
      <c r="J128" s="245"/>
      <c r="K128" s="244"/>
      <c r="L128" s="245"/>
      <c r="M128" s="244"/>
      <c r="N128" s="246"/>
      <c r="O128" s="243"/>
      <c r="P128" s="243"/>
      <c r="Q128" s="243"/>
      <c r="R128" s="244"/>
      <c r="S128" s="247" t="str">
        <f t="shared" si="0"/>
        <v/>
      </c>
      <c r="T128" s="70" t="str">
        <f t="shared" si="1"/>
        <v/>
      </c>
      <c r="U128" s="71" t="str">
        <f t="shared" si="2"/>
        <v/>
      </c>
      <c r="V128" s="71" t="str">
        <f t="shared" si="5"/>
        <v/>
      </c>
      <c r="W128" s="71" t="str">
        <f>IF(U128="","",SUM($U$18:U128))</f>
        <v/>
      </c>
      <c r="X128" s="71" t="str">
        <f>IF(U128="","",IF(U129="",SUM($U$18:U128)-SUM($X$17:X127)))</f>
        <v/>
      </c>
      <c r="Y128" s="70" t="str">
        <f t="shared" si="3"/>
        <v/>
      </c>
      <c r="Z128" s="71" t="str">
        <f t="shared" si="4"/>
        <v/>
      </c>
      <c r="AB128" s="70"/>
    </row>
    <row r="129" spans="2:28" s="71" customFormat="1" x14ac:dyDescent="0.3">
      <c r="B129" s="242"/>
      <c r="C129" s="243"/>
      <c r="D129" s="244"/>
      <c r="E129" s="243"/>
      <c r="F129" s="243"/>
      <c r="G129" s="244"/>
      <c r="H129" s="245"/>
      <c r="I129" s="244"/>
      <c r="J129" s="245"/>
      <c r="K129" s="244"/>
      <c r="L129" s="245"/>
      <c r="M129" s="244"/>
      <c r="N129" s="246"/>
      <c r="O129" s="243"/>
      <c r="P129" s="243"/>
      <c r="Q129" s="243"/>
      <c r="R129" s="244"/>
      <c r="S129" s="247" t="str">
        <f t="shared" si="0"/>
        <v/>
      </c>
      <c r="T129" s="70" t="str">
        <f t="shared" si="1"/>
        <v/>
      </c>
      <c r="U129" s="71" t="str">
        <f t="shared" si="2"/>
        <v/>
      </c>
      <c r="V129" s="71" t="str">
        <f t="shared" si="5"/>
        <v/>
      </c>
      <c r="W129" s="71" t="str">
        <f>IF(U129="","",SUM($U$18:U129))</f>
        <v/>
      </c>
      <c r="X129" s="71" t="str">
        <f>IF(U129="","",IF(U130="",SUM($U$18:U129)-SUM($X$17:X128)))</f>
        <v/>
      </c>
      <c r="Y129" s="70" t="str">
        <f t="shared" si="3"/>
        <v/>
      </c>
      <c r="Z129" s="71" t="str">
        <f t="shared" si="4"/>
        <v/>
      </c>
      <c r="AB129" s="70"/>
    </row>
    <row r="130" spans="2:28" s="71" customFormat="1" x14ac:dyDescent="0.3">
      <c r="B130" s="242"/>
      <c r="C130" s="243"/>
      <c r="D130" s="244"/>
      <c r="E130" s="243"/>
      <c r="F130" s="243"/>
      <c r="G130" s="244"/>
      <c r="H130" s="245"/>
      <c r="I130" s="244"/>
      <c r="J130" s="245"/>
      <c r="K130" s="244"/>
      <c r="L130" s="245"/>
      <c r="M130" s="244"/>
      <c r="N130" s="246"/>
      <c r="O130" s="243"/>
      <c r="P130" s="243"/>
      <c r="Q130" s="243"/>
      <c r="R130" s="244"/>
      <c r="S130" s="247" t="str">
        <f t="shared" si="0"/>
        <v/>
      </c>
      <c r="T130" s="70" t="str">
        <f t="shared" si="1"/>
        <v/>
      </c>
      <c r="U130" s="71" t="str">
        <f t="shared" si="2"/>
        <v/>
      </c>
      <c r="V130" s="71" t="str">
        <f t="shared" si="5"/>
        <v/>
      </c>
      <c r="W130" s="71" t="str">
        <f>IF(U130="","",SUM($U$18:U130))</f>
        <v/>
      </c>
      <c r="X130" s="71" t="str">
        <f>IF(U130="","",IF(U131="",SUM($U$18:U130)-SUM($X$17:X129)))</f>
        <v/>
      </c>
      <c r="Y130" s="70" t="str">
        <f t="shared" si="3"/>
        <v/>
      </c>
      <c r="Z130" s="71" t="str">
        <f t="shared" si="4"/>
        <v/>
      </c>
      <c r="AB130" s="70"/>
    </row>
    <row r="131" spans="2:28" s="71" customFormat="1" x14ac:dyDescent="0.3">
      <c r="B131" s="242"/>
      <c r="C131" s="243"/>
      <c r="D131" s="244"/>
      <c r="E131" s="243"/>
      <c r="F131" s="243"/>
      <c r="G131" s="244"/>
      <c r="H131" s="245"/>
      <c r="I131" s="244"/>
      <c r="J131" s="245"/>
      <c r="K131" s="244"/>
      <c r="L131" s="245"/>
      <c r="M131" s="244"/>
      <c r="N131" s="246"/>
      <c r="O131" s="243"/>
      <c r="P131" s="243"/>
      <c r="Q131" s="243"/>
      <c r="R131" s="244"/>
      <c r="S131" s="247" t="str">
        <f t="shared" si="0"/>
        <v/>
      </c>
      <c r="T131" s="70" t="str">
        <f t="shared" si="1"/>
        <v/>
      </c>
      <c r="U131" s="71" t="str">
        <f t="shared" si="2"/>
        <v/>
      </c>
      <c r="V131" s="71" t="str">
        <f t="shared" si="5"/>
        <v/>
      </c>
      <c r="W131" s="71" t="str">
        <f>IF(U131="","",SUM($U$18:U131))</f>
        <v/>
      </c>
      <c r="X131" s="71" t="str">
        <f>IF(U131="","",IF(U132="",SUM($U$18:U131)-SUM($X$17:X130)))</f>
        <v/>
      </c>
      <c r="Y131" s="70" t="str">
        <f t="shared" si="3"/>
        <v/>
      </c>
      <c r="Z131" s="71" t="str">
        <f t="shared" si="4"/>
        <v/>
      </c>
      <c r="AB131" s="70"/>
    </row>
    <row r="132" spans="2:28" s="71" customFormat="1" x14ac:dyDescent="0.3">
      <c r="B132" s="242"/>
      <c r="C132" s="243"/>
      <c r="D132" s="244"/>
      <c r="E132" s="243"/>
      <c r="F132" s="243"/>
      <c r="G132" s="244"/>
      <c r="H132" s="245"/>
      <c r="I132" s="244"/>
      <c r="J132" s="245"/>
      <c r="K132" s="244"/>
      <c r="L132" s="245"/>
      <c r="M132" s="244"/>
      <c r="N132" s="246"/>
      <c r="O132" s="243"/>
      <c r="P132" s="243"/>
      <c r="Q132" s="243"/>
      <c r="R132" s="244"/>
      <c r="S132" s="247" t="str">
        <f t="shared" si="0"/>
        <v/>
      </c>
      <c r="T132" s="70" t="str">
        <f t="shared" si="1"/>
        <v/>
      </c>
      <c r="U132" s="71" t="str">
        <f t="shared" si="2"/>
        <v/>
      </c>
      <c r="V132" s="71" t="str">
        <f t="shared" si="5"/>
        <v/>
      </c>
      <c r="W132" s="71" t="str">
        <f>IF(U132="","",SUM($U$18:U132))</f>
        <v/>
      </c>
      <c r="X132" s="71" t="str">
        <f>IF(U132="","",IF(U133="",SUM($U$18:U132)-SUM($X$17:X131)))</f>
        <v/>
      </c>
      <c r="Y132" s="70" t="str">
        <f t="shared" si="3"/>
        <v/>
      </c>
      <c r="Z132" s="71" t="str">
        <f t="shared" si="4"/>
        <v/>
      </c>
      <c r="AB132" s="70"/>
    </row>
    <row r="133" spans="2:28" s="71" customFormat="1" x14ac:dyDescent="0.3">
      <c r="B133" s="242"/>
      <c r="C133" s="243"/>
      <c r="D133" s="244"/>
      <c r="E133" s="243"/>
      <c r="F133" s="243"/>
      <c r="G133" s="244"/>
      <c r="H133" s="245"/>
      <c r="I133" s="244"/>
      <c r="J133" s="245"/>
      <c r="K133" s="244"/>
      <c r="L133" s="245"/>
      <c r="M133" s="244"/>
      <c r="N133" s="246"/>
      <c r="O133" s="243"/>
      <c r="P133" s="243"/>
      <c r="Q133" s="243"/>
      <c r="R133" s="244"/>
      <c r="S133" s="247" t="str">
        <f t="shared" si="0"/>
        <v/>
      </c>
      <c r="T133" s="70" t="str">
        <f t="shared" si="1"/>
        <v/>
      </c>
      <c r="U133" s="71" t="str">
        <f t="shared" si="2"/>
        <v/>
      </c>
      <c r="V133" s="71" t="str">
        <f t="shared" si="5"/>
        <v/>
      </c>
      <c r="W133" s="71" t="str">
        <f>IF(U133="","",SUM($U$18:U133))</f>
        <v/>
      </c>
      <c r="X133" s="71" t="str">
        <f>IF(U133="","",IF(U134="",SUM($U$18:U133)-SUM($X$17:X132)))</f>
        <v/>
      </c>
      <c r="Y133" s="70" t="str">
        <f t="shared" si="3"/>
        <v/>
      </c>
      <c r="Z133" s="71" t="str">
        <f t="shared" si="4"/>
        <v/>
      </c>
      <c r="AB133" s="70"/>
    </row>
    <row r="134" spans="2:28" s="71" customFormat="1" x14ac:dyDescent="0.3">
      <c r="B134" s="242"/>
      <c r="C134" s="243"/>
      <c r="D134" s="244"/>
      <c r="E134" s="243"/>
      <c r="F134" s="243"/>
      <c r="G134" s="244"/>
      <c r="H134" s="245"/>
      <c r="I134" s="244"/>
      <c r="J134" s="245"/>
      <c r="K134" s="244"/>
      <c r="L134" s="245"/>
      <c r="M134" s="244"/>
      <c r="N134" s="246"/>
      <c r="O134" s="243"/>
      <c r="P134" s="243"/>
      <c r="Q134" s="243"/>
      <c r="R134" s="244"/>
      <c r="S134" s="247" t="str">
        <f t="shared" si="0"/>
        <v/>
      </c>
      <c r="T134" s="70" t="str">
        <f t="shared" si="1"/>
        <v/>
      </c>
      <c r="U134" s="71" t="str">
        <f t="shared" si="2"/>
        <v/>
      </c>
      <c r="V134" s="71" t="str">
        <f t="shared" si="5"/>
        <v/>
      </c>
      <c r="W134" s="71" t="str">
        <f>IF(U134="","",SUM($U$18:U134))</f>
        <v/>
      </c>
      <c r="X134" s="71" t="str">
        <f>IF(U134="","",IF(U135="",SUM($U$18:U134)-SUM($X$17:X133)))</f>
        <v/>
      </c>
      <c r="Y134" s="70" t="str">
        <f t="shared" si="3"/>
        <v/>
      </c>
      <c r="Z134" s="71" t="str">
        <f t="shared" si="4"/>
        <v/>
      </c>
      <c r="AB134" s="70"/>
    </row>
    <row r="135" spans="2:28" s="71" customFormat="1" x14ac:dyDescent="0.3">
      <c r="B135" s="242"/>
      <c r="C135" s="243"/>
      <c r="D135" s="244"/>
      <c r="E135" s="243"/>
      <c r="F135" s="243"/>
      <c r="G135" s="244"/>
      <c r="H135" s="245"/>
      <c r="I135" s="244"/>
      <c r="J135" s="245"/>
      <c r="K135" s="244"/>
      <c r="L135" s="245"/>
      <c r="M135" s="244"/>
      <c r="N135" s="246"/>
      <c r="O135" s="243"/>
      <c r="P135" s="243"/>
      <c r="Q135" s="243"/>
      <c r="R135" s="244"/>
      <c r="S135" s="247" t="str">
        <f t="shared" si="0"/>
        <v/>
      </c>
      <c r="T135" s="70" t="str">
        <f t="shared" si="1"/>
        <v/>
      </c>
      <c r="U135" s="71" t="str">
        <f t="shared" si="2"/>
        <v/>
      </c>
      <c r="V135" s="71" t="str">
        <f t="shared" si="5"/>
        <v/>
      </c>
      <c r="W135" s="71" t="str">
        <f>IF(U135="","",SUM($U$18:U135))</f>
        <v/>
      </c>
      <c r="X135" s="71" t="str">
        <f>IF(U135="","",IF(U136="",SUM($U$18:U135)-SUM($X$17:X134)))</f>
        <v/>
      </c>
      <c r="Y135" s="70" t="str">
        <f t="shared" si="3"/>
        <v/>
      </c>
      <c r="Z135" s="71" t="str">
        <f t="shared" si="4"/>
        <v/>
      </c>
      <c r="AB135" s="70"/>
    </row>
    <row r="136" spans="2:28" s="71" customFormat="1" x14ac:dyDescent="0.3">
      <c r="B136" s="242"/>
      <c r="C136" s="243"/>
      <c r="D136" s="244"/>
      <c r="E136" s="243"/>
      <c r="F136" s="243"/>
      <c r="G136" s="244"/>
      <c r="H136" s="245"/>
      <c r="I136" s="244"/>
      <c r="J136" s="245"/>
      <c r="K136" s="244"/>
      <c r="L136" s="245"/>
      <c r="M136" s="244"/>
      <c r="N136" s="246"/>
      <c r="O136" s="243"/>
      <c r="P136" s="243"/>
      <c r="Q136" s="243"/>
      <c r="R136" s="244"/>
      <c r="S136" s="247" t="str">
        <f t="shared" si="0"/>
        <v/>
      </c>
      <c r="T136" s="70" t="str">
        <f t="shared" si="1"/>
        <v/>
      </c>
      <c r="U136" s="71" t="str">
        <f t="shared" si="2"/>
        <v/>
      </c>
      <c r="V136" s="71" t="str">
        <f t="shared" si="5"/>
        <v/>
      </c>
      <c r="W136" s="71" t="str">
        <f>IF(U136="","",SUM($U$18:U136))</f>
        <v/>
      </c>
      <c r="X136" s="71" t="str">
        <f>IF(U136="","",IF(U137="",SUM($U$18:U136)-SUM($X$17:X135)))</f>
        <v/>
      </c>
      <c r="Y136" s="70" t="str">
        <f t="shared" si="3"/>
        <v/>
      </c>
      <c r="Z136" s="71" t="str">
        <f t="shared" si="4"/>
        <v/>
      </c>
      <c r="AB136" s="70"/>
    </row>
    <row r="137" spans="2:28" s="71" customFormat="1" x14ac:dyDescent="0.3">
      <c r="B137" s="242"/>
      <c r="C137" s="243"/>
      <c r="D137" s="244"/>
      <c r="E137" s="243"/>
      <c r="F137" s="243"/>
      <c r="G137" s="244"/>
      <c r="H137" s="245"/>
      <c r="I137" s="244"/>
      <c r="J137" s="245"/>
      <c r="K137" s="244"/>
      <c r="L137" s="245"/>
      <c r="M137" s="244"/>
      <c r="N137" s="246"/>
      <c r="O137" s="243"/>
      <c r="P137" s="243"/>
      <c r="Q137" s="243"/>
      <c r="R137" s="244"/>
      <c r="S137" s="247" t="str">
        <f t="shared" si="0"/>
        <v/>
      </c>
      <c r="T137" s="70" t="str">
        <f t="shared" si="1"/>
        <v/>
      </c>
      <c r="U137" s="71" t="str">
        <f t="shared" si="2"/>
        <v/>
      </c>
      <c r="V137" s="71" t="str">
        <f t="shared" si="5"/>
        <v/>
      </c>
      <c r="W137" s="71" t="str">
        <f>IF(U137="","",SUM($U$18:U137))</f>
        <v/>
      </c>
      <c r="X137" s="71" t="str">
        <f>IF(U137="","",IF(U138="",SUM($U$18:U137)-SUM($X$17:X136)))</f>
        <v/>
      </c>
      <c r="Y137" s="70" t="str">
        <f t="shared" si="3"/>
        <v/>
      </c>
      <c r="Z137" s="71" t="str">
        <f t="shared" si="4"/>
        <v/>
      </c>
      <c r="AB137" s="70"/>
    </row>
    <row r="138" spans="2:28" s="71" customFormat="1" x14ac:dyDescent="0.3">
      <c r="B138" s="242"/>
      <c r="C138" s="243"/>
      <c r="D138" s="244"/>
      <c r="E138" s="243"/>
      <c r="F138" s="243"/>
      <c r="G138" s="244"/>
      <c r="H138" s="245"/>
      <c r="I138" s="244"/>
      <c r="J138" s="245"/>
      <c r="K138" s="244"/>
      <c r="L138" s="245"/>
      <c r="M138" s="244"/>
      <c r="N138" s="246"/>
      <c r="O138" s="243"/>
      <c r="P138" s="243"/>
      <c r="Q138" s="243"/>
      <c r="R138" s="244"/>
      <c r="S138" s="247" t="str">
        <f t="shared" si="0"/>
        <v/>
      </c>
      <c r="T138" s="70" t="str">
        <f t="shared" si="1"/>
        <v/>
      </c>
      <c r="U138" s="71" t="str">
        <f t="shared" si="2"/>
        <v/>
      </c>
      <c r="V138" s="71" t="str">
        <f t="shared" si="5"/>
        <v/>
      </c>
      <c r="W138" s="71" t="str">
        <f>IF(U138="","",SUM($U$18:U138))</f>
        <v/>
      </c>
      <c r="X138" s="71" t="str">
        <f>IF(U138="","",IF(U139="",SUM($U$18:U138)-SUM($X$17:X137)))</f>
        <v/>
      </c>
      <c r="Y138" s="70" t="str">
        <f t="shared" si="3"/>
        <v/>
      </c>
      <c r="Z138" s="71" t="str">
        <f t="shared" si="4"/>
        <v/>
      </c>
      <c r="AB138" s="70"/>
    </row>
    <row r="139" spans="2:28" s="71" customFormat="1" x14ac:dyDescent="0.3">
      <c r="B139" s="242"/>
      <c r="C139" s="243"/>
      <c r="D139" s="244"/>
      <c r="E139" s="243"/>
      <c r="F139" s="243"/>
      <c r="G139" s="244"/>
      <c r="H139" s="245"/>
      <c r="I139" s="244"/>
      <c r="J139" s="245"/>
      <c r="K139" s="244"/>
      <c r="L139" s="245"/>
      <c r="M139" s="244"/>
      <c r="N139" s="246"/>
      <c r="O139" s="243"/>
      <c r="P139" s="243"/>
      <c r="Q139" s="243"/>
      <c r="R139" s="244"/>
      <c r="S139" s="247" t="str">
        <f t="shared" si="0"/>
        <v/>
      </c>
      <c r="T139" s="70" t="str">
        <f t="shared" si="1"/>
        <v/>
      </c>
      <c r="U139" s="71" t="str">
        <f t="shared" si="2"/>
        <v/>
      </c>
      <c r="V139" s="71" t="str">
        <f t="shared" si="5"/>
        <v/>
      </c>
      <c r="W139" s="71" t="str">
        <f>IF(U139="","",SUM($U$18:U139))</f>
        <v/>
      </c>
      <c r="X139" s="71" t="str">
        <f>IF(U139="","",IF(U140="",SUM($U$18:U139)-SUM($X$17:X138)))</f>
        <v/>
      </c>
      <c r="Y139" s="70" t="str">
        <f t="shared" si="3"/>
        <v/>
      </c>
      <c r="Z139" s="71" t="str">
        <f t="shared" si="4"/>
        <v/>
      </c>
      <c r="AB139" s="70"/>
    </row>
    <row r="140" spans="2:28" s="71" customFormat="1" x14ac:dyDescent="0.3">
      <c r="B140" s="242"/>
      <c r="C140" s="243"/>
      <c r="D140" s="244"/>
      <c r="E140" s="243"/>
      <c r="F140" s="243"/>
      <c r="G140" s="244"/>
      <c r="H140" s="245"/>
      <c r="I140" s="244"/>
      <c r="J140" s="245"/>
      <c r="K140" s="244"/>
      <c r="L140" s="245"/>
      <c r="M140" s="244"/>
      <c r="N140" s="246"/>
      <c r="O140" s="243"/>
      <c r="P140" s="243"/>
      <c r="Q140" s="243"/>
      <c r="R140" s="244"/>
      <c r="S140" s="247" t="str">
        <f t="shared" si="0"/>
        <v/>
      </c>
      <c r="T140" s="70" t="str">
        <f t="shared" si="1"/>
        <v/>
      </c>
      <c r="U140" s="71" t="str">
        <f t="shared" si="2"/>
        <v/>
      </c>
      <c r="V140" s="71" t="str">
        <f t="shared" si="5"/>
        <v/>
      </c>
      <c r="W140" s="71" t="str">
        <f>IF(U140="","",SUM($U$18:U140))</f>
        <v/>
      </c>
      <c r="X140" s="71" t="str">
        <f>IF(U140="","",IF(U141="",SUM($U$18:U140)-SUM($X$17:X139)))</f>
        <v/>
      </c>
      <c r="Y140" s="70" t="str">
        <f t="shared" si="3"/>
        <v/>
      </c>
      <c r="Z140" s="71" t="str">
        <f t="shared" si="4"/>
        <v/>
      </c>
      <c r="AB140" s="70"/>
    </row>
    <row r="141" spans="2:28" s="71" customFormat="1" x14ac:dyDescent="0.3">
      <c r="B141" s="242"/>
      <c r="C141" s="243"/>
      <c r="D141" s="244"/>
      <c r="E141" s="243"/>
      <c r="F141" s="243"/>
      <c r="G141" s="244"/>
      <c r="H141" s="245"/>
      <c r="I141" s="244"/>
      <c r="J141" s="245"/>
      <c r="K141" s="244"/>
      <c r="L141" s="245"/>
      <c r="M141" s="244"/>
      <c r="N141" s="246"/>
      <c r="O141" s="243"/>
      <c r="P141" s="243"/>
      <c r="Q141" s="243"/>
      <c r="R141" s="244"/>
      <c r="S141" s="247" t="str">
        <f t="shared" si="0"/>
        <v/>
      </c>
      <c r="T141" s="70" t="str">
        <f t="shared" si="1"/>
        <v/>
      </c>
      <c r="U141" s="71" t="str">
        <f t="shared" si="2"/>
        <v/>
      </c>
      <c r="V141" s="71" t="str">
        <f t="shared" si="5"/>
        <v/>
      </c>
      <c r="W141" s="71" t="str">
        <f>IF(U141="","",SUM($U$18:U141))</f>
        <v/>
      </c>
      <c r="X141" s="71" t="str">
        <f>IF(U141="","",IF(U142="",SUM($U$18:U141)-SUM($X$17:X140)))</f>
        <v/>
      </c>
      <c r="Y141" s="70" t="str">
        <f t="shared" si="3"/>
        <v/>
      </c>
      <c r="Z141" s="71" t="str">
        <f t="shared" si="4"/>
        <v/>
      </c>
      <c r="AB141" s="70"/>
    </row>
    <row r="142" spans="2:28" s="71" customFormat="1" x14ac:dyDescent="0.3">
      <c r="B142" s="242"/>
      <c r="C142" s="243"/>
      <c r="D142" s="244"/>
      <c r="E142" s="243"/>
      <c r="F142" s="243"/>
      <c r="G142" s="244"/>
      <c r="H142" s="245"/>
      <c r="I142" s="244"/>
      <c r="J142" s="245"/>
      <c r="K142" s="244"/>
      <c r="L142" s="245"/>
      <c r="M142" s="244"/>
      <c r="N142" s="246"/>
      <c r="O142" s="243"/>
      <c r="P142" s="243"/>
      <c r="Q142" s="243"/>
      <c r="R142" s="244"/>
      <c r="S142" s="247" t="str">
        <f t="shared" si="0"/>
        <v/>
      </c>
      <c r="T142" s="70" t="str">
        <f t="shared" si="1"/>
        <v/>
      </c>
      <c r="U142" s="71" t="str">
        <f t="shared" si="2"/>
        <v/>
      </c>
      <c r="V142" s="71" t="str">
        <f t="shared" si="5"/>
        <v/>
      </c>
      <c r="W142" s="71" t="str">
        <f>IF(U142="","",SUM($U$18:U142))</f>
        <v/>
      </c>
      <c r="X142" s="71" t="str">
        <f>IF(U142="","",IF(U143="",SUM($U$18:U142)-SUM($X$17:X141)))</f>
        <v/>
      </c>
      <c r="Y142" s="70" t="str">
        <f t="shared" si="3"/>
        <v/>
      </c>
      <c r="Z142" s="71" t="str">
        <f t="shared" si="4"/>
        <v/>
      </c>
      <c r="AB142" s="70"/>
    </row>
    <row r="143" spans="2:28" s="71" customFormat="1" x14ac:dyDescent="0.3">
      <c r="B143" s="242"/>
      <c r="C143" s="243"/>
      <c r="D143" s="244"/>
      <c r="E143" s="243"/>
      <c r="F143" s="243"/>
      <c r="G143" s="244"/>
      <c r="H143" s="245"/>
      <c r="I143" s="244"/>
      <c r="J143" s="245"/>
      <c r="K143" s="244"/>
      <c r="L143" s="245"/>
      <c r="M143" s="244"/>
      <c r="N143" s="246"/>
      <c r="O143" s="243"/>
      <c r="P143" s="243"/>
      <c r="Q143" s="243"/>
      <c r="R143" s="244"/>
      <c r="S143" s="247" t="str">
        <f t="shared" si="0"/>
        <v/>
      </c>
      <c r="T143" s="70" t="str">
        <f t="shared" si="1"/>
        <v/>
      </c>
      <c r="U143" s="71" t="str">
        <f t="shared" si="2"/>
        <v/>
      </c>
      <c r="V143" s="71" t="str">
        <f t="shared" si="5"/>
        <v/>
      </c>
      <c r="W143" s="71" t="str">
        <f>IF(U143="","",SUM($U$18:U143))</f>
        <v/>
      </c>
      <c r="X143" s="71" t="str">
        <f>IF(U143="","",IF(U144="",SUM($U$18:U143)-SUM($X$17:X142)))</f>
        <v/>
      </c>
      <c r="Y143" s="70" t="str">
        <f t="shared" si="3"/>
        <v/>
      </c>
      <c r="Z143" s="71" t="str">
        <f t="shared" si="4"/>
        <v/>
      </c>
      <c r="AB143" s="70"/>
    </row>
    <row r="144" spans="2:28" s="71" customFormat="1" x14ac:dyDescent="0.3">
      <c r="B144" s="242"/>
      <c r="C144" s="243"/>
      <c r="D144" s="244"/>
      <c r="E144" s="243"/>
      <c r="F144" s="243"/>
      <c r="G144" s="244"/>
      <c r="H144" s="245"/>
      <c r="I144" s="244"/>
      <c r="J144" s="245"/>
      <c r="K144" s="244"/>
      <c r="L144" s="245"/>
      <c r="M144" s="244"/>
      <c r="N144" s="246"/>
      <c r="O144" s="243"/>
      <c r="P144" s="243"/>
      <c r="Q144" s="243"/>
      <c r="R144" s="244"/>
      <c r="S144" s="247" t="str">
        <f t="shared" si="0"/>
        <v/>
      </c>
      <c r="T144" s="70" t="str">
        <f t="shared" si="1"/>
        <v/>
      </c>
      <c r="U144" s="71" t="str">
        <f t="shared" si="2"/>
        <v/>
      </c>
      <c r="V144" s="71" t="str">
        <f t="shared" si="5"/>
        <v/>
      </c>
      <c r="W144" s="71" t="str">
        <f>IF(U144="","",SUM($U$18:U144))</f>
        <v/>
      </c>
      <c r="X144" s="71" t="str">
        <f>IF(U144="","",IF(U145="",SUM($U$18:U144)-SUM($X$17:X143)))</f>
        <v/>
      </c>
      <c r="Y144" s="70" t="str">
        <f t="shared" si="3"/>
        <v/>
      </c>
      <c r="Z144" s="71" t="str">
        <f t="shared" si="4"/>
        <v/>
      </c>
      <c r="AB144" s="70"/>
    </row>
    <row r="145" spans="2:28" s="71" customFormat="1" x14ac:dyDescent="0.3">
      <c r="B145" s="242"/>
      <c r="C145" s="243"/>
      <c r="D145" s="244"/>
      <c r="E145" s="243"/>
      <c r="F145" s="243"/>
      <c r="G145" s="244"/>
      <c r="H145" s="245"/>
      <c r="I145" s="244"/>
      <c r="J145" s="245"/>
      <c r="K145" s="244"/>
      <c r="L145" s="245"/>
      <c r="M145" s="244"/>
      <c r="N145" s="246"/>
      <c r="O145" s="243"/>
      <c r="P145" s="243"/>
      <c r="Q145" s="243"/>
      <c r="R145" s="244"/>
      <c r="S145" s="247" t="str">
        <f t="shared" si="0"/>
        <v/>
      </c>
      <c r="T145" s="70" t="str">
        <f t="shared" si="1"/>
        <v/>
      </c>
      <c r="U145" s="71" t="str">
        <f t="shared" si="2"/>
        <v/>
      </c>
      <c r="V145" s="71" t="str">
        <f t="shared" si="5"/>
        <v/>
      </c>
      <c r="W145" s="71" t="str">
        <f>IF(U145="","",SUM($U$18:U145))</f>
        <v/>
      </c>
      <c r="X145" s="71" t="str">
        <f>IF(U145="","",IF(U146="",SUM($U$18:U145)-SUM($X$17:X144)))</f>
        <v/>
      </c>
      <c r="Y145" s="70" t="str">
        <f t="shared" si="3"/>
        <v/>
      </c>
      <c r="Z145" s="71" t="str">
        <f t="shared" si="4"/>
        <v/>
      </c>
      <c r="AB145" s="70"/>
    </row>
    <row r="146" spans="2:28" s="71" customFormat="1" x14ac:dyDescent="0.3">
      <c r="B146" s="242"/>
      <c r="C146" s="243"/>
      <c r="D146" s="244"/>
      <c r="E146" s="243"/>
      <c r="F146" s="243"/>
      <c r="G146" s="244"/>
      <c r="H146" s="245"/>
      <c r="I146" s="244"/>
      <c r="J146" s="245"/>
      <c r="K146" s="244"/>
      <c r="L146" s="245"/>
      <c r="M146" s="244"/>
      <c r="N146" s="246"/>
      <c r="O146" s="243"/>
      <c r="P146" s="243"/>
      <c r="Q146" s="243"/>
      <c r="R146" s="244"/>
      <c r="S146" s="247" t="str">
        <f t="shared" si="0"/>
        <v/>
      </c>
      <c r="T146" s="70" t="str">
        <f t="shared" si="1"/>
        <v/>
      </c>
      <c r="U146" s="71" t="str">
        <f t="shared" si="2"/>
        <v/>
      </c>
      <c r="V146" s="71" t="str">
        <f t="shared" si="5"/>
        <v/>
      </c>
      <c r="W146" s="71" t="str">
        <f>IF(U146="","",SUM($U$18:U146))</f>
        <v/>
      </c>
      <c r="X146" s="71" t="str">
        <f>IF(U146="","",IF(U147="",SUM($U$18:U146)-SUM($X$17:X145)))</f>
        <v/>
      </c>
      <c r="Y146" s="70" t="str">
        <f t="shared" si="3"/>
        <v/>
      </c>
      <c r="Z146" s="71" t="str">
        <f t="shared" si="4"/>
        <v/>
      </c>
      <c r="AB146" s="70"/>
    </row>
    <row r="147" spans="2:28" s="71" customFormat="1" x14ac:dyDescent="0.3">
      <c r="B147" s="242"/>
      <c r="C147" s="243"/>
      <c r="D147" s="244"/>
      <c r="E147" s="243"/>
      <c r="F147" s="243"/>
      <c r="G147" s="244"/>
      <c r="H147" s="245"/>
      <c r="I147" s="244"/>
      <c r="J147" s="245"/>
      <c r="K147" s="244"/>
      <c r="L147" s="245"/>
      <c r="M147" s="244"/>
      <c r="N147" s="246"/>
      <c r="O147" s="243"/>
      <c r="P147" s="243"/>
      <c r="Q147" s="243"/>
      <c r="R147" s="244"/>
      <c r="S147" s="247" t="str">
        <f t="shared" ref="S147:S210" si="6">IF(R147="","",IF(R147&gt;=2,"ote",IF(R147&lt;2,"e")))</f>
        <v/>
      </c>
      <c r="T147" s="70" t="str">
        <f t="shared" ref="T147:T210" si="7">IF(N147&lt;0,"",IF(N147="","",(N147-2)/2))</f>
        <v/>
      </c>
      <c r="U147" s="71" t="str">
        <f t="shared" ref="U147:U210" si="8">IF(H147="","",IF(M147="",(H147+J147+L147)*-1,IF(M147=G147,H147/2*N147-(H147+J147+L147),IF(M147=I147,J147/2*N147-(H147+J147+L147),IF(M147=K147,L147/2*N147-(H147+J147+L147))))))</f>
        <v/>
      </c>
      <c r="V147" s="71" t="str">
        <f t="shared" si="5"/>
        <v/>
      </c>
      <c r="W147" s="71" t="str">
        <f>IF(U147="","",SUM($U$18:U147))</f>
        <v/>
      </c>
      <c r="X147" s="71" t="str">
        <f>IF(U147="","",IF(U148="",SUM($U$18:U147)-SUM($X$17:X146)))</f>
        <v/>
      </c>
      <c r="Y147" s="70" t="str">
        <f t="shared" ref="Y147:Y210" si="9">IF(O147="","",IF(M147="","",IF(G147=M147,O147,IF(I147=M147,P147,IF(K147=M147,Q147)))))</f>
        <v/>
      </c>
      <c r="Z147" s="71" t="str">
        <f t="shared" si="4"/>
        <v/>
      </c>
      <c r="AB147" s="70"/>
    </row>
    <row r="148" spans="2:28" s="71" customFormat="1" x14ac:dyDescent="0.3">
      <c r="B148" s="242"/>
      <c r="C148" s="243"/>
      <c r="D148" s="244"/>
      <c r="E148" s="243"/>
      <c r="F148" s="243"/>
      <c r="G148" s="244"/>
      <c r="H148" s="245"/>
      <c r="I148" s="244"/>
      <c r="J148" s="245"/>
      <c r="K148" s="244"/>
      <c r="L148" s="245"/>
      <c r="M148" s="244"/>
      <c r="N148" s="246"/>
      <c r="O148" s="243"/>
      <c r="P148" s="243"/>
      <c r="Q148" s="243"/>
      <c r="R148" s="244"/>
      <c r="S148" s="247" t="str">
        <f t="shared" si="6"/>
        <v/>
      </c>
      <c r="T148" s="70" t="str">
        <f t="shared" si="7"/>
        <v/>
      </c>
      <c r="U148" s="71" t="str">
        <f t="shared" si="8"/>
        <v/>
      </c>
      <c r="V148" s="71" t="str">
        <f t="shared" si="5"/>
        <v/>
      </c>
      <c r="W148" s="71" t="str">
        <f>IF(U148="","",SUM($U$18:U148))</f>
        <v/>
      </c>
      <c r="X148" s="71" t="str">
        <f>IF(U148="","",IF(U149="",SUM($U$18:U148)-SUM($X$17:X147)))</f>
        <v/>
      </c>
      <c r="Y148" s="70" t="str">
        <f t="shared" si="9"/>
        <v/>
      </c>
      <c r="Z148" s="71" t="str">
        <f t="shared" si="4"/>
        <v/>
      </c>
      <c r="AB148" s="70"/>
    </row>
    <row r="149" spans="2:28" s="71" customFormat="1" x14ac:dyDescent="0.3">
      <c r="B149" s="242"/>
      <c r="C149" s="243"/>
      <c r="D149" s="244"/>
      <c r="E149" s="243"/>
      <c r="F149" s="243"/>
      <c r="G149" s="244"/>
      <c r="H149" s="245"/>
      <c r="I149" s="244"/>
      <c r="J149" s="245"/>
      <c r="K149" s="244"/>
      <c r="L149" s="245"/>
      <c r="M149" s="244"/>
      <c r="N149" s="246"/>
      <c r="O149" s="243"/>
      <c r="P149" s="243"/>
      <c r="Q149" s="243"/>
      <c r="R149" s="244"/>
      <c r="S149" s="247" t="str">
        <f t="shared" si="6"/>
        <v/>
      </c>
      <c r="T149" s="70" t="str">
        <f t="shared" si="7"/>
        <v/>
      </c>
      <c r="U149" s="71" t="str">
        <f t="shared" si="8"/>
        <v/>
      </c>
      <c r="V149" s="71" t="str">
        <f t="shared" si="5"/>
        <v/>
      </c>
      <c r="W149" s="71" t="str">
        <f>IF(U149="","",SUM($U$18:U149))</f>
        <v/>
      </c>
      <c r="X149" s="71" t="str">
        <f>IF(U149="","",IF(U150="",SUM($U$18:U149)-SUM($X$17:X148)))</f>
        <v/>
      </c>
      <c r="Y149" s="70" t="str">
        <f t="shared" si="9"/>
        <v/>
      </c>
      <c r="Z149" s="71" t="str">
        <f t="shared" si="4"/>
        <v/>
      </c>
      <c r="AB149" s="70"/>
    </row>
    <row r="150" spans="2:28" s="71" customFormat="1" x14ac:dyDescent="0.3">
      <c r="B150" s="242"/>
      <c r="C150" s="243"/>
      <c r="D150" s="244"/>
      <c r="E150" s="243"/>
      <c r="F150" s="243"/>
      <c r="G150" s="244"/>
      <c r="H150" s="245"/>
      <c r="I150" s="244"/>
      <c r="J150" s="245"/>
      <c r="K150" s="244"/>
      <c r="L150" s="245"/>
      <c r="M150" s="244"/>
      <c r="N150" s="246"/>
      <c r="O150" s="243"/>
      <c r="P150" s="243"/>
      <c r="Q150" s="243"/>
      <c r="R150" s="244"/>
      <c r="S150" s="247" t="str">
        <f t="shared" si="6"/>
        <v/>
      </c>
      <c r="T150" s="70" t="str">
        <f t="shared" si="7"/>
        <v/>
      </c>
      <c r="U150" s="71" t="str">
        <f t="shared" si="8"/>
        <v/>
      </c>
      <c r="V150" s="71" t="str">
        <f t="shared" si="5"/>
        <v/>
      </c>
      <c r="W150" s="71" t="str">
        <f>IF(U150="","",SUM($U$18:U150))</f>
        <v/>
      </c>
      <c r="X150" s="71" t="str">
        <f>IF(U150="","",IF(U151="",SUM($U$18:U150)-SUM($X$17:X149)))</f>
        <v/>
      </c>
      <c r="Y150" s="70" t="str">
        <f t="shared" si="9"/>
        <v/>
      </c>
      <c r="Z150" s="71" t="str">
        <f t="shared" si="4"/>
        <v/>
      </c>
      <c r="AB150" s="70"/>
    </row>
    <row r="151" spans="2:28" s="71" customFormat="1" x14ac:dyDescent="0.3">
      <c r="B151" s="242"/>
      <c r="C151" s="243"/>
      <c r="D151" s="244"/>
      <c r="E151" s="243"/>
      <c r="F151" s="243"/>
      <c r="G151" s="244"/>
      <c r="H151" s="245"/>
      <c r="I151" s="244"/>
      <c r="J151" s="245"/>
      <c r="K151" s="244"/>
      <c r="L151" s="245"/>
      <c r="M151" s="244"/>
      <c r="N151" s="246"/>
      <c r="O151" s="243"/>
      <c r="P151" s="243"/>
      <c r="Q151" s="243"/>
      <c r="R151" s="244"/>
      <c r="S151" s="247" t="str">
        <f t="shared" si="6"/>
        <v/>
      </c>
      <c r="T151" s="70" t="str">
        <f t="shared" si="7"/>
        <v/>
      </c>
      <c r="U151" s="71" t="str">
        <f t="shared" si="8"/>
        <v/>
      </c>
      <c r="V151" s="71" t="str">
        <f t="shared" si="5"/>
        <v/>
      </c>
      <c r="W151" s="71" t="str">
        <f>IF(U151="","",SUM($U$18:U151))</f>
        <v/>
      </c>
      <c r="X151" s="71" t="str">
        <f>IF(U151="","",IF(U152="",SUM($U$18:U151)-SUM($X$17:X150)))</f>
        <v/>
      </c>
      <c r="Y151" s="70" t="str">
        <f t="shared" si="9"/>
        <v/>
      </c>
      <c r="Z151" s="71" t="str">
        <f t="shared" ref="Z151:Z214" si="10">(IF(C151="","",IF(N151="","",IF(U151&lt;0,SUM(H151+J151+L151+U151),IF(U151=0,SUM(H151+J151+L151+U151),IF(U151=0,"",IF(U151&gt;0,SUM(H151+J151+L151+U151))))))))</f>
        <v/>
      </c>
      <c r="AB151" s="70"/>
    </row>
    <row r="152" spans="2:28" s="71" customFormat="1" x14ac:dyDescent="0.3">
      <c r="B152" s="242"/>
      <c r="C152" s="243"/>
      <c r="D152" s="244"/>
      <c r="E152" s="243"/>
      <c r="F152" s="243"/>
      <c r="G152" s="244"/>
      <c r="H152" s="245"/>
      <c r="I152" s="244"/>
      <c r="J152" s="245"/>
      <c r="K152" s="244"/>
      <c r="L152" s="245"/>
      <c r="M152" s="244"/>
      <c r="N152" s="246"/>
      <c r="O152" s="243"/>
      <c r="P152" s="243"/>
      <c r="Q152" s="243"/>
      <c r="R152" s="244"/>
      <c r="S152" s="247" t="str">
        <f t="shared" si="6"/>
        <v/>
      </c>
      <c r="T152" s="70" t="str">
        <f t="shared" si="7"/>
        <v/>
      </c>
      <c r="U152" s="71" t="str">
        <f t="shared" si="8"/>
        <v/>
      </c>
      <c r="V152" s="71" t="str">
        <f t="shared" si="5"/>
        <v/>
      </c>
      <c r="W152" s="71" t="str">
        <f>IF(U152="","",SUM($U$18:U152))</f>
        <v/>
      </c>
      <c r="X152" s="71" t="str">
        <f>IF(U152="","",IF(U153="",SUM($U$18:U152)-SUM($X$17:X151)))</f>
        <v/>
      </c>
      <c r="Y152" s="70" t="str">
        <f t="shared" si="9"/>
        <v/>
      </c>
      <c r="Z152" s="71" t="str">
        <f t="shared" si="10"/>
        <v/>
      </c>
      <c r="AB152" s="70"/>
    </row>
    <row r="153" spans="2:28" s="71" customFormat="1" x14ac:dyDescent="0.3">
      <c r="B153" s="242"/>
      <c r="C153" s="243"/>
      <c r="D153" s="244"/>
      <c r="E153" s="243"/>
      <c r="F153" s="243"/>
      <c r="G153" s="244"/>
      <c r="H153" s="245"/>
      <c r="I153" s="244"/>
      <c r="J153" s="245"/>
      <c r="K153" s="244"/>
      <c r="L153" s="245"/>
      <c r="M153" s="244"/>
      <c r="N153" s="246"/>
      <c r="O153" s="243"/>
      <c r="P153" s="243"/>
      <c r="Q153" s="243"/>
      <c r="R153" s="244"/>
      <c r="S153" s="247" t="str">
        <f t="shared" si="6"/>
        <v/>
      </c>
      <c r="T153" s="70" t="str">
        <f t="shared" si="7"/>
        <v/>
      </c>
      <c r="U153" s="71" t="str">
        <f t="shared" si="8"/>
        <v/>
      </c>
      <c r="V153" s="71" t="str">
        <f t="shared" si="5"/>
        <v/>
      </c>
      <c r="W153" s="71" t="str">
        <f>IF(U153="","",SUM($U$18:U153))</f>
        <v/>
      </c>
      <c r="X153" s="71" t="str">
        <f>IF(U153="","",IF(U154="",SUM($U$18:U153)-SUM($X$17:X152)))</f>
        <v/>
      </c>
      <c r="Y153" s="70" t="str">
        <f t="shared" si="9"/>
        <v/>
      </c>
      <c r="Z153" s="71" t="str">
        <f t="shared" si="10"/>
        <v/>
      </c>
      <c r="AB153" s="70"/>
    </row>
    <row r="154" spans="2:28" s="71" customFormat="1" x14ac:dyDescent="0.3">
      <c r="B154" s="242"/>
      <c r="C154" s="243"/>
      <c r="D154" s="244"/>
      <c r="E154" s="243"/>
      <c r="F154" s="243"/>
      <c r="G154" s="244"/>
      <c r="H154" s="245"/>
      <c r="I154" s="244"/>
      <c r="J154" s="245"/>
      <c r="K154" s="244"/>
      <c r="L154" s="245"/>
      <c r="M154" s="244"/>
      <c r="N154" s="246"/>
      <c r="O154" s="243"/>
      <c r="P154" s="243"/>
      <c r="Q154" s="243"/>
      <c r="R154" s="244"/>
      <c r="S154" s="247" t="str">
        <f t="shared" si="6"/>
        <v/>
      </c>
      <c r="T154" s="70" t="str">
        <f t="shared" si="7"/>
        <v/>
      </c>
      <c r="U154" s="71" t="str">
        <f t="shared" si="8"/>
        <v/>
      </c>
      <c r="V154" s="71" t="str">
        <f t="shared" si="5"/>
        <v/>
      </c>
      <c r="W154" s="71" t="str">
        <f>IF(U154="","",SUM($U$18:U154))</f>
        <v/>
      </c>
      <c r="X154" s="71" t="str">
        <f>IF(U154="","",IF(U155="",SUM($U$18:U154)-SUM($X$17:X153)))</f>
        <v/>
      </c>
      <c r="Y154" s="70" t="str">
        <f t="shared" si="9"/>
        <v/>
      </c>
      <c r="Z154" s="71" t="str">
        <f t="shared" si="10"/>
        <v/>
      </c>
      <c r="AB154" s="70"/>
    </row>
    <row r="155" spans="2:28" s="71" customFormat="1" x14ac:dyDescent="0.3">
      <c r="B155" s="242"/>
      <c r="C155" s="243"/>
      <c r="D155" s="244"/>
      <c r="E155" s="243"/>
      <c r="F155" s="243"/>
      <c r="G155" s="244"/>
      <c r="H155" s="245"/>
      <c r="I155" s="244"/>
      <c r="J155" s="245"/>
      <c r="K155" s="244"/>
      <c r="L155" s="245"/>
      <c r="M155" s="244"/>
      <c r="N155" s="246"/>
      <c r="O155" s="243"/>
      <c r="P155" s="243"/>
      <c r="Q155" s="243"/>
      <c r="R155" s="244"/>
      <c r="S155" s="247" t="str">
        <f t="shared" si="6"/>
        <v/>
      </c>
      <c r="T155" s="70" t="str">
        <f t="shared" si="7"/>
        <v/>
      </c>
      <c r="U155" s="71" t="str">
        <f t="shared" si="8"/>
        <v/>
      </c>
      <c r="V155" s="71" t="str">
        <f t="shared" si="5"/>
        <v/>
      </c>
      <c r="W155" s="71" t="str">
        <f>IF(U155="","",SUM($U$18:U155))</f>
        <v/>
      </c>
      <c r="X155" s="71" t="str">
        <f>IF(U155="","",IF(U156="",SUM($U$18:U155)-SUM($X$17:X154)))</f>
        <v/>
      </c>
      <c r="Y155" s="70" t="str">
        <f t="shared" si="9"/>
        <v/>
      </c>
      <c r="Z155" s="71" t="str">
        <f t="shared" si="10"/>
        <v/>
      </c>
      <c r="AB155" s="70"/>
    </row>
    <row r="156" spans="2:28" s="71" customFormat="1" x14ac:dyDescent="0.3">
      <c r="B156" s="242"/>
      <c r="C156" s="243"/>
      <c r="D156" s="244"/>
      <c r="E156" s="243"/>
      <c r="F156" s="243"/>
      <c r="G156" s="244"/>
      <c r="H156" s="245"/>
      <c r="I156" s="244"/>
      <c r="J156" s="245"/>
      <c r="K156" s="244"/>
      <c r="L156" s="245"/>
      <c r="M156" s="244"/>
      <c r="N156" s="246"/>
      <c r="O156" s="243"/>
      <c r="P156" s="243"/>
      <c r="Q156" s="243"/>
      <c r="R156" s="244"/>
      <c r="S156" s="247" t="str">
        <f t="shared" si="6"/>
        <v/>
      </c>
      <c r="T156" s="70" t="str">
        <f t="shared" si="7"/>
        <v/>
      </c>
      <c r="U156" s="71" t="str">
        <f t="shared" si="8"/>
        <v/>
      </c>
      <c r="V156" s="71" t="str">
        <f t="shared" si="5"/>
        <v/>
      </c>
      <c r="W156" s="71" t="str">
        <f>IF(U156="","",SUM($U$18:U156))</f>
        <v/>
      </c>
      <c r="X156" s="71" t="str">
        <f>IF(U156="","",IF(U157="",SUM($U$18:U156)-SUM($X$17:X155)))</f>
        <v/>
      </c>
      <c r="Y156" s="70" t="str">
        <f t="shared" si="9"/>
        <v/>
      </c>
      <c r="Z156" s="71" t="str">
        <f t="shared" si="10"/>
        <v/>
      </c>
      <c r="AB156" s="70"/>
    </row>
    <row r="157" spans="2:28" s="71" customFormat="1" x14ac:dyDescent="0.3">
      <c r="B157" s="242"/>
      <c r="C157" s="243"/>
      <c r="D157" s="244"/>
      <c r="E157" s="243"/>
      <c r="F157" s="243"/>
      <c r="G157" s="244"/>
      <c r="H157" s="245"/>
      <c r="I157" s="244"/>
      <c r="J157" s="245"/>
      <c r="K157" s="244"/>
      <c r="L157" s="245"/>
      <c r="M157" s="244"/>
      <c r="N157" s="246"/>
      <c r="O157" s="243"/>
      <c r="P157" s="243"/>
      <c r="Q157" s="243"/>
      <c r="R157" s="244"/>
      <c r="S157" s="247" t="str">
        <f t="shared" si="6"/>
        <v/>
      </c>
      <c r="T157" s="70" t="str">
        <f t="shared" si="7"/>
        <v/>
      </c>
      <c r="U157" s="71" t="str">
        <f t="shared" si="8"/>
        <v/>
      </c>
      <c r="V157" s="71" t="str">
        <f t="shared" si="5"/>
        <v/>
      </c>
      <c r="W157" s="71" t="str">
        <f>IF(U157="","",SUM($U$18:U157))</f>
        <v/>
      </c>
      <c r="X157" s="71" t="str">
        <f>IF(U157="","",IF(U158="",SUM($U$18:U157)-SUM($X$17:X156)))</f>
        <v/>
      </c>
      <c r="Y157" s="70" t="str">
        <f t="shared" si="9"/>
        <v/>
      </c>
      <c r="Z157" s="71" t="str">
        <f t="shared" si="10"/>
        <v/>
      </c>
      <c r="AB157" s="70"/>
    </row>
    <row r="158" spans="2:28" s="71" customFormat="1" x14ac:dyDescent="0.3">
      <c r="B158" s="242"/>
      <c r="C158" s="243"/>
      <c r="D158" s="244"/>
      <c r="E158" s="243"/>
      <c r="F158" s="243"/>
      <c r="G158" s="244"/>
      <c r="H158" s="245"/>
      <c r="I158" s="244"/>
      <c r="J158" s="245"/>
      <c r="K158" s="244"/>
      <c r="L158" s="245"/>
      <c r="M158" s="244"/>
      <c r="N158" s="246"/>
      <c r="O158" s="243"/>
      <c r="P158" s="243"/>
      <c r="Q158" s="243"/>
      <c r="R158" s="244"/>
      <c r="S158" s="247" t="str">
        <f t="shared" si="6"/>
        <v/>
      </c>
      <c r="T158" s="70" t="str">
        <f t="shared" si="7"/>
        <v/>
      </c>
      <c r="U158" s="71" t="str">
        <f t="shared" si="8"/>
        <v/>
      </c>
      <c r="V158" s="71" t="str">
        <f t="shared" si="5"/>
        <v/>
      </c>
      <c r="W158" s="71" t="str">
        <f>IF(U158="","",SUM($U$18:U158))</f>
        <v/>
      </c>
      <c r="X158" s="71" t="str">
        <f>IF(U158="","",IF(U159="",SUM($U$18:U158)-SUM($X$17:X157)))</f>
        <v/>
      </c>
      <c r="Y158" s="70" t="str">
        <f t="shared" si="9"/>
        <v/>
      </c>
      <c r="Z158" s="71" t="str">
        <f t="shared" si="10"/>
        <v/>
      </c>
      <c r="AB158" s="70"/>
    </row>
    <row r="159" spans="2:28" s="71" customFormat="1" x14ac:dyDescent="0.3">
      <c r="B159" s="242"/>
      <c r="C159" s="243"/>
      <c r="D159" s="244"/>
      <c r="E159" s="243"/>
      <c r="F159" s="243"/>
      <c r="G159" s="244"/>
      <c r="H159" s="245"/>
      <c r="I159" s="244"/>
      <c r="J159" s="245"/>
      <c r="K159" s="244"/>
      <c r="L159" s="245"/>
      <c r="M159" s="244"/>
      <c r="N159" s="246"/>
      <c r="O159" s="243"/>
      <c r="P159" s="243"/>
      <c r="Q159" s="243"/>
      <c r="R159" s="244"/>
      <c r="S159" s="247" t="str">
        <f t="shared" si="6"/>
        <v/>
      </c>
      <c r="T159" s="70" t="str">
        <f t="shared" si="7"/>
        <v/>
      </c>
      <c r="U159" s="71" t="str">
        <f t="shared" si="8"/>
        <v/>
      </c>
      <c r="V159" s="71" t="str">
        <f t="shared" si="5"/>
        <v/>
      </c>
      <c r="W159" s="71" t="str">
        <f>IF(U159="","",SUM($U$18:U159))</f>
        <v/>
      </c>
      <c r="X159" s="71" t="str">
        <f>IF(U159="","",IF(U160="",SUM($U$18:U159)-SUM($X$17:X158)))</f>
        <v/>
      </c>
      <c r="Y159" s="70" t="str">
        <f t="shared" si="9"/>
        <v/>
      </c>
      <c r="Z159" s="71" t="str">
        <f t="shared" si="10"/>
        <v/>
      </c>
      <c r="AB159" s="70"/>
    </row>
    <row r="160" spans="2:28" s="71" customFormat="1" x14ac:dyDescent="0.3">
      <c r="B160" s="242"/>
      <c r="C160" s="243"/>
      <c r="D160" s="244"/>
      <c r="E160" s="243"/>
      <c r="F160" s="243"/>
      <c r="G160" s="244"/>
      <c r="H160" s="245"/>
      <c r="I160" s="244"/>
      <c r="J160" s="245"/>
      <c r="K160" s="244"/>
      <c r="L160" s="245"/>
      <c r="M160" s="244"/>
      <c r="N160" s="246"/>
      <c r="O160" s="243"/>
      <c r="P160" s="243"/>
      <c r="Q160" s="243"/>
      <c r="R160" s="244"/>
      <c r="S160" s="247" t="str">
        <f t="shared" si="6"/>
        <v/>
      </c>
      <c r="T160" s="70" t="str">
        <f t="shared" si="7"/>
        <v/>
      </c>
      <c r="U160" s="71" t="str">
        <f t="shared" si="8"/>
        <v/>
      </c>
      <c r="V160" s="71" t="str">
        <f t="shared" si="5"/>
        <v/>
      </c>
      <c r="W160" s="71" t="str">
        <f>IF(U160="","",SUM($U$18:U160))</f>
        <v/>
      </c>
      <c r="X160" s="71" t="str">
        <f>IF(U160="","",IF(U161="",SUM($U$18:U160)-SUM($X$17:X159)))</f>
        <v/>
      </c>
      <c r="Y160" s="70" t="str">
        <f t="shared" si="9"/>
        <v/>
      </c>
      <c r="Z160" s="71" t="str">
        <f t="shared" si="10"/>
        <v/>
      </c>
      <c r="AB160" s="70"/>
    </row>
    <row r="161" spans="2:28" s="71" customFormat="1" x14ac:dyDescent="0.3">
      <c r="B161" s="242"/>
      <c r="C161" s="243"/>
      <c r="D161" s="244"/>
      <c r="E161" s="243"/>
      <c r="F161" s="243"/>
      <c r="G161" s="244"/>
      <c r="H161" s="245"/>
      <c r="I161" s="244"/>
      <c r="J161" s="245"/>
      <c r="K161" s="244"/>
      <c r="L161" s="245"/>
      <c r="M161" s="244"/>
      <c r="N161" s="246"/>
      <c r="O161" s="243"/>
      <c r="P161" s="243"/>
      <c r="Q161" s="243"/>
      <c r="R161" s="244"/>
      <c r="S161" s="247" t="str">
        <f t="shared" si="6"/>
        <v/>
      </c>
      <c r="T161" s="70" t="str">
        <f t="shared" si="7"/>
        <v/>
      </c>
      <c r="U161" s="71" t="str">
        <f t="shared" si="8"/>
        <v/>
      </c>
      <c r="V161" s="71" t="str">
        <f t="shared" si="5"/>
        <v/>
      </c>
      <c r="W161" s="71" t="str">
        <f>IF(U161="","",SUM($U$18:U161))</f>
        <v/>
      </c>
      <c r="X161" s="71" t="str">
        <f>IF(U161="","",IF(U162="",SUM($U$18:U161)-SUM($X$17:X160)))</f>
        <v/>
      </c>
      <c r="Y161" s="70" t="str">
        <f t="shared" si="9"/>
        <v/>
      </c>
      <c r="Z161" s="71" t="str">
        <f t="shared" si="10"/>
        <v/>
      </c>
      <c r="AB161" s="70"/>
    </row>
    <row r="162" spans="2:28" s="71" customFormat="1" x14ac:dyDescent="0.3">
      <c r="B162" s="242"/>
      <c r="C162" s="243"/>
      <c r="D162" s="244"/>
      <c r="E162" s="243"/>
      <c r="F162" s="243"/>
      <c r="G162" s="244"/>
      <c r="H162" s="245"/>
      <c r="I162" s="244"/>
      <c r="J162" s="245"/>
      <c r="K162" s="244"/>
      <c r="L162" s="245"/>
      <c r="M162" s="244"/>
      <c r="N162" s="246"/>
      <c r="O162" s="243"/>
      <c r="P162" s="243"/>
      <c r="Q162" s="243"/>
      <c r="R162" s="244"/>
      <c r="S162" s="247" t="str">
        <f t="shared" si="6"/>
        <v/>
      </c>
      <c r="T162" s="70" t="str">
        <f t="shared" si="7"/>
        <v/>
      </c>
      <c r="U162" s="71" t="str">
        <f t="shared" si="8"/>
        <v/>
      </c>
      <c r="V162" s="71" t="str">
        <f t="shared" si="5"/>
        <v/>
      </c>
      <c r="W162" s="71" t="str">
        <f>IF(U162="","",SUM($U$18:U162))</f>
        <v/>
      </c>
      <c r="X162" s="71" t="str">
        <f>IF(U162="","",IF(U163="",SUM($U$18:U162)-SUM($X$17:X161)))</f>
        <v/>
      </c>
      <c r="Y162" s="70" t="str">
        <f t="shared" si="9"/>
        <v/>
      </c>
      <c r="Z162" s="71" t="str">
        <f t="shared" si="10"/>
        <v/>
      </c>
      <c r="AB162" s="70"/>
    </row>
    <row r="163" spans="2:28" s="71" customFormat="1" x14ac:dyDescent="0.3">
      <c r="B163" s="242"/>
      <c r="C163" s="243"/>
      <c r="D163" s="244"/>
      <c r="E163" s="243"/>
      <c r="F163" s="243"/>
      <c r="G163" s="244"/>
      <c r="H163" s="245"/>
      <c r="I163" s="244"/>
      <c r="J163" s="245"/>
      <c r="K163" s="244"/>
      <c r="L163" s="245"/>
      <c r="M163" s="244"/>
      <c r="N163" s="246"/>
      <c r="O163" s="243"/>
      <c r="P163" s="243"/>
      <c r="Q163" s="243"/>
      <c r="R163" s="244"/>
      <c r="S163" s="247" t="str">
        <f t="shared" si="6"/>
        <v/>
      </c>
      <c r="T163" s="70" t="str">
        <f t="shared" si="7"/>
        <v/>
      </c>
      <c r="U163" s="71" t="str">
        <f t="shared" si="8"/>
        <v/>
      </c>
      <c r="V163" s="71" t="str">
        <f t="shared" si="5"/>
        <v/>
      </c>
      <c r="W163" s="71" t="str">
        <f>IF(U163="","",SUM($U$18:U163))</f>
        <v/>
      </c>
      <c r="X163" s="71" t="str">
        <f>IF(U163="","",IF(U164="",SUM($U$18:U163)-SUM($X$17:X162)))</f>
        <v/>
      </c>
      <c r="Y163" s="70" t="str">
        <f t="shared" si="9"/>
        <v/>
      </c>
      <c r="Z163" s="71" t="str">
        <f t="shared" si="10"/>
        <v/>
      </c>
      <c r="AB163" s="70"/>
    </row>
    <row r="164" spans="2:28" s="71" customFormat="1" x14ac:dyDescent="0.3">
      <c r="B164" s="242"/>
      <c r="C164" s="243"/>
      <c r="D164" s="244"/>
      <c r="E164" s="243"/>
      <c r="F164" s="243"/>
      <c r="G164" s="244"/>
      <c r="H164" s="245"/>
      <c r="I164" s="244"/>
      <c r="J164" s="245"/>
      <c r="K164" s="244"/>
      <c r="L164" s="245"/>
      <c r="M164" s="244"/>
      <c r="N164" s="246"/>
      <c r="O164" s="243"/>
      <c r="P164" s="243"/>
      <c r="Q164" s="243"/>
      <c r="R164" s="244"/>
      <c r="S164" s="247" t="str">
        <f t="shared" si="6"/>
        <v/>
      </c>
      <c r="T164" s="70" t="str">
        <f t="shared" si="7"/>
        <v/>
      </c>
      <c r="U164" s="71" t="str">
        <f t="shared" si="8"/>
        <v/>
      </c>
      <c r="V164" s="71" t="str">
        <f t="shared" si="5"/>
        <v/>
      </c>
      <c r="W164" s="71" t="str">
        <f>IF(U164="","",SUM($U$18:U164))</f>
        <v/>
      </c>
      <c r="X164" s="71" t="str">
        <f>IF(U164="","",IF(U165="",SUM($U$18:U164)-SUM($X$17:X163)))</f>
        <v/>
      </c>
      <c r="Y164" s="70" t="str">
        <f t="shared" si="9"/>
        <v/>
      </c>
      <c r="Z164" s="71" t="str">
        <f t="shared" si="10"/>
        <v/>
      </c>
      <c r="AB164" s="70"/>
    </row>
    <row r="165" spans="2:28" s="71" customFormat="1" x14ac:dyDescent="0.3">
      <c r="B165" s="242"/>
      <c r="C165" s="243"/>
      <c r="D165" s="244"/>
      <c r="E165" s="243"/>
      <c r="F165" s="243"/>
      <c r="G165" s="244"/>
      <c r="H165" s="245"/>
      <c r="I165" s="244"/>
      <c r="J165" s="245"/>
      <c r="K165" s="244"/>
      <c r="L165" s="245"/>
      <c r="M165" s="244"/>
      <c r="N165" s="246"/>
      <c r="O165" s="243"/>
      <c r="P165" s="243"/>
      <c r="Q165" s="243"/>
      <c r="R165" s="244"/>
      <c r="S165" s="247" t="str">
        <f t="shared" si="6"/>
        <v/>
      </c>
      <c r="T165" s="70" t="str">
        <f t="shared" si="7"/>
        <v/>
      </c>
      <c r="U165" s="71" t="str">
        <f t="shared" si="8"/>
        <v/>
      </c>
      <c r="V165" s="71" t="str">
        <f t="shared" si="5"/>
        <v/>
      </c>
      <c r="W165" s="71" t="str">
        <f>IF(U165="","",SUM($U$18:U165))</f>
        <v/>
      </c>
      <c r="X165" s="71" t="str">
        <f>IF(U165="","",IF(U166="",SUM($U$18:U165)-SUM($X$17:X164)))</f>
        <v/>
      </c>
      <c r="Y165" s="70" t="str">
        <f t="shared" si="9"/>
        <v/>
      </c>
      <c r="Z165" s="71" t="str">
        <f t="shared" si="10"/>
        <v/>
      </c>
      <c r="AB165" s="70"/>
    </row>
    <row r="166" spans="2:28" s="71" customFormat="1" x14ac:dyDescent="0.3">
      <c r="B166" s="242"/>
      <c r="C166" s="243"/>
      <c r="D166" s="244"/>
      <c r="E166" s="243"/>
      <c r="F166" s="243"/>
      <c r="G166" s="244"/>
      <c r="H166" s="245"/>
      <c r="I166" s="244"/>
      <c r="J166" s="245"/>
      <c r="K166" s="244"/>
      <c r="L166" s="245"/>
      <c r="M166" s="244"/>
      <c r="N166" s="246"/>
      <c r="O166" s="243"/>
      <c r="P166" s="243"/>
      <c r="Q166" s="243"/>
      <c r="R166" s="244"/>
      <c r="S166" s="247" t="str">
        <f t="shared" si="6"/>
        <v/>
      </c>
      <c r="T166" s="70" t="str">
        <f t="shared" si="7"/>
        <v/>
      </c>
      <c r="U166" s="71" t="str">
        <f t="shared" si="8"/>
        <v/>
      </c>
      <c r="V166" s="71" t="str">
        <f t="shared" si="5"/>
        <v/>
      </c>
      <c r="W166" s="71" t="str">
        <f>IF(U166="","",SUM($U$18:U166))</f>
        <v/>
      </c>
      <c r="X166" s="71" t="str">
        <f>IF(U166="","",IF(U167="",SUM($U$18:U166)-SUM($X$17:X165)))</f>
        <v/>
      </c>
      <c r="Y166" s="70" t="str">
        <f t="shared" si="9"/>
        <v/>
      </c>
      <c r="Z166" s="71" t="str">
        <f t="shared" si="10"/>
        <v/>
      </c>
      <c r="AB166" s="70"/>
    </row>
    <row r="167" spans="2:28" s="71" customFormat="1" x14ac:dyDescent="0.3">
      <c r="B167" s="242"/>
      <c r="C167" s="243"/>
      <c r="D167" s="244"/>
      <c r="E167" s="243"/>
      <c r="F167" s="243"/>
      <c r="G167" s="244"/>
      <c r="H167" s="245"/>
      <c r="I167" s="244"/>
      <c r="J167" s="245"/>
      <c r="K167" s="244"/>
      <c r="L167" s="245"/>
      <c r="M167" s="244"/>
      <c r="N167" s="246"/>
      <c r="O167" s="243"/>
      <c r="P167" s="243"/>
      <c r="Q167" s="243"/>
      <c r="R167" s="244"/>
      <c r="S167" s="247" t="str">
        <f t="shared" si="6"/>
        <v/>
      </c>
      <c r="T167" s="70" t="str">
        <f t="shared" si="7"/>
        <v/>
      </c>
      <c r="U167" s="71" t="str">
        <f t="shared" si="8"/>
        <v/>
      </c>
      <c r="V167" s="71" t="str">
        <f t="shared" si="5"/>
        <v/>
      </c>
      <c r="W167" s="71" t="str">
        <f>IF(U167="","",SUM($U$18:U167))</f>
        <v/>
      </c>
      <c r="X167" s="71" t="str">
        <f>IF(U167="","",IF(U168="",SUM($U$18:U167)-SUM($X$17:X166)))</f>
        <v/>
      </c>
      <c r="Y167" s="70" t="str">
        <f t="shared" si="9"/>
        <v/>
      </c>
      <c r="Z167" s="71" t="str">
        <f t="shared" si="10"/>
        <v/>
      </c>
      <c r="AB167" s="70"/>
    </row>
    <row r="168" spans="2:28" s="71" customFormat="1" x14ac:dyDescent="0.3">
      <c r="B168" s="242"/>
      <c r="C168" s="243"/>
      <c r="D168" s="244"/>
      <c r="E168" s="243"/>
      <c r="F168" s="243"/>
      <c r="G168" s="244"/>
      <c r="H168" s="245"/>
      <c r="I168" s="244"/>
      <c r="J168" s="245"/>
      <c r="K168" s="244"/>
      <c r="L168" s="245"/>
      <c r="M168" s="244"/>
      <c r="N168" s="246"/>
      <c r="O168" s="243"/>
      <c r="P168" s="243"/>
      <c r="Q168" s="243"/>
      <c r="R168" s="244"/>
      <c r="S168" s="247" t="str">
        <f t="shared" si="6"/>
        <v/>
      </c>
      <c r="T168" s="70" t="str">
        <f t="shared" si="7"/>
        <v/>
      </c>
      <c r="U168" s="71" t="str">
        <f t="shared" si="8"/>
        <v/>
      </c>
      <c r="V168" s="71" t="str">
        <f t="shared" si="5"/>
        <v/>
      </c>
      <c r="W168" s="71" t="str">
        <f>IF(U168="","",SUM($U$18:U168))</f>
        <v/>
      </c>
      <c r="X168" s="71" t="str">
        <f>IF(U168="","",IF(U169="",SUM($U$18:U168)-SUM($X$17:X167)))</f>
        <v/>
      </c>
      <c r="Y168" s="70" t="str">
        <f t="shared" si="9"/>
        <v/>
      </c>
      <c r="Z168" s="71" t="str">
        <f t="shared" si="10"/>
        <v/>
      </c>
      <c r="AB168" s="70"/>
    </row>
    <row r="169" spans="2:28" s="71" customFormat="1" x14ac:dyDescent="0.3">
      <c r="B169" s="242"/>
      <c r="C169" s="243"/>
      <c r="D169" s="244"/>
      <c r="E169" s="243"/>
      <c r="F169" s="243"/>
      <c r="G169" s="244"/>
      <c r="H169" s="245"/>
      <c r="I169" s="244"/>
      <c r="J169" s="245"/>
      <c r="K169" s="244"/>
      <c r="L169" s="245"/>
      <c r="M169" s="244"/>
      <c r="N169" s="246"/>
      <c r="O169" s="243"/>
      <c r="P169" s="243"/>
      <c r="Q169" s="243"/>
      <c r="R169" s="244"/>
      <c r="S169" s="247" t="str">
        <f t="shared" si="6"/>
        <v/>
      </c>
      <c r="T169" s="70" t="str">
        <f t="shared" si="7"/>
        <v/>
      </c>
      <c r="U169" s="71" t="str">
        <f t="shared" si="8"/>
        <v/>
      </c>
      <c r="V169" s="71" t="str">
        <f t="shared" si="5"/>
        <v/>
      </c>
      <c r="W169" s="71" t="str">
        <f>IF(U169="","",SUM($U$18:U169))</f>
        <v/>
      </c>
      <c r="X169" s="71" t="str">
        <f>IF(U169="","",IF(U170="",SUM($U$18:U169)-SUM($X$17:X168)))</f>
        <v/>
      </c>
      <c r="Y169" s="70" t="str">
        <f t="shared" si="9"/>
        <v/>
      </c>
      <c r="Z169" s="71" t="str">
        <f t="shared" si="10"/>
        <v/>
      </c>
      <c r="AB169" s="70"/>
    </row>
    <row r="170" spans="2:28" s="71" customFormat="1" x14ac:dyDescent="0.3">
      <c r="B170" s="242"/>
      <c r="C170" s="243"/>
      <c r="D170" s="244"/>
      <c r="E170" s="243"/>
      <c r="F170" s="243"/>
      <c r="G170" s="244"/>
      <c r="H170" s="245"/>
      <c r="I170" s="244"/>
      <c r="J170" s="245"/>
      <c r="K170" s="244"/>
      <c r="L170" s="245"/>
      <c r="M170" s="244"/>
      <c r="N170" s="246"/>
      <c r="O170" s="243"/>
      <c r="P170" s="243"/>
      <c r="Q170" s="243"/>
      <c r="R170" s="244"/>
      <c r="S170" s="247" t="str">
        <f t="shared" si="6"/>
        <v/>
      </c>
      <c r="T170" s="70" t="str">
        <f t="shared" si="7"/>
        <v/>
      </c>
      <c r="U170" s="71" t="str">
        <f t="shared" si="8"/>
        <v/>
      </c>
      <c r="V170" s="71" t="str">
        <f t="shared" si="5"/>
        <v/>
      </c>
      <c r="W170" s="71" t="str">
        <f>IF(U170="","",SUM($U$18:U170))</f>
        <v/>
      </c>
      <c r="X170" s="71" t="str">
        <f>IF(U170="","",IF(U171="",SUM($U$18:U170)-SUM($X$17:X169)))</f>
        <v/>
      </c>
      <c r="Y170" s="70" t="str">
        <f t="shared" si="9"/>
        <v/>
      </c>
      <c r="Z170" s="71" t="str">
        <f t="shared" si="10"/>
        <v/>
      </c>
      <c r="AB170" s="70"/>
    </row>
    <row r="171" spans="2:28" s="71" customFormat="1" x14ac:dyDescent="0.3">
      <c r="B171" s="242"/>
      <c r="C171" s="243"/>
      <c r="D171" s="244"/>
      <c r="E171" s="243"/>
      <c r="F171" s="243"/>
      <c r="G171" s="244"/>
      <c r="H171" s="245"/>
      <c r="I171" s="244"/>
      <c r="J171" s="245"/>
      <c r="K171" s="244"/>
      <c r="L171" s="245"/>
      <c r="M171" s="244"/>
      <c r="N171" s="246"/>
      <c r="O171" s="243"/>
      <c r="P171" s="243"/>
      <c r="Q171" s="243"/>
      <c r="R171" s="244"/>
      <c r="S171" s="247" t="str">
        <f t="shared" si="6"/>
        <v/>
      </c>
      <c r="T171" s="70" t="str">
        <f t="shared" si="7"/>
        <v/>
      </c>
      <c r="U171" s="71" t="str">
        <f t="shared" si="8"/>
        <v/>
      </c>
      <c r="V171" s="71" t="str">
        <f t="shared" si="5"/>
        <v/>
      </c>
      <c r="W171" s="71" t="str">
        <f>IF(U171="","",SUM($U$18:U171))</f>
        <v/>
      </c>
      <c r="X171" s="71" t="str">
        <f>IF(U171="","",IF(U172="",SUM($U$18:U171)-SUM($X$17:X170)))</f>
        <v/>
      </c>
      <c r="Y171" s="70" t="str">
        <f t="shared" si="9"/>
        <v/>
      </c>
      <c r="Z171" s="71" t="str">
        <f t="shared" si="10"/>
        <v/>
      </c>
      <c r="AB171" s="70"/>
    </row>
    <row r="172" spans="2:28" s="71" customFormat="1" x14ac:dyDescent="0.3">
      <c r="B172" s="242"/>
      <c r="C172" s="243"/>
      <c r="D172" s="244"/>
      <c r="E172" s="243"/>
      <c r="F172" s="243"/>
      <c r="G172" s="244"/>
      <c r="H172" s="245"/>
      <c r="I172" s="244"/>
      <c r="J172" s="245"/>
      <c r="K172" s="244"/>
      <c r="L172" s="245"/>
      <c r="M172" s="244"/>
      <c r="N172" s="246"/>
      <c r="O172" s="243"/>
      <c r="P172" s="243"/>
      <c r="Q172" s="243"/>
      <c r="R172" s="244"/>
      <c r="S172" s="247" t="str">
        <f t="shared" si="6"/>
        <v/>
      </c>
      <c r="T172" s="70" t="str">
        <f t="shared" si="7"/>
        <v/>
      </c>
      <c r="U172" s="71" t="str">
        <f t="shared" si="8"/>
        <v/>
      </c>
      <c r="V172" s="71" t="str">
        <f t="shared" si="5"/>
        <v/>
      </c>
      <c r="W172" s="71" t="str">
        <f>IF(U172="","",SUM($U$18:U172))</f>
        <v/>
      </c>
      <c r="X172" s="71" t="str">
        <f>IF(U172="","",IF(U173="",SUM($U$18:U172)-SUM($X$17:X171)))</f>
        <v/>
      </c>
      <c r="Y172" s="70" t="str">
        <f t="shared" si="9"/>
        <v/>
      </c>
      <c r="Z172" s="71" t="str">
        <f t="shared" si="10"/>
        <v/>
      </c>
      <c r="AB172" s="70"/>
    </row>
    <row r="173" spans="2:28" s="71" customFormat="1" x14ac:dyDescent="0.3">
      <c r="B173" s="242"/>
      <c r="C173" s="243"/>
      <c r="D173" s="244"/>
      <c r="E173" s="243"/>
      <c r="F173" s="243"/>
      <c r="G173" s="244"/>
      <c r="H173" s="245"/>
      <c r="I173" s="244"/>
      <c r="J173" s="245"/>
      <c r="K173" s="244"/>
      <c r="L173" s="245"/>
      <c r="M173" s="244"/>
      <c r="N173" s="246"/>
      <c r="O173" s="243"/>
      <c r="P173" s="243"/>
      <c r="Q173" s="243"/>
      <c r="R173" s="244"/>
      <c r="S173" s="247" t="str">
        <f t="shared" si="6"/>
        <v/>
      </c>
      <c r="T173" s="70" t="str">
        <f t="shared" si="7"/>
        <v/>
      </c>
      <c r="U173" s="71" t="str">
        <f t="shared" si="8"/>
        <v/>
      </c>
      <c r="V173" s="71" t="str">
        <f t="shared" si="5"/>
        <v/>
      </c>
      <c r="W173" s="71" t="str">
        <f>IF(U173="","",SUM($U$18:U173))</f>
        <v/>
      </c>
      <c r="X173" s="71" t="str">
        <f>IF(U173="","",IF(U174="",SUM($U$18:U173)-SUM($X$17:X172)))</f>
        <v/>
      </c>
      <c r="Y173" s="70" t="str">
        <f t="shared" si="9"/>
        <v/>
      </c>
      <c r="Z173" s="71" t="str">
        <f t="shared" si="10"/>
        <v/>
      </c>
      <c r="AB173" s="70"/>
    </row>
    <row r="174" spans="2:28" s="71" customFormat="1" x14ac:dyDescent="0.3">
      <c r="B174" s="242"/>
      <c r="C174" s="243"/>
      <c r="D174" s="244"/>
      <c r="E174" s="243"/>
      <c r="F174" s="243"/>
      <c r="G174" s="244"/>
      <c r="H174" s="245"/>
      <c r="I174" s="244"/>
      <c r="J174" s="245"/>
      <c r="K174" s="244"/>
      <c r="L174" s="245"/>
      <c r="M174" s="244"/>
      <c r="N174" s="246"/>
      <c r="O174" s="243"/>
      <c r="P174" s="243"/>
      <c r="Q174" s="243"/>
      <c r="R174" s="244"/>
      <c r="S174" s="247" t="str">
        <f t="shared" si="6"/>
        <v/>
      </c>
      <c r="T174" s="70" t="str">
        <f t="shared" si="7"/>
        <v/>
      </c>
      <c r="U174" s="71" t="str">
        <f t="shared" si="8"/>
        <v/>
      </c>
      <c r="V174" s="71" t="str">
        <f t="shared" si="5"/>
        <v/>
      </c>
      <c r="W174" s="71" t="str">
        <f>IF(U174="","",SUM($U$18:U174))</f>
        <v/>
      </c>
      <c r="X174" s="71" t="str">
        <f>IF(U174="","",IF(U175="",SUM($U$18:U174)-SUM($X$17:X173)))</f>
        <v/>
      </c>
      <c r="Y174" s="70" t="str">
        <f t="shared" si="9"/>
        <v/>
      </c>
      <c r="Z174" s="71" t="str">
        <f t="shared" si="10"/>
        <v/>
      </c>
      <c r="AB174" s="70"/>
    </row>
    <row r="175" spans="2:28" s="71" customFormat="1" x14ac:dyDescent="0.3">
      <c r="B175" s="242"/>
      <c r="C175" s="243"/>
      <c r="D175" s="244"/>
      <c r="E175" s="243"/>
      <c r="F175" s="243"/>
      <c r="G175" s="244"/>
      <c r="H175" s="245"/>
      <c r="I175" s="244"/>
      <c r="J175" s="245"/>
      <c r="K175" s="244"/>
      <c r="L175" s="245"/>
      <c r="M175" s="244"/>
      <c r="N175" s="246"/>
      <c r="O175" s="243"/>
      <c r="P175" s="243"/>
      <c r="Q175" s="243"/>
      <c r="R175" s="244"/>
      <c r="S175" s="247" t="str">
        <f t="shared" si="6"/>
        <v/>
      </c>
      <c r="T175" s="70" t="str">
        <f t="shared" si="7"/>
        <v/>
      </c>
      <c r="U175" s="71" t="str">
        <f t="shared" si="8"/>
        <v/>
      </c>
      <c r="V175" s="71" t="str">
        <f t="shared" si="5"/>
        <v/>
      </c>
      <c r="W175" s="71" t="str">
        <f>IF(U175="","",SUM($U$18:U175))</f>
        <v/>
      </c>
      <c r="X175" s="71" t="str">
        <f>IF(U175="","",IF(U176="",SUM($U$18:U175)-SUM($X$17:X174)))</f>
        <v/>
      </c>
      <c r="Y175" s="70" t="str">
        <f t="shared" si="9"/>
        <v/>
      </c>
      <c r="Z175" s="71" t="str">
        <f t="shared" si="10"/>
        <v/>
      </c>
      <c r="AB175" s="70"/>
    </row>
    <row r="176" spans="2:28" s="71" customFormat="1" x14ac:dyDescent="0.3">
      <c r="B176" s="242"/>
      <c r="C176" s="243"/>
      <c r="D176" s="244"/>
      <c r="E176" s="243"/>
      <c r="F176" s="243"/>
      <c r="G176" s="244"/>
      <c r="H176" s="245"/>
      <c r="I176" s="244"/>
      <c r="J176" s="245"/>
      <c r="K176" s="244"/>
      <c r="L176" s="245"/>
      <c r="M176" s="244"/>
      <c r="N176" s="246"/>
      <c r="O176" s="243"/>
      <c r="P176" s="243"/>
      <c r="Q176" s="243"/>
      <c r="R176" s="244"/>
      <c r="S176" s="247" t="str">
        <f t="shared" si="6"/>
        <v/>
      </c>
      <c r="T176" s="70" t="str">
        <f t="shared" si="7"/>
        <v/>
      </c>
      <c r="U176" s="71" t="str">
        <f t="shared" si="8"/>
        <v/>
      </c>
      <c r="V176" s="71" t="str">
        <f t="shared" ref="V176:V239" si="11">IF(H176="","",IF(M176="",(H176)*-1,IF(M176=G176,H176/2*N176-(H176),IF(M176=I176,J176/2*N176-(H176),IF(M176=K176,L176/2*N176-(H176))))))</f>
        <v/>
      </c>
      <c r="W176" s="71" t="str">
        <f>IF(U176="","",SUM($U$18:U176))</f>
        <v/>
      </c>
      <c r="X176" s="71" t="str">
        <f>IF(U176="","",IF(U177="",SUM($U$18:U176)-SUM($X$17:X175)))</f>
        <v/>
      </c>
      <c r="Y176" s="70" t="str">
        <f t="shared" si="9"/>
        <v/>
      </c>
      <c r="Z176" s="71" t="str">
        <f t="shared" si="10"/>
        <v/>
      </c>
      <c r="AB176" s="70"/>
    </row>
    <row r="177" spans="2:28" s="71" customFormat="1" x14ac:dyDescent="0.3">
      <c r="B177" s="242"/>
      <c r="C177" s="243"/>
      <c r="D177" s="244"/>
      <c r="E177" s="243"/>
      <c r="F177" s="243"/>
      <c r="G177" s="244"/>
      <c r="H177" s="245"/>
      <c r="I177" s="244"/>
      <c r="J177" s="245"/>
      <c r="K177" s="244"/>
      <c r="L177" s="245"/>
      <c r="M177" s="244"/>
      <c r="N177" s="246"/>
      <c r="O177" s="243"/>
      <c r="P177" s="243"/>
      <c r="Q177" s="243"/>
      <c r="R177" s="244"/>
      <c r="S177" s="247" t="str">
        <f t="shared" si="6"/>
        <v/>
      </c>
      <c r="T177" s="70" t="str">
        <f t="shared" si="7"/>
        <v/>
      </c>
      <c r="U177" s="71" t="str">
        <f t="shared" si="8"/>
        <v/>
      </c>
      <c r="V177" s="71" t="str">
        <f t="shared" si="11"/>
        <v/>
      </c>
      <c r="W177" s="71" t="str">
        <f>IF(U177="","",SUM($U$18:U177))</f>
        <v/>
      </c>
      <c r="X177" s="71" t="str">
        <f>IF(U177="","",IF(U178="",SUM($U$18:U177)-SUM($X$17:X176)))</f>
        <v/>
      </c>
      <c r="Y177" s="70" t="str">
        <f t="shared" si="9"/>
        <v/>
      </c>
      <c r="Z177" s="71" t="str">
        <f t="shared" si="10"/>
        <v/>
      </c>
      <c r="AB177" s="70"/>
    </row>
    <row r="178" spans="2:28" s="71" customFormat="1" x14ac:dyDescent="0.3">
      <c r="B178" s="242"/>
      <c r="C178" s="243"/>
      <c r="D178" s="244"/>
      <c r="E178" s="243"/>
      <c r="F178" s="243"/>
      <c r="G178" s="244"/>
      <c r="H178" s="245"/>
      <c r="I178" s="244"/>
      <c r="J178" s="245"/>
      <c r="K178" s="244"/>
      <c r="L178" s="245"/>
      <c r="M178" s="244"/>
      <c r="N178" s="246"/>
      <c r="O178" s="243"/>
      <c r="P178" s="243"/>
      <c r="Q178" s="243"/>
      <c r="R178" s="244"/>
      <c r="S178" s="247" t="str">
        <f t="shared" si="6"/>
        <v/>
      </c>
      <c r="T178" s="70" t="str">
        <f t="shared" si="7"/>
        <v/>
      </c>
      <c r="U178" s="71" t="str">
        <f t="shared" si="8"/>
        <v/>
      </c>
      <c r="V178" s="71" t="str">
        <f t="shared" si="11"/>
        <v/>
      </c>
      <c r="W178" s="71" t="str">
        <f>IF(U178="","",SUM($U$18:U178))</f>
        <v/>
      </c>
      <c r="X178" s="71" t="str">
        <f>IF(U178="","",IF(U179="",SUM($U$18:U178)-SUM($X$17:X177)))</f>
        <v/>
      </c>
      <c r="Y178" s="70" t="str">
        <f t="shared" si="9"/>
        <v/>
      </c>
      <c r="Z178" s="71" t="str">
        <f t="shared" si="10"/>
        <v/>
      </c>
      <c r="AB178" s="70"/>
    </row>
    <row r="179" spans="2:28" s="71" customFormat="1" x14ac:dyDescent="0.3">
      <c r="B179" s="242"/>
      <c r="C179" s="243"/>
      <c r="D179" s="244"/>
      <c r="E179" s="243"/>
      <c r="F179" s="243"/>
      <c r="G179" s="244"/>
      <c r="H179" s="245"/>
      <c r="I179" s="244"/>
      <c r="J179" s="245"/>
      <c r="K179" s="244"/>
      <c r="L179" s="245"/>
      <c r="M179" s="244"/>
      <c r="N179" s="246"/>
      <c r="O179" s="243"/>
      <c r="P179" s="243"/>
      <c r="Q179" s="243"/>
      <c r="R179" s="244"/>
      <c r="S179" s="247" t="str">
        <f t="shared" si="6"/>
        <v/>
      </c>
      <c r="T179" s="70" t="str">
        <f t="shared" si="7"/>
        <v/>
      </c>
      <c r="U179" s="71" t="str">
        <f t="shared" si="8"/>
        <v/>
      </c>
      <c r="V179" s="71" t="str">
        <f t="shared" si="11"/>
        <v/>
      </c>
      <c r="W179" s="71" t="str">
        <f>IF(U179="","",SUM($U$18:U179))</f>
        <v/>
      </c>
      <c r="X179" s="71" t="str">
        <f>IF(U179="","",IF(U180="",SUM($U$18:U179)-SUM($X$17:X178)))</f>
        <v/>
      </c>
      <c r="Y179" s="70" t="str">
        <f t="shared" si="9"/>
        <v/>
      </c>
      <c r="Z179" s="71" t="str">
        <f t="shared" si="10"/>
        <v/>
      </c>
      <c r="AB179" s="70"/>
    </row>
    <row r="180" spans="2:28" s="71" customFormat="1" x14ac:dyDescent="0.3">
      <c r="B180" s="242"/>
      <c r="C180" s="243"/>
      <c r="D180" s="244"/>
      <c r="E180" s="243"/>
      <c r="F180" s="243"/>
      <c r="G180" s="244"/>
      <c r="H180" s="245"/>
      <c r="I180" s="244"/>
      <c r="J180" s="245"/>
      <c r="K180" s="244"/>
      <c r="L180" s="245"/>
      <c r="M180" s="244"/>
      <c r="N180" s="246"/>
      <c r="O180" s="243"/>
      <c r="P180" s="243"/>
      <c r="Q180" s="243"/>
      <c r="R180" s="244"/>
      <c r="S180" s="247" t="str">
        <f t="shared" si="6"/>
        <v/>
      </c>
      <c r="T180" s="70" t="str">
        <f t="shared" si="7"/>
        <v/>
      </c>
      <c r="U180" s="71" t="str">
        <f t="shared" si="8"/>
        <v/>
      </c>
      <c r="V180" s="71" t="str">
        <f t="shared" si="11"/>
        <v/>
      </c>
      <c r="W180" s="71" t="str">
        <f>IF(U180="","",SUM($U$18:U180))</f>
        <v/>
      </c>
      <c r="X180" s="71" t="str">
        <f>IF(U180="","",IF(U181="",SUM($U$18:U180)-SUM($X$17:X179)))</f>
        <v/>
      </c>
      <c r="Y180" s="70" t="str">
        <f t="shared" si="9"/>
        <v/>
      </c>
      <c r="Z180" s="71" t="str">
        <f t="shared" si="10"/>
        <v/>
      </c>
      <c r="AB180" s="70"/>
    </row>
    <row r="181" spans="2:28" s="71" customFormat="1" x14ac:dyDescent="0.3">
      <c r="B181" s="242"/>
      <c r="C181" s="243"/>
      <c r="D181" s="244"/>
      <c r="E181" s="243"/>
      <c r="F181" s="243"/>
      <c r="G181" s="244"/>
      <c r="H181" s="245"/>
      <c r="I181" s="244"/>
      <c r="J181" s="245"/>
      <c r="K181" s="244"/>
      <c r="L181" s="245"/>
      <c r="M181" s="244"/>
      <c r="N181" s="246"/>
      <c r="O181" s="243"/>
      <c r="P181" s="243"/>
      <c r="Q181" s="243"/>
      <c r="R181" s="244"/>
      <c r="S181" s="247" t="str">
        <f t="shared" si="6"/>
        <v/>
      </c>
      <c r="T181" s="70" t="str">
        <f t="shared" si="7"/>
        <v/>
      </c>
      <c r="U181" s="71" t="str">
        <f t="shared" si="8"/>
        <v/>
      </c>
      <c r="V181" s="71" t="str">
        <f t="shared" si="11"/>
        <v/>
      </c>
      <c r="W181" s="71" t="str">
        <f>IF(U181="","",SUM($U$18:U181))</f>
        <v/>
      </c>
      <c r="X181" s="71" t="str">
        <f>IF(U181="","",IF(U182="",SUM($U$18:U181)-SUM($X$17:X180)))</f>
        <v/>
      </c>
      <c r="Y181" s="70" t="str">
        <f t="shared" si="9"/>
        <v/>
      </c>
      <c r="Z181" s="71" t="str">
        <f t="shared" si="10"/>
        <v/>
      </c>
      <c r="AB181" s="70"/>
    </row>
    <row r="182" spans="2:28" s="71" customFormat="1" x14ac:dyDescent="0.3">
      <c r="B182" s="242"/>
      <c r="C182" s="243"/>
      <c r="D182" s="244"/>
      <c r="E182" s="243"/>
      <c r="F182" s="243"/>
      <c r="G182" s="244"/>
      <c r="H182" s="245"/>
      <c r="I182" s="244"/>
      <c r="J182" s="245"/>
      <c r="K182" s="244"/>
      <c r="L182" s="245"/>
      <c r="M182" s="244"/>
      <c r="N182" s="246"/>
      <c r="O182" s="243"/>
      <c r="P182" s="243"/>
      <c r="Q182" s="243"/>
      <c r="R182" s="244"/>
      <c r="S182" s="247" t="str">
        <f t="shared" si="6"/>
        <v/>
      </c>
      <c r="T182" s="70" t="str">
        <f t="shared" si="7"/>
        <v/>
      </c>
      <c r="U182" s="71" t="str">
        <f t="shared" si="8"/>
        <v/>
      </c>
      <c r="V182" s="71" t="str">
        <f t="shared" si="11"/>
        <v/>
      </c>
      <c r="W182" s="71" t="str">
        <f>IF(U182="","",SUM($U$18:U182))</f>
        <v/>
      </c>
      <c r="X182" s="71" t="str">
        <f>IF(U182="","",IF(U183="",SUM($U$18:U182)-SUM($X$17:X181)))</f>
        <v/>
      </c>
      <c r="Y182" s="70" t="str">
        <f t="shared" si="9"/>
        <v/>
      </c>
      <c r="Z182" s="71" t="str">
        <f t="shared" si="10"/>
        <v/>
      </c>
      <c r="AB182" s="70"/>
    </row>
    <row r="183" spans="2:28" s="71" customFormat="1" x14ac:dyDescent="0.3">
      <c r="B183" s="242"/>
      <c r="C183" s="243"/>
      <c r="D183" s="244"/>
      <c r="E183" s="243"/>
      <c r="F183" s="243"/>
      <c r="G183" s="244"/>
      <c r="H183" s="245"/>
      <c r="I183" s="244"/>
      <c r="J183" s="245"/>
      <c r="K183" s="244"/>
      <c r="L183" s="245"/>
      <c r="M183" s="244"/>
      <c r="N183" s="246"/>
      <c r="O183" s="243"/>
      <c r="P183" s="243"/>
      <c r="Q183" s="243"/>
      <c r="R183" s="244"/>
      <c r="S183" s="247" t="str">
        <f t="shared" si="6"/>
        <v/>
      </c>
      <c r="T183" s="70" t="str">
        <f t="shared" si="7"/>
        <v/>
      </c>
      <c r="U183" s="71" t="str">
        <f t="shared" si="8"/>
        <v/>
      </c>
      <c r="V183" s="71" t="str">
        <f t="shared" si="11"/>
        <v/>
      </c>
      <c r="W183" s="71" t="str">
        <f>IF(U183="","",SUM($U$18:U183))</f>
        <v/>
      </c>
      <c r="X183" s="71" t="str">
        <f>IF(U183="","",IF(U184="",SUM($U$18:U183)-SUM($X$17:X182)))</f>
        <v/>
      </c>
      <c r="Y183" s="70" t="str">
        <f t="shared" si="9"/>
        <v/>
      </c>
      <c r="Z183" s="71" t="str">
        <f t="shared" si="10"/>
        <v/>
      </c>
      <c r="AB183" s="70"/>
    </row>
    <row r="184" spans="2:28" s="71" customFormat="1" x14ac:dyDescent="0.3">
      <c r="B184" s="242"/>
      <c r="C184" s="243"/>
      <c r="D184" s="244"/>
      <c r="E184" s="243"/>
      <c r="F184" s="243"/>
      <c r="G184" s="244"/>
      <c r="H184" s="245"/>
      <c r="I184" s="244"/>
      <c r="J184" s="245"/>
      <c r="K184" s="244"/>
      <c r="L184" s="245"/>
      <c r="M184" s="244"/>
      <c r="N184" s="246"/>
      <c r="O184" s="243"/>
      <c r="P184" s="243"/>
      <c r="Q184" s="243"/>
      <c r="R184" s="244"/>
      <c r="S184" s="247" t="str">
        <f t="shared" si="6"/>
        <v/>
      </c>
      <c r="T184" s="70" t="str">
        <f t="shared" si="7"/>
        <v/>
      </c>
      <c r="U184" s="71" t="str">
        <f t="shared" si="8"/>
        <v/>
      </c>
      <c r="V184" s="71" t="str">
        <f t="shared" si="11"/>
        <v/>
      </c>
      <c r="W184" s="71" t="str">
        <f>IF(U184="","",SUM($U$18:U184))</f>
        <v/>
      </c>
      <c r="X184" s="71" t="str">
        <f>IF(U184="","",IF(U185="",SUM($U$18:U184)-SUM($X$17:X183)))</f>
        <v/>
      </c>
      <c r="Y184" s="70" t="str">
        <f t="shared" si="9"/>
        <v/>
      </c>
      <c r="Z184" s="71" t="str">
        <f t="shared" si="10"/>
        <v/>
      </c>
      <c r="AB184" s="70"/>
    </row>
    <row r="185" spans="2:28" s="71" customFormat="1" x14ac:dyDescent="0.3">
      <c r="B185" s="242"/>
      <c r="C185" s="243"/>
      <c r="D185" s="244"/>
      <c r="E185" s="243"/>
      <c r="F185" s="243"/>
      <c r="G185" s="244"/>
      <c r="H185" s="245"/>
      <c r="I185" s="244"/>
      <c r="J185" s="245"/>
      <c r="K185" s="244"/>
      <c r="L185" s="245"/>
      <c r="M185" s="244"/>
      <c r="N185" s="246"/>
      <c r="O185" s="243"/>
      <c r="P185" s="243"/>
      <c r="Q185" s="243"/>
      <c r="R185" s="244"/>
      <c r="S185" s="247" t="str">
        <f t="shared" si="6"/>
        <v/>
      </c>
      <c r="T185" s="70" t="str">
        <f t="shared" si="7"/>
        <v/>
      </c>
      <c r="U185" s="71" t="str">
        <f t="shared" si="8"/>
        <v/>
      </c>
      <c r="V185" s="71" t="str">
        <f t="shared" si="11"/>
        <v/>
      </c>
      <c r="W185" s="71" t="str">
        <f>IF(U185="","",SUM($U$18:U185))</f>
        <v/>
      </c>
      <c r="X185" s="71" t="str">
        <f>IF(U185="","",IF(U186="",SUM($U$18:U185)-SUM($X$17:X184)))</f>
        <v/>
      </c>
      <c r="Y185" s="70" t="str">
        <f t="shared" si="9"/>
        <v/>
      </c>
      <c r="Z185" s="71" t="str">
        <f t="shared" si="10"/>
        <v/>
      </c>
      <c r="AB185" s="70"/>
    </row>
    <row r="186" spans="2:28" s="71" customFormat="1" x14ac:dyDescent="0.3">
      <c r="B186" s="242"/>
      <c r="C186" s="243"/>
      <c r="D186" s="244"/>
      <c r="E186" s="243"/>
      <c r="F186" s="243"/>
      <c r="G186" s="244"/>
      <c r="H186" s="245"/>
      <c r="I186" s="244"/>
      <c r="J186" s="245"/>
      <c r="K186" s="244"/>
      <c r="L186" s="245"/>
      <c r="M186" s="244"/>
      <c r="N186" s="246"/>
      <c r="O186" s="243"/>
      <c r="P186" s="243"/>
      <c r="Q186" s="243"/>
      <c r="R186" s="244"/>
      <c r="S186" s="247" t="str">
        <f t="shared" si="6"/>
        <v/>
      </c>
      <c r="T186" s="70" t="str">
        <f t="shared" si="7"/>
        <v/>
      </c>
      <c r="U186" s="71" t="str">
        <f t="shared" si="8"/>
        <v/>
      </c>
      <c r="V186" s="71" t="str">
        <f t="shared" si="11"/>
        <v/>
      </c>
      <c r="W186" s="71" t="str">
        <f>IF(U186="","",SUM($U$18:U186))</f>
        <v/>
      </c>
      <c r="X186" s="71" t="str">
        <f>IF(U186="","",IF(U187="",SUM($U$18:U186)-SUM($X$17:X185)))</f>
        <v/>
      </c>
      <c r="Y186" s="70" t="str">
        <f t="shared" si="9"/>
        <v/>
      </c>
      <c r="Z186" s="71" t="str">
        <f t="shared" si="10"/>
        <v/>
      </c>
      <c r="AB186" s="70"/>
    </row>
    <row r="187" spans="2:28" s="71" customFormat="1" x14ac:dyDescent="0.3">
      <c r="B187" s="242"/>
      <c r="C187" s="243"/>
      <c r="D187" s="244"/>
      <c r="E187" s="243"/>
      <c r="F187" s="243"/>
      <c r="G187" s="244"/>
      <c r="H187" s="245"/>
      <c r="I187" s="244"/>
      <c r="J187" s="245"/>
      <c r="K187" s="244"/>
      <c r="L187" s="245"/>
      <c r="M187" s="244"/>
      <c r="N187" s="246"/>
      <c r="O187" s="243"/>
      <c r="P187" s="243"/>
      <c r="Q187" s="243"/>
      <c r="R187" s="244"/>
      <c r="S187" s="247" t="str">
        <f t="shared" si="6"/>
        <v/>
      </c>
      <c r="T187" s="70" t="str">
        <f t="shared" si="7"/>
        <v/>
      </c>
      <c r="U187" s="71" t="str">
        <f t="shared" si="8"/>
        <v/>
      </c>
      <c r="V187" s="71" t="str">
        <f t="shared" si="11"/>
        <v/>
      </c>
      <c r="W187" s="71" t="str">
        <f>IF(U187="","",SUM($U$18:U187))</f>
        <v/>
      </c>
      <c r="X187" s="71" t="str">
        <f>IF(U187="","",IF(U188="",SUM($U$18:U187)-SUM($X$17:X186)))</f>
        <v/>
      </c>
      <c r="Y187" s="70" t="str">
        <f t="shared" si="9"/>
        <v/>
      </c>
      <c r="Z187" s="71" t="str">
        <f t="shared" si="10"/>
        <v/>
      </c>
      <c r="AB187" s="70"/>
    </row>
    <row r="188" spans="2:28" s="71" customFormat="1" x14ac:dyDescent="0.3">
      <c r="B188" s="242"/>
      <c r="C188" s="243"/>
      <c r="D188" s="244"/>
      <c r="E188" s="243"/>
      <c r="F188" s="243"/>
      <c r="G188" s="244"/>
      <c r="H188" s="245"/>
      <c r="I188" s="244"/>
      <c r="J188" s="245"/>
      <c r="K188" s="244"/>
      <c r="L188" s="245"/>
      <c r="M188" s="244"/>
      <c r="N188" s="246"/>
      <c r="O188" s="243"/>
      <c r="P188" s="243"/>
      <c r="Q188" s="243"/>
      <c r="R188" s="244"/>
      <c r="S188" s="247" t="str">
        <f t="shared" si="6"/>
        <v/>
      </c>
      <c r="T188" s="70" t="str">
        <f t="shared" si="7"/>
        <v/>
      </c>
      <c r="U188" s="71" t="str">
        <f t="shared" si="8"/>
        <v/>
      </c>
      <c r="V188" s="71" t="str">
        <f t="shared" si="11"/>
        <v/>
      </c>
      <c r="W188" s="71" t="str">
        <f>IF(U188="","",SUM($U$18:U188))</f>
        <v/>
      </c>
      <c r="X188" s="71" t="str">
        <f>IF(U188="","",IF(U189="",SUM($U$18:U188)-SUM($X$17:X187)))</f>
        <v/>
      </c>
      <c r="Y188" s="70" t="str">
        <f t="shared" si="9"/>
        <v/>
      </c>
      <c r="Z188" s="71" t="str">
        <f t="shared" si="10"/>
        <v/>
      </c>
      <c r="AB188" s="70"/>
    </row>
    <row r="189" spans="2:28" s="71" customFormat="1" x14ac:dyDescent="0.3">
      <c r="B189" s="242"/>
      <c r="C189" s="243"/>
      <c r="D189" s="244"/>
      <c r="E189" s="243"/>
      <c r="F189" s="243"/>
      <c r="G189" s="244"/>
      <c r="H189" s="245"/>
      <c r="I189" s="244"/>
      <c r="J189" s="245"/>
      <c r="K189" s="244"/>
      <c r="L189" s="245"/>
      <c r="M189" s="244"/>
      <c r="N189" s="246"/>
      <c r="O189" s="243"/>
      <c r="P189" s="243"/>
      <c r="Q189" s="243"/>
      <c r="R189" s="244"/>
      <c r="S189" s="247" t="str">
        <f t="shared" si="6"/>
        <v/>
      </c>
      <c r="T189" s="70" t="str">
        <f t="shared" si="7"/>
        <v/>
      </c>
      <c r="U189" s="71" t="str">
        <f t="shared" si="8"/>
        <v/>
      </c>
      <c r="V189" s="71" t="str">
        <f t="shared" si="11"/>
        <v/>
      </c>
      <c r="W189" s="71" t="str">
        <f>IF(U189="","",SUM($U$18:U189))</f>
        <v/>
      </c>
      <c r="X189" s="71" t="str">
        <f>IF(U189="","",IF(U190="",SUM($U$18:U189)-SUM($X$17:X188)))</f>
        <v/>
      </c>
      <c r="Y189" s="70" t="str">
        <f t="shared" si="9"/>
        <v/>
      </c>
      <c r="Z189" s="71" t="str">
        <f t="shared" si="10"/>
        <v/>
      </c>
      <c r="AB189" s="70"/>
    </row>
    <row r="190" spans="2:28" s="71" customFormat="1" x14ac:dyDescent="0.3">
      <c r="B190" s="242"/>
      <c r="C190" s="243"/>
      <c r="D190" s="244"/>
      <c r="E190" s="243"/>
      <c r="F190" s="243"/>
      <c r="G190" s="244"/>
      <c r="H190" s="245"/>
      <c r="I190" s="244"/>
      <c r="J190" s="245"/>
      <c r="K190" s="244"/>
      <c r="L190" s="245"/>
      <c r="M190" s="244"/>
      <c r="N190" s="246"/>
      <c r="O190" s="243"/>
      <c r="P190" s="243"/>
      <c r="Q190" s="243"/>
      <c r="R190" s="244"/>
      <c r="S190" s="247" t="str">
        <f t="shared" si="6"/>
        <v/>
      </c>
      <c r="T190" s="70" t="str">
        <f t="shared" si="7"/>
        <v/>
      </c>
      <c r="U190" s="71" t="str">
        <f t="shared" si="8"/>
        <v/>
      </c>
      <c r="V190" s="71" t="str">
        <f t="shared" si="11"/>
        <v/>
      </c>
      <c r="W190" s="71" t="str">
        <f>IF(U190="","",SUM($U$18:U190))</f>
        <v/>
      </c>
      <c r="X190" s="71" t="str">
        <f>IF(U190="","",IF(U191="",SUM($U$18:U190)-SUM($X$17:X189)))</f>
        <v/>
      </c>
      <c r="Y190" s="70" t="str">
        <f t="shared" si="9"/>
        <v/>
      </c>
      <c r="Z190" s="71" t="str">
        <f t="shared" si="10"/>
        <v/>
      </c>
      <c r="AB190" s="70"/>
    </row>
    <row r="191" spans="2:28" s="71" customFormat="1" x14ac:dyDescent="0.3">
      <c r="B191" s="242"/>
      <c r="C191" s="243"/>
      <c r="D191" s="244"/>
      <c r="E191" s="243"/>
      <c r="F191" s="243"/>
      <c r="G191" s="244"/>
      <c r="H191" s="245"/>
      <c r="I191" s="244"/>
      <c r="J191" s="245"/>
      <c r="K191" s="244"/>
      <c r="L191" s="245"/>
      <c r="M191" s="244"/>
      <c r="N191" s="246"/>
      <c r="O191" s="243"/>
      <c r="P191" s="243"/>
      <c r="Q191" s="243"/>
      <c r="R191" s="244"/>
      <c r="S191" s="247" t="str">
        <f t="shared" si="6"/>
        <v/>
      </c>
      <c r="T191" s="70" t="str">
        <f t="shared" si="7"/>
        <v/>
      </c>
      <c r="U191" s="71" t="str">
        <f t="shared" si="8"/>
        <v/>
      </c>
      <c r="V191" s="71" t="str">
        <f t="shared" si="11"/>
        <v/>
      </c>
      <c r="W191" s="71" t="str">
        <f>IF(U191="","",SUM($U$18:U191))</f>
        <v/>
      </c>
      <c r="X191" s="71" t="str">
        <f>IF(U191="","",IF(U192="",SUM($U$18:U191)-SUM($X$17:X190)))</f>
        <v/>
      </c>
      <c r="Y191" s="70" t="str">
        <f t="shared" si="9"/>
        <v/>
      </c>
      <c r="Z191" s="71" t="str">
        <f t="shared" si="10"/>
        <v/>
      </c>
      <c r="AB191" s="70"/>
    </row>
    <row r="192" spans="2:28" s="71" customFormat="1" x14ac:dyDescent="0.3">
      <c r="B192" s="242"/>
      <c r="C192" s="243"/>
      <c r="D192" s="244"/>
      <c r="E192" s="243"/>
      <c r="F192" s="243"/>
      <c r="G192" s="244"/>
      <c r="H192" s="245"/>
      <c r="I192" s="244"/>
      <c r="J192" s="245"/>
      <c r="K192" s="244"/>
      <c r="L192" s="245"/>
      <c r="M192" s="244"/>
      <c r="N192" s="246"/>
      <c r="O192" s="243"/>
      <c r="P192" s="243"/>
      <c r="Q192" s="243"/>
      <c r="R192" s="244"/>
      <c r="S192" s="247" t="str">
        <f t="shared" si="6"/>
        <v/>
      </c>
      <c r="T192" s="70" t="str">
        <f t="shared" si="7"/>
        <v/>
      </c>
      <c r="U192" s="71" t="str">
        <f t="shared" si="8"/>
        <v/>
      </c>
      <c r="V192" s="71" t="str">
        <f t="shared" si="11"/>
        <v/>
      </c>
      <c r="W192" s="71" t="str">
        <f>IF(U192="","",SUM($U$18:U192))</f>
        <v/>
      </c>
      <c r="X192" s="71" t="str">
        <f>IF(U192="","",IF(U193="",SUM($U$18:U192)-SUM($X$17:X191)))</f>
        <v/>
      </c>
      <c r="Y192" s="70" t="str">
        <f t="shared" si="9"/>
        <v/>
      </c>
      <c r="Z192" s="71" t="str">
        <f t="shared" si="10"/>
        <v/>
      </c>
      <c r="AB192" s="70"/>
    </row>
    <row r="193" spans="2:28" s="71" customFormat="1" x14ac:dyDescent="0.3">
      <c r="B193" s="242"/>
      <c r="C193" s="243"/>
      <c r="D193" s="244"/>
      <c r="E193" s="243"/>
      <c r="F193" s="243"/>
      <c r="G193" s="244"/>
      <c r="H193" s="245"/>
      <c r="I193" s="244"/>
      <c r="J193" s="245"/>
      <c r="K193" s="244"/>
      <c r="L193" s="245"/>
      <c r="M193" s="244"/>
      <c r="N193" s="246"/>
      <c r="O193" s="243"/>
      <c r="P193" s="243"/>
      <c r="Q193" s="243"/>
      <c r="R193" s="244"/>
      <c r="S193" s="247" t="str">
        <f t="shared" si="6"/>
        <v/>
      </c>
      <c r="T193" s="70" t="str">
        <f t="shared" si="7"/>
        <v/>
      </c>
      <c r="U193" s="71" t="str">
        <f t="shared" si="8"/>
        <v/>
      </c>
      <c r="V193" s="71" t="str">
        <f t="shared" si="11"/>
        <v/>
      </c>
      <c r="W193" s="71" t="str">
        <f>IF(U193="","",SUM($U$18:U193))</f>
        <v/>
      </c>
      <c r="X193" s="71" t="str">
        <f>IF(U193="","",IF(U194="",SUM($U$18:U193)-SUM($X$17:X192)))</f>
        <v/>
      </c>
      <c r="Y193" s="70" t="str">
        <f t="shared" si="9"/>
        <v/>
      </c>
      <c r="Z193" s="71" t="str">
        <f t="shared" si="10"/>
        <v/>
      </c>
      <c r="AB193" s="70"/>
    </row>
    <row r="194" spans="2:28" s="71" customFormat="1" x14ac:dyDescent="0.3">
      <c r="B194" s="242"/>
      <c r="C194" s="243"/>
      <c r="D194" s="244"/>
      <c r="E194" s="243"/>
      <c r="F194" s="243"/>
      <c r="G194" s="244"/>
      <c r="H194" s="245"/>
      <c r="I194" s="244"/>
      <c r="J194" s="245"/>
      <c r="K194" s="244"/>
      <c r="L194" s="245"/>
      <c r="M194" s="244"/>
      <c r="N194" s="246"/>
      <c r="O194" s="243"/>
      <c r="P194" s="243"/>
      <c r="Q194" s="243"/>
      <c r="R194" s="244"/>
      <c r="S194" s="247" t="str">
        <f t="shared" si="6"/>
        <v/>
      </c>
      <c r="T194" s="70" t="str">
        <f t="shared" si="7"/>
        <v/>
      </c>
      <c r="U194" s="71" t="str">
        <f t="shared" si="8"/>
        <v/>
      </c>
      <c r="V194" s="71" t="str">
        <f t="shared" si="11"/>
        <v/>
      </c>
      <c r="W194" s="71" t="str">
        <f>IF(U194="","",SUM($U$18:U194))</f>
        <v/>
      </c>
      <c r="X194" s="71" t="str">
        <f>IF(U194="","",IF(U195="",SUM($U$18:U194)-SUM($X$17:X193)))</f>
        <v/>
      </c>
      <c r="Y194" s="70" t="str">
        <f t="shared" si="9"/>
        <v/>
      </c>
      <c r="Z194" s="71" t="str">
        <f t="shared" si="10"/>
        <v/>
      </c>
      <c r="AB194" s="70"/>
    </row>
    <row r="195" spans="2:28" s="71" customFormat="1" x14ac:dyDescent="0.3">
      <c r="B195" s="242"/>
      <c r="C195" s="243"/>
      <c r="D195" s="244"/>
      <c r="E195" s="243"/>
      <c r="F195" s="243"/>
      <c r="G195" s="244"/>
      <c r="H195" s="245"/>
      <c r="I195" s="244"/>
      <c r="J195" s="245"/>
      <c r="K195" s="244"/>
      <c r="L195" s="245"/>
      <c r="M195" s="244"/>
      <c r="N195" s="246"/>
      <c r="O195" s="243"/>
      <c r="P195" s="243"/>
      <c r="Q195" s="243"/>
      <c r="R195" s="244"/>
      <c r="S195" s="247" t="str">
        <f t="shared" si="6"/>
        <v/>
      </c>
      <c r="T195" s="70" t="str">
        <f t="shared" si="7"/>
        <v/>
      </c>
      <c r="U195" s="71" t="str">
        <f t="shared" si="8"/>
        <v/>
      </c>
      <c r="V195" s="71" t="str">
        <f t="shared" si="11"/>
        <v/>
      </c>
      <c r="W195" s="71" t="str">
        <f>IF(U195="","",SUM($U$18:U195))</f>
        <v/>
      </c>
      <c r="X195" s="71" t="str">
        <f>IF(U195="","",IF(U196="",SUM($U$18:U195)-SUM($X$17:X194)))</f>
        <v/>
      </c>
      <c r="Y195" s="70" t="str">
        <f t="shared" si="9"/>
        <v/>
      </c>
      <c r="Z195" s="71" t="str">
        <f t="shared" si="10"/>
        <v/>
      </c>
      <c r="AB195" s="70"/>
    </row>
    <row r="196" spans="2:28" s="71" customFormat="1" x14ac:dyDescent="0.3">
      <c r="B196" s="242"/>
      <c r="C196" s="243"/>
      <c r="D196" s="244"/>
      <c r="E196" s="243"/>
      <c r="F196" s="243"/>
      <c r="G196" s="244"/>
      <c r="H196" s="245"/>
      <c r="I196" s="244"/>
      <c r="J196" s="245"/>
      <c r="K196" s="244"/>
      <c r="L196" s="245"/>
      <c r="M196" s="244"/>
      <c r="N196" s="246"/>
      <c r="O196" s="243"/>
      <c r="P196" s="243"/>
      <c r="Q196" s="243"/>
      <c r="R196" s="244"/>
      <c r="S196" s="247" t="str">
        <f t="shared" si="6"/>
        <v/>
      </c>
      <c r="T196" s="70" t="str">
        <f t="shared" si="7"/>
        <v/>
      </c>
      <c r="U196" s="71" t="str">
        <f t="shared" si="8"/>
        <v/>
      </c>
      <c r="V196" s="71" t="str">
        <f t="shared" si="11"/>
        <v/>
      </c>
      <c r="W196" s="71" t="str">
        <f>IF(U196="","",SUM($U$18:U196))</f>
        <v/>
      </c>
      <c r="X196" s="71" t="str">
        <f>IF(U196="","",IF(U197="",SUM($U$18:U196)-SUM($X$17:X195)))</f>
        <v/>
      </c>
      <c r="Y196" s="70" t="str">
        <f t="shared" si="9"/>
        <v/>
      </c>
      <c r="Z196" s="71" t="str">
        <f t="shared" si="10"/>
        <v/>
      </c>
      <c r="AB196" s="70"/>
    </row>
    <row r="197" spans="2:28" s="71" customFormat="1" x14ac:dyDescent="0.3">
      <c r="B197" s="242"/>
      <c r="C197" s="243"/>
      <c r="D197" s="244"/>
      <c r="E197" s="243"/>
      <c r="F197" s="243"/>
      <c r="G197" s="244"/>
      <c r="H197" s="245"/>
      <c r="I197" s="244"/>
      <c r="J197" s="245"/>
      <c r="K197" s="244"/>
      <c r="L197" s="245"/>
      <c r="M197" s="244"/>
      <c r="N197" s="246"/>
      <c r="O197" s="243"/>
      <c r="P197" s="243"/>
      <c r="Q197" s="243"/>
      <c r="R197" s="244"/>
      <c r="S197" s="247" t="str">
        <f t="shared" si="6"/>
        <v/>
      </c>
      <c r="T197" s="70" t="str">
        <f t="shared" si="7"/>
        <v/>
      </c>
      <c r="U197" s="71" t="str">
        <f t="shared" si="8"/>
        <v/>
      </c>
      <c r="V197" s="71" t="str">
        <f t="shared" si="11"/>
        <v/>
      </c>
      <c r="W197" s="71" t="str">
        <f>IF(U197="","",SUM($U$18:U197))</f>
        <v/>
      </c>
      <c r="X197" s="71" t="str">
        <f>IF(U197="","",IF(U198="",SUM($U$18:U197)-SUM($X$17:X196)))</f>
        <v/>
      </c>
      <c r="Y197" s="70" t="str">
        <f t="shared" si="9"/>
        <v/>
      </c>
      <c r="Z197" s="71" t="str">
        <f t="shared" si="10"/>
        <v/>
      </c>
      <c r="AB197" s="70"/>
    </row>
    <row r="198" spans="2:28" s="71" customFormat="1" x14ac:dyDescent="0.3">
      <c r="B198" s="242"/>
      <c r="C198" s="243"/>
      <c r="D198" s="244"/>
      <c r="E198" s="243"/>
      <c r="F198" s="243"/>
      <c r="G198" s="244"/>
      <c r="H198" s="245"/>
      <c r="I198" s="244"/>
      <c r="J198" s="245"/>
      <c r="K198" s="244"/>
      <c r="L198" s="245"/>
      <c r="M198" s="244"/>
      <c r="N198" s="246"/>
      <c r="O198" s="243"/>
      <c r="P198" s="243"/>
      <c r="Q198" s="243"/>
      <c r="R198" s="244"/>
      <c r="S198" s="247" t="str">
        <f t="shared" si="6"/>
        <v/>
      </c>
      <c r="T198" s="70" t="str">
        <f t="shared" si="7"/>
        <v/>
      </c>
      <c r="U198" s="71" t="str">
        <f t="shared" si="8"/>
        <v/>
      </c>
      <c r="V198" s="71" t="str">
        <f t="shared" si="11"/>
        <v/>
      </c>
      <c r="W198" s="71" t="str">
        <f>IF(U198="","",SUM($U$18:U198))</f>
        <v/>
      </c>
      <c r="X198" s="71" t="str">
        <f>IF(U198="","",IF(U199="",SUM($U$18:U198)-SUM($X$17:X197)))</f>
        <v/>
      </c>
      <c r="Y198" s="70" t="str">
        <f t="shared" si="9"/>
        <v/>
      </c>
      <c r="Z198" s="71" t="str">
        <f t="shared" si="10"/>
        <v/>
      </c>
      <c r="AB198" s="70"/>
    </row>
    <row r="199" spans="2:28" s="71" customFormat="1" x14ac:dyDescent="0.3">
      <c r="B199" s="242"/>
      <c r="C199" s="243"/>
      <c r="D199" s="244"/>
      <c r="E199" s="243"/>
      <c r="F199" s="243"/>
      <c r="G199" s="244"/>
      <c r="H199" s="245"/>
      <c r="I199" s="244"/>
      <c r="J199" s="245"/>
      <c r="K199" s="244"/>
      <c r="L199" s="245"/>
      <c r="M199" s="244"/>
      <c r="N199" s="246"/>
      <c r="O199" s="243"/>
      <c r="P199" s="243"/>
      <c r="Q199" s="243"/>
      <c r="R199" s="244"/>
      <c r="S199" s="247" t="str">
        <f t="shared" si="6"/>
        <v/>
      </c>
      <c r="T199" s="70" t="str">
        <f t="shared" si="7"/>
        <v/>
      </c>
      <c r="U199" s="71" t="str">
        <f t="shared" si="8"/>
        <v/>
      </c>
      <c r="V199" s="71" t="str">
        <f t="shared" si="11"/>
        <v/>
      </c>
      <c r="W199" s="71" t="str">
        <f>IF(U199="","",SUM($U$18:U199))</f>
        <v/>
      </c>
      <c r="X199" s="71" t="str">
        <f>IF(U199="","",IF(U200="",SUM($U$18:U199)-SUM($X$17:X198)))</f>
        <v/>
      </c>
      <c r="Y199" s="70" t="str">
        <f t="shared" si="9"/>
        <v/>
      </c>
      <c r="Z199" s="71" t="str">
        <f t="shared" si="10"/>
        <v/>
      </c>
      <c r="AB199" s="70"/>
    </row>
    <row r="200" spans="2:28" s="71" customFormat="1" x14ac:dyDescent="0.3">
      <c r="B200" s="242"/>
      <c r="C200" s="243"/>
      <c r="D200" s="244"/>
      <c r="E200" s="243"/>
      <c r="F200" s="243"/>
      <c r="G200" s="244"/>
      <c r="H200" s="245"/>
      <c r="I200" s="244"/>
      <c r="J200" s="245"/>
      <c r="K200" s="244"/>
      <c r="L200" s="245"/>
      <c r="M200" s="244"/>
      <c r="N200" s="246"/>
      <c r="O200" s="243"/>
      <c r="P200" s="243"/>
      <c r="Q200" s="243"/>
      <c r="R200" s="244"/>
      <c r="S200" s="247" t="str">
        <f t="shared" si="6"/>
        <v/>
      </c>
      <c r="T200" s="70" t="str">
        <f t="shared" si="7"/>
        <v/>
      </c>
      <c r="U200" s="71" t="str">
        <f t="shared" si="8"/>
        <v/>
      </c>
      <c r="V200" s="71" t="str">
        <f t="shared" si="11"/>
        <v/>
      </c>
      <c r="W200" s="71" t="str">
        <f>IF(U200="","",SUM($U$18:U200))</f>
        <v/>
      </c>
      <c r="X200" s="71" t="str">
        <f>IF(U200="","",IF(U201="",SUM($U$18:U200)-SUM($X$17:X199)))</f>
        <v/>
      </c>
      <c r="Y200" s="70" t="str">
        <f t="shared" si="9"/>
        <v/>
      </c>
      <c r="Z200" s="71" t="str">
        <f t="shared" si="10"/>
        <v/>
      </c>
      <c r="AB200" s="70"/>
    </row>
    <row r="201" spans="2:28" s="71" customFormat="1" x14ac:dyDescent="0.3">
      <c r="B201" s="242"/>
      <c r="C201" s="243"/>
      <c r="D201" s="244"/>
      <c r="E201" s="243"/>
      <c r="F201" s="243"/>
      <c r="G201" s="244"/>
      <c r="H201" s="245"/>
      <c r="I201" s="244"/>
      <c r="J201" s="245"/>
      <c r="K201" s="244"/>
      <c r="L201" s="245"/>
      <c r="M201" s="244"/>
      <c r="N201" s="246"/>
      <c r="O201" s="243"/>
      <c r="P201" s="243"/>
      <c r="Q201" s="243"/>
      <c r="R201" s="244"/>
      <c r="S201" s="247" t="str">
        <f t="shared" si="6"/>
        <v/>
      </c>
      <c r="T201" s="70" t="str">
        <f t="shared" si="7"/>
        <v/>
      </c>
      <c r="U201" s="71" t="str">
        <f t="shared" si="8"/>
        <v/>
      </c>
      <c r="V201" s="71" t="str">
        <f t="shared" si="11"/>
        <v/>
      </c>
      <c r="W201" s="71" t="str">
        <f>IF(U201="","",SUM($U$18:U201))</f>
        <v/>
      </c>
      <c r="X201" s="71" t="str">
        <f>IF(U201="","",IF(U202="",SUM($U$18:U201)-SUM($X$17:X200)))</f>
        <v/>
      </c>
      <c r="Y201" s="70" t="str">
        <f t="shared" si="9"/>
        <v/>
      </c>
      <c r="Z201" s="71" t="str">
        <f t="shared" si="10"/>
        <v/>
      </c>
      <c r="AB201" s="70"/>
    </row>
    <row r="202" spans="2:28" s="71" customFormat="1" x14ac:dyDescent="0.3">
      <c r="B202" s="242"/>
      <c r="C202" s="243"/>
      <c r="D202" s="244"/>
      <c r="E202" s="243"/>
      <c r="F202" s="243"/>
      <c r="G202" s="244"/>
      <c r="H202" s="245"/>
      <c r="I202" s="244"/>
      <c r="J202" s="245"/>
      <c r="K202" s="244"/>
      <c r="L202" s="245"/>
      <c r="M202" s="244"/>
      <c r="N202" s="246"/>
      <c r="O202" s="243"/>
      <c r="P202" s="243"/>
      <c r="Q202" s="243"/>
      <c r="R202" s="244"/>
      <c r="S202" s="247" t="str">
        <f t="shared" si="6"/>
        <v/>
      </c>
      <c r="T202" s="70" t="str">
        <f t="shared" si="7"/>
        <v/>
      </c>
      <c r="U202" s="71" t="str">
        <f t="shared" si="8"/>
        <v/>
      </c>
      <c r="V202" s="71" t="str">
        <f t="shared" si="11"/>
        <v/>
      </c>
      <c r="W202" s="71" t="str">
        <f>IF(U202="","",SUM($U$18:U202))</f>
        <v/>
      </c>
      <c r="X202" s="71" t="str">
        <f>IF(U202="","",IF(U203="",SUM($U$18:U202)-SUM($X$17:X201)))</f>
        <v/>
      </c>
      <c r="Y202" s="70" t="str">
        <f t="shared" si="9"/>
        <v/>
      </c>
      <c r="Z202" s="71" t="str">
        <f t="shared" si="10"/>
        <v/>
      </c>
      <c r="AB202" s="70"/>
    </row>
    <row r="203" spans="2:28" s="71" customFormat="1" x14ac:dyDescent="0.3">
      <c r="B203" s="242"/>
      <c r="C203" s="243"/>
      <c r="D203" s="244"/>
      <c r="E203" s="243"/>
      <c r="F203" s="243"/>
      <c r="G203" s="244"/>
      <c r="H203" s="245"/>
      <c r="I203" s="244"/>
      <c r="J203" s="245"/>
      <c r="K203" s="244"/>
      <c r="L203" s="245"/>
      <c r="M203" s="244"/>
      <c r="N203" s="246"/>
      <c r="O203" s="243"/>
      <c r="P203" s="243"/>
      <c r="Q203" s="243"/>
      <c r="R203" s="244"/>
      <c r="S203" s="247" t="str">
        <f t="shared" si="6"/>
        <v/>
      </c>
      <c r="T203" s="70" t="str">
        <f t="shared" si="7"/>
        <v/>
      </c>
      <c r="U203" s="71" t="str">
        <f t="shared" si="8"/>
        <v/>
      </c>
      <c r="V203" s="71" t="str">
        <f t="shared" si="11"/>
        <v/>
      </c>
      <c r="W203" s="71" t="str">
        <f>IF(U203="","",SUM($U$18:U203))</f>
        <v/>
      </c>
      <c r="X203" s="71" t="str">
        <f>IF(U203="","",IF(U204="",SUM($U$18:U203)-SUM($X$17:X202)))</f>
        <v/>
      </c>
      <c r="Y203" s="70" t="str">
        <f t="shared" si="9"/>
        <v/>
      </c>
      <c r="Z203" s="71" t="str">
        <f t="shared" si="10"/>
        <v/>
      </c>
      <c r="AB203" s="70"/>
    </row>
    <row r="204" spans="2:28" s="71" customFormat="1" x14ac:dyDescent="0.3">
      <c r="B204" s="242"/>
      <c r="C204" s="243"/>
      <c r="D204" s="244"/>
      <c r="E204" s="243"/>
      <c r="F204" s="243"/>
      <c r="G204" s="244"/>
      <c r="H204" s="245"/>
      <c r="I204" s="244"/>
      <c r="J204" s="245"/>
      <c r="K204" s="244"/>
      <c r="L204" s="245"/>
      <c r="M204" s="244"/>
      <c r="N204" s="246"/>
      <c r="O204" s="243"/>
      <c r="P204" s="243"/>
      <c r="Q204" s="243"/>
      <c r="R204" s="244"/>
      <c r="S204" s="247" t="str">
        <f t="shared" si="6"/>
        <v/>
      </c>
      <c r="T204" s="70" t="str">
        <f t="shared" si="7"/>
        <v/>
      </c>
      <c r="U204" s="71" t="str">
        <f t="shared" si="8"/>
        <v/>
      </c>
      <c r="V204" s="71" t="str">
        <f t="shared" si="11"/>
        <v/>
      </c>
      <c r="W204" s="71" t="str">
        <f>IF(U204="","",SUM($U$18:U204))</f>
        <v/>
      </c>
      <c r="X204" s="71" t="str">
        <f>IF(U204="","",IF(U205="",SUM($U$18:U204)-SUM($X$17:X203)))</f>
        <v/>
      </c>
      <c r="Y204" s="70" t="str">
        <f t="shared" si="9"/>
        <v/>
      </c>
      <c r="Z204" s="71" t="str">
        <f t="shared" si="10"/>
        <v/>
      </c>
      <c r="AB204" s="70"/>
    </row>
    <row r="205" spans="2:28" s="71" customFormat="1" x14ac:dyDescent="0.3">
      <c r="B205" s="242"/>
      <c r="C205" s="243"/>
      <c r="D205" s="244"/>
      <c r="E205" s="243"/>
      <c r="F205" s="243"/>
      <c r="G205" s="244"/>
      <c r="H205" s="245"/>
      <c r="I205" s="244"/>
      <c r="J205" s="245"/>
      <c r="K205" s="244"/>
      <c r="L205" s="245"/>
      <c r="M205" s="244"/>
      <c r="N205" s="246"/>
      <c r="O205" s="243"/>
      <c r="P205" s="243"/>
      <c r="Q205" s="243"/>
      <c r="R205" s="244"/>
      <c r="S205" s="247" t="str">
        <f t="shared" si="6"/>
        <v/>
      </c>
      <c r="T205" s="70" t="str">
        <f t="shared" si="7"/>
        <v/>
      </c>
      <c r="U205" s="71" t="str">
        <f t="shared" si="8"/>
        <v/>
      </c>
      <c r="V205" s="71" t="str">
        <f t="shared" si="11"/>
        <v/>
      </c>
      <c r="W205" s="71" t="str">
        <f>IF(U205="","",SUM($U$18:U205))</f>
        <v/>
      </c>
      <c r="X205" s="71" t="str">
        <f>IF(U205="","",IF(U206="",SUM($U$18:U205)-SUM($X$17:X204)))</f>
        <v/>
      </c>
      <c r="Y205" s="70" t="str">
        <f t="shared" si="9"/>
        <v/>
      </c>
      <c r="Z205" s="71" t="str">
        <f t="shared" si="10"/>
        <v/>
      </c>
      <c r="AB205" s="70"/>
    </row>
    <row r="206" spans="2:28" s="71" customFormat="1" x14ac:dyDescent="0.3">
      <c r="B206" s="242"/>
      <c r="C206" s="243"/>
      <c r="D206" s="244"/>
      <c r="E206" s="243"/>
      <c r="F206" s="243"/>
      <c r="G206" s="244"/>
      <c r="H206" s="245"/>
      <c r="I206" s="244"/>
      <c r="J206" s="245"/>
      <c r="K206" s="244"/>
      <c r="L206" s="245"/>
      <c r="M206" s="244"/>
      <c r="N206" s="246"/>
      <c r="O206" s="243"/>
      <c r="P206" s="243"/>
      <c r="Q206" s="243"/>
      <c r="R206" s="244"/>
      <c r="S206" s="247" t="str">
        <f t="shared" si="6"/>
        <v/>
      </c>
      <c r="T206" s="70" t="str">
        <f t="shared" si="7"/>
        <v/>
      </c>
      <c r="U206" s="71" t="str">
        <f t="shared" si="8"/>
        <v/>
      </c>
      <c r="V206" s="71" t="str">
        <f t="shared" si="11"/>
        <v/>
      </c>
      <c r="W206" s="71" t="str">
        <f>IF(U206="","",SUM($U$18:U206))</f>
        <v/>
      </c>
      <c r="X206" s="71" t="str">
        <f>IF(U206="","",IF(U207="",SUM($U$18:U206)-SUM($X$17:X205)))</f>
        <v/>
      </c>
      <c r="Y206" s="70" t="str">
        <f t="shared" si="9"/>
        <v/>
      </c>
      <c r="Z206" s="71" t="str">
        <f t="shared" si="10"/>
        <v/>
      </c>
      <c r="AB206" s="70"/>
    </row>
    <row r="207" spans="2:28" s="71" customFormat="1" x14ac:dyDescent="0.3">
      <c r="B207" s="242"/>
      <c r="C207" s="243"/>
      <c r="D207" s="244"/>
      <c r="E207" s="243"/>
      <c r="F207" s="243"/>
      <c r="G207" s="244"/>
      <c r="H207" s="245"/>
      <c r="I207" s="244"/>
      <c r="J207" s="245"/>
      <c r="K207" s="244"/>
      <c r="L207" s="245"/>
      <c r="M207" s="244"/>
      <c r="N207" s="246"/>
      <c r="O207" s="243"/>
      <c r="P207" s="243"/>
      <c r="Q207" s="243"/>
      <c r="R207" s="244"/>
      <c r="S207" s="247" t="str">
        <f t="shared" si="6"/>
        <v/>
      </c>
      <c r="T207" s="70" t="str">
        <f t="shared" si="7"/>
        <v/>
      </c>
      <c r="U207" s="71" t="str">
        <f t="shared" si="8"/>
        <v/>
      </c>
      <c r="V207" s="71" t="str">
        <f t="shared" si="11"/>
        <v/>
      </c>
      <c r="W207" s="71" t="str">
        <f>IF(U207="","",SUM($U$18:U207))</f>
        <v/>
      </c>
      <c r="X207" s="71" t="str">
        <f>IF(U207="","",IF(U208="",SUM($U$18:U207)-SUM($X$17:X206)))</f>
        <v/>
      </c>
      <c r="Y207" s="70" t="str">
        <f t="shared" si="9"/>
        <v/>
      </c>
      <c r="Z207" s="71" t="str">
        <f t="shared" si="10"/>
        <v/>
      </c>
      <c r="AB207" s="70"/>
    </row>
    <row r="208" spans="2:28" s="71" customFormat="1" x14ac:dyDescent="0.3">
      <c r="B208" s="242"/>
      <c r="C208" s="243"/>
      <c r="D208" s="244"/>
      <c r="E208" s="243"/>
      <c r="F208" s="243"/>
      <c r="G208" s="244"/>
      <c r="H208" s="245"/>
      <c r="I208" s="244"/>
      <c r="J208" s="245"/>
      <c r="K208" s="244"/>
      <c r="L208" s="245"/>
      <c r="M208" s="244"/>
      <c r="N208" s="246"/>
      <c r="O208" s="243"/>
      <c r="P208" s="243"/>
      <c r="Q208" s="243"/>
      <c r="R208" s="244"/>
      <c r="S208" s="247" t="str">
        <f t="shared" si="6"/>
        <v/>
      </c>
      <c r="T208" s="70" t="str">
        <f t="shared" si="7"/>
        <v/>
      </c>
      <c r="U208" s="71" t="str">
        <f t="shared" si="8"/>
        <v/>
      </c>
      <c r="V208" s="71" t="str">
        <f t="shared" si="11"/>
        <v/>
      </c>
      <c r="W208" s="71" t="str">
        <f>IF(U208="","",SUM($U$18:U208))</f>
        <v/>
      </c>
      <c r="X208" s="71" t="str">
        <f>IF(U208="","",IF(U209="",SUM($U$18:U208)-SUM($X$17:X207)))</f>
        <v/>
      </c>
      <c r="Y208" s="70" t="str">
        <f t="shared" si="9"/>
        <v/>
      </c>
      <c r="Z208" s="71" t="str">
        <f t="shared" si="10"/>
        <v/>
      </c>
      <c r="AB208" s="70"/>
    </row>
    <row r="209" spans="2:28" s="71" customFormat="1" x14ac:dyDescent="0.3">
      <c r="B209" s="242"/>
      <c r="C209" s="243"/>
      <c r="D209" s="244"/>
      <c r="E209" s="243"/>
      <c r="F209" s="243"/>
      <c r="G209" s="244"/>
      <c r="H209" s="245"/>
      <c r="I209" s="244"/>
      <c r="J209" s="245"/>
      <c r="K209" s="244"/>
      <c r="L209" s="245"/>
      <c r="M209" s="244"/>
      <c r="N209" s="246"/>
      <c r="O209" s="243"/>
      <c r="P209" s="243"/>
      <c r="Q209" s="243"/>
      <c r="R209" s="244"/>
      <c r="S209" s="247" t="str">
        <f t="shared" si="6"/>
        <v/>
      </c>
      <c r="T209" s="70" t="str">
        <f t="shared" si="7"/>
        <v/>
      </c>
      <c r="U209" s="71" t="str">
        <f t="shared" si="8"/>
        <v/>
      </c>
      <c r="V209" s="71" t="str">
        <f t="shared" si="11"/>
        <v/>
      </c>
      <c r="W209" s="71" t="str">
        <f>IF(U209="","",SUM($U$18:U209))</f>
        <v/>
      </c>
      <c r="X209" s="71" t="str">
        <f>IF(U209="","",IF(U210="",SUM($U$18:U209)-SUM($X$17:X208)))</f>
        <v/>
      </c>
      <c r="Y209" s="70" t="str">
        <f t="shared" si="9"/>
        <v/>
      </c>
      <c r="Z209" s="71" t="str">
        <f t="shared" si="10"/>
        <v/>
      </c>
      <c r="AB209" s="70"/>
    </row>
    <row r="210" spans="2:28" s="71" customFormat="1" x14ac:dyDescent="0.3">
      <c r="B210" s="242"/>
      <c r="C210" s="243"/>
      <c r="D210" s="244"/>
      <c r="E210" s="243"/>
      <c r="F210" s="243"/>
      <c r="G210" s="244"/>
      <c r="H210" s="245"/>
      <c r="I210" s="244"/>
      <c r="J210" s="245"/>
      <c r="K210" s="244"/>
      <c r="L210" s="245"/>
      <c r="M210" s="244"/>
      <c r="N210" s="246"/>
      <c r="O210" s="243"/>
      <c r="P210" s="243"/>
      <c r="Q210" s="243"/>
      <c r="R210" s="244"/>
      <c r="S210" s="247" t="str">
        <f t="shared" si="6"/>
        <v/>
      </c>
      <c r="T210" s="70" t="str">
        <f t="shared" si="7"/>
        <v/>
      </c>
      <c r="U210" s="71" t="str">
        <f t="shared" si="8"/>
        <v/>
      </c>
      <c r="V210" s="71" t="str">
        <f t="shared" si="11"/>
        <v/>
      </c>
      <c r="W210" s="71" t="str">
        <f>IF(U210="","",SUM($U$18:U210))</f>
        <v/>
      </c>
      <c r="X210" s="71" t="str">
        <f>IF(U210="","",IF(U211="",SUM($U$18:U210)-SUM($X$17:X209)))</f>
        <v/>
      </c>
      <c r="Y210" s="70" t="str">
        <f t="shared" si="9"/>
        <v/>
      </c>
      <c r="Z210" s="71" t="str">
        <f t="shared" si="10"/>
        <v/>
      </c>
      <c r="AB210" s="70"/>
    </row>
    <row r="211" spans="2:28" s="71" customFormat="1" x14ac:dyDescent="0.3">
      <c r="B211" s="242"/>
      <c r="C211" s="243"/>
      <c r="D211" s="244"/>
      <c r="E211" s="243"/>
      <c r="F211" s="243"/>
      <c r="G211" s="244"/>
      <c r="H211" s="245"/>
      <c r="I211" s="244"/>
      <c r="J211" s="245"/>
      <c r="K211" s="244"/>
      <c r="L211" s="245"/>
      <c r="M211" s="244"/>
      <c r="N211" s="246"/>
      <c r="O211" s="243"/>
      <c r="P211" s="243"/>
      <c r="Q211" s="243"/>
      <c r="R211" s="244"/>
      <c r="S211" s="247" t="str">
        <f t="shared" ref="S211:S232" si="12">IF(R211="","",IF(R211&gt;=2,"ote",IF(R211&lt;2,"e")))</f>
        <v/>
      </c>
      <c r="T211" s="70" t="str">
        <f t="shared" ref="T211:T274" si="13">IF(N211&lt;0,"",IF(N211="","",(N211-2)/2))</f>
        <v/>
      </c>
      <c r="U211" s="71" t="str">
        <f t="shared" ref="U211:U274" si="14">IF(H211="","",IF(M211="",(H211+J211+L211)*-1,IF(M211=G211,H211/2*N211-(H211+J211+L211),IF(M211=I211,J211/2*N211-(H211+J211+L211),IF(M211=K211,L211/2*N211-(H211+J211+L211))))))</f>
        <v/>
      </c>
      <c r="V211" s="71" t="str">
        <f t="shared" si="11"/>
        <v/>
      </c>
      <c r="W211" s="71" t="str">
        <f>IF(U211="","",SUM($U$18:U211))</f>
        <v/>
      </c>
      <c r="X211" s="71" t="str">
        <f>IF(U211="","",IF(U212="",SUM($U$18:U211)-SUM($X$17:X210)))</f>
        <v/>
      </c>
      <c r="Y211" s="70" t="str">
        <f t="shared" ref="Y211:Y274" si="15">IF(O211="","",IF(M211="","",IF(G211=M211,O211,IF(I211=M211,P211,IF(K211=M211,Q211)))))</f>
        <v/>
      </c>
      <c r="Z211" s="71" t="str">
        <f t="shared" si="10"/>
        <v/>
      </c>
      <c r="AB211" s="70"/>
    </row>
    <row r="212" spans="2:28" s="71" customFormat="1" x14ac:dyDescent="0.3">
      <c r="B212" s="242"/>
      <c r="C212" s="243"/>
      <c r="D212" s="244"/>
      <c r="E212" s="243"/>
      <c r="F212" s="243"/>
      <c r="G212" s="244"/>
      <c r="H212" s="245"/>
      <c r="I212" s="244"/>
      <c r="J212" s="245"/>
      <c r="K212" s="244"/>
      <c r="L212" s="245"/>
      <c r="M212" s="244"/>
      <c r="N212" s="246"/>
      <c r="O212" s="243"/>
      <c r="P212" s="243"/>
      <c r="Q212" s="243"/>
      <c r="R212" s="244"/>
      <c r="S212" s="247" t="str">
        <f t="shared" si="12"/>
        <v/>
      </c>
      <c r="T212" s="70" t="str">
        <f t="shared" si="13"/>
        <v/>
      </c>
      <c r="U212" s="71" t="str">
        <f t="shared" si="14"/>
        <v/>
      </c>
      <c r="V212" s="71" t="str">
        <f t="shared" si="11"/>
        <v/>
      </c>
      <c r="W212" s="71" t="str">
        <f>IF(U212="","",SUM($U$18:U212))</f>
        <v/>
      </c>
      <c r="X212" s="71" t="str">
        <f>IF(U212="","",IF(U213="",SUM($U$18:U212)-SUM($X$17:X211)))</f>
        <v/>
      </c>
      <c r="Y212" s="70" t="str">
        <f t="shared" si="15"/>
        <v/>
      </c>
      <c r="Z212" s="71" t="str">
        <f t="shared" si="10"/>
        <v/>
      </c>
      <c r="AB212" s="70"/>
    </row>
    <row r="213" spans="2:28" s="71" customFormat="1" x14ac:dyDescent="0.3">
      <c r="B213" s="242"/>
      <c r="C213" s="243"/>
      <c r="D213" s="244"/>
      <c r="E213" s="243"/>
      <c r="F213" s="243"/>
      <c r="G213" s="244"/>
      <c r="H213" s="245"/>
      <c r="I213" s="244"/>
      <c r="J213" s="245"/>
      <c r="K213" s="244"/>
      <c r="L213" s="245"/>
      <c r="M213" s="244"/>
      <c r="N213" s="246"/>
      <c r="O213" s="243"/>
      <c r="P213" s="243"/>
      <c r="Q213" s="243"/>
      <c r="R213" s="244"/>
      <c r="S213" s="247" t="str">
        <f t="shared" si="12"/>
        <v/>
      </c>
      <c r="T213" s="70" t="str">
        <f t="shared" si="13"/>
        <v/>
      </c>
      <c r="U213" s="71" t="str">
        <f t="shared" si="14"/>
        <v/>
      </c>
      <c r="V213" s="71" t="str">
        <f t="shared" si="11"/>
        <v/>
      </c>
      <c r="W213" s="71" t="str">
        <f>IF(U213="","",SUM($U$18:U213))</f>
        <v/>
      </c>
      <c r="X213" s="71" t="str">
        <f>IF(U213="","",IF(U214="",SUM($U$18:U213)-SUM($X$17:X212)))</f>
        <v/>
      </c>
      <c r="Y213" s="70" t="str">
        <f t="shared" si="15"/>
        <v/>
      </c>
      <c r="Z213" s="71" t="str">
        <f t="shared" si="10"/>
        <v/>
      </c>
      <c r="AB213" s="70"/>
    </row>
    <row r="214" spans="2:28" s="71" customFormat="1" x14ac:dyDescent="0.3">
      <c r="B214" s="242"/>
      <c r="C214" s="243"/>
      <c r="D214" s="244"/>
      <c r="E214" s="243"/>
      <c r="F214" s="243"/>
      <c r="G214" s="244"/>
      <c r="H214" s="245"/>
      <c r="I214" s="244"/>
      <c r="J214" s="245"/>
      <c r="K214" s="244"/>
      <c r="L214" s="245"/>
      <c r="M214" s="244"/>
      <c r="N214" s="246"/>
      <c r="O214" s="243"/>
      <c r="P214" s="243"/>
      <c r="Q214" s="243"/>
      <c r="R214" s="244"/>
      <c r="S214" s="247" t="str">
        <f t="shared" si="12"/>
        <v/>
      </c>
      <c r="T214" s="70" t="str">
        <f t="shared" si="13"/>
        <v/>
      </c>
      <c r="U214" s="71" t="str">
        <f t="shared" si="14"/>
        <v/>
      </c>
      <c r="V214" s="71" t="str">
        <f t="shared" si="11"/>
        <v/>
      </c>
      <c r="W214" s="71" t="str">
        <f>IF(U214="","",SUM($U$18:U214))</f>
        <v/>
      </c>
      <c r="X214" s="71" t="str">
        <f>IF(U214="","",IF(U215="",SUM($U$18:U214)-SUM($X$17:X213)))</f>
        <v/>
      </c>
      <c r="Y214" s="70" t="str">
        <f t="shared" si="15"/>
        <v/>
      </c>
      <c r="Z214" s="71" t="str">
        <f t="shared" si="10"/>
        <v/>
      </c>
      <c r="AB214" s="70"/>
    </row>
    <row r="215" spans="2:28" s="71" customFormat="1" x14ac:dyDescent="0.3">
      <c r="B215" s="242"/>
      <c r="C215" s="243"/>
      <c r="D215" s="244"/>
      <c r="E215" s="243"/>
      <c r="F215" s="243"/>
      <c r="G215" s="244"/>
      <c r="H215" s="245"/>
      <c r="I215" s="244"/>
      <c r="J215" s="245"/>
      <c r="K215" s="244"/>
      <c r="L215" s="245"/>
      <c r="M215" s="244"/>
      <c r="N215" s="246"/>
      <c r="O215" s="243"/>
      <c r="P215" s="243"/>
      <c r="Q215" s="243"/>
      <c r="R215" s="244"/>
      <c r="S215" s="247" t="str">
        <f t="shared" si="12"/>
        <v/>
      </c>
      <c r="T215" s="70" t="str">
        <f t="shared" si="13"/>
        <v/>
      </c>
      <c r="U215" s="71" t="str">
        <f t="shared" si="14"/>
        <v/>
      </c>
      <c r="V215" s="71" t="str">
        <f t="shared" si="11"/>
        <v/>
      </c>
      <c r="W215" s="71" t="str">
        <f>IF(U215="","",SUM($U$18:U215))</f>
        <v/>
      </c>
      <c r="X215" s="71" t="str">
        <f>IF(U215="","",IF(U216="",SUM($U$18:U215)-SUM($X$17:X214)))</f>
        <v/>
      </c>
      <c r="Y215" s="70" t="str">
        <f t="shared" si="15"/>
        <v/>
      </c>
      <c r="Z215" s="71" t="str">
        <f t="shared" ref="Z215:Z278" si="16">(IF(C215="","",IF(N215="","",IF(U215&lt;0,SUM(H215+J215+L215+U215),IF(U215=0,SUM(H215+J215+L215+U215),IF(U215=0,"",IF(U215&gt;0,SUM(H215+J215+L215+U215))))))))</f>
        <v/>
      </c>
      <c r="AB215" s="70"/>
    </row>
    <row r="216" spans="2:28" s="71" customFormat="1" x14ac:dyDescent="0.3">
      <c r="B216" s="242"/>
      <c r="C216" s="243"/>
      <c r="D216" s="244"/>
      <c r="E216" s="243"/>
      <c r="F216" s="243"/>
      <c r="G216" s="244"/>
      <c r="H216" s="245"/>
      <c r="I216" s="244"/>
      <c r="J216" s="245"/>
      <c r="K216" s="244"/>
      <c r="L216" s="245"/>
      <c r="M216" s="244"/>
      <c r="N216" s="246"/>
      <c r="O216" s="243"/>
      <c r="P216" s="243"/>
      <c r="Q216" s="243"/>
      <c r="R216" s="244"/>
      <c r="S216" s="247" t="str">
        <f t="shared" si="12"/>
        <v/>
      </c>
      <c r="T216" s="70" t="str">
        <f t="shared" si="13"/>
        <v/>
      </c>
      <c r="U216" s="71" t="str">
        <f t="shared" si="14"/>
        <v/>
      </c>
      <c r="V216" s="71" t="str">
        <f t="shared" si="11"/>
        <v/>
      </c>
      <c r="W216" s="71" t="str">
        <f>IF(U216="","",SUM($U$18:U216))</f>
        <v/>
      </c>
      <c r="X216" s="71" t="str">
        <f>IF(U216="","",IF(U217="",SUM($U$18:U216)-SUM($X$17:X215)))</f>
        <v/>
      </c>
      <c r="Y216" s="70" t="str">
        <f t="shared" si="15"/>
        <v/>
      </c>
      <c r="Z216" s="71" t="str">
        <f t="shared" si="16"/>
        <v/>
      </c>
      <c r="AB216" s="70"/>
    </row>
    <row r="217" spans="2:28" s="71" customFormat="1" x14ac:dyDescent="0.3">
      <c r="B217" s="242"/>
      <c r="C217" s="243"/>
      <c r="D217" s="244"/>
      <c r="E217" s="243"/>
      <c r="F217" s="243"/>
      <c r="G217" s="244"/>
      <c r="H217" s="245"/>
      <c r="I217" s="244"/>
      <c r="J217" s="245"/>
      <c r="K217" s="244"/>
      <c r="L217" s="245"/>
      <c r="M217" s="244"/>
      <c r="N217" s="246"/>
      <c r="O217" s="243"/>
      <c r="P217" s="243"/>
      <c r="Q217" s="243"/>
      <c r="R217" s="244"/>
      <c r="S217" s="247" t="str">
        <f t="shared" si="12"/>
        <v/>
      </c>
      <c r="T217" s="70" t="str">
        <f t="shared" si="13"/>
        <v/>
      </c>
      <c r="U217" s="71" t="str">
        <f t="shared" si="14"/>
        <v/>
      </c>
      <c r="V217" s="71" t="str">
        <f t="shared" si="11"/>
        <v/>
      </c>
      <c r="W217" s="71" t="str">
        <f>IF(U217="","",SUM($U$18:U217))</f>
        <v/>
      </c>
      <c r="X217" s="71" t="str">
        <f>IF(U217="","",IF(U218="",SUM($U$18:U217)-SUM($X$17:X216)))</f>
        <v/>
      </c>
      <c r="Y217" s="70" t="str">
        <f t="shared" si="15"/>
        <v/>
      </c>
      <c r="Z217" s="71" t="str">
        <f t="shared" si="16"/>
        <v/>
      </c>
      <c r="AB217" s="70"/>
    </row>
    <row r="218" spans="2:28" s="71" customFormat="1" x14ac:dyDescent="0.3">
      <c r="B218" s="242"/>
      <c r="C218" s="243"/>
      <c r="D218" s="244"/>
      <c r="E218" s="243"/>
      <c r="F218" s="243"/>
      <c r="G218" s="244"/>
      <c r="H218" s="245"/>
      <c r="I218" s="244"/>
      <c r="J218" s="245"/>
      <c r="K218" s="244"/>
      <c r="L218" s="245"/>
      <c r="M218" s="244"/>
      <c r="N218" s="246"/>
      <c r="O218" s="243"/>
      <c r="P218" s="243"/>
      <c r="Q218" s="243"/>
      <c r="R218" s="244"/>
      <c r="S218" s="247" t="str">
        <f t="shared" si="12"/>
        <v/>
      </c>
      <c r="T218" s="70" t="str">
        <f t="shared" si="13"/>
        <v/>
      </c>
      <c r="U218" s="71" t="str">
        <f t="shared" si="14"/>
        <v/>
      </c>
      <c r="V218" s="71" t="str">
        <f t="shared" si="11"/>
        <v/>
      </c>
      <c r="W218" s="71" t="str">
        <f>IF(U218="","",SUM($U$18:U218))</f>
        <v/>
      </c>
      <c r="X218" s="71" t="str">
        <f>IF(U218="","",IF(U219="",SUM($U$18:U218)-SUM($X$17:X217)))</f>
        <v/>
      </c>
      <c r="Y218" s="70" t="str">
        <f t="shared" si="15"/>
        <v/>
      </c>
      <c r="Z218" s="71" t="str">
        <f t="shared" si="16"/>
        <v/>
      </c>
      <c r="AB218" s="70"/>
    </row>
    <row r="219" spans="2:28" s="71" customFormat="1" x14ac:dyDescent="0.3">
      <c r="B219" s="242"/>
      <c r="C219" s="243"/>
      <c r="D219" s="244"/>
      <c r="E219" s="243"/>
      <c r="F219" s="243"/>
      <c r="G219" s="244"/>
      <c r="H219" s="245"/>
      <c r="I219" s="244"/>
      <c r="J219" s="245"/>
      <c r="K219" s="244"/>
      <c r="L219" s="245"/>
      <c r="M219" s="244"/>
      <c r="N219" s="246"/>
      <c r="O219" s="243"/>
      <c r="P219" s="243"/>
      <c r="Q219" s="243"/>
      <c r="R219" s="244"/>
      <c r="S219" s="247" t="str">
        <f t="shared" si="12"/>
        <v/>
      </c>
      <c r="T219" s="70" t="str">
        <f t="shared" si="13"/>
        <v/>
      </c>
      <c r="U219" s="71" t="str">
        <f t="shared" si="14"/>
        <v/>
      </c>
      <c r="V219" s="71" t="str">
        <f t="shared" si="11"/>
        <v/>
      </c>
      <c r="W219" s="71" t="str">
        <f>IF(U219="","",SUM($U$18:U219))</f>
        <v/>
      </c>
      <c r="X219" s="71" t="str">
        <f>IF(U219="","",IF(U220="",SUM($U$18:U219)-SUM($X$17:X218)))</f>
        <v/>
      </c>
      <c r="Y219" s="70" t="str">
        <f t="shared" si="15"/>
        <v/>
      </c>
      <c r="Z219" s="71" t="str">
        <f t="shared" si="16"/>
        <v/>
      </c>
      <c r="AB219" s="70"/>
    </row>
    <row r="220" spans="2:28" s="71" customFormat="1" x14ac:dyDescent="0.3">
      <c r="B220" s="242"/>
      <c r="C220" s="243"/>
      <c r="D220" s="244"/>
      <c r="E220" s="243"/>
      <c r="F220" s="243"/>
      <c r="G220" s="244"/>
      <c r="H220" s="245"/>
      <c r="I220" s="244"/>
      <c r="J220" s="245"/>
      <c r="K220" s="244"/>
      <c r="L220" s="245"/>
      <c r="M220" s="244"/>
      <c r="N220" s="246"/>
      <c r="O220" s="243"/>
      <c r="P220" s="243"/>
      <c r="Q220" s="243"/>
      <c r="R220" s="244"/>
      <c r="S220" s="247" t="str">
        <f t="shared" si="12"/>
        <v/>
      </c>
      <c r="T220" s="70" t="str">
        <f t="shared" si="13"/>
        <v/>
      </c>
      <c r="U220" s="71" t="str">
        <f t="shared" si="14"/>
        <v/>
      </c>
      <c r="V220" s="71" t="str">
        <f t="shared" si="11"/>
        <v/>
      </c>
      <c r="W220" s="71" t="str">
        <f>IF(U220="","",SUM($U$18:U220))</f>
        <v/>
      </c>
      <c r="X220" s="71" t="str">
        <f>IF(U220="","",IF(U221="",SUM($U$18:U220)-SUM($X$17:X219)))</f>
        <v/>
      </c>
      <c r="Y220" s="70" t="str">
        <f t="shared" si="15"/>
        <v/>
      </c>
      <c r="Z220" s="71" t="str">
        <f t="shared" si="16"/>
        <v/>
      </c>
      <c r="AB220" s="70"/>
    </row>
    <row r="221" spans="2:28" s="71" customFormat="1" x14ac:dyDescent="0.3">
      <c r="B221" s="242"/>
      <c r="C221" s="243"/>
      <c r="D221" s="244"/>
      <c r="E221" s="243"/>
      <c r="F221" s="243"/>
      <c r="G221" s="244"/>
      <c r="H221" s="245"/>
      <c r="I221" s="244"/>
      <c r="J221" s="245"/>
      <c r="K221" s="244"/>
      <c r="L221" s="245"/>
      <c r="M221" s="244"/>
      <c r="N221" s="246"/>
      <c r="O221" s="243"/>
      <c r="P221" s="243"/>
      <c r="Q221" s="243"/>
      <c r="R221" s="244"/>
      <c r="S221" s="247" t="str">
        <f t="shared" si="12"/>
        <v/>
      </c>
      <c r="T221" s="70" t="str">
        <f t="shared" si="13"/>
        <v/>
      </c>
      <c r="U221" s="71" t="str">
        <f t="shared" si="14"/>
        <v/>
      </c>
      <c r="V221" s="71" t="str">
        <f t="shared" si="11"/>
        <v/>
      </c>
      <c r="W221" s="71" t="str">
        <f>IF(U221="","",SUM($U$18:U221))</f>
        <v/>
      </c>
      <c r="X221" s="71" t="str">
        <f>IF(U221="","",IF(U222="",SUM($U$18:U221)-SUM($X$17:X220)))</f>
        <v/>
      </c>
      <c r="Y221" s="70" t="str">
        <f t="shared" si="15"/>
        <v/>
      </c>
      <c r="Z221" s="71" t="str">
        <f t="shared" si="16"/>
        <v/>
      </c>
      <c r="AB221" s="70"/>
    </row>
    <row r="222" spans="2:28" s="71" customFormat="1" x14ac:dyDescent="0.3">
      <c r="B222" s="242"/>
      <c r="C222" s="243"/>
      <c r="D222" s="244"/>
      <c r="E222" s="243"/>
      <c r="F222" s="243"/>
      <c r="G222" s="244"/>
      <c r="H222" s="245"/>
      <c r="I222" s="244"/>
      <c r="J222" s="245"/>
      <c r="K222" s="244"/>
      <c r="L222" s="245"/>
      <c r="M222" s="244"/>
      <c r="N222" s="246"/>
      <c r="O222" s="243"/>
      <c r="P222" s="243"/>
      <c r="Q222" s="243"/>
      <c r="R222" s="244"/>
      <c r="S222" s="247" t="str">
        <f t="shared" si="12"/>
        <v/>
      </c>
      <c r="T222" s="70" t="str">
        <f t="shared" si="13"/>
        <v/>
      </c>
      <c r="U222" s="71" t="str">
        <f t="shared" si="14"/>
        <v/>
      </c>
      <c r="V222" s="71" t="str">
        <f t="shared" si="11"/>
        <v/>
      </c>
      <c r="W222" s="71" t="str">
        <f>IF(U222="","",SUM($U$18:U222))</f>
        <v/>
      </c>
      <c r="X222" s="71" t="str">
        <f>IF(U222="","",IF(U223="",SUM($U$18:U222)-SUM($X$17:X221)))</f>
        <v/>
      </c>
      <c r="Y222" s="70" t="str">
        <f t="shared" si="15"/>
        <v/>
      </c>
      <c r="Z222" s="71" t="str">
        <f t="shared" si="16"/>
        <v/>
      </c>
      <c r="AB222" s="70"/>
    </row>
    <row r="223" spans="2:28" s="71" customFormat="1" x14ac:dyDescent="0.3">
      <c r="B223" s="242"/>
      <c r="C223" s="243"/>
      <c r="D223" s="244"/>
      <c r="E223" s="243"/>
      <c r="F223" s="243"/>
      <c r="G223" s="244"/>
      <c r="H223" s="245"/>
      <c r="I223" s="244"/>
      <c r="J223" s="245"/>
      <c r="K223" s="244"/>
      <c r="L223" s="245"/>
      <c r="M223" s="244"/>
      <c r="N223" s="246"/>
      <c r="O223" s="243"/>
      <c r="P223" s="243"/>
      <c r="Q223" s="243"/>
      <c r="R223" s="244"/>
      <c r="S223" s="247" t="str">
        <f t="shared" si="12"/>
        <v/>
      </c>
      <c r="T223" s="70" t="str">
        <f t="shared" si="13"/>
        <v/>
      </c>
      <c r="U223" s="71" t="str">
        <f t="shared" si="14"/>
        <v/>
      </c>
      <c r="V223" s="71" t="str">
        <f t="shared" si="11"/>
        <v/>
      </c>
      <c r="W223" s="71" t="str">
        <f>IF(U223="","",SUM($U$18:U223))</f>
        <v/>
      </c>
      <c r="X223" s="71" t="str">
        <f>IF(U223="","",IF(U224="",SUM($U$18:U223)-SUM($X$17:X222)))</f>
        <v/>
      </c>
      <c r="Y223" s="70" t="str">
        <f t="shared" si="15"/>
        <v/>
      </c>
      <c r="Z223" s="71" t="str">
        <f t="shared" si="16"/>
        <v/>
      </c>
      <c r="AB223" s="70"/>
    </row>
    <row r="224" spans="2:28" s="71" customFormat="1" x14ac:dyDescent="0.3">
      <c r="B224" s="242"/>
      <c r="C224" s="243"/>
      <c r="D224" s="244"/>
      <c r="E224" s="243"/>
      <c r="F224" s="243"/>
      <c r="G224" s="244"/>
      <c r="H224" s="245"/>
      <c r="I224" s="244"/>
      <c r="J224" s="245"/>
      <c r="K224" s="244"/>
      <c r="L224" s="245"/>
      <c r="M224" s="244"/>
      <c r="N224" s="246"/>
      <c r="O224" s="243"/>
      <c r="P224" s="243"/>
      <c r="Q224" s="243"/>
      <c r="R224" s="244"/>
      <c r="S224" s="247" t="str">
        <f t="shared" si="12"/>
        <v/>
      </c>
      <c r="T224" s="70" t="str">
        <f t="shared" si="13"/>
        <v/>
      </c>
      <c r="U224" s="71" t="str">
        <f t="shared" si="14"/>
        <v/>
      </c>
      <c r="V224" s="71" t="str">
        <f t="shared" si="11"/>
        <v/>
      </c>
      <c r="W224" s="71" t="str">
        <f>IF(U224="","",SUM($U$18:U224))</f>
        <v/>
      </c>
      <c r="X224" s="71" t="str">
        <f>IF(U224="","",IF(U225="",SUM($U$18:U224)-SUM($X$17:X223)))</f>
        <v/>
      </c>
      <c r="Y224" s="70" t="str">
        <f t="shared" si="15"/>
        <v/>
      </c>
      <c r="Z224" s="71" t="str">
        <f t="shared" si="16"/>
        <v/>
      </c>
      <c r="AB224" s="70"/>
    </row>
    <row r="225" spans="2:28" s="71" customFormat="1" x14ac:dyDescent="0.3">
      <c r="B225" s="242"/>
      <c r="C225" s="243"/>
      <c r="D225" s="244"/>
      <c r="E225" s="243"/>
      <c r="F225" s="243"/>
      <c r="G225" s="244"/>
      <c r="H225" s="245"/>
      <c r="I225" s="244"/>
      <c r="J225" s="245"/>
      <c r="K225" s="244"/>
      <c r="L225" s="245"/>
      <c r="M225" s="244"/>
      <c r="N225" s="246"/>
      <c r="O225" s="243"/>
      <c r="P225" s="243"/>
      <c r="Q225" s="243"/>
      <c r="R225" s="244"/>
      <c r="S225" s="247" t="str">
        <f t="shared" si="12"/>
        <v/>
      </c>
      <c r="T225" s="70" t="str">
        <f t="shared" si="13"/>
        <v/>
      </c>
      <c r="U225" s="71" t="str">
        <f t="shared" si="14"/>
        <v/>
      </c>
      <c r="V225" s="71" t="str">
        <f t="shared" si="11"/>
        <v/>
      </c>
      <c r="W225" s="71" t="str">
        <f>IF(U225="","",SUM($U$18:U225))</f>
        <v/>
      </c>
      <c r="X225" s="71" t="str">
        <f>IF(U225="","",IF(U226="",SUM($U$18:U225)-SUM($X$17:X224)))</f>
        <v/>
      </c>
      <c r="Y225" s="70" t="str">
        <f t="shared" si="15"/>
        <v/>
      </c>
      <c r="Z225" s="71" t="str">
        <f t="shared" si="16"/>
        <v/>
      </c>
      <c r="AB225" s="70"/>
    </row>
    <row r="226" spans="2:28" s="71" customFormat="1" x14ac:dyDescent="0.3">
      <c r="B226" s="242"/>
      <c r="C226" s="243"/>
      <c r="D226" s="244"/>
      <c r="E226" s="243"/>
      <c r="F226" s="243"/>
      <c r="G226" s="244"/>
      <c r="H226" s="245"/>
      <c r="I226" s="244"/>
      <c r="J226" s="245"/>
      <c r="K226" s="244"/>
      <c r="L226" s="245"/>
      <c r="M226" s="244"/>
      <c r="N226" s="246"/>
      <c r="O226" s="243"/>
      <c r="P226" s="243"/>
      <c r="Q226" s="243"/>
      <c r="R226" s="244"/>
      <c r="S226" s="247" t="str">
        <f t="shared" si="12"/>
        <v/>
      </c>
      <c r="T226" s="70" t="str">
        <f t="shared" si="13"/>
        <v/>
      </c>
      <c r="U226" s="71" t="str">
        <f t="shared" si="14"/>
        <v/>
      </c>
      <c r="V226" s="71" t="str">
        <f t="shared" si="11"/>
        <v/>
      </c>
      <c r="W226" s="71" t="str">
        <f>IF(U226="","",SUM($U$18:U226))</f>
        <v/>
      </c>
      <c r="X226" s="71" t="str">
        <f>IF(U226="","",IF(U227="",SUM($U$18:U226)-SUM($X$17:X225)))</f>
        <v/>
      </c>
      <c r="Y226" s="70" t="str">
        <f t="shared" si="15"/>
        <v/>
      </c>
      <c r="Z226" s="71" t="str">
        <f t="shared" si="16"/>
        <v/>
      </c>
      <c r="AB226" s="70"/>
    </row>
    <row r="227" spans="2:28" s="71" customFormat="1" x14ac:dyDescent="0.3">
      <c r="B227" s="242"/>
      <c r="C227" s="243"/>
      <c r="D227" s="244"/>
      <c r="E227" s="243"/>
      <c r="F227" s="243"/>
      <c r="G227" s="244"/>
      <c r="H227" s="245"/>
      <c r="I227" s="244"/>
      <c r="J227" s="245"/>
      <c r="K227" s="244"/>
      <c r="L227" s="245"/>
      <c r="M227" s="244"/>
      <c r="N227" s="246"/>
      <c r="O227" s="243"/>
      <c r="P227" s="243"/>
      <c r="Q227" s="243"/>
      <c r="R227" s="244"/>
      <c r="S227" s="247" t="str">
        <f t="shared" si="12"/>
        <v/>
      </c>
      <c r="T227" s="70" t="str">
        <f t="shared" si="13"/>
        <v/>
      </c>
      <c r="U227" s="71" t="str">
        <f t="shared" si="14"/>
        <v/>
      </c>
      <c r="V227" s="71" t="str">
        <f t="shared" si="11"/>
        <v/>
      </c>
      <c r="W227" s="71" t="str">
        <f>IF(U227="","",SUM($U$18:U227))</f>
        <v/>
      </c>
      <c r="X227" s="71" t="str">
        <f>IF(U227="","",IF(U228="",SUM($U$18:U227)-SUM($X$17:X226)))</f>
        <v/>
      </c>
      <c r="Y227" s="70" t="str">
        <f t="shared" si="15"/>
        <v/>
      </c>
      <c r="Z227" s="71" t="str">
        <f t="shared" si="16"/>
        <v/>
      </c>
      <c r="AB227" s="70"/>
    </row>
    <row r="228" spans="2:28" s="71" customFormat="1" x14ac:dyDescent="0.3">
      <c r="B228" s="242"/>
      <c r="C228" s="243"/>
      <c r="D228" s="244"/>
      <c r="E228" s="243"/>
      <c r="F228" s="243"/>
      <c r="G228" s="244"/>
      <c r="H228" s="245"/>
      <c r="I228" s="244"/>
      <c r="J228" s="245"/>
      <c r="K228" s="244"/>
      <c r="L228" s="245"/>
      <c r="M228" s="244"/>
      <c r="N228" s="246"/>
      <c r="O228" s="243"/>
      <c r="P228" s="243"/>
      <c r="Q228" s="243"/>
      <c r="R228" s="244"/>
      <c r="S228" s="247" t="str">
        <f t="shared" si="12"/>
        <v/>
      </c>
      <c r="T228" s="70" t="str">
        <f t="shared" si="13"/>
        <v/>
      </c>
      <c r="U228" s="71" t="str">
        <f t="shared" si="14"/>
        <v/>
      </c>
      <c r="V228" s="71" t="str">
        <f t="shared" si="11"/>
        <v/>
      </c>
      <c r="W228" s="71" t="str">
        <f>IF(U228="","",SUM($U$18:U228))</f>
        <v/>
      </c>
      <c r="X228" s="71" t="str">
        <f>IF(U228="","",IF(U229="",SUM($U$18:U228)-SUM($X$17:X227)))</f>
        <v/>
      </c>
      <c r="Y228" s="70" t="str">
        <f t="shared" si="15"/>
        <v/>
      </c>
      <c r="Z228" s="71" t="str">
        <f t="shared" si="16"/>
        <v/>
      </c>
      <c r="AB228" s="70"/>
    </row>
    <row r="229" spans="2:28" s="71" customFormat="1" x14ac:dyDescent="0.3">
      <c r="B229" s="242"/>
      <c r="C229" s="243"/>
      <c r="D229" s="244"/>
      <c r="E229" s="243"/>
      <c r="F229" s="243"/>
      <c r="G229" s="244"/>
      <c r="H229" s="245"/>
      <c r="I229" s="244"/>
      <c r="J229" s="245"/>
      <c r="K229" s="244"/>
      <c r="L229" s="245"/>
      <c r="M229" s="244"/>
      <c r="N229" s="246"/>
      <c r="O229" s="243"/>
      <c r="P229" s="243"/>
      <c r="Q229" s="243"/>
      <c r="R229" s="244"/>
      <c r="S229" s="247" t="str">
        <f t="shared" si="12"/>
        <v/>
      </c>
      <c r="T229" s="70" t="str">
        <f t="shared" si="13"/>
        <v/>
      </c>
      <c r="U229" s="71" t="str">
        <f t="shared" si="14"/>
        <v/>
      </c>
      <c r="V229" s="71" t="str">
        <f t="shared" si="11"/>
        <v/>
      </c>
      <c r="W229" s="71" t="str">
        <f>IF(U229="","",SUM($U$18:U229))</f>
        <v/>
      </c>
      <c r="X229" s="71" t="str">
        <f>IF(U229="","",IF(U230="",SUM($U$18:U229)-SUM($X$17:X228)))</f>
        <v/>
      </c>
      <c r="Y229" s="70" t="str">
        <f t="shared" si="15"/>
        <v/>
      </c>
      <c r="Z229" s="71" t="str">
        <f t="shared" si="16"/>
        <v/>
      </c>
      <c r="AB229" s="70"/>
    </row>
    <row r="230" spans="2:28" s="71" customFormat="1" x14ac:dyDescent="0.3">
      <c r="B230" s="242"/>
      <c r="C230" s="243"/>
      <c r="D230" s="244"/>
      <c r="E230" s="243"/>
      <c r="F230" s="243"/>
      <c r="G230" s="244"/>
      <c r="H230" s="245"/>
      <c r="I230" s="244"/>
      <c r="J230" s="245"/>
      <c r="K230" s="244"/>
      <c r="L230" s="245"/>
      <c r="M230" s="244"/>
      <c r="N230" s="246"/>
      <c r="O230" s="243"/>
      <c r="P230" s="243"/>
      <c r="Q230" s="243"/>
      <c r="R230" s="244"/>
      <c r="S230" s="247" t="str">
        <f t="shared" si="12"/>
        <v/>
      </c>
      <c r="T230" s="70" t="str">
        <f t="shared" si="13"/>
        <v/>
      </c>
      <c r="U230" s="71" t="str">
        <f t="shared" si="14"/>
        <v/>
      </c>
      <c r="V230" s="71" t="str">
        <f t="shared" si="11"/>
        <v/>
      </c>
      <c r="W230" s="71" t="str">
        <f>IF(U230="","",SUM($U$18:U230))</f>
        <v/>
      </c>
      <c r="X230" s="71" t="str">
        <f>IF(U230="","",IF(U231="",SUM($U$18:U230)-SUM($X$17:X229)))</f>
        <v/>
      </c>
      <c r="Y230" s="70" t="str">
        <f t="shared" si="15"/>
        <v/>
      </c>
      <c r="Z230" s="71" t="str">
        <f t="shared" si="16"/>
        <v/>
      </c>
      <c r="AB230" s="70"/>
    </row>
    <row r="231" spans="2:28" s="71" customFormat="1" x14ac:dyDescent="0.3">
      <c r="B231" s="242"/>
      <c r="C231" s="243"/>
      <c r="D231" s="244"/>
      <c r="E231" s="243"/>
      <c r="F231" s="243"/>
      <c r="G231" s="244"/>
      <c r="H231" s="245"/>
      <c r="I231" s="244"/>
      <c r="J231" s="245"/>
      <c r="K231" s="244"/>
      <c r="L231" s="245"/>
      <c r="M231" s="244"/>
      <c r="N231" s="246"/>
      <c r="O231" s="243"/>
      <c r="P231" s="243"/>
      <c r="Q231" s="243"/>
      <c r="R231" s="244"/>
      <c r="S231" s="247" t="str">
        <f t="shared" si="12"/>
        <v/>
      </c>
      <c r="T231" s="70" t="str">
        <f t="shared" si="13"/>
        <v/>
      </c>
      <c r="U231" s="71" t="str">
        <f t="shared" si="14"/>
        <v/>
      </c>
      <c r="V231" s="71" t="str">
        <f t="shared" si="11"/>
        <v/>
      </c>
      <c r="W231" s="71" t="str">
        <f>IF(U231="","",SUM($U$18:U231))</f>
        <v/>
      </c>
      <c r="X231" s="71" t="str">
        <f>IF(U231="","",IF(U232="",SUM($U$18:U231)-SUM($X$17:X230)))</f>
        <v/>
      </c>
      <c r="Y231" s="70" t="str">
        <f t="shared" si="15"/>
        <v/>
      </c>
      <c r="Z231" s="71" t="str">
        <f t="shared" si="16"/>
        <v/>
      </c>
      <c r="AB231" s="70"/>
    </row>
    <row r="232" spans="2:28" s="71" customFormat="1" x14ac:dyDescent="0.3">
      <c r="B232" s="242"/>
      <c r="C232" s="243"/>
      <c r="D232" s="244"/>
      <c r="E232" s="243"/>
      <c r="F232" s="243"/>
      <c r="G232" s="244"/>
      <c r="H232" s="245"/>
      <c r="I232" s="244"/>
      <c r="J232" s="245"/>
      <c r="K232" s="244"/>
      <c r="L232" s="245"/>
      <c r="M232" s="244"/>
      <c r="N232" s="246"/>
      <c r="O232" s="243"/>
      <c r="P232" s="243"/>
      <c r="Q232" s="243"/>
      <c r="R232" s="244"/>
      <c r="S232" s="247" t="str">
        <f t="shared" si="12"/>
        <v/>
      </c>
      <c r="T232" s="70" t="str">
        <f t="shared" si="13"/>
        <v/>
      </c>
      <c r="U232" s="71" t="str">
        <f t="shared" si="14"/>
        <v/>
      </c>
      <c r="V232" s="71" t="str">
        <f t="shared" si="11"/>
        <v/>
      </c>
      <c r="W232" s="71" t="str">
        <f>IF(U232="","",SUM($U$18:U232))</f>
        <v/>
      </c>
      <c r="X232" s="71" t="str">
        <f>IF(U232="","",IF(U233="",SUM($U$18:U232)-SUM($X$17:X231)))</f>
        <v/>
      </c>
      <c r="Y232" s="70" t="str">
        <f t="shared" si="15"/>
        <v/>
      </c>
      <c r="Z232" s="71" t="str">
        <f t="shared" si="16"/>
        <v/>
      </c>
      <c r="AB232" s="70"/>
    </row>
    <row r="233" spans="2:28" s="71" customFormat="1" x14ac:dyDescent="0.3">
      <c r="B233" s="242"/>
      <c r="C233" s="243"/>
      <c r="D233" s="244"/>
      <c r="E233" s="243"/>
      <c r="F233" s="243"/>
      <c r="G233" s="244"/>
      <c r="H233" s="245"/>
      <c r="I233" s="244"/>
      <c r="J233" s="245"/>
      <c r="K233" s="244"/>
      <c r="L233" s="245"/>
      <c r="M233" s="244"/>
      <c r="N233" s="246"/>
      <c r="O233" s="243"/>
      <c r="P233" s="243"/>
      <c r="Q233" s="243"/>
      <c r="R233" s="244"/>
      <c r="S233" s="247"/>
      <c r="T233" s="70" t="str">
        <f t="shared" si="13"/>
        <v/>
      </c>
      <c r="U233" s="71" t="str">
        <f t="shared" si="14"/>
        <v/>
      </c>
      <c r="V233" s="71" t="str">
        <f t="shared" si="11"/>
        <v/>
      </c>
      <c r="W233" s="71" t="str">
        <f>IF(U233="","",SUM($U$18:U233))</f>
        <v/>
      </c>
      <c r="X233" s="71" t="str">
        <f>IF(U233="","",IF(U234="",SUM($U$18:U233)-SUM($X$17:X232)))</f>
        <v/>
      </c>
      <c r="Y233" s="70" t="str">
        <f t="shared" si="15"/>
        <v/>
      </c>
      <c r="Z233" s="71" t="str">
        <f t="shared" si="16"/>
        <v/>
      </c>
      <c r="AB233" s="70"/>
    </row>
    <row r="234" spans="2:28" s="71" customFormat="1" x14ac:dyDescent="0.3">
      <c r="B234" s="242"/>
      <c r="C234" s="243"/>
      <c r="D234" s="244"/>
      <c r="E234" s="243"/>
      <c r="F234" s="243"/>
      <c r="G234" s="244"/>
      <c r="H234" s="245"/>
      <c r="I234" s="244"/>
      <c r="J234" s="245"/>
      <c r="K234" s="244"/>
      <c r="L234" s="245"/>
      <c r="M234" s="244"/>
      <c r="N234" s="246"/>
      <c r="O234" s="243"/>
      <c r="P234" s="243"/>
      <c r="Q234" s="243"/>
      <c r="R234" s="244"/>
      <c r="S234" s="247"/>
      <c r="T234" s="70" t="str">
        <f t="shared" si="13"/>
        <v/>
      </c>
      <c r="U234" s="71" t="str">
        <f t="shared" si="14"/>
        <v/>
      </c>
      <c r="V234" s="71" t="str">
        <f t="shared" si="11"/>
        <v/>
      </c>
      <c r="W234" s="71" t="str">
        <f>IF(U234="","",SUM($U$18:U234))</f>
        <v/>
      </c>
      <c r="X234" s="71" t="str">
        <f>IF(U234="","",IF(U235="",SUM($U$18:U234)-SUM($X$17:X233)))</f>
        <v/>
      </c>
      <c r="Y234" s="70" t="str">
        <f t="shared" si="15"/>
        <v/>
      </c>
      <c r="Z234" s="71" t="str">
        <f t="shared" si="16"/>
        <v/>
      </c>
      <c r="AB234" s="70"/>
    </row>
    <row r="235" spans="2:28" s="71" customFormat="1" x14ac:dyDescent="0.3">
      <c r="B235" s="242"/>
      <c r="C235" s="243"/>
      <c r="D235" s="244"/>
      <c r="E235" s="243"/>
      <c r="F235" s="243"/>
      <c r="G235" s="244"/>
      <c r="H235" s="245"/>
      <c r="I235" s="244"/>
      <c r="J235" s="245"/>
      <c r="K235" s="244"/>
      <c r="L235" s="245"/>
      <c r="M235" s="244"/>
      <c r="N235" s="246"/>
      <c r="O235" s="243"/>
      <c r="P235" s="243"/>
      <c r="Q235" s="243"/>
      <c r="R235" s="244"/>
      <c r="S235" s="247"/>
      <c r="T235" s="70" t="str">
        <f t="shared" si="13"/>
        <v/>
      </c>
      <c r="U235" s="71" t="str">
        <f t="shared" si="14"/>
        <v/>
      </c>
      <c r="V235" s="71" t="str">
        <f t="shared" si="11"/>
        <v/>
      </c>
      <c r="W235" s="71" t="str">
        <f>IF(U235="","",SUM($U$18:U235))</f>
        <v/>
      </c>
      <c r="X235" s="71" t="str">
        <f>IF(U235="","",IF(U236="",SUM($U$18:U235)-SUM($X$17:X234)))</f>
        <v/>
      </c>
      <c r="Y235" s="70" t="str">
        <f t="shared" si="15"/>
        <v/>
      </c>
      <c r="Z235" s="71" t="str">
        <f t="shared" si="16"/>
        <v/>
      </c>
      <c r="AB235" s="70"/>
    </row>
    <row r="236" spans="2:28" s="71" customFormat="1" x14ac:dyDescent="0.3">
      <c r="B236" s="242"/>
      <c r="C236" s="243"/>
      <c r="D236" s="244"/>
      <c r="E236" s="243"/>
      <c r="F236" s="243"/>
      <c r="G236" s="244"/>
      <c r="H236" s="245"/>
      <c r="I236" s="244"/>
      <c r="J236" s="245"/>
      <c r="K236" s="244"/>
      <c r="L236" s="245"/>
      <c r="M236" s="244"/>
      <c r="N236" s="246"/>
      <c r="O236" s="243"/>
      <c r="P236" s="243"/>
      <c r="Q236" s="243"/>
      <c r="R236" s="244"/>
      <c r="S236" s="247"/>
      <c r="T236" s="70" t="str">
        <f t="shared" si="13"/>
        <v/>
      </c>
      <c r="U236" s="71" t="str">
        <f t="shared" si="14"/>
        <v/>
      </c>
      <c r="V236" s="71" t="str">
        <f t="shared" si="11"/>
        <v/>
      </c>
      <c r="W236" s="71" t="str">
        <f>IF(U236="","",SUM($U$18:U236))</f>
        <v/>
      </c>
      <c r="X236" s="71" t="str">
        <f>IF(U236="","",IF(U237="",SUM($U$18:U236)-SUM($X$17:X235)))</f>
        <v/>
      </c>
      <c r="Y236" s="70" t="str">
        <f t="shared" si="15"/>
        <v/>
      </c>
      <c r="Z236" s="71" t="str">
        <f t="shared" si="16"/>
        <v/>
      </c>
      <c r="AB236" s="70"/>
    </row>
    <row r="237" spans="2:28" s="71" customFormat="1" x14ac:dyDescent="0.3">
      <c r="B237" s="242"/>
      <c r="C237" s="243"/>
      <c r="D237" s="244"/>
      <c r="E237" s="243"/>
      <c r="F237" s="243"/>
      <c r="G237" s="244"/>
      <c r="H237" s="245"/>
      <c r="I237" s="244"/>
      <c r="J237" s="245"/>
      <c r="K237" s="244"/>
      <c r="L237" s="245"/>
      <c r="M237" s="244"/>
      <c r="N237" s="246"/>
      <c r="O237" s="243"/>
      <c r="P237" s="243"/>
      <c r="Q237" s="243"/>
      <c r="R237" s="244"/>
      <c r="S237" s="247"/>
      <c r="T237" s="70" t="str">
        <f t="shared" si="13"/>
        <v/>
      </c>
      <c r="U237" s="71" t="str">
        <f t="shared" si="14"/>
        <v/>
      </c>
      <c r="V237" s="71" t="str">
        <f t="shared" si="11"/>
        <v/>
      </c>
      <c r="W237" s="71" t="str">
        <f>IF(U237="","",SUM($U$18:U237))</f>
        <v/>
      </c>
      <c r="X237" s="71" t="str">
        <f>IF(U237="","",IF(U238="",SUM($U$18:U237)-SUM($X$17:X236)))</f>
        <v/>
      </c>
      <c r="Y237" s="70" t="str">
        <f t="shared" si="15"/>
        <v/>
      </c>
      <c r="Z237" s="71" t="str">
        <f t="shared" si="16"/>
        <v/>
      </c>
      <c r="AB237" s="70"/>
    </row>
    <row r="238" spans="2:28" s="71" customFormat="1" x14ac:dyDescent="0.3">
      <c r="B238" s="242"/>
      <c r="C238" s="243"/>
      <c r="D238" s="244"/>
      <c r="E238" s="243"/>
      <c r="F238" s="243"/>
      <c r="G238" s="244"/>
      <c r="H238" s="245"/>
      <c r="I238" s="244"/>
      <c r="J238" s="245"/>
      <c r="K238" s="244"/>
      <c r="L238" s="245"/>
      <c r="M238" s="244"/>
      <c r="N238" s="246"/>
      <c r="O238" s="243"/>
      <c r="P238" s="243"/>
      <c r="Q238" s="243"/>
      <c r="R238" s="244"/>
      <c r="S238" s="247"/>
      <c r="T238" s="70" t="str">
        <f t="shared" si="13"/>
        <v/>
      </c>
      <c r="U238" s="71" t="str">
        <f t="shared" si="14"/>
        <v/>
      </c>
      <c r="V238" s="71" t="str">
        <f t="shared" si="11"/>
        <v/>
      </c>
      <c r="W238" s="71" t="str">
        <f>IF(U238="","",SUM($U$18:U238))</f>
        <v/>
      </c>
      <c r="X238" s="71" t="str">
        <f>IF(U238="","",IF(U239="",SUM($U$18:U238)-SUM($X$17:X237)))</f>
        <v/>
      </c>
      <c r="Y238" s="70" t="str">
        <f t="shared" si="15"/>
        <v/>
      </c>
      <c r="Z238" s="71" t="str">
        <f t="shared" si="16"/>
        <v/>
      </c>
      <c r="AB238" s="70"/>
    </row>
    <row r="239" spans="2:28" s="71" customFormat="1" x14ac:dyDescent="0.3">
      <c r="B239" s="242"/>
      <c r="C239" s="243"/>
      <c r="D239" s="244"/>
      <c r="E239" s="243"/>
      <c r="F239" s="243"/>
      <c r="G239" s="244"/>
      <c r="H239" s="245"/>
      <c r="I239" s="244"/>
      <c r="J239" s="245"/>
      <c r="K239" s="244"/>
      <c r="L239" s="245"/>
      <c r="M239" s="244"/>
      <c r="N239" s="246"/>
      <c r="O239" s="243"/>
      <c r="P239" s="243"/>
      <c r="Q239" s="243"/>
      <c r="R239" s="244"/>
      <c r="S239" s="247"/>
      <c r="T239" s="70" t="str">
        <f t="shared" si="13"/>
        <v/>
      </c>
      <c r="U239" s="71" t="str">
        <f t="shared" si="14"/>
        <v/>
      </c>
      <c r="V239" s="71" t="str">
        <f t="shared" si="11"/>
        <v/>
      </c>
      <c r="W239" s="71" t="str">
        <f>IF(U239="","",SUM($U$18:U239))</f>
        <v/>
      </c>
      <c r="X239" s="71" t="str">
        <f>IF(U239="","",IF(U240="",SUM($U$18:U239)-SUM($X$17:X238)))</f>
        <v/>
      </c>
      <c r="Y239" s="70" t="str">
        <f t="shared" si="15"/>
        <v/>
      </c>
      <c r="Z239" s="71" t="str">
        <f t="shared" si="16"/>
        <v/>
      </c>
      <c r="AB239" s="70"/>
    </row>
    <row r="240" spans="2:28" s="71" customFormat="1" x14ac:dyDescent="0.3">
      <c r="B240" s="242"/>
      <c r="C240" s="243"/>
      <c r="D240" s="244"/>
      <c r="E240" s="243"/>
      <c r="F240" s="243"/>
      <c r="G240" s="244"/>
      <c r="H240" s="245"/>
      <c r="I240" s="244"/>
      <c r="J240" s="245"/>
      <c r="K240" s="244"/>
      <c r="L240" s="245"/>
      <c r="M240" s="244"/>
      <c r="N240" s="246"/>
      <c r="O240" s="243"/>
      <c r="P240" s="243"/>
      <c r="Q240" s="243"/>
      <c r="R240" s="244"/>
      <c r="S240" s="247"/>
      <c r="T240" s="70" t="str">
        <f t="shared" si="13"/>
        <v/>
      </c>
      <c r="U240" s="71" t="str">
        <f t="shared" si="14"/>
        <v/>
      </c>
      <c r="V240" s="71" t="str">
        <f t="shared" ref="V240:V303" si="17">IF(H240="","",IF(M240="",(H240)*-1,IF(M240=G240,H240/2*N240-(H240),IF(M240=I240,J240/2*N240-(H240),IF(M240=K240,L240/2*N240-(H240))))))</f>
        <v/>
      </c>
      <c r="W240" s="71" t="str">
        <f>IF(U240="","",SUM($U$18:U240))</f>
        <v/>
      </c>
      <c r="X240" s="71" t="str">
        <f>IF(U240="","",IF(U241="",SUM($U$18:U240)-SUM($X$17:X239)))</f>
        <v/>
      </c>
      <c r="Y240" s="70" t="str">
        <f t="shared" si="15"/>
        <v/>
      </c>
      <c r="Z240" s="71" t="str">
        <f t="shared" si="16"/>
        <v/>
      </c>
      <c r="AB240" s="70"/>
    </row>
    <row r="241" spans="2:28" s="71" customFormat="1" x14ac:dyDescent="0.3">
      <c r="B241" s="242"/>
      <c r="C241" s="243"/>
      <c r="D241" s="244"/>
      <c r="E241" s="243"/>
      <c r="F241" s="243"/>
      <c r="G241" s="244"/>
      <c r="H241" s="245"/>
      <c r="I241" s="244"/>
      <c r="J241" s="245"/>
      <c r="K241" s="244"/>
      <c r="L241" s="245"/>
      <c r="M241" s="244"/>
      <c r="N241" s="246"/>
      <c r="O241" s="243"/>
      <c r="P241" s="243"/>
      <c r="Q241" s="243"/>
      <c r="R241" s="244"/>
      <c r="S241" s="247"/>
      <c r="T241" s="70" t="str">
        <f t="shared" si="13"/>
        <v/>
      </c>
      <c r="U241" s="71" t="str">
        <f t="shared" si="14"/>
        <v/>
      </c>
      <c r="V241" s="71" t="str">
        <f t="shared" si="17"/>
        <v/>
      </c>
      <c r="W241" s="71" t="str">
        <f>IF(U241="","",SUM($U$18:U241))</f>
        <v/>
      </c>
      <c r="X241" s="71" t="str">
        <f>IF(U241="","",IF(U242="",SUM($U$18:U241)-SUM($X$17:X240)))</f>
        <v/>
      </c>
      <c r="Y241" s="70" t="str">
        <f t="shared" si="15"/>
        <v/>
      </c>
      <c r="Z241" s="71" t="str">
        <f t="shared" si="16"/>
        <v/>
      </c>
      <c r="AB241" s="70"/>
    </row>
    <row r="242" spans="2:28" s="71" customFormat="1" x14ac:dyDescent="0.3">
      <c r="B242" s="242"/>
      <c r="C242" s="243"/>
      <c r="D242" s="244"/>
      <c r="E242" s="243"/>
      <c r="F242" s="243"/>
      <c r="G242" s="244"/>
      <c r="H242" s="245"/>
      <c r="I242" s="244"/>
      <c r="J242" s="245"/>
      <c r="K242" s="244"/>
      <c r="L242" s="245"/>
      <c r="M242" s="244"/>
      <c r="N242" s="246"/>
      <c r="O242" s="243"/>
      <c r="P242" s="243"/>
      <c r="Q242" s="243"/>
      <c r="R242" s="244"/>
      <c r="S242" s="247"/>
      <c r="T242" s="70" t="str">
        <f t="shared" si="13"/>
        <v/>
      </c>
      <c r="U242" s="71" t="str">
        <f t="shared" si="14"/>
        <v/>
      </c>
      <c r="V242" s="71" t="str">
        <f t="shared" si="17"/>
        <v/>
      </c>
      <c r="W242" s="71" t="str">
        <f>IF(U242="","",SUM($U$18:U242))</f>
        <v/>
      </c>
      <c r="X242" s="71" t="str">
        <f>IF(U242="","",IF(U243="",SUM($U$18:U242)-SUM($X$17:X241)))</f>
        <v/>
      </c>
      <c r="Y242" s="70" t="str">
        <f t="shared" si="15"/>
        <v/>
      </c>
      <c r="Z242" s="71" t="str">
        <f t="shared" si="16"/>
        <v/>
      </c>
      <c r="AB242" s="70"/>
    </row>
    <row r="243" spans="2:28" s="71" customFormat="1" x14ac:dyDescent="0.3">
      <c r="B243" s="242"/>
      <c r="C243" s="243"/>
      <c r="D243" s="244"/>
      <c r="E243" s="243"/>
      <c r="F243" s="243"/>
      <c r="G243" s="244"/>
      <c r="H243" s="245"/>
      <c r="I243" s="244"/>
      <c r="J243" s="245"/>
      <c r="K243" s="244"/>
      <c r="L243" s="245"/>
      <c r="M243" s="244"/>
      <c r="N243" s="246"/>
      <c r="O243" s="243"/>
      <c r="P243" s="243"/>
      <c r="Q243" s="243"/>
      <c r="R243" s="244"/>
      <c r="S243" s="247"/>
      <c r="T243" s="70" t="str">
        <f t="shared" si="13"/>
        <v/>
      </c>
      <c r="U243" s="71" t="str">
        <f t="shared" si="14"/>
        <v/>
      </c>
      <c r="V243" s="71" t="str">
        <f t="shared" si="17"/>
        <v/>
      </c>
      <c r="W243" s="71" t="str">
        <f>IF(U243="","",SUM($U$18:U243))</f>
        <v/>
      </c>
      <c r="X243" s="71" t="str">
        <f>IF(U243="","",IF(U244="",SUM($U$18:U243)-SUM($X$17:X242)))</f>
        <v/>
      </c>
      <c r="Y243" s="70" t="str">
        <f t="shared" si="15"/>
        <v/>
      </c>
      <c r="Z243" s="71" t="str">
        <f t="shared" si="16"/>
        <v/>
      </c>
      <c r="AB243" s="70"/>
    </row>
    <row r="244" spans="2:28" s="71" customFormat="1" x14ac:dyDescent="0.3">
      <c r="B244" s="242"/>
      <c r="C244" s="243"/>
      <c r="D244" s="244"/>
      <c r="E244" s="243"/>
      <c r="F244" s="243"/>
      <c r="G244" s="244"/>
      <c r="H244" s="245"/>
      <c r="I244" s="244"/>
      <c r="J244" s="245"/>
      <c r="K244" s="244"/>
      <c r="L244" s="245"/>
      <c r="M244" s="244"/>
      <c r="N244" s="246"/>
      <c r="O244" s="243"/>
      <c r="P244" s="243"/>
      <c r="Q244" s="243"/>
      <c r="R244" s="244"/>
      <c r="S244" s="247"/>
      <c r="T244" s="70" t="str">
        <f t="shared" si="13"/>
        <v/>
      </c>
      <c r="U244" s="71" t="str">
        <f t="shared" si="14"/>
        <v/>
      </c>
      <c r="V244" s="71" t="str">
        <f t="shared" si="17"/>
        <v/>
      </c>
      <c r="W244" s="71" t="str">
        <f>IF(U244="","",SUM($U$18:U244))</f>
        <v/>
      </c>
      <c r="X244" s="71" t="str">
        <f>IF(U244="","",IF(U245="",SUM($U$18:U244)-SUM($X$17:X243)))</f>
        <v/>
      </c>
      <c r="Y244" s="70" t="str">
        <f t="shared" si="15"/>
        <v/>
      </c>
      <c r="Z244" s="71" t="str">
        <f t="shared" si="16"/>
        <v/>
      </c>
      <c r="AB244" s="70"/>
    </row>
    <row r="245" spans="2:28" s="71" customFormat="1" x14ac:dyDescent="0.3">
      <c r="B245" s="242"/>
      <c r="C245" s="243"/>
      <c r="D245" s="244"/>
      <c r="E245" s="243"/>
      <c r="F245" s="243"/>
      <c r="G245" s="244"/>
      <c r="H245" s="245"/>
      <c r="I245" s="244"/>
      <c r="J245" s="245"/>
      <c r="K245" s="244"/>
      <c r="L245" s="245"/>
      <c r="M245" s="244"/>
      <c r="N245" s="246"/>
      <c r="O245" s="243"/>
      <c r="P245" s="243"/>
      <c r="Q245" s="243"/>
      <c r="R245" s="244"/>
      <c r="S245" s="247"/>
      <c r="T245" s="70" t="str">
        <f t="shared" si="13"/>
        <v/>
      </c>
      <c r="U245" s="71" t="str">
        <f t="shared" si="14"/>
        <v/>
      </c>
      <c r="V245" s="71" t="str">
        <f t="shared" si="17"/>
        <v/>
      </c>
      <c r="W245" s="71" t="str">
        <f>IF(U245="","",SUM($U$18:U245))</f>
        <v/>
      </c>
      <c r="X245" s="71" t="str">
        <f>IF(U245="","",IF(U246="",SUM($U$18:U245)-SUM($X$17:X244)))</f>
        <v/>
      </c>
      <c r="Y245" s="70" t="str">
        <f t="shared" si="15"/>
        <v/>
      </c>
      <c r="Z245" s="71" t="str">
        <f t="shared" si="16"/>
        <v/>
      </c>
      <c r="AB245" s="70"/>
    </row>
    <row r="246" spans="2:28" s="71" customFormat="1" x14ac:dyDescent="0.3">
      <c r="B246" s="242"/>
      <c r="C246" s="243"/>
      <c r="D246" s="244"/>
      <c r="E246" s="243"/>
      <c r="F246" s="243"/>
      <c r="G246" s="244"/>
      <c r="H246" s="245"/>
      <c r="I246" s="244"/>
      <c r="J246" s="245"/>
      <c r="K246" s="244"/>
      <c r="L246" s="245"/>
      <c r="M246" s="244"/>
      <c r="N246" s="246"/>
      <c r="O246" s="243"/>
      <c r="P246" s="243"/>
      <c r="Q246" s="243"/>
      <c r="R246" s="244"/>
      <c r="S246" s="247"/>
      <c r="T246" s="70" t="str">
        <f t="shared" si="13"/>
        <v/>
      </c>
      <c r="U246" s="71" t="str">
        <f t="shared" si="14"/>
        <v/>
      </c>
      <c r="V246" s="71" t="str">
        <f t="shared" si="17"/>
        <v/>
      </c>
      <c r="W246" s="71" t="str">
        <f>IF(U246="","",SUM($U$18:U246))</f>
        <v/>
      </c>
      <c r="X246" s="71" t="str">
        <f>IF(U246="","",IF(U247="",SUM($U$18:U246)-SUM($X$17:X245)))</f>
        <v/>
      </c>
      <c r="Y246" s="70" t="str">
        <f t="shared" si="15"/>
        <v/>
      </c>
      <c r="Z246" s="71" t="str">
        <f t="shared" si="16"/>
        <v/>
      </c>
      <c r="AB246" s="70"/>
    </row>
    <row r="247" spans="2:28" s="71" customFormat="1" x14ac:dyDescent="0.3">
      <c r="B247" s="242"/>
      <c r="C247" s="243"/>
      <c r="D247" s="244"/>
      <c r="E247" s="243"/>
      <c r="F247" s="243"/>
      <c r="G247" s="244"/>
      <c r="H247" s="245"/>
      <c r="I247" s="244"/>
      <c r="J247" s="245"/>
      <c r="K247" s="244"/>
      <c r="L247" s="245"/>
      <c r="M247" s="244"/>
      <c r="N247" s="246"/>
      <c r="O247" s="243"/>
      <c r="P247" s="243"/>
      <c r="Q247" s="243"/>
      <c r="R247" s="244"/>
      <c r="S247" s="247"/>
      <c r="T247" s="70" t="str">
        <f t="shared" si="13"/>
        <v/>
      </c>
      <c r="U247" s="71" t="str">
        <f t="shared" si="14"/>
        <v/>
      </c>
      <c r="V247" s="71" t="str">
        <f t="shared" si="17"/>
        <v/>
      </c>
      <c r="W247" s="71" t="str">
        <f>IF(U247="","",SUM($U$18:U247))</f>
        <v/>
      </c>
      <c r="X247" s="71" t="str">
        <f>IF(U247="","",IF(U248="",SUM($U$18:U247)-SUM($X$17:X246)))</f>
        <v/>
      </c>
      <c r="Y247" s="70" t="str">
        <f t="shared" si="15"/>
        <v/>
      </c>
      <c r="Z247" s="71" t="str">
        <f t="shared" si="16"/>
        <v/>
      </c>
      <c r="AB247" s="70"/>
    </row>
    <row r="248" spans="2:28" s="71" customFormat="1" x14ac:dyDescent="0.3">
      <c r="B248" s="242"/>
      <c r="C248" s="243"/>
      <c r="D248" s="244"/>
      <c r="E248" s="243"/>
      <c r="F248" s="243"/>
      <c r="G248" s="244"/>
      <c r="H248" s="245"/>
      <c r="I248" s="244"/>
      <c r="J248" s="245"/>
      <c r="K248" s="244"/>
      <c r="L248" s="245"/>
      <c r="M248" s="244"/>
      <c r="N248" s="246"/>
      <c r="O248" s="243"/>
      <c r="P248" s="243"/>
      <c r="Q248" s="243"/>
      <c r="R248" s="244"/>
      <c r="S248" s="247"/>
      <c r="T248" s="70" t="str">
        <f t="shared" si="13"/>
        <v/>
      </c>
      <c r="U248" s="71" t="str">
        <f t="shared" si="14"/>
        <v/>
      </c>
      <c r="V248" s="71" t="str">
        <f t="shared" si="17"/>
        <v/>
      </c>
      <c r="W248" s="71" t="str">
        <f>IF(U248="","",SUM($U$18:U248))</f>
        <v/>
      </c>
      <c r="X248" s="71" t="str">
        <f>IF(U248="","",IF(U249="",SUM($U$18:U248)-SUM($X$17:X247)))</f>
        <v/>
      </c>
      <c r="Y248" s="70" t="str">
        <f t="shared" si="15"/>
        <v/>
      </c>
      <c r="Z248" s="71" t="str">
        <f t="shared" si="16"/>
        <v/>
      </c>
      <c r="AB248" s="70"/>
    </row>
    <row r="249" spans="2:28" s="71" customFormat="1" x14ac:dyDescent="0.3">
      <c r="B249" s="242"/>
      <c r="C249" s="243"/>
      <c r="D249" s="244"/>
      <c r="E249" s="243"/>
      <c r="F249" s="243"/>
      <c r="G249" s="244"/>
      <c r="H249" s="245"/>
      <c r="I249" s="244"/>
      <c r="J249" s="245"/>
      <c r="K249" s="244"/>
      <c r="L249" s="245"/>
      <c r="M249" s="244"/>
      <c r="N249" s="246"/>
      <c r="O249" s="243"/>
      <c r="P249" s="243"/>
      <c r="Q249" s="243"/>
      <c r="R249" s="244"/>
      <c r="S249" s="247"/>
      <c r="T249" s="70" t="str">
        <f t="shared" si="13"/>
        <v/>
      </c>
      <c r="U249" s="71" t="str">
        <f t="shared" si="14"/>
        <v/>
      </c>
      <c r="V249" s="71" t="str">
        <f t="shared" si="17"/>
        <v/>
      </c>
      <c r="W249" s="71" t="str">
        <f>IF(U249="","",SUM($U$18:U249))</f>
        <v/>
      </c>
      <c r="X249" s="71" t="str">
        <f>IF(U249="","",IF(U250="",SUM($U$18:U249)-SUM($X$17:X248)))</f>
        <v/>
      </c>
      <c r="Y249" s="70" t="str">
        <f t="shared" si="15"/>
        <v/>
      </c>
      <c r="Z249" s="71" t="str">
        <f t="shared" si="16"/>
        <v/>
      </c>
      <c r="AB249" s="70"/>
    </row>
    <row r="250" spans="2:28" s="71" customFormat="1" x14ac:dyDescent="0.3">
      <c r="B250" s="242"/>
      <c r="C250" s="243"/>
      <c r="D250" s="244"/>
      <c r="E250" s="243"/>
      <c r="F250" s="243"/>
      <c r="G250" s="244"/>
      <c r="H250" s="245"/>
      <c r="I250" s="244"/>
      <c r="J250" s="245"/>
      <c r="K250" s="244"/>
      <c r="L250" s="245"/>
      <c r="M250" s="244"/>
      <c r="N250" s="246"/>
      <c r="O250" s="243"/>
      <c r="P250" s="243"/>
      <c r="Q250" s="243"/>
      <c r="R250" s="244"/>
      <c r="S250" s="247"/>
      <c r="T250" s="70" t="str">
        <f t="shared" si="13"/>
        <v/>
      </c>
      <c r="U250" s="71" t="str">
        <f t="shared" si="14"/>
        <v/>
      </c>
      <c r="V250" s="71" t="str">
        <f t="shared" si="17"/>
        <v/>
      </c>
      <c r="W250" s="71" t="str">
        <f>IF(U250="","",SUM($U$18:U250))</f>
        <v/>
      </c>
      <c r="X250" s="71" t="str">
        <f>IF(U250="","",IF(U251="",SUM($U$18:U250)-SUM($X$17:X249)))</f>
        <v/>
      </c>
      <c r="Y250" s="70" t="str">
        <f t="shared" si="15"/>
        <v/>
      </c>
      <c r="Z250" s="71" t="str">
        <f t="shared" si="16"/>
        <v/>
      </c>
      <c r="AB250" s="70"/>
    </row>
    <row r="251" spans="2:28" s="71" customFormat="1" x14ac:dyDescent="0.3">
      <c r="B251" s="242"/>
      <c r="C251" s="243"/>
      <c r="D251" s="244"/>
      <c r="E251" s="243"/>
      <c r="F251" s="243"/>
      <c r="G251" s="244"/>
      <c r="H251" s="245"/>
      <c r="I251" s="244"/>
      <c r="J251" s="245"/>
      <c r="K251" s="244"/>
      <c r="L251" s="245"/>
      <c r="M251" s="244"/>
      <c r="N251" s="246"/>
      <c r="O251" s="243"/>
      <c r="P251" s="243"/>
      <c r="Q251" s="243"/>
      <c r="R251" s="244"/>
      <c r="S251" s="247"/>
      <c r="T251" s="70" t="str">
        <f t="shared" si="13"/>
        <v/>
      </c>
      <c r="U251" s="71" t="str">
        <f t="shared" si="14"/>
        <v/>
      </c>
      <c r="V251" s="71" t="str">
        <f t="shared" si="17"/>
        <v/>
      </c>
      <c r="W251" s="71" t="str">
        <f>IF(U251="","",SUM($U$18:U251))</f>
        <v/>
      </c>
      <c r="X251" s="71" t="str">
        <f>IF(U251="","",IF(U252="",SUM($U$18:U251)-SUM($X$17:X250)))</f>
        <v/>
      </c>
      <c r="Y251" s="70" t="str">
        <f t="shared" si="15"/>
        <v/>
      </c>
      <c r="Z251" s="71" t="str">
        <f t="shared" si="16"/>
        <v/>
      </c>
      <c r="AB251" s="70"/>
    </row>
    <row r="252" spans="2:28" s="71" customFormat="1" x14ac:dyDescent="0.3">
      <c r="B252" s="242"/>
      <c r="C252" s="243"/>
      <c r="D252" s="244"/>
      <c r="E252" s="243"/>
      <c r="F252" s="243"/>
      <c r="G252" s="244"/>
      <c r="H252" s="245"/>
      <c r="I252" s="244"/>
      <c r="J252" s="245"/>
      <c r="K252" s="244"/>
      <c r="L252" s="245"/>
      <c r="M252" s="244"/>
      <c r="N252" s="246"/>
      <c r="O252" s="243"/>
      <c r="P252" s="243"/>
      <c r="Q252" s="243"/>
      <c r="R252" s="244"/>
      <c r="S252" s="247"/>
      <c r="T252" s="70" t="str">
        <f t="shared" si="13"/>
        <v/>
      </c>
      <c r="U252" s="71" t="str">
        <f t="shared" si="14"/>
        <v/>
      </c>
      <c r="V252" s="71" t="str">
        <f t="shared" si="17"/>
        <v/>
      </c>
      <c r="W252" s="71" t="str">
        <f>IF(U252="","",SUM($U$18:U252))</f>
        <v/>
      </c>
      <c r="X252" s="71" t="str">
        <f>IF(U252="","",IF(U253="",SUM($U$18:U252)-SUM($X$17:X251)))</f>
        <v/>
      </c>
      <c r="Y252" s="70" t="str">
        <f t="shared" si="15"/>
        <v/>
      </c>
      <c r="Z252" s="71" t="str">
        <f t="shared" si="16"/>
        <v/>
      </c>
      <c r="AB252" s="70"/>
    </row>
    <row r="253" spans="2:28" s="71" customFormat="1" x14ac:dyDescent="0.3">
      <c r="B253" s="242"/>
      <c r="C253" s="243"/>
      <c r="D253" s="244"/>
      <c r="E253" s="243"/>
      <c r="F253" s="243"/>
      <c r="G253" s="244"/>
      <c r="H253" s="245"/>
      <c r="I253" s="244"/>
      <c r="J253" s="245"/>
      <c r="K253" s="244"/>
      <c r="L253" s="245"/>
      <c r="M253" s="244"/>
      <c r="N253" s="246"/>
      <c r="O253" s="243"/>
      <c r="P253" s="243"/>
      <c r="Q253" s="243"/>
      <c r="R253" s="244"/>
      <c r="S253" s="247"/>
      <c r="T253" s="70" t="str">
        <f t="shared" si="13"/>
        <v/>
      </c>
      <c r="U253" s="71" t="str">
        <f t="shared" si="14"/>
        <v/>
      </c>
      <c r="V253" s="71" t="str">
        <f t="shared" si="17"/>
        <v/>
      </c>
      <c r="W253" s="71" t="str">
        <f>IF(U253="","",SUM($U$18:U253))</f>
        <v/>
      </c>
      <c r="X253" s="71" t="str">
        <f>IF(U253="","",IF(U254="",SUM($U$18:U253)-SUM($X$17:X252)))</f>
        <v/>
      </c>
      <c r="Y253" s="70" t="str">
        <f t="shared" si="15"/>
        <v/>
      </c>
      <c r="Z253" s="71" t="str">
        <f t="shared" si="16"/>
        <v/>
      </c>
      <c r="AB253" s="70"/>
    </row>
    <row r="254" spans="2:28" s="71" customFormat="1" x14ac:dyDescent="0.3">
      <c r="B254" s="242"/>
      <c r="C254" s="243"/>
      <c r="D254" s="244"/>
      <c r="E254" s="243"/>
      <c r="F254" s="243"/>
      <c r="G254" s="244"/>
      <c r="H254" s="245"/>
      <c r="I254" s="244"/>
      <c r="J254" s="245"/>
      <c r="K254" s="244"/>
      <c r="L254" s="245"/>
      <c r="M254" s="244"/>
      <c r="N254" s="246"/>
      <c r="O254" s="243"/>
      <c r="P254" s="243"/>
      <c r="Q254" s="243"/>
      <c r="R254" s="244"/>
      <c r="S254" s="247"/>
      <c r="T254" s="70" t="str">
        <f t="shared" si="13"/>
        <v/>
      </c>
      <c r="U254" s="71" t="str">
        <f t="shared" si="14"/>
        <v/>
      </c>
      <c r="V254" s="71" t="str">
        <f t="shared" si="17"/>
        <v/>
      </c>
      <c r="W254" s="71" t="str">
        <f>IF(U254="","",SUM($U$18:U254))</f>
        <v/>
      </c>
      <c r="X254" s="71" t="str">
        <f>IF(U254="","",IF(U255="",SUM($U$18:U254)-SUM($X$17:X253)))</f>
        <v/>
      </c>
      <c r="Y254" s="70" t="str">
        <f t="shared" si="15"/>
        <v/>
      </c>
      <c r="Z254" s="71" t="str">
        <f t="shared" si="16"/>
        <v/>
      </c>
      <c r="AB254" s="70"/>
    </row>
    <row r="255" spans="2:28" s="71" customFormat="1" x14ac:dyDescent="0.3">
      <c r="B255" s="242"/>
      <c r="C255" s="243"/>
      <c r="D255" s="244"/>
      <c r="E255" s="243"/>
      <c r="F255" s="243"/>
      <c r="G255" s="244"/>
      <c r="H255" s="245"/>
      <c r="I255" s="244"/>
      <c r="J255" s="245"/>
      <c r="K255" s="244"/>
      <c r="L255" s="245"/>
      <c r="M255" s="244"/>
      <c r="N255" s="246"/>
      <c r="O255" s="243"/>
      <c r="P255" s="243"/>
      <c r="Q255" s="243"/>
      <c r="R255" s="244"/>
      <c r="S255" s="247"/>
      <c r="T255" s="70" t="str">
        <f t="shared" si="13"/>
        <v/>
      </c>
      <c r="U255" s="71" t="str">
        <f t="shared" si="14"/>
        <v/>
      </c>
      <c r="V255" s="71" t="str">
        <f t="shared" si="17"/>
        <v/>
      </c>
      <c r="W255" s="71" t="str">
        <f>IF(U255="","",SUM($U$18:U255))</f>
        <v/>
      </c>
      <c r="X255" s="71" t="str">
        <f>IF(U255="","",IF(U256="",SUM($U$18:U255)-SUM($X$17:X254)))</f>
        <v/>
      </c>
      <c r="Y255" s="70" t="str">
        <f t="shared" si="15"/>
        <v/>
      </c>
      <c r="Z255" s="71" t="str">
        <f t="shared" si="16"/>
        <v/>
      </c>
      <c r="AB255" s="70"/>
    </row>
    <row r="256" spans="2:28" s="71" customFormat="1" x14ac:dyDescent="0.3">
      <c r="B256" s="242"/>
      <c r="C256" s="243"/>
      <c r="D256" s="244"/>
      <c r="E256" s="243"/>
      <c r="F256" s="243"/>
      <c r="G256" s="244"/>
      <c r="H256" s="245"/>
      <c r="I256" s="244"/>
      <c r="J256" s="245"/>
      <c r="K256" s="244"/>
      <c r="L256" s="245"/>
      <c r="M256" s="244"/>
      <c r="N256" s="246"/>
      <c r="O256" s="243"/>
      <c r="P256" s="243"/>
      <c r="Q256" s="243"/>
      <c r="R256" s="244"/>
      <c r="S256" s="247"/>
      <c r="T256" s="70" t="str">
        <f t="shared" si="13"/>
        <v/>
      </c>
      <c r="U256" s="71" t="str">
        <f t="shared" si="14"/>
        <v/>
      </c>
      <c r="V256" s="71" t="str">
        <f t="shared" si="17"/>
        <v/>
      </c>
      <c r="W256" s="71" t="str">
        <f>IF(U256="","",SUM($U$18:U256))</f>
        <v/>
      </c>
      <c r="X256" s="71" t="str">
        <f>IF(U256="","",IF(U257="",SUM($U$18:U256)-SUM($X$17:X255)))</f>
        <v/>
      </c>
      <c r="Y256" s="70" t="str">
        <f t="shared" si="15"/>
        <v/>
      </c>
      <c r="Z256" s="71" t="str">
        <f t="shared" si="16"/>
        <v/>
      </c>
      <c r="AB256" s="70"/>
    </row>
    <row r="257" spans="2:28" s="71" customFormat="1" x14ac:dyDescent="0.3">
      <c r="B257" s="242"/>
      <c r="C257" s="243"/>
      <c r="D257" s="244"/>
      <c r="E257" s="243"/>
      <c r="F257" s="243"/>
      <c r="G257" s="244"/>
      <c r="H257" s="245"/>
      <c r="I257" s="244"/>
      <c r="J257" s="245"/>
      <c r="K257" s="244"/>
      <c r="L257" s="245"/>
      <c r="M257" s="244"/>
      <c r="N257" s="246"/>
      <c r="O257" s="243"/>
      <c r="P257" s="243"/>
      <c r="Q257" s="243"/>
      <c r="R257" s="244"/>
      <c r="S257" s="247"/>
      <c r="T257" s="70" t="str">
        <f t="shared" si="13"/>
        <v/>
      </c>
      <c r="U257" s="71" t="str">
        <f t="shared" si="14"/>
        <v/>
      </c>
      <c r="V257" s="71" t="str">
        <f t="shared" si="17"/>
        <v/>
      </c>
      <c r="W257" s="71" t="str">
        <f>IF(U257="","",SUM($U$18:U257))</f>
        <v/>
      </c>
      <c r="X257" s="71" t="str">
        <f>IF(U257="","",IF(U258="",SUM($U$18:U257)-SUM($X$17:X256)))</f>
        <v/>
      </c>
      <c r="Y257" s="70" t="str">
        <f t="shared" si="15"/>
        <v/>
      </c>
      <c r="Z257" s="71" t="str">
        <f t="shared" si="16"/>
        <v/>
      </c>
      <c r="AB257" s="70"/>
    </row>
    <row r="258" spans="2:28" s="71" customFormat="1" x14ac:dyDescent="0.3">
      <c r="B258" s="242"/>
      <c r="C258" s="243"/>
      <c r="D258" s="244"/>
      <c r="E258" s="243"/>
      <c r="F258" s="243"/>
      <c r="G258" s="244"/>
      <c r="H258" s="245"/>
      <c r="I258" s="244"/>
      <c r="J258" s="245"/>
      <c r="K258" s="244"/>
      <c r="L258" s="245"/>
      <c r="M258" s="244"/>
      <c r="N258" s="246"/>
      <c r="O258" s="243"/>
      <c r="P258" s="243"/>
      <c r="Q258" s="243"/>
      <c r="R258" s="244"/>
      <c r="S258" s="247"/>
      <c r="T258" s="70" t="str">
        <f t="shared" si="13"/>
        <v/>
      </c>
      <c r="U258" s="71" t="str">
        <f t="shared" si="14"/>
        <v/>
      </c>
      <c r="V258" s="71" t="str">
        <f t="shared" si="17"/>
        <v/>
      </c>
      <c r="W258" s="71" t="str">
        <f>IF(U258="","",SUM($U$18:U258))</f>
        <v/>
      </c>
      <c r="X258" s="71" t="str">
        <f>IF(U258="","",IF(U259="",SUM($U$18:U258)-SUM($X$17:X257)))</f>
        <v/>
      </c>
      <c r="Y258" s="70" t="str">
        <f t="shared" si="15"/>
        <v/>
      </c>
      <c r="Z258" s="71" t="str">
        <f t="shared" si="16"/>
        <v/>
      </c>
      <c r="AB258" s="70"/>
    </row>
    <row r="259" spans="2:28" s="71" customFormat="1" x14ac:dyDescent="0.3">
      <c r="B259" s="242"/>
      <c r="C259" s="243"/>
      <c r="D259" s="244"/>
      <c r="E259" s="243"/>
      <c r="F259" s="243"/>
      <c r="G259" s="244"/>
      <c r="H259" s="245"/>
      <c r="I259" s="244"/>
      <c r="J259" s="245"/>
      <c r="K259" s="244"/>
      <c r="L259" s="245"/>
      <c r="M259" s="244"/>
      <c r="N259" s="246"/>
      <c r="O259" s="243"/>
      <c r="P259" s="243"/>
      <c r="Q259" s="243"/>
      <c r="R259" s="244"/>
      <c r="S259" s="247"/>
      <c r="T259" s="70" t="str">
        <f t="shared" si="13"/>
        <v/>
      </c>
      <c r="U259" s="71" t="str">
        <f t="shared" si="14"/>
        <v/>
      </c>
      <c r="V259" s="71" t="str">
        <f t="shared" si="17"/>
        <v/>
      </c>
      <c r="W259" s="71" t="str">
        <f>IF(U259="","",SUM($U$18:U259))</f>
        <v/>
      </c>
      <c r="X259" s="71" t="str">
        <f>IF(U259="","",IF(U260="",SUM($U$18:U259)-SUM($X$17:X258)))</f>
        <v/>
      </c>
      <c r="Y259" s="70" t="str">
        <f t="shared" si="15"/>
        <v/>
      </c>
      <c r="Z259" s="71" t="str">
        <f t="shared" si="16"/>
        <v/>
      </c>
      <c r="AB259" s="70"/>
    </row>
    <row r="260" spans="2:28" s="71" customFormat="1" x14ac:dyDescent="0.3">
      <c r="B260" s="242"/>
      <c r="C260" s="243"/>
      <c r="D260" s="244"/>
      <c r="E260" s="243"/>
      <c r="F260" s="243"/>
      <c r="G260" s="244"/>
      <c r="H260" s="245"/>
      <c r="I260" s="244"/>
      <c r="J260" s="245"/>
      <c r="K260" s="244"/>
      <c r="L260" s="245"/>
      <c r="M260" s="244"/>
      <c r="N260" s="246"/>
      <c r="O260" s="243"/>
      <c r="P260" s="243"/>
      <c r="Q260" s="243"/>
      <c r="R260" s="244"/>
      <c r="S260" s="247"/>
      <c r="T260" s="70" t="str">
        <f t="shared" si="13"/>
        <v/>
      </c>
      <c r="U260" s="71" t="str">
        <f t="shared" si="14"/>
        <v/>
      </c>
      <c r="V260" s="71" t="str">
        <f t="shared" si="17"/>
        <v/>
      </c>
      <c r="W260" s="71" t="str">
        <f>IF(U260="","",SUM($U$18:U260))</f>
        <v/>
      </c>
      <c r="X260" s="71" t="str">
        <f>IF(U260="","",IF(U261="",SUM($U$18:U260)-SUM($X$17:X259)))</f>
        <v/>
      </c>
      <c r="Y260" s="70" t="str">
        <f t="shared" si="15"/>
        <v/>
      </c>
      <c r="Z260" s="71" t="str">
        <f t="shared" si="16"/>
        <v/>
      </c>
      <c r="AB260" s="70"/>
    </row>
    <row r="261" spans="2:28" s="71" customFormat="1" x14ac:dyDescent="0.3">
      <c r="B261" s="242"/>
      <c r="C261" s="243"/>
      <c r="D261" s="244"/>
      <c r="E261" s="243"/>
      <c r="F261" s="243"/>
      <c r="G261" s="244"/>
      <c r="H261" s="245"/>
      <c r="I261" s="244"/>
      <c r="J261" s="245"/>
      <c r="K261" s="244"/>
      <c r="L261" s="245"/>
      <c r="M261" s="244"/>
      <c r="N261" s="246"/>
      <c r="O261" s="243"/>
      <c r="P261" s="243"/>
      <c r="Q261" s="243"/>
      <c r="R261" s="244"/>
      <c r="S261" s="247"/>
      <c r="T261" s="70" t="str">
        <f t="shared" si="13"/>
        <v/>
      </c>
      <c r="U261" s="71" t="str">
        <f t="shared" si="14"/>
        <v/>
      </c>
      <c r="V261" s="71" t="str">
        <f t="shared" si="17"/>
        <v/>
      </c>
      <c r="W261" s="71" t="str">
        <f>IF(U261="","",SUM($U$18:U261))</f>
        <v/>
      </c>
      <c r="X261" s="71" t="str">
        <f>IF(U261="","",IF(U262="",SUM($U$18:U261)-SUM($X$17:X260)))</f>
        <v/>
      </c>
      <c r="Y261" s="70" t="str">
        <f t="shared" si="15"/>
        <v/>
      </c>
      <c r="Z261" s="71" t="str">
        <f t="shared" si="16"/>
        <v/>
      </c>
      <c r="AB261" s="70"/>
    </row>
    <row r="262" spans="2:28" s="71" customFormat="1" x14ac:dyDescent="0.3">
      <c r="B262" s="242"/>
      <c r="C262" s="243"/>
      <c r="D262" s="244"/>
      <c r="E262" s="243"/>
      <c r="F262" s="243"/>
      <c r="G262" s="244"/>
      <c r="H262" s="245"/>
      <c r="I262" s="244"/>
      <c r="J262" s="245"/>
      <c r="K262" s="244"/>
      <c r="L262" s="245"/>
      <c r="M262" s="244"/>
      <c r="N262" s="246"/>
      <c r="O262" s="243"/>
      <c r="P262" s="243"/>
      <c r="Q262" s="243"/>
      <c r="R262" s="244"/>
      <c r="S262" s="247"/>
      <c r="T262" s="70" t="str">
        <f t="shared" si="13"/>
        <v/>
      </c>
      <c r="U262" s="71" t="str">
        <f t="shared" si="14"/>
        <v/>
      </c>
      <c r="V262" s="71" t="str">
        <f t="shared" si="17"/>
        <v/>
      </c>
      <c r="W262" s="71" t="str">
        <f>IF(U262="","",SUM($U$18:U262))</f>
        <v/>
      </c>
      <c r="X262" s="71" t="str">
        <f>IF(U262="","",IF(U263="",SUM($U$18:U262)-SUM($X$17:X261)))</f>
        <v/>
      </c>
      <c r="Y262" s="70" t="str">
        <f t="shared" si="15"/>
        <v/>
      </c>
      <c r="Z262" s="71" t="str">
        <f t="shared" si="16"/>
        <v/>
      </c>
      <c r="AB262" s="70"/>
    </row>
    <row r="263" spans="2:28" s="71" customFormat="1" x14ac:dyDescent="0.3">
      <c r="B263" s="242"/>
      <c r="C263" s="243"/>
      <c r="D263" s="244"/>
      <c r="E263" s="243"/>
      <c r="F263" s="243"/>
      <c r="G263" s="244"/>
      <c r="H263" s="245"/>
      <c r="I263" s="244"/>
      <c r="J263" s="245"/>
      <c r="K263" s="244"/>
      <c r="L263" s="245"/>
      <c r="M263" s="244"/>
      <c r="N263" s="246"/>
      <c r="O263" s="243"/>
      <c r="P263" s="243"/>
      <c r="Q263" s="243"/>
      <c r="R263" s="244"/>
      <c r="S263" s="247"/>
      <c r="T263" s="70" t="str">
        <f t="shared" si="13"/>
        <v/>
      </c>
      <c r="U263" s="71" t="str">
        <f t="shared" si="14"/>
        <v/>
      </c>
      <c r="V263" s="71" t="str">
        <f t="shared" si="17"/>
        <v/>
      </c>
      <c r="W263" s="71" t="str">
        <f>IF(U263="","",SUM($U$18:U263))</f>
        <v/>
      </c>
      <c r="X263" s="71" t="str">
        <f>IF(U263="","",IF(U264="",SUM($U$18:U263)-SUM($X$17:X262)))</f>
        <v/>
      </c>
      <c r="Y263" s="70" t="str">
        <f t="shared" si="15"/>
        <v/>
      </c>
      <c r="Z263" s="71" t="str">
        <f t="shared" si="16"/>
        <v/>
      </c>
      <c r="AB263" s="70"/>
    </row>
    <row r="264" spans="2:28" s="71" customFormat="1" x14ac:dyDescent="0.3">
      <c r="B264" s="242"/>
      <c r="C264" s="243"/>
      <c r="D264" s="244"/>
      <c r="E264" s="243"/>
      <c r="F264" s="243"/>
      <c r="G264" s="244"/>
      <c r="H264" s="245"/>
      <c r="I264" s="244"/>
      <c r="J264" s="245"/>
      <c r="K264" s="244"/>
      <c r="L264" s="245"/>
      <c r="M264" s="244"/>
      <c r="N264" s="246"/>
      <c r="O264" s="243"/>
      <c r="P264" s="243"/>
      <c r="Q264" s="243"/>
      <c r="R264" s="244"/>
      <c r="S264" s="247"/>
      <c r="T264" s="70" t="str">
        <f t="shared" si="13"/>
        <v/>
      </c>
      <c r="U264" s="71" t="str">
        <f t="shared" si="14"/>
        <v/>
      </c>
      <c r="V264" s="71" t="str">
        <f t="shared" si="17"/>
        <v/>
      </c>
      <c r="W264" s="71" t="str">
        <f>IF(U264="","",SUM($U$18:U264))</f>
        <v/>
      </c>
      <c r="X264" s="71" t="str">
        <f>IF(U264="","",IF(U265="",SUM($U$18:U264)-SUM($X$17:X263)))</f>
        <v/>
      </c>
      <c r="Y264" s="70" t="str">
        <f t="shared" si="15"/>
        <v/>
      </c>
      <c r="Z264" s="71" t="str">
        <f t="shared" si="16"/>
        <v/>
      </c>
      <c r="AB264" s="70"/>
    </row>
    <row r="265" spans="2:28" s="71" customFormat="1" x14ac:dyDescent="0.3">
      <c r="B265" s="242"/>
      <c r="C265" s="243"/>
      <c r="D265" s="244"/>
      <c r="E265" s="243"/>
      <c r="F265" s="243"/>
      <c r="G265" s="244"/>
      <c r="H265" s="245"/>
      <c r="I265" s="244"/>
      <c r="J265" s="245"/>
      <c r="K265" s="244"/>
      <c r="L265" s="245"/>
      <c r="M265" s="244"/>
      <c r="N265" s="246"/>
      <c r="O265" s="243"/>
      <c r="P265" s="243"/>
      <c r="Q265" s="243"/>
      <c r="R265" s="244"/>
      <c r="S265" s="247"/>
      <c r="T265" s="70" t="str">
        <f t="shared" si="13"/>
        <v/>
      </c>
      <c r="U265" s="71" t="str">
        <f t="shared" si="14"/>
        <v/>
      </c>
      <c r="V265" s="71" t="str">
        <f t="shared" si="17"/>
        <v/>
      </c>
      <c r="W265" s="71" t="str">
        <f>IF(U265="","",SUM($U$18:U265))</f>
        <v/>
      </c>
      <c r="X265" s="71" t="str">
        <f>IF(U265="","",IF(U266="",SUM($U$18:U265)-SUM($X$17:X264)))</f>
        <v/>
      </c>
      <c r="Y265" s="70" t="str">
        <f t="shared" si="15"/>
        <v/>
      </c>
      <c r="Z265" s="71" t="str">
        <f t="shared" si="16"/>
        <v/>
      </c>
      <c r="AB265" s="70"/>
    </row>
    <row r="266" spans="2:28" s="71" customFormat="1" x14ac:dyDescent="0.3">
      <c r="B266" s="242"/>
      <c r="C266" s="243"/>
      <c r="D266" s="244"/>
      <c r="E266" s="243"/>
      <c r="F266" s="243"/>
      <c r="G266" s="244"/>
      <c r="H266" s="245"/>
      <c r="I266" s="244"/>
      <c r="J266" s="245"/>
      <c r="K266" s="244"/>
      <c r="L266" s="245"/>
      <c r="M266" s="244"/>
      <c r="N266" s="246"/>
      <c r="O266" s="243"/>
      <c r="P266" s="243"/>
      <c r="Q266" s="243"/>
      <c r="R266" s="244"/>
      <c r="S266" s="247"/>
      <c r="T266" s="70" t="str">
        <f t="shared" si="13"/>
        <v/>
      </c>
      <c r="U266" s="71" t="str">
        <f t="shared" si="14"/>
        <v/>
      </c>
      <c r="V266" s="71" t="str">
        <f t="shared" si="17"/>
        <v/>
      </c>
      <c r="W266" s="71" t="str">
        <f>IF(U266="","",SUM($U$18:U266))</f>
        <v/>
      </c>
      <c r="X266" s="71" t="str">
        <f>IF(U266="","",IF(U267="",SUM($U$18:U266)-SUM($X$17:X265)))</f>
        <v/>
      </c>
      <c r="Y266" s="70" t="str">
        <f t="shared" si="15"/>
        <v/>
      </c>
      <c r="Z266" s="71" t="str">
        <f t="shared" si="16"/>
        <v/>
      </c>
      <c r="AB266" s="70"/>
    </row>
    <row r="267" spans="2:28" s="71" customFormat="1" x14ac:dyDescent="0.3">
      <c r="B267" s="242"/>
      <c r="C267" s="243"/>
      <c r="D267" s="244"/>
      <c r="E267" s="243"/>
      <c r="F267" s="243"/>
      <c r="G267" s="244"/>
      <c r="H267" s="245"/>
      <c r="I267" s="244"/>
      <c r="J267" s="245"/>
      <c r="K267" s="244"/>
      <c r="L267" s="245"/>
      <c r="M267" s="244"/>
      <c r="N267" s="246"/>
      <c r="O267" s="243"/>
      <c r="P267" s="243"/>
      <c r="Q267" s="243"/>
      <c r="R267" s="244"/>
      <c r="S267" s="247"/>
      <c r="T267" s="70" t="str">
        <f t="shared" si="13"/>
        <v/>
      </c>
      <c r="U267" s="71" t="str">
        <f t="shared" si="14"/>
        <v/>
      </c>
      <c r="V267" s="71" t="str">
        <f t="shared" si="17"/>
        <v/>
      </c>
      <c r="W267" s="71" t="str">
        <f>IF(U267="","",SUM($U$18:U267))</f>
        <v/>
      </c>
      <c r="X267" s="71" t="str">
        <f>IF(U267="","",IF(U268="",SUM($U$18:U267)-SUM($X$17:X266)))</f>
        <v/>
      </c>
      <c r="Y267" s="70" t="str">
        <f t="shared" si="15"/>
        <v/>
      </c>
      <c r="Z267" s="71" t="str">
        <f t="shared" si="16"/>
        <v/>
      </c>
      <c r="AB267" s="70"/>
    </row>
    <row r="268" spans="2:28" s="71" customFormat="1" x14ac:dyDescent="0.3">
      <c r="B268" s="242"/>
      <c r="C268" s="243"/>
      <c r="D268" s="244"/>
      <c r="E268" s="243"/>
      <c r="F268" s="243"/>
      <c r="G268" s="244"/>
      <c r="H268" s="245"/>
      <c r="I268" s="244"/>
      <c r="J268" s="245"/>
      <c r="K268" s="244"/>
      <c r="L268" s="245"/>
      <c r="M268" s="244"/>
      <c r="N268" s="246"/>
      <c r="O268" s="243"/>
      <c r="P268" s="243"/>
      <c r="Q268" s="243"/>
      <c r="R268" s="244"/>
      <c r="S268" s="247"/>
      <c r="T268" s="70" t="str">
        <f t="shared" si="13"/>
        <v/>
      </c>
      <c r="U268" s="71" t="str">
        <f t="shared" si="14"/>
        <v/>
      </c>
      <c r="V268" s="71" t="str">
        <f t="shared" si="17"/>
        <v/>
      </c>
      <c r="W268" s="71" t="str">
        <f>IF(U268="","",SUM($U$18:U268))</f>
        <v/>
      </c>
      <c r="X268" s="71" t="str">
        <f>IF(U268="","",IF(U269="",SUM($U$18:U268)-SUM($X$17:X267)))</f>
        <v/>
      </c>
      <c r="Y268" s="70" t="str">
        <f t="shared" si="15"/>
        <v/>
      </c>
      <c r="Z268" s="71" t="str">
        <f t="shared" si="16"/>
        <v/>
      </c>
      <c r="AB268" s="70"/>
    </row>
    <row r="269" spans="2:28" s="71" customFormat="1" x14ac:dyDescent="0.3">
      <c r="B269" s="242"/>
      <c r="C269" s="243"/>
      <c r="D269" s="244"/>
      <c r="E269" s="243"/>
      <c r="F269" s="243"/>
      <c r="G269" s="244"/>
      <c r="H269" s="245"/>
      <c r="I269" s="244"/>
      <c r="J269" s="245"/>
      <c r="K269" s="244"/>
      <c r="L269" s="245"/>
      <c r="M269" s="244"/>
      <c r="N269" s="246"/>
      <c r="O269" s="243"/>
      <c r="P269" s="243"/>
      <c r="Q269" s="243"/>
      <c r="R269" s="244"/>
      <c r="S269" s="247"/>
      <c r="T269" s="70" t="str">
        <f t="shared" si="13"/>
        <v/>
      </c>
      <c r="U269" s="71" t="str">
        <f t="shared" si="14"/>
        <v/>
      </c>
      <c r="V269" s="71" t="str">
        <f t="shared" si="17"/>
        <v/>
      </c>
      <c r="W269" s="71" t="str">
        <f>IF(U269="","",SUM($U$18:U269))</f>
        <v/>
      </c>
      <c r="X269" s="71" t="str">
        <f>IF(U269="","",IF(U270="",SUM($U$18:U269)-SUM($X$17:X268)))</f>
        <v/>
      </c>
      <c r="Y269" s="70" t="str">
        <f t="shared" si="15"/>
        <v/>
      </c>
      <c r="Z269" s="71" t="str">
        <f t="shared" si="16"/>
        <v/>
      </c>
      <c r="AB269" s="70"/>
    </row>
    <row r="270" spans="2:28" s="71" customFormat="1" x14ac:dyDescent="0.3">
      <c r="B270" s="242"/>
      <c r="C270" s="243"/>
      <c r="D270" s="244"/>
      <c r="E270" s="243"/>
      <c r="F270" s="243"/>
      <c r="G270" s="244"/>
      <c r="H270" s="245"/>
      <c r="I270" s="244"/>
      <c r="J270" s="245"/>
      <c r="K270" s="244"/>
      <c r="L270" s="245"/>
      <c r="M270" s="244"/>
      <c r="N270" s="246"/>
      <c r="O270" s="243"/>
      <c r="P270" s="243"/>
      <c r="Q270" s="243"/>
      <c r="R270" s="244"/>
      <c r="S270" s="247"/>
      <c r="T270" s="70" t="str">
        <f t="shared" si="13"/>
        <v/>
      </c>
      <c r="U270" s="71" t="str">
        <f t="shared" si="14"/>
        <v/>
      </c>
      <c r="V270" s="71" t="str">
        <f t="shared" si="17"/>
        <v/>
      </c>
      <c r="W270" s="71" t="str">
        <f>IF(U270="","",SUM($U$18:U270))</f>
        <v/>
      </c>
      <c r="X270" s="71" t="str">
        <f>IF(U270="","",IF(U271="",SUM($U$18:U270)-SUM($X$17:X269)))</f>
        <v/>
      </c>
      <c r="Y270" s="70" t="str">
        <f t="shared" si="15"/>
        <v/>
      </c>
      <c r="Z270" s="71" t="str">
        <f t="shared" si="16"/>
        <v/>
      </c>
      <c r="AB270" s="70"/>
    </row>
    <row r="271" spans="2:28" s="71" customFormat="1" x14ac:dyDescent="0.3">
      <c r="B271" s="242"/>
      <c r="C271" s="243"/>
      <c r="D271" s="244"/>
      <c r="E271" s="243"/>
      <c r="F271" s="243"/>
      <c r="G271" s="244"/>
      <c r="H271" s="245"/>
      <c r="I271" s="244"/>
      <c r="J271" s="245"/>
      <c r="K271" s="244"/>
      <c r="L271" s="245"/>
      <c r="M271" s="244"/>
      <c r="N271" s="246"/>
      <c r="O271" s="243"/>
      <c r="P271" s="243"/>
      <c r="Q271" s="243"/>
      <c r="R271" s="244"/>
      <c r="S271" s="247"/>
      <c r="T271" s="70" t="str">
        <f t="shared" si="13"/>
        <v/>
      </c>
      <c r="U271" s="71" t="str">
        <f t="shared" si="14"/>
        <v/>
      </c>
      <c r="V271" s="71" t="str">
        <f t="shared" si="17"/>
        <v/>
      </c>
      <c r="W271" s="71" t="str">
        <f>IF(U271="","",SUM($U$18:U271))</f>
        <v/>
      </c>
      <c r="X271" s="71" t="str">
        <f>IF(U271="","",IF(U272="",SUM($U$18:U271)-SUM($X$17:X270)))</f>
        <v/>
      </c>
      <c r="Y271" s="70" t="str">
        <f t="shared" si="15"/>
        <v/>
      </c>
      <c r="Z271" s="71" t="str">
        <f t="shared" si="16"/>
        <v/>
      </c>
      <c r="AB271" s="70"/>
    </row>
    <row r="272" spans="2:28" s="71" customFormat="1" x14ac:dyDescent="0.3">
      <c r="B272" s="242"/>
      <c r="C272" s="243"/>
      <c r="D272" s="244"/>
      <c r="E272" s="243"/>
      <c r="F272" s="243"/>
      <c r="G272" s="244"/>
      <c r="H272" s="245"/>
      <c r="I272" s="244"/>
      <c r="J272" s="245"/>
      <c r="K272" s="244"/>
      <c r="L272" s="245"/>
      <c r="M272" s="244"/>
      <c r="N272" s="246"/>
      <c r="O272" s="243"/>
      <c r="P272" s="243"/>
      <c r="Q272" s="243"/>
      <c r="R272" s="244"/>
      <c r="S272" s="247"/>
      <c r="T272" s="70" t="str">
        <f t="shared" si="13"/>
        <v/>
      </c>
      <c r="U272" s="71" t="str">
        <f t="shared" si="14"/>
        <v/>
      </c>
      <c r="V272" s="71" t="str">
        <f t="shared" si="17"/>
        <v/>
      </c>
      <c r="W272" s="71" t="str">
        <f>IF(U272="","",SUM($U$18:U272))</f>
        <v/>
      </c>
      <c r="X272" s="71" t="str">
        <f>IF(U272="","",IF(U273="",SUM($U$18:U272)-SUM($X$17:X271)))</f>
        <v/>
      </c>
      <c r="Y272" s="70" t="str">
        <f t="shared" si="15"/>
        <v/>
      </c>
      <c r="Z272" s="71" t="str">
        <f t="shared" si="16"/>
        <v/>
      </c>
      <c r="AB272" s="70"/>
    </row>
    <row r="273" spans="2:28" s="71" customFormat="1" x14ac:dyDescent="0.3">
      <c r="B273" s="242"/>
      <c r="C273" s="243"/>
      <c r="D273" s="244"/>
      <c r="E273" s="243"/>
      <c r="F273" s="243"/>
      <c r="G273" s="244"/>
      <c r="H273" s="245"/>
      <c r="I273" s="244"/>
      <c r="J273" s="245"/>
      <c r="K273" s="244"/>
      <c r="L273" s="245"/>
      <c r="M273" s="244"/>
      <c r="N273" s="246"/>
      <c r="O273" s="243"/>
      <c r="P273" s="243"/>
      <c r="Q273" s="243"/>
      <c r="R273" s="244"/>
      <c r="S273" s="247"/>
      <c r="T273" s="70" t="str">
        <f t="shared" si="13"/>
        <v/>
      </c>
      <c r="U273" s="71" t="str">
        <f t="shared" si="14"/>
        <v/>
      </c>
      <c r="V273" s="71" t="str">
        <f t="shared" si="17"/>
        <v/>
      </c>
      <c r="W273" s="71" t="str">
        <f>IF(U273="","",SUM($U$18:U273))</f>
        <v/>
      </c>
      <c r="X273" s="71" t="str">
        <f>IF(U273="","",IF(U274="",SUM($U$18:U273)-SUM($X$17:X272)))</f>
        <v/>
      </c>
      <c r="Y273" s="70" t="str">
        <f t="shared" si="15"/>
        <v/>
      </c>
      <c r="Z273" s="71" t="str">
        <f t="shared" si="16"/>
        <v/>
      </c>
      <c r="AB273" s="70"/>
    </row>
    <row r="274" spans="2:28" s="71" customFormat="1" x14ac:dyDescent="0.3">
      <c r="B274" s="242"/>
      <c r="C274" s="243"/>
      <c r="D274" s="244"/>
      <c r="E274" s="243"/>
      <c r="F274" s="243"/>
      <c r="G274" s="244"/>
      <c r="H274" s="245"/>
      <c r="I274" s="244"/>
      <c r="J274" s="245"/>
      <c r="K274" s="244"/>
      <c r="L274" s="245"/>
      <c r="M274" s="244"/>
      <c r="N274" s="246"/>
      <c r="O274" s="243"/>
      <c r="P274" s="243"/>
      <c r="Q274" s="243"/>
      <c r="R274" s="244"/>
      <c r="S274" s="247"/>
      <c r="T274" s="70" t="str">
        <f t="shared" si="13"/>
        <v/>
      </c>
      <c r="U274" s="71" t="str">
        <f t="shared" si="14"/>
        <v/>
      </c>
      <c r="V274" s="71" t="str">
        <f t="shared" si="17"/>
        <v/>
      </c>
      <c r="W274" s="71" t="str">
        <f>IF(U274="","",SUM($U$18:U274))</f>
        <v/>
      </c>
      <c r="X274" s="71" t="str">
        <f>IF(U274="","",IF(U275="",SUM($U$18:U274)-SUM($X$17:X273)))</f>
        <v/>
      </c>
      <c r="Y274" s="70" t="str">
        <f t="shared" si="15"/>
        <v/>
      </c>
      <c r="Z274" s="71" t="str">
        <f t="shared" si="16"/>
        <v/>
      </c>
      <c r="AB274" s="70"/>
    </row>
    <row r="275" spans="2:28" s="71" customFormat="1" x14ac:dyDescent="0.3">
      <c r="B275" s="242"/>
      <c r="C275" s="243"/>
      <c r="D275" s="244"/>
      <c r="E275" s="243"/>
      <c r="F275" s="243"/>
      <c r="G275" s="244"/>
      <c r="H275" s="245"/>
      <c r="I275" s="244"/>
      <c r="J275" s="245"/>
      <c r="K275" s="244"/>
      <c r="L275" s="245"/>
      <c r="M275" s="244"/>
      <c r="N275" s="246"/>
      <c r="O275" s="243"/>
      <c r="P275" s="243"/>
      <c r="Q275" s="243"/>
      <c r="R275" s="244"/>
      <c r="S275" s="247"/>
      <c r="T275" s="70" t="str">
        <f t="shared" ref="T275:T338" si="18">IF(N275&lt;0,"",IF(N275="","",(N275-2)/2))</f>
        <v/>
      </c>
      <c r="U275" s="71" t="str">
        <f t="shared" ref="U275:U338" si="19">IF(H275="","",IF(M275="",(H275+J275+L275)*-1,IF(M275=G275,H275/2*N275-(H275+J275+L275),IF(M275=I275,J275/2*N275-(H275+J275+L275),IF(M275=K275,L275/2*N275-(H275+J275+L275))))))</f>
        <v/>
      </c>
      <c r="V275" s="71" t="str">
        <f t="shared" si="17"/>
        <v/>
      </c>
      <c r="W275" s="71" t="str">
        <f>IF(U275="","",SUM($U$18:U275))</f>
        <v/>
      </c>
      <c r="X275" s="71" t="str">
        <f>IF(U275="","",IF(U276="",SUM($U$18:U275)-SUM($X$17:X274)))</f>
        <v/>
      </c>
      <c r="Y275" s="70" t="str">
        <f t="shared" ref="Y275:Y338" si="20">IF(O275="","",IF(M275="","",IF(G275=M275,O275,IF(I275=M275,P275,IF(K275=M275,Q275)))))</f>
        <v/>
      </c>
      <c r="Z275" s="71" t="str">
        <f t="shared" si="16"/>
        <v/>
      </c>
      <c r="AB275" s="70"/>
    </row>
    <row r="276" spans="2:28" s="71" customFormat="1" x14ac:dyDescent="0.3">
      <c r="B276" s="242"/>
      <c r="C276" s="243"/>
      <c r="D276" s="244"/>
      <c r="E276" s="243"/>
      <c r="F276" s="243"/>
      <c r="G276" s="244"/>
      <c r="H276" s="245"/>
      <c r="I276" s="244"/>
      <c r="J276" s="245"/>
      <c r="K276" s="244"/>
      <c r="L276" s="245"/>
      <c r="M276" s="244"/>
      <c r="N276" s="246"/>
      <c r="O276" s="243"/>
      <c r="P276" s="243"/>
      <c r="Q276" s="243"/>
      <c r="R276" s="244"/>
      <c r="S276" s="247"/>
      <c r="T276" s="70" t="str">
        <f t="shared" si="18"/>
        <v/>
      </c>
      <c r="U276" s="71" t="str">
        <f t="shared" si="19"/>
        <v/>
      </c>
      <c r="V276" s="71" t="str">
        <f t="shared" si="17"/>
        <v/>
      </c>
      <c r="W276" s="71" t="str">
        <f>IF(U276="","",SUM($U$18:U276))</f>
        <v/>
      </c>
      <c r="X276" s="71" t="str">
        <f>IF(U276="","",IF(U277="",SUM($U$18:U276)-SUM($X$17:X275)))</f>
        <v/>
      </c>
      <c r="Y276" s="70" t="str">
        <f t="shared" si="20"/>
        <v/>
      </c>
      <c r="Z276" s="71" t="str">
        <f t="shared" si="16"/>
        <v/>
      </c>
      <c r="AB276" s="70"/>
    </row>
    <row r="277" spans="2:28" s="71" customFormat="1" x14ac:dyDescent="0.3">
      <c r="B277" s="242"/>
      <c r="C277" s="243"/>
      <c r="D277" s="244"/>
      <c r="E277" s="243"/>
      <c r="F277" s="243"/>
      <c r="G277" s="244"/>
      <c r="H277" s="245"/>
      <c r="I277" s="244"/>
      <c r="J277" s="245"/>
      <c r="K277" s="244"/>
      <c r="L277" s="245"/>
      <c r="M277" s="244"/>
      <c r="N277" s="246"/>
      <c r="O277" s="243"/>
      <c r="P277" s="243"/>
      <c r="Q277" s="243"/>
      <c r="R277" s="244"/>
      <c r="S277" s="247"/>
      <c r="T277" s="70" t="str">
        <f t="shared" si="18"/>
        <v/>
      </c>
      <c r="U277" s="71" t="str">
        <f t="shared" si="19"/>
        <v/>
      </c>
      <c r="V277" s="71" t="str">
        <f t="shared" si="17"/>
        <v/>
      </c>
      <c r="W277" s="71" t="str">
        <f>IF(U277="","",SUM($U$18:U277))</f>
        <v/>
      </c>
      <c r="X277" s="71" t="str">
        <f>IF(U277="","",IF(U278="",SUM($U$18:U277)-SUM($X$17:X276)))</f>
        <v/>
      </c>
      <c r="Y277" s="70" t="str">
        <f t="shared" si="20"/>
        <v/>
      </c>
      <c r="Z277" s="71" t="str">
        <f t="shared" si="16"/>
        <v/>
      </c>
      <c r="AB277" s="70"/>
    </row>
    <row r="278" spans="2:28" s="71" customFormat="1" x14ac:dyDescent="0.3">
      <c r="B278" s="242"/>
      <c r="C278" s="243"/>
      <c r="D278" s="244"/>
      <c r="E278" s="243"/>
      <c r="F278" s="243"/>
      <c r="G278" s="244"/>
      <c r="H278" s="245"/>
      <c r="I278" s="244"/>
      <c r="J278" s="245"/>
      <c r="K278" s="244"/>
      <c r="L278" s="245"/>
      <c r="M278" s="244"/>
      <c r="N278" s="246"/>
      <c r="O278" s="243"/>
      <c r="P278" s="243"/>
      <c r="Q278" s="243"/>
      <c r="R278" s="244"/>
      <c r="S278" s="247"/>
      <c r="T278" s="70" t="str">
        <f t="shared" si="18"/>
        <v/>
      </c>
      <c r="U278" s="71" t="str">
        <f t="shared" si="19"/>
        <v/>
      </c>
      <c r="V278" s="71" t="str">
        <f t="shared" si="17"/>
        <v/>
      </c>
      <c r="W278" s="71" t="str">
        <f>IF(U278="","",SUM($U$18:U278))</f>
        <v/>
      </c>
      <c r="X278" s="71" t="str">
        <f>IF(U278="","",IF(U279="",SUM($U$18:U278)-SUM($X$17:X277)))</f>
        <v/>
      </c>
      <c r="Y278" s="70" t="str">
        <f t="shared" si="20"/>
        <v/>
      </c>
      <c r="Z278" s="71" t="str">
        <f t="shared" si="16"/>
        <v/>
      </c>
      <c r="AB278" s="70"/>
    </row>
    <row r="279" spans="2:28" s="71" customFormat="1" x14ac:dyDescent="0.3">
      <c r="B279" s="242"/>
      <c r="C279" s="243"/>
      <c r="D279" s="244"/>
      <c r="E279" s="243"/>
      <c r="F279" s="243"/>
      <c r="G279" s="244"/>
      <c r="H279" s="245"/>
      <c r="I279" s="244"/>
      <c r="J279" s="245"/>
      <c r="K279" s="244"/>
      <c r="L279" s="245"/>
      <c r="M279" s="244"/>
      <c r="N279" s="246"/>
      <c r="O279" s="243"/>
      <c r="P279" s="243"/>
      <c r="Q279" s="243"/>
      <c r="R279" s="244"/>
      <c r="S279" s="247"/>
      <c r="T279" s="70" t="str">
        <f t="shared" si="18"/>
        <v/>
      </c>
      <c r="U279" s="71" t="str">
        <f t="shared" si="19"/>
        <v/>
      </c>
      <c r="V279" s="71" t="str">
        <f t="shared" si="17"/>
        <v/>
      </c>
      <c r="W279" s="71" t="str">
        <f>IF(U279="","",SUM($U$18:U279))</f>
        <v/>
      </c>
      <c r="X279" s="71" t="str">
        <f>IF(U279="","",IF(U280="",SUM($U$18:U279)-SUM($X$17:X278)))</f>
        <v/>
      </c>
      <c r="Y279" s="70" t="str">
        <f t="shared" si="20"/>
        <v/>
      </c>
      <c r="Z279" s="71" t="str">
        <f t="shared" ref="Z279:Z342" si="21">(IF(C279="","",IF(N279="","",IF(U279&lt;0,SUM(H279+J279+L279+U279),IF(U279=0,SUM(H279+J279+L279+U279),IF(U279=0,"",IF(U279&gt;0,SUM(H279+J279+L279+U279))))))))</f>
        <v/>
      </c>
      <c r="AB279" s="70"/>
    </row>
    <row r="280" spans="2:28" s="71" customFormat="1" x14ac:dyDescent="0.3">
      <c r="B280" s="242"/>
      <c r="C280" s="243"/>
      <c r="D280" s="244"/>
      <c r="E280" s="243"/>
      <c r="F280" s="243"/>
      <c r="G280" s="244"/>
      <c r="H280" s="245"/>
      <c r="I280" s="244"/>
      <c r="J280" s="245"/>
      <c r="K280" s="244"/>
      <c r="L280" s="245"/>
      <c r="M280" s="244"/>
      <c r="N280" s="246"/>
      <c r="O280" s="243"/>
      <c r="P280" s="243"/>
      <c r="Q280" s="243"/>
      <c r="R280" s="244"/>
      <c r="S280" s="247"/>
      <c r="T280" s="70" t="str">
        <f t="shared" si="18"/>
        <v/>
      </c>
      <c r="U280" s="71" t="str">
        <f t="shared" si="19"/>
        <v/>
      </c>
      <c r="V280" s="71" t="str">
        <f t="shared" si="17"/>
        <v/>
      </c>
      <c r="W280" s="71" t="str">
        <f>IF(U280="","",SUM($U$18:U280))</f>
        <v/>
      </c>
      <c r="X280" s="71" t="str">
        <f>IF(U280="","",IF(U281="",SUM($U$18:U280)-SUM($X$17:X279)))</f>
        <v/>
      </c>
      <c r="Y280" s="70" t="str">
        <f t="shared" si="20"/>
        <v/>
      </c>
      <c r="Z280" s="71" t="str">
        <f t="shared" si="21"/>
        <v/>
      </c>
      <c r="AB280" s="70"/>
    </row>
    <row r="281" spans="2:28" s="71" customFormat="1" x14ac:dyDescent="0.3">
      <c r="B281" s="242"/>
      <c r="C281" s="243"/>
      <c r="D281" s="244"/>
      <c r="E281" s="243"/>
      <c r="F281" s="243"/>
      <c r="G281" s="244"/>
      <c r="H281" s="245"/>
      <c r="I281" s="244"/>
      <c r="J281" s="245"/>
      <c r="K281" s="244"/>
      <c r="L281" s="245"/>
      <c r="M281" s="244"/>
      <c r="N281" s="246"/>
      <c r="O281" s="243"/>
      <c r="P281" s="243"/>
      <c r="Q281" s="243"/>
      <c r="R281" s="244"/>
      <c r="S281" s="247"/>
      <c r="T281" s="70" t="str">
        <f t="shared" si="18"/>
        <v/>
      </c>
      <c r="U281" s="71" t="str">
        <f t="shared" si="19"/>
        <v/>
      </c>
      <c r="V281" s="71" t="str">
        <f t="shared" si="17"/>
        <v/>
      </c>
      <c r="W281" s="71" t="str">
        <f>IF(U281="","",SUM($U$18:U281))</f>
        <v/>
      </c>
      <c r="X281" s="71" t="str">
        <f>IF(U281="","",IF(U282="",SUM($U$18:U281)-SUM($X$17:X280)))</f>
        <v/>
      </c>
      <c r="Y281" s="70" t="str">
        <f t="shared" si="20"/>
        <v/>
      </c>
      <c r="Z281" s="71" t="str">
        <f t="shared" si="21"/>
        <v/>
      </c>
      <c r="AB281" s="70"/>
    </row>
    <row r="282" spans="2:28" s="71" customFormat="1" x14ac:dyDescent="0.3">
      <c r="B282" s="242"/>
      <c r="C282" s="243"/>
      <c r="D282" s="244"/>
      <c r="E282" s="243"/>
      <c r="F282" s="243"/>
      <c r="G282" s="244"/>
      <c r="H282" s="245"/>
      <c r="I282" s="244"/>
      <c r="J282" s="245"/>
      <c r="K282" s="244"/>
      <c r="L282" s="245"/>
      <c r="M282" s="244"/>
      <c r="N282" s="246"/>
      <c r="O282" s="243"/>
      <c r="P282" s="243"/>
      <c r="Q282" s="243"/>
      <c r="R282" s="244"/>
      <c r="S282" s="247"/>
      <c r="T282" s="70" t="str">
        <f t="shared" si="18"/>
        <v/>
      </c>
      <c r="U282" s="71" t="str">
        <f t="shared" si="19"/>
        <v/>
      </c>
      <c r="V282" s="71" t="str">
        <f t="shared" si="17"/>
        <v/>
      </c>
      <c r="W282" s="71" t="str">
        <f>IF(U282="","",SUM($U$18:U282))</f>
        <v/>
      </c>
      <c r="X282" s="71" t="str">
        <f>IF(U282="","",IF(U283="",SUM($U$18:U282)-SUM($X$17:X281)))</f>
        <v/>
      </c>
      <c r="Y282" s="70" t="str">
        <f t="shared" si="20"/>
        <v/>
      </c>
      <c r="Z282" s="71" t="str">
        <f t="shared" si="21"/>
        <v/>
      </c>
      <c r="AB282" s="70"/>
    </row>
    <row r="283" spans="2:28" s="71" customFormat="1" x14ac:dyDescent="0.3">
      <c r="B283" s="242"/>
      <c r="C283" s="243"/>
      <c r="D283" s="244"/>
      <c r="E283" s="243"/>
      <c r="F283" s="243"/>
      <c r="G283" s="244"/>
      <c r="H283" s="245"/>
      <c r="I283" s="244"/>
      <c r="J283" s="245"/>
      <c r="K283" s="244"/>
      <c r="L283" s="245"/>
      <c r="M283" s="244"/>
      <c r="N283" s="246"/>
      <c r="O283" s="243"/>
      <c r="P283" s="243"/>
      <c r="Q283" s="243"/>
      <c r="R283" s="244"/>
      <c r="S283" s="247"/>
      <c r="T283" s="70" t="str">
        <f t="shared" si="18"/>
        <v/>
      </c>
      <c r="U283" s="71" t="str">
        <f t="shared" si="19"/>
        <v/>
      </c>
      <c r="V283" s="71" t="str">
        <f t="shared" si="17"/>
        <v/>
      </c>
      <c r="W283" s="71" t="str">
        <f>IF(U283="","",SUM($U$18:U283))</f>
        <v/>
      </c>
      <c r="X283" s="71" t="str">
        <f>IF(U283="","",IF(U284="",SUM($U$18:U283)-SUM($X$17:X282)))</f>
        <v/>
      </c>
      <c r="Y283" s="70" t="str">
        <f t="shared" si="20"/>
        <v/>
      </c>
      <c r="Z283" s="71" t="str">
        <f t="shared" si="21"/>
        <v/>
      </c>
      <c r="AB283" s="70"/>
    </row>
    <row r="284" spans="2:28" s="71" customFormat="1" x14ac:dyDescent="0.3">
      <c r="B284" s="242"/>
      <c r="C284" s="243"/>
      <c r="D284" s="244"/>
      <c r="E284" s="243"/>
      <c r="F284" s="243"/>
      <c r="G284" s="244"/>
      <c r="H284" s="245"/>
      <c r="I284" s="244"/>
      <c r="J284" s="245"/>
      <c r="K284" s="244"/>
      <c r="L284" s="245"/>
      <c r="M284" s="244"/>
      <c r="N284" s="246"/>
      <c r="O284" s="243"/>
      <c r="P284" s="243"/>
      <c r="Q284" s="243"/>
      <c r="R284" s="244"/>
      <c r="S284" s="247"/>
      <c r="T284" s="70" t="str">
        <f t="shared" si="18"/>
        <v/>
      </c>
      <c r="U284" s="71" t="str">
        <f t="shared" si="19"/>
        <v/>
      </c>
      <c r="V284" s="71" t="str">
        <f t="shared" si="17"/>
        <v/>
      </c>
      <c r="W284" s="71" t="str">
        <f>IF(U284="","",SUM($U$18:U284))</f>
        <v/>
      </c>
      <c r="X284" s="71" t="str">
        <f>IF(U284="","",IF(U285="",SUM($U$18:U284)-SUM($X$17:X283)))</f>
        <v/>
      </c>
      <c r="Y284" s="70" t="str">
        <f t="shared" si="20"/>
        <v/>
      </c>
      <c r="Z284" s="71" t="str">
        <f t="shared" si="21"/>
        <v/>
      </c>
      <c r="AB284" s="70"/>
    </row>
    <row r="285" spans="2:28" s="71" customFormat="1" x14ac:dyDescent="0.3">
      <c r="B285" s="242"/>
      <c r="C285" s="243"/>
      <c r="D285" s="244"/>
      <c r="E285" s="243"/>
      <c r="F285" s="243"/>
      <c r="G285" s="244"/>
      <c r="H285" s="245"/>
      <c r="I285" s="244"/>
      <c r="J285" s="245"/>
      <c r="K285" s="244"/>
      <c r="L285" s="245"/>
      <c r="M285" s="244"/>
      <c r="N285" s="246"/>
      <c r="O285" s="243"/>
      <c r="P285" s="243"/>
      <c r="Q285" s="243"/>
      <c r="R285" s="244"/>
      <c r="S285" s="247"/>
      <c r="T285" s="70" t="str">
        <f t="shared" si="18"/>
        <v/>
      </c>
      <c r="U285" s="71" t="str">
        <f t="shared" si="19"/>
        <v/>
      </c>
      <c r="V285" s="71" t="str">
        <f t="shared" si="17"/>
        <v/>
      </c>
      <c r="W285" s="71" t="str">
        <f>IF(U285="","",SUM($U$18:U285))</f>
        <v/>
      </c>
      <c r="X285" s="71" t="str">
        <f>IF(U285="","",IF(U286="",SUM($U$18:U285)-SUM($X$17:X284)))</f>
        <v/>
      </c>
      <c r="Y285" s="70" t="str">
        <f t="shared" si="20"/>
        <v/>
      </c>
      <c r="Z285" s="71" t="str">
        <f t="shared" si="21"/>
        <v/>
      </c>
      <c r="AB285" s="70"/>
    </row>
    <row r="286" spans="2:28" s="71" customFormat="1" x14ac:dyDescent="0.3">
      <c r="B286" s="242"/>
      <c r="C286" s="243"/>
      <c r="D286" s="244"/>
      <c r="E286" s="243"/>
      <c r="F286" s="243"/>
      <c r="G286" s="244"/>
      <c r="H286" s="245"/>
      <c r="I286" s="244"/>
      <c r="J286" s="245"/>
      <c r="K286" s="244"/>
      <c r="L286" s="245"/>
      <c r="M286" s="244"/>
      <c r="N286" s="246"/>
      <c r="O286" s="243"/>
      <c r="P286" s="243"/>
      <c r="Q286" s="243"/>
      <c r="R286" s="244"/>
      <c r="S286" s="247"/>
      <c r="T286" s="70" t="str">
        <f t="shared" si="18"/>
        <v/>
      </c>
      <c r="U286" s="71" t="str">
        <f t="shared" si="19"/>
        <v/>
      </c>
      <c r="V286" s="71" t="str">
        <f t="shared" si="17"/>
        <v/>
      </c>
      <c r="W286" s="71" t="str">
        <f>IF(U286="","",SUM($U$18:U286))</f>
        <v/>
      </c>
      <c r="X286" s="71" t="str">
        <f>IF(U286="","",IF(U287="",SUM($U$18:U286)-SUM($X$17:X285)))</f>
        <v/>
      </c>
      <c r="Y286" s="70" t="str">
        <f t="shared" si="20"/>
        <v/>
      </c>
      <c r="Z286" s="71" t="str">
        <f t="shared" si="21"/>
        <v/>
      </c>
      <c r="AB286" s="70"/>
    </row>
    <row r="287" spans="2:28" s="71" customFormat="1" x14ac:dyDescent="0.3">
      <c r="B287" s="242"/>
      <c r="C287" s="243"/>
      <c r="D287" s="244"/>
      <c r="E287" s="243"/>
      <c r="F287" s="243"/>
      <c r="G287" s="244"/>
      <c r="H287" s="245"/>
      <c r="I287" s="244"/>
      <c r="J287" s="245"/>
      <c r="K287" s="244"/>
      <c r="L287" s="245"/>
      <c r="M287" s="244"/>
      <c r="N287" s="246"/>
      <c r="O287" s="243"/>
      <c r="P287" s="243"/>
      <c r="Q287" s="243"/>
      <c r="R287" s="244"/>
      <c r="S287" s="247"/>
      <c r="T287" s="70" t="str">
        <f t="shared" si="18"/>
        <v/>
      </c>
      <c r="U287" s="71" t="str">
        <f t="shared" si="19"/>
        <v/>
      </c>
      <c r="V287" s="71" t="str">
        <f t="shared" si="17"/>
        <v/>
      </c>
      <c r="W287" s="71" t="str">
        <f>IF(U287="","",SUM($U$18:U287))</f>
        <v/>
      </c>
      <c r="X287" s="71" t="str">
        <f>IF(U287="","",IF(U288="",SUM($U$18:U287)-SUM($X$17:X286)))</f>
        <v/>
      </c>
      <c r="Y287" s="70" t="str">
        <f t="shared" si="20"/>
        <v/>
      </c>
      <c r="Z287" s="71" t="str">
        <f t="shared" si="21"/>
        <v/>
      </c>
      <c r="AB287" s="70"/>
    </row>
    <row r="288" spans="2:28" s="71" customFormat="1" x14ac:dyDescent="0.3">
      <c r="B288" s="242"/>
      <c r="C288" s="243"/>
      <c r="D288" s="244"/>
      <c r="E288" s="243"/>
      <c r="F288" s="243"/>
      <c r="G288" s="244"/>
      <c r="H288" s="245"/>
      <c r="I288" s="244"/>
      <c r="J288" s="245"/>
      <c r="K288" s="244"/>
      <c r="L288" s="245"/>
      <c r="M288" s="244"/>
      <c r="N288" s="246"/>
      <c r="O288" s="243"/>
      <c r="P288" s="243"/>
      <c r="Q288" s="243"/>
      <c r="R288" s="244"/>
      <c r="S288" s="247"/>
      <c r="T288" s="70" t="str">
        <f t="shared" si="18"/>
        <v/>
      </c>
      <c r="U288" s="71" t="str">
        <f t="shared" si="19"/>
        <v/>
      </c>
      <c r="V288" s="71" t="str">
        <f t="shared" si="17"/>
        <v/>
      </c>
      <c r="W288" s="71" t="str">
        <f>IF(U288="","",SUM($U$18:U288))</f>
        <v/>
      </c>
      <c r="X288" s="71" t="str">
        <f>IF(U288="","",IF(U289="",SUM($U$18:U288)-SUM($X$17:X287)))</f>
        <v/>
      </c>
      <c r="Y288" s="70" t="str">
        <f t="shared" si="20"/>
        <v/>
      </c>
      <c r="Z288" s="71" t="str">
        <f t="shared" si="21"/>
        <v/>
      </c>
      <c r="AB288" s="70"/>
    </row>
    <row r="289" spans="2:28" s="71" customFormat="1" x14ac:dyDescent="0.3">
      <c r="B289" s="242"/>
      <c r="C289" s="243"/>
      <c r="D289" s="244"/>
      <c r="E289" s="243"/>
      <c r="F289" s="243"/>
      <c r="G289" s="244"/>
      <c r="H289" s="245"/>
      <c r="I289" s="244"/>
      <c r="J289" s="245"/>
      <c r="K289" s="244"/>
      <c r="L289" s="245"/>
      <c r="M289" s="244"/>
      <c r="N289" s="246"/>
      <c r="O289" s="243"/>
      <c r="P289" s="243"/>
      <c r="Q289" s="243"/>
      <c r="R289" s="244"/>
      <c r="S289" s="247"/>
      <c r="T289" s="70" t="str">
        <f t="shared" si="18"/>
        <v/>
      </c>
      <c r="U289" s="71" t="str">
        <f t="shared" si="19"/>
        <v/>
      </c>
      <c r="V289" s="71" t="str">
        <f t="shared" si="17"/>
        <v/>
      </c>
      <c r="W289" s="71" t="str">
        <f>IF(U289="","",SUM($U$18:U289))</f>
        <v/>
      </c>
      <c r="X289" s="71" t="str">
        <f>IF(U289="","",IF(U290="",SUM($U$18:U289)-SUM($X$17:X288)))</f>
        <v/>
      </c>
      <c r="Y289" s="70" t="str">
        <f t="shared" si="20"/>
        <v/>
      </c>
      <c r="Z289" s="71" t="str">
        <f t="shared" si="21"/>
        <v/>
      </c>
      <c r="AB289" s="70"/>
    </row>
    <row r="290" spans="2:28" s="71" customFormat="1" x14ac:dyDescent="0.3">
      <c r="B290" s="242"/>
      <c r="C290" s="243"/>
      <c r="D290" s="244"/>
      <c r="E290" s="243"/>
      <c r="F290" s="243"/>
      <c r="G290" s="244"/>
      <c r="H290" s="245"/>
      <c r="I290" s="244"/>
      <c r="J290" s="245"/>
      <c r="K290" s="244"/>
      <c r="L290" s="245"/>
      <c r="M290" s="244"/>
      <c r="N290" s="246"/>
      <c r="O290" s="243"/>
      <c r="P290" s="243"/>
      <c r="Q290" s="243"/>
      <c r="R290" s="244"/>
      <c r="S290" s="247"/>
      <c r="T290" s="70" t="str">
        <f t="shared" si="18"/>
        <v/>
      </c>
      <c r="U290" s="71" t="str">
        <f t="shared" si="19"/>
        <v/>
      </c>
      <c r="V290" s="71" t="str">
        <f t="shared" si="17"/>
        <v/>
      </c>
      <c r="W290" s="71" t="str">
        <f>IF(U290="","",SUM($U$18:U290))</f>
        <v/>
      </c>
      <c r="X290" s="71" t="str">
        <f>IF(U290="","",IF(U291="",SUM($U$18:U290)-SUM($X$17:X289)))</f>
        <v/>
      </c>
      <c r="Y290" s="70" t="str">
        <f t="shared" si="20"/>
        <v/>
      </c>
      <c r="Z290" s="71" t="str">
        <f t="shared" si="21"/>
        <v/>
      </c>
      <c r="AB290" s="70"/>
    </row>
    <row r="291" spans="2:28" s="71" customFormat="1" x14ac:dyDescent="0.3">
      <c r="B291" s="242"/>
      <c r="C291" s="243"/>
      <c r="D291" s="244"/>
      <c r="E291" s="243"/>
      <c r="F291" s="243"/>
      <c r="G291" s="244"/>
      <c r="H291" s="245"/>
      <c r="I291" s="244"/>
      <c r="J291" s="245"/>
      <c r="K291" s="244"/>
      <c r="L291" s="245"/>
      <c r="M291" s="244"/>
      <c r="N291" s="246"/>
      <c r="O291" s="243"/>
      <c r="P291" s="243"/>
      <c r="Q291" s="243"/>
      <c r="R291" s="244"/>
      <c r="S291" s="247"/>
      <c r="T291" s="70" t="str">
        <f t="shared" si="18"/>
        <v/>
      </c>
      <c r="U291" s="71" t="str">
        <f t="shared" si="19"/>
        <v/>
      </c>
      <c r="V291" s="71" t="str">
        <f t="shared" si="17"/>
        <v/>
      </c>
      <c r="W291" s="71" t="str">
        <f>IF(U291="","",SUM($U$18:U291))</f>
        <v/>
      </c>
      <c r="X291" s="71" t="str">
        <f>IF(U291="","",IF(U292="",SUM($U$18:U291)-SUM($X$17:X290)))</f>
        <v/>
      </c>
      <c r="Y291" s="70" t="str">
        <f t="shared" si="20"/>
        <v/>
      </c>
      <c r="Z291" s="71" t="str">
        <f t="shared" si="21"/>
        <v/>
      </c>
      <c r="AB291" s="70"/>
    </row>
    <row r="292" spans="2:28" s="71" customFormat="1" x14ac:dyDescent="0.3">
      <c r="B292" s="242"/>
      <c r="C292" s="243"/>
      <c r="D292" s="244"/>
      <c r="E292" s="243"/>
      <c r="F292" s="243"/>
      <c r="G292" s="244"/>
      <c r="H292" s="245"/>
      <c r="I292" s="244"/>
      <c r="J292" s="245"/>
      <c r="K292" s="244"/>
      <c r="L292" s="245"/>
      <c r="M292" s="244"/>
      <c r="N292" s="246"/>
      <c r="O292" s="243"/>
      <c r="P292" s="243"/>
      <c r="Q292" s="243"/>
      <c r="R292" s="244"/>
      <c r="S292" s="247"/>
      <c r="T292" s="70" t="str">
        <f t="shared" si="18"/>
        <v/>
      </c>
      <c r="U292" s="71" t="str">
        <f t="shared" si="19"/>
        <v/>
      </c>
      <c r="V292" s="71" t="str">
        <f t="shared" si="17"/>
        <v/>
      </c>
      <c r="W292" s="71" t="str">
        <f>IF(U292="","",SUM($U$18:U292))</f>
        <v/>
      </c>
      <c r="X292" s="71" t="str">
        <f>IF(U292="","",IF(U293="",SUM($U$18:U292)-SUM($X$17:X291)))</f>
        <v/>
      </c>
      <c r="Y292" s="70" t="str">
        <f t="shared" si="20"/>
        <v/>
      </c>
      <c r="Z292" s="71" t="str">
        <f t="shared" si="21"/>
        <v/>
      </c>
      <c r="AB292" s="70"/>
    </row>
    <row r="293" spans="2:28" s="71" customFormat="1" x14ac:dyDescent="0.3">
      <c r="B293" s="242"/>
      <c r="C293" s="243"/>
      <c r="D293" s="244"/>
      <c r="E293" s="243"/>
      <c r="F293" s="243"/>
      <c r="G293" s="244"/>
      <c r="H293" s="245"/>
      <c r="I293" s="244"/>
      <c r="J293" s="245"/>
      <c r="K293" s="244"/>
      <c r="L293" s="245"/>
      <c r="M293" s="244"/>
      <c r="N293" s="246"/>
      <c r="O293" s="243"/>
      <c r="P293" s="243"/>
      <c r="Q293" s="243"/>
      <c r="R293" s="244"/>
      <c r="S293" s="247"/>
      <c r="T293" s="70" t="str">
        <f t="shared" si="18"/>
        <v/>
      </c>
      <c r="U293" s="71" t="str">
        <f t="shared" si="19"/>
        <v/>
      </c>
      <c r="V293" s="71" t="str">
        <f t="shared" si="17"/>
        <v/>
      </c>
      <c r="W293" s="71" t="str">
        <f>IF(U293="","",SUM($U$18:U293))</f>
        <v/>
      </c>
      <c r="X293" s="71" t="str">
        <f>IF(U293="","",IF(U294="",SUM($U$18:U293)-SUM($X$17:X292)))</f>
        <v/>
      </c>
      <c r="Y293" s="70" t="str">
        <f t="shared" si="20"/>
        <v/>
      </c>
      <c r="Z293" s="71" t="str">
        <f t="shared" si="21"/>
        <v/>
      </c>
      <c r="AB293" s="70"/>
    </row>
    <row r="294" spans="2:28" s="71" customFormat="1" x14ac:dyDescent="0.3">
      <c r="B294" s="242"/>
      <c r="C294" s="243"/>
      <c r="D294" s="244"/>
      <c r="E294" s="243"/>
      <c r="F294" s="243"/>
      <c r="G294" s="244"/>
      <c r="H294" s="245"/>
      <c r="I294" s="244"/>
      <c r="J294" s="245"/>
      <c r="K294" s="244"/>
      <c r="L294" s="245"/>
      <c r="M294" s="244"/>
      <c r="N294" s="246"/>
      <c r="O294" s="243"/>
      <c r="P294" s="243"/>
      <c r="Q294" s="243"/>
      <c r="R294" s="244"/>
      <c r="S294" s="247"/>
      <c r="T294" s="70" t="str">
        <f t="shared" si="18"/>
        <v/>
      </c>
      <c r="U294" s="71" t="str">
        <f t="shared" si="19"/>
        <v/>
      </c>
      <c r="V294" s="71" t="str">
        <f t="shared" si="17"/>
        <v/>
      </c>
      <c r="W294" s="71" t="str">
        <f>IF(U294="","",SUM($U$18:U294))</f>
        <v/>
      </c>
      <c r="X294" s="71" t="str">
        <f>IF(U294="","",IF(U295="",SUM($U$18:U294)-SUM($X$17:X293)))</f>
        <v/>
      </c>
      <c r="Y294" s="70" t="str">
        <f t="shared" si="20"/>
        <v/>
      </c>
      <c r="Z294" s="71" t="str">
        <f t="shared" si="21"/>
        <v/>
      </c>
      <c r="AB294" s="70"/>
    </row>
    <row r="295" spans="2:28" s="71" customFormat="1" x14ac:dyDescent="0.3">
      <c r="B295" s="242"/>
      <c r="C295" s="243"/>
      <c r="D295" s="244"/>
      <c r="E295" s="243"/>
      <c r="F295" s="243"/>
      <c r="G295" s="244"/>
      <c r="H295" s="245"/>
      <c r="I295" s="244"/>
      <c r="J295" s="245"/>
      <c r="K295" s="244"/>
      <c r="L295" s="245"/>
      <c r="M295" s="244"/>
      <c r="N295" s="246"/>
      <c r="O295" s="243"/>
      <c r="P295" s="243"/>
      <c r="Q295" s="243"/>
      <c r="R295" s="244"/>
      <c r="S295" s="247"/>
      <c r="T295" s="70" t="str">
        <f t="shared" si="18"/>
        <v/>
      </c>
      <c r="U295" s="71" t="str">
        <f t="shared" si="19"/>
        <v/>
      </c>
      <c r="V295" s="71" t="str">
        <f t="shared" si="17"/>
        <v/>
      </c>
      <c r="W295" s="71" t="str">
        <f>IF(U295="","",SUM($U$18:U295))</f>
        <v/>
      </c>
      <c r="X295" s="71" t="str">
        <f>IF(U295="","",IF(U296="",SUM($U$18:U295)-SUM($X$17:X294)))</f>
        <v/>
      </c>
      <c r="Y295" s="70" t="str">
        <f t="shared" si="20"/>
        <v/>
      </c>
      <c r="Z295" s="71" t="str">
        <f t="shared" si="21"/>
        <v/>
      </c>
      <c r="AB295" s="70"/>
    </row>
    <row r="296" spans="2:28" s="71" customFormat="1" x14ac:dyDescent="0.3">
      <c r="B296" s="242"/>
      <c r="C296" s="243"/>
      <c r="D296" s="244"/>
      <c r="E296" s="243"/>
      <c r="F296" s="243"/>
      <c r="G296" s="244"/>
      <c r="H296" s="245"/>
      <c r="I296" s="244"/>
      <c r="J296" s="245"/>
      <c r="K296" s="244"/>
      <c r="L296" s="245"/>
      <c r="M296" s="244"/>
      <c r="N296" s="246"/>
      <c r="O296" s="243"/>
      <c r="P296" s="243"/>
      <c r="Q296" s="243"/>
      <c r="R296" s="244"/>
      <c r="S296" s="247"/>
      <c r="T296" s="70" t="str">
        <f t="shared" si="18"/>
        <v/>
      </c>
      <c r="U296" s="71" t="str">
        <f t="shared" si="19"/>
        <v/>
      </c>
      <c r="V296" s="71" t="str">
        <f t="shared" si="17"/>
        <v/>
      </c>
      <c r="W296" s="71" t="str">
        <f>IF(U296="","",SUM($U$18:U296))</f>
        <v/>
      </c>
      <c r="X296" s="71" t="str">
        <f>IF(U296="","",IF(U297="",SUM($U$18:U296)-SUM($X$17:X295)))</f>
        <v/>
      </c>
      <c r="Y296" s="70" t="str">
        <f t="shared" si="20"/>
        <v/>
      </c>
      <c r="Z296" s="71" t="str">
        <f t="shared" si="21"/>
        <v/>
      </c>
      <c r="AB296" s="70"/>
    </row>
    <row r="297" spans="2:28" s="71" customFormat="1" x14ac:dyDescent="0.3">
      <c r="B297" s="242"/>
      <c r="C297" s="243"/>
      <c r="D297" s="244"/>
      <c r="E297" s="243"/>
      <c r="F297" s="243"/>
      <c r="G297" s="244"/>
      <c r="H297" s="245"/>
      <c r="I297" s="244"/>
      <c r="J297" s="245"/>
      <c r="K297" s="244"/>
      <c r="L297" s="245"/>
      <c r="M297" s="244"/>
      <c r="N297" s="246"/>
      <c r="O297" s="243"/>
      <c r="P297" s="243"/>
      <c r="Q297" s="243"/>
      <c r="R297" s="244"/>
      <c r="S297" s="247"/>
      <c r="T297" s="70" t="str">
        <f t="shared" si="18"/>
        <v/>
      </c>
      <c r="U297" s="71" t="str">
        <f t="shared" si="19"/>
        <v/>
      </c>
      <c r="V297" s="71" t="str">
        <f t="shared" si="17"/>
        <v/>
      </c>
      <c r="W297" s="71" t="str">
        <f>IF(U297="","",SUM($U$18:U297))</f>
        <v/>
      </c>
      <c r="X297" s="71" t="str">
        <f>IF(U297="","",IF(U298="",SUM($U$18:U297)-SUM($X$17:X296)))</f>
        <v/>
      </c>
      <c r="Y297" s="70" t="str">
        <f t="shared" si="20"/>
        <v/>
      </c>
      <c r="Z297" s="71" t="str">
        <f t="shared" si="21"/>
        <v/>
      </c>
      <c r="AB297" s="70"/>
    </row>
    <row r="298" spans="2:28" s="71" customFormat="1" x14ac:dyDescent="0.3">
      <c r="B298" s="242"/>
      <c r="C298" s="243"/>
      <c r="D298" s="244"/>
      <c r="E298" s="243"/>
      <c r="F298" s="243"/>
      <c r="G298" s="244"/>
      <c r="H298" s="245"/>
      <c r="I298" s="244"/>
      <c r="J298" s="245"/>
      <c r="K298" s="244"/>
      <c r="L298" s="245"/>
      <c r="M298" s="244"/>
      <c r="N298" s="246"/>
      <c r="O298" s="243"/>
      <c r="P298" s="243"/>
      <c r="Q298" s="243"/>
      <c r="R298" s="244"/>
      <c r="S298" s="247"/>
      <c r="T298" s="70" t="str">
        <f t="shared" si="18"/>
        <v/>
      </c>
      <c r="U298" s="71" t="str">
        <f t="shared" si="19"/>
        <v/>
      </c>
      <c r="V298" s="71" t="str">
        <f t="shared" si="17"/>
        <v/>
      </c>
      <c r="W298" s="71" t="str">
        <f>IF(U298="","",SUM($U$18:U298))</f>
        <v/>
      </c>
      <c r="X298" s="71" t="str">
        <f>IF(U298="","",IF(U299="",SUM($U$18:U298)-SUM($X$17:X297)))</f>
        <v/>
      </c>
      <c r="Y298" s="70" t="str">
        <f t="shared" si="20"/>
        <v/>
      </c>
      <c r="Z298" s="71" t="str">
        <f t="shared" si="21"/>
        <v/>
      </c>
      <c r="AB298" s="70"/>
    </row>
    <row r="299" spans="2:28" s="71" customFormat="1" x14ac:dyDescent="0.3">
      <c r="B299" s="242"/>
      <c r="C299" s="243"/>
      <c r="D299" s="244"/>
      <c r="E299" s="243"/>
      <c r="F299" s="243"/>
      <c r="G299" s="244"/>
      <c r="H299" s="245"/>
      <c r="I299" s="244"/>
      <c r="J299" s="245"/>
      <c r="K299" s="244"/>
      <c r="L299" s="245"/>
      <c r="M299" s="244"/>
      <c r="N299" s="246"/>
      <c r="O299" s="243"/>
      <c r="P299" s="243"/>
      <c r="Q299" s="243"/>
      <c r="R299" s="244"/>
      <c r="S299" s="247"/>
      <c r="T299" s="70" t="str">
        <f t="shared" si="18"/>
        <v/>
      </c>
      <c r="U299" s="71" t="str">
        <f t="shared" si="19"/>
        <v/>
      </c>
      <c r="V299" s="71" t="str">
        <f t="shared" si="17"/>
        <v/>
      </c>
      <c r="W299" s="71" t="str">
        <f>IF(U299="","",SUM($U$18:U299))</f>
        <v/>
      </c>
      <c r="X299" s="71" t="str">
        <f>IF(U299="","",IF(U300="",SUM($U$18:U299)-SUM($X$17:X298)))</f>
        <v/>
      </c>
      <c r="Y299" s="70" t="str">
        <f t="shared" si="20"/>
        <v/>
      </c>
      <c r="Z299" s="71" t="str">
        <f t="shared" si="21"/>
        <v/>
      </c>
      <c r="AB299" s="70"/>
    </row>
    <row r="300" spans="2:28" s="71" customFormat="1" x14ac:dyDescent="0.3">
      <c r="B300" s="242"/>
      <c r="C300" s="243"/>
      <c r="D300" s="244"/>
      <c r="E300" s="243"/>
      <c r="F300" s="243"/>
      <c r="G300" s="244"/>
      <c r="H300" s="245"/>
      <c r="I300" s="244"/>
      <c r="J300" s="245"/>
      <c r="K300" s="244"/>
      <c r="L300" s="245"/>
      <c r="M300" s="244"/>
      <c r="N300" s="246"/>
      <c r="O300" s="243"/>
      <c r="P300" s="243"/>
      <c r="Q300" s="243"/>
      <c r="R300" s="244"/>
      <c r="S300" s="247"/>
      <c r="T300" s="70" t="str">
        <f t="shared" si="18"/>
        <v/>
      </c>
      <c r="U300" s="71" t="str">
        <f t="shared" si="19"/>
        <v/>
      </c>
      <c r="V300" s="71" t="str">
        <f t="shared" si="17"/>
        <v/>
      </c>
      <c r="W300" s="71" t="str">
        <f>IF(U300="","",SUM($U$18:U300))</f>
        <v/>
      </c>
      <c r="X300" s="71" t="str">
        <f>IF(U300="","",IF(U301="",SUM($U$18:U300)-SUM($X$17:X299)))</f>
        <v/>
      </c>
      <c r="Y300" s="70" t="str">
        <f t="shared" si="20"/>
        <v/>
      </c>
      <c r="Z300" s="71" t="str">
        <f t="shared" si="21"/>
        <v/>
      </c>
      <c r="AB300" s="70"/>
    </row>
    <row r="301" spans="2:28" s="71" customFormat="1" x14ac:dyDescent="0.3">
      <c r="B301" s="242"/>
      <c r="C301" s="243"/>
      <c r="D301" s="244"/>
      <c r="E301" s="243"/>
      <c r="F301" s="243"/>
      <c r="G301" s="244"/>
      <c r="H301" s="245"/>
      <c r="I301" s="244"/>
      <c r="J301" s="245"/>
      <c r="K301" s="244"/>
      <c r="L301" s="245"/>
      <c r="M301" s="244"/>
      <c r="N301" s="246"/>
      <c r="O301" s="243"/>
      <c r="P301" s="243"/>
      <c r="Q301" s="243"/>
      <c r="R301" s="244"/>
      <c r="S301" s="247"/>
      <c r="T301" s="70" t="str">
        <f t="shared" si="18"/>
        <v/>
      </c>
      <c r="U301" s="71" t="str">
        <f t="shared" si="19"/>
        <v/>
      </c>
      <c r="V301" s="71" t="str">
        <f t="shared" si="17"/>
        <v/>
      </c>
      <c r="W301" s="71" t="str">
        <f>IF(U301="","",SUM($U$18:U301))</f>
        <v/>
      </c>
      <c r="X301" s="71" t="str">
        <f>IF(U301="","",IF(U302="",SUM($U$18:U301)-SUM($X$17:X300)))</f>
        <v/>
      </c>
      <c r="Y301" s="70" t="str">
        <f t="shared" si="20"/>
        <v/>
      </c>
      <c r="Z301" s="71" t="str">
        <f t="shared" si="21"/>
        <v/>
      </c>
      <c r="AB301" s="70"/>
    </row>
    <row r="302" spans="2:28" s="71" customFormat="1" x14ac:dyDescent="0.3">
      <c r="B302" s="242"/>
      <c r="C302" s="243"/>
      <c r="D302" s="244"/>
      <c r="E302" s="243"/>
      <c r="F302" s="243"/>
      <c r="G302" s="244"/>
      <c r="H302" s="245"/>
      <c r="I302" s="244"/>
      <c r="J302" s="245"/>
      <c r="K302" s="244"/>
      <c r="L302" s="245"/>
      <c r="M302" s="244"/>
      <c r="N302" s="246"/>
      <c r="O302" s="243"/>
      <c r="P302" s="243"/>
      <c r="Q302" s="243"/>
      <c r="R302" s="244"/>
      <c r="S302" s="247"/>
      <c r="T302" s="70" t="str">
        <f t="shared" si="18"/>
        <v/>
      </c>
      <c r="U302" s="71" t="str">
        <f t="shared" si="19"/>
        <v/>
      </c>
      <c r="V302" s="71" t="str">
        <f t="shared" si="17"/>
        <v/>
      </c>
      <c r="W302" s="71" t="str">
        <f>IF(U302="","",SUM($U$18:U302))</f>
        <v/>
      </c>
      <c r="X302" s="71" t="str">
        <f>IF(U302="","",IF(U303="",SUM($U$18:U302)-SUM($X$17:X301)))</f>
        <v/>
      </c>
      <c r="Y302" s="70" t="str">
        <f t="shared" si="20"/>
        <v/>
      </c>
      <c r="Z302" s="71" t="str">
        <f t="shared" si="21"/>
        <v/>
      </c>
      <c r="AB302" s="70"/>
    </row>
    <row r="303" spans="2:28" s="71" customFormat="1" x14ac:dyDescent="0.3">
      <c r="B303" s="242"/>
      <c r="C303" s="243"/>
      <c r="D303" s="244"/>
      <c r="E303" s="243"/>
      <c r="F303" s="243"/>
      <c r="G303" s="244"/>
      <c r="H303" s="245"/>
      <c r="I303" s="244"/>
      <c r="J303" s="245"/>
      <c r="K303" s="244"/>
      <c r="L303" s="245"/>
      <c r="M303" s="244"/>
      <c r="N303" s="246"/>
      <c r="O303" s="243"/>
      <c r="P303" s="243"/>
      <c r="Q303" s="243"/>
      <c r="R303" s="244"/>
      <c r="S303" s="247"/>
      <c r="T303" s="70" t="str">
        <f t="shared" si="18"/>
        <v/>
      </c>
      <c r="U303" s="71" t="str">
        <f t="shared" si="19"/>
        <v/>
      </c>
      <c r="V303" s="71" t="str">
        <f t="shared" si="17"/>
        <v/>
      </c>
      <c r="W303" s="71" t="str">
        <f>IF(U303="","",SUM($U$18:U303))</f>
        <v/>
      </c>
      <c r="X303" s="71" t="str">
        <f>IF(U303="","",IF(U304="",SUM($U$18:U303)-SUM($X$17:X302)))</f>
        <v/>
      </c>
      <c r="Y303" s="70" t="str">
        <f t="shared" si="20"/>
        <v/>
      </c>
      <c r="Z303" s="71" t="str">
        <f t="shared" si="21"/>
        <v/>
      </c>
      <c r="AB303" s="70"/>
    </row>
    <row r="304" spans="2:28" s="71" customFormat="1" x14ac:dyDescent="0.3">
      <c r="B304" s="242"/>
      <c r="C304" s="243"/>
      <c r="D304" s="244"/>
      <c r="E304" s="243"/>
      <c r="F304" s="243"/>
      <c r="G304" s="244"/>
      <c r="H304" s="245"/>
      <c r="I304" s="244"/>
      <c r="J304" s="245"/>
      <c r="K304" s="244"/>
      <c r="L304" s="245"/>
      <c r="M304" s="244"/>
      <c r="N304" s="246"/>
      <c r="O304" s="243"/>
      <c r="P304" s="243"/>
      <c r="Q304" s="243"/>
      <c r="R304" s="244"/>
      <c r="S304" s="247"/>
      <c r="T304" s="70" t="str">
        <f t="shared" si="18"/>
        <v/>
      </c>
      <c r="U304" s="71" t="str">
        <f t="shared" si="19"/>
        <v/>
      </c>
      <c r="V304" s="71" t="str">
        <f t="shared" ref="V304:V367" si="22">IF(H304="","",IF(M304="",(H304)*-1,IF(M304=G304,H304/2*N304-(H304),IF(M304=I304,J304/2*N304-(H304),IF(M304=K304,L304/2*N304-(H304))))))</f>
        <v/>
      </c>
      <c r="W304" s="71" t="str">
        <f>IF(U304="","",SUM($U$18:U304))</f>
        <v/>
      </c>
      <c r="X304" s="71" t="str">
        <f>IF(U304="","",IF(U305="",SUM($U$18:U304)-SUM($X$17:X303)))</f>
        <v/>
      </c>
      <c r="Y304" s="70" t="str">
        <f t="shared" si="20"/>
        <v/>
      </c>
      <c r="Z304" s="71" t="str">
        <f t="shared" si="21"/>
        <v/>
      </c>
      <c r="AB304" s="70"/>
    </row>
    <row r="305" spans="2:28" s="71" customFormat="1" x14ac:dyDescent="0.3">
      <c r="B305" s="242"/>
      <c r="C305" s="243"/>
      <c r="D305" s="244"/>
      <c r="E305" s="243"/>
      <c r="F305" s="243"/>
      <c r="G305" s="244"/>
      <c r="H305" s="245"/>
      <c r="I305" s="244"/>
      <c r="J305" s="245"/>
      <c r="K305" s="244"/>
      <c r="L305" s="245"/>
      <c r="M305" s="244"/>
      <c r="N305" s="246"/>
      <c r="O305" s="243"/>
      <c r="P305" s="243"/>
      <c r="Q305" s="243"/>
      <c r="R305" s="244"/>
      <c r="S305" s="247"/>
      <c r="T305" s="70" t="str">
        <f t="shared" si="18"/>
        <v/>
      </c>
      <c r="U305" s="71" t="str">
        <f t="shared" si="19"/>
        <v/>
      </c>
      <c r="V305" s="71" t="str">
        <f t="shared" si="22"/>
        <v/>
      </c>
      <c r="W305" s="71" t="str">
        <f>IF(U305="","",SUM($U$18:U305))</f>
        <v/>
      </c>
      <c r="X305" s="71" t="str">
        <f>IF(U305="","",IF(U306="",SUM($U$18:U305)-SUM($X$17:X304)))</f>
        <v/>
      </c>
      <c r="Y305" s="70" t="str">
        <f t="shared" si="20"/>
        <v/>
      </c>
      <c r="Z305" s="71" t="str">
        <f t="shared" si="21"/>
        <v/>
      </c>
      <c r="AB305" s="70"/>
    </row>
    <row r="306" spans="2:28" s="71" customFormat="1" x14ac:dyDescent="0.3">
      <c r="B306" s="242"/>
      <c r="C306" s="243"/>
      <c r="D306" s="244"/>
      <c r="E306" s="243"/>
      <c r="F306" s="243"/>
      <c r="G306" s="244"/>
      <c r="H306" s="245"/>
      <c r="I306" s="244"/>
      <c r="J306" s="245"/>
      <c r="K306" s="244"/>
      <c r="L306" s="245"/>
      <c r="M306" s="244"/>
      <c r="N306" s="246"/>
      <c r="O306" s="243"/>
      <c r="P306" s="243"/>
      <c r="Q306" s="243"/>
      <c r="R306" s="244"/>
      <c r="S306" s="247"/>
      <c r="T306" s="70" t="str">
        <f t="shared" si="18"/>
        <v/>
      </c>
      <c r="U306" s="71" t="str">
        <f t="shared" si="19"/>
        <v/>
      </c>
      <c r="V306" s="71" t="str">
        <f t="shared" si="22"/>
        <v/>
      </c>
      <c r="W306" s="71" t="str">
        <f>IF(U306="","",SUM($U$18:U306))</f>
        <v/>
      </c>
      <c r="X306" s="71" t="str">
        <f>IF(U306="","",IF(U307="",SUM($U$18:U306)-SUM($X$17:X305)))</f>
        <v/>
      </c>
      <c r="Y306" s="70" t="str">
        <f t="shared" si="20"/>
        <v/>
      </c>
      <c r="Z306" s="71" t="str">
        <f t="shared" si="21"/>
        <v/>
      </c>
      <c r="AB306" s="70"/>
    </row>
    <row r="307" spans="2:28" s="71" customFormat="1" x14ac:dyDescent="0.3">
      <c r="B307" s="242"/>
      <c r="C307" s="243"/>
      <c r="D307" s="244"/>
      <c r="E307" s="243"/>
      <c r="F307" s="243"/>
      <c r="G307" s="244"/>
      <c r="H307" s="245"/>
      <c r="I307" s="244"/>
      <c r="J307" s="245"/>
      <c r="K307" s="244"/>
      <c r="L307" s="245"/>
      <c r="M307" s="244"/>
      <c r="N307" s="246"/>
      <c r="O307" s="243"/>
      <c r="P307" s="243"/>
      <c r="Q307" s="243"/>
      <c r="R307" s="244"/>
      <c r="S307" s="247"/>
      <c r="T307" s="70" t="str">
        <f t="shared" si="18"/>
        <v/>
      </c>
      <c r="U307" s="71" t="str">
        <f t="shared" si="19"/>
        <v/>
      </c>
      <c r="V307" s="71" t="str">
        <f t="shared" si="22"/>
        <v/>
      </c>
      <c r="W307" s="71" t="str">
        <f>IF(U307="","",SUM($U$18:U307))</f>
        <v/>
      </c>
      <c r="X307" s="71" t="str">
        <f>IF(U307="","",IF(U308="",SUM($U$18:U307)-SUM($X$17:X306)))</f>
        <v/>
      </c>
      <c r="Y307" s="70" t="str">
        <f t="shared" si="20"/>
        <v/>
      </c>
      <c r="Z307" s="71" t="str">
        <f t="shared" si="21"/>
        <v/>
      </c>
      <c r="AB307" s="70"/>
    </row>
    <row r="308" spans="2:28" s="71" customFormat="1" x14ac:dyDescent="0.3">
      <c r="B308" s="242"/>
      <c r="C308" s="243"/>
      <c r="D308" s="244"/>
      <c r="E308" s="243"/>
      <c r="F308" s="243"/>
      <c r="G308" s="244"/>
      <c r="H308" s="245"/>
      <c r="I308" s="244"/>
      <c r="J308" s="245"/>
      <c r="K308" s="244"/>
      <c r="L308" s="245"/>
      <c r="M308" s="244"/>
      <c r="N308" s="246"/>
      <c r="O308" s="243"/>
      <c r="P308" s="243"/>
      <c r="Q308" s="243"/>
      <c r="R308" s="244"/>
      <c r="S308" s="247"/>
      <c r="T308" s="70" t="str">
        <f t="shared" si="18"/>
        <v/>
      </c>
      <c r="U308" s="71" t="str">
        <f t="shared" si="19"/>
        <v/>
      </c>
      <c r="V308" s="71" t="str">
        <f t="shared" si="22"/>
        <v/>
      </c>
      <c r="W308" s="71" t="str">
        <f>IF(U308="","",SUM($U$18:U308))</f>
        <v/>
      </c>
      <c r="X308" s="71" t="str">
        <f>IF(U308="","",IF(U309="",SUM($U$18:U308)-SUM($X$17:X307)))</f>
        <v/>
      </c>
      <c r="Y308" s="70" t="str">
        <f t="shared" si="20"/>
        <v/>
      </c>
      <c r="Z308" s="71" t="str">
        <f t="shared" si="21"/>
        <v/>
      </c>
      <c r="AB308" s="70"/>
    </row>
    <row r="309" spans="2:28" s="71" customFormat="1" x14ac:dyDescent="0.3">
      <c r="B309" s="242"/>
      <c r="C309" s="243"/>
      <c r="D309" s="244"/>
      <c r="E309" s="243"/>
      <c r="F309" s="243"/>
      <c r="G309" s="244"/>
      <c r="H309" s="245"/>
      <c r="I309" s="244"/>
      <c r="J309" s="245"/>
      <c r="K309" s="244"/>
      <c r="L309" s="245"/>
      <c r="M309" s="244"/>
      <c r="N309" s="246"/>
      <c r="O309" s="243"/>
      <c r="P309" s="243"/>
      <c r="Q309" s="243"/>
      <c r="R309" s="244"/>
      <c r="S309" s="247"/>
      <c r="T309" s="70" t="str">
        <f t="shared" si="18"/>
        <v/>
      </c>
      <c r="U309" s="71" t="str">
        <f t="shared" si="19"/>
        <v/>
      </c>
      <c r="V309" s="71" t="str">
        <f t="shared" si="22"/>
        <v/>
      </c>
      <c r="W309" s="71" t="str">
        <f>IF(U309="","",SUM($U$18:U309))</f>
        <v/>
      </c>
      <c r="X309" s="71" t="str">
        <f>IF(U309="","",IF(U310="",SUM($U$18:U309)-SUM($X$17:X308)))</f>
        <v/>
      </c>
      <c r="Y309" s="70" t="str">
        <f t="shared" si="20"/>
        <v/>
      </c>
      <c r="Z309" s="71" t="str">
        <f t="shared" si="21"/>
        <v/>
      </c>
      <c r="AB309" s="70"/>
    </row>
    <row r="310" spans="2:28" s="71" customFormat="1" x14ac:dyDescent="0.3">
      <c r="B310" s="242"/>
      <c r="C310" s="243"/>
      <c r="D310" s="244"/>
      <c r="E310" s="243"/>
      <c r="F310" s="243"/>
      <c r="G310" s="244"/>
      <c r="H310" s="245"/>
      <c r="I310" s="244"/>
      <c r="J310" s="245"/>
      <c r="K310" s="244"/>
      <c r="L310" s="245"/>
      <c r="M310" s="244"/>
      <c r="N310" s="246"/>
      <c r="O310" s="243"/>
      <c r="P310" s="243"/>
      <c r="Q310" s="243"/>
      <c r="R310" s="244"/>
      <c r="S310" s="247"/>
      <c r="T310" s="70" t="str">
        <f t="shared" si="18"/>
        <v/>
      </c>
      <c r="U310" s="71" t="str">
        <f t="shared" si="19"/>
        <v/>
      </c>
      <c r="V310" s="71" t="str">
        <f t="shared" si="22"/>
        <v/>
      </c>
      <c r="W310" s="71" t="str">
        <f>IF(U310="","",SUM($U$18:U310))</f>
        <v/>
      </c>
      <c r="X310" s="71" t="str">
        <f>IF(U310="","",IF(U311="",SUM($U$18:U310)-SUM($X$17:X309)))</f>
        <v/>
      </c>
      <c r="Y310" s="70" t="str">
        <f t="shared" si="20"/>
        <v/>
      </c>
      <c r="Z310" s="71" t="str">
        <f t="shared" si="21"/>
        <v/>
      </c>
      <c r="AB310" s="70"/>
    </row>
    <row r="311" spans="2:28" s="71" customFormat="1" x14ac:dyDescent="0.3">
      <c r="B311" s="242"/>
      <c r="C311" s="243"/>
      <c r="D311" s="244"/>
      <c r="E311" s="243"/>
      <c r="F311" s="243"/>
      <c r="G311" s="244"/>
      <c r="H311" s="245"/>
      <c r="I311" s="244"/>
      <c r="J311" s="245"/>
      <c r="K311" s="244"/>
      <c r="L311" s="245"/>
      <c r="M311" s="244"/>
      <c r="N311" s="246"/>
      <c r="O311" s="243"/>
      <c r="P311" s="243"/>
      <c r="Q311" s="243"/>
      <c r="R311" s="244"/>
      <c r="S311" s="247"/>
      <c r="T311" s="70" t="str">
        <f t="shared" si="18"/>
        <v/>
      </c>
      <c r="U311" s="71" t="str">
        <f t="shared" si="19"/>
        <v/>
      </c>
      <c r="V311" s="71" t="str">
        <f t="shared" si="22"/>
        <v/>
      </c>
      <c r="W311" s="71" t="str">
        <f>IF(U311="","",SUM($U$18:U311))</f>
        <v/>
      </c>
      <c r="X311" s="71" t="str">
        <f>IF(U311="","",IF(U312="",SUM($U$18:U311)-SUM($X$17:X310)))</f>
        <v/>
      </c>
      <c r="Y311" s="70" t="str">
        <f t="shared" si="20"/>
        <v/>
      </c>
      <c r="Z311" s="71" t="str">
        <f t="shared" si="21"/>
        <v/>
      </c>
      <c r="AB311" s="70"/>
    </row>
    <row r="312" spans="2:28" s="71" customFormat="1" x14ac:dyDescent="0.3">
      <c r="B312" s="242"/>
      <c r="C312" s="243"/>
      <c r="D312" s="244"/>
      <c r="E312" s="243"/>
      <c r="F312" s="243"/>
      <c r="G312" s="244"/>
      <c r="H312" s="245"/>
      <c r="I312" s="244"/>
      <c r="J312" s="245"/>
      <c r="K312" s="244"/>
      <c r="L312" s="245"/>
      <c r="M312" s="244"/>
      <c r="N312" s="246"/>
      <c r="O312" s="243"/>
      <c r="P312" s="243"/>
      <c r="Q312" s="243"/>
      <c r="R312" s="244"/>
      <c r="S312" s="247"/>
      <c r="T312" s="70" t="str">
        <f t="shared" si="18"/>
        <v/>
      </c>
      <c r="U312" s="71" t="str">
        <f t="shared" si="19"/>
        <v/>
      </c>
      <c r="V312" s="71" t="str">
        <f t="shared" si="22"/>
        <v/>
      </c>
      <c r="W312" s="71" t="str">
        <f>IF(U312="","",SUM($U$18:U312))</f>
        <v/>
      </c>
      <c r="X312" s="71" t="str">
        <f>IF(U312="","",IF(U313="",SUM($U$18:U312)-SUM($X$17:X311)))</f>
        <v/>
      </c>
      <c r="Y312" s="70" t="str">
        <f t="shared" si="20"/>
        <v/>
      </c>
      <c r="Z312" s="71" t="str">
        <f t="shared" si="21"/>
        <v/>
      </c>
      <c r="AB312" s="70"/>
    </row>
    <row r="313" spans="2:28" s="71" customFormat="1" x14ac:dyDescent="0.3">
      <c r="B313" s="242"/>
      <c r="C313" s="243"/>
      <c r="D313" s="244"/>
      <c r="E313" s="243"/>
      <c r="F313" s="243"/>
      <c r="G313" s="244"/>
      <c r="H313" s="245"/>
      <c r="I313" s="244"/>
      <c r="J313" s="245"/>
      <c r="K313" s="244"/>
      <c r="L313" s="245"/>
      <c r="M313" s="244"/>
      <c r="N313" s="246"/>
      <c r="O313" s="243"/>
      <c r="P313" s="243"/>
      <c r="Q313" s="243"/>
      <c r="R313" s="244"/>
      <c r="S313" s="247"/>
      <c r="T313" s="70" t="str">
        <f t="shared" si="18"/>
        <v/>
      </c>
      <c r="U313" s="71" t="str">
        <f t="shared" si="19"/>
        <v/>
      </c>
      <c r="V313" s="71" t="str">
        <f t="shared" si="22"/>
        <v/>
      </c>
      <c r="W313" s="71" t="str">
        <f>IF(U313="","",SUM($U$18:U313))</f>
        <v/>
      </c>
      <c r="X313" s="71" t="str">
        <f>IF(U313="","",IF(U314="",SUM($U$18:U313)-SUM($X$17:X312)))</f>
        <v/>
      </c>
      <c r="Y313" s="70" t="str">
        <f t="shared" si="20"/>
        <v/>
      </c>
      <c r="Z313" s="71" t="str">
        <f t="shared" si="21"/>
        <v/>
      </c>
      <c r="AB313" s="70"/>
    </row>
    <row r="314" spans="2:28" s="71" customFormat="1" x14ac:dyDescent="0.3">
      <c r="B314" s="242"/>
      <c r="C314" s="243"/>
      <c r="D314" s="244"/>
      <c r="E314" s="243"/>
      <c r="F314" s="243"/>
      <c r="G314" s="244"/>
      <c r="H314" s="245"/>
      <c r="I314" s="244"/>
      <c r="J314" s="245"/>
      <c r="K314" s="244"/>
      <c r="L314" s="245"/>
      <c r="M314" s="244"/>
      <c r="N314" s="246"/>
      <c r="O314" s="243"/>
      <c r="P314" s="243"/>
      <c r="Q314" s="243"/>
      <c r="R314" s="244"/>
      <c r="S314" s="247"/>
      <c r="T314" s="70" t="str">
        <f t="shared" si="18"/>
        <v/>
      </c>
      <c r="U314" s="71" t="str">
        <f t="shared" si="19"/>
        <v/>
      </c>
      <c r="V314" s="71" t="str">
        <f t="shared" si="22"/>
        <v/>
      </c>
      <c r="W314" s="71" t="str">
        <f>IF(U314="","",SUM($U$18:U314))</f>
        <v/>
      </c>
      <c r="X314" s="71" t="str">
        <f>IF(U314="","",IF(U315="",SUM($U$18:U314)-SUM($X$17:X313)))</f>
        <v/>
      </c>
      <c r="Y314" s="70" t="str">
        <f t="shared" si="20"/>
        <v/>
      </c>
      <c r="Z314" s="71" t="str">
        <f t="shared" si="21"/>
        <v/>
      </c>
      <c r="AB314" s="70"/>
    </row>
    <row r="315" spans="2:28" s="71" customFormat="1" x14ac:dyDescent="0.3">
      <c r="B315" s="242"/>
      <c r="C315" s="243"/>
      <c r="D315" s="244"/>
      <c r="E315" s="243"/>
      <c r="F315" s="243"/>
      <c r="G315" s="244"/>
      <c r="H315" s="245"/>
      <c r="I315" s="244"/>
      <c r="J315" s="245"/>
      <c r="K315" s="244"/>
      <c r="L315" s="245"/>
      <c r="M315" s="244"/>
      <c r="N315" s="246"/>
      <c r="O315" s="243"/>
      <c r="P315" s="243"/>
      <c r="Q315" s="243"/>
      <c r="R315" s="244"/>
      <c r="S315" s="247"/>
      <c r="T315" s="70" t="str">
        <f t="shared" si="18"/>
        <v/>
      </c>
      <c r="U315" s="71" t="str">
        <f t="shared" si="19"/>
        <v/>
      </c>
      <c r="V315" s="71" t="str">
        <f t="shared" si="22"/>
        <v/>
      </c>
      <c r="W315" s="71" t="str">
        <f>IF(U315="","",SUM($U$18:U315))</f>
        <v/>
      </c>
      <c r="X315" s="71" t="str">
        <f>IF(U315="","",IF(U316="",SUM($U$18:U315)-SUM($X$17:X314)))</f>
        <v/>
      </c>
      <c r="Y315" s="70" t="str">
        <f t="shared" si="20"/>
        <v/>
      </c>
      <c r="Z315" s="71" t="str">
        <f t="shared" si="21"/>
        <v/>
      </c>
      <c r="AB315" s="70"/>
    </row>
    <row r="316" spans="2:28" s="71" customFormat="1" x14ac:dyDescent="0.3">
      <c r="B316" s="242"/>
      <c r="C316" s="243"/>
      <c r="D316" s="244"/>
      <c r="E316" s="243"/>
      <c r="F316" s="243"/>
      <c r="G316" s="244"/>
      <c r="H316" s="245"/>
      <c r="I316" s="244"/>
      <c r="J316" s="245"/>
      <c r="K316" s="244"/>
      <c r="L316" s="245"/>
      <c r="M316" s="244"/>
      <c r="N316" s="246"/>
      <c r="O316" s="243"/>
      <c r="P316" s="243"/>
      <c r="Q316" s="243"/>
      <c r="R316" s="244"/>
      <c r="S316" s="247"/>
      <c r="T316" s="70" t="str">
        <f t="shared" si="18"/>
        <v/>
      </c>
      <c r="U316" s="71" t="str">
        <f t="shared" si="19"/>
        <v/>
      </c>
      <c r="V316" s="71" t="str">
        <f t="shared" si="22"/>
        <v/>
      </c>
      <c r="W316" s="71" t="str">
        <f>IF(U316="","",SUM($U$18:U316))</f>
        <v/>
      </c>
      <c r="X316" s="71" t="str">
        <f>IF(U316="","",IF(U317="",SUM($U$18:U316)-SUM($X$17:X315)))</f>
        <v/>
      </c>
      <c r="Y316" s="70" t="str">
        <f t="shared" si="20"/>
        <v/>
      </c>
      <c r="Z316" s="71" t="str">
        <f t="shared" si="21"/>
        <v/>
      </c>
      <c r="AB316" s="70"/>
    </row>
    <row r="317" spans="2:28" s="71" customFormat="1" x14ac:dyDescent="0.3">
      <c r="B317" s="242"/>
      <c r="C317" s="243"/>
      <c r="D317" s="244"/>
      <c r="E317" s="243"/>
      <c r="F317" s="243"/>
      <c r="G317" s="244"/>
      <c r="H317" s="245"/>
      <c r="I317" s="244"/>
      <c r="J317" s="245"/>
      <c r="K317" s="244"/>
      <c r="L317" s="245"/>
      <c r="M317" s="244"/>
      <c r="N317" s="246"/>
      <c r="O317" s="243"/>
      <c r="P317" s="243"/>
      <c r="Q317" s="243"/>
      <c r="R317" s="244"/>
      <c r="S317" s="247"/>
      <c r="T317" s="70" t="str">
        <f t="shared" si="18"/>
        <v/>
      </c>
      <c r="U317" s="71" t="str">
        <f t="shared" si="19"/>
        <v/>
      </c>
      <c r="V317" s="71" t="str">
        <f t="shared" si="22"/>
        <v/>
      </c>
      <c r="W317" s="71" t="str">
        <f>IF(U317="","",SUM($U$18:U317))</f>
        <v/>
      </c>
      <c r="X317" s="71" t="str">
        <f>IF(U317="","",IF(U318="",SUM($U$18:U317)-SUM($X$17:X316)))</f>
        <v/>
      </c>
      <c r="Y317" s="70" t="str">
        <f t="shared" si="20"/>
        <v/>
      </c>
      <c r="Z317" s="71" t="str">
        <f t="shared" si="21"/>
        <v/>
      </c>
      <c r="AB317" s="70"/>
    </row>
    <row r="318" spans="2:28" s="71" customFormat="1" x14ac:dyDescent="0.3">
      <c r="B318" s="242"/>
      <c r="C318" s="243"/>
      <c r="D318" s="244"/>
      <c r="E318" s="243"/>
      <c r="F318" s="243"/>
      <c r="G318" s="244"/>
      <c r="H318" s="245"/>
      <c r="I318" s="244"/>
      <c r="J318" s="245"/>
      <c r="K318" s="244"/>
      <c r="L318" s="245"/>
      <c r="M318" s="244"/>
      <c r="N318" s="246"/>
      <c r="O318" s="243"/>
      <c r="P318" s="243"/>
      <c r="Q318" s="243"/>
      <c r="R318" s="244"/>
      <c r="S318" s="247"/>
      <c r="T318" s="70" t="str">
        <f t="shared" si="18"/>
        <v/>
      </c>
      <c r="U318" s="71" t="str">
        <f t="shared" si="19"/>
        <v/>
      </c>
      <c r="V318" s="71" t="str">
        <f t="shared" si="22"/>
        <v/>
      </c>
      <c r="W318" s="71" t="str">
        <f>IF(U318="","",SUM($U$18:U318))</f>
        <v/>
      </c>
      <c r="X318" s="71" t="str">
        <f>IF(U318="","",IF(U319="",SUM($U$18:U318)-SUM($X$17:X317)))</f>
        <v/>
      </c>
      <c r="Y318" s="70" t="str">
        <f t="shared" si="20"/>
        <v/>
      </c>
      <c r="Z318" s="71" t="str">
        <f t="shared" si="21"/>
        <v/>
      </c>
      <c r="AB318" s="70"/>
    </row>
    <row r="319" spans="2:28" s="71" customFormat="1" x14ac:dyDescent="0.3">
      <c r="B319" s="242"/>
      <c r="C319" s="243"/>
      <c r="D319" s="244"/>
      <c r="E319" s="243"/>
      <c r="F319" s="243"/>
      <c r="G319" s="244"/>
      <c r="H319" s="245"/>
      <c r="I319" s="244"/>
      <c r="J319" s="245"/>
      <c r="K319" s="244"/>
      <c r="L319" s="245"/>
      <c r="M319" s="244"/>
      <c r="N319" s="246"/>
      <c r="O319" s="243"/>
      <c r="P319" s="243"/>
      <c r="Q319" s="243"/>
      <c r="R319" s="244"/>
      <c r="S319" s="247"/>
      <c r="T319" s="70" t="str">
        <f t="shared" si="18"/>
        <v/>
      </c>
      <c r="U319" s="71" t="str">
        <f t="shared" si="19"/>
        <v/>
      </c>
      <c r="V319" s="71" t="str">
        <f t="shared" si="22"/>
        <v/>
      </c>
      <c r="W319" s="71" t="str">
        <f>IF(U319="","",SUM($U$18:U319))</f>
        <v/>
      </c>
      <c r="X319" s="71" t="str">
        <f>IF(U319="","",IF(U320="",SUM($U$18:U319)-SUM($X$17:X318)))</f>
        <v/>
      </c>
      <c r="Y319" s="70" t="str">
        <f t="shared" si="20"/>
        <v/>
      </c>
      <c r="Z319" s="71" t="str">
        <f t="shared" si="21"/>
        <v/>
      </c>
      <c r="AB319" s="70"/>
    </row>
    <row r="320" spans="2:28" s="71" customFormat="1" x14ac:dyDescent="0.3">
      <c r="B320" s="242"/>
      <c r="C320" s="243"/>
      <c r="D320" s="244"/>
      <c r="E320" s="243"/>
      <c r="F320" s="243"/>
      <c r="G320" s="244"/>
      <c r="H320" s="245"/>
      <c r="I320" s="244"/>
      <c r="J320" s="245"/>
      <c r="K320" s="244"/>
      <c r="L320" s="245"/>
      <c r="M320" s="244"/>
      <c r="N320" s="246"/>
      <c r="O320" s="243"/>
      <c r="P320" s="243"/>
      <c r="Q320" s="243"/>
      <c r="R320" s="244"/>
      <c r="S320" s="247"/>
      <c r="T320" s="70" t="str">
        <f t="shared" si="18"/>
        <v/>
      </c>
      <c r="U320" s="71" t="str">
        <f t="shared" si="19"/>
        <v/>
      </c>
      <c r="V320" s="71" t="str">
        <f t="shared" si="22"/>
        <v/>
      </c>
      <c r="W320" s="71" t="str">
        <f>IF(U320="","",SUM($U$18:U320))</f>
        <v/>
      </c>
      <c r="X320" s="71" t="str">
        <f>IF(U320="","",IF(U321="",SUM($U$18:U320)-SUM($X$17:X319)))</f>
        <v/>
      </c>
      <c r="Y320" s="70" t="str">
        <f t="shared" si="20"/>
        <v/>
      </c>
      <c r="Z320" s="71" t="str">
        <f t="shared" si="21"/>
        <v/>
      </c>
      <c r="AB320" s="70"/>
    </row>
    <row r="321" spans="2:28" s="71" customFormat="1" x14ac:dyDescent="0.3">
      <c r="B321" s="242"/>
      <c r="C321" s="243"/>
      <c r="D321" s="244"/>
      <c r="E321" s="243"/>
      <c r="F321" s="243"/>
      <c r="G321" s="244"/>
      <c r="H321" s="245"/>
      <c r="I321" s="244"/>
      <c r="J321" s="245"/>
      <c r="K321" s="244"/>
      <c r="L321" s="245"/>
      <c r="M321" s="244"/>
      <c r="N321" s="246"/>
      <c r="O321" s="243"/>
      <c r="P321" s="243"/>
      <c r="Q321" s="243"/>
      <c r="R321" s="244"/>
      <c r="S321" s="247"/>
      <c r="T321" s="70" t="str">
        <f t="shared" si="18"/>
        <v/>
      </c>
      <c r="U321" s="71" t="str">
        <f t="shared" si="19"/>
        <v/>
      </c>
      <c r="V321" s="71" t="str">
        <f t="shared" si="22"/>
        <v/>
      </c>
      <c r="W321" s="71" t="str">
        <f>IF(U321="","",SUM($U$18:U321))</f>
        <v/>
      </c>
      <c r="X321" s="71" t="str">
        <f>IF(U321="","",IF(U322="",SUM($U$18:U321)-SUM($X$17:X320)))</f>
        <v/>
      </c>
      <c r="Y321" s="70" t="str">
        <f t="shared" si="20"/>
        <v/>
      </c>
      <c r="Z321" s="71" t="str">
        <f t="shared" si="21"/>
        <v/>
      </c>
      <c r="AB321" s="70"/>
    </row>
    <row r="322" spans="2:28" s="71" customFormat="1" x14ac:dyDescent="0.3">
      <c r="B322" s="242"/>
      <c r="C322" s="243"/>
      <c r="D322" s="244"/>
      <c r="E322" s="243"/>
      <c r="F322" s="243"/>
      <c r="G322" s="244"/>
      <c r="H322" s="245"/>
      <c r="I322" s="244"/>
      <c r="J322" s="245"/>
      <c r="K322" s="244"/>
      <c r="L322" s="245"/>
      <c r="M322" s="244"/>
      <c r="N322" s="246"/>
      <c r="O322" s="243"/>
      <c r="P322" s="243"/>
      <c r="Q322" s="243"/>
      <c r="R322" s="244"/>
      <c r="S322" s="247"/>
      <c r="T322" s="70" t="str">
        <f t="shared" si="18"/>
        <v/>
      </c>
      <c r="U322" s="71" t="str">
        <f t="shared" si="19"/>
        <v/>
      </c>
      <c r="V322" s="71" t="str">
        <f t="shared" si="22"/>
        <v/>
      </c>
      <c r="W322" s="71" t="str">
        <f>IF(U322="","",SUM($U$18:U322))</f>
        <v/>
      </c>
      <c r="X322" s="71" t="str">
        <f>IF(U322="","",IF(U323="",SUM($U$18:U322)-SUM($X$17:X321)))</f>
        <v/>
      </c>
      <c r="Y322" s="70" t="str">
        <f t="shared" si="20"/>
        <v/>
      </c>
      <c r="Z322" s="71" t="str">
        <f t="shared" si="21"/>
        <v/>
      </c>
      <c r="AB322" s="70"/>
    </row>
    <row r="323" spans="2:28" s="71" customFormat="1" x14ac:dyDescent="0.3">
      <c r="B323" s="242"/>
      <c r="C323" s="243"/>
      <c r="D323" s="244"/>
      <c r="E323" s="243"/>
      <c r="F323" s="243"/>
      <c r="G323" s="244"/>
      <c r="H323" s="245"/>
      <c r="I323" s="244"/>
      <c r="J323" s="245"/>
      <c r="K323" s="244"/>
      <c r="L323" s="245"/>
      <c r="M323" s="244"/>
      <c r="N323" s="246"/>
      <c r="O323" s="243"/>
      <c r="P323" s="243"/>
      <c r="Q323" s="243"/>
      <c r="R323" s="244"/>
      <c r="S323" s="247"/>
      <c r="T323" s="70" t="str">
        <f t="shared" si="18"/>
        <v/>
      </c>
      <c r="U323" s="71" t="str">
        <f t="shared" si="19"/>
        <v/>
      </c>
      <c r="V323" s="71" t="str">
        <f t="shared" si="22"/>
        <v/>
      </c>
      <c r="W323" s="71" t="str">
        <f>IF(U323="","",SUM($U$18:U323))</f>
        <v/>
      </c>
      <c r="X323" s="71" t="str">
        <f>IF(U323="","",IF(U324="",SUM($U$18:U323)-SUM($X$17:X322)))</f>
        <v/>
      </c>
      <c r="Y323" s="70" t="str">
        <f t="shared" si="20"/>
        <v/>
      </c>
      <c r="Z323" s="71" t="str">
        <f t="shared" si="21"/>
        <v/>
      </c>
      <c r="AB323" s="70"/>
    </row>
    <row r="324" spans="2:28" s="71" customFormat="1" x14ac:dyDescent="0.3">
      <c r="B324" s="242"/>
      <c r="C324" s="243"/>
      <c r="D324" s="244"/>
      <c r="E324" s="243"/>
      <c r="F324" s="243"/>
      <c r="G324" s="244"/>
      <c r="H324" s="245"/>
      <c r="I324" s="244"/>
      <c r="J324" s="245"/>
      <c r="K324" s="244"/>
      <c r="L324" s="245"/>
      <c r="M324" s="244"/>
      <c r="N324" s="246"/>
      <c r="O324" s="243"/>
      <c r="P324" s="243"/>
      <c r="Q324" s="243"/>
      <c r="R324" s="244"/>
      <c r="S324" s="247"/>
      <c r="T324" s="70" t="str">
        <f t="shared" si="18"/>
        <v/>
      </c>
      <c r="U324" s="71" t="str">
        <f t="shared" si="19"/>
        <v/>
      </c>
      <c r="V324" s="71" t="str">
        <f t="shared" si="22"/>
        <v/>
      </c>
      <c r="W324" s="71" t="str">
        <f>IF(U324="","",SUM($U$18:U324))</f>
        <v/>
      </c>
      <c r="X324" s="71" t="str">
        <f>IF(U324="","",IF(U325="",SUM($U$18:U324)-SUM($X$17:X323)))</f>
        <v/>
      </c>
      <c r="Y324" s="70" t="str">
        <f t="shared" si="20"/>
        <v/>
      </c>
      <c r="Z324" s="71" t="str">
        <f t="shared" si="21"/>
        <v/>
      </c>
      <c r="AB324" s="70"/>
    </row>
    <row r="325" spans="2:28" s="71" customFormat="1" x14ac:dyDescent="0.3">
      <c r="B325" s="242"/>
      <c r="C325" s="243"/>
      <c r="D325" s="244"/>
      <c r="E325" s="243"/>
      <c r="F325" s="243"/>
      <c r="G325" s="244"/>
      <c r="H325" s="245"/>
      <c r="I325" s="244"/>
      <c r="J325" s="245"/>
      <c r="K325" s="244"/>
      <c r="L325" s="245"/>
      <c r="M325" s="244"/>
      <c r="N325" s="246"/>
      <c r="O325" s="243"/>
      <c r="P325" s="243"/>
      <c r="Q325" s="243"/>
      <c r="R325" s="244"/>
      <c r="S325" s="247"/>
      <c r="T325" s="70" t="str">
        <f t="shared" si="18"/>
        <v/>
      </c>
      <c r="U325" s="71" t="str">
        <f t="shared" si="19"/>
        <v/>
      </c>
      <c r="V325" s="71" t="str">
        <f t="shared" si="22"/>
        <v/>
      </c>
      <c r="W325" s="71" t="str">
        <f>IF(U325="","",SUM($U$18:U325))</f>
        <v/>
      </c>
      <c r="X325" s="71" t="str">
        <f>IF(U325="","",IF(U326="",SUM($U$18:U325)-SUM($X$17:X324)))</f>
        <v/>
      </c>
      <c r="Y325" s="70" t="str">
        <f t="shared" si="20"/>
        <v/>
      </c>
      <c r="Z325" s="71" t="str">
        <f t="shared" si="21"/>
        <v/>
      </c>
      <c r="AB325" s="70"/>
    </row>
    <row r="326" spans="2:28" s="71" customFormat="1" x14ac:dyDescent="0.3">
      <c r="B326" s="242"/>
      <c r="C326" s="243"/>
      <c r="D326" s="244"/>
      <c r="E326" s="243"/>
      <c r="F326" s="243"/>
      <c r="G326" s="244"/>
      <c r="H326" s="245"/>
      <c r="I326" s="244"/>
      <c r="J326" s="245"/>
      <c r="K326" s="244"/>
      <c r="L326" s="245"/>
      <c r="M326" s="244"/>
      <c r="N326" s="246"/>
      <c r="O326" s="243"/>
      <c r="P326" s="243"/>
      <c r="Q326" s="243"/>
      <c r="R326" s="244"/>
      <c r="S326" s="247"/>
      <c r="T326" s="70" t="str">
        <f t="shared" si="18"/>
        <v/>
      </c>
      <c r="U326" s="71" t="str">
        <f t="shared" si="19"/>
        <v/>
      </c>
      <c r="V326" s="71" t="str">
        <f t="shared" si="22"/>
        <v/>
      </c>
      <c r="W326" s="71" t="str">
        <f>IF(U326="","",SUM($U$18:U326))</f>
        <v/>
      </c>
      <c r="X326" s="71" t="str">
        <f>IF(U326="","",IF(U327="",SUM($U$18:U326)-SUM($X$17:X325)))</f>
        <v/>
      </c>
      <c r="Y326" s="70" t="str">
        <f t="shared" si="20"/>
        <v/>
      </c>
      <c r="Z326" s="71" t="str">
        <f t="shared" si="21"/>
        <v/>
      </c>
      <c r="AB326" s="70"/>
    </row>
    <row r="327" spans="2:28" s="71" customFormat="1" x14ac:dyDescent="0.3">
      <c r="B327" s="242"/>
      <c r="C327" s="243"/>
      <c r="D327" s="244"/>
      <c r="E327" s="243"/>
      <c r="F327" s="243"/>
      <c r="G327" s="244"/>
      <c r="H327" s="245"/>
      <c r="I327" s="244"/>
      <c r="J327" s="245"/>
      <c r="K327" s="244"/>
      <c r="L327" s="245"/>
      <c r="M327" s="244"/>
      <c r="N327" s="246"/>
      <c r="O327" s="243"/>
      <c r="P327" s="243"/>
      <c r="Q327" s="243"/>
      <c r="R327" s="244"/>
      <c r="S327" s="247"/>
      <c r="T327" s="70" t="str">
        <f t="shared" si="18"/>
        <v/>
      </c>
      <c r="U327" s="71" t="str">
        <f t="shared" si="19"/>
        <v/>
      </c>
      <c r="V327" s="71" t="str">
        <f t="shared" si="22"/>
        <v/>
      </c>
      <c r="W327" s="71" t="str">
        <f>IF(U327="","",SUM($U$18:U327))</f>
        <v/>
      </c>
      <c r="X327" s="71" t="str">
        <f>IF(U327="","",IF(U328="",SUM($U$18:U327)-SUM($X$17:X326)))</f>
        <v/>
      </c>
      <c r="Y327" s="70" t="str">
        <f t="shared" si="20"/>
        <v/>
      </c>
      <c r="Z327" s="71" t="str">
        <f t="shared" si="21"/>
        <v/>
      </c>
      <c r="AB327" s="70"/>
    </row>
    <row r="328" spans="2:28" s="71" customFormat="1" x14ac:dyDescent="0.3">
      <c r="B328" s="242"/>
      <c r="C328" s="243"/>
      <c r="D328" s="244"/>
      <c r="E328" s="243"/>
      <c r="F328" s="243"/>
      <c r="G328" s="244"/>
      <c r="H328" s="245"/>
      <c r="I328" s="244"/>
      <c r="J328" s="245"/>
      <c r="K328" s="244"/>
      <c r="L328" s="245"/>
      <c r="M328" s="244"/>
      <c r="N328" s="246"/>
      <c r="O328" s="243"/>
      <c r="P328" s="243"/>
      <c r="Q328" s="243"/>
      <c r="R328" s="244"/>
      <c r="S328" s="247"/>
      <c r="T328" s="70" t="str">
        <f t="shared" si="18"/>
        <v/>
      </c>
      <c r="U328" s="71" t="str">
        <f t="shared" si="19"/>
        <v/>
      </c>
      <c r="V328" s="71" t="str">
        <f t="shared" si="22"/>
        <v/>
      </c>
      <c r="W328" s="71" t="str">
        <f>IF(U328="","",SUM($U$18:U328))</f>
        <v/>
      </c>
      <c r="X328" s="71" t="str">
        <f>IF(U328="","",IF(U329="",SUM($U$18:U328)-SUM($X$17:X327)))</f>
        <v/>
      </c>
      <c r="Y328" s="70" t="str">
        <f t="shared" si="20"/>
        <v/>
      </c>
      <c r="Z328" s="71" t="str">
        <f t="shared" si="21"/>
        <v/>
      </c>
      <c r="AB328" s="70"/>
    </row>
    <row r="329" spans="2:28" s="71" customFormat="1" x14ac:dyDescent="0.3">
      <c r="B329" s="242"/>
      <c r="C329" s="243"/>
      <c r="D329" s="244"/>
      <c r="E329" s="243"/>
      <c r="F329" s="243"/>
      <c r="G329" s="244"/>
      <c r="H329" s="245"/>
      <c r="I329" s="244"/>
      <c r="J329" s="245"/>
      <c r="K329" s="244"/>
      <c r="L329" s="245"/>
      <c r="M329" s="244"/>
      <c r="N329" s="246"/>
      <c r="O329" s="243"/>
      <c r="P329" s="243"/>
      <c r="Q329" s="243"/>
      <c r="R329" s="244"/>
      <c r="S329" s="247"/>
      <c r="T329" s="70" t="str">
        <f t="shared" si="18"/>
        <v/>
      </c>
      <c r="U329" s="71" t="str">
        <f t="shared" si="19"/>
        <v/>
      </c>
      <c r="V329" s="71" t="str">
        <f t="shared" si="22"/>
        <v/>
      </c>
      <c r="W329" s="71" t="str">
        <f>IF(U329="","",SUM($U$18:U329))</f>
        <v/>
      </c>
      <c r="X329" s="71" t="str">
        <f>IF(U329="","",IF(U330="",SUM($U$18:U329)-SUM($X$17:X328)))</f>
        <v/>
      </c>
      <c r="Y329" s="70" t="str">
        <f t="shared" si="20"/>
        <v/>
      </c>
      <c r="Z329" s="71" t="str">
        <f t="shared" si="21"/>
        <v/>
      </c>
      <c r="AB329" s="70"/>
    </row>
    <row r="330" spans="2:28" s="71" customFormat="1" x14ac:dyDescent="0.3">
      <c r="B330" s="242"/>
      <c r="C330" s="243"/>
      <c r="D330" s="244"/>
      <c r="E330" s="243"/>
      <c r="F330" s="243"/>
      <c r="G330" s="244"/>
      <c r="H330" s="245"/>
      <c r="I330" s="244"/>
      <c r="J330" s="245"/>
      <c r="K330" s="244"/>
      <c r="L330" s="245"/>
      <c r="M330" s="244"/>
      <c r="N330" s="246"/>
      <c r="O330" s="243"/>
      <c r="P330" s="243"/>
      <c r="Q330" s="243"/>
      <c r="R330" s="244"/>
      <c r="S330" s="247"/>
      <c r="T330" s="70" t="str">
        <f t="shared" si="18"/>
        <v/>
      </c>
      <c r="U330" s="71" t="str">
        <f t="shared" si="19"/>
        <v/>
      </c>
      <c r="V330" s="71" t="str">
        <f t="shared" si="22"/>
        <v/>
      </c>
      <c r="W330" s="71" t="str">
        <f>IF(U330="","",SUM($U$18:U330))</f>
        <v/>
      </c>
      <c r="X330" s="71" t="str">
        <f>IF(U330="","",IF(U331="",SUM($U$18:U330)-SUM($X$17:X329)))</f>
        <v/>
      </c>
      <c r="Y330" s="70" t="str">
        <f t="shared" si="20"/>
        <v/>
      </c>
      <c r="Z330" s="71" t="str">
        <f t="shared" si="21"/>
        <v/>
      </c>
      <c r="AB330" s="70"/>
    </row>
    <row r="331" spans="2:28" s="71" customFormat="1" x14ac:dyDescent="0.3">
      <c r="B331" s="242"/>
      <c r="C331" s="243"/>
      <c r="D331" s="244"/>
      <c r="E331" s="243"/>
      <c r="F331" s="243"/>
      <c r="G331" s="244"/>
      <c r="H331" s="245"/>
      <c r="I331" s="244"/>
      <c r="J331" s="245"/>
      <c r="K331" s="244"/>
      <c r="L331" s="245"/>
      <c r="M331" s="244"/>
      <c r="N331" s="246"/>
      <c r="O331" s="243"/>
      <c r="P331" s="243"/>
      <c r="Q331" s="243"/>
      <c r="R331" s="244"/>
      <c r="S331" s="247"/>
      <c r="T331" s="70" t="str">
        <f t="shared" si="18"/>
        <v/>
      </c>
      <c r="U331" s="71" t="str">
        <f t="shared" si="19"/>
        <v/>
      </c>
      <c r="V331" s="71" t="str">
        <f t="shared" si="22"/>
        <v/>
      </c>
      <c r="W331" s="71" t="str">
        <f>IF(U331="","",SUM($U$18:U331))</f>
        <v/>
      </c>
      <c r="X331" s="71" t="str">
        <f>IF(U331="","",IF(U332="",SUM($U$18:U331)-SUM($X$17:X330)))</f>
        <v/>
      </c>
      <c r="Y331" s="70" t="str">
        <f t="shared" si="20"/>
        <v/>
      </c>
      <c r="Z331" s="71" t="str">
        <f t="shared" si="21"/>
        <v/>
      </c>
      <c r="AB331" s="70"/>
    </row>
    <row r="332" spans="2:28" s="71" customFormat="1" x14ac:dyDescent="0.3">
      <c r="B332" s="242"/>
      <c r="C332" s="243"/>
      <c r="D332" s="244"/>
      <c r="E332" s="243"/>
      <c r="F332" s="243"/>
      <c r="G332" s="244"/>
      <c r="H332" s="245"/>
      <c r="I332" s="244"/>
      <c r="J332" s="245"/>
      <c r="K332" s="244"/>
      <c r="L332" s="245"/>
      <c r="M332" s="244"/>
      <c r="N332" s="246"/>
      <c r="O332" s="243"/>
      <c r="P332" s="243"/>
      <c r="Q332" s="243"/>
      <c r="R332" s="244"/>
      <c r="S332" s="247"/>
      <c r="T332" s="70" t="str">
        <f t="shared" si="18"/>
        <v/>
      </c>
      <c r="U332" s="71" t="str">
        <f t="shared" si="19"/>
        <v/>
      </c>
      <c r="V332" s="71" t="str">
        <f t="shared" si="22"/>
        <v/>
      </c>
      <c r="W332" s="71" t="str">
        <f>IF(U332="","",SUM($U$18:U332))</f>
        <v/>
      </c>
      <c r="X332" s="71" t="str">
        <f>IF(U332="","",IF(U333="",SUM($U$18:U332)-SUM($X$17:X331)))</f>
        <v/>
      </c>
      <c r="Y332" s="70" t="str">
        <f t="shared" si="20"/>
        <v/>
      </c>
      <c r="Z332" s="71" t="str">
        <f t="shared" si="21"/>
        <v/>
      </c>
      <c r="AB332" s="70"/>
    </row>
    <row r="333" spans="2:28" s="71" customFormat="1" x14ac:dyDescent="0.3">
      <c r="B333" s="242"/>
      <c r="C333" s="243"/>
      <c r="D333" s="244"/>
      <c r="E333" s="243"/>
      <c r="F333" s="243"/>
      <c r="G333" s="244"/>
      <c r="H333" s="245"/>
      <c r="I333" s="244"/>
      <c r="J333" s="245"/>
      <c r="K333" s="244"/>
      <c r="L333" s="245"/>
      <c r="M333" s="244"/>
      <c r="N333" s="246"/>
      <c r="O333" s="243"/>
      <c r="P333" s="243"/>
      <c r="Q333" s="243"/>
      <c r="R333" s="244"/>
      <c r="S333" s="247"/>
      <c r="T333" s="70" t="str">
        <f t="shared" si="18"/>
        <v/>
      </c>
      <c r="U333" s="71" t="str">
        <f t="shared" si="19"/>
        <v/>
      </c>
      <c r="V333" s="71" t="str">
        <f t="shared" si="22"/>
        <v/>
      </c>
      <c r="W333" s="71" t="str">
        <f>IF(U333="","",SUM($U$18:U333))</f>
        <v/>
      </c>
      <c r="X333" s="71" t="str">
        <f>IF(U333="","",IF(U334="",SUM($U$18:U333)-SUM($X$17:X332)))</f>
        <v/>
      </c>
      <c r="Y333" s="70" t="str">
        <f t="shared" si="20"/>
        <v/>
      </c>
      <c r="Z333" s="71" t="str">
        <f t="shared" si="21"/>
        <v/>
      </c>
      <c r="AB333" s="70"/>
    </row>
    <row r="334" spans="2:28" s="71" customFormat="1" x14ac:dyDescent="0.3">
      <c r="B334" s="242"/>
      <c r="C334" s="243"/>
      <c r="D334" s="244"/>
      <c r="E334" s="243"/>
      <c r="F334" s="243"/>
      <c r="G334" s="244"/>
      <c r="H334" s="245"/>
      <c r="I334" s="244"/>
      <c r="J334" s="245"/>
      <c r="K334" s="244"/>
      <c r="L334" s="245"/>
      <c r="M334" s="244"/>
      <c r="N334" s="246"/>
      <c r="O334" s="243"/>
      <c r="P334" s="243"/>
      <c r="Q334" s="243"/>
      <c r="R334" s="244"/>
      <c r="S334" s="247"/>
      <c r="T334" s="70" t="str">
        <f t="shared" si="18"/>
        <v/>
      </c>
      <c r="U334" s="71" t="str">
        <f t="shared" si="19"/>
        <v/>
      </c>
      <c r="V334" s="71" t="str">
        <f t="shared" si="22"/>
        <v/>
      </c>
      <c r="W334" s="71" t="str">
        <f>IF(U334="","",SUM($U$18:U334))</f>
        <v/>
      </c>
      <c r="X334" s="71" t="str">
        <f>IF(U334="","",IF(U335="",SUM($U$18:U334)-SUM($X$17:X333)))</f>
        <v/>
      </c>
      <c r="Y334" s="70" t="str">
        <f t="shared" si="20"/>
        <v/>
      </c>
      <c r="Z334" s="71" t="str">
        <f t="shared" si="21"/>
        <v/>
      </c>
      <c r="AB334" s="70"/>
    </row>
    <row r="335" spans="2:28" s="71" customFormat="1" x14ac:dyDescent="0.3">
      <c r="B335" s="242"/>
      <c r="C335" s="243"/>
      <c r="D335" s="244"/>
      <c r="E335" s="243"/>
      <c r="F335" s="243"/>
      <c r="G335" s="244"/>
      <c r="H335" s="245"/>
      <c r="I335" s="244"/>
      <c r="J335" s="245"/>
      <c r="K335" s="244"/>
      <c r="L335" s="245"/>
      <c r="M335" s="244"/>
      <c r="N335" s="246"/>
      <c r="O335" s="243"/>
      <c r="P335" s="243"/>
      <c r="Q335" s="243"/>
      <c r="R335" s="244"/>
      <c r="S335" s="247"/>
      <c r="T335" s="70" t="str">
        <f t="shared" si="18"/>
        <v/>
      </c>
      <c r="U335" s="71" t="str">
        <f t="shared" si="19"/>
        <v/>
      </c>
      <c r="V335" s="71" t="str">
        <f t="shared" si="22"/>
        <v/>
      </c>
      <c r="W335" s="71" t="str">
        <f>IF(U335="","",SUM($U$18:U335))</f>
        <v/>
      </c>
      <c r="X335" s="71" t="str">
        <f>IF(U335="","",IF(U336="",SUM($U$18:U335)-SUM($X$17:X334)))</f>
        <v/>
      </c>
      <c r="Y335" s="70" t="str">
        <f t="shared" si="20"/>
        <v/>
      </c>
      <c r="Z335" s="71" t="str">
        <f t="shared" si="21"/>
        <v/>
      </c>
      <c r="AB335" s="70"/>
    </row>
    <row r="336" spans="2:28" s="71" customFormat="1" x14ac:dyDescent="0.3">
      <c r="B336" s="242"/>
      <c r="C336" s="243"/>
      <c r="D336" s="244"/>
      <c r="E336" s="243"/>
      <c r="F336" s="243"/>
      <c r="G336" s="244"/>
      <c r="H336" s="245"/>
      <c r="I336" s="244"/>
      <c r="J336" s="245"/>
      <c r="K336" s="244"/>
      <c r="L336" s="245"/>
      <c r="M336" s="244"/>
      <c r="N336" s="246"/>
      <c r="O336" s="243"/>
      <c r="P336" s="243"/>
      <c r="Q336" s="243"/>
      <c r="R336" s="244"/>
      <c r="S336" s="247"/>
      <c r="T336" s="70" t="str">
        <f t="shared" si="18"/>
        <v/>
      </c>
      <c r="U336" s="71" t="str">
        <f t="shared" si="19"/>
        <v/>
      </c>
      <c r="V336" s="71" t="str">
        <f t="shared" si="22"/>
        <v/>
      </c>
      <c r="W336" s="71" t="str">
        <f>IF(U336="","",SUM($U$18:U336))</f>
        <v/>
      </c>
      <c r="X336" s="71" t="str">
        <f>IF(U336="","",IF(U337="",SUM($U$18:U336)-SUM($X$17:X335)))</f>
        <v/>
      </c>
      <c r="Y336" s="70" t="str">
        <f t="shared" si="20"/>
        <v/>
      </c>
      <c r="Z336" s="71" t="str">
        <f t="shared" si="21"/>
        <v/>
      </c>
      <c r="AB336" s="70"/>
    </row>
    <row r="337" spans="2:28" s="71" customFormat="1" x14ac:dyDescent="0.3">
      <c r="B337" s="242"/>
      <c r="C337" s="243"/>
      <c r="D337" s="244"/>
      <c r="E337" s="243"/>
      <c r="F337" s="243"/>
      <c r="G337" s="244"/>
      <c r="H337" s="245"/>
      <c r="I337" s="244"/>
      <c r="J337" s="245"/>
      <c r="K337" s="244"/>
      <c r="L337" s="245"/>
      <c r="M337" s="244"/>
      <c r="N337" s="246"/>
      <c r="O337" s="243"/>
      <c r="P337" s="243"/>
      <c r="Q337" s="243"/>
      <c r="R337" s="244"/>
      <c r="S337" s="247"/>
      <c r="T337" s="70" t="str">
        <f t="shared" si="18"/>
        <v/>
      </c>
      <c r="U337" s="71" t="str">
        <f t="shared" si="19"/>
        <v/>
      </c>
      <c r="V337" s="71" t="str">
        <f t="shared" si="22"/>
        <v/>
      </c>
      <c r="W337" s="71" t="str">
        <f>IF(U337="","",SUM($U$18:U337))</f>
        <v/>
      </c>
      <c r="X337" s="71" t="str">
        <f>IF(U337="","",IF(U338="",SUM($U$18:U337)-SUM($X$17:X336)))</f>
        <v/>
      </c>
      <c r="Y337" s="70" t="str">
        <f t="shared" si="20"/>
        <v/>
      </c>
      <c r="Z337" s="71" t="str">
        <f t="shared" si="21"/>
        <v/>
      </c>
      <c r="AB337" s="70"/>
    </row>
    <row r="338" spans="2:28" s="71" customFormat="1" x14ac:dyDescent="0.3">
      <c r="B338" s="242"/>
      <c r="C338" s="243"/>
      <c r="D338" s="244"/>
      <c r="E338" s="243"/>
      <c r="F338" s="243"/>
      <c r="G338" s="244"/>
      <c r="H338" s="245"/>
      <c r="I338" s="244"/>
      <c r="J338" s="245"/>
      <c r="K338" s="244"/>
      <c r="L338" s="245"/>
      <c r="M338" s="244"/>
      <c r="N338" s="246"/>
      <c r="O338" s="243"/>
      <c r="P338" s="243"/>
      <c r="Q338" s="243"/>
      <c r="R338" s="244"/>
      <c r="S338" s="247"/>
      <c r="T338" s="70" t="str">
        <f t="shared" si="18"/>
        <v/>
      </c>
      <c r="U338" s="71" t="str">
        <f t="shared" si="19"/>
        <v/>
      </c>
      <c r="V338" s="71" t="str">
        <f t="shared" si="22"/>
        <v/>
      </c>
      <c r="W338" s="71" t="str">
        <f>IF(U338="","",SUM($U$18:U338))</f>
        <v/>
      </c>
      <c r="X338" s="71" t="str">
        <f>IF(U338="","",IF(U339="",SUM($U$18:U338)-SUM($X$17:X337)))</f>
        <v/>
      </c>
      <c r="Y338" s="70" t="str">
        <f t="shared" si="20"/>
        <v/>
      </c>
      <c r="Z338" s="71" t="str">
        <f t="shared" si="21"/>
        <v/>
      </c>
      <c r="AB338" s="70"/>
    </row>
    <row r="339" spans="2:28" s="71" customFormat="1" x14ac:dyDescent="0.3">
      <c r="B339" s="242"/>
      <c r="C339" s="243"/>
      <c r="D339" s="244"/>
      <c r="E339" s="243"/>
      <c r="F339" s="243"/>
      <c r="G339" s="244"/>
      <c r="H339" s="245"/>
      <c r="I339" s="244"/>
      <c r="J339" s="245"/>
      <c r="K339" s="244"/>
      <c r="L339" s="245"/>
      <c r="M339" s="244"/>
      <c r="N339" s="246"/>
      <c r="O339" s="243"/>
      <c r="P339" s="243"/>
      <c r="Q339" s="243"/>
      <c r="R339" s="244"/>
      <c r="S339" s="247"/>
      <c r="T339" s="70" t="str">
        <f t="shared" ref="T339:T402" si="23">IF(N339&lt;0,"",IF(N339="","",(N339-2)/2))</f>
        <v/>
      </c>
      <c r="U339" s="71" t="str">
        <f t="shared" ref="U339:U402" si="24">IF(H339="","",IF(M339="",(H339+J339+L339)*-1,IF(M339=G339,H339/2*N339-(H339+J339+L339),IF(M339=I339,J339/2*N339-(H339+J339+L339),IF(M339=K339,L339/2*N339-(H339+J339+L339))))))</f>
        <v/>
      </c>
      <c r="V339" s="71" t="str">
        <f t="shared" si="22"/>
        <v/>
      </c>
      <c r="W339" s="71" t="str">
        <f>IF(U339="","",SUM($U$18:U339))</f>
        <v/>
      </c>
      <c r="X339" s="71" t="str">
        <f>IF(U339="","",IF(U340="",SUM($U$18:U339)-SUM($X$17:X338)))</f>
        <v/>
      </c>
      <c r="Y339" s="70" t="str">
        <f t="shared" ref="Y339:Y402" si="25">IF(O339="","",IF(M339="","",IF(G339=M339,O339,IF(I339=M339,P339,IF(K339=M339,Q339)))))</f>
        <v/>
      </c>
      <c r="Z339" s="71" t="str">
        <f t="shared" si="21"/>
        <v/>
      </c>
      <c r="AB339" s="70"/>
    </row>
    <row r="340" spans="2:28" s="71" customFormat="1" x14ac:dyDescent="0.3">
      <c r="B340" s="242"/>
      <c r="C340" s="243"/>
      <c r="D340" s="244"/>
      <c r="E340" s="243"/>
      <c r="F340" s="243"/>
      <c r="G340" s="244"/>
      <c r="H340" s="245"/>
      <c r="I340" s="244"/>
      <c r="J340" s="245"/>
      <c r="K340" s="244"/>
      <c r="L340" s="245"/>
      <c r="M340" s="244"/>
      <c r="N340" s="246"/>
      <c r="O340" s="243"/>
      <c r="P340" s="243"/>
      <c r="Q340" s="243"/>
      <c r="R340" s="244"/>
      <c r="S340" s="247"/>
      <c r="T340" s="70" t="str">
        <f t="shared" si="23"/>
        <v/>
      </c>
      <c r="U340" s="71" t="str">
        <f t="shared" si="24"/>
        <v/>
      </c>
      <c r="V340" s="71" t="str">
        <f t="shared" si="22"/>
        <v/>
      </c>
      <c r="W340" s="71" t="str">
        <f>IF(U340="","",SUM($U$18:U340))</f>
        <v/>
      </c>
      <c r="X340" s="71" t="str">
        <f>IF(U340="","",IF(U341="",SUM($U$18:U340)-SUM($X$17:X339)))</f>
        <v/>
      </c>
      <c r="Y340" s="70" t="str">
        <f t="shared" si="25"/>
        <v/>
      </c>
      <c r="Z340" s="71" t="str">
        <f t="shared" si="21"/>
        <v/>
      </c>
      <c r="AB340" s="70"/>
    </row>
    <row r="341" spans="2:28" s="71" customFormat="1" x14ac:dyDescent="0.3">
      <c r="B341" s="242"/>
      <c r="C341" s="243"/>
      <c r="D341" s="244"/>
      <c r="E341" s="243"/>
      <c r="F341" s="243"/>
      <c r="G341" s="244"/>
      <c r="H341" s="245"/>
      <c r="I341" s="244"/>
      <c r="J341" s="245"/>
      <c r="K341" s="244"/>
      <c r="L341" s="245"/>
      <c r="M341" s="244"/>
      <c r="N341" s="246"/>
      <c r="O341" s="243"/>
      <c r="P341" s="243"/>
      <c r="Q341" s="243"/>
      <c r="R341" s="244"/>
      <c r="S341" s="247"/>
      <c r="T341" s="70" t="str">
        <f t="shared" si="23"/>
        <v/>
      </c>
      <c r="U341" s="71" t="str">
        <f t="shared" si="24"/>
        <v/>
      </c>
      <c r="V341" s="71" t="str">
        <f t="shared" si="22"/>
        <v/>
      </c>
      <c r="W341" s="71" t="str">
        <f>IF(U341="","",SUM($U$18:U341))</f>
        <v/>
      </c>
      <c r="X341" s="71" t="str">
        <f>IF(U341="","",IF(U342="",SUM($U$18:U341)-SUM($X$17:X340)))</f>
        <v/>
      </c>
      <c r="Y341" s="70" t="str">
        <f t="shared" si="25"/>
        <v/>
      </c>
      <c r="Z341" s="71" t="str">
        <f t="shared" si="21"/>
        <v/>
      </c>
      <c r="AB341" s="70"/>
    </row>
    <row r="342" spans="2:28" s="71" customFormat="1" x14ac:dyDescent="0.3">
      <c r="B342" s="242"/>
      <c r="C342" s="243"/>
      <c r="D342" s="244"/>
      <c r="E342" s="243"/>
      <c r="F342" s="243"/>
      <c r="G342" s="244"/>
      <c r="H342" s="245"/>
      <c r="I342" s="244"/>
      <c r="J342" s="245"/>
      <c r="K342" s="244"/>
      <c r="L342" s="245"/>
      <c r="M342" s="244"/>
      <c r="N342" s="246"/>
      <c r="O342" s="243"/>
      <c r="P342" s="243"/>
      <c r="Q342" s="243"/>
      <c r="R342" s="244"/>
      <c r="S342" s="247"/>
      <c r="T342" s="70" t="str">
        <f t="shared" si="23"/>
        <v/>
      </c>
      <c r="U342" s="71" t="str">
        <f t="shared" si="24"/>
        <v/>
      </c>
      <c r="V342" s="71" t="str">
        <f t="shared" si="22"/>
        <v/>
      </c>
      <c r="W342" s="71" t="str">
        <f>IF(U342="","",SUM($U$18:U342))</f>
        <v/>
      </c>
      <c r="X342" s="71" t="str">
        <f>IF(U342="","",IF(U343="",SUM($U$18:U342)-SUM($X$17:X341)))</f>
        <v/>
      </c>
      <c r="Y342" s="70" t="str">
        <f t="shared" si="25"/>
        <v/>
      </c>
      <c r="Z342" s="71" t="str">
        <f t="shared" si="21"/>
        <v/>
      </c>
      <c r="AB342" s="70"/>
    </row>
    <row r="343" spans="2:28" s="71" customFormat="1" x14ac:dyDescent="0.3">
      <c r="B343" s="242"/>
      <c r="C343" s="243"/>
      <c r="D343" s="244"/>
      <c r="E343" s="243"/>
      <c r="F343" s="243"/>
      <c r="G343" s="244"/>
      <c r="H343" s="245"/>
      <c r="I343" s="244"/>
      <c r="J343" s="245"/>
      <c r="K343" s="244"/>
      <c r="L343" s="245"/>
      <c r="M343" s="244"/>
      <c r="N343" s="246"/>
      <c r="O343" s="243"/>
      <c r="P343" s="243"/>
      <c r="Q343" s="243"/>
      <c r="R343" s="244"/>
      <c r="S343" s="247"/>
      <c r="T343" s="70" t="str">
        <f t="shared" si="23"/>
        <v/>
      </c>
      <c r="U343" s="71" t="str">
        <f t="shared" si="24"/>
        <v/>
      </c>
      <c r="V343" s="71" t="str">
        <f t="shared" si="22"/>
        <v/>
      </c>
      <c r="W343" s="71" t="str">
        <f>IF(U343="","",SUM($U$18:U343))</f>
        <v/>
      </c>
      <c r="X343" s="71" t="str">
        <f>IF(U343="","",IF(U344="",SUM($U$18:U343)-SUM($X$17:X342)))</f>
        <v/>
      </c>
      <c r="Y343" s="70" t="str">
        <f t="shared" si="25"/>
        <v/>
      </c>
      <c r="Z343" s="71" t="str">
        <f t="shared" ref="Z343:Z406" si="26">(IF(C343="","",IF(N343="","",IF(U343&lt;0,SUM(H343+J343+L343+U343),IF(U343=0,SUM(H343+J343+L343+U343),IF(U343=0,"",IF(U343&gt;0,SUM(H343+J343+L343+U343))))))))</f>
        <v/>
      </c>
      <c r="AB343" s="70"/>
    </row>
    <row r="344" spans="2:28" s="71" customFormat="1" x14ac:dyDescent="0.3">
      <c r="B344" s="242"/>
      <c r="C344" s="243"/>
      <c r="D344" s="244"/>
      <c r="E344" s="243"/>
      <c r="F344" s="243"/>
      <c r="G344" s="244"/>
      <c r="H344" s="245"/>
      <c r="I344" s="244"/>
      <c r="J344" s="245"/>
      <c r="K344" s="244"/>
      <c r="L344" s="245"/>
      <c r="M344" s="244"/>
      <c r="N344" s="246"/>
      <c r="O344" s="243"/>
      <c r="P344" s="243"/>
      <c r="Q344" s="243"/>
      <c r="R344" s="244"/>
      <c r="S344" s="247"/>
      <c r="T344" s="70" t="str">
        <f t="shared" si="23"/>
        <v/>
      </c>
      <c r="U344" s="71" t="str">
        <f t="shared" si="24"/>
        <v/>
      </c>
      <c r="V344" s="71" t="str">
        <f t="shared" si="22"/>
        <v/>
      </c>
      <c r="W344" s="71" t="str">
        <f>IF(U344="","",SUM($U$18:U344))</f>
        <v/>
      </c>
      <c r="X344" s="71" t="str">
        <f>IF(U344="","",IF(U345="",SUM($U$18:U344)-SUM($X$17:X343)))</f>
        <v/>
      </c>
      <c r="Y344" s="70" t="str">
        <f t="shared" si="25"/>
        <v/>
      </c>
      <c r="Z344" s="71" t="str">
        <f t="shared" si="26"/>
        <v/>
      </c>
      <c r="AB344" s="70"/>
    </row>
    <row r="345" spans="2:28" s="71" customFormat="1" x14ac:dyDescent="0.3">
      <c r="B345" s="242"/>
      <c r="C345" s="243"/>
      <c r="D345" s="244"/>
      <c r="E345" s="243"/>
      <c r="F345" s="243"/>
      <c r="G345" s="244"/>
      <c r="H345" s="245"/>
      <c r="I345" s="244"/>
      <c r="J345" s="245"/>
      <c r="K345" s="244"/>
      <c r="L345" s="245"/>
      <c r="M345" s="244"/>
      <c r="N345" s="246"/>
      <c r="O345" s="243"/>
      <c r="P345" s="243"/>
      <c r="Q345" s="243"/>
      <c r="R345" s="244"/>
      <c r="S345" s="247"/>
      <c r="T345" s="70" t="str">
        <f t="shared" si="23"/>
        <v/>
      </c>
      <c r="U345" s="71" t="str">
        <f t="shared" si="24"/>
        <v/>
      </c>
      <c r="V345" s="71" t="str">
        <f t="shared" si="22"/>
        <v/>
      </c>
      <c r="W345" s="71" t="str">
        <f>IF(U345="","",SUM($U$18:U345))</f>
        <v/>
      </c>
      <c r="X345" s="71" t="str">
        <f>IF(U345="","",IF(U346="",SUM($U$18:U345)-SUM($X$17:X344)))</f>
        <v/>
      </c>
      <c r="Y345" s="70" t="str">
        <f t="shared" si="25"/>
        <v/>
      </c>
      <c r="Z345" s="71" t="str">
        <f t="shared" si="26"/>
        <v/>
      </c>
      <c r="AB345" s="70"/>
    </row>
    <row r="346" spans="2:28" s="71" customFormat="1" x14ac:dyDescent="0.3">
      <c r="B346" s="242"/>
      <c r="C346" s="243"/>
      <c r="D346" s="244"/>
      <c r="E346" s="243"/>
      <c r="F346" s="243"/>
      <c r="G346" s="244"/>
      <c r="H346" s="245"/>
      <c r="I346" s="244"/>
      <c r="J346" s="245"/>
      <c r="K346" s="244"/>
      <c r="L346" s="245"/>
      <c r="M346" s="244"/>
      <c r="N346" s="246"/>
      <c r="O346" s="243"/>
      <c r="P346" s="243"/>
      <c r="Q346" s="243"/>
      <c r="R346" s="244"/>
      <c r="S346" s="247"/>
      <c r="T346" s="70" t="str">
        <f t="shared" si="23"/>
        <v/>
      </c>
      <c r="U346" s="71" t="str">
        <f t="shared" si="24"/>
        <v/>
      </c>
      <c r="V346" s="71" t="str">
        <f t="shared" si="22"/>
        <v/>
      </c>
      <c r="W346" s="71" t="str">
        <f>IF(U346="","",SUM($U$18:U346))</f>
        <v/>
      </c>
      <c r="X346" s="71" t="str">
        <f>IF(U346="","",IF(U347="",SUM($U$18:U346)-SUM($X$17:X345)))</f>
        <v/>
      </c>
      <c r="Y346" s="70" t="str">
        <f t="shared" si="25"/>
        <v/>
      </c>
      <c r="Z346" s="71" t="str">
        <f t="shared" si="26"/>
        <v/>
      </c>
      <c r="AB346" s="70"/>
    </row>
    <row r="347" spans="2:28" s="71" customFormat="1" x14ac:dyDescent="0.3">
      <c r="B347" s="242"/>
      <c r="C347" s="243"/>
      <c r="D347" s="244"/>
      <c r="E347" s="243"/>
      <c r="F347" s="243"/>
      <c r="G347" s="244"/>
      <c r="H347" s="245"/>
      <c r="I347" s="244"/>
      <c r="J347" s="245"/>
      <c r="K347" s="244"/>
      <c r="L347" s="245"/>
      <c r="M347" s="244"/>
      <c r="N347" s="246"/>
      <c r="O347" s="243"/>
      <c r="P347" s="243"/>
      <c r="Q347" s="243"/>
      <c r="R347" s="244"/>
      <c r="S347" s="247"/>
      <c r="T347" s="70" t="str">
        <f t="shared" si="23"/>
        <v/>
      </c>
      <c r="U347" s="71" t="str">
        <f t="shared" si="24"/>
        <v/>
      </c>
      <c r="V347" s="71" t="str">
        <f t="shared" si="22"/>
        <v/>
      </c>
      <c r="W347" s="71" t="str">
        <f>IF(U347="","",SUM($U$18:U347))</f>
        <v/>
      </c>
      <c r="X347" s="71" t="str">
        <f>IF(U347="","",IF(U348="",SUM($U$18:U347)-SUM($X$17:X346)))</f>
        <v/>
      </c>
      <c r="Y347" s="70" t="str">
        <f t="shared" si="25"/>
        <v/>
      </c>
      <c r="Z347" s="71" t="str">
        <f t="shared" si="26"/>
        <v/>
      </c>
      <c r="AB347" s="70"/>
    </row>
    <row r="348" spans="2:28" s="71" customFormat="1" x14ac:dyDescent="0.3">
      <c r="B348" s="242"/>
      <c r="C348" s="243"/>
      <c r="D348" s="244"/>
      <c r="E348" s="243"/>
      <c r="F348" s="243"/>
      <c r="G348" s="244"/>
      <c r="H348" s="245"/>
      <c r="I348" s="244"/>
      <c r="J348" s="245"/>
      <c r="K348" s="244"/>
      <c r="L348" s="245"/>
      <c r="M348" s="244"/>
      <c r="N348" s="246"/>
      <c r="O348" s="243"/>
      <c r="P348" s="243"/>
      <c r="Q348" s="243"/>
      <c r="R348" s="244"/>
      <c r="S348" s="247"/>
      <c r="T348" s="70" t="str">
        <f t="shared" si="23"/>
        <v/>
      </c>
      <c r="U348" s="71" t="str">
        <f t="shared" si="24"/>
        <v/>
      </c>
      <c r="V348" s="71" t="str">
        <f t="shared" si="22"/>
        <v/>
      </c>
      <c r="W348" s="71" t="str">
        <f>IF(U348="","",SUM($U$18:U348))</f>
        <v/>
      </c>
      <c r="X348" s="71" t="str">
        <f>IF(U348="","",IF(U349="",SUM($U$18:U348)-SUM($X$17:X347)))</f>
        <v/>
      </c>
      <c r="Y348" s="70" t="str">
        <f t="shared" si="25"/>
        <v/>
      </c>
      <c r="Z348" s="71" t="str">
        <f t="shared" si="26"/>
        <v/>
      </c>
      <c r="AB348" s="70"/>
    </row>
    <row r="349" spans="2:28" s="71" customFormat="1" x14ac:dyDescent="0.3">
      <c r="B349" s="242"/>
      <c r="C349" s="243"/>
      <c r="D349" s="244"/>
      <c r="E349" s="243"/>
      <c r="F349" s="243"/>
      <c r="G349" s="244"/>
      <c r="H349" s="245"/>
      <c r="I349" s="244"/>
      <c r="J349" s="245"/>
      <c r="K349" s="244"/>
      <c r="L349" s="245"/>
      <c r="M349" s="244"/>
      <c r="N349" s="246"/>
      <c r="O349" s="243"/>
      <c r="P349" s="243"/>
      <c r="Q349" s="243"/>
      <c r="R349" s="244"/>
      <c r="S349" s="247"/>
      <c r="T349" s="70" t="str">
        <f t="shared" si="23"/>
        <v/>
      </c>
      <c r="U349" s="71" t="str">
        <f t="shared" si="24"/>
        <v/>
      </c>
      <c r="V349" s="71" t="str">
        <f t="shared" si="22"/>
        <v/>
      </c>
      <c r="W349" s="71" t="str">
        <f>IF(U349="","",SUM($U$18:U349))</f>
        <v/>
      </c>
      <c r="X349" s="71" t="str">
        <f>IF(U349="","",IF(U350="",SUM($U$18:U349)-SUM($X$17:X348)))</f>
        <v/>
      </c>
      <c r="Y349" s="70" t="str">
        <f t="shared" si="25"/>
        <v/>
      </c>
      <c r="Z349" s="71" t="str">
        <f t="shared" si="26"/>
        <v/>
      </c>
      <c r="AB349" s="70"/>
    </row>
    <row r="350" spans="2:28" s="71" customFormat="1" x14ac:dyDescent="0.3">
      <c r="B350" s="242"/>
      <c r="C350" s="243"/>
      <c r="D350" s="244"/>
      <c r="E350" s="243"/>
      <c r="F350" s="243"/>
      <c r="G350" s="244"/>
      <c r="H350" s="245"/>
      <c r="I350" s="244"/>
      <c r="J350" s="245"/>
      <c r="K350" s="244"/>
      <c r="L350" s="245"/>
      <c r="M350" s="244"/>
      <c r="N350" s="246"/>
      <c r="O350" s="243"/>
      <c r="P350" s="243"/>
      <c r="Q350" s="243"/>
      <c r="R350" s="244"/>
      <c r="S350" s="247"/>
      <c r="T350" s="70" t="str">
        <f t="shared" si="23"/>
        <v/>
      </c>
      <c r="U350" s="71" t="str">
        <f t="shared" si="24"/>
        <v/>
      </c>
      <c r="V350" s="71" t="str">
        <f t="shared" si="22"/>
        <v/>
      </c>
      <c r="W350" s="71" t="str">
        <f>IF(U350="","",SUM($U$18:U350))</f>
        <v/>
      </c>
      <c r="X350" s="71" t="str">
        <f>IF(U350="","",IF(U351="",SUM($U$18:U350)-SUM($X$17:X349)))</f>
        <v/>
      </c>
      <c r="Y350" s="70" t="str">
        <f t="shared" si="25"/>
        <v/>
      </c>
      <c r="Z350" s="71" t="str">
        <f t="shared" si="26"/>
        <v/>
      </c>
      <c r="AB350" s="70"/>
    </row>
    <row r="351" spans="2:28" s="71" customFormat="1" x14ac:dyDescent="0.3">
      <c r="B351" s="242"/>
      <c r="C351" s="243"/>
      <c r="D351" s="244"/>
      <c r="E351" s="243"/>
      <c r="F351" s="243"/>
      <c r="G351" s="244"/>
      <c r="H351" s="245"/>
      <c r="I351" s="244"/>
      <c r="J351" s="245"/>
      <c r="K351" s="244"/>
      <c r="L351" s="245"/>
      <c r="M351" s="244"/>
      <c r="N351" s="246"/>
      <c r="O351" s="243"/>
      <c r="P351" s="243"/>
      <c r="Q351" s="243"/>
      <c r="R351" s="244"/>
      <c r="S351" s="247"/>
      <c r="T351" s="70" t="str">
        <f t="shared" si="23"/>
        <v/>
      </c>
      <c r="U351" s="71" t="str">
        <f t="shared" si="24"/>
        <v/>
      </c>
      <c r="V351" s="71" t="str">
        <f t="shared" si="22"/>
        <v/>
      </c>
      <c r="W351" s="71" t="str">
        <f>IF(U351="","",SUM($U$18:U351))</f>
        <v/>
      </c>
      <c r="X351" s="71" t="str">
        <f>IF(U351="","",IF(U352="",SUM($U$18:U351)-SUM($X$17:X350)))</f>
        <v/>
      </c>
      <c r="Y351" s="70" t="str">
        <f t="shared" si="25"/>
        <v/>
      </c>
      <c r="Z351" s="71" t="str">
        <f t="shared" si="26"/>
        <v/>
      </c>
      <c r="AB351" s="70"/>
    </row>
    <row r="352" spans="2:28" s="71" customFormat="1" x14ac:dyDescent="0.3">
      <c r="B352" s="242"/>
      <c r="C352" s="243"/>
      <c r="D352" s="244"/>
      <c r="E352" s="243"/>
      <c r="F352" s="243"/>
      <c r="G352" s="244"/>
      <c r="H352" s="245"/>
      <c r="I352" s="244"/>
      <c r="J352" s="245"/>
      <c r="K352" s="244"/>
      <c r="L352" s="245"/>
      <c r="M352" s="244"/>
      <c r="N352" s="246"/>
      <c r="O352" s="243"/>
      <c r="P352" s="243"/>
      <c r="Q352" s="243"/>
      <c r="R352" s="244"/>
      <c r="S352" s="247"/>
      <c r="T352" s="70" t="str">
        <f t="shared" si="23"/>
        <v/>
      </c>
      <c r="U352" s="71" t="str">
        <f t="shared" si="24"/>
        <v/>
      </c>
      <c r="V352" s="71" t="str">
        <f t="shared" si="22"/>
        <v/>
      </c>
      <c r="W352" s="71" t="str">
        <f>IF(U352="","",SUM($U$18:U352))</f>
        <v/>
      </c>
      <c r="X352" s="71" t="str">
        <f>IF(U352="","",IF(U353="",SUM($U$18:U352)-SUM($X$17:X351)))</f>
        <v/>
      </c>
      <c r="Y352" s="70" t="str">
        <f t="shared" si="25"/>
        <v/>
      </c>
      <c r="Z352" s="71" t="str">
        <f t="shared" si="26"/>
        <v/>
      </c>
      <c r="AB352" s="70"/>
    </row>
    <row r="353" spans="2:28" s="71" customFormat="1" x14ac:dyDescent="0.3">
      <c r="B353" s="242"/>
      <c r="C353" s="243"/>
      <c r="D353" s="244"/>
      <c r="E353" s="243"/>
      <c r="F353" s="243"/>
      <c r="G353" s="244"/>
      <c r="H353" s="245"/>
      <c r="I353" s="244"/>
      <c r="J353" s="245"/>
      <c r="K353" s="244"/>
      <c r="L353" s="245"/>
      <c r="M353" s="244"/>
      <c r="N353" s="246"/>
      <c r="O353" s="243"/>
      <c r="P353" s="243"/>
      <c r="Q353" s="243"/>
      <c r="R353" s="244"/>
      <c r="S353" s="247"/>
      <c r="T353" s="70" t="str">
        <f t="shared" si="23"/>
        <v/>
      </c>
      <c r="U353" s="71" t="str">
        <f t="shared" si="24"/>
        <v/>
      </c>
      <c r="V353" s="71" t="str">
        <f t="shared" si="22"/>
        <v/>
      </c>
      <c r="W353" s="71" t="str">
        <f>IF(U353="","",SUM($U$18:U353))</f>
        <v/>
      </c>
      <c r="X353" s="71" t="str">
        <f>IF(U353="","",IF(U354="",SUM($U$18:U353)-SUM($X$17:X352)))</f>
        <v/>
      </c>
      <c r="Y353" s="70" t="str">
        <f t="shared" si="25"/>
        <v/>
      </c>
      <c r="Z353" s="71" t="str">
        <f t="shared" si="26"/>
        <v/>
      </c>
      <c r="AB353" s="70"/>
    </row>
    <row r="354" spans="2:28" s="71" customFormat="1" x14ac:dyDescent="0.3">
      <c r="B354" s="242"/>
      <c r="C354" s="243"/>
      <c r="D354" s="244"/>
      <c r="E354" s="243"/>
      <c r="F354" s="243"/>
      <c r="G354" s="244"/>
      <c r="H354" s="245"/>
      <c r="I354" s="244"/>
      <c r="J354" s="245"/>
      <c r="K354" s="244"/>
      <c r="L354" s="245"/>
      <c r="M354" s="244"/>
      <c r="N354" s="246"/>
      <c r="O354" s="243"/>
      <c r="P354" s="243"/>
      <c r="Q354" s="243"/>
      <c r="R354" s="244"/>
      <c r="S354" s="247"/>
      <c r="T354" s="70" t="str">
        <f t="shared" si="23"/>
        <v/>
      </c>
      <c r="U354" s="71" t="str">
        <f t="shared" si="24"/>
        <v/>
      </c>
      <c r="V354" s="71" t="str">
        <f t="shared" si="22"/>
        <v/>
      </c>
      <c r="W354" s="71" t="str">
        <f>IF(U354="","",SUM($U$18:U354))</f>
        <v/>
      </c>
      <c r="X354" s="71" t="str">
        <f>IF(U354="","",IF(U355="",SUM($U$18:U354)-SUM($X$17:X353)))</f>
        <v/>
      </c>
      <c r="Y354" s="70" t="str">
        <f t="shared" si="25"/>
        <v/>
      </c>
      <c r="Z354" s="71" t="str">
        <f t="shared" si="26"/>
        <v/>
      </c>
      <c r="AB354" s="70"/>
    </row>
    <row r="355" spans="2:28" s="71" customFormat="1" x14ac:dyDescent="0.3">
      <c r="B355" s="242"/>
      <c r="C355" s="243"/>
      <c r="D355" s="244"/>
      <c r="E355" s="243"/>
      <c r="F355" s="243"/>
      <c r="G355" s="244"/>
      <c r="H355" s="245"/>
      <c r="I355" s="244"/>
      <c r="J355" s="245"/>
      <c r="K355" s="244"/>
      <c r="L355" s="245"/>
      <c r="M355" s="244"/>
      <c r="N355" s="246"/>
      <c r="O355" s="243"/>
      <c r="P355" s="243"/>
      <c r="Q355" s="243"/>
      <c r="R355" s="244"/>
      <c r="S355" s="247"/>
      <c r="T355" s="70" t="str">
        <f t="shared" si="23"/>
        <v/>
      </c>
      <c r="U355" s="71" t="str">
        <f t="shared" si="24"/>
        <v/>
      </c>
      <c r="V355" s="71" t="str">
        <f t="shared" si="22"/>
        <v/>
      </c>
      <c r="W355" s="71" t="str">
        <f>IF(U355="","",SUM($U$18:U355))</f>
        <v/>
      </c>
      <c r="X355" s="71" t="str">
        <f>IF(U355="","",IF(U356="",SUM($U$18:U355)-SUM($X$17:X354)))</f>
        <v/>
      </c>
      <c r="Y355" s="70" t="str">
        <f t="shared" si="25"/>
        <v/>
      </c>
      <c r="Z355" s="71" t="str">
        <f t="shared" si="26"/>
        <v/>
      </c>
      <c r="AB355" s="70"/>
    </row>
    <row r="356" spans="2:28" s="71" customFormat="1" x14ac:dyDescent="0.3">
      <c r="B356" s="242"/>
      <c r="C356" s="243"/>
      <c r="D356" s="244"/>
      <c r="E356" s="243"/>
      <c r="F356" s="243"/>
      <c r="G356" s="244"/>
      <c r="H356" s="245"/>
      <c r="I356" s="244"/>
      <c r="J356" s="245"/>
      <c r="K356" s="244"/>
      <c r="L356" s="245"/>
      <c r="M356" s="244"/>
      <c r="N356" s="246"/>
      <c r="O356" s="243"/>
      <c r="P356" s="243"/>
      <c r="Q356" s="243"/>
      <c r="R356" s="244"/>
      <c r="S356" s="247"/>
      <c r="T356" s="70" t="str">
        <f t="shared" si="23"/>
        <v/>
      </c>
      <c r="U356" s="71" t="str">
        <f t="shared" si="24"/>
        <v/>
      </c>
      <c r="V356" s="71" t="str">
        <f t="shared" si="22"/>
        <v/>
      </c>
      <c r="W356" s="71" t="str">
        <f>IF(U356="","",SUM($U$18:U356))</f>
        <v/>
      </c>
      <c r="X356" s="71" t="str">
        <f>IF(U356="","",IF(U357="",SUM($U$18:U356)-SUM($X$17:X355)))</f>
        <v/>
      </c>
      <c r="Y356" s="70" t="str">
        <f t="shared" si="25"/>
        <v/>
      </c>
      <c r="Z356" s="71" t="str">
        <f t="shared" si="26"/>
        <v/>
      </c>
      <c r="AB356" s="70"/>
    </row>
    <row r="357" spans="2:28" s="71" customFormat="1" x14ac:dyDescent="0.3">
      <c r="B357" s="242"/>
      <c r="C357" s="243"/>
      <c r="D357" s="244"/>
      <c r="E357" s="243"/>
      <c r="F357" s="243"/>
      <c r="G357" s="244"/>
      <c r="H357" s="245"/>
      <c r="I357" s="244"/>
      <c r="J357" s="245"/>
      <c r="K357" s="244"/>
      <c r="L357" s="245"/>
      <c r="M357" s="244"/>
      <c r="N357" s="246"/>
      <c r="O357" s="243"/>
      <c r="P357" s="243"/>
      <c r="Q357" s="243"/>
      <c r="R357" s="244"/>
      <c r="S357" s="247"/>
      <c r="T357" s="70" t="str">
        <f t="shared" si="23"/>
        <v/>
      </c>
      <c r="U357" s="71" t="str">
        <f t="shared" si="24"/>
        <v/>
      </c>
      <c r="V357" s="71" t="str">
        <f t="shared" si="22"/>
        <v/>
      </c>
      <c r="W357" s="71" t="str">
        <f>IF(U357="","",SUM($U$18:U357))</f>
        <v/>
      </c>
      <c r="X357" s="71" t="str">
        <f>IF(U357="","",IF(U358="",SUM($U$18:U357)-SUM($X$17:X356)))</f>
        <v/>
      </c>
      <c r="Y357" s="70" t="str">
        <f t="shared" si="25"/>
        <v/>
      </c>
      <c r="Z357" s="71" t="str">
        <f t="shared" si="26"/>
        <v/>
      </c>
      <c r="AB357" s="70"/>
    </row>
    <row r="358" spans="2:28" s="71" customFormat="1" x14ac:dyDescent="0.3">
      <c r="B358" s="242"/>
      <c r="C358" s="243"/>
      <c r="D358" s="244"/>
      <c r="E358" s="243"/>
      <c r="F358" s="243"/>
      <c r="G358" s="244"/>
      <c r="H358" s="245"/>
      <c r="I358" s="244"/>
      <c r="J358" s="245"/>
      <c r="K358" s="244"/>
      <c r="L358" s="245"/>
      <c r="M358" s="244"/>
      <c r="N358" s="246"/>
      <c r="O358" s="243"/>
      <c r="P358" s="243"/>
      <c r="Q358" s="243"/>
      <c r="R358" s="244"/>
      <c r="S358" s="247"/>
      <c r="T358" s="70" t="str">
        <f t="shared" si="23"/>
        <v/>
      </c>
      <c r="U358" s="71" t="str">
        <f t="shared" si="24"/>
        <v/>
      </c>
      <c r="V358" s="71" t="str">
        <f t="shared" si="22"/>
        <v/>
      </c>
      <c r="W358" s="71" t="str">
        <f>IF(U358="","",SUM($U$18:U358))</f>
        <v/>
      </c>
      <c r="X358" s="71" t="str">
        <f>IF(U358="","",IF(U359="",SUM($U$18:U358)-SUM($X$17:X357)))</f>
        <v/>
      </c>
      <c r="Y358" s="70" t="str">
        <f t="shared" si="25"/>
        <v/>
      </c>
      <c r="Z358" s="71" t="str">
        <f t="shared" si="26"/>
        <v/>
      </c>
      <c r="AB358" s="70"/>
    </row>
    <row r="359" spans="2:28" s="71" customFormat="1" x14ac:dyDescent="0.3">
      <c r="B359" s="242"/>
      <c r="C359" s="243"/>
      <c r="D359" s="244"/>
      <c r="E359" s="243"/>
      <c r="F359" s="243"/>
      <c r="G359" s="244"/>
      <c r="H359" s="245"/>
      <c r="I359" s="244"/>
      <c r="J359" s="245"/>
      <c r="K359" s="244"/>
      <c r="L359" s="245"/>
      <c r="M359" s="244"/>
      <c r="N359" s="246"/>
      <c r="O359" s="243"/>
      <c r="P359" s="243"/>
      <c r="Q359" s="243"/>
      <c r="R359" s="244"/>
      <c r="S359" s="247"/>
      <c r="T359" s="70" t="str">
        <f t="shared" si="23"/>
        <v/>
      </c>
      <c r="U359" s="71" t="str">
        <f t="shared" si="24"/>
        <v/>
      </c>
      <c r="V359" s="71" t="str">
        <f t="shared" si="22"/>
        <v/>
      </c>
      <c r="W359" s="71" t="str">
        <f>IF(U359="","",SUM($U$18:U359))</f>
        <v/>
      </c>
      <c r="X359" s="71" t="str">
        <f>IF(U359="","",IF(U360="",SUM($U$18:U359)-SUM($X$17:X358)))</f>
        <v/>
      </c>
      <c r="Y359" s="70" t="str">
        <f t="shared" si="25"/>
        <v/>
      </c>
      <c r="Z359" s="71" t="str">
        <f t="shared" si="26"/>
        <v/>
      </c>
      <c r="AB359" s="70"/>
    </row>
    <row r="360" spans="2:28" s="71" customFormat="1" x14ac:dyDescent="0.3">
      <c r="B360" s="242"/>
      <c r="C360" s="243"/>
      <c r="D360" s="244"/>
      <c r="E360" s="243"/>
      <c r="F360" s="243"/>
      <c r="G360" s="244"/>
      <c r="H360" s="245"/>
      <c r="I360" s="244"/>
      <c r="J360" s="245"/>
      <c r="K360" s="244"/>
      <c r="L360" s="245"/>
      <c r="M360" s="244"/>
      <c r="N360" s="246"/>
      <c r="O360" s="243"/>
      <c r="P360" s="243"/>
      <c r="Q360" s="243"/>
      <c r="R360" s="244"/>
      <c r="S360" s="247"/>
      <c r="T360" s="70" t="str">
        <f t="shared" si="23"/>
        <v/>
      </c>
      <c r="U360" s="71" t="str">
        <f t="shared" si="24"/>
        <v/>
      </c>
      <c r="V360" s="71" t="str">
        <f t="shared" si="22"/>
        <v/>
      </c>
      <c r="W360" s="71" t="str">
        <f>IF(U360="","",SUM($U$18:U360))</f>
        <v/>
      </c>
      <c r="X360" s="71" t="str">
        <f>IF(U360="","",IF(U361="",SUM($U$18:U360)-SUM($X$17:X359)))</f>
        <v/>
      </c>
      <c r="Y360" s="70" t="str">
        <f t="shared" si="25"/>
        <v/>
      </c>
      <c r="Z360" s="71" t="str">
        <f t="shared" si="26"/>
        <v/>
      </c>
      <c r="AB360" s="70"/>
    </row>
    <row r="361" spans="2:28" s="71" customFormat="1" x14ac:dyDescent="0.3">
      <c r="B361" s="242"/>
      <c r="C361" s="243"/>
      <c r="D361" s="244"/>
      <c r="E361" s="243"/>
      <c r="F361" s="243"/>
      <c r="G361" s="244"/>
      <c r="H361" s="245"/>
      <c r="I361" s="244"/>
      <c r="J361" s="245"/>
      <c r="K361" s="244"/>
      <c r="L361" s="245"/>
      <c r="M361" s="244"/>
      <c r="N361" s="246"/>
      <c r="O361" s="243"/>
      <c r="P361" s="243"/>
      <c r="Q361" s="243"/>
      <c r="R361" s="244"/>
      <c r="S361" s="247"/>
      <c r="T361" s="70" t="str">
        <f t="shared" si="23"/>
        <v/>
      </c>
      <c r="U361" s="71" t="str">
        <f t="shared" si="24"/>
        <v/>
      </c>
      <c r="V361" s="71" t="str">
        <f t="shared" si="22"/>
        <v/>
      </c>
      <c r="W361" s="71" t="str">
        <f>IF(U361="","",SUM($U$18:U361))</f>
        <v/>
      </c>
      <c r="X361" s="71" t="str">
        <f>IF(U361="","",IF(U362="",SUM($U$18:U361)-SUM($X$17:X360)))</f>
        <v/>
      </c>
      <c r="Y361" s="70" t="str">
        <f t="shared" si="25"/>
        <v/>
      </c>
      <c r="Z361" s="71" t="str">
        <f t="shared" si="26"/>
        <v/>
      </c>
      <c r="AB361" s="70"/>
    </row>
    <row r="362" spans="2:28" s="71" customFormat="1" x14ac:dyDescent="0.3">
      <c r="B362" s="242"/>
      <c r="C362" s="243"/>
      <c r="D362" s="244"/>
      <c r="E362" s="243"/>
      <c r="F362" s="243"/>
      <c r="G362" s="244"/>
      <c r="H362" s="245"/>
      <c r="I362" s="244"/>
      <c r="J362" s="245"/>
      <c r="K362" s="244"/>
      <c r="L362" s="245"/>
      <c r="M362" s="244"/>
      <c r="N362" s="246"/>
      <c r="O362" s="243"/>
      <c r="P362" s="243"/>
      <c r="Q362" s="243"/>
      <c r="R362" s="244"/>
      <c r="S362" s="247"/>
      <c r="T362" s="70" t="str">
        <f t="shared" si="23"/>
        <v/>
      </c>
      <c r="U362" s="71" t="str">
        <f t="shared" si="24"/>
        <v/>
      </c>
      <c r="V362" s="71" t="str">
        <f t="shared" si="22"/>
        <v/>
      </c>
      <c r="W362" s="71" t="str">
        <f>IF(U362="","",SUM($U$18:U362))</f>
        <v/>
      </c>
      <c r="X362" s="71" t="str">
        <f>IF(U362="","",IF(U363="",SUM($U$18:U362)-SUM($X$17:X361)))</f>
        <v/>
      </c>
      <c r="Y362" s="70" t="str">
        <f t="shared" si="25"/>
        <v/>
      </c>
      <c r="Z362" s="71" t="str">
        <f t="shared" si="26"/>
        <v/>
      </c>
      <c r="AB362" s="70"/>
    </row>
    <row r="363" spans="2:28" s="71" customFormat="1" x14ac:dyDescent="0.3">
      <c r="B363" s="242"/>
      <c r="C363" s="243"/>
      <c r="D363" s="244"/>
      <c r="E363" s="243"/>
      <c r="F363" s="243"/>
      <c r="G363" s="244"/>
      <c r="H363" s="245"/>
      <c r="I363" s="244"/>
      <c r="J363" s="245"/>
      <c r="K363" s="244"/>
      <c r="L363" s="245"/>
      <c r="M363" s="244"/>
      <c r="N363" s="246"/>
      <c r="O363" s="243"/>
      <c r="P363" s="243"/>
      <c r="Q363" s="243"/>
      <c r="R363" s="244"/>
      <c r="S363" s="247"/>
      <c r="T363" s="70" t="str">
        <f t="shared" si="23"/>
        <v/>
      </c>
      <c r="U363" s="71" t="str">
        <f t="shared" si="24"/>
        <v/>
      </c>
      <c r="V363" s="71" t="str">
        <f t="shared" si="22"/>
        <v/>
      </c>
      <c r="W363" s="71" t="str">
        <f>IF(U363="","",SUM($U$18:U363))</f>
        <v/>
      </c>
      <c r="X363" s="71" t="str">
        <f>IF(U363="","",IF(U364="",SUM($U$18:U363)-SUM($X$17:X362)))</f>
        <v/>
      </c>
      <c r="Y363" s="70" t="str">
        <f t="shared" si="25"/>
        <v/>
      </c>
      <c r="Z363" s="71" t="str">
        <f t="shared" si="26"/>
        <v/>
      </c>
      <c r="AB363" s="70"/>
    </row>
    <row r="364" spans="2:28" s="71" customFormat="1" x14ac:dyDescent="0.3">
      <c r="B364" s="242"/>
      <c r="C364" s="243"/>
      <c r="D364" s="244"/>
      <c r="E364" s="243"/>
      <c r="F364" s="243"/>
      <c r="G364" s="244"/>
      <c r="H364" s="245"/>
      <c r="I364" s="244"/>
      <c r="J364" s="245"/>
      <c r="K364" s="244"/>
      <c r="L364" s="245"/>
      <c r="M364" s="244"/>
      <c r="N364" s="246"/>
      <c r="O364" s="243"/>
      <c r="P364" s="243"/>
      <c r="Q364" s="243"/>
      <c r="R364" s="244"/>
      <c r="S364" s="247"/>
      <c r="T364" s="70" t="str">
        <f t="shared" si="23"/>
        <v/>
      </c>
      <c r="U364" s="71" t="str">
        <f t="shared" si="24"/>
        <v/>
      </c>
      <c r="V364" s="71" t="str">
        <f t="shared" si="22"/>
        <v/>
      </c>
      <c r="W364" s="71" t="str">
        <f>IF(U364="","",SUM($U$18:U364))</f>
        <v/>
      </c>
      <c r="X364" s="71" t="str">
        <f>IF(U364="","",IF(U365="",SUM($U$18:U364)-SUM($X$17:X363)))</f>
        <v/>
      </c>
      <c r="Y364" s="70" t="str">
        <f t="shared" si="25"/>
        <v/>
      </c>
      <c r="Z364" s="71" t="str">
        <f t="shared" si="26"/>
        <v/>
      </c>
      <c r="AB364" s="70"/>
    </row>
    <row r="365" spans="2:28" s="71" customFormat="1" x14ac:dyDescent="0.3">
      <c r="B365" s="242"/>
      <c r="C365" s="243"/>
      <c r="D365" s="244"/>
      <c r="E365" s="243"/>
      <c r="F365" s="243"/>
      <c r="G365" s="244"/>
      <c r="H365" s="245"/>
      <c r="I365" s="244"/>
      <c r="J365" s="245"/>
      <c r="K365" s="244"/>
      <c r="L365" s="245"/>
      <c r="M365" s="244"/>
      <c r="N365" s="246"/>
      <c r="O365" s="243"/>
      <c r="P365" s="243"/>
      <c r="Q365" s="243"/>
      <c r="R365" s="244"/>
      <c r="S365" s="247"/>
      <c r="T365" s="70" t="str">
        <f t="shared" si="23"/>
        <v/>
      </c>
      <c r="U365" s="71" t="str">
        <f t="shared" si="24"/>
        <v/>
      </c>
      <c r="V365" s="71" t="str">
        <f t="shared" si="22"/>
        <v/>
      </c>
      <c r="W365" s="71" t="str">
        <f>IF(U365="","",SUM($U$18:U365))</f>
        <v/>
      </c>
      <c r="X365" s="71" t="str">
        <f>IF(U365="","",IF(U366="",SUM($U$18:U365)-SUM($X$17:X364)))</f>
        <v/>
      </c>
      <c r="Y365" s="70" t="str">
        <f t="shared" si="25"/>
        <v/>
      </c>
      <c r="Z365" s="71" t="str">
        <f t="shared" si="26"/>
        <v/>
      </c>
      <c r="AB365" s="70"/>
    </row>
    <row r="366" spans="2:28" s="71" customFormat="1" x14ac:dyDescent="0.3">
      <c r="B366" s="242"/>
      <c r="C366" s="243"/>
      <c r="D366" s="244"/>
      <c r="E366" s="243"/>
      <c r="F366" s="243"/>
      <c r="G366" s="244"/>
      <c r="H366" s="245"/>
      <c r="I366" s="244"/>
      <c r="J366" s="245"/>
      <c r="K366" s="244"/>
      <c r="L366" s="245"/>
      <c r="M366" s="244"/>
      <c r="N366" s="246"/>
      <c r="O366" s="243"/>
      <c r="P366" s="243"/>
      <c r="Q366" s="243"/>
      <c r="R366" s="244"/>
      <c r="S366" s="247"/>
      <c r="T366" s="70" t="str">
        <f t="shared" si="23"/>
        <v/>
      </c>
      <c r="U366" s="71" t="str">
        <f t="shared" si="24"/>
        <v/>
      </c>
      <c r="V366" s="71" t="str">
        <f t="shared" si="22"/>
        <v/>
      </c>
      <c r="W366" s="71" t="str">
        <f>IF(U366="","",SUM($U$18:U366))</f>
        <v/>
      </c>
      <c r="X366" s="71" t="str">
        <f>IF(U366="","",IF(U367="",SUM($U$18:U366)-SUM($X$17:X365)))</f>
        <v/>
      </c>
      <c r="Y366" s="70" t="str">
        <f t="shared" si="25"/>
        <v/>
      </c>
      <c r="Z366" s="71" t="str">
        <f t="shared" si="26"/>
        <v/>
      </c>
      <c r="AB366" s="70"/>
    </row>
    <row r="367" spans="2:28" s="71" customFormat="1" x14ac:dyDescent="0.3">
      <c r="B367" s="242"/>
      <c r="C367" s="243"/>
      <c r="D367" s="244"/>
      <c r="E367" s="243"/>
      <c r="F367" s="243"/>
      <c r="G367" s="244"/>
      <c r="H367" s="245"/>
      <c r="I367" s="244"/>
      <c r="J367" s="245"/>
      <c r="K367" s="244"/>
      <c r="L367" s="245"/>
      <c r="M367" s="244"/>
      <c r="N367" s="246"/>
      <c r="O367" s="243"/>
      <c r="P367" s="243"/>
      <c r="Q367" s="243"/>
      <c r="R367" s="244"/>
      <c r="S367" s="247"/>
      <c r="T367" s="70" t="str">
        <f t="shared" si="23"/>
        <v/>
      </c>
      <c r="U367" s="71" t="str">
        <f t="shared" si="24"/>
        <v/>
      </c>
      <c r="V367" s="71" t="str">
        <f t="shared" si="22"/>
        <v/>
      </c>
      <c r="W367" s="71" t="str">
        <f>IF(U367="","",SUM($U$18:U367))</f>
        <v/>
      </c>
      <c r="X367" s="71" t="str">
        <f>IF(U367="","",IF(U368="",SUM($U$18:U367)-SUM($X$17:X366)))</f>
        <v/>
      </c>
      <c r="Y367" s="70" t="str">
        <f t="shared" si="25"/>
        <v/>
      </c>
      <c r="Z367" s="71" t="str">
        <f t="shared" si="26"/>
        <v/>
      </c>
      <c r="AB367" s="70"/>
    </row>
    <row r="368" spans="2:28" s="71" customFormat="1" x14ac:dyDescent="0.3">
      <c r="B368" s="242"/>
      <c r="C368" s="243"/>
      <c r="D368" s="244"/>
      <c r="E368" s="243"/>
      <c r="F368" s="243"/>
      <c r="G368" s="244"/>
      <c r="H368" s="245"/>
      <c r="I368" s="244"/>
      <c r="J368" s="245"/>
      <c r="K368" s="244"/>
      <c r="L368" s="245"/>
      <c r="M368" s="244"/>
      <c r="N368" s="246"/>
      <c r="O368" s="243"/>
      <c r="P368" s="243"/>
      <c r="Q368" s="243"/>
      <c r="R368" s="244"/>
      <c r="S368" s="247"/>
      <c r="T368" s="70" t="str">
        <f t="shared" si="23"/>
        <v/>
      </c>
      <c r="U368" s="71" t="str">
        <f t="shared" si="24"/>
        <v/>
      </c>
      <c r="V368" s="71" t="str">
        <f t="shared" ref="V368:V431" si="27">IF(H368="","",IF(M368="",(H368)*-1,IF(M368=G368,H368/2*N368-(H368),IF(M368=I368,J368/2*N368-(H368),IF(M368=K368,L368/2*N368-(H368))))))</f>
        <v/>
      </c>
      <c r="W368" s="71" t="str">
        <f>IF(U368="","",SUM($U$18:U368))</f>
        <v/>
      </c>
      <c r="X368" s="71" t="str">
        <f>IF(U368="","",IF(U369="",SUM($U$18:U368)-SUM($X$17:X367)))</f>
        <v/>
      </c>
      <c r="Y368" s="70" t="str">
        <f t="shared" si="25"/>
        <v/>
      </c>
      <c r="Z368" s="71" t="str">
        <f t="shared" si="26"/>
        <v/>
      </c>
      <c r="AB368" s="70"/>
    </row>
    <row r="369" spans="2:28" s="71" customFormat="1" x14ac:dyDescent="0.3">
      <c r="B369" s="242"/>
      <c r="C369" s="243"/>
      <c r="D369" s="244"/>
      <c r="E369" s="243"/>
      <c r="F369" s="243"/>
      <c r="G369" s="244"/>
      <c r="H369" s="245"/>
      <c r="I369" s="244"/>
      <c r="J369" s="245"/>
      <c r="K369" s="244"/>
      <c r="L369" s="245"/>
      <c r="M369" s="244"/>
      <c r="N369" s="246"/>
      <c r="O369" s="243"/>
      <c r="P369" s="243"/>
      <c r="Q369" s="243"/>
      <c r="R369" s="244"/>
      <c r="S369" s="247"/>
      <c r="T369" s="70" t="str">
        <f t="shared" si="23"/>
        <v/>
      </c>
      <c r="U369" s="71" t="str">
        <f t="shared" si="24"/>
        <v/>
      </c>
      <c r="V369" s="71" t="str">
        <f t="shared" si="27"/>
        <v/>
      </c>
      <c r="W369" s="71" t="str">
        <f>IF(U369="","",SUM($U$18:U369))</f>
        <v/>
      </c>
      <c r="X369" s="71" t="str">
        <f>IF(U369="","",IF(U370="",SUM($U$18:U369)-SUM($X$17:X368)))</f>
        <v/>
      </c>
      <c r="Y369" s="70" t="str">
        <f t="shared" si="25"/>
        <v/>
      </c>
      <c r="Z369" s="71" t="str">
        <f t="shared" si="26"/>
        <v/>
      </c>
      <c r="AB369" s="70"/>
    </row>
    <row r="370" spans="2:28" s="71" customFormat="1" x14ac:dyDescent="0.3">
      <c r="B370" s="242"/>
      <c r="C370" s="243"/>
      <c r="D370" s="244"/>
      <c r="E370" s="243"/>
      <c r="F370" s="243"/>
      <c r="G370" s="244"/>
      <c r="H370" s="245"/>
      <c r="I370" s="244"/>
      <c r="J370" s="245"/>
      <c r="K370" s="244"/>
      <c r="L370" s="245"/>
      <c r="M370" s="244"/>
      <c r="N370" s="246"/>
      <c r="O370" s="243"/>
      <c r="P370" s="243"/>
      <c r="Q370" s="243"/>
      <c r="R370" s="244"/>
      <c r="S370" s="247"/>
      <c r="T370" s="70" t="str">
        <f t="shared" si="23"/>
        <v/>
      </c>
      <c r="U370" s="71" t="str">
        <f t="shared" si="24"/>
        <v/>
      </c>
      <c r="V370" s="71" t="str">
        <f t="shared" si="27"/>
        <v/>
      </c>
      <c r="W370" s="71" t="str">
        <f>IF(U370="","",SUM($U$18:U370))</f>
        <v/>
      </c>
      <c r="X370" s="71" t="str">
        <f>IF(U370="","",IF(U371="",SUM($U$18:U370)-SUM($X$17:X369)))</f>
        <v/>
      </c>
      <c r="Y370" s="70" t="str">
        <f t="shared" si="25"/>
        <v/>
      </c>
      <c r="Z370" s="71" t="str">
        <f t="shared" si="26"/>
        <v/>
      </c>
      <c r="AB370" s="70"/>
    </row>
    <row r="371" spans="2:28" s="71" customFormat="1" x14ac:dyDescent="0.3">
      <c r="B371" s="242"/>
      <c r="C371" s="243"/>
      <c r="D371" s="244"/>
      <c r="E371" s="243"/>
      <c r="F371" s="243"/>
      <c r="G371" s="244"/>
      <c r="H371" s="245"/>
      <c r="I371" s="244"/>
      <c r="J371" s="245"/>
      <c r="K371" s="244"/>
      <c r="L371" s="245"/>
      <c r="M371" s="244"/>
      <c r="N371" s="246"/>
      <c r="O371" s="243"/>
      <c r="P371" s="243"/>
      <c r="Q371" s="243"/>
      <c r="R371" s="244"/>
      <c r="S371" s="247"/>
      <c r="T371" s="70" t="str">
        <f t="shared" si="23"/>
        <v/>
      </c>
      <c r="U371" s="71" t="str">
        <f t="shared" si="24"/>
        <v/>
      </c>
      <c r="V371" s="71" t="str">
        <f t="shared" si="27"/>
        <v/>
      </c>
      <c r="W371" s="71" t="str">
        <f>IF(U371="","",SUM($U$18:U371))</f>
        <v/>
      </c>
      <c r="X371" s="71" t="str">
        <f>IF(U371="","",IF(U372="",SUM($U$18:U371)-SUM($X$17:X370)))</f>
        <v/>
      </c>
      <c r="Y371" s="70" t="str">
        <f t="shared" si="25"/>
        <v/>
      </c>
      <c r="Z371" s="71" t="str">
        <f t="shared" si="26"/>
        <v/>
      </c>
      <c r="AB371" s="70"/>
    </row>
    <row r="372" spans="2:28" s="71" customFormat="1" x14ac:dyDescent="0.3">
      <c r="B372" s="242"/>
      <c r="C372" s="243"/>
      <c r="D372" s="244"/>
      <c r="E372" s="243"/>
      <c r="F372" s="243"/>
      <c r="G372" s="244"/>
      <c r="H372" s="245"/>
      <c r="I372" s="244"/>
      <c r="J372" s="245"/>
      <c r="K372" s="244"/>
      <c r="L372" s="245"/>
      <c r="M372" s="244"/>
      <c r="N372" s="246"/>
      <c r="O372" s="243"/>
      <c r="P372" s="243"/>
      <c r="Q372" s="243"/>
      <c r="R372" s="244"/>
      <c r="S372" s="247"/>
      <c r="T372" s="70" t="str">
        <f t="shared" si="23"/>
        <v/>
      </c>
      <c r="U372" s="71" t="str">
        <f t="shared" si="24"/>
        <v/>
      </c>
      <c r="V372" s="71" t="str">
        <f t="shared" si="27"/>
        <v/>
      </c>
      <c r="W372" s="71" t="str">
        <f>IF(U372="","",SUM($U$18:U372))</f>
        <v/>
      </c>
      <c r="X372" s="71" t="str">
        <f>IF(U372="","",IF(U373="",SUM($U$18:U372)-SUM($X$17:X371)))</f>
        <v/>
      </c>
      <c r="Y372" s="70" t="str">
        <f t="shared" si="25"/>
        <v/>
      </c>
      <c r="Z372" s="71" t="str">
        <f t="shared" si="26"/>
        <v/>
      </c>
      <c r="AB372" s="70"/>
    </row>
    <row r="373" spans="2:28" s="71" customFormat="1" x14ac:dyDescent="0.3">
      <c r="B373" s="242"/>
      <c r="C373" s="243"/>
      <c r="D373" s="244"/>
      <c r="E373" s="243"/>
      <c r="F373" s="243"/>
      <c r="G373" s="244"/>
      <c r="H373" s="245"/>
      <c r="I373" s="244"/>
      <c r="J373" s="245"/>
      <c r="K373" s="244"/>
      <c r="L373" s="245"/>
      <c r="M373" s="244"/>
      <c r="N373" s="246"/>
      <c r="O373" s="243"/>
      <c r="P373" s="243"/>
      <c r="Q373" s="243"/>
      <c r="R373" s="244"/>
      <c r="S373" s="247"/>
      <c r="T373" s="70" t="str">
        <f t="shared" si="23"/>
        <v/>
      </c>
      <c r="U373" s="71" t="str">
        <f t="shared" si="24"/>
        <v/>
      </c>
      <c r="V373" s="71" t="str">
        <f t="shared" si="27"/>
        <v/>
      </c>
      <c r="W373" s="71" t="str">
        <f>IF(U373="","",SUM($U$18:U373))</f>
        <v/>
      </c>
      <c r="X373" s="71" t="str">
        <f>IF(U373="","",IF(U374="",SUM($U$18:U373)-SUM($X$17:X372)))</f>
        <v/>
      </c>
      <c r="Y373" s="70" t="str">
        <f t="shared" si="25"/>
        <v/>
      </c>
      <c r="Z373" s="71" t="str">
        <f t="shared" si="26"/>
        <v/>
      </c>
      <c r="AB373" s="70"/>
    </row>
    <row r="374" spans="2:28" s="71" customFormat="1" x14ac:dyDescent="0.3">
      <c r="B374" s="242"/>
      <c r="C374" s="243"/>
      <c r="D374" s="244"/>
      <c r="E374" s="243"/>
      <c r="F374" s="243"/>
      <c r="G374" s="244"/>
      <c r="H374" s="245"/>
      <c r="I374" s="244"/>
      <c r="J374" s="245"/>
      <c r="K374" s="244"/>
      <c r="L374" s="245"/>
      <c r="M374" s="244"/>
      <c r="N374" s="246"/>
      <c r="O374" s="243"/>
      <c r="P374" s="243"/>
      <c r="Q374" s="243"/>
      <c r="R374" s="244"/>
      <c r="S374" s="247"/>
      <c r="T374" s="70" t="str">
        <f t="shared" si="23"/>
        <v/>
      </c>
      <c r="U374" s="71" t="str">
        <f t="shared" si="24"/>
        <v/>
      </c>
      <c r="V374" s="71" t="str">
        <f t="shared" si="27"/>
        <v/>
      </c>
      <c r="W374" s="71" t="str">
        <f>IF(U374="","",SUM($U$18:U374))</f>
        <v/>
      </c>
      <c r="X374" s="71" t="str">
        <f>IF(U374="","",IF(U375="",SUM($U$18:U374)-SUM($X$17:X373)))</f>
        <v/>
      </c>
      <c r="Y374" s="70" t="str">
        <f t="shared" si="25"/>
        <v/>
      </c>
      <c r="Z374" s="71" t="str">
        <f t="shared" si="26"/>
        <v/>
      </c>
      <c r="AB374" s="70"/>
    </row>
    <row r="375" spans="2:28" s="71" customFormat="1" x14ac:dyDescent="0.3">
      <c r="B375" s="242"/>
      <c r="C375" s="243"/>
      <c r="D375" s="244"/>
      <c r="E375" s="243"/>
      <c r="F375" s="243"/>
      <c r="G375" s="244"/>
      <c r="H375" s="245"/>
      <c r="I375" s="244"/>
      <c r="J375" s="245"/>
      <c r="K375" s="244"/>
      <c r="L375" s="245"/>
      <c r="M375" s="244"/>
      <c r="N375" s="246"/>
      <c r="O375" s="243"/>
      <c r="P375" s="243"/>
      <c r="Q375" s="243"/>
      <c r="R375" s="244"/>
      <c r="S375" s="247"/>
      <c r="T375" s="70" t="str">
        <f t="shared" si="23"/>
        <v/>
      </c>
      <c r="U375" s="71" t="str">
        <f t="shared" si="24"/>
        <v/>
      </c>
      <c r="V375" s="71" t="str">
        <f t="shared" si="27"/>
        <v/>
      </c>
      <c r="W375" s="71" t="str">
        <f>IF(U375="","",SUM($U$18:U375))</f>
        <v/>
      </c>
      <c r="X375" s="71" t="str">
        <f>IF(U375="","",IF(U376="",SUM($U$18:U375)-SUM($X$17:X374)))</f>
        <v/>
      </c>
      <c r="Y375" s="70" t="str">
        <f t="shared" si="25"/>
        <v/>
      </c>
      <c r="Z375" s="71" t="str">
        <f t="shared" si="26"/>
        <v/>
      </c>
      <c r="AB375" s="70"/>
    </row>
    <row r="376" spans="2:28" s="71" customFormat="1" x14ac:dyDescent="0.3">
      <c r="B376" s="242"/>
      <c r="C376" s="243"/>
      <c r="D376" s="244"/>
      <c r="E376" s="243"/>
      <c r="F376" s="243"/>
      <c r="G376" s="244"/>
      <c r="H376" s="245"/>
      <c r="I376" s="244"/>
      <c r="J376" s="245"/>
      <c r="K376" s="244"/>
      <c r="L376" s="245"/>
      <c r="M376" s="244"/>
      <c r="N376" s="246"/>
      <c r="O376" s="243"/>
      <c r="P376" s="243"/>
      <c r="Q376" s="243"/>
      <c r="R376" s="244"/>
      <c r="S376" s="247"/>
      <c r="T376" s="70" t="str">
        <f t="shared" si="23"/>
        <v/>
      </c>
      <c r="U376" s="71" t="str">
        <f t="shared" si="24"/>
        <v/>
      </c>
      <c r="V376" s="71" t="str">
        <f t="shared" si="27"/>
        <v/>
      </c>
      <c r="W376" s="71" t="str">
        <f>IF(U376="","",SUM($U$18:U376))</f>
        <v/>
      </c>
      <c r="X376" s="71" t="str">
        <f>IF(U376="","",IF(U377="",SUM($U$18:U376)-SUM($X$17:X375)))</f>
        <v/>
      </c>
      <c r="Y376" s="70" t="str">
        <f t="shared" si="25"/>
        <v/>
      </c>
      <c r="Z376" s="71" t="str">
        <f t="shared" si="26"/>
        <v/>
      </c>
      <c r="AB376" s="70"/>
    </row>
    <row r="377" spans="2:28" s="71" customFormat="1" x14ac:dyDescent="0.3">
      <c r="B377" s="242"/>
      <c r="C377" s="243"/>
      <c r="D377" s="244"/>
      <c r="E377" s="243"/>
      <c r="F377" s="243"/>
      <c r="G377" s="244"/>
      <c r="H377" s="245"/>
      <c r="I377" s="244"/>
      <c r="J377" s="245"/>
      <c r="K377" s="244"/>
      <c r="L377" s="245"/>
      <c r="M377" s="244"/>
      <c r="N377" s="246"/>
      <c r="O377" s="243"/>
      <c r="P377" s="243"/>
      <c r="Q377" s="243"/>
      <c r="R377" s="244"/>
      <c r="S377" s="247"/>
      <c r="T377" s="70" t="str">
        <f t="shared" si="23"/>
        <v/>
      </c>
      <c r="U377" s="71" t="str">
        <f t="shared" si="24"/>
        <v/>
      </c>
      <c r="V377" s="71" t="str">
        <f t="shared" si="27"/>
        <v/>
      </c>
      <c r="W377" s="71" t="str">
        <f>IF(U377="","",SUM($U$18:U377))</f>
        <v/>
      </c>
      <c r="X377" s="71" t="str">
        <f>IF(U377="","",IF(U378="",SUM($U$18:U377)-SUM($X$17:X376)))</f>
        <v/>
      </c>
      <c r="Y377" s="70" t="str">
        <f t="shared" si="25"/>
        <v/>
      </c>
      <c r="Z377" s="71" t="str">
        <f t="shared" si="26"/>
        <v/>
      </c>
      <c r="AB377" s="70"/>
    </row>
    <row r="378" spans="2:28" s="71" customFormat="1" x14ac:dyDescent="0.3">
      <c r="B378" s="242"/>
      <c r="C378" s="243"/>
      <c r="D378" s="244"/>
      <c r="E378" s="243"/>
      <c r="F378" s="243"/>
      <c r="G378" s="244"/>
      <c r="H378" s="245"/>
      <c r="I378" s="244"/>
      <c r="J378" s="245"/>
      <c r="K378" s="244"/>
      <c r="L378" s="245"/>
      <c r="M378" s="244"/>
      <c r="N378" s="246"/>
      <c r="O378" s="243"/>
      <c r="P378" s="243"/>
      <c r="Q378" s="243"/>
      <c r="R378" s="244"/>
      <c r="S378" s="247"/>
      <c r="T378" s="70" t="str">
        <f t="shared" si="23"/>
        <v/>
      </c>
      <c r="U378" s="71" t="str">
        <f t="shared" si="24"/>
        <v/>
      </c>
      <c r="V378" s="71" t="str">
        <f t="shared" si="27"/>
        <v/>
      </c>
      <c r="W378" s="71" t="str">
        <f>IF(U378="","",SUM($U$18:U378))</f>
        <v/>
      </c>
      <c r="X378" s="71" t="str">
        <f>IF(U378="","",IF(U379="",SUM($U$18:U378)-SUM($X$17:X377)))</f>
        <v/>
      </c>
      <c r="Y378" s="70" t="str">
        <f t="shared" si="25"/>
        <v/>
      </c>
      <c r="Z378" s="71" t="str">
        <f t="shared" si="26"/>
        <v/>
      </c>
      <c r="AB378" s="70"/>
    </row>
    <row r="379" spans="2:28" s="71" customFormat="1" x14ac:dyDescent="0.3">
      <c r="B379" s="242"/>
      <c r="C379" s="243"/>
      <c r="D379" s="244"/>
      <c r="E379" s="243"/>
      <c r="F379" s="243"/>
      <c r="G379" s="244"/>
      <c r="H379" s="245"/>
      <c r="I379" s="244"/>
      <c r="J379" s="245"/>
      <c r="K379" s="244"/>
      <c r="L379" s="245"/>
      <c r="M379" s="244"/>
      <c r="N379" s="246"/>
      <c r="O379" s="243"/>
      <c r="P379" s="243"/>
      <c r="Q379" s="243"/>
      <c r="R379" s="244"/>
      <c r="S379" s="247"/>
      <c r="T379" s="70" t="str">
        <f t="shared" si="23"/>
        <v/>
      </c>
      <c r="U379" s="71" t="str">
        <f t="shared" si="24"/>
        <v/>
      </c>
      <c r="V379" s="71" t="str">
        <f t="shared" si="27"/>
        <v/>
      </c>
      <c r="W379" s="71" t="str">
        <f>IF(U379="","",SUM($U$18:U379))</f>
        <v/>
      </c>
      <c r="X379" s="71" t="str">
        <f>IF(U379="","",IF(U380="",SUM($U$18:U379)-SUM($X$17:X378)))</f>
        <v/>
      </c>
      <c r="Y379" s="70" t="str">
        <f t="shared" si="25"/>
        <v/>
      </c>
      <c r="Z379" s="71" t="str">
        <f t="shared" si="26"/>
        <v/>
      </c>
      <c r="AB379" s="70"/>
    </row>
    <row r="380" spans="2:28" s="71" customFormat="1" x14ac:dyDescent="0.3">
      <c r="B380" s="242"/>
      <c r="C380" s="243"/>
      <c r="D380" s="244"/>
      <c r="E380" s="243"/>
      <c r="F380" s="243"/>
      <c r="G380" s="244"/>
      <c r="H380" s="245"/>
      <c r="I380" s="244"/>
      <c r="J380" s="245"/>
      <c r="K380" s="244"/>
      <c r="L380" s="245"/>
      <c r="M380" s="244"/>
      <c r="N380" s="246"/>
      <c r="O380" s="243"/>
      <c r="P380" s="243"/>
      <c r="Q380" s="243"/>
      <c r="R380" s="244"/>
      <c r="S380" s="247"/>
      <c r="T380" s="70" t="str">
        <f t="shared" si="23"/>
        <v/>
      </c>
      <c r="U380" s="71" t="str">
        <f t="shared" si="24"/>
        <v/>
      </c>
      <c r="V380" s="71" t="str">
        <f t="shared" si="27"/>
        <v/>
      </c>
      <c r="W380" s="71" t="str">
        <f>IF(U380="","",SUM($U$18:U380))</f>
        <v/>
      </c>
      <c r="X380" s="71" t="str">
        <f>IF(U380="","",IF(U381="",SUM($U$18:U380)-SUM($X$17:X379)))</f>
        <v/>
      </c>
      <c r="Y380" s="70" t="str">
        <f t="shared" si="25"/>
        <v/>
      </c>
      <c r="Z380" s="71" t="str">
        <f t="shared" si="26"/>
        <v/>
      </c>
      <c r="AB380" s="70"/>
    </row>
    <row r="381" spans="2:28" s="71" customFormat="1" x14ac:dyDescent="0.3">
      <c r="B381" s="242"/>
      <c r="C381" s="243"/>
      <c r="D381" s="244"/>
      <c r="E381" s="243"/>
      <c r="F381" s="243"/>
      <c r="G381" s="244"/>
      <c r="H381" s="245"/>
      <c r="I381" s="244"/>
      <c r="J381" s="245"/>
      <c r="K381" s="244"/>
      <c r="L381" s="245"/>
      <c r="M381" s="244"/>
      <c r="N381" s="246"/>
      <c r="O381" s="243"/>
      <c r="P381" s="243"/>
      <c r="Q381" s="243"/>
      <c r="R381" s="244"/>
      <c r="S381" s="247"/>
      <c r="T381" s="70" t="str">
        <f t="shared" si="23"/>
        <v/>
      </c>
      <c r="U381" s="71" t="str">
        <f t="shared" si="24"/>
        <v/>
      </c>
      <c r="V381" s="71" t="str">
        <f t="shared" si="27"/>
        <v/>
      </c>
      <c r="W381" s="71" t="str">
        <f>IF(U381="","",SUM($U$18:U381))</f>
        <v/>
      </c>
      <c r="X381" s="71" t="str">
        <f>IF(U381="","",IF(U382="",SUM($U$18:U381)-SUM($X$17:X380)))</f>
        <v/>
      </c>
      <c r="Y381" s="70" t="str">
        <f t="shared" si="25"/>
        <v/>
      </c>
      <c r="Z381" s="71" t="str">
        <f t="shared" si="26"/>
        <v/>
      </c>
      <c r="AB381" s="70"/>
    </row>
    <row r="382" spans="2:28" s="71" customFormat="1" x14ac:dyDescent="0.3">
      <c r="B382" s="242"/>
      <c r="C382" s="243"/>
      <c r="D382" s="244"/>
      <c r="E382" s="243"/>
      <c r="F382" s="243"/>
      <c r="G382" s="244"/>
      <c r="H382" s="245"/>
      <c r="I382" s="244"/>
      <c r="J382" s="245"/>
      <c r="K382" s="244"/>
      <c r="L382" s="245"/>
      <c r="M382" s="244"/>
      <c r="N382" s="246"/>
      <c r="O382" s="243"/>
      <c r="P382" s="243"/>
      <c r="Q382" s="243"/>
      <c r="R382" s="244"/>
      <c r="S382" s="247"/>
      <c r="T382" s="70" t="str">
        <f t="shared" si="23"/>
        <v/>
      </c>
      <c r="U382" s="71" t="str">
        <f t="shared" si="24"/>
        <v/>
      </c>
      <c r="V382" s="71" t="str">
        <f t="shared" si="27"/>
        <v/>
      </c>
      <c r="W382" s="71" t="str">
        <f>IF(U382="","",SUM($U$18:U382))</f>
        <v/>
      </c>
      <c r="X382" s="71" t="str">
        <f>IF(U382="","",IF(U383="",SUM($U$18:U382)-SUM($X$17:X381)))</f>
        <v/>
      </c>
      <c r="Y382" s="70" t="str">
        <f t="shared" si="25"/>
        <v/>
      </c>
      <c r="Z382" s="71" t="str">
        <f t="shared" si="26"/>
        <v/>
      </c>
      <c r="AB382" s="70"/>
    </row>
    <row r="383" spans="2:28" s="71" customFormat="1" x14ac:dyDescent="0.3">
      <c r="B383" s="242"/>
      <c r="C383" s="243"/>
      <c r="D383" s="244"/>
      <c r="E383" s="243"/>
      <c r="F383" s="243"/>
      <c r="G383" s="244"/>
      <c r="H383" s="245"/>
      <c r="I383" s="244"/>
      <c r="J383" s="245"/>
      <c r="K383" s="244"/>
      <c r="L383" s="245"/>
      <c r="M383" s="244"/>
      <c r="N383" s="246"/>
      <c r="O383" s="243"/>
      <c r="P383" s="243"/>
      <c r="Q383" s="243"/>
      <c r="R383" s="244"/>
      <c r="S383" s="247"/>
      <c r="T383" s="70" t="str">
        <f t="shared" si="23"/>
        <v/>
      </c>
      <c r="U383" s="71" t="str">
        <f t="shared" si="24"/>
        <v/>
      </c>
      <c r="V383" s="71" t="str">
        <f t="shared" si="27"/>
        <v/>
      </c>
      <c r="W383" s="71" t="str">
        <f>IF(U383="","",SUM($U$18:U383))</f>
        <v/>
      </c>
      <c r="X383" s="71" t="str">
        <f>IF(U383="","",IF(U384="",SUM($U$18:U383)-SUM($X$17:X382)))</f>
        <v/>
      </c>
      <c r="Y383" s="70" t="str">
        <f t="shared" si="25"/>
        <v/>
      </c>
      <c r="Z383" s="71" t="str">
        <f t="shared" si="26"/>
        <v/>
      </c>
      <c r="AB383" s="70"/>
    </row>
    <row r="384" spans="2:28" s="71" customFormat="1" x14ac:dyDescent="0.3">
      <c r="B384" s="242"/>
      <c r="C384" s="243"/>
      <c r="D384" s="244"/>
      <c r="E384" s="243"/>
      <c r="F384" s="243"/>
      <c r="G384" s="244"/>
      <c r="H384" s="245"/>
      <c r="I384" s="244"/>
      <c r="J384" s="245"/>
      <c r="K384" s="244"/>
      <c r="L384" s="245"/>
      <c r="M384" s="244"/>
      <c r="N384" s="246"/>
      <c r="O384" s="243"/>
      <c r="P384" s="243"/>
      <c r="Q384" s="243"/>
      <c r="R384" s="244"/>
      <c r="S384" s="247"/>
      <c r="T384" s="70" t="str">
        <f t="shared" si="23"/>
        <v/>
      </c>
      <c r="U384" s="71" t="str">
        <f t="shared" si="24"/>
        <v/>
      </c>
      <c r="V384" s="71" t="str">
        <f t="shared" si="27"/>
        <v/>
      </c>
      <c r="W384" s="71" t="str">
        <f>IF(U384="","",SUM($U$18:U384))</f>
        <v/>
      </c>
      <c r="X384" s="71" t="str">
        <f>IF(U384="","",IF(U385="",SUM($U$18:U384)-SUM($X$17:X383)))</f>
        <v/>
      </c>
      <c r="Y384" s="70" t="str">
        <f t="shared" si="25"/>
        <v/>
      </c>
      <c r="Z384" s="71" t="str">
        <f t="shared" si="26"/>
        <v/>
      </c>
      <c r="AB384" s="70"/>
    </row>
    <row r="385" spans="2:28" s="71" customFormat="1" x14ac:dyDescent="0.3">
      <c r="B385" s="242"/>
      <c r="C385" s="243"/>
      <c r="D385" s="244"/>
      <c r="E385" s="243"/>
      <c r="F385" s="243"/>
      <c r="G385" s="244"/>
      <c r="H385" s="245"/>
      <c r="I385" s="244"/>
      <c r="J385" s="245"/>
      <c r="K385" s="244"/>
      <c r="L385" s="245"/>
      <c r="M385" s="244"/>
      <c r="N385" s="246"/>
      <c r="O385" s="243"/>
      <c r="P385" s="243"/>
      <c r="Q385" s="243"/>
      <c r="R385" s="244"/>
      <c r="S385" s="247"/>
      <c r="T385" s="70" t="str">
        <f t="shared" si="23"/>
        <v/>
      </c>
      <c r="U385" s="71" t="str">
        <f t="shared" si="24"/>
        <v/>
      </c>
      <c r="V385" s="71" t="str">
        <f t="shared" si="27"/>
        <v/>
      </c>
      <c r="W385" s="71" t="str">
        <f>IF(U385="","",SUM($U$18:U385))</f>
        <v/>
      </c>
      <c r="X385" s="71" t="str">
        <f>IF(U385="","",IF(U386="",SUM($U$18:U385)-SUM($X$17:X384)))</f>
        <v/>
      </c>
      <c r="Y385" s="70" t="str">
        <f t="shared" si="25"/>
        <v/>
      </c>
      <c r="Z385" s="71" t="str">
        <f t="shared" si="26"/>
        <v/>
      </c>
      <c r="AB385" s="70"/>
    </row>
    <row r="386" spans="2:28" s="71" customFormat="1" x14ac:dyDescent="0.3">
      <c r="B386" s="242"/>
      <c r="C386" s="243"/>
      <c r="D386" s="244"/>
      <c r="E386" s="243"/>
      <c r="F386" s="243"/>
      <c r="G386" s="244"/>
      <c r="H386" s="245"/>
      <c r="I386" s="244"/>
      <c r="J386" s="245"/>
      <c r="K386" s="244"/>
      <c r="L386" s="245"/>
      <c r="M386" s="244"/>
      <c r="N386" s="246"/>
      <c r="O386" s="243"/>
      <c r="P386" s="243"/>
      <c r="Q386" s="243"/>
      <c r="R386" s="244"/>
      <c r="S386" s="247"/>
      <c r="T386" s="70" t="str">
        <f t="shared" si="23"/>
        <v/>
      </c>
      <c r="U386" s="71" t="str">
        <f t="shared" si="24"/>
        <v/>
      </c>
      <c r="V386" s="71" t="str">
        <f t="shared" si="27"/>
        <v/>
      </c>
      <c r="W386" s="71" t="str">
        <f>IF(U386="","",SUM($U$18:U386))</f>
        <v/>
      </c>
      <c r="X386" s="71" t="str">
        <f>IF(U386="","",IF(U387="",SUM($U$18:U386)-SUM($X$17:X385)))</f>
        <v/>
      </c>
      <c r="Y386" s="70" t="str">
        <f t="shared" si="25"/>
        <v/>
      </c>
      <c r="Z386" s="71" t="str">
        <f t="shared" si="26"/>
        <v/>
      </c>
      <c r="AB386" s="70"/>
    </row>
    <row r="387" spans="2:28" s="71" customFormat="1" x14ac:dyDescent="0.3">
      <c r="B387" s="242"/>
      <c r="C387" s="243"/>
      <c r="D387" s="244"/>
      <c r="E387" s="243"/>
      <c r="F387" s="243"/>
      <c r="G387" s="244"/>
      <c r="H387" s="245"/>
      <c r="I387" s="244"/>
      <c r="J387" s="245"/>
      <c r="K387" s="244"/>
      <c r="L387" s="245"/>
      <c r="M387" s="244"/>
      <c r="N387" s="246"/>
      <c r="O387" s="243"/>
      <c r="P387" s="243"/>
      <c r="Q387" s="243"/>
      <c r="R387" s="244"/>
      <c r="S387" s="247"/>
      <c r="T387" s="70" t="str">
        <f t="shared" si="23"/>
        <v/>
      </c>
      <c r="U387" s="71" t="str">
        <f t="shared" si="24"/>
        <v/>
      </c>
      <c r="V387" s="71" t="str">
        <f t="shared" si="27"/>
        <v/>
      </c>
      <c r="W387" s="71" t="str">
        <f>IF(U387="","",SUM($U$18:U387))</f>
        <v/>
      </c>
      <c r="X387" s="71" t="str">
        <f>IF(U387="","",IF(U388="",SUM($U$18:U387)-SUM($X$17:X386)))</f>
        <v/>
      </c>
      <c r="Y387" s="70" t="str">
        <f t="shared" si="25"/>
        <v/>
      </c>
      <c r="Z387" s="71" t="str">
        <f t="shared" si="26"/>
        <v/>
      </c>
      <c r="AB387" s="70"/>
    </row>
    <row r="388" spans="2:28" s="71" customFormat="1" x14ac:dyDescent="0.3">
      <c r="B388" s="242"/>
      <c r="C388" s="243"/>
      <c r="D388" s="244"/>
      <c r="E388" s="243"/>
      <c r="F388" s="243"/>
      <c r="G388" s="244"/>
      <c r="H388" s="245"/>
      <c r="I388" s="244"/>
      <c r="J388" s="245"/>
      <c r="K388" s="244"/>
      <c r="L388" s="245"/>
      <c r="M388" s="244"/>
      <c r="N388" s="246"/>
      <c r="O388" s="243"/>
      <c r="P388" s="243"/>
      <c r="Q388" s="243"/>
      <c r="R388" s="244"/>
      <c r="S388" s="247"/>
      <c r="T388" s="70" t="str">
        <f t="shared" si="23"/>
        <v/>
      </c>
      <c r="U388" s="71" t="str">
        <f t="shared" si="24"/>
        <v/>
      </c>
      <c r="V388" s="71" t="str">
        <f t="shared" si="27"/>
        <v/>
      </c>
      <c r="W388" s="71" t="str">
        <f>IF(U388="","",SUM($U$18:U388))</f>
        <v/>
      </c>
      <c r="X388" s="71" t="str">
        <f>IF(U388="","",IF(U389="",SUM($U$18:U388)-SUM($X$17:X387)))</f>
        <v/>
      </c>
      <c r="Y388" s="70" t="str">
        <f t="shared" si="25"/>
        <v/>
      </c>
      <c r="Z388" s="71" t="str">
        <f t="shared" si="26"/>
        <v/>
      </c>
      <c r="AB388" s="70"/>
    </row>
    <row r="389" spans="2:28" s="71" customFormat="1" x14ac:dyDescent="0.3">
      <c r="B389" s="242"/>
      <c r="C389" s="243"/>
      <c r="D389" s="244"/>
      <c r="E389" s="243"/>
      <c r="F389" s="243"/>
      <c r="G389" s="244"/>
      <c r="H389" s="245"/>
      <c r="I389" s="244"/>
      <c r="J389" s="245"/>
      <c r="K389" s="244"/>
      <c r="L389" s="245"/>
      <c r="M389" s="244"/>
      <c r="N389" s="246"/>
      <c r="O389" s="243"/>
      <c r="P389" s="243"/>
      <c r="Q389" s="243"/>
      <c r="R389" s="244"/>
      <c r="S389" s="247"/>
      <c r="T389" s="70" t="str">
        <f t="shared" si="23"/>
        <v/>
      </c>
      <c r="U389" s="71" t="str">
        <f t="shared" si="24"/>
        <v/>
      </c>
      <c r="V389" s="71" t="str">
        <f t="shared" si="27"/>
        <v/>
      </c>
      <c r="W389" s="71" t="str">
        <f>IF(U389="","",SUM($U$18:U389))</f>
        <v/>
      </c>
      <c r="X389" s="71" t="str">
        <f>IF(U389="","",IF(U390="",SUM($U$18:U389)-SUM($X$17:X388)))</f>
        <v/>
      </c>
      <c r="Y389" s="70" t="str">
        <f t="shared" si="25"/>
        <v/>
      </c>
      <c r="Z389" s="71" t="str">
        <f t="shared" si="26"/>
        <v/>
      </c>
      <c r="AB389" s="70"/>
    </row>
    <row r="390" spans="2:28" s="71" customFormat="1" x14ac:dyDescent="0.3">
      <c r="B390" s="242"/>
      <c r="C390" s="243"/>
      <c r="D390" s="244"/>
      <c r="E390" s="243"/>
      <c r="F390" s="243"/>
      <c r="G390" s="244"/>
      <c r="H390" s="245"/>
      <c r="I390" s="244"/>
      <c r="J390" s="245"/>
      <c r="K390" s="244"/>
      <c r="L390" s="245"/>
      <c r="M390" s="244"/>
      <c r="N390" s="246"/>
      <c r="O390" s="243"/>
      <c r="P390" s="243"/>
      <c r="Q390" s="243"/>
      <c r="R390" s="244"/>
      <c r="S390" s="247"/>
      <c r="T390" s="70" t="str">
        <f t="shared" si="23"/>
        <v/>
      </c>
      <c r="U390" s="71" t="str">
        <f t="shared" si="24"/>
        <v/>
      </c>
      <c r="V390" s="71" t="str">
        <f t="shared" si="27"/>
        <v/>
      </c>
      <c r="W390" s="71" t="str">
        <f>IF(U390="","",SUM($U$18:U390))</f>
        <v/>
      </c>
      <c r="X390" s="71" t="str">
        <f>IF(U390="","",IF(U391="",SUM($U$18:U390)-SUM($X$17:X389)))</f>
        <v/>
      </c>
      <c r="Y390" s="70" t="str">
        <f t="shared" si="25"/>
        <v/>
      </c>
      <c r="Z390" s="71" t="str">
        <f t="shared" si="26"/>
        <v/>
      </c>
      <c r="AB390" s="70"/>
    </row>
    <row r="391" spans="2:28" s="71" customFormat="1" x14ac:dyDescent="0.3">
      <c r="B391" s="242"/>
      <c r="C391" s="243"/>
      <c r="D391" s="244"/>
      <c r="E391" s="243"/>
      <c r="F391" s="243"/>
      <c r="G391" s="244"/>
      <c r="H391" s="245"/>
      <c r="I391" s="244"/>
      <c r="J391" s="245"/>
      <c r="K391" s="244"/>
      <c r="L391" s="245"/>
      <c r="M391" s="244"/>
      <c r="N391" s="246"/>
      <c r="O391" s="243"/>
      <c r="P391" s="243"/>
      <c r="Q391" s="243"/>
      <c r="R391" s="244"/>
      <c r="S391" s="247"/>
      <c r="T391" s="70" t="str">
        <f t="shared" si="23"/>
        <v/>
      </c>
      <c r="U391" s="71" t="str">
        <f t="shared" si="24"/>
        <v/>
      </c>
      <c r="V391" s="71" t="str">
        <f t="shared" si="27"/>
        <v/>
      </c>
      <c r="W391" s="71" t="str">
        <f>IF(U391="","",SUM($U$18:U391))</f>
        <v/>
      </c>
      <c r="X391" s="71" t="str">
        <f>IF(U391="","",IF(U392="",SUM($U$18:U391)-SUM($X$17:X390)))</f>
        <v/>
      </c>
      <c r="Y391" s="70" t="str">
        <f t="shared" si="25"/>
        <v/>
      </c>
      <c r="Z391" s="71" t="str">
        <f t="shared" si="26"/>
        <v/>
      </c>
      <c r="AB391" s="70"/>
    </row>
    <row r="392" spans="2:28" s="71" customFormat="1" x14ac:dyDescent="0.3">
      <c r="B392" s="242"/>
      <c r="C392" s="243"/>
      <c r="D392" s="244"/>
      <c r="E392" s="243"/>
      <c r="F392" s="243"/>
      <c r="G392" s="244"/>
      <c r="H392" s="245"/>
      <c r="I392" s="244"/>
      <c r="J392" s="245"/>
      <c r="K392" s="244"/>
      <c r="L392" s="245"/>
      <c r="M392" s="244"/>
      <c r="N392" s="246"/>
      <c r="O392" s="243"/>
      <c r="P392" s="243"/>
      <c r="Q392" s="243"/>
      <c r="R392" s="244"/>
      <c r="S392" s="247"/>
      <c r="T392" s="70" t="str">
        <f t="shared" si="23"/>
        <v/>
      </c>
      <c r="U392" s="71" t="str">
        <f t="shared" si="24"/>
        <v/>
      </c>
      <c r="V392" s="71" t="str">
        <f t="shared" si="27"/>
        <v/>
      </c>
      <c r="W392" s="71" t="str">
        <f>IF(U392="","",SUM($U$18:U392))</f>
        <v/>
      </c>
      <c r="X392" s="71" t="str">
        <f>IF(U392="","",IF(U393="",SUM($U$18:U392)-SUM($X$17:X391)))</f>
        <v/>
      </c>
      <c r="Y392" s="70" t="str">
        <f t="shared" si="25"/>
        <v/>
      </c>
      <c r="Z392" s="71" t="str">
        <f t="shared" si="26"/>
        <v/>
      </c>
      <c r="AB392" s="70"/>
    </row>
    <row r="393" spans="2:28" s="71" customFormat="1" x14ac:dyDescent="0.3">
      <c r="B393" s="242"/>
      <c r="C393" s="243"/>
      <c r="D393" s="244"/>
      <c r="E393" s="243"/>
      <c r="F393" s="243"/>
      <c r="G393" s="244"/>
      <c r="H393" s="245"/>
      <c r="I393" s="244"/>
      <c r="J393" s="245"/>
      <c r="K393" s="244"/>
      <c r="L393" s="245"/>
      <c r="M393" s="244"/>
      <c r="N393" s="246"/>
      <c r="O393" s="243"/>
      <c r="P393" s="243"/>
      <c r="Q393" s="243"/>
      <c r="R393" s="244"/>
      <c r="S393" s="247"/>
      <c r="T393" s="70" t="str">
        <f t="shared" si="23"/>
        <v/>
      </c>
      <c r="U393" s="71" t="str">
        <f t="shared" si="24"/>
        <v/>
      </c>
      <c r="V393" s="71" t="str">
        <f t="shared" si="27"/>
        <v/>
      </c>
      <c r="W393" s="71" t="str">
        <f>IF(U393="","",SUM($U$18:U393))</f>
        <v/>
      </c>
      <c r="X393" s="71" t="str">
        <f>IF(U393="","",IF(U394="",SUM($U$18:U393)-SUM($X$17:X392)))</f>
        <v/>
      </c>
      <c r="Y393" s="70" t="str">
        <f t="shared" si="25"/>
        <v/>
      </c>
      <c r="Z393" s="71" t="str">
        <f t="shared" si="26"/>
        <v/>
      </c>
      <c r="AB393" s="70"/>
    </row>
    <row r="394" spans="2:28" s="71" customFormat="1" x14ac:dyDescent="0.3">
      <c r="B394" s="242"/>
      <c r="C394" s="243"/>
      <c r="D394" s="244"/>
      <c r="E394" s="243"/>
      <c r="F394" s="243"/>
      <c r="G394" s="244"/>
      <c r="H394" s="245"/>
      <c r="I394" s="244"/>
      <c r="J394" s="245"/>
      <c r="K394" s="244"/>
      <c r="L394" s="245"/>
      <c r="M394" s="244"/>
      <c r="N394" s="246"/>
      <c r="O394" s="243"/>
      <c r="P394" s="243"/>
      <c r="Q394" s="243"/>
      <c r="R394" s="244"/>
      <c r="S394" s="247"/>
      <c r="T394" s="70" t="str">
        <f t="shared" si="23"/>
        <v/>
      </c>
      <c r="U394" s="71" t="str">
        <f t="shared" si="24"/>
        <v/>
      </c>
      <c r="V394" s="71" t="str">
        <f t="shared" si="27"/>
        <v/>
      </c>
      <c r="W394" s="71" t="str">
        <f>IF(U394="","",SUM($U$18:U394))</f>
        <v/>
      </c>
      <c r="X394" s="71" t="str">
        <f>IF(U394="","",IF(U395="",SUM($U$18:U394)-SUM($X$17:X393)))</f>
        <v/>
      </c>
      <c r="Y394" s="70" t="str">
        <f t="shared" si="25"/>
        <v/>
      </c>
      <c r="Z394" s="71" t="str">
        <f t="shared" si="26"/>
        <v/>
      </c>
      <c r="AB394" s="70"/>
    </row>
    <row r="395" spans="2:28" s="71" customFormat="1" x14ac:dyDescent="0.3">
      <c r="B395" s="242"/>
      <c r="C395" s="243"/>
      <c r="D395" s="244"/>
      <c r="E395" s="243"/>
      <c r="F395" s="243"/>
      <c r="G395" s="244"/>
      <c r="H395" s="245"/>
      <c r="I395" s="244"/>
      <c r="J395" s="245"/>
      <c r="K395" s="244"/>
      <c r="L395" s="245"/>
      <c r="M395" s="244"/>
      <c r="N395" s="246"/>
      <c r="O395" s="243"/>
      <c r="P395" s="243"/>
      <c r="Q395" s="243"/>
      <c r="R395" s="244"/>
      <c r="S395" s="247"/>
      <c r="T395" s="70" t="str">
        <f t="shared" si="23"/>
        <v/>
      </c>
      <c r="U395" s="71" t="str">
        <f t="shared" si="24"/>
        <v/>
      </c>
      <c r="V395" s="71" t="str">
        <f t="shared" si="27"/>
        <v/>
      </c>
      <c r="W395" s="71" t="str">
        <f>IF(U395="","",SUM($U$18:U395))</f>
        <v/>
      </c>
      <c r="X395" s="71" t="str">
        <f>IF(U395="","",IF(U396="",SUM($U$18:U395)-SUM($X$17:X394)))</f>
        <v/>
      </c>
      <c r="Y395" s="70" t="str">
        <f t="shared" si="25"/>
        <v/>
      </c>
      <c r="Z395" s="71" t="str">
        <f t="shared" si="26"/>
        <v/>
      </c>
      <c r="AB395" s="70"/>
    </row>
    <row r="396" spans="2:28" s="71" customFormat="1" x14ac:dyDescent="0.3">
      <c r="B396" s="242"/>
      <c r="C396" s="243"/>
      <c r="D396" s="244"/>
      <c r="E396" s="243"/>
      <c r="F396" s="243"/>
      <c r="G396" s="244"/>
      <c r="H396" s="245"/>
      <c r="I396" s="244"/>
      <c r="J396" s="245"/>
      <c r="K396" s="244"/>
      <c r="L396" s="245"/>
      <c r="M396" s="244"/>
      <c r="N396" s="246"/>
      <c r="O396" s="243"/>
      <c r="P396" s="243"/>
      <c r="Q396" s="243"/>
      <c r="R396" s="244"/>
      <c r="S396" s="247"/>
      <c r="T396" s="70" t="str">
        <f t="shared" si="23"/>
        <v/>
      </c>
      <c r="U396" s="71" t="str">
        <f t="shared" si="24"/>
        <v/>
      </c>
      <c r="V396" s="71" t="str">
        <f t="shared" si="27"/>
        <v/>
      </c>
      <c r="W396" s="71" t="str">
        <f>IF(U396="","",SUM($U$18:U396))</f>
        <v/>
      </c>
      <c r="X396" s="71" t="str">
        <f>IF(U396="","",IF(U397="",SUM($U$18:U396)-SUM($X$17:X395)))</f>
        <v/>
      </c>
      <c r="Y396" s="70" t="str">
        <f t="shared" si="25"/>
        <v/>
      </c>
      <c r="Z396" s="71" t="str">
        <f t="shared" si="26"/>
        <v/>
      </c>
      <c r="AB396" s="70"/>
    </row>
    <row r="397" spans="2:28" s="71" customFormat="1" x14ac:dyDescent="0.3">
      <c r="B397" s="242"/>
      <c r="C397" s="243"/>
      <c r="D397" s="244"/>
      <c r="E397" s="243"/>
      <c r="F397" s="243"/>
      <c r="G397" s="244"/>
      <c r="H397" s="245"/>
      <c r="I397" s="244"/>
      <c r="J397" s="245"/>
      <c r="K397" s="244"/>
      <c r="L397" s="245"/>
      <c r="M397" s="244"/>
      <c r="N397" s="246"/>
      <c r="O397" s="243"/>
      <c r="P397" s="243"/>
      <c r="Q397" s="243"/>
      <c r="R397" s="244"/>
      <c r="S397" s="247"/>
      <c r="T397" s="70" t="str">
        <f t="shared" si="23"/>
        <v/>
      </c>
      <c r="U397" s="71" t="str">
        <f t="shared" si="24"/>
        <v/>
      </c>
      <c r="V397" s="71" t="str">
        <f t="shared" si="27"/>
        <v/>
      </c>
      <c r="W397" s="71" t="str">
        <f>IF(U397="","",SUM($U$18:U397))</f>
        <v/>
      </c>
      <c r="X397" s="71" t="str">
        <f>IF(U397="","",IF(U398="",SUM($U$18:U397)-SUM($X$17:X396)))</f>
        <v/>
      </c>
      <c r="Y397" s="70" t="str">
        <f t="shared" si="25"/>
        <v/>
      </c>
      <c r="Z397" s="71" t="str">
        <f t="shared" si="26"/>
        <v/>
      </c>
      <c r="AB397" s="70"/>
    </row>
    <row r="398" spans="2:28" s="71" customFormat="1" x14ac:dyDescent="0.3">
      <c r="B398" s="242"/>
      <c r="C398" s="243"/>
      <c r="D398" s="244"/>
      <c r="E398" s="243"/>
      <c r="F398" s="243"/>
      <c r="G398" s="244"/>
      <c r="H398" s="245"/>
      <c r="I398" s="244"/>
      <c r="J398" s="245"/>
      <c r="K398" s="244"/>
      <c r="L398" s="245"/>
      <c r="M398" s="244"/>
      <c r="N398" s="246"/>
      <c r="O398" s="243"/>
      <c r="P398" s="243"/>
      <c r="Q398" s="243"/>
      <c r="R398" s="244"/>
      <c r="S398" s="247"/>
      <c r="T398" s="70" t="str">
        <f t="shared" si="23"/>
        <v/>
      </c>
      <c r="U398" s="71" t="str">
        <f t="shared" si="24"/>
        <v/>
      </c>
      <c r="V398" s="71" t="str">
        <f t="shared" si="27"/>
        <v/>
      </c>
      <c r="W398" s="71" t="str">
        <f>IF(U398="","",SUM($U$18:U398))</f>
        <v/>
      </c>
      <c r="X398" s="71" t="str">
        <f>IF(U398="","",IF(U399="",SUM($U$18:U398)-SUM($X$17:X397)))</f>
        <v/>
      </c>
      <c r="Y398" s="70" t="str">
        <f t="shared" si="25"/>
        <v/>
      </c>
      <c r="Z398" s="71" t="str">
        <f t="shared" si="26"/>
        <v/>
      </c>
      <c r="AB398" s="70"/>
    </row>
    <row r="399" spans="2:28" s="71" customFormat="1" x14ac:dyDescent="0.3">
      <c r="B399" s="242"/>
      <c r="C399" s="243"/>
      <c r="D399" s="244"/>
      <c r="E399" s="243"/>
      <c r="F399" s="243"/>
      <c r="G399" s="244"/>
      <c r="H399" s="245"/>
      <c r="I399" s="244"/>
      <c r="J399" s="245"/>
      <c r="K399" s="244"/>
      <c r="L399" s="245"/>
      <c r="M399" s="244"/>
      <c r="N399" s="246"/>
      <c r="O399" s="243"/>
      <c r="P399" s="243"/>
      <c r="Q399" s="243"/>
      <c r="R399" s="244"/>
      <c r="S399" s="247"/>
      <c r="T399" s="70" t="str">
        <f t="shared" si="23"/>
        <v/>
      </c>
      <c r="U399" s="71" t="str">
        <f t="shared" si="24"/>
        <v/>
      </c>
      <c r="V399" s="71" t="str">
        <f t="shared" si="27"/>
        <v/>
      </c>
      <c r="W399" s="71" t="str">
        <f>IF(U399="","",SUM($U$18:U399))</f>
        <v/>
      </c>
      <c r="X399" s="71" t="str">
        <f>IF(U399="","",IF(U400="",SUM($U$18:U399)-SUM($X$17:X398)))</f>
        <v/>
      </c>
      <c r="Y399" s="70" t="str">
        <f t="shared" si="25"/>
        <v/>
      </c>
      <c r="Z399" s="71" t="str">
        <f t="shared" si="26"/>
        <v/>
      </c>
      <c r="AB399" s="70"/>
    </row>
    <row r="400" spans="2:28" s="71" customFormat="1" x14ac:dyDescent="0.3">
      <c r="B400" s="242"/>
      <c r="C400" s="243"/>
      <c r="D400" s="244"/>
      <c r="E400" s="243"/>
      <c r="F400" s="243"/>
      <c r="G400" s="244"/>
      <c r="H400" s="245"/>
      <c r="I400" s="244"/>
      <c r="J400" s="245"/>
      <c r="K400" s="244"/>
      <c r="L400" s="245"/>
      <c r="M400" s="244"/>
      <c r="N400" s="246"/>
      <c r="O400" s="243"/>
      <c r="P400" s="243"/>
      <c r="Q400" s="243"/>
      <c r="R400" s="244"/>
      <c r="S400" s="247"/>
      <c r="T400" s="70" t="str">
        <f t="shared" si="23"/>
        <v/>
      </c>
      <c r="U400" s="71" t="str">
        <f t="shared" si="24"/>
        <v/>
      </c>
      <c r="V400" s="71" t="str">
        <f t="shared" si="27"/>
        <v/>
      </c>
      <c r="W400" s="71" t="str">
        <f>IF(U400="","",SUM($U$18:U400))</f>
        <v/>
      </c>
      <c r="X400" s="71" t="str">
        <f>IF(U400="","",IF(U401="",SUM($U$18:U400)-SUM($X$17:X399)))</f>
        <v/>
      </c>
      <c r="Y400" s="70" t="str">
        <f t="shared" si="25"/>
        <v/>
      </c>
      <c r="Z400" s="71" t="str">
        <f t="shared" si="26"/>
        <v/>
      </c>
      <c r="AB400" s="70"/>
    </row>
    <row r="401" spans="2:28" s="71" customFormat="1" x14ac:dyDescent="0.3">
      <c r="B401" s="242"/>
      <c r="C401" s="243"/>
      <c r="D401" s="244"/>
      <c r="E401" s="243"/>
      <c r="F401" s="243"/>
      <c r="G401" s="244"/>
      <c r="H401" s="245"/>
      <c r="I401" s="244"/>
      <c r="J401" s="245"/>
      <c r="K401" s="244"/>
      <c r="L401" s="245"/>
      <c r="M401" s="244"/>
      <c r="N401" s="246"/>
      <c r="O401" s="243"/>
      <c r="P401" s="243"/>
      <c r="Q401" s="243"/>
      <c r="R401" s="244"/>
      <c r="S401" s="247"/>
      <c r="T401" s="70" t="str">
        <f t="shared" si="23"/>
        <v/>
      </c>
      <c r="U401" s="71" t="str">
        <f t="shared" si="24"/>
        <v/>
      </c>
      <c r="V401" s="71" t="str">
        <f t="shared" si="27"/>
        <v/>
      </c>
      <c r="W401" s="71" t="str">
        <f>IF(U401="","",SUM($U$18:U401))</f>
        <v/>
      </c>
      <c r="X401" s="71" t="str">
        <f>IF(U401="","",IF(U402="",SUM($U$18:U401)-SUM($X$17:X400)))</f>
        <v/>
      </c>
      <c r="Y401" s="70" t="str">
        <f t="shared" si="25"/>
        <v/>
      </c>
      <c r="Z401" s="71" t="str">
        <f t="shared" si="26"/>
        <v/>
      </c>
      <c r="AB401" s="70"/>
    </row>
    <row r="402" spans="2:28" s="71" customFormat="1" x14ac:dyDescent="0.3">
      <c r="B402" s="242"/>
      <c r="C402" s="243"/>
      <c r="D402" s="244"/>
      <c r="E402" s="243"/>
      <c r="F402" s="243"/>
      <c r="G402" s="244"/>
      <c r="H402" s="245"/>
      <c r="I402" s="244"/>
      <c r="J402" s="245"/>
      <c r="K402" s="244"/>
      <c r="L402" s="245"/>
      <c r="M402" s="244"/>
      <c r="N402" s="246"/>
      <c r="O402" s="243"/>
      <c r="P402" s="243"/>
      <c r="Q402" s="243"/>
      <c r="R402" s="244"/>
      <c r="S402" s="247"/>
      <c r="T402" s="70" t="str">
        <f t="shared" si="23"/>
        <v/>
      </c>
      <c r="U402" s="71" t="str">
        <f t="shared" si="24"/>
        <v/>
      </c>
      <c r="V402" s="71" t="str">
        <f t="shared" si="27"/>
        <v/>
      </c>
      <c r="W402" s="71" t="str">
        <f>IF(U402="","",SUM($U$18:U402))</f>
        <v/>
      </c>
      <c r="X402" s="71" t="str">
        <f>IF(U402="","",IF(U403="",SUM($U$18:U402)-SUM($X$17:X401)))</f>
        <v/>
      </c>
      <c r="Y402" s="70" t="str">
        <f t="shared" si="25"/>
        <v/>
      </c>
      <c r="Z402" s="71" t="str">
        <f t="shared" si="26"/>
        <v/>
      </c>
      <c r="AB402" s="70"/>
    </row>
    <row r="403" spans="2:28" s="71" customFormat="1" x14ac:dyDescent="0.3">
      <c r="B403" s="242"/>
      <c r="C403" s="243"/>
      <c r="D403" s="244"/>
      <c r="E403" s="243"/>
      <c r="F403" s="243"/>
      <c r="G403" s="244"/>
      <c r="H403" s="245"/>
      <c r="I403" s="244"/>
      <c r="J403" s="245"/>
      <c r="K403" s="244"/>
      <c r="L403" s="245"/>
      <c r="M403" s="244"/>
      <c r="N403" s="246"/>
      <c r="O403" s="243"/>
      <c r="P403" s="243"/>
      <c r="Q403" s="243"/>
      <c r="R403" s="244"/>
      <c r="S403" s="247"/>
      <c r="T403" s="70" t="str">
        <f t="shared" ref="T403:T466" si="28">IF(N403&lt;0,"",IF(N403="","",(N403-2)/2))</f>
        <v/>
      </c>
      <c r="U403" s="71" t="str">
        <f t="shared" ref="U403:U466" si="29">IF(H403="","",IF(M403="",(H403+J403+L403)*-1,IF(M403=G403,H403/2*N403-(H403+J403+L403),IF(M403=I403,J403/2*N403-(H403+J403+L403),IF(M403=K403,L403/2*N403-(H403+J403+L403))))))</f>
        <v/>
      </c>
      <c r="V403" s="71" t="str">
        <f t="shared" si="27"/>
        <v/>
      </c>
      <c r="W403" s="71" t="str">
        <f>IF(U403="","",SUM($U$18:U403))</f>
        <v/>
      </c>
      <c r="X403" s="71" t="str">
        <f>IF(U403="","",IF(U404="",SUM($U$18:U403)-SUM($X$17:X402)))</f>
        <v/>
      </c>
      <c r="Y403" s="70" t="str">
        <f t="shared" ref="Y403:Y466" si="30">IF(O403="","",IF(M403="","",IF(G403=M403,O403,IF(I403=M403,P403,IF(K403=M403,Q403)))))</f>
        <v/>
      </c>
      <c r="Z403" s="71" t="str">
        <f t="shared" si="26"/>
        <v/>
      </c>
      <c r="AB403" s="70"/>
    </row>
    <row r="404" spans="2:28" s="71" customFormat="1" x14ac:dyDescent="0.3">
      <c r="B404" s="242"/>
      <c r="C404" s="243"/>
      <c r="D404" s="244"/>
      <c r="E404" s="243"/>
      <c r="F404" s="243"/>
      <c r="G404" s="244"/>
      <c r="H404" s="245"/>
      <c r="I404" s="244"/>
      <c r="J404" s="245"/>
      <c r="K404" s="244"/>
      <c r="L404" s="245"/>
      <c r="M404" s="244"/>
      <c r="N404" s="246"/>
      <c r="O404" s="243"/>
      <c r="P404" s="243"/>
      <c r="Q404" s="243"/>
      <c r="R404" s="244"/>
      <c r="S404" s="247"/>
      <c r="T404" s="70" t="str">
        <f t="shared" si="28"/>
        <v/>
      </c>
      <c r="U404" s="71" t="str">
        <f t="shared" si="29"/>
        <v/>
      </c>
      <c r="V404" s="71" t="str">
        <f t="shared" si="27"/>
        <v/>
      </c>
      <c r="W404" s="71" t="str">
        <f>IF(U404="","",SUM($U$18:U404))</f>
        <v/>
      </c>
      <c r="X404" s="71" t="str">
        <f>IF(U404="","",IF(U405="",SUM($U$18:U404)-SUM($X$17:X403)))</f>
        <v/>
      </c>
      <c r="Y404" s="70" t="str">
        <f t="shared" si="30"/>
        <v/>
      </c>
      <c r="Z404" s="71" t="str">
        <f t="shared" si="26"/>
        <v/>
      </c>
      <c r="AB404" s="70"/>
    </row>
    <row r="405" spans="2:28" s="71" customFormat="1" x14ac:dyDescent="0.3">
      <c r="B405" s="242"/>
      <c r="C405" s="243"/>
      <c r="D405" s="244"/>
      <c r="E405" s="243"/>
      <c r="F405" s="243"/>
      <c r="G405" s="244"/>
      <c r="H405" s="245"/>
      <c r="I405" s="244"/>
      <c r="J405" s="245"/>
      <c r="K405" s="244"/>
      <c r="L405" s="245"/>
      <c r="M405" s="244"/>
      <c r="N405" s="246"/>
      <c r="O405" s="243"/>
      <c r="P405" s="243"/>
      <c r="Q405" s="243"/>
      <c r="R405" s="244"/>
      <c r="S405" s="247"/>
      <c r="T405" s="70" t="str">
        <f t="shared" si="28"/>
        <v/>
      </c>
      <c r="U405" s="71" t="str">
        <f t="shared" si="29"/>
        <v/>
      </c>
      <c r="V405" s="71" t="str">
        <f t="shared" si="27"/>
        <v/>
      </c>
      <c r="W405" s="71" t="str">
        <f>IF(U405="","",SUM($U$18:U405))</f>
        <v/>
      </c>
      <c r="X405" s="71" t="str">
        <f>IF(U405="","",IF(U406="",SUM($U$18:U405)-SUM($X$17:X404)))</f>
        <v/>
      </c>
      <c r="Y405" s="70" t="str">
        <f t="shared" si="30"/>
        <v/>
      </c>
      <c r="Z405" s="71" t="str">
        <f t="shared" si="26"/>
        <v/>
      </c>
      <c r="AB405" s="70"/>
    </row>
    <row r="406" spans="2:28" s="71" customFormat="1" x14ac:dyDescent="0.3">
      <c r="B406" s="242"/>
      <c r="C406" s="243"/>
      <c r="D406" s="244"/>
      <c r="E406" s="243"/>
      <c r="F406" s="243"/>
      <c r="G406" s="244"/>
      <c r="H406" s="245"/>
      <c r="I406" s="244"/>
      <c r="J406" s="245"/>
      <c r="K406" s="244"/>
      <c r="L406" s="245"/>
      <c r="M406" s="244"/>
      <c r="N406" s="246"/>
      <c r="O406" s="243"/>
      <c r="P406" s="243"/>
      <c r="Q406" s="243"/>
      <c r="R406" s="244"/>
      <c r="S406" s="247"/>
      <c r="T406" s="70" t="str">
        <f t="shared" si="28"/>
        <v/>
      </c>
      <c r="U406" s="71" t="str">
        <f t="shared" si="29"/>
        <v/>
      </c>
      <c r="V406" s="71" t="str">
        <f t="shared" si="27"/>
        <v/>
      </c>
      <c r="W406" s="71" t="str">
        <f>IF(U406="","",SUM($U$18:U406))</f>
        <v/>
      </c>
      <c r="X406" s="71" t="str">
        <f>IF(U406="","",IF(U407="",SUM($U$18:U406)-SUM($X$17:X405)))</f>
        <v/>
      </c>
      <c r="Y406" s="70" t="str">
        <f t="shared" si="30"/>
        <v/>
      </c>
      <c r="Z406" s="71" t="str">
        <f t="shared" si="26"/>
        <v/>
      </c>
      <c r="AB406" s="70"/>
    </row>
    <row r="407" spans="2:28" s="71" customFormat="1" x14ac:dyDescent="0.3">
      <c r="B407" s="242"/>
      <c r="C407" s="243"/>
      <c r="D407" s="244"/>
      <c r="E407" s="243"/>
      <c r="F407" s="243"/>
      <c r="G407" s="244"/>
      <c r="H407" s="245"/>
      <c r="I407" s="244"/>
      <c r="J407" s="245"/>
      <c r="K407" s="244"/>
      <c r="L407" s="245"/>
      <c r="M407" s="244"/>
      <c r="N407" s="246"/>
      <c r="O407" s="243"/>
      <c r="P407" s="243"/>
      <c r="Q407" s="243"/>
      <c r="R407" s="244"/>
      <c r="S407" s="247"/>
      <c r="T407" s="70" t="str">
        <f t="shared" si="28"/>
        <v/>
      </c>
      <c r="U407" s="71" t="str">
        <f t="shared" si="29"/>
        <v/>
      </c>
      <c r="V407" s="71" t="str">
        <f t="shared" si="27"/>
        <v/>
      </c>
      <c r="W407" s="71" t="str">
        <f>IF(U407="","",SUM($U$18:U407))</f>
        <v/>
      </c>
      <c r="X407" s="71" t="str">
        <f>IF(U407="","",IF(U408="",SUM($U$18:U407)-SUM($X$17:X406)))</f>
        <v/>
      </c>
      <c r="Y407" s="70" t="str">
        <f t="shared" si="30"/>
        <v/>
      </c>
      <c r="Z407" s="71" t="str">
        <f t="shared" ref="Z407:Z470" si="31">(IF(C407="","",IF(N407="","",IF(U407&lt;0,SUM(H407+J407+L407+U407),IF(U407=0,SUM(H407+J407+L407+U407),IF(U407=0,"",IF(U407&gt;0,SUM(H407+J407+L407+U407))))))))</f>
        <v/>
      </c>
      <c r="AB407" s="70"/>
    </row>
    <row r="408" spans="2:28" s="71" customFormat="1" x14ac:dyDescent="0.3">
      <c r="B408" s="242"/>
      <c r="C408" s="243"/>
      <c r="D408" s="244"/>
      <c r="E408" s="243"/>
      <c r="F408" s="243"/>
      <c r="G408" s="244"/>
      <c r="H408" s="245"/>
      <c r="I408" s="244"/>
      <c r="J408" s="245"/>
      <c r="K408" s="244"/>
      <c r="L408" s="245"/>
      <c r="M408" s="244"/>
      <c r="N408" s="246"/>
      <c r="O408" s="243"/>
      <c r="P408" s="243"/>
      <c r="Q408" s="243"/>
      <c r="R408" s="244"/>
      <c r="S408" s="247"/>
      <c r="T408" s="70" t="str">
        <f t="shared" si="28"/>
        <v/>
      </c>
      <c r="U408" s="71" t="str">
        <f t="shared" si="29"/>
        <v/>
      </c>
      <c r="V408" s="71" t="str">
        <f t="shared" si="27"/>
        <v/>
      </c>
      <c r="W408" s="71" t="str">
        <f>IF(U408="","",SUM($U$18:U408))</f>
        <v/>
      </c>
      <c r="X408" s="71" t="str">
        <f>IF(U408="","",IF(U409="",SUM($U$18:U408)-SUM($X$17:X407)))</f>
        <v/>
      </c>
      <c r="Y408" s="70" t="str">
        <f t="shared" si="30"/>
        <v/>
      </c>
      <c r="Z408" s="71" t="str">
        <f t="shared" si="31"/>
        <v/>
      </c>
      <c r="AB408" s="70"/>
    </row>
    <row r="409" spans="2:28" s="71" customFormat="1" x14ac:dyDescent="0.3">
      <c r="B409" s="242"/>
      <c r="C409" s="243"/>
      <c r="D409" s="244"/>
      <c r="E409" s="243"/>
      <c r="F409" s="243"/>
      <c r="G409" s="244"/>
      <c r="H409" s="245"/>
      <c r="I409" s="244"/>
      <c r="J409" s="245"/>
      <c r="K409" s="244"/>
      <c r="L409" s="245"/>
      <c r="M409" s="244"/>
      <c r="N409" s="246"/>
      <c r="O409" s="243"/>
      <c r="P409" s="243"/>
      <c r="Q409" s="243"/>
      <c r="R409" s="244"/>
      <c r="S409" s="247"/>
      <c r="T409" s="70" t="str">
        <f t="shared" si="28"/>
        <v/>
      </c>
      <c r="U409" s="71" t="str">
        <f t="shared" si="29"/>
        <v/>
      </c>
      <c r="V409" s="71" t="str">
        <f t="shared" si="27"/>
        <v/>
      </c>
      <c r="W409" s="71" t="str">
        <f>IF(U409="","",SUM($U$18:U409))</f>
        <v/>
      </c>
      <c r="X409" s="71" t="str">
        <f>IF(U409="","",IF(U410="",SUM($U$18:U409)-SUM($X$17:X408)))</f>
        <v/>
      </c>
      <c r="Y409" s="70" t="str">
        <f t="shared" si="30"/>
        <v/>
      </c>
      <c r="Z409" s="71" t="str">
        <f t="shared" si="31"/>
        <v/>
      </c>
      <c r="AB409" s="70"/>
    </row>
    <row r="410" spans="2:28" s="71" customFormat="1" x14ac:dyDescent="0.3">
      <c r="B410" s="242"/>
      <c r="C410" s="243"/>
      <c r="D410" s="244"/>
      <c r="E410" s="243"/>
      <c r="F410" s="243"/>
      <c r="G410" s="244"/>
      <c r="H410" s="245"/>
      <c r="I410" s="244"/>
      <c r="J410" s="245"/>
      <c r="K410" s="244"/>
      <c r="L410" s="245"/>
      <c r="M410" s="244"/>
      <c r="N410" s="246"/>
      <c r="O410" s="243"/>
      <c r="P410" s="243"/>
      <c r="Q410" s="243"/>
      <c r="R410" s="244"/>
      <c r="S410" s="247"/>
      <c r="T410" s="70" t="str">
        <f t="shared" si="28"/>
        <v/>
      </c>
      <c r="U410" s="71" t="str">
        <f t="shared" si="29"/>
        <v/>
      </c>
      <c r="V410" s="71" t="str">
        <f t="shared" si="27"/>
        <v/>
      </c>
      <c r="W410" s="71" t="str">
        <f>IF(U410="","",SUM($U$18:U410))</f>
        <v/>
      </c>
      <c r="X410" s="71" t="str">
        <f>IF(U410="","",IF(U411="",SUM($U$18:U410)-SUM($X$17:X409)))</f>
        <v/>
      </c>
      <c r="Y410" s="70" t="str">
        <f t="shared" si="30"/>
        <v/>
      </c>
      <c r="Z410" s="71" t="str">
        <f t="shared" si="31"/>
        <v/>
      </c>
      <c r="AB410" s="70"/>
    </row>
    <row r="411" spans="2:28" s="71" customFormat="1" x14ac:dyDescent="0.3">
      <c r="B411" s="242"/>
      <c r="C411" s="243"/>
      <c r="D411" s="244"/>
      <c r="E411" s="243"/>
      <c r="F411" s="243"/>
      <c r="G411" s="244"/>
      <c r="H411" s="245"/>
      <c r="I411" s="244"/>
      <c r="J411" s="245"/>
      <c r="K411" s="244"/>
      <c r="L411" s="245"/>
      <c r="M411" s="244"/>
      <c r="N411" s="246"/>
      <c r="O411" s="243"/>
      <c r="P411" s="243"/>
      <c r="Q411" s="243"/>
      <c r="R411" s="244"/>
      <c r="S411" s="247"/>
      <c r="T411" s="70" t="str">
        <f t="shared" si="28"/>
        <v/>
      </c>
      <c r="U411" s="71" t="str">
        <f t="shared" si="29"/>
        <v/>
      </c>
      <c r="V411" s="71" t="str">
        <f t="shared" si="27"/>
        <v/>
      </c>
      <c r="W411" s="71" t="str">
        <f>IF(U411="","",SUM($U$18:U411))</f>
        <v/>
      </c>
      <c r="X411" s="71" t="str">
        <f>IF(U411="","",IF(U412="",SUM($U$18:U411)-SUM($X$17:X410)))</f>
        <v/>
      </c>
      <c r="Y411" s="70" t="str">
        <f t="shared" si="30"/>
        <v/>
      </c>
      <c r="Z411" s="71" t="str">
        <f t="shared" si="31"/>
        <v/>
      </c>
      <c r="AB411" s="70"/>
    </row>
    <row r="412" spans="2:28" s="71" customFormat="1" x14ac:dyDescent="0.3">
      <c r="B412" s="242"/>
      <c r="C412" s="243"/>
      <c r="D412" s="244"/>
      <c r="E412" s="243"/>
      <c r="F412" s="243"/>
      <c r="G412" s="244"/>
      <c r="H412" s="245"/>
      <c r="I412" s="244"/>
      <c r="J412" s="245"/>
      <c r="K412" s="244"/>
      <c r="L412" s="245"/>
      <c r="M412" s="244"/>
      <c r="N412" s="246"/>
      <c r="O412" s="243"/>
      <c r="P412" s="243"/>
      <c r="Q412" s="243"/>
      <c r="R412" s="244"/>
      <c r="S412" s="247"/>
      <c r="T412" s="70" t="str">
        <f t="shared" si="28"/>
        <v/>
      </c>
      <c r="U412" s="71" t="str">
        <f t="shared" si="29"/>
        <v/>
      </c>
      <c r="V412" s="71" t="str">
        <f t="shared" si="27"/>
        <v/>
      </c>
      <c r="W412" s="71" t="str">
        <f>IF(U412="","",SUM($U$18:U412))</f>
        <v/>
      </c>
      <c r="X412" s="71" t="str">
        <f>IF(U412="","",IF(U413="",SUM($U$18:U412)-SUM($X$17:X411)))</f>
        <v/>
      </c>
      <c r="Y412" s="70" t="str">
        <f t="shared" si="30"/>
        <v/>
      </c>
      <c r="Z412" s="71" t="str">
        <f t="shared" si="31"/>
        <v/>
      </c>
      <c r="AB412" s="70"/>
    </row>
    <row r="413" spans="2:28" s="71" customFormat="1" x14ac:dyDescent="0.3">
      <c r="B413" s="242"/>
      <c r="C413" s="243"/>
      <c r="D413" s="244"/>
      <c r="E413" s="243"/>
      <c r="F413" s="243"/>
      <c r="G413" s="244"/>
      <c r="H413" s="245"/>
      <c r="I413" s="244"/>
      <c r="J413" s="245"/>
      <c r="K413" s="244"/>
      <c r="L413" s="245"/>
      <c r="M413" s="244"/>
      <c r="N413" s="246"/>
      <c r="O413" s="243"/>
      <c r="P413" s="243"/>
      <c r="Q413" s="243"/>
      <c r="R413" s="244"/>
      <c r="S413" s="247"/>
      <c r="T413" s="70" t="str">
        <f t="shared" si="28"/>
        <v/>
      </c>
      <c r="U413" s="71" t="str">
        <f t="shared" si="29"/>
        <v/>
      </c>
      <c r="V413" s="71" t="str">
        <f t="shared" si="27"/>
        <v/>
      </c>
      <c r="W413" s="71" t="str">
        <f>IF(U413="","",SUM($U$18:U413))</f>
        <v/>
      </c>
      <c r="X413" s="71" t="str">
        <f>IF(U413="","",IF(U414="",SUM($U$18:U413)-SUM($X$17:X412)))</f>
        <v/>
      </c>
      <c r="Y413" s="70" t="str">
        <f t="shared" si="30"/>
        <v/>
      </c>
      <c r="Z413" s="71" t="str">
        <f t="shared" si="31"/>
        <v/>
      </c>
      <c r="AB413" s="70"/>
    </row>
    <row r="414" spans="2:28" s="71" customFormat="1" x14ac:dyDescent="0.3">
      <c r="B414" s="242"/>
      <c r="C414" s="243"/>
      <c r="D414" s="244"/>
      <c r="E414" s="243"/>
      <c r="F414" s="243"/>
      <c r="G414" s="244"/>
      <c r="H414" s="245"/>
      <c r="I414" s="244"/>
      <c r="J414" s="245"/>
      <c r="K414" s="244"/>
      <c r="L414" s="245"/>
      <c r="M414" s="244"/>
      <c r="N414" s="246"/>
      <c r="O414" s="243"/>
      <c r="P414" s="243"/>
      <c r="Q414" s="243"/>
      <c r="R414" s="244"/>
      <c r="S414" s="247"/>
      <c r="T414" s="70" t="str">
        <f t="shared" si="28"/>
        <v/>
      </c>
      <c r="U414" s="71" t="str">
        <f t="shared" si="29"/>
        <v/>
      </c>
      <c r="V414" s="71" t="str">
        <f t="shared" si="27"/>
        <v/>
      </c>
      <c r="W414" s="71" t="str">
        <f>IF(U414="","",SUM($U$18:U414))</f>
        <v/>
      </c>
      <c r="X414" s="71" t="str">
        <f>IF(U414="","",IF(U415="",SUM($U$18:U414)-SUM($X$17:X413)))</f>
        <v/>
      </c>
      <c r="Y414" s="70" t="str">
        <f t="shared" si="30"/>
        <v/>
      </c>
      <c r="Z414" s="71" t="str">
        <f t="shared" si="31"/>
        <v/>
      </c>
      <c r="AB414" s="70"/>
    </row>
    <row r="415" spans="2:28" s="71" customFormat="1" x14ac:dyDescent="0.3">
      <c r="B415" s="242"/>
      <c r="C415" s="243"/>
      <c r="D415" s="244"/>
      <c r="E415" s="243"/>
      <c r="F415" s="243"/>
      <c r="G415" s="244"/>
      <c r="H415" s="245"/>
      <c r="I415" s="244"/>
      <c r="J415" s="245"/>
      <c r="K415" s="244"/>
      <c r="L415" s="245"/>
      <c r="M415" s="244"/>
      <c r="N415" s="246"/>
      <c r="O415" s="243"/>
      <c r="P415" s="243"/>
      <c r="Q415" s="243"/>
      <c r="R415" s="244"/>
      <c r="S415" s="247"/>
      <c r="T415" s="70" t="str">
        <f t="shared" si="28"/>
        <v/>
      </c>
      <c r="U415" s="71" t="str">
        <f t="shared" si="29"/>
        <v/>
      </c>
      <c r="V415" s="71" t="str">
        <f t="shared" si="27"/>
        <v/>
      </c>
      <c r="W415" s="71" t="str">
        <f>IF(U415="","",SUM($U$18:U415))</f>
        <v/>
      </c>
      <c r="X415" s="71" t="str">
        <f>IF(U415="","",IF(U416="",SUM($U$18:U415)-SUM($X$17:X414)))</f>
        <v/>
      </c>
      <c r="Y415" s="70" t="str">
        <f t="shared" si="30"/>
        <v/>
      </c>
      <c r="Z415" s="71" t="str">
        <f t="shared" si="31"/>
        <v/>
      </c>
      <c r="AB415" s="70"/>
    </row>
    <row r="416" spans="2:28" s="71" customFormat="1" x14ac:dyDescent="0.3">
      <c r="B416" s="242"/>
      <c r="C416" s="243"/>
      <c r="D416" s="244"/>
      <c r="E416" s="243"/>
      <c r="F416" s="243"/>
      <c r="G416" s="244"/>
      <c r="H416" s="245"/>
      <c r="I416" s="244"/>
      <c r="J416" s="245"/>
      <c r="K416" s="244"/>
      <c r="L416" s="245"/>
      <c r="M416" s="244"/>
      <c r="N416" s="246"/>
      <c r="O416" s="243"/>
      <c r="P416" s="243"/>
      <c r="Q416" s="243"/>
      <c r="R416" s="244"/>
      <c r="S416" s="247"/>
      <c r="T416" s="70" t="str">
        <f t="shared" si="28"/>
        <v/>
      </c>
      <c r="U416" s="71" t="str">
        <f t="shared" si="29"/>
        <v/>
      </c>
      <c r="V416" s="71" t="str">
        <f t="shared" si="27"/>
        <v/>
      </c>
      <c r="W416" s="71" t="str">
        <f>IF(U416="","",SUM($U$18:U416))</f>
        <v/>
      </c>
      <c r="X416" s="71" t="str">
        <f>IF(U416="","",IF(U417="",SUM($U$18:U416)-SUM($X$17:X415)))</f>
        <v/>
      </c>
      <c r="Y416" s="70" t="str">
        <f t="shared" si="30"/>
        <v/>
      </c>
      <c r="Z416" s="71" t="str">
        <f t="shared" si="31"/>
        <v/>
      </c>
      <c r="AB416" s="70"/>
    </row>
    <row r="417" spans="2:28" s="71" customFormat="1" x14ac:dyDescent="0.3">
      <c r="B417" s="242"/>
      <c r="C417" s="243"/>
      <c r="D417" s="244"/>
      <c r="E417" s="243"/>
      <c r="F417" s="243"/>
      <c r="G417" s="244"/>
      <c r="H417" s="245"/>
      <c r="I417" s="244"/>
      <c r="J417" s="245"/>
      <c r="K417" s="244"/>
      <c r="L417" s="245"/>
      <c r="M417" s="244"/>
      <c r="N417" s="246"/>
      <c r="O417" s="243"/>
      <c r="P417" s="243"/>
      <c r="Q417" s="243"/>
      <c r="R417" s="244"/>
      <c r="S417" s="247"/>
      <c r="T417" s="70" t="str">
        <f t="shared" si="28"/>
        <v/>
      </c>
      <c r="U417" s="71" t="str">
        <f t="shared" si="29"/>
        <v/>
      </c>
      <c r="V417" s="71" t="str">
        <f t="shared" si="27"/>
        <v/>
      </c>
      <c r="W417" s="71" t="str">
        <f>IF(U417="","",SUM($U$18:U417))</f>
        <v/>
      </c>
      <c r="X417" s="71" t="str">
        <f>IF(U417="","",IF(U418="",SUM($U$18:U417)-SUM($X$17:X416)))</f>
        <v/>
      </c>
      <c r="Y417" s="70" t="str">
        <f t="shared" si="30"/>
        <v/>
      </c>
      <c r="Z417" s="71" t="str">
        <f t="shared" si="31"/>
        <v/>
      </c>
      <c r="AB417" s="70"/>
    </row>
    <row r="418" spans="2:28" s="71" customFormat="1" x14ac:dyDescent="0.3">
      <c r="B418" s="242"/>
      <c r="C418" s="243"/>
      <c r="D418" s="244"/>
      <c r="E418" s="243"/>
      <c r="F418" s="243"/>
      <c r="G418" s="244"/>
      <c r="H418" s="245"/>
      <c r="I418" s="244"/>
      <c r="J418" s="245"/>
      <c r="K418" s="244"/>
      <c r="L418" s="245"/>
      <c r="M418" s="244"/>
      <c r="N418" s="246"/>
      <c r="O418" s="243"/>
      <c r="P418" s="243"/>
      <c r="Q418" s="243"/>
      <c r="R418" s="244"/>
      <c r="S418" s="247"/>
      <c r="T418" s="70" t="str">
        <f t="shared" si="28"/>
        <v/>
      </c>
      <c r="U418" s="71" t="str">
        <f t="shared" si="29"/>
        <v/>
      </c>
      <c r="V418" s="71" t="str">
        <f t="shared" si="27"/>
        <v/>
      </c>
      <c r="W418" s="71" t="str">
        <f>IF(U418="","",SUM($U$18:U418))</f>
        <v/>
      </c>
      <c r="X418" s="71" t="str">
        <f>IF(U418="","",IF(U419="",SUM($U$18:U418)-SUM($X$17:X417)))</f>
        <v/>
      </c>
      <c r="Y418" s="70" t="str">
        <f t="shared" si="30"/>
        <v/>
      </c>
      <c r="Z418" s="71" t="str">
        <f t="shared" si="31"/>
        <v/>
      </c>
      <c r="AB418" s="70"/>
    </row>
    <row r="419" spans="2:28" s="71" customFormat="1" x14ac:dyDescent="0.3">
      <c r="B419" s="242"/>
      <c r="C419" s="243"/>
      <c r="D419" s="244"/>
      <c r="E419" s="243"/>
      <c r="F419" s="243"/>
      <c r="G419" s="244"/>
      <c r="H419" s="245"/>
      <c r="I419" s="244"/>
      <c r="J419" s="245"/>
      <c r="K419" s="244"/>
      <c r="L419" s="245"/>
      <c r="M419" s="244"/>
      <c r="N419" s="246"/>
      <c r="O419" s="243"/>
      <c r="P419" s="243"/>
      <c r="Q419" s="243"/>
      <c r="R419" s="244"/>
      <c r="S419" s="247"/>
      <c r="T419" s="70" t="str">
        <f t="shared" si="28"/>
        <v/>
      </c>
      <c r="U419" s="71" t="str">
        <f t="shared" si="29"/>
        <v/>
      </c>
      <c r="V419" s="71" t="str">
        <f t="shared" si="27"/>
        <v/>
      </c>
      <c r="W419" s="71" t="str">
        <f>IF(U419="","",SUM($U$18:U419))</f>
        <v/>
      </c>
      <c r="X419" s="71" t="str">
        <f>IF(U419="","",IF(U420="",SUM($U$18:U419)-SUM($X$17:X418)))</f>
        <v/>
      </c>
      <c r="Y419" s="70" t="str">
        <f t="shared" si="30"/>
        <v/>
      </c>
      <c r="Z419" s="71" t="str">
        <f t="shared" si="31"/>
        <v/>
      </c>
      <c r="AB419" s="70"/>
    </row>
    <row r="420" spans="2:28" s="71" customFormat="1" x14ac:dyDescent="0.3">
      <c r="B420" s="242"/>
      <c r="C420" s="243"/>
      <c r="D420" s="244"/>
      <c r="E420" s="243"/>
      <c r="F420" s="243"/>
      <c r="G420" s="244"/>
      <c r="H420" s="245"/>
      <c r="I420" s="244"/>
      <c r="J420" s="245"/>
      <c r="K420" s="244"/>
      <c r="L420" s="245"/>
      <c r="M420" s="244"/>
      <c r="N420" s="246"/>
      <c r="O420" s="243"/>
      <c r="P420" s="243"/>
      <c r="Q420" s="243"/>
      <c r="R420" s="244"/>
      <c r="S420" s="247"/>
      <c r="T420" s="70" t="str">
        <f t="shared" si="28"/>
        <v/>
      </c>
      <c r="U420" s="71" t="str">
        <f t="shared" si="29"/>
        <v/>
      </c>
      <c r="V420" s="71" t="str">
        <f t="shared" si="27"/>
        <v/>
      </c>
      <c r="W420" s="71" t="str">
        <f>IF(U420="","",SUM($U$18:U420))</f>
        <v/>
      </c>
      <c r="X420" s="71" t="str">
        <f>IF(U420="","",IF(U421="",SUM($U$18:U420)-SUM($X$17:X419)))</f>
        <v/>
      </c>
      <c r="Y420" s="70" t="str">
        <f t="shared" si="30"/>
        <v/>
      </c>
      <c r="Z420" s="71" t="str">
        <f t="shared" si="31"/>
        <v/>
      </c>
      <c r="AB420" s="70"/>
    </row>
    <row r="421" spans="2:28" s="71" customFormat="1" x14ac:dyDescent="0.3">
      <c r="B421" s="242"/>
      <c r="C421" s="243"/>
      <c r="D421" s="244"/>
      <c r="E421" s="243"/>
      <c r="F421" s="243"/>
      <c r="G421" s="244"/>
      <c r="H421" s="245"/>
      <c r="I421" s="244"/>
      <c r="J421" s="245"/>
      <c r="K421" s="244"/>
      <c r="L421" s="245"/>
      <c r="M421" s="244"/>
      <c r="N421" s="246"/>
      <c r="O421" s="243"/>
      <c r="P421" s="243"/>
      <c r="Q421" s="243"/>
      <c r="R421" s="244"/>
      <c r="S421" s="247"/>
      <c r="T421" s="70" t="str">
        <f t="shared" si="28"/>
        <v/>
      </c>
      <c r="U421" s="71" t="str">
        <f t="shared" si="29"/>
        <v/>
      </c>
      <c r="V421" s="71" t="str">
        <f t="shared" si="27"/>
        <v/>
      </c>
      <c r="W421" s="71" t="str">
        <f>IF(U421="","",SUM($U$18:U421))</f>
        <v/>
      </c>
      <c r="X421" s="71" t="str">
        <f>IF(U421="","",IF(U422="",SUM($U$18:U421)-SUM($X$17:X420)))</f>
        <v/>
      </c>
      <c r="Y421" s="70" t="str">
        <f t="shared" si="30"/>
        <v/>
      </c>
      <c r="Z421" s="71" t="str">
        <f t="shared" si="31"/>
        <v/>
      </c>
      <c r="AB421" s="70"/>
    </row>
    <row r="422" spans="2:28" s="71" customFormat="1" x14ac:dyDescent="0.3">
      <c r="B422" s="242"/>
      <c r="C422" s="243"/>
      <c r="D422" s="244"/>
      <c r="E422" s="243"/>
      <c r="F422" s="243"/>
      <c r="G422" s="244"/>
      <c r="H422" s="245"/>
      <c r="I422" s="244"/>
      <c r="J422" s="245"/>
      <c r="K422" s="244"/>
      <c r="L422" s="245"/>
      <c r="M422" s="244"/>
      <c r="N422" s="246"/>
      <c r="O422" s="243"/>
      <c r="P422" s="243"/>
      <c r="Q422" s="243"/>
      <c r="R422" s="244"/>
      <c r="S422" s="247"/>
      <c r="T422" s="70" t="str">
        <f t="shared" si="28"/>
        <v/>
      </c>
      <c r="U422" s="71" t="str">
        <f t="shared" si="29"/>
        <v/>
      </c>
      <c r="V422" s="71" t="str">
        <f t="shared" si="27"/>
        <v/>
      </c>
      <c r="W422" s="71" t="str">
        <f>IF(U422="","",SUM($U$18:U422))</f>
        <v/>
      </c>
      <c r="X422" s="71" t="str">
        <f>IF(U422="","",IF(U423="",SUM($U$18:U422)-SUM($X$17:X421)))</f>
        <v/>
      </c>
      <c r="Y422" s="70" t="str">
        <f t="shared" si="30"/>
        <v/>
      </c>
      <c r="Z422" s="71" t="str">
        <f t="shared" si="31"/>
        <v/>
      </c>
      <c r="AB422" s="70"/>
    </row>
    <row r="423" spans="2:28" s="71" customFormat="1" x14ac:dyDescent="0.3">
      <c r="B423" s="242"/>
      <c r="C423" s="243"/>
      <c r="D423" s="244"/>
      <c r="E423" s="243"/>
      <c r="F423" s="243"/>
      <c r="G423" s="244"/>
      <c r="H423" s="245"/>
      <c r="I423" s="244"/>
      <c r="J423" s="245"/>
      <c r="K423" s="244"/>
      <c r="L423" s="245"/>
      <c r="M423" s="244"/>
      <c r="N423" s="246"/>
      <c r="O423" s="243"/>
      <c r="P423" s="243"/>
      <c r="Q423" s="243"/>
      <c r="R423" s="244"/>
      <c r="S423" s="247"/>
      <c r="T423" s="70" t="str">
        <f t="shared" si="28"/>
        <v/>
      </c>
      <c r="U423" s="71" t="str">
        <f t="shared" si="29"/>
        <v/>
      </c>
      <c r="V423" s="71" t="str">
        <f t="shared" si="27"/>
        <v/>
      </c>
      <c r="W423" s="71" t="str">
        <f>IF(U423="","",SUM($U$18:U423))</f>
        <v/>
      </c>
      <c r="X423" s="71" t="str">
        <f>IF(U423="","",IF(U424="",SUM($U$18:U423)-SUM($X$17:X422)))</f>
        <v/>
      </c>
      <c r="Y423" s="70" t="str">
        <f t="shared" si="30"/>
        <v/>
      </c>
      <c r="Z423" s="71" t="str">
        <f t="shared" si="31"/>
        <v/>
      </c>
      <c r="AB423" s="70"/>
    </row>
    <row r="424" spans="2:28" s="71" customFormat="1" x14ac:dyDescent="0.3">
      <c r="B424" s="242"/>
      <c r="C424" s="243"/>
      <c r="D424" s="244"/>
      <c r="E424" s="243"/>
      <c r="F424" s="243"/>
      <c r="G424" s="244"/>
      <c r="H424" s="245"/>
      <c r="I424" s="244"/>
      <c r="J424" s="245"/>
      <c r="K424" s="244"/>
      <c r="L424" s="245"/>
      <c r="M424" s="244"/>
      <c r="N424" s="246"/>
      <c r="O424" s="243"/>
      <c r="P424" s="243"/>
      <c r="Q424" s="243"/>
      <c r="R424" s="244"/>
      <c r="S424" s="247"/>
      <c r="T424" s="70" t="str">
        <f t="shared" si="28"/>
        <v/>
      </c>
      <c r="U424" s="71" t="str">
        <f t="shared" si="29"/>
        <v/>
      </c>
      <c r="V424" s="71" t="str">
        <f t="shared" si="27"/>
        <v/>
      </c>
      <c r="W424" s="71" t="str">
        <f>IF(U424="","",SUM($U$18:U424))</f>
        <v/>
      </c>
      <c r="X424" s="71" t="str">
        <f>IF(U424="","",IF(U425="",SUM($U$18:U424)-SUM($X$17:X423)))</f>
        <v/>
      </c>
      <c r="Y424" s="70" t="str">
        <f t="shared" si="30"/>
        <v/>
      </c>
      <c r="Z424" s="71" t="str">
        <f t="shared" si="31"/>
        <v/>
      </c>
      <c r="AB424" s="70"/>
    </row>
    <row r="425" spans="2:28" s="71" customFormat="1" x14ac:dyDescent="0.3">
      <c r="B425" s="242"/>
      <c r="C425" s="243"/>
      <c r="D425" s="244"/>
      <c r="E425" s="243"/>
      <c r="F425" s="243"/>
      <c r="G425" s="244"/>
      <c r="H425" s="245"/>
      <c r="I425" s="244"/>
      <c r="J425" s="245"/>
      <c r="K425" s="244"/>
      <c r="L425" s="245"/>
      <c r="M425" s="244"/>
      <c r="N425" s="246"/>
      <c r="O425" s="243"/>
      <c r="P425" s="243"/>
      <c r="Q425" s="243"/>
      <c r="R425" s="244"/>
      <c r="S425" s="247"/>
      <c r="T425" s="70" t="str">
        <f t="shared" si="28"/>
        <v/>
      </c>
      <c r="U425" s="71" t="str">
        <f t="shared" si="29"/>
        <v/>
      </c>
      <c r="V425" s="71" t="str">
        <f t="shared" si="27"/>
        <v/>
      </c>
      <c r="W425" s="71" t="str">
        <f>IF(U425="","",SUM($U$18:U425))</f>
        <v/>
      </c>
      <c r="X425" s="71" t="str">
        <f>IF(U425="","",IF(U426="",SUM($U$18:U425)-SUM($X$17:X424)))</f>
        <v/>
      </c>
      <c r="Y425" s="70" t="str">
        <f t="shared" si="30"/>
        <v/>
      </c>
      <c r="Z425" s="71" t="str">
        <f t="shared" si="31"/>
        <v/>
      </c>
      <c r="AB425" s="70"/>
    </row>
    <row r="426" spans="2:28" s="71" customFormat="1" x14ac:dyDescent="0.3">
      <c r="B426" s="242"/>
      <c r="C426" s="243"/>
      <c r="D426" s="244"/>
      <c r="E426" s="243"/>
      <c r="F426" s="243"/>
      <c r="G426" s="244"/>
      <c r="H426" s="245"/>
      <c r="I426" s="244"/>
      <c r="J426" s="245"/>
      <c r="K426" s="244"/>
      <c r="L426" s="245"/>
      <c r="M426" s="244"/>
      <c r="N426" s="246"/>
      <c r="O426" s="243"/>
      <c r="P426" s="243"/>
      <c r="Q426" s="243"/>
      <c r="R426" s="244"/>
      <c r="S426" s="247"/>
      <c r="T426" s="70" t="str">
        <f t="shared" si="28"/>
        <v/>
      </c>
      <c r="U426" s="71" t="str">
        <f t="shared" si="29"/>
        <v/>
      </c>
      <c r="V426" s="71" t="str">
        <f t="shared" si="27"/>
        <v/>
      </c>
      <c r="W426" s="71" t="str">
        <f>IF(U426="","",SUM($U$18:U426))</f>
        <v/>
      </c>
      <c r="X426" s="71" t="str">
        <f>IF(U426="","",IF(U427="",SUM($U$18:U426)-SUM($X$17:X425)))</f>
        <v/>
      </c>
      <c r="Y426" s="70" t="str">
        <f t="shared" si="30"/>
        <v/>
      </c>
      <c r="Z426" s="71" t="str">
        <f t="shared" si="31"/>
        <v/>
      </c>
      <c r="AB426" s="70"/>
    </row>
    <row r="427" spans="2:28" s="71" customFormat="1" x14ac:dyDescent="0.3">
      <c r="B427" s="242"/>
      <c r="C427" s="243"/>
      <c r="D427" s="244"/>
      <c r="E427" s="243"/>
      <c r="F427" s="243"/>
      <c r="G427" s="244"/>
      <c r="H427" s="245"/>
      <c r="I427" s="244"/>
      <c r="J427" s="245"/>
      <c r="K427" s="244"/>
      <c r="L427" s="245"/>
      <c r="M427" s="244"/>
      <c r="N427" s="246"/>
      <c r="O427" s="243"/>
      <c r="P427" s="243"/>
      <c r="Q427" s="243"/>
      <c r="R427" s="244"/>
      <c r="S427" s="247"/>
      <c r="T427" s="70" t="str">
        <f t="shared" si="28"/>
        <v/>
      </c>
      <c r="U427" s="71" t="str">
        <f t="shared" si="29"/>
        <v/>
      </c>
      <c r="V427" s="71" t="str">
        <f t="shared" si="27"/>
        <v/>
      </c>
      <c r="W427" s="71" t="str">
        <f>IF(U427="","",SUM($U$18:U427))</f>
        <v/>
      </c>
      <c r="X427" s="71" t="str">
        <f>IF(U427="","",IF(U428="",SUM($U$18:U427)-SUM($X$17:X426)))</f>
        <v/>
      </c>
      <c r="Y427" s="70" t="str">
        <f t="shared" si="30"/>
        <v/>
      </c>
      <c r="Z427" s="71" t="str">
        <f t="shared" si="31"/>
        <v/>
      </c>
      <c r="AB427" s="70"/>
    </row>
    <row r="428" spans="2:28" s="71" customFormat="1" x14ac:dyDescent="0.3">
      <c r="B428" s="242"/>
      <c r="C428" s="243"/>
      <c r="D428" s="244"/>
      <c r="E428" s="243"/>
      <c r="F428" s="243"/>
      <c r="G428" s="244"/>
      <c r="H428" s="245"/>
      <c r="I428" s="244"/>
      <c r="J428" s="245"/>
      <c r="K428" s="244"/>
      <c r="L428" s="245"/>
      <c r="M428" s="244"/>
      <c r="N428" s="246"/>
      <c r="O428" s="243"/>
      <c r="P428" s="243"/>
      <c r="Q428" s="243"/>
      <c r="R428" s="244"/>
      <c r="S428" s="247"/>
      <c r="T428" s="70" t="str">
        <f t="shared" si="28"/>
        <v/>
      </c>
      <c r="U428" s="71" t="str">
        <f t="shared" si="29"/>
        <v/>
      </c>
      <c r="V428" s="71" t="str">
        <f t="shared" si="27"/>
        <v/>
      </c>
      <c r="W428" s="71" t="str">
        <f>IF(U428="","",SUM($U$18:U428))</f>
        <v/>
      </c>
      <c r="X428" s="71" t="str">
        <f>IF(U428="","",IF(U429="",SUM($U$18:U428)-SUM($X$17:X427)))</f>
        <v/>
      </c>
      <c r="Y428" s="70" t="str">
        <f t="shared" si="30"/>
        <v/>
      </c>
      <c r="Z428" s="71" t="str">
        <f t="shared" si="31"/>
        <v/>
      </c>
      <c r="AB428" s="70"/>
    </row>
    <row r="429" spans="2:28" s="71" customFormat="1" x14ac:dyDescent="0.3">
      <c r="B429" s="242"/>
      <c r="C429" s="243"/>
      <c r="D429" s="244"/>
      <c r="E429" s="243"/>
      <c r="F429" s="243"/>
      <c r="G429" s="244"/>
      <c r="H429" s="245"/>
      <c r="I429" s="244"/>
      <c r="J429" s="245"/>
      <c r="K429" s="244"/>
      <c r="L429" s="245"/>
      <c r="M429" s="244"/>
      <c r="N429" s="246"/>
      <c r="O429" s="243"/>
      <c r="P429" s="243"/>
      <c r="Q429" s="243"/>
      <c r="R429" s="244"/>
      <c r="S429" s="247"/>
      <c r="T429" s="70" t="str">
        <f t="shared" si="28"/>
        <v/>
      </c>
      <c r="U429" s="71" t="str">
        <f t="shared" si="29"/>
        <v/>
      </c>
      <c r="V429" s="71" t="str">
        <f t="shared" si="27"/>
        <v/>
      </c>
      <c r="W429" s="71" t="str">
        <f>IF(U429="","",SUM($U$18:U429))</f>
        <v/>
      </c>
      <c r="X429" s="71" t="str">
        <f>IF(U429="","",IF(U430="",SUM($U$18:U429)-SUM($X$17:X428)))</f>
        <v/>
      </c>
      <c r="Y429" s="70" t="str">
        <f t="shared" si="30"/>
        <v/>
      </c>
      <c r="Z429" s="71" t="str">
        <f t="shared" si="31"/>
        <v/>
      </c>
      <c r="AB429" s="70"/>
    </row>
    <row r="430" spans="2:28" s="71" customFormat="1" x14ac:dyDescent="0.3">
      <c r="B430" s="242"/>
      <c r="C430" s="243"/>
      <c r="D430" s="244"/>
      <c r="E430" s="243"/>
      <c r="F430" s="243"/>
      <c r="G430" s="244"/>
      <c r="H430" s="245"/>
      <c r="I430" s="244"/>
      <c r="J430" s="245"/>
      <c r="K430" s="244"/>
      <c r="L430" s="245"/>
      <c r="M430" s="244"/>
      <c r="N430" s="246"/>
      <c r="O430" s="243"/>
      <c r="P430" s="243"/>
      <c r="Q430" s="243"/>
      <c r="R430" s="244"/>
      <c r="S430" s="247"/>
      <c r="T430" s="70" t="str">
        <f t="shared" si="28"/>
        <v/>
      </c>
      <c r="U430" s="71" t="str">
        <f t="shared" si="29"/>
        <v/>
      </c>
      <c r="V430" s="71" t="str">
        <f t="shared" si="27"/>
        <v/>
      </c>
      <c r="W430" s="71" t="str">
        <f>IF(U430="","",SUM($U$18:U430))</f>
        <v/>
      </c>
      <c r="X430" s="71" t="str">
        <f>IF(U430="","",IF(U431="",SUM($U$18:U430)-SUM($X$17:X429)))</f>
        <v/>
      </c>
      <c r="Y430" s="70" t="str">
        <f t="shared" si="30"/>
        <v/>
      </c>
      <c r="Z430" s="71" t="str">
        <f t="shared" si="31"/>
        <v/>
      </c>
      <c r="AB430" s="70"/>
    </row>
    <row r="431" spans="2:28" s="71" customFormat="1" x14ac:dyDescent="0.3">
      <c r="B431" s="242"/>
      <c r="C431" s="243"/>
      <c r="D431" s="244"/>
      <c r="E431" s="243"/>
      <c r="F431" s="243"/>
      <c r="G431" s="244"/>
      <c r="H431" s="245"/>
      <c r="I431" s="244"/>
      <c r="J431" s="245"/>
      <c r="K431" s="244"/>
      <c r="L431" s="245"/>
      <c r="M431" s="244"/>
      <c r="N431" s="246"/>
      <c r="O431" s="243"/>
      <c r="P431" s="243"/>
      <c r="Q431" s="243"/>
      <c r="R431" s="244"/>
      <c r="S431" s="247"/>
      <c r="T431" s="70" t="str">
        <f t="shared" si="28"/>
        <v/>
      </c>
      <c r="U431" s="71" t="str">
        <f t="shared" si="29"/>
        <v/>
      </c>
      <c r="V431" s="71" t="str">
        <f t="shared" si="27"/>
        <v/>
      </c>
      <c r="W431" s="71" t="str">
        <f>IF(U431="","",SUM($U$18:U431))</f>
        <v/>
      </c>
      <c r="X431" s="71" t="str">
        <f>IF(U431="","",IF(U432="",SUM($U$18:U431)-SUM($X$17:X430)))</f>
        <v/>
      </c>
      <c r="Y431" s="70" t="str">
        <f t="shared" si="30"/>
        <v/>
      </c>
      <c r="Z431" s="71" t="str">
        <f t="shared" si="31"/>
        <v/>
      </c>
      <c r="AB431" s="70"/>
    </row>
    <row r="432" spans="2:28" s="71" customFormat="1" x14ac:dyDescent="0.3">
      <c r="B432" s="242"/>
      <c r="C432" s="243"/>
      <c r="D432" s="244"/>
      <c r="E432" s="243"/>
      <c r="F432" s="243"/>
      <c r="G432" s="244"/>
      <c r="H432" s="245"/>
      <c r="I432" s="244"/>
      <c r="J432" s="245"/>
      <c r="K432" s="244"/>
      <c r="L432" s="245"/>
      <c r="M432" s="244"/>
      <c r="N432" s="246"/>
      <c r="O432" s="243"/>
      <c r="P432" s="243"/>
      <c r="Q432" s="243"/>
      <c r="R432" s="244"/>
      <c r="S432" s="247"/>
      <c r="T432" s="70" t="str">
        <f t="shared" si="28"/>
        <v/>
      </c>
      <c r="U432" s="71" t="str">
        <f t="shared" si="29"/>
        <v/>
      </c>
      <c r="V432" s="71" t="str">
        <f t="shared" ref="V432:V495" si="32">IF(H432="","",IF(M432="",(H432)*-1,IF(M432=G432,H432/2*N432-(H432),IF(M432=I432,J432/2*N432-(H432),IF(M432=K432,L432/2*N432-(H432))))))</f>
        <v/>
      </c>
      <c r="W432" s="71" t="str">
        <f>IF(U432="","",SUM($U$18:U432))</f>
        <v/>
      </c>
      <c r="X432" s="71" t="str">
        <f>IF(U432="","",IF(U433="",SUM($U$18:U432)-SUM($X$17:X431)))</f>
        <v/>
      </c>
      <c r="Y432" s="70" t="str">
        <f t="shared" si="30"/>
        <v/>
      </c>
      <c r="Z432" s="71" t="str">
        <f t="shared" si="31"/>
        <v/>
      </c>
      <c r="AB432" s="70"/>
    </row>
    <row r="433" spans="2:28" s="71" customFormat="1" x14ac:dyDescent="0.3">
      <c r="B433" s="242"/>
      <c r="C433" s="243"/>
      <c r="D433" s="244"/>
      <c r="E433" s="243"/>
      <c r="F433" s="243"/>
      <c r="G433" s="244"/>
      <c r="H433" s="245"/>
      <c r="I433" s="244"/>
      <c r="J433" s="245"/>
      <c r="K433" s="244"/>
      <c r="L433" s="245"/>
      <c r="M433" s="244"/>
      <c r="N433" s="246"/>
      <c r="O433" s="243"/>
      <c r="P433" s="243"/>
      <c r="Q433" s="243"/>
      <c r="R433" s="244"/>
      <c r="S433" s="247"/>
      <c r="T433" s="70" t="str">
        <f t="shared" si="28"/>
        <v/>
      </c>
      <c r="U433" s="71" t="str">
        <f t="shared" si="29"/>
        <v/>
      </c>
      <c r="V433" s="71" t="str">
        <f t="shared" si="32"/>
        <v/>
      </c>
      <c r="W433" s="71" t="str">
        <f>IF(U433="","",SUM($U$18:U433))</f>
        <v/>
      </c>
      <c r="X433" s="71" t="str">
        <f>IF(U433="","",IF(U434="",SUM($U$18:U433)-SUM($X$17:X432)))</f>
        <v/>
      </c>
      <c r="Y433" s="70" t="str">
        <f t="shared" si="30"/>
        <v/>
      </c>
      <c r="Z433" s="71" t="str">
        <f t="shared" si="31"/>
        <v/>
      </c>
      <c r="AB433" s="70"/>
    </row>
    <row r="434" spans="2:28" s="71" customFormat="1" x14ac:dyDescent="0.3">
      <c r="B434" s="242"/>
      <c r="C434" s="243"/>
      <c r="D434" s="244"/>
      <c r="E434" s="243"/>
      <c r="F434" s="243"/>
      <c r="G434" s="244"/>
      <c r="H434" s="245"/>
      <c r="I434" s="244"/>
      <c r="J434" s="245"/>
      <c r="K434" s="244"/>
      <c r="L434" s="245"/>
      <c r="M434" s="244"/>
      <c r="N434" s="246"/>
      <c r="O434" s="243"/>
      <c r="P434" s="243"/>
      <c r="Q434" s="243"/>
      <c r="R434" s="244"/>
      <c r="S434" s="247"/>
      <c r="T434" s="70" t="str">
        <f t="shared" si="28"/>
        <v/>
      </c>
      <c r="U434" s="71" t="str">
        <f t="shared" si="29"/>
        <v/>
      </c>
      <c r="V434" s="71" t="str">
        <f t="shared" si="32"/>
        <v/>
      </c>
      <c r="W434" s="71" t="str">
        <f>IF(U434="","",SUM($U$18:U434))</f>
        <v/>
      </c>
      <c r="X434" s="71" t="str">
        <f>IF(U434="","",IF(U435="",SUM($U$18:U434)-SUM($X$17:X433)))</f>
        <v/>
      </c>
      <c r="Y434" s="70" t="str">
        <f t="shared" si="30"/>
        <v/>
      </c>
      <c r="Z434" s="71" t="str">
        <f t="shared" si="31"/>
        <v/>
      </c>
      <c r="AB434" s="70"/>
    </row>
    <row r="435" spans="2:28" s="71" customFormat="1" x14ac:dyDescent="0.3">
      <c r="B435" s="242"/>
      <c r="C435" s="243"/>
      <c r="D435" s="244"/>
      <c r="E435" s="243"/>
      <c r="F435" s="243"/>
      <c r="G435" s="244"/>
      <c r="H435" s="245"/>
      <c r="I435" s="244"/>
      <c r="J435" s="245"/>
      <c r="K435" s="244"/>
      <c r="L435" s="245"/>
      <c r="M435" s="244"/>
      <c r="N435" s="246"/>
      <c r="O435" s="243"/>
      <c r="P435" s="243"/>
      <c r="Q435" s="243"/>
      <c r="R435" s="244"/>
      <c r="S435" s="247"/>
      <c r="T435" s="70" t="str">
        <f t="shared" si="28"/>
        <v/>
      </c>
      <c r="U435" s="71" t="str">
        <f t="shared" si="29"/>
        <v/>
      </c>
      <c r="V435" s="71" t="str">
        <f t="shared" si="32"/>
        <v/>
      </c>
      <c r="W435" s="71" t="str">
        <f>IF(U435="","",SUM($U$18:U435))</f>
        <v/>
      </c>
      <c r="X435" s="71" t="str">
        <f>IF(U435="","",IF(U436="",SUM($U$18:U435)-SUM($X$17:X434)))</f>
        <v/>
      </c>
      <c r="Y435" s="70" t="str">
        <f t="shared" si="30"/>
        <v/>
      </c>
      <c r="Z435" s="71" t="str">
        <f t="shared" si="31"/>
        <v/>
      </c>
      <c r="AB435" s="70"/>
    </row>
    <row r="436" spans="2:28" s="71" customFormat="1" x14ac:dyDescent="0.3">
      <c r="B436" s="242"/>
      <c r="C436" s="243"/>
      <c r="D436" s="244"/>
      <c r="E436" s="243"/>
      <c r="F436" s="243"/>
      <c r="G436" s="244"/>
      <c r="H436" s="245"/>
      <c r="I436" s="244"/>
      <c r="J436" s="245"/>
      <c r="K436" s="244"/>
      <c r="L436" s="245"/>
      <c r="M436" s="244"/>
      <c r="N436" s="246"/>
      <c r="O436" s="243"/>
      <c r="P436" s="243"/>
      <c r="Q436" s="243"/>
      <c r="R436" s="244"/>
      <c r="S436" s="247"/>
      <c r="T436" s="70" t="str">
        <f t="shared" si="28"/>
        <v/>
      </c>
      <c r="U436" s="71" t="str">
        <f t="shared" si="29"/>
        <v/>
      </c>
      <c r="V436" s="71" t="str">
        <f t="shared" si="32"/>
        <v/>
      </c>
      <c r="W436" s="71" t="str">
        <f>IF(U436="","",SUM($U$18:U436))</f>
        <v/>
      </c>
      <c r="X436" s="71" t="str">
        <f>IF(U436="","",IF(U437="",SUM($U$18:U436)-SUM($X$17:X435)))</f>
        <v/>
      </c>
      <c r="Y436" s="70" t="str">
        <f t="shared" si="30"/>
        <v/>
      </c>
      <c r="Z436" s="71" t="str">
        <f t="shared" si="31"/>
        <v/>
      </c>
      <c r="AB436" s="70"/>
    </row>
    <row r="437" spans="2:28" s="71" customFormat="1" x14ac:dyDescent="0.3">
      <c r="B437" s="242"/>
      <c r="C437" s="243"/>
      <c r="D437" s="244"/>
      <c r="E437" s="243"/>
      <c r="F437" s="243"/>
      <c r="G437" s="244"/>
      <c r="H437" s="245"/>
      <c r="I437" s="244"/>
      <c r="J437" s="245"/>
      <c r="K437" s="244"/>
      <c r="L437" s="245"/>
      <c r="M437" s="244"/>
      <c r="N437" s="246"/>
      <c r="O437" s="243"/>
      <c r="P437" s="243"/>
      <c r="Q437" s="243"/>
      <c r="R437" s="244"/>
      <c r="S437" s="247"/>
      <c r="T437" s="70" t="str">
        <f t="shared" si="28"/>
        <v/>
      </c>
      <c r="U437" s="71" t="str">
        <f t="shared" si="29"/>
        <v/>
      </c>
      <c r="V437" s="71" t="str">
        <f t="shared" si="32"/>
        <v/>
      </c>
      <c r="W437" s="71" t="str">
        <f>IF(U437="","",SUM($U$18:U437))</f>
        <v/>
      </c>
      <c r="X437" s="71" t="str">
        <f>IF(U437="","",IF(U438="",SUM($U$18:U437)-SUM($X$17:X436)))</f>
        <v/>
      </c>
      <c r="Y437" s="70" t="str">
        <f t="shared" si="30"/>
        <v/>
      </c>
      <c r="Z437" s="71" t="str">
        <f t="shared" si="31"/>
        <v/>
      </c>
      <c r="AB437" s="70"/>
    </row>
    <row r="438" spans="2:28" s="71" customFormat="1" x14ac:dyDescent="0.3">
      <c r="B438" s="242"/>
      <c r="C438" s="243"/>
      <c r="D438" s="244"/>
      <c r="E438" s="243"/>
      <c r="F438" s="243"/>
      <c r="G438" s="244"/>
      <c r="H438" s="245"/>
      <c r="I438" s="244"/>
      <c r="J438" s="245"/>
      <c r="K438" s="244"/>
      <c r="L438" s="245"/>
      <c r="M438" s="244"/>
      <c r="N438" s="246"/>
      <c r="O438" s="243"/>
      <c r="P438" s="243"/>
      <c r="Q438" s="243"/>
      <c r="R438" s="244"/>
      <c r="S438" s="247"/>
      <c r="T438" s="70" t="str">
        <f t="shared" si="28"/>
        <v/>
      </c>
      <c r="U438" s="71" t="str">
        <f t="shared" si="29"/>
        <v/>
      </c>
      <c r="V438" s="71" t="str">
        <f t="shared" si="32"/>
        <v/>
      </c>
      <c r="W438" s="71" t="str">
        <f>IF(U438="","",SUM($U$18:U438))</f>
        <v/>
      </c>
      <c r="X438" s="71" t="str">
        <f>IF(U438="","",IF(U439="",SUM($U$18:U438)-SUM($X$17:X437)))</f>
        <v/>
      </c>
      <c r="Y438" s="70" t="str">
        <f t="shared" si="30"/>
        <v/>
      </c>
      <c r="Z438" s="71" t="str">
        <f t="shared" si="31"/>
        <v/>
      </c>
      <c r="AB438" s="70"/>
    </row>
    <row r="439" spans="2:28" s="71" customFormat="1" x14ac:dyDescent="0.3">
      <c r="B439" s="242"/>
      <c r="C439" s="243"/>
      <c r="D439" s="244"/>
      <c r="E439" s="243"/>
      <c r="F439" s="243"/>
      <c r="G439" s="244"/>
      <c r="H439" s="245"/>
      <c r="I439" s="244"/>
      <c r="J439" s="245"/>
      <c r="K439" s="244"/>
      <c r="L439" s="245"/>
      <c r="M439" s="244"/>
      <c r="N439" s="246"/>
      <c r="O439" s="243"/>
      <c r="P439" s="243"/>
      <c r="Q439" s="243"/>
      <c r="R439" s="244"/>
      <c r="S439" s="247"/>
      <c r="T439" s="70" t="str">
        <f t="shared" si="28"/>
        <v/>
      </c>
      <c r="U439" s="71" t="str">
        <f t="shared" si="29"/>
        <v/>
      </c>
      <c r="V439" s="71" t="str">
        <f t="shared" si="32"/>
        <v/>
      </c>
      <c r="W439" s="71" t="str">
        <f>IF(U439="","",SUM($U$18:U439))</f>
        <v/>
      </c>
      <c r="X439" s="71" t="str">
        <f>IF(U439="","",IF(U440="",SUM($U$18:U439)-SUM($X$17:X438)))</f>
        <v/>
      </c>
      <c r="Y439" s="70" t="str">
        <f t="shared" si="30"/>
        <v/>
      </c>
      <c r="Z439" s="71" t="str">
        <f t="shared" si="31"/>
        <v/>
      </c>
      <c r="AB439" s="70"/>
    </row>
    <row r="440" spans="2:28" s="71" customFormat="1" x14ac:dyDescent="0.3">
      <c r="B440" s="242"/>
      <c r="C440" s="243"/>
      <c r="D440" s="244"/>
      <c r="E440" s="243"/>
      <c r="F440" s="243"/>
      <c r="G440" s="244"/>
      <c r="H440" s="245"/>
      <c r="I440" s="244"/>
      <c r="J440" s="245"/>
      <c r="K440" s="244"/>
      <c r="L440" s="245"/>
      <c r="M440" s="244"/>
      <c r="N440" s="246"/>
      <c r="O440" s="243"/>
      <c r="P440" s="243"/>
      <c r="Q440" s="243"/>
      <c r="R440" s="244"/>
      <c r="S440" s="247"/>
      <c r="T440" s="70" t="str">
        <f t="shared" si="28"/>
        <v/>
      </c>
      <c r="U440" s="71" t="str">
        <f t="shared" si="29"/>
        <v/>
      </c>
      <c r="V440" s="71" t="str">
        <f t="shared" si="32"/>
        <v/>
      </c>
      <c r="W440" s="71" t="str">
        <f>IF(U440="","",SUM($U$18:U440))</f>
        <v/>
      </c>
      <c r="X440" s="71" t="str">
        <f>IF(U440="","",IF(U441="",SUM($U$18:U440)-SUM($X$17:X439)))</f>
        <v/>
      </c>
      <c r="Y440" s="70" t="str">
        <f t="shared" si="30"/>
        <v/>
      </c>
      <c r="Z440" s="71" t="str">
        <f t="shared" si="31"/>
        <v/>
      </c>
      <c r="AB440" s="70"/>
    </row>
    <row r="441" spans="2:28" s="71" customFormat="1" x14ac:dyDescent="0.3">
      <c r="B441" s="242"/>
      <c r="C441" s="243"/>
      <c r="D441" s="244"/>
      <c r="E441" s="243"/>
      <c r="F441" s="243"/>
      <c r="G441" s="244"/>
      <c r="H441" s="245"/>
      <c r="I441" s="244"/>
      <c r="J441" s="245"/>
      <c r="K441" s="244"/>
      <c r="L441" s="245"/>
      <c r="M441" s="244"/>
      <c r="N441" s="246"/>
      <c r="O441" s="243"/>
      <c r="P441" s="243"/>
      <c r="Q441" s="243"/>
      <c r="R441" s="244"/>
      <c r="S441" s="247"/>
      <c r="T441" s="70" t="str">
        <f t="shared" si="28"/>
        <v/>
      </c>
      <c r="U441" s="71" t="str">
        <f t="shared" si="29"/>
        <v/>
      </c>
      <c r="V441" s="71" t="str">
        <f t="shared" si="32"/>
        <v/>
      </c>
      <c r="W441" s="71" t="str">
        <f>IF(U441="","",SUM($U$18:U441))</f>
        <v/>
      </c>
      <c r="X441" s="71" t="str">
        <f>IF(U441="","",IF(U442="",SUM($U$18:U441)-SUM($X$17:X440)))</f>
        <v/>
      </c>
      <c r="Y441" s="70" t="str">
        <f t="shared" si="30"/>
        <v/>
      </c>
      <c r="Z441" s="71" t="str">
        <f t="shared" si="31"/>
        <v/>
      </c>
      <c r="AB441" s="70"/>
    </row>
    <row r="442" spans="2:28" s="71" customFormat="1" x14ac:dyDescent="0.3">
      <c r="B442" s="242"/>
      <c r="C442" s="243"/>
      <c r="D442" s="244"/>
      <c r="E442" s="243"/>
      <c r="F442" s="243"/>
      <c r="G442" s="244"/>
      <c r="H442" s="245"/>
      <c r="I442" s="244"/>
      <c r="J442" s="245"/>
      <c r="K442" s="244"/>
      <c r="L442" s="245"/>
      <c r="M442" s="244"/>
      <c r="N442" s="246"/>
      <c r="O442" s="243"/>
      <c r="P442" s="243"/>
      <c r="Q442" s="243"/>
      <c r="R442" s="244"/>
      <c r="S442" s="247"/>
      <c r="T442" s="70" t="str">
        <f t="shared" si="28"/>
        <v/>
      </c>
      <c r="U442" s="71" t="str">
        <f t="shared" si="29"/>
        <v/>
      </c>
      <c r="V442" s="71" t="str">
        <f t="shared" si="32"/>
        <v/>
      </c>
      <c r="W442" s="71" t="str">
        <f>IF(U442="","",SUM($U$18:U442))</f>
        <v/>
      </c>
      <c r="X442" s="71" t="str">
        <f>IF(U442="","",IF(U443="",SUM($U$18:U442)-SUM($X$17:X441)))</f>
        <v/>
      </c>
      <c r="Y442" s="70" t="str">
        <f t="shared" si="30"/>
        <v/>
      </c>
      <c r="Z442" s="71" t="str">
        <f t="shared" si="31"/>
        <v/>
      </c>
      <c r="AB442" s="70"/>
    </row>
    <row r="443" spans="2:28" s="71" customFormat="1" x14ac:dyDescent="0.3">
      <c r="B443" s="242"/>
      <c r="C443" s="243"/>
      <c r="D443" s="244"/>
      <c r="E443" s="243"/>
      <c r="F443" s="243"/>
      <c r="G443" s="244"/>
      <c r="H443" s="245"/>
      <c r="I443" s="244"/>
      <c r="J443" s="245"/>
      <c r="K443" s="244"/>
      <c r="L443" s="245"/>
      <c r="M443" s="244"/>
      <c r="N443" s="246"/>
      <c r="O443" s="243"/>
      <c r="P443" s="243"/>
      <c r="Q443" s="243"/>
      <c r="R443" s="244"/>
      <c r="S443" s="247"/>
      <c r="T443" s="70" t="str">
        <f t="shared" si="28"/>
        <v/>
      </c>
      <c r="U443" s="71" t="str">
        <f t="shared" si="29"/>
        <v/>
      </c>
      <c r="V443" s="71" t="str">
        <f t="shared" si="32"/>
        <v/>
      </c>
      <c r="W443" s="71" t="str">
        <f>IF(U443="","",SUM($U$18:U443))</f>
        <v/>
      </c>
      <c r="X443" s="71" t="str">
        <f>IF(U443="","",IF(U444="",SUM($U$18:U443)-SUM($X$17:X442)))</f>
        <v/>
      </c>
      <c r="Y443" s="70" t="str">
        <f t="shared" si="30"/>
        <v/>
      </c>
      <c r="Z443" s="71" t="str">
        <f t="shared" si="31"/>
        <v/>
      </c>
      <c r="AB443" s="70"/>
    </row>
    <row r="444" spans="2:28" s="71" customFormat="1" x14ac:dyDescent="0.3">
      <c r="B444" s="242"/>
      <c r="C444" s="243"/>
      <c r="D444" s="244"/>
      <c r="E444" s="243"/>
      <c r="F444" s="243"/>
      <c r="G444" s="244"/>
      <c r="H444" s="245"/>
      <c r="I444" s="244"/>
      <c r="J444" s="245"/>
      <c r="K444" s="244"/>
      <c r="L444" s="245"/>
      <c r="M444" s="244"/>
      <c r="N444" s="246"/>
      <c r="O444" s="243"/>
      <c r="P444" s="243"/>
      <c r="Q444" s="243"/>
      <c r="R444" s="244"/>
      <c r="S444" s="247"/>
      <c r="T444" s="70" t="str">
        <f t="shared" si="28"/>
        <v/>
      </c>
      <c r="U444" s="71" t="str">
        <f t="shared" si="29"/>
        <v/>
      </c>
      <c r="V444" s="71" t="str">
        <f t="shared" si="32"/>
        <v/>
      </c>
      <c r="W444" s="71" t="str">
        <f>IF(U444="","",SUM($U$18:U444))</f>
        <v/>
      </c>
      <c r="X444" s="71" t="str">
        <f>IF(U444="","",IF(U445="",SUM($U$18:U444)-SUM($X$17:X443)))</f>
        <v/>
      </c>
      <c r="Y444" s="70" t="str">
        <f t="shared" si="30"/>
        <v/>
      </c>
      <c r="Z444" s="71" t="str">
        <f t="shared" si="31"/>
        <v/>
      </c>
      <c r="AB444" s="70"/>
    </row>
    <row r="445" spans="2:28" s="71" customFormat="1" x14ac:dyDescent="0.3">
      <c r="B445" s="242"/>
      <c r="C445" s="243"/>
      <c r="D445" s="244"/>
      <c r="E445" s="243"/>
      <c r="F445" s="243"/>
      <c r="G445" s="244"/>
      <c r="H445" s="245"/>
      <c r="I445" s="244"/>
      <c r="J445" s="245"/>
      <c r="K445" s="244"/>
      <c r="L445" s="245"/>
      <c r="M445" s="244"/>
      <c r="N445" s="246"/>
      <c r="O445" s="243"/>
      <c r="P445" s="243"/>
      <c r="Q445" s="243"/>
      <c r="R445" s="244"/>
      <c r="S445" s="247"/>
      <c r="T445" s="70" t="str">
        <f t="shared" si="28"/>
        <v/>
      </c>
      <c r="U445" s="71" t="str">
        <f t="shared" si="29"/>
        <v/>
      </c>
      <c r="V445" s="71" t="str">
        <f t="shared" si="32"/>
        <v/>
      </c>
      <c r="W445" s="71" t="str">
        <f>IF(U445="","",SUM($U$18:U445))</f>
        <v/>
      </c>
      <c r="X445" s="71" t="str">
        <f>IF(U445="","",IF(U446="",SUM($U$18:U445)-SUM($X$17:X444)))</f>
        <v/>
      </c>
      <c r="Y445" s="70" t="str">
        <f t="shared" si="30"/>
        <v/>
      </c>
      <c r="Z445" s="71" t="str">
        <f t="shared" si="31"/>
        <v/>
      </c>
      <c r="AB445" s="70"/>
    </row>
    <row r="446" spans="2:28" s="71" customFormat="1" x14ac:dyDescent="0.3">
      <c r="B446" s="242"/>
      <c r="C446" s="243"/>
      <c r="D446" s="244"/>
      <c r="E446" s="243"/>
      <c r="F446" s="243"/>
      <c r="G446" s="244"/>
      <c r="H446" s="245"/>
      <c r="I446" s="244"/>
      <c r="J446" s="245"/>
      <c r="K446" s="244"/>
      <c r="L446" s="245"/>
      <c r="M446" s="244"/>
      <c r="N446" s="246"/>
      <c r="O446" s="243"/>
      <c r="P446" s="243"/>
      <c r="Q446" s="243"/>
      <c r="R446" s="244"/>
      <c r="S446" s="247"/>
      <c r="T446" s="70" t="str">
        <f t="shared" si="28"/>
        <v/>
      </c>
      <c r="U446" s="71" t="str">
        <f t="shared" si="29"/>
        <v/>
      </c>
      <c r="V446" s="71" t="str">
        <f t="shared" si="32"/>
        <v/>
      </c>
      <c r="W446" s="71" t="str">
        <f>IF(U446="","",SUM($U$18:U446))</f>
        <v/>
      </c>
      <c r="X446" s="71" t="str">
        <f>IF(U446="","",IF(U447="",SUM($U$18:U446)-SUM($X$17:X445)))</f>
        <v/>
      </c>
      <c r="Y446" s="70" t="str">
        <f t="shared" si="30"/>
        <v/>
      </c>
      <c r="Z446" s="71" t="str">
        <f t="shared" si="31"/>
        <v/>
      </c>
      <c r="AB446" s="70"/>
    </row>
    <row r="447" spans="2:28" s="71" customFormat="1" x14ac:dyDescent="0.3">
      <c r="B447" s="242"/>
      <c r="C447" s="243"/>
      <c r="D447" s="244"/>
      <c r="E447" s="243"/>
      <c r="F447" s="243"/>
      <c r="G447" s="244"/>
      <c r="H447" s="245"/>
      <c r="I447" s="244"/>
      <c r="J447" s="245"/>
      <c r="K447" s="244"/>
      <c r="L447" s="245"/>
      <c r="M447" s="244"/>
      <c r="N447" s="246"/>
      <c r="O447" s="243"/>
      <c r="P447" s="243"/>
      <c r="Q447" s="243"/>
      <c r="R447" s="244"/>
      <c r="S447" s="247"/>
      <c r="T447" s="70" t="str">
        <f t="shared" si="28"/>
        <v/>
      </c>
      <c r="U447" s="71" t="str">
        <f t="shared" si="29"/>
        <v/>
      </c>
      <c r="V447" s="71" t="str">
        <f t="shared" si="32"/>
        <v/>
      </c>
      <c r="W447" s="71" t="str">
        <f>IF(U447="","",SUM($U$18:U447))</f>
        <v/>
      </c>
      <c r="X447" s="71" t="str">
        <f>IF(U447="","",IF(U448="",SUM($U$18:U447)-SUM($X$17:X446)))</f>
        <v/>
      </c>
      <c r="Y447" s="70" t="str">
        <f t="shared" si="30"/>
        <v/>
      </c>
      <c r="Z447" s="71" t="str">
        <f t="shared" si="31"/>
        <v/>
      </c>
      <c r="AB447" s="70"/>
    </row>
    <row r="448" spans="2:28" s="71" customFormat="1" x14ac:dyDescent="0.3">
      <c r="B448" s="242"/>
      <c r="C448" s="243"/>
      <c r="D448" s="244"/>
      <c r="E448" s="243"/>
      <c r="F448" s="243"/>
      <c r="G448" s="244"/>
      <c r="H448" s="245"/>
      <c r="I448" s="244"/>
      <c r="J448" s="245"/>
      <c r="K448" s="244"/>
      <c r="L448" s="245"/>
      <c r="M448" s="244"/>
      <c r="N448" s="246"/>
      <c r="O448" s="243"/>
      <c r="P448" s="243"/>
      <c r="Q448" s="243"/>
      <c r="R448" s="244"/>
      <c r="S448" s="247"/>
      <c r="T448" s="70" t="str">
        <f t="shared" si="28"/>
        <v/>
      </c>
      <c r="U448" s="71" t="str">
        <f t="shared" si="29"/>
        <v/>
      </c>
      <c r="V448" s="71" t="str">
        <f t="shared" si="32"/>
        <v/>
      </c>
      <c r="W448" s="71" t="str">
        <f>IF(U448="","",SUM($U$18:U448))</f>
        <v/>
      </c>
      <c r="X448" s="71" t="str">
        <f>IF(U448="","",IF(U449="",SUM($U$18:U448)-SUM($X$17:X447)))</f>
        <v/>
      </c>
      <c r="Y448" s="70" t="str">
        <f t="shared" si="30"/>
        <v/>
      </c>
      <c r="Z448" s="71" t="str">
        <f t="shared" si="31"/>
        <v/>
      </c>
      <c r="AB448" s="70"/>
    </row>
    <row r="449" spans="2:28" s="71" customFormat="1" x14ac:dyDescent="0.3">
      <c r="B449" s="242"/>
      <c r="C449" s="243"/>
      <c r="D449" s="244"/>
      <c r="E449" s="243"/>
      <c r="F449" s="243"/>
      <c r="G449" s="244"/>
      <c r="H449" s="245"/>
      <c r="I449" s="244"/>
      <c r="J449" s="245"/>
      <c r="K449" s="244"/>
      <c r="L449" s="245"/>
      <c r="M449" s="244"/>
      <c r="N449" s="246"/>
      <c r="O449" s="243"/>
      <c r="P449" s="243"/>
      <c r="Q449" s="243"/>
      <c r="R449" s="244"/>
      <c r="S449" s="247"/>
      <c r="T449" s="70" t="str">
        <f t="shared" si="28"/>
        <v/>
      </c>
      <c r="U449" s="71" t="str">
        <f t="shared" si="29"/>
        <v/>
      </c>
      <c r="V449" s="71" t="str">
        <f t="shared" si="32"/>
        <v/>
      </c>
      <c r="W449" s="71" t="str">
        <f>IF(U449="","",SUM($U$18:U449))</f>
        <v/>
      </c>
      <c r="X449" s="71" t="str">
        <f>IF(U449="","",IF(U450="",SUM($U$18:U449)-SUM($X$17:X448)))</f>
        <v/>
      </c>
      <c r="Y449" s="70" t="str">
        <f t="shared" si="30"/>
        <v/>
      </c>
      <c r="Z449" s="71" t="str">
        <f t="shared" si="31"/>
        <v/>
      </c>
      <c r="AB449" s="70"/>
    </row>
    <row r="450" spans="2:28" s="71" customFormat="1" x14ac:dyDescent="0.3">
      <c r="B450" s="242"/>
      <c r="C450" s="243"/>
      <c r="D450" s="244"/>
      <c r="E450" s="243"/>
      <c r="F450" s="243"/>
      <c r="G450" s="244"/>
      <c r="H450" s="245"/>
      <c r="I450" s="244"/>
      <c r="J450" s="245"/>
      <c r="K450" s="244"/>
      <c r="L450" s="245"/>
      <c r="M450" s="244"/>
      <c r="N450" s="246"/>
      <c r="O450" s="243"/>
      <c r="P450" s="243"/>
      <c r="Q450" s="243"/>
      <c r="R450" s="244"/>
      <c r="S450" s="247"/>
      <c r="T450" s="70" t="str">
        <f t="shared" si="28"/>
        <v/>
      </c>
      <c r="U450" s="71" t="str">
        <f t="shared" si="29"/>
        <v/>
      </c>
      <c r="V450" s="71" t="str">
        <f t="shared" si="32"/>
        <v/>
      </c>
      <c r="W450" s="71" t="str">
        <f>IF(U450="","",SUM($U$18:U450))</f>
        <v/>
      </c>
      <c r="X450" s="71" t="str">
        <f>IF(U450="","",IF(U451="",SUM($U$18:U450)-SUM($X$17:X449)))</f>
        <v/>
      </c>
      <c r="Y450" s="70" t="str">
        <f t="shared" si="30"/>
        <v/>
      </c>
      <c r="Z450" s="71" t="str">
        <f t="shared" si="31"/>
        <v/>
      </c>
      <c r="AB450" s="70"/>
    </row>
    <row r="451" spans="2:28" s="71" customFormat="1" x14ac:dyDescent="0.3">
      <c r="B451" s="242"/>
      <c r="C451" s="243"/>
      <c r="D451" s="244"/>
      <c r="E451" s="243"/>
      <c r="F451" s="243"/>
      <c r="G451" s="244"/>
      <c r="H451" s="245"/>
      <c r="I451" s="244"/>
      <c r="J451" s="245"/>
      <c r="K451" s="244"/>
      <c r="L451" s="245"/>
      <c r="M451" s="244"/>
      <c r="N451" s="246"/>
      <c r="O451" s="243"/>
      <c r="P451" s="243"/>
      <c r="Q451" s="243"/>
      <c r="R451" s="244"/>
      <c r="S451" s="247"/>
      <c r="T451" s="70" t="str">
        <f t="shared" si="28"/>
        <v/>
      </c>
      <c r="U451" s="71" t="str">
        <f t="shared" si="29"/>
        <v/>
      </c>
      <c r="V451" s="71" t="str">
        <f t="shared" si="32"/>
        <v/>
      </c>
      <c r="W451" s="71" t="str">
        <f>IF(U451="","",SUM($U$18:U451))</f>
        <v/>
      </c>
      <c r="X451" s="71" t="str">
        <f>IF(U451="","",IF(U452="",SUM($U$18:U451)-SUM($X$17:X450)))</f>
        <v/>
      </c>
      <c r="Y451" s="70" t="str">
        <f t="shared" si="30"/>
        <v/>
      </c>
      <c r="Z451" s="71" t="str">
        <f t="shared" si="31"/>
        <v/>
      </c>
      <c r="AB451" s="70"/>
    </row>
    <row r="452" spans="2:28" s="71" customFormat="1" x14ac:dyDescent="0.3">
      <c r="B452" s="242"/>
      <c r="C452" s="243"/>
      <c r="D452" s="244"/>
      <c r="E452" s="243"/>
      <c r="F452" s="243"/>
      <c r="G452" s="244"/>
      <c r="H452" s="245"/>
      <c r="I452" s="244"/>
      <c r="J452" s="245"/>
      <c r="K452" s="244"/>
      <c r="L452" s="245"/>
      <c r="M452" s="244"/>
      <c r="N452" s="246"/>
      <c r="O452" s="243"/>
      <c r="P452" s="243"/>
      <c r="Q452" s="243"/>
      <c r="R452" s="244"/>
      <c r="S452" s="247"/>
      <c r="T452" s="70" t="str">
        <f t="shared" si="28"/>
        <v/>
      </c>
      <c r="U452" s="71" t="str">
        <f t="shared" si="29"/>
        <v/>
      </c>
      <c r="V452" s="71" t="str">
        <f t="shared" si="32"/>
        <v/>
      </c>
      <c r="W452" s="71" t="str">
        <f>IF(U452="","",SUM($U$18:U452))</f>
        <v/>
      </c>
      <c r="X452" s="71" t="str">
        <f>IF(U452="","",IF(U453="",SUM($U$18:U452)-SUM($X$17:X451)))</f>
        <v/>
      </c>
      <c r="Y452" s="70" t="str">
        <f t="shared" si="30"/>
        <v/>
      </c>
      <c r="Z452" s="71" t="str">
        <f t="shared" si="31"/>
        <v/>
      </c>
      <c r="AB452" s="70"/>
    </row>
    <row r="453" spans="2:28" s="71" customFormat="1" x14ac:dyDescent="0.3">
      <c r="B453" s="242"/>
      <c r="C453" s="243"/>
      <c r="D453" s="244"/>
      <c r="E453" s="243"/>
      <c r="F453" s="243"/>
      <c r="G453" s="244"/>
      <c r="H453" s="245"/>
      <c r="I453" s="244"/>
      <c r="J453" s="245"/>
      <c r="K453" s="244"/>
      <c r="L453" s="245"/>
      <c r="M453" s="244"/>
      <c r="N453" s="246"/>
      <c r="O453" s="243"/>
      <c r="P453" s="243"/>
      <c r="Q453" s="243"/>
      <c r="R453" s="244"/>
      <c r="S453" s="247"/>
      <c r="T453" s="70" t="str">
        <f t="shared" si="28"/>
        <v/>
      </c>
      <c r="U453" s="71" t="str">
        <f t="shared" si="29"/>
        <v/>
      </c>
      <c r="V453" s="71" t="str">
        <f t="shared" si="32"/>
        <v/>
      </c>
      <c r="W453" s="71" t="str">
        <f>IF(U453="","",SUM($U$18:U453))</f>
        <v/>
      </c>
      <c r="X453" s="71" t="str">
        <f>IF(U453="","",IF(U454="",SUM($U$18:U453)-SUM($X$17:X452)))</f>
        <v/>
      </c>
      <c r="Y453" s="70" t="str">
        <f t="shared" si="30"/>
        <v/>
      </c>
      <c r="Z453" s="71" t="str">
        <f t="shared" si="31"/>
        <v/>
      </c>
      <c r="AB453" s="70"/>
    </row>
    <row r="454" spans="2:28" s="71" customFormat="1" x14ac:dyDescent="0.3">
      <c r="B454" s="242"/>
      <c r="C454" s="243"/>
      <c r="D454" s="244"/>
      <c r="E454" s="243"/>
      <c r="F454" s="243"/>
      <c r="G454" s="244"/>
      <c r="H454" s="245"/>
      <c r="I454" s="244"/>
      <c r="J454" s="245"/>
      <c r="K454" s="244"/>
      <c r="L454" s="245"/>
      <c r="M454" s="244"/>
      <c r="N454" s="246"/>
      <c r="O454" s="243"/>
      <c r="P454" s="243"/>
      <c r="Q454" s="243"/>
      <c r="R454" s="244"/>
      <c r="S454" s="247"/>
      <c r="T454" s="70" t="str">
        <f t="shared" si="28"/>
        <v/>
      </c>
      <c r="U454" s="71" t="str">
        <f t="shared" si="29"/>
        <v/>
      </c>
      <c r="V454" s="71" t="str">
        <f t="shared" si="32"/>
        <v/>
      </c>
      <c r="W454" s="71" t="str">
        <f>IF(U454="","",SUM($U$18:U454))</f>
        <v/>
      </c>
      <c r="X454" s="71" t="str">
        <f>IF(U454="","",IF(U455="",SUM($U$18:U454)-SUM($X$17:X453)))</f>
        <v/>
      </c>
      <c r="Y454" s="70" t="str">
        <f t="shared" si="30"/>
        <v/>
      </c>
      <c r="Z454" s="71" t="str">
        <f t="shared" si="31"/>
        <v/>
      </c>
      <c r="AB454" s="70"/>
    </row>
    <row r="455" spans="2:28" s="71" customFormat="1" x14ac:dyDescent="0.3">
      <c r="B455" s="242"/>
      <c r="C455" s="243"/>
      <c r="D455" s="244"/>
      <c r="E455" s="243"/>
      <c r="F455" s="243"/>
      <c r="G455" s="244"/>
      <c r="H455" s="245"/>
      <c r="I455" s="244"/>
      <c r="J455" s="245"/>
      <c r="K455" s="244"/>
      <c r="L455" s="245"/>
      <c r="M455" s="244"/>
      <c r="N455" s="246"/>
      <c r="O455" s="243"/>
      <c r="P455" s="243"/>
      <c r="Q455" s="243"/>
      <c r="R455" s="244"/>
      <c r="S455" s="247"/>
      <c r="T455" s="70" t="str">
        <f t="shared" si="28"/>
        <v/>
      </c>
      <c r="U455" s="71" t="str">
        <f t="shared" si="29"/>
        <v/>
      </c>
      <c r="V455" s="71" t="str">
        <f t="shared" si="32"/>
        <v/>
      </c>
      <c r="W455" s="71" t="str">
        <f>IF(U455="","",SUM($U$18:U455))</f>
        <v/>
      </c>
      <c r="X455" s="71" t="str">
        <f>IF(U455="","",IF(U456="",SUM($U$18:U455)-SUM($X$17:X454)))</f>
        <v/>
      </c>
      <c r="Y455" s="70" t="str">
        <f t="shared" si="30"/>
        <v/>
      </c>
      <c r="Z455" s="71" t="str">
        <f t="shared" si="31"/>
        <v/>
      </c>
      <c r="AB455" s="70"/>
    </row>
    <row r="456" spans="2:28" s="71" customFormat="1" x14ac:dyDescent="0.3">
      <c r="B456" s="242"/>
      <c r="C456" s="243"/>
      <c r="D456" s="244"/>
      <c r="E456" s="243"/>
      <c r="F456" s="243"/>
      <c r="G456" s="244"/>
      <c r="H456" s="245"/>
      <c r="I456" s="244"/>
      <c r="J456" s="245"/>
      <c r="K456" s="244"/>
      <c r="L456" s="245"/>
      <c r="M456" s="244"/>
      <c r="N456" s="246"/>
      <c r="O456" s="243"/>
      <c r="P456" s="243"/>
      <c r="Q456" s="243"/>
      <c r="R456" s="244"/>
      <c r="S456" s="247"/>
      <c r="T456" s="70" t="str">
        <f t="shared" si="28"/>
        <v/>
      </c>
      <c r="U456" s="71" t="str">
        <f t="shared" si="29"/>
        <v/>
      </c>
      <c r="V456" s="71" t="str">
        <f t="shared" si="32"/>
        <v/>
      </c>
      <c r="W456" s="71" t="str">
        <f>IF(U456="","",SUM($U$18:U456))</f>
        <v/>
      </c>
      <c r="X456" s="71" t="str">
        <f>IF(U456="","",IF(U457="",SUM($U$18:U456)-SUM($X$17:X455)))</f>
        <v/>
      </c>
      <c r="Y456" s="70" t="str">
        <f t="shared" si="30"/>
        <v/>
      </c>
      <c r="Z456" s="71" t="str">
        <f t="shared" si="31"/>
        <v/>
      </c>
      <c r="AB456" s="70"/>
    </row>
    <row r="457" spans="2:28" s="71" customFormat="1" x14ac:dyDescent="0.3">
      <c r="B457" s="242"/>
      <c r="C457" s="243"/>
      <c r="D457" s="244"/>
      <c r="E457" s="243"/>
      <c r="F457" s="243"/>
      <c r="G457" s="244"/>
      <c r="H457" s="245"/>
      <c r="I457" s="244"/>
      <c r="J457" s="245"/>
      <c r="K457" s="244"/>
      <c r="L457" s="245"/>
      <c r="M457" s="244"/>
      <c r="N457" s="246"/>
      <c r="O457" s="243"/>
      <c r="P457" s="243"/>
      <c r="Q457" s="243"/>
      <c r="R457" s="244"/>
      <c r="S457" s="247"/>
      <c r="T457" s="70" t="str">
        <f t="shared" si="28"/>
        <v/>
      </c>
      <c r="U457" s="71" t="str">
        <f t="shared" si="29"/>
        <v/>
      </c>
      <c r="V457" s="71" t="str">
        <f t="shared" si="32"/>
        <v/>
      </c>
      <c r="W457" s="71" t="str">
        <f>IF(U457="","",SUM($U$18:U457))</f>
        <v/>
      </c>
      <c r="X457" s="71" t="str">
        <f>IF(U457="","",IF(U458="",SUM($U$18:U457)-SUM($X$17:X456)))</f>
        <v/>
      </c>
      <c r="Y457" s="70" t="str">
        <f t="shared" si="30"/>
        <v/>
      </c>
      <c r="Z457" s="71" t="str">
        <f t="shared" si="31"/>
        <v/>
      </c>
      <c r="AB457" s="70"/>
    </row>
    <row r="458" spans="2:28" s="71" customFormat="1" x14ac:dyDescent="0.3">
      <c r="B458" s="242"/>
      <c r="C458" s="243"/>
      <c r="D458" s="244"/>
      <c r="E458" s="243"/>
      <c r="F458" s="243"/>
      <c r="G458" s="244"/>
      <c r="H458" s="245"/>
      <c r="I458" s="244"/>
      <c r="J458" s="245"/>
      <c r="K458" s="244"/>
      <c r="L458" s="245"/>
      <c r="M458" s="244"/>
      <c r="N458" s="246"/>
      <c r="O458" s="243"/>
      <c r="P458" s="243"/>
      <c r="Q458" s="243"/>
      <c r="R458" s="244"/>
      <c r="S458" s="247"/>
      <c r="T458" s="70" t="str">
        <f t="shared" si="28"/>
        <v/>
      </c>
      <c r="U458" s="71" t="str">
        <f t="shared" si="29"/>
        <v/>
      </c>
      <c r="V458" s="71" t="str">
        <f t="shared" si="32"/>
        <v/>
      </c>
      <c r="W458" s="71" t="str">
        <f>IF(U458="","",SUM($U$18:U458))</f>
        <v/>
      </c>
      <c r="X458" s="71" t="str">
        <f>IF(U458="","",IF(U459="",SUM($U$18:U458)-SUM($X$17:X457)))</f>
        <v/>
      </c>
      <c r="Y458" s="70" t="str">
        <f t="shared" si="30"/>
        <v/>
      </c>
      <c r="Z458" s="71" t="str">
        <f t="shared" si="31"/>
        <v/>
      </c>
      <c r="AB458" s="70"/>
    </row>
    <row r="459" spans="2:28" s="71" customFormat="1" x14ac:dyDescent="0.3">
      <c r="B459" s="242"/>
      <c r="C459" s="243"/>
      <c r="D459" s="244"/>
      <c r="E459" s="243"/>
      <c r="F459" s="243"/>
      <c r="G459" s="244"/>
      <c r="H459" s="245"/>
      <c r="I459" s="244"/>
      <c r="J459" s="245"/>
      <c r="K459" s="244"/>
      <c r="L459" s="245"/>
      <c r="M459" s="244"/>
      <c r="N459" s="246"/>
      <c r="O459" s="243"/>
      <c r="P459" s="243"/>
      <c r="Q459" s="243"/>
      <c r="R459" s="244"/>
      <c r="S459" s="247"/>
      <c r="T459" s="70" t="str">
        <f t="shared" si="28"/>
        <v/>
      </c>
      <c r="U459" s="71" t="str">
        <f t="shared" si="29"/>
        <v/>
      </c>
      <c r="V459" s="71" t="str">
        <f t="shared" si="32"/>
        <v/>
      </c>
      <c r="W459" s="71" t="str">
        <f>IF(U459="","",SUM($U$18:U459))</f>
        <v/>
      </c>
      <c r="X459" s="71" t="str">
        <f>IF(U459="","",IF(U460="",SUM($U$18:U459)-SUM($X$17:X458)))</f>
        <v/>
      </c>
      <c r="Y459" s="70" t="str">
        <f t="shared" si="30"/>
        <v/>
      </c>
      <c r="Z459" s="71" t="str">
        <f t="shared" si="31"/>
        <v/>
      </c>
      <c r="AB459" s="70"/>
    </row>
    <row r="460" spans="2:28" s="71" customFormat="1" x14ac:dyDescent="0.3">
      <c r="B460" s="242"/>
      <c r="C460" s="243"/>
      <c r="D460" s="244"/>
      <c r="E460" s="243"/>
      <c r="F460" s="243"/>
      <c r="G460" s="244"/>
      <c r="H460" s="245"/>
      <c r="I460" s="244"/>
      <c r="J460" s="245"/>
      <c r="K460" s="244"/>
      <c r="L460" s="245"/>
      <c r="M460" s="244"/>
      <c r="N460" s="246"/>
      <c r="O460" s="243"/>
      <c r="P460" s="243"/>
      <c r="Q460" s="243"/>
      <c r="R460" s="244"/>
      <c r="S460" s="247"/>
      <c r="T460" s="70" t="str">
        <f t="shared" si="28"/>
        <v/>
      </c>
      <c r="U460" s="71" t="str">
        <f t="shared" si="29"/>
        <v/>
      </c>
      <c r="V460" s="71" t="str">
        <f t="shared" si="32"/>
        <v/>
      </c>
      <c r="W460" s="71" t="str">
        <f>IF(U460="","",SUM($U$18:U460))</f>
        <v/>
      </c>
      <c r="X460" s="71" t="str">
        <f>IF(U460="","",IF(U461="",SUM($U$18:U460)-SUM($X$17:X459)))</f>
        <v/>
      </c>
      <c r="Y460" s="70" t="str">
        <f t="shared" si="30"/>
        <v/>
      </c>
      <c r="Z460" s="71" t="str">
        <f t="shared" si="31"/>
        <v/>
      </c>
      <c r="AB460" s="70"/>
    </row>
    <row r="461" spans="2:28" s="71" customFormat="1" x14ac:dyDescent="0.3">
      <c r="B461" s="242"/>
      <c r="C461" s="243"/>
      <c r="D461" s="244"/>
      <c r="E461" s="243"/>
      <c r="F461" s="243"/>
      <c r="G461" s="244"/>
      <c r="H461" s="245"/>
      <c r="I461" s="244"/>
      <c r="J461" s="245"/>
      <c r="K461" s="244"/>
      <c r="L461" s="245"/>
      <c r="M461" s="244"/>
      <c r="N461" s="246"/>
      <c r="O461" s="243"/>
      <c r="P461" s="243"/>
      <c r="Q461" s="243"/>
      <c r="R461" s="244"/>
      <c r="S461" s="247"/>
      <c r="T461" s="70" t="str">
        <f t="shared" si="28"/>
        <v/>
      </c>
      <c r="U461" s="71" t="str">
        <f t="shared" si="29"/>
        <v/>
      </c>
      <c r="V461" s="71" t="str">
        <f t="shared" si="32"/>
        <v/>
      </c>
      <c r="W461" s="71" t="str">
        <f>IF(U461="","",SUM($U$18:U461))</f>
        <v/>
      </c>
      <c r="X461" s="71" t="str">
        <f>IF(U461="","",IF(U462="",SUM($U$18:U461)-SUM($X$17:X460)))</f>
        <v/>
      </c>
      <c r="Y461" s="70" t="str">
        <f t="shared" si="30"/>
        <v/>
      </c>
      <c r="Z461" s="71" t="str">
        <f t="shared" si="31"/>
        <v/>
      </c>
      <c r="AB461" s="70"/>
    </row>
    <row r="462" spans="2:28" s="71" customFormat="1" x14ac:dyDescent="0.3">
      <c r="B462" s="242"/>
      <c r="C462" s="243"/>
      <c r="D462" s="244"/>
      <c r="E462" s="243"/>
      <c r="F462" s="243"/>
      <c r="G462" s="244"/>
      <c r="H462" s="245"/>
      <c r="I462" s="244"/>
      <c r="J462" s="245"/>
      <c r="K462" s="244"/>
      <c r="L462" s="245"/>
      <c r="M462" s="244"/>
      <c r="N462" s="246"/>
      <c r="O462" s="243"/>
      <c r="P462" s="243"/>
      <c r="Q462" s="243"/>
      <c r="R462" s="244"/>
      <c r="S462" s="247"/>
      <c r="T462" s="70" t="str">
        <f t="shared" si="28"/>
        <v/>
      </c>
      <c r="U462" s="71" t="str">
        <f t="shared" si="29"/>
        <v/>
      </c>
      <c r="V462" s="71" t="str">
        <f t="shared" si="32"/>
        <v/>
      </c>
      <c r="W462" s="71" t="str">
        <f>IF(U462="","",SUM($U$18:U462))</f>
        <v/>
      </c>
      <c r="X462" s="71" t="str">
        <f>IF(U462="","",IF(U463="",SUM($U$18:U462)-SUM($X$17:X461)))</f>
        <v/>
      </c>
      <c r="Y462" s="70" t="str">
        <f t="shared" si="30"/>
        <v/>
      </c>
      <c r="Z462" s="71" t="str">
        <f t="shared" si="31"/>
        <v/>
      </c>
      <c r="AB462" s="70"/>
    </row>
    <row r="463" spans="2:28" s="71" customFormat="1" x14ac:dyDescent="0.3">
      <c r="B463" s="242"/>
      <c r="C463" s="243"/>
      <c r="D463" s="244"/>
      <c r="E463" s="243"/>
      <c r="F463" s="243"/>
      <c r="G463" s="244"/>
      <c r="H463" s="245"/>
      <c r="I463" s="244"/>
      <c r="J463" s="245"/>
      <c r="K463" s="244"/>
      <c r="L463" s="245"/>
      <c r="M463" s="244"/>
      <c r="N463" s="246"/>
      <c r="O463" s="243"/>
      <c r="P463" s="243"/>
      <c r="Q463" s="243"/>
      <c r="R463" s="244"/>
      <c r="S463" s="247"/>
      <c r="T463" s="70" t="str">
        <f t="shared" si="28"/>
        <v/>
      </c>
      <c r="U463" s="71" t="str">
        <f t="shared" si="29"/>
        <v/>
      </c>
      <c r="V463" s="71" t="str">
        <f t="shared" si="32"/>
        <v/>
      </c>
      <c r="W463" s="71" t="str">
        <f>IF(U463="","",SUM($U$18:U463))</f>
        <v/>
      </c>
      <c r="X463" s="71" t="str">
        <f>IF(U463="","",IF(U464="",SUM($U$18:U463)-SUM($X$17:X462)))</f>
        <v/>
      </c>
      <c r="Y463" s="70" t="str">
        <f t="shared" si="30"/>
        <v/>
      </c>
      <c r="Z463" s="71" t="str">
        <f t="shared" si="31"/>
        <v/>
      </c>
      <c r="AB463" s="70"/>
    </row>
    <row r="464" spans="2:28" s="71" customFormat="1" x14ac:dyDescent="0.3">
      <c r="B464" s="242"/>
      <c r="C464" s="243"/>
      <c r="D464" s="244"/>
      <c r="E464" s="243"/>
      <c r="F464" s="243"/>
      <c r="G464" s="244"/>
      <c r="H464" s="245"/>
      <c r="I464" s="244"/>
      <c r="J464" s="245"/>
      <c r="K464" s="244"/>
      <c r="L464" s="245"/>
      <c r="M464" s="244"/>
      <c r="N464" s="246"/>
      <c r="O464" s="243"/>
      <c r="P464" s="243"/>
      <c r="Q464" s="243"/>
      <c r="R464" s="244"/>
      <c r="S464" s="247"/>
      <c r="T464" s="70" t="str">
        <f t="shared" si="28"/>
        <v/>
      </c>
      <c r="U464" s="71" t="str">
        <f t="shared" si="29"/>
        <v/>
      </c>
      <c r="V464" s="71" t="str">
        <f t="shared" si="32"/>
        <v/>
      </c>
      <c r="W464" s="71" t="str">
        <f>IF(U464="","",SUM($U$18:U464))</f>
        <v/>
      </c>
      <c r="X464" s="71" t="str">
        <f>IF(U464="","",IF(U465="",SUM($U$18:U464)-SUM($X$17:X463)))</f>
        <v/>
      </c>
      <c r="Y464" s="70" t="str">
        <f t="shared" si="30"/>
        <v/>
      </c>
      <c r="Z464" s="71" t="str">
        <f t="shared" si="31"/>
        <v/>
      </c>
      <c r="AB464" s="70"/>
    </row>
    <row r="465" spans="2:28" s="71" customFormat="1" x14ac:dyDescent="0.3">
      <c r="B465" s="242"/>
      <c r="C465" s="243"/>
      <c r="D465" s="244"/>
      <c r="E465" s="243"/>
      <c r="F465" s="243"/>
      <c r="G465" s="244"/>
      <c r="H465" s="245"/>
      <c r="I465" s="244"/>
      <c r="J465" s="245"/>
      <c r="K465" s="244"/>
      <c r="L465" s="245"/>
      <c r="M465" s="244"/>
      <c r="N465" s="246"/>
      <c r="O465" s="243"/>
      <c r="P465" s="243"/>
      <c r="Q465" s="243"/>
      <c r="R465" s="244"/>
      <c r="S465" s="247"/>
      <c r="T465" s="70" t="str">
        <f t="shared" si="28"/>
        <v/>
      </c>
      <c r="U465" s="71" t="str">
        <f t="shared" si="29"/>
        <v/>
      </c>
      <c r="V465" s="71" t="str">
        <f t="shared" si="32"/>
        <v/>
      </c>
      <c r="W465" s="71" t="str">
        <f>IF(U465="","",SUM($U$18:U465))</f>
        <v/>
      </c>
      <c r="X465" s="71" t="str">
        <f>IF(U465="","",IF(U466="",SUM($U$18:U465)-SUM($X$17:X464)))</f>
        <v/>
      </c>
      <c r="Y465" s="70" t="str">
        <f t="shared" si="30"/>
        <v/>
      </c>
      <c r="Z465" s="71" t="str">
        <f t="shared" si="31"/>
        <v/>
      </c>
      <c r="AB465" s="70"/>
    </row>
    <row r="466" spans="2:28" s="71" customFormat="1" x14ac:dyDescent="0.3">
      <c r="B466" s="242"/>
      <c r="C466" s="243"/>
      <c r="D466" s="244"/>
      <c r="E466" s="243"/>
      <c r="F466" s="243"/>
      <c r="G466" s="244"/>
      <c r="H466" s="245"/>
      <c r="I466" s="244"/>
      <c r="J466" s="245"/>
      <c r="K466" s="244"/>
      <c r="L466" s="245"/>
      <c r="M466" s="244"/>
      <c r="N466" s="246"/>
      <c r="O466" s="243"/>
      <c r="P466" s="243"/>
      <c r="Q466" s="243"/>
      <c r="R466" s="244"/>
      <c r="S466" s="247"/>
      <c r="T466" s="70" t="str">
        <f t="shared" si="28"/>
        <v/>
      </c>
      <c r="U466" s="71" t="str">
        <f t="shared" si="29"/>
        <v/>
      </c>
      <c r="V466" s="71" t="str">
        <f t="shared" si="32"/>
        <v/>
      </c>
      <c r="W466" s="71" t="str">
        <f>IF(U466="","",SUM($U$18:U466))</f>
        <v/>
      </c>
      <c r="X466" s="71" t="str">
        <f>IF(U466="","",IF(U467="",SUM($U$18:U466)-SUM($X$17:X465)))</f>
        <v/>
      </c>
      <c r="Y466" s="70" t="str">
        <f t="shared" si="30"/>
        <v/>
      </c>
      <c r="Z466" s="71" t="str">
        <f t="shared" si="31"/>
        <v/>
      </c>
      <c r="AB466" s="70"/>
    </row>
    <row r="467" spans="2:28" s="71" customFormat="1" x14ac:dyDescent="0.3">
      <c r="B467" s="242"/>
      <c r="C467" s="243"/>
      <c r="D467" s="244"/>
      <c r="E467" s="243"/>
      <c r="F467" s="243"/>
      <c r="G467" s="244"/>
      <c r="H467" s="245"/>
      <c r="I467" s="244"/>
      <c r="J467" s="245"/>
      <c r="K467" s="244"/>
      <c r="L467" s="245"/>
      <c r="M467" s="244"/>
      <c r="N467" s="246"/>
      <c r="O467" s="243"/>
      <c r="P467" s="243"/>
      <c r="Q467" s="243"/>
      <c r="R467" s="244"/>
      <c r="S467" s="247"/>
      <c r="T467" s="70" t="str">
        <f t="shared" ref="T467:T530" si="33">IF(N467&lt;0,"",IF(N467="","",(N467-2)/2))</f>
        <v/>
      </c>
      <c r="U467" s="71" t="str">
        <f t="shared" ref="U467:U530" si="34">IF(H467="","",IF(M467="",(H467+J467+L467)*-1,IF(M467=G467,H467/2*N467-(H467+J467+L467),IF(M467=I467,J467/2*N467-(H467+J467+L467),IF(M467=K467,L467/2*N467-(H467+J467+L467))))))</f>
        <v/>
      </c>
      <c r="V467" s="71" t="str">
        <f t="shared" si="32"/>
        <v/>
      </c>
      <c r="W467" s="71" t="str">
        <f>IF(U467="","",SUM($U$18:U467))</f>
        <v/>
      </c>
      <c r="X467" s="71" t="str">
        <f>IF(U467="","",IF(U468="",SUM($U$18:U467)-SUM($X$17:X466)))</f>
        <v/>
      </c>
      <c r="Y467" s="70" t="str">
        <f t="shared" ref="Y467:Y530" si="35">IF(O467="","",IF(M467="","",IF(G467=M467,O467,IF(I467=M467,P467,IF(K467=M467,Q467)))))</f>
        <v/>
      </c>
      <c r="Z467" s="71" t="str">
        <f t="shared" si="31"/>
        <v/>
      </c>
      <c r="AB467" s="70"/>
    </row>
    <row r="468" spans="2:28" s="71" customFormat="1" x14ac:dyDescent="0.3">
      <c r="B468" s="242"/>
      <c r="C468" s="243"/>
      <c r="D468" s="244"/>
      <c r="E468" s="243"/>
      <c r="F468" s="243"/>
      <c r="G468" s="244"/>
      <c r="H468" s="245"/>
      <c r="I468" s="244"/>
      <c r="J468" s="245"/>
      <c r="K468" s="244"/>
      <c r="L468" s="245"/>
      <c r="M468" s="244"/>
      <c r="N468" s="246"/>
      <c r="O468" s="243"/>
      <c r="P468" s="243"/>
      <c r="Q468" s="243"/>
      <c r="R468" s="244"/>
      <c r="S468" s="247"/>
      <c r="T468" s="70" t="str">
        <f t="shared" si="33"/>
        <v/>
      </c>
      <c r="U468" s="71" t="str">
        <f t="shared" si="34"/>
        <v/>
      </c>
      <c r="V468" s="71" t="str">
        <f t="shared" si="32"/>
        <v/>
      </c>
      <c r="W468" s="71" t="str">
        <f>IF(U468="","",SUM($U$18:U468))</f>
        <v/>
      </c>
      <c r="X468" s="71" t="str">
        <f>IF(U468="","",IF(U469="",SUM($U$18:U468)-SUM($X$17:X467)))</f>
        <v/>
      </c>
      <c r="Y468" s="70" t="str">
        <f t="shared" si="35"/>
        <v/>
      </c>
      <c r="Z468" s="71" t="str">
        <f t="shared" si="31"/>
        <v/>
      </c>
      <c r="AB468" s="70"/>
    </row>
    <row r="469" spans="2:28" s="71" customFormat="1" x14ac:dyDescent="0.3">
      <c r="B469" s="242"/>
      <c r="C469" s="243"/>
      <c r="D469" s="244"/>
      <c r="E469" s="243"/>
      <c r="F469" s="243"/>
      <c r="G469" s="244"/>
      <c r="H469" s="245"/>
      <c r="I469" s="244"/>
      <c r="J469" s="245"/>
      <c r="K469" s="244"/>
      <c r="L469" s="245"/>
      <c r="M469" s="244"/>
      <c r="N469" s="246"/>
      <c r="O469" s="243"/>
      <c r="P469" s="243"/>
      <c r="Q469" s="243"/>
      <c r="R469" s="244"/>
      <c r="S469" s="247"/>
      <c r="T469" s="70" t="str">
        <f t="shared" si="33"/>
        <v/>
      </c>
      <c r="U469" s="71" t="str">
        <f t="shared" si="34"/>
        <v/>
      </c>
      <c r="V469" s="71" t="str">
        <f t="shared" si="32"/>
        <v/>
      </c>
      <c r="W469" s="71" t="str">
        <f>IF(U469="","",SUM($U$18:U469))</f>
        <v/>
      </c>
      <c r="X469" s="71" t="str">
        <f>IF(U469="","",IF(U470="",SUM($U$18:U469)-SUM($X$17:X468)))</f>
        <v/>
      </c>
      <c r="Y469" s="70" t="str">
        <f t="shared" si="35"/>
        <v/>
      </c>
      <c r="Z469" s="71" t="str">
        <f t="shared" si="31"/>
        <v/>
      </c>
      <c r="AB469" s="70"/>
    </row>
    <row r="470" spans="2:28" s="71" customFormat="1" x14ac:dyDescent="0.3">
      <c r="B470" s="242"/>
      <c r="C470" s="243"/>
      <c r="D470" s="244"/>
      <c r="E470" s="243"/>
      <c r="F470" s="243"/>
      <c r="G470" s="244"/>
      <c r="H470" s="245"/>
      <c r="I470" s="244"/>
      <c r="J470" s="245"/>
      <c r="K470" s="244"/>
      <c r="L470" s="245"/>
      <c r="M470" s="244"/>
      <c r="N470" s="246"/>
      <c r="O470" s="243"/>
      <c r="P470" s="243"/>
      <c r="Q470" s="243"/>
      <c r="R470" s="244"/>
      <c r="S470" s="247"/>
      <c r="T470" s="70" t="str">
        <f t="shared" si="33"/>
        <v/>
      </c>
      <c r="U470" s="71" t="str">
        <f t="shared" si="34"/>
        <v/>
      </c>
      <c r="V470" s="71" t="str">
        <f t="shared" si="32"/>
        <v/>
      </c>
      <c r="W470" s="71" t="str">
        <f>IF(U470="","",SUM($U$18:U470))</f>
        <v/>
      </c>
      <c r="X470" s="71" t="str">
        <f>IF(U470="","",IF(U471="",SUM($U$18:U470)-SUM($X$17:X469)))</f>
        <v/>
      </c>
      <c r="Y470" s="70" t="str">
        <f t="shared" si="35"/>
        <v/>
      </c>
      <c r="Z470" s="71" t="str">
        <f t="shared" si="31"/>
        <v/>
      </c>
      <c r="AB470" s="70"/>
    </row>
    <row r="471" spans="2:28" s="71" customFormat="1" x14ac:dyDescent="0.3">
      <c r="B471" s="242"/>
      <c r="C471" s="243"/>
      <c r="D471" s="244"/>
      <c r="E471" s="243"/>
      <c r="F471" s="243"/>
      <c r="G471" s="244"/>
      <c r="H471" s="245"/>
      <c r="I471" s="244"/>
      <c r="J471" s="245"/>
      <c r="K471" s="244"/>
      <c r="L471" s="245"/>
      <c r="M471" s="244"/>
      <c r="N471" s="246"/>
      <c r="O471" s="243"/>
      <c r="P471" s="243"/>
      <c r="Q471" s="243"/>
      <c r="R471" s="244"/>
      <c r="S471" s="247"/>
      <c r="T471" s="70" t="str">
        <f t="shared" si="33"/>
        <v/>
      </c>
      <c r="U471" s="71" t="str">
        <f t="shared" si="34"/>
        <v/>
      </c>
      <c r="V471" s="71" t="str">
        <f t="shared" si="32"/>
        <v/>
      </c>
      <c r="W471" s="71" t="str">
        <f>IF(U471="","",SUM($U$18:U471))</f>
        <v/>
      </c>
      <c r="X471" s="71" t="str">
        <f>IF(U471="","",IF(U472="",SUM($U$18:U471)-SUM($X$17:X470)))</f>
        <v/>
      </c>
      <c r="Y471" s="70" t="str">
        <f t="shared" si="35"/>
        <v/>
      </c>
      <c r="Z471" s="71" t="str">
        <f t="shared" ref="Z471:Z534" si="36">(IF(C471="","",IF(N471="","",IF(U471&lt;0,SUM(H471+J471+L471+U471),IF(U471=0,SUM(H471+J471+L471+U471),IF(U471=0,"",IF(U471&gt;0,SUM(H471+J471+L471+U471))))))))</f>
        <v/>
      </c>
      <c r="AB471" s="70"/>
    </row>
    <row r="472" spans="2:28" s="71" customFormat="1" x14ac:dyDescent="0.3">
      <c r="B472" s="242"/>
      <c r="C472" s="243"/>
      <c r="D472" s="244"/>
      <c r="E472" s="243"/>
      <c r="F472" s="243"/>
      <c r="G472" s="244"/>
      <c r="H472" s="245"/>
      <c r="I472" s="244"/>
      <c r="J472" s="245"/>
      <c r="K472" s="244"/>
      <c r="L472" s="245"/>
      <c r="M472" s="244"/>
      <c r="N472" s="246"/>
      <c r="O472" s="243"/>
      <c r="P472" s="243"/>
      <c r="Q472" s="243"/>
      <c r="R472" s="244"/>
      <c r="S472" s="247"/>
      <c r="T472" s="70" t="str">
        <f t="shared" si="33"/>
        <v/>
      </c>
      <c r="U472" s="71" t="str">
        <f t="shared" si="34"/>
        <v/>
      </c>
      <c r="V472" s="71" t="str">
        <f t="shared" si="32"/>
        <v/>
      </c>
      <c r="W472" s="71" t="str">
        <f>IF(U472="","",SUM($U$18:U472))</f>
        <v/>
      </c>
      <c r="X472" s="71" t="str">
        <f>IF(U472="","",IF(U473="",SUM($U$18:U472)-SUM($X$17:X471)))</f>
        <v/>
      </c>
      <c r="Y472" s="70" t="str">
        <f t="shared" si="35"/>
        <v/>
      </c>
      <c r="Z472" s="71" t="str">
        <f t="shared" si="36"/>
        <v/>
      </c>
      <c r="AB472" s="70"/>
    </row>
    <row r="473" spans="2:28" s="71" customFormat="1" x14ac:dyDescent="0.3">
      <c r="B473" s="242"/>
      <c r="C473" s="243"/>
      <c r="D473" s="244"/>
      <c r="E473" s="243"/>
      <c r="F473" s="243"/>
      <c r="G473" s="244"/>
      <c r="H473" s="245"/>
      <c r="I473" s="244"/>
      <c r="J473" s="245"/>
      <c r="K473" s="244"/>
      <c r="L473" s="245"/>
      <c r="M473" s="244"/>
      <c r="N473" s="246"/>
      <c r="O473" s="243"/>
      <c r="P473" s="243"/>
      <c r="Q473" s="243"/>
      <c r="R473" s="244"/>
      <c r="S473" s="247"/>
      <c r="T473" s="70" t="str">
        <f t="shared" si="33"/>
        <v/>
      </c>
      <c r="U473" s="71" t="str">
        <f t="shared" si="34"/>
        <v/>
      </c>
      <c r="V473" s="71" t="str">
        <f t="shared" si="32"/>
        <v/>
      </c>
      <c r="W473" s="71" t="str">
        <f>IF(U473="","",SUM($U$18:U473))</f>
        <v/>
      </c>
      <c r="X473" s="71" t="str">
        <f>IF(U473="","",IF(U474="",SUM($U$18:U473)-SUM($X$17:X472)))</f>
        <v/>
      </c>
      <c r="Y473" s="70" t="str">
        <f t="shared" si="35"/>
        <v/>
      </c>
      <c r="Z473" s="71" t="str">
        <f t="shared" si="36"/>
        <v/>
      </c>
      <c r="AB473" s="70"/>
    </row>
    <row r="474" spans="2:28" s="71" customFormat="1" x14ac:dyDescent="0.3">
      <c r="B474" s="242"/>
      <c r="C474" s="243"/>
      <c r="D474" s="244"/>
      <c r="E474" s="243"/>
      <c r="F474" s="243"/>
      <c r="G474" s="244"/>
      <c r="H474" s="245"/>
      <c r="I474" s="244"/>
      <c r="J474" s="245"/>
      <c r="K474" s="244"/>
      <c r="L474" s="245"/>
      <c r="M474" s="244"/>
      <c r="N474" s="246"/>
      <c r="O474" s="243"/>
      <c r="P474" s="243"/>
      <c r="Q474" s="243"/>
      <c r="R474" s="244"/>
      <c r="S474" s="247"/>
      <c r="T474" s="70" t="str">
        <f t="shared" si="33"/>
        <v/>
      </c>
      <c r="U474" s="71" t="str">
        <f t="shared" si="34"/>
        <v/>
      </c>
      <c r="V474" s="71" t="str">
        <f t="shared" si="32"/>
        <v/>
      </c>
      <c r="W474" s="71" t="str">
        <f>IF(U474="","",SUM($U$18:U474))</f>
        <v/>
      </c>
      <c r="X474" s="71" t="str">
        <f>IF(U474="","",IF(U475="",SUM($U$18:U474)-SUM($X$17:X473)))</f>
        <v/>
      </c>
      <c r="Y474" s="70" t="str">
        <f t="shared" si="35"/>
        <v/>
      </c>
      <c r="Z474" s="71" t="str">
        <f t="shared" si="36"/>
        <v/>
      </c>
      <c r="AB474" s="70"/>
    </row>
    <row r="475" spans="2:28" s="71" customFormat="1" x14ac:dyDescent="0.3">
      <c r="B475" s="242"/>
      <c r="C475" s="243"/>
      <c r="D475" s="244"/>
      <c r="E475" s="243"/>
      <c r="F475" s="243"/>
      <c r="G475" s="244"/>
      <c r="H475" s="245"/>
      <c r="I475" s="244"/>
      <c r="J475" s="245"/>
      <c r="K475" s="244"/>
      <c r="L475" s="245"/>
      <c r="M475" s="244"/>
      <c r="N475" s="246"/>
      <c r="O475" s="243"/>
      <c r="P475" s="243"/>
      <c r="Q475" s="243"/>
      <c r="R475" s="244"/>
      <c r="S475" s="247"/>
      <c r="T475" s="70" t="str">
        <f t="shared" si="33"/>
        <v/>
      </c>
      <c r="U475" s="71" t="str">
        <f t="shared" si="34"/>
        <v/>
      </c>
      <c r="V475" s="71" t="str">
        <f t="shared" si="32"/>
        <v/>
      </c>
      <c r="W475" s="71" t="str">
        <f>IF(U475="","",SUM($U$18:U475))</f>
        <v/>
      </c>
      <c r="X475" s="71" t="str">
        <f>IF(U475="","",IF(U476="",SUM($U$18:U475)-SUM($X$17:X474)))</f>
        <v/>
      </c>
      <c r="Y475" s="70" t="str">
        <f t="shared" si="35"/>
        <v/>
      </c>
      <c r="Z475" s="71" t="str">
        <f t="shared" si="36"/>
        <v/>
      </c>
      <c r="AB475" s="70"/>
    </row>
    <row r="476" spans="2:28" s="71" customFormat="1" x14ac:dyDescent="0.3">
      <c r="B476" s="242"/>
      <c r="C476" s="243"/>
      <c r="D476" s="244"/>
      <c r="E476" s="243"/>
      <c r="F476" s="243"/>
      <c r="G476" s="244"/>
      <c r="H476" s="245"/>
      <c r="I476" s="244"/>
      <c r="J476" s="245"/>
      <c r="K476" s="244"/>
      <c r="L476" s="245"/>
      <c r="M476" s="244"/>
      <c r="N476" s="246"/>
      <c r="O476" s="243"/>
      <c r="P476" s="243"/>
      <c r="Q476" s="243"/>
      <c r="R476" s="244"/>
      <c r="S476" s="247"/>
      <c r="T476" s="70" t="str">
        <f t="shared" si="33"/>
        <v/>
      </c>
      <c r="U476" s="71" t="str">
        <f t="shared" si="34"/>
        <v/>
      </c>
      <c r="V476" s="71" t="str">
        <f t="shared" si="32"/>
        <v/>
      </c>
      <c r="W476" s="71" t="str">
        <f>IF(U476="","",SUM($U$18:U476))</f>
        <v/>
      </c>
      <c r="X476" s="71" t="str">
        <f>IF(U476="","",IF(U477="",SUM($U$18:U476)-SUM($X$17:X475)))</f>
        <v/>
      </c>
      <c r="Y476" s="70" t="str">
        <f t="shared" si="35"/>
        <v/>
      </c>
      <c r="Z476" s="71" t="str">
        <f t="shared" si="36"/>
        <v/>
      </c>
      <c r="AB476" s="70"/>
    </row>
    <row r="477" spans="2:28" s="71" customFormat="1" x14ac:dyDescent="0.3">
      <c r="B477" s="242"/>
      <c r="C477" s="243"/>
      <c r="D477" s="244"/>
      <c r="E477" s="243"/>
      <c r="F477" s="243"/>
      <c r="G477" s="244"/>
      <c r="H477" s="245"/>
      <c r="I477" s="244"/>
      <c r="J477" s="245"/>
      <c r="K477" s="244"/>
      <c r="L477" s="245"/>
      <c r="M477" s="244"/>
      <c r="N477" s="246"/>
      <c r="O477" s="243"/>
      <c r="P477" s="243"/>
      <c r="Q477" s="243"/>
      <c r="R477" s="244"/>
      <c r="S477" s="247"/>
      <c r="T477" s="70" t="str">
        <f t="shared" si="33"/>
        <v/>
      </c>
      <c r="U477" s="71" t="str">
        <f t="shared" si="34"/>
        <v/>
      </c>
      <c r="V477" s="71" t="str">
        <f t="shared" si="32"/>
        <v/>
      </c>
      <c r="W477" s="71" t="str">
        <f>IF(U477="","",SUM($U$18:U477))</f>
        <v/>
      </c>
      <c r="X477" s="71" t="str">
        <f>IF(U477="","",IF(U478="",SUM($U$18:U477)-SUM($X$17:X476)))</f>
        <v/>
      </c>
      <c r="Y477" s="70" t="str">
        <f t="shared" si="35"/>
        <v/>
      </c>
      <c r="Z477" s="71" t="str">
        <f t="shared" si="36"/>
        <v/>
      </c>
      <c r="AB477" s="70"/>
    </row>
    <row r="478" spans="2:28" s="71" customFormat="1" x14ac:dyDescent="0.3">
      <c r="B478" s="242"/>
      <c r="C478" s="243"/>
      <c r="D478" s="244"/>
      <c r="E478" s="243"/>
      <c r="F478" s="243"/>
      <c r="G478" s="244"/>
      <c r="H478" s="245"/>
      <c r="I478" s="244"/>
      <c r="J478" s="245"/>
      <c r="K478" s="244"/>
      <c r="L478" s="245"/>
      <c r="M478" s="244"/>
      <c r="N478" s="246"/>
      <c r="O478" s="243"/>
      <c r="P478" s="243"/>
      <c r="Q478" s="243"/>
      <c r="R478" s="244"/>
      <c r="S478" s="247"/>
      <c r="T478" s="70" t="str">
        <f t="shared" si="33"/>
        <v/>
      </c>
      <c r="U478" s="71" t="str">
        <f t="shared" si="34"/>
        <v/>
      </c>
      <c r="V478" s="71" t="str">
        <f t="shared" si="32"/>
        <v/>
      </c>
      <c r="W478" s="71" t="str">
        <f>IF(U478="","",SUM($U$18:U478))</f>
        <v/>
      </c>
      <c r="X478" s="71" t="str">
        <f>IF(U478="","",IF(U479="",SUM($U$18:U478)-SUM($X$17:X477)))</f>
        <v/>
      </c>
      <c r="Y478" s="70" t="str">
        <f t="shared" si="35"/>
        <v/>
      </c>
      <c r="Z478" s="71" t="str">
        <f t="shared" si="36"/>
        <v/>
      </c>
      <c r="AB478" s="70"/>
    </row>
    <row r="479" spans="2:28" s="71" customFormat="1" x14ac:dyDescent="0.3">
      <c r="B479" s="242"/>
      <c r="C479" s="243"/>
      <c r="D479" s="244"/>
      <c r="E479" s="243"/>
      <c r="F479" s="243"/>
      <c r="G479" s="244"/>
      <c r="H479" s="245"/>
      <c r="I479" s="244"/>
      <c r="J479" s="245"/>
      <c r="K479" s="244"/>
      <c r="L479" s="245"/>
      <c r="M479" s="244"/>
      <c r="N479" s="246"/>
      <c r="O479" s="243"/>
      <c r="P479" s="243"/>
      <c r="Q479" s="243"/>
      <c r="R479" s="244"/>
      <c r="S479" s="247"/>
      <c r="T479" s="70" t="str">
        <f t="shared" si="33"/>
        <v/>
      </c>
      <c r="U479" s="71" t="str">
        <f t="shared" si="34"/>
        <v/>
      </c>
      <c r="V479" s="71" t="str">
        <f t="shared" si="32"/>
        <v/>
      </c>
      <c r="W479" s="71" t="str">
        <f>IF(U479="","",SUM($U$18:U479))</f>
        <v/>
      </c>
      <c r="X479" s="71" t="str">
        <f>IF(U479="","",IF(U480="",SUM($U$18:U479)-SUM($X$17:X478)))</f>
        <v/>
      </c>
      <c r="Y479" s="70" t="str">
        <f t="shared" si="35"/>
        <v/>
      </c>
      <c r="Z479" s="71" t="str">
        <f t="shared" si="36"/>
        <v/>
      </c>
      <c r="AB479" s="70"/>
    </row>
    <row r="480" spans="2:28" s="71" customFormat="1" x14ac:dyDescent="0.3">
      <c r="B480" s="242"/>
      <c r="C480" s="243"/>
      <c r="D480" s="244"/>
      <c r="E480" s="243"/>
      <c r="F480" s="243"/>
      <c r="G480" s="244"/>
      <c r="H480" s="245"/>
      <c r="I480" s="244"/>
      <c r="J480" s="245"/>
      <c r="K480" s="244"/>
      <c r="L480" s="245"/>
      <c r="M480" s="244"/>
      <c r="N480" s="246"/>
      <c r="O480" s="243"/>
      <c r="P480" s="243"/>
      <c r="Q480" s="243"/>
      <c r="R480" s="244"/>
      <c r="S480" s="247"/>
      <c r="T480" s="70" t="str">
        <f t="shared" si="33"/>
        <v/>
      </c>
      <c r="U480" s="71" t="str">
        <f t="shared" si="34"/>
        <v/>
      </c>
      <c r="V480" s="71" t="str">
        <f t="shared" si="32"/>
        <v/>
      </c>
      <c r="W480" s="71" t="str">
        <f>IF(U480="","",SUM($U$18:U480))</f>
        <v/>
      </c>
      <c r="X480" s="71" t="str">
        <f>IF(U480="","",IF(U481="",SUM($U$18:U480)-SUM($X$17:X479)))</f>
        <v/>
      </c>
      <c r="Y480" s="70" t="str">
        <f t="shared" si="35"/>
        <v/>
      </c>
      <c r="Z480" s="71" t="str">
        <f t="shared" si="36"/>
        <v/>
      </c>
      <c r="AB480" s="70"/>
    </row>
    <row r="481" spans="2:28" s="71" customFormat="1" x14ac:dyDescent="0.3">
      <c r="B481" s="242"/>
      <c r="C481" s="243"/>
      <c r="D481" s="244"/>
      <c r="E481" s="243"/>
      <c r="F481" s="243"/>
      <c r="G481" s="244"/>
      <c r="H481" s="245"/>
      <c r="I481" s="244"/>
      <c r="J481" s="245"/>
      <c r="K481" s="244"/>
      <c r="L481" s="245"/>
      <c r="M481" s="244"/>
      <c r="N481" s="246"/>
      <c r="O481" s="243"/>
      <c r="P481" s="243"/>
      <c r="Q481" s="243"/>
      <c r="R481" s="244"/>
      <c r="S481" s="247"/>
      <c r="T481" s="70" t="str">
        <f t="shared" si="33"/>
        <v/>
      </c>
      <c r="U481" s="71" t="str">
        <f t="shared" si="34"/>
        <v/>
      </c>
      <c r="V481" s="71" t="str">
        <f t="shared" si="32"/>
        <v/>
      </c>
      <c r="W481" s="71" t="str">
        <f>IF(U481="","",SUM($U$18:U481))</f>
        <v/>
      </c>
      <c r="X481" s="71" t="str">
        <f>IF(U481="","",IF(U482="",SUM($U$18:U481)-SUM($X$17:X480)))</f>
        <v/>
      </c>
      <c r="Y481" s="70" t="str">
        <f t="shared" si="35"/>
        <v/>
      </c>
      <c r="Z481" s="71" t="str">
        <f t="shared" si="36"/>
        <v/>
      </c>
      <c r="AB481" s="70"/>
    </row>
    <row r="482" spans="2:28" s="71" customFormat="1" x14ac:dyDescent="0.3">
      <c r="B482" s="242"/>
      <c r="C482" s="243"/>
      <c r="D482" s="244"/>
      <c r="E482" s="243"/>
      <c r="F482" s="243"/>
      <c r="G482" s="244"/>
      <c r="H482" s="245"/>
      <c r="I482" s="244"/>
      <c r="J482" s="245"/>
      <c r="K482" s="244"/>
      <c r="L482" s="245"/>
      <c r="M482" s="244"/>
      <c r="N482" s="246"/>
      <c r="O482" s="243"/>
      <c r="P482" s="243"/>
      <c r="Q482" s="243"/>
      <c r="R482" s="244"/>
      <c r="S482" s="247"/>
      <c r="T482" s="70" t="str">
        <f t="shared" si="33"/>
        <v/>
      </c>
      <c r="U482" s="71" t="str">
        <f t="shared" si="34"/>
        <v/>
      </c>
      <c r="V482" s="71" t="str">
        <f t="shared" si="32"/>
        <v/>
      </c>
      <c r="W482" s="71" t="str">
        <f>IF(U482="","",SUM($U$18:U482))</f>
        <v/>
      </c>
      <c r="X482" s="71" t="str">
        <f>IF(U482="","",IF(U483="",SUM($U$18:U482)-SUM($X$17:X481)))</f>
        <v/>
      </c>
      <c r="Y482" s="70" t="str">
        <f t="shared" si="35"/>
        <v/>
      </c>
      <c r="Z482" s="71" t="str">
        <f t="shared" si="36"/>
        <v/>
      </c>
      <c r="AB482" s="70"/>
    </row>
    <row r="483" spans="2:28" s="71" customFormat="1" x14ac:dyDescent="0.3">
      <c r="B483" s="242"/>
      <c r="C483" s="243"/>
      <c r="D483" s="244"/>
      <c r="E483" s="243"/>
      <c r="F483" s="243"/>
      <c r="G483" s="244"/>
      <c r="H483" s="245"/>
      <c r="I483" s="244"/>
      <c r="J483" s="245"/>
      <c r="K483" s="244"/>
      <c r="L483" s="245"/>
      <c r="M483" s="244"/>
      <c r="N483" s="246"/>
      <c r="O483" s="243"/>
      <c r="P483" s="243"/>
      <c r="Q483" s="243"/>
      <c r="R483" s="244"/>
      <c r="S483" s="247"/>
      <c r="T483" s="70" t="str">
        <f t="shared" si="33"/>
        <v/>
      </c>
      <c r="U483" s="71" t="str">
        <f t="shared" si="34"/>
        <v/>
      </c>
      <c r="V483" s="71" t="str">
        <f t="shared" si="32"/>
        <v/>
      </c>
      <c r="W483" s="71" t="str">
        <f>IF(U483="","",SUM($U$18:U483))</f>
        <v/>
      </c>
      <c r="X483" s="71" t="str">
        <f>IF(U483="","",IF(U484="",SUM($U$18:U483)-SUM($X$17:X482)))</f>
        <v/>
      </c>
      <c r="Y483" s="70" t="str">
        <f t="shared" si="35"/>
        <v/>
      </c>
      <c r="Z483" s="71" t="str">
        <f t="shared" si="36"/>
        <v/>
      </c>
      <c r="AB483" s="70"/>
    </row>
    <row r="484" spans="2:28" s="71" customFormat="1" x14ac:dyDescent="0.3">
      <c r="B484" s="242"/>
      <c r="C484" s="243"/>
      <c r="D484" s="244"/>
      <c r="E484" s="243"/>
      <c r="F484" s="243"/>
      <c r="G484" s="244"/>
      <c r="H484" s="245"/>
      <c r="I484" s="244"/>
      <c r="J484" s="245"/>
      <c r="K484" s="244"/>
      <c r="L484" s="245"/>
      <c r="M484" s="244"/>
      <c r="N484" s="246"/>
      <c r="O484" s="243"/>
      <c r="P484" s="243"/>
      <c r="Q484" s="243"/>
      <c r="R484" s="244"/>
      <c r="S484" s="247"/>
      <c r="T484" s="70" t="str">
        <f t="shared" si="33"/>
        <v/>
      </c>
      <c r="U484" s="71" t="str">
        <f t="shared" si="34"/>
        <v/>
      </c>
      <c r="V484" s="71" t="str">
        <f t="shared" si="32"/>
        <v/>
      </c>
      <c r="W484" s="71" t="str">
        <f>IF(U484="","",SUM($U$18:U484))</f>
        <v/>
      </c>
      <c r="X484" s="71" t="str">
        <f>IF(U484="","",IF(U485="",SUM($U$18:U484)-SUM($X$17:X483)))</f>
        <v/>
      </c>
      <c r="Y484" s="70" t="str">
        <f t="shared" si="35"/>
        <v/>
      </c>
      <c r="Z484" s="71" t="str">
        <f t="shared" si="36"/>
        <v/>
      </c>
      <c r="AB484" s="70"/>
    </row>
    <row r="485" spans="2:28" s="71" customFormat="1" x14ac:dyDescent="0.3">
      <c r="B485" s="242"/>
      <c r="C485" s="243"/>
      <c r="D485" s="244"/>
      <c r="E485" s="243"/>
      <c r="F485" s="243"/>
      <c r="G485" s="244"/>
      <c r="H485" s="245"/>
      <c r="I485" s="244"/>
      <c r="J485" s="245"/>
      <c r="K485" s="244"/>
      <c r="L485" s="245"/>
      <c r="M485" s="244"/>
      <c r="N485" s="246"/>
      <c r="O485" s="243"/>
      <c r="P485" s="243"/>
      <c r="Q485" s="243"/>
      <c r="R485" s="244"/>
      <c r="S485" s="247"/>
      <c r="T485" s="70" t="str">
        <f t="shared" si="33"/>
        <v/>
      </c>
      <c r="U485" s="71" t="str">
        <f t="shared" si="34"/>
        <v/>
      </c>
      <c r="V485" s="71" t="str">
        <f t="shared" si="32"/>
        <v/>
      </c>
      <c r="W485" s="71" t="str">
        <f>IF(U485="","",SUM($U$18:U485))</f>
        <v/>
      </c>
      <c r="X485" s="71" t="str">
        <f>IF(U485="","",IF(U486="",SUM($U$18:U485)-SUM($X$17:X484)))</f>
        <v/>
      </c>
      <c r="Y485" s="70" t="str">
        <f t="shared" si="35"/>
        <v/>
      </c>
      <c r="Z485" s="71" t="str">
        <f t="shared" si="36"/>
        <v/>
      </c>
      <c r="AB485" s="70"/>
    </row>
    <row r="486" spans="2:28" s="71" customFormat="1" x14ac:dyDescent="0.3">
      <c r="B486" s="242"/>
      <c r="C486" s="243"/>
      <c r="D486" s="244"/>
      <c r="E486" s="243"/>
      <c r="F486" s="243"/>
      <c r="G486" s="244"/>
      <c r="H486" s="245"/>
      <c r="I486" s="244"/>
      <c r="J486" s="245"/>
      <c r="K486" s="244"/>
      <c r="L486" s="245"/>
      <c r="M486" s="244"/>
      <c r="N486" s="246"/>
      <c r="O486" s="243"/>
      <c r="P486" s="243"/>
      <c r="Q486" s="243"/>
      <c r="R486" s="244"/>
      <c r="S486" s="247"/>
      <c r="T486" s="70" t="str">
        <f t="shared" si="33"/>
        <v/>
      </c>
      <c r="U486" s="71" t="str">
        <f t="shared" si="34"/>
        <v/>
      </c>
      <c r="V486" s="71" t="str">
        <f t="shared" si="32"/>
        <v/>
      </c>
      <c r="W486" s="71" t="str">
        <f>IF(U486="","",SUM($U$18:U486))</f>
        <v/>
      </c>
      <c r="X486" s="71" t="str">
        <f>IF(U486="","",IF(U487="",SUM($U$18:U486)-SUM($X$17:X485)))</f>
        <v/>
      </c>
      <c r="Y486" s="70" t="str">
        <f t="shared" si="35"/>
        <v/>
      </c>
      <c r="Z486" s="71" t="str">
        <f t="shared" si="36"/>
        <v/>
      </c>
      <c r="AB486" s="70"/>
    </row>
    <row r="487" spans="2:28" s="71" customFormat="1" x14ac:dyDescent="0.3">
      <c r="B487" s="242"/>
      <c r="C487" s="243"/>
      <c r="D487" s="244"/>
      <c r="E487" s="243"/>
      <c r="F487" s="243"/>
      <c r="G487" s="244"/>
      <c r="H487" s="245"/>
      <c r="I487" s="244"/>
      <c r="J487" s="245"/>
      <c r="K487" s="244"/>
      <c r="L487" s="245"/>
      <c r="M487" s="244"/>
      <c r="N487" s="246"/>
      <c r="O487" s="243"/>
      <c r="P487" s="243"/>
      <c r="Q487" s="243"/>
      <c r="R487" s="244"/>
      <c r="S487" s="247"/>
      <c r="T487" s="70" t="str">
        <f t="shared" si="33"/>
        <v/>
      </c>
      <c r="U487" s="71" t="str">
        <f t="shared" si="34"/>
        <v/>
      </c>
      <c r="V487" s="71" t="str">
        <f t="shared" si="32"/>
        <v/>
      </c>
      <c r="W487" s="71" t="str">
        <f>IF(U487="","",SUM($U$18:U487))</f>
        <v/>
      </c>
      <c r="X487" s="71" t="str">
        <f>IF(U487="","",IF(U488="",SUM($U$18:U487)-SUM($X$17:X486)))</f>
        <v/>
      </c>
      <c r="Y487" s="70" t="str">
        <f t="shared" si="35"/>
        <v/>
      </c>
      <c r="Z487" s="71" t="str">
        <f t="shared" si="36"/>
        <v/>
      </c>
      <c r="AB487" s="70"/>
    </row>
    <row r="488" spans="2:28" s="71" customFormat="1" x14ac:dyDescent="0.3">
      <c r="B488" s="242"/>
      <c r="C488" s="243"/>
      <c r="D488" s="244"/>
      <c r="E488" s="243"/>
      <c r="F488" s="243"/>
      <c r="G488" s="244"/>
      <c r="H488" s="245"/>
      <c r="I488" s="244"/>
      <c r="J488" s="245"/>
      <c r="K488" s="244"/>
      <c r="L488" s="245"/>
      <c r="M488" s="244"/>
      <c r="N488" s="246"/>
      <c r="O488" s="243"/>
      <c r="P488" s="243"/>
      <c r="Q488" s="243"/>
      <c r="R488" s="244"/>
      <c r="S488" s="247"/>
      <c r="T488" s="70" t="str">
        <f t="shared" si="33"/>
        <v/>
      </c>
      <c r="U488" s="71" t="str">
        <f t="shared" si="34"/>
        <v/>
      </c>
      <c r="V488" s="71" t="str">
        <f t="shared" si="32"/>
        <v/>
      </c>
      <c r="W488" s="71" t="str">
        <f>IF(U488="","",SUM($U$18:U488))</f>
        <v/>
      </c>
      <c r="X488" s="71" t="str">
        <f>IF(U488="","",IF(U489="",SUM($U$18:U488)-SUM($X$17:X487)))</f>
        <v/>
      </c>
      <c r="Y488" s="70" t="str">
        <f t="shared" si="35"/>
        <v/>
      </c>
      <c r="Z488" s="71" t="str">
        <f t="shared" si="36"/>
        <v/>
      </c>
      <c r="AB488" s="70"/>
    </row>
    <row r="489" spans="2:28" s="71" customFormat="1" x14ac:dyDescent="0.3">
      <c r="B489" s="242"/>
      <c r="C489" s="243"/>
      <c r="D489" s="244"/>
      <c r="E489" s="243"/>
      <c r="F489" s="243"/>
      <c r="G489" s="244"/>
      <c r="H489" s="245"/>
      <c r="I489" s="244"/>
      <c r="J489" s="245"/>
      <c r="K489" s="244"/>
      <c r="L489" s="245"/>
      <c r="M489" s="244"/>
      <c r="N489" s="246"/>
      <c r="O489" s="243"/>
      <c r="P489" s="243"/>
      <c r="Q489" s="243"/>
      <c r="R489" s="244"/>
      <c r="S489" s="247"/>
      <c r="T489" s="70" t="str">
        <f t="shared" si="33"/>
        <v/>
      </c>
      <c r="U489" s="71" t="str">
        <f t="shared" si="34"/>
        <v/>
      </c>
      <c r="V489" s="71" t="str">
        <f t="shared" si="32"/>
        <v/>
      </c>
      <c r="W489" s="71" t="str">
        <f>IF(U489="","",SUM($U$18:U489))</f>
        <v/>
      </c>
      <c r="X489" s="71" t="str">
        <f>IF(U489="","",IF(U490="",SUM($U$18:U489)-SUM($X$17:X488)))</f>
        <v/>
      </c>
      <c r="Y489" s="70" t="str">
        <f t="shared" si="35"/>
        <v/>
      </c>
      <c r="Z489" s="71" t="str">
        <f t="shared" si="36"/>
        <v/>
      </c>
      <c r="AB489" s="70"/>
    </row>
    <row r="490" spans="2:28" s="71" customFormat="1" x14ac:dyDescent="0.3">
      <c r="B490" s="242"/>
      <c r="C490" s="243"/>
      <c r="D490" s="244"/>
      <c r="E490" s="243"/>
      <c r="F490" s="243"/>
      <c r="G490" s="244"/>
      <c r="H490" s="245"/>
      <c r="I490" s="244"/>
      <c r="J490" s="245"/>
      <c r="K490" s="244"/>
      <c r="L490" s="245"/>
      <c r="M490" s="244"/>
      <c r="N490" s="246"/>
      <c r="O490" s="243"/>
      <c r="P490" s="243"/>
      <c r="Q490" s="243"/>
      <c r="R490" s="244"/>
      <c r="S490" s="247"/>
      <c r="T490" s="70" t="str">
        <f t="shared" si="33"/>
        <v/>
      </c>
      <c r="U490" s="71" t="str">
        <f t="shared" si="34"/>
        <v/>
      </c>
      <c r="V490" s="71" t="str">
        <f t="shared" si="32"/>
        <v/>
      </c>
      <c r="W490" s="71" t="str">
        <f>IF(U490="","",SUM($U$18:U490))</f>
        <v/>
      </c>
      <c r="X490" s="71" t="str">
        <f>IF(U490="","",IF(U491="",SUM($U$18:U490)-SUM($X$17:X489)))</f>
        <v/>
      </c>
      <c r="Y490" s="70" t="str">
        <f t="shared" si="35"/>
        <v/>
      </c>
      <c r="Z490" s="71" t="str">
        <f t="shared" si="36"/>
        <v/>
      </c>
      <c r="AB490" s="70"/>
    </row>
    <row r="491" spans="2:28" s="71" customFormat="1" x14ac:dyDescent="0.3">
      <c r="B491" s="242"/>
      <c r="C491" s="243"/>
      <c r="D491" s="244"/>
      <c r="E491" s="243"/>
      <c r="F491" s="243"/>
      <c r="G491" s="244"/>
      <c r="H491" s="245"/>
      <c r="I491" s="244"/>
      <c r="J491" s="245"/>
      <c r="K491" s="244"/>
      <c r="L491" s="245"/>
      <c r="M491" s="244"/>
      <c r="N491" s="246"/>
      <c r="O491" s="243"/>
      <c r="P491" s="243"/>
      <c r="Q491" s="243"/>
      <c r="R491" s="244"/>
      <c r="S491" s="247"/>
      <c r="T491" s="70" t="str">
        <f t="shared" si="33"/>
        <v/>
      </c>
      <c r="U491" s="71" t="str">
        <f t="shared" si="34"/>
        <v/>
      </c>
      <c r="V491" s="71" t="str">
        <f t="shared" si="32"/>
        <v/>
      </c>
      <c r="W491" s="71" t="str">
        <f>IF(U491="","",SUM($U$18:U491))</f>
        <v/>
      </c>
      <c r="X491" s="71" t="str">
        <f>IF(U491="","",IF(U492="",SUM($U$18:U491)-SUM($X$17:X490)))</f>
        <v/>
      </c>
      <c r="Y491" s="70" t="str">
        <f t="shared" si="35"/>
        <v/>
      </c>
      <c r="Z491" s="71" t="str">
        <f t="shared" si="36"/>
        <v/>
      </c>
      <c r="AB491" s="70"/>
    </row>
    <row r="492" spans="2:28" s="71" customFormat="1" x14ac:dyDescent="0.3">
      <c r="B492" s="242"/>
      <c r="C492" s="243"/>
      <c r="D492" s="244"/>
      <c r="E492" s="243"/>
      <c r="F492" s="243"/>
      <c r="G492" s="244"/>
      <c r="H492" s="245"/>
      <c r="I492" s="244"/>
      <c r="J492" s="245"/>
      <c r="K492" s="244"/>
      <c r="L492" s="245"/>
      <c r="M492" s="244"/>
      <c r="N492" s="246"/>
      <c r="O492" s="243"/>
      <c r="P492" s="243"/>
      <c r="Q492" s="243"/>
      <c r="R492" s="244"/>
      <c r="S492" s="247"/>
      <c r="T492" s="70" t="str">
        <f t="shared" si="33"/>
        <v/>
      </c>
      <c r="U492" s="71" t="str">
        <f t="shared" si="34"/>
        <v/>
      </c>
      <c r="V492" s="71" t="str">
        <f t="shared" si="32"/>
        <v/>
      </c>
      <c r="W492" s="71" t="str">
        <f>IF(U492="","",SUM($U$18:U492))</f>
        <v/>
      </c>
      <c r="X492" s="71" t="str">
        <f>IF(U492="","",IF(U493="",SUM($U$18:U492)-SUM($X$17:X491)))</f>
        <v/>
      </c>
      <c r="Y492" s="70" t="str">
        <f t="shared" si="35"/>
        <v/>
      </c>
      <c r="Z492" s="71" t="str">
        <f t="shared" si="36"/>
        <v/>
      </c>
      <c r="AB492" s="70"/>
    </row>
    <row r="493" spans="2:28" s="71" customFormat="1" x14ac:dyDescent="0.3">
      <c r="B493" s="242"/>
      <c r="C493" s="243"/>
      <c r="D493" s="244"/>
      <c r="E493" s="243"/>
      <c r="F493" s="243"/>
      <c r="G493" s="244"/>
      <c r="H493" s="245"/>
      <c r="I493" s="244"/>
      <c r="J493" s="245"/>
      <c r="K493" s="244"/>
      <c r="L493" s="245"/>
      <c r="M493" s="244"/>
      <c r="N493" s="246"/>
      <c r="O493" s="243"/>
      <c r="P493" s="243"/>
      <c r="Q493" s="243"/>
      <c r="R493" s="244"/>
      <c r="S493" s="247"/>
      <c r="T493" s="70" t="str">
        <f t="shared" si="33"/>
        <v/>
      </c>
      <c r="U493" s="71" t="str">
        <f t="shared" si="34"/>
        <v/>
      </c>
      <c r="V493" s="71" t="str">
        <f t="shared" si="32"/>
        <v/>
      </c>
      <c r="W493" s="71" t="str">
        <f>IF(U493="","",SUM($U$18:U493))</f>
        <v/>
      </c>
      <c r="X493" s="71" t="str">
        <f>IF(U493="","",IF(U494="",SUM($U$18:U493)-SUM($X$17:X492)))</f>
        <v/>
      </c>
      <c r="Y493" s="70" t="str">
        <f t="shared" si="35"/>
        <v/>
      </c>
      <c r="Z493" s="71" t="str">
        <f t="shared" si="36"/>
        <v/>
      </c>
      <c r="AB493" s="70"/>
    </row>
    <row r="494" spans="2:28" s="71" customFormat="1" x14ac:dyDescent="0.3">
      <c r="B494" s="242"/>
      <c r="C494" s="243"/>
      <c r="D494" s="244"/>
      <c r="E494" s="243"/>
      <c r="F494" s="243"/>
      <c r="G494" s="244"/>
      <c r="H494" s="245"/>
      <c r="I494" s="244"/>
      <c r="J494" s="245"/>
      <c r="K494" s="244"/>
      <c r="L494" s="245"/>
      <c r="M494" s="244"/>
      <c r="N494" s="246"/>
      <c r="O494" s="243"/>
      <c r="P494" s="243"/>
      <c r="Q494" s="243"/>
      <c r="R494" s="244"/>
      <c r="S494" s="247"/>
      <c r="T494" s="70" t="str">
        <f t="shared" si="33"/>
        <v/>
      </c>
      <c r="U494" s="71" t="str">
        <f t="shared" si="34"/>
        <v/>
      </c>
      <c r="V494" s="71" t="str">
        <f t="shared" si="32"/>
        <v/>
      </c>
      <c r="W494" s="71" t="str">
        <f>IF(U494="","",SUM($U$18:U494))</f>
        <v/>
      </c>
      <c r="X494" s="71" t="str">
        <f>IF(U494="","",IF(U495="",SUM($U$18:U494)-SUM($X$17:X493)))</f>
        <v/>
      </c>
      <c r="Y494" s="70" t="str">
        <f t="shared" si="35"/>
        <v/>
      </c>
      <c r="Z494" s="71" t="str">
        <f t="shared" si="36"/>
        <v/>
      </c>
      <c r="AB494" s="70"/>
    </row>
    <row r="495" spans="2:28" s="71" customFormat="1" x14ac:dyDescent="0.3">
      <c r="B495" s="242"/>
      <c r="C495" s="243"/>
      <c r="D495" s="244"/>
      <c r="E495" s="243"/>
      <c r="F495" s="243"/>
      <c r="G495" s="244"/>
      <c r="H495" s="245"/>
      <c r="I495" s="244"/>
      <c r="J495" s="245"/>
      <c r="K495" s="244"/>
      <c r="L495" s="245"/>
      <c r="M495" s="244"/>
      <c r="N495" s="246"/>
      <c r="O495" s="243"/>
      <c r="P495" s="243"/>
      <c r="Q495" s="243"/>
      <c r="R495" s="244"/>
      <c r="S495" s="247"/>
      <c r="T495" s="70" t="str">
        <f t="shared" si="33"/>
        <v/>
      </c>
      <c r="U495" s="71" t="str">
        <f t="shared" si="34"/>
        <v/>
      </c>
      <c r="V495" s="71" t="str">
        <f t="shared" si="32"/>
        <v/>
      </c>
      <c r="W495" s="71" t="str">
        <f>IF(U495="","",SUM($U$18:U495))</f>
        <v/>
      </c>
      <c r="X495" s="71" t="str">
        <f>IF(U495="","",IF(U496="",SUM($U$18:U495)-SUM($X$17:X494)))</f>
        <v/>
      </c>
      <c r="Y495" s="70" t="str">
        <f t="shared" si="35"/>
        <v/>
      </c>
      <c r="Z495" s="71" t="str">
        <f t="shared" si="36"/>
        <v/>
      </c>
      <c r="AB495" s="70"/>
    </row>
    <row r="496" spans="2:28" s="71" customFormat="1" x14ac:dyDescent="0.3">
      <c r="B496" s="242"/>
      <c r="C496" s="243"/>
      <c r="D496" s="244"/>
      <c r="E496" s="243"/>
      <c r="F496" s="243"/>
      <c r="G496" s="244"/>
      <c r="H496" s="245"/>
      <c r="I496" s="244"/>
      <c r="J496" s="245"/>
      <c r="K496" s="244"/>
      <c r="L496" s="245"/>
      <c r="M496" s="244"/>
      <c r="N496" s="246"/>
      <c r="O496" s="243"/>
      <c r="P496" s="243"/>
      <c r="Q496" s="243"/>
      <c r="R496" s="244"/>
      <c r="S496" s="247"/>
      <c r="T496" s="70" t="str">
        <f t="shared" si="33"/>
        <v/>
      </c>
      <c r="U496" s="71" t="str">
        <f t="shared" si="34"/>
        <v/>
      </c>
      <c r="V496" s="71" t="str">
        <f t="shared" ref="V496:V559" si="37">IF(H496="","",IF(M496="",(H496)*-1,IF(M496=G496,H496/2*N496-(H496),IF(M496=I496,J496/2*N496-(H496),IF(M496=K496,L496/2*N496-(H496))))))</f>
        <v/>
      </c>
      <c r="W496" s="71" t="str">
        <f>IF(U496="","",SUM($U$18:U496))</f>
        <v/>
      </c>
      <c r="X496" s="71" t="str">
        <f>IF(U496="","",IF(U497="",SUM($U$18:U496)-SUM($X$17:X495)))</f>
        <v/>
      </c>
      <c r="Y496" s="70" t="str">
        <f t="shared" si="35"/>
        <v/>
      </c>
      <c r="Z496" s="71" t="str">
        <f t="shared" si="36"/>
        <v/>
      </c>
      <c r="AB496" s="70"/>
    </row>
    <row r="497" spans="2:28" s="71" customFormat="1" x14ac:dyDescent="0.3">
      <c r="B497" s="242"/>
      <c r="C497" s="243"/>
      <c r="D497" s="244"/>
      <c r="E497" s="243"/>
      <c r="F497" s="243"/>
      <c r="G497" s="244"/>
      <c r="H497" s="245"/>
      <c r="I497" s="244"/>
      <c r="J497" s="245"/>
      <c r="K497" s="244"/>
      <c r="L497" s="245"/>
      <c r="M497" s="244"/>
      <c r="N497" s="246"/>
      <c r="O497" s="243"/>
      <c r="P497" s="243"/>
      <c r="Q497" s="243"/>
      <c r="R497" s="244"/>
      <c r="S497" s="247"/>
      <c r="T497" s="70" t="str">
        <f t="shared" si="33"/>
        <v/>
      </c>
      <c r="U497" s="71" t="str">
        <f t="shared" si="34"/>
        <v/>
      </c>
      <c r="V497" s="71" t="str">
        <f t="shared" si="37"/>
        <v/>
      </c>
      <c r="W497" s="71" t="str">
        <f>IF(U497="","",SUM($U$18:U497))</f>
        <v/>
      </c>
      <c r="X497" s="71" t="str">
        <f>IF(U497="","",IF(U498="",SUM($U$18:U497)-SUM($X$17:X496)))</f>
        <v/>
      </c>
      <c r="Y497" s="70" t="str">
        <f t="shared" si="35"/>
        <v/>
      </c>
      <c r="Z497" s="71" t="str">
        <f t="shared" si="36"/>
        <v/>
      </c>
      <c r="AB497" s="70"/>
    </row>
    <row r="498" spans="2:28" s="71" customFormat="1" x14ac:dyDescent="0.3">
      <c r="B498" s="242"/>
      <c r="C498" s="243"/>
      <c r="D498" s="244"/>
      <c r="E498" s="243"/>
      <c r="F498" s="243"/>
      <c r="G498" s="244"/>
      <c r="H498" s="245"/>
      <c r="I498" s="244"/>
      <c r="J498" s="245"/>
      <c r="K498" s="244"/>
      <c r="L498" s="245"/>
      <c r="M498" s="244"/>
      <c r="N498" s="246"/>
      <c r="O498" s="243"/>
      <c r="P498" s="243"/>
      <c r="Q498" s="243"/>
      <c r="R498" s="244"/>
      <c r="S498" s="247"/>
      <c r="T498" s="70" t="str">
        <f t="shared" si="33"/>
        <v/>
      </c>
      <c r="U498" s="71" t="str">
        <f t="shared" si="34"/>
        <v/>
      </c>
      <c r="V498" s="71" t="str">
        <f t="shared" si="37"/>
        <v/>
      </c>
      <c r="W498" s="71" t="str">
        <f>IF(U498="","",SUM($U$18:U498))</f>
        <v/>
      </c>
      <c r="X498" s="71" t="str">
        <f>IF(U498="","",IF(U499="",SUM($U$18:U498)-SUM($X$17:X497)))</f>
        <v/>
      </c>
      <c r="Y498" s="70" t="str">
        <f t="shared" si="35"/>
        <v/>
      </c>
      <c r="Z498" s="71" t="str">
        <f t="shared" si="36"/>
        <v/>
      </c>
      <c r="AB498" s="70"/>
    </row>
    <row r="499" spans="2:28" s="71" customFormat="1" x14ac:dyDescent="0.3">
      <c r="B499" s="242"/>
      <c r="C499" s="243"/>
      <c r="D499" s="244"/>
      <c r="E499" s="243"/>
      <c r="F499" s="243"/>
      <c r="G499" s="244"/>
      <c r="H499" s="245"/>
      <c r="I499" s="244"/>
      <c r="J499" s="245"/>
      <c r="K499" s="244"/>
      <c r="L499" s="245"/>
      <c r="M499" s="244"/>
      <c r="N499" s="246"/>
      <c r="O499" s="243"/>
      <c r="P499" s="243"/>
      <c r="Q499" s="243"/>
      <c r="R499" s="244"/>
      <c r="S499" s="247"/>
      <c r="T499" s="70" t="str">
        <f t="shared" si="33"/>
        <v/>
      </c>
      <c r="U499" s="71" t="str">
        <f t="shared" si="34"/>
        <v/>
      </c>
      <c r="V499" s="71" t="str">
        <f t="shared" si="37"/>
        <v/>
      </c>
      <c r="W499" s="71" t="str">
        <f>IF(U499="","",SUM($U$18:U499))</f>
        <v/>
      </c>
      <c r="X499" s="71" t="str">
        <f>IF(U499="","",IF(U500="",SUM($U$18:U499)-SUM($X$17:X498)))</f>
        <v/>
      </c>
      <c r="Y499" s="70" t="str">
        <f t="shared" si="35"/>
        <v/>
      </c>
      <c r="Z499" s="71" t="str">
        <f t="shared" si="36"/>
        <v/>
      </c>
      <c r="AB499" s="70"/>
    </row>
    <row r="500" spans="2:28" s="71" customFormat="1" x14ac:dyDescent="0.3">
      <c r="B500" s="242"/>
      <c r="C500" s="243"/>
      <c r="D500" s="244"/>
      <c r="E500" s="243"/>
      <c r="F500" s="243"/>
      <c r="G500" s="244"/>
      <c r="H500" s="245"/>
      <c r="I500" s="244"/>
      <c r="J500" s="245"/>
      <c r="K500" s="244"/>
      <c r="L500" s="245"/>
      <c r="M500" s="244"/>
      <c r="N500" s="246"/>
      <c r="O500" s="243"/>
      <c r="P500" s="243"/>
      <c r="Q500" s="243"/>
      <c r="R500" s="244"/>
      <c r="S500" s="247"/>
      <c r="T500" s="70" t="str">
        <f t="shared" si="33"/>
        <v/>
      </c>
      <c r="U500" s="71" t="str">
        <f t="shared" si="34"/>
        <v/>
      </c>
      <c r="V500" s="71" t="str">
        <f t="shared" si="37"/>
        <v/>
      </c>
      <c r="W500" s="71" t="str">
        <f>IF(U500="","",SUM($U$18:U500))</f>
        <v/>
      </c>
      <c r="X500" s="71" t="str">
        <f>IF(U500="","",IF(U501="",SUM($U$18:U500)-SUM($X$17:X499)))</f>
        <v/>
      </c>
      <c r="Y500" s="70" t="str">
        <f t="shared" si="35"/>
        <v/>
      </c>
      <c r="Z500" s="71" t="str">
        <f t="shared" si="36"/>
        <v/>
      </c>
      <c r="AB500" s="70"/>
    </row>
    <row r="501" spans="2:28" s="71" customFormat="1" x14ac:dyDescent="0.3">
      <c r="B501" s="242"/>
      <c r="C501" s="243"/>
      <c r="D501" s="244"/>
      <c r="E501" s="243"/>
      <c r="F501" s="243"/>
      <c r="G501" s="244"/>
      <c r="H501" s="245"/>
      <c r="I501" s="244"/>
      <c r="J501" s="245"/>
      <c r="K501" s="244"/>
      <c r="L501" s="245"/>
      <c r="M501" s="244"/>
      <c r="N501" s="246"/>
      <c r="O501" s="243"/>
      <c r="P501" s="243"/>
      <c r="Q501" s="243"/>
      <c r="R501" s="244"/>
      <c r="S501" s="247"/>
      <c r="T501" s="70" t="str">
        <f t="shared" si="33"/>
        <v/>
      </c>
      <c r="U501" s="71" t="str">
        <f t="shared" si="34"/>
        <v/>
      </c>
      <c r="V501" s="71" t="str">
        <f t="shared" si="37"/>
        <v/>
      </c>
      <c r="W501" s="71" t="str">
        <f>IF(U501="","",SUM($U$18:U501))</f>
        <v/>
      </c>
      <c r="X501" s="71" t="str">
        <f>IF(U501="","",IF(U502="",SUM($U$18:U501)-SUM($X$17:X500)))</f>
        <v/>
      </c>
      <c r="Y501" s="70" t="str">
        <f t="shared" si="35"/>
        <v/>
      </c>
      <c r="Z501" s="71" t="str">
        <f t="shared" si="36"/>
        <v/>
      </c>
      <c r="AB501" s="70"/>
    </row>
    <row r="502" spans="2:28" s="71" customFormat="1" x14ac:dyDescent="0.3">
      <c r="B502" s="242"/>
      <c r="C502" s="243"/>
      <c r="D502" s="244"/>
      <c r="E502" s="243"/>
      <c r="F502" s="243"/>
      <c r="G502" s="244"/>
      <c r="H502" s="245"/>
      <c r="I502" s="244"/>
      <c r="J502" s="245"/>
      <c r="K502" s="244"/>
      <c r="L502" s="245"/>
      <c r="M502" s="244"/>
      <c r="N502" s="246"/>
      <c r="O502" s="243"/>
      <c r="P502" s="243"/>
      <c r="Q502" s="243"/>
      <c r="R502" s="244"/>
      <c r="S502" s="247"/>
      <c r="T502" s="70" t="str">
        <f t="shared" si="33"/>
        <v/>
      </c>
      <c r="U502" s="71" t="str">
        <f t="shared" si="34"/>
        <v/>
      </c>
      <c r="V502" s="71" t="str">
        <f t="shared" si="37"/>
        <v/>
      </c>
      <c r="W502" s="71" t="str">
        <f>IF(U502="","",SUM($U$18:U502))</f>
        <v/>
      </c>
      <c r="X502" s="71" t="str">
        <f>IF(U502="","",IF(U503="",SUM($U$18:U502)-SUM($X$17:X501)))</f>
        <v/>
      </c>
      <c r="Y502" s="70" t="str">
        <f t="shared" si="35"/>
        <v/>
      </c>
      <c r="Z502" s="71" t="str">
        <f t="shared" si="36"/>
        <v/>
      </c>
      <c r="AB502" s="70"/>
    </row>
    <row r="503" spans="2:28" s="71" customFormat="1" x14ac:dyDescent="0.3">
      <c r="B503" s="242"/>
      <c r="C503" s="243"/>
      <c r="D503" s="244"/>
      <c r="E503" s="243"/>
      <c r="F503" s="243"/>
      <c r="G503" s="244"/>
      <c r="H503" s="245"/>
      <c r="I503" s="244"/>
      <c r="J503" s="245"/>
      <c r="K503" s="244"/>
      <c r="L503" s="245"/>
      <c r="M503" s="244"/>
      <c r="N503" s="246"/>
      <c r="O503" s="243"/>
      <c r="P503" s="243"/>
      <c r="Q503" s="243"/>
      <c r="R503" s="244"/>
      <c r="S503" s="247"/>
      <c r="T503" s="70" t="str">
        <f t="shared" si="33"/>
        <v/>
      </c>
      <c r="U503" s="71" t="str">
        <f t="shared" si="34"/>
        <v/>
      </c>
      <c r="V503" s="71" t="str">
        <f t="shared" si="37"/>
        <v/>
      </c>
      <c r="W503" s="71" t="str">
        <f>IF(U503="","",SUM($U$18:U503))</f>
        <v/>
      </c>
      <c r="X503" s="71" t="str">
        <f>IF(U503="","",IF(U504="",SUM($U$18:U503)-SUM($X$17:X502)))</f>
        <v/>
      </c>
      <c r="Y503" s="70" t="str">
        <f t="shared" si="35"/>
        <v/>
      </c>
      <c r="Z503" s="71" t="str">
        <f t="shared" si="36"/>
        <v/>
      </c>
      <c r="AB503" s="70"/>
    </row>
    <row r="504" spans="2:28" s="71" customFormat="1" x14ac:dyDescent="0.3">
      <c r="B504" s="242"/>
      <c r="C504" s="243"/>
      <c r="D504" s="244"/>
      <c r="E504" s="243"/>
      <c r="F504" s="243"/>
      <c r="G504" s="244"/>
      <c r="H504" s="245"/>
      <c r="I504" s="244"/>
      <c r="J504" s="245"/>
      <c r="K504" s="244"/>
      <c r="L504" s="245"/>
      <c r="M504" s="244"/>
      <c r="N504" s="246"/>
      <c r="O504" s="243"/>
      <c r="P504" s="243"/>
      <c r="Q504" s="243"/>
      <c r="R504" s="244"/>
      <c r="S504" s="247"/>
      <c r="T504" s="70" t="str">
        <f t="shared" si="33"/>
        <v/>
      </c>
      <c r="U504" s="71" t="str">
        <f t="shared" si="34"/>
        <v/>
      </c>
      <c r="V504" s="71" t="str">
        <f t="shared" si="37"/>
        <v/>
      </c>
      <c r="W504" s="71" t="str">
        <f>IF(U504="","",SUM($U$18:U504))</f>
        <v/>
      </c>
      <c r="X504" s="71" t="str">
        <f>IF(U504="","",IF(U505="",SUM($U$18:U504)-SUM($X$17:X503)))</f>
        <v/>
      </c>
      <c r="Y504" s="70" t="str">
        <f t="shared" si="35"/>
        <v/>
      </c>
      <c r="Z504" s="71" t="str">
        <f t="shared" si="36"/>
        <v/>
      </c>
      <c r="AB504" s="70"/>
    </row>
    <row r="505" spans="2:28" s="71" customFormat="1" x14ac:dyDescent="0.3">
      <c r="B505" s="242"/>
      <c r="C505" s="243"/>
      <c r="D505" s="244"/>
      <c r="E505" s="243"/>
      <c r="F505" s="243"/>
      <c r="G505" s="244"/>
      <c r="H505" s="245"/>
      <c r="I505" s="244"/>
      <c r="J505" s="245"/>
      <c r="K505" s="244"/>
      <c r="L505" s="245"/>
      <c r="M505" s="244"/>
      <c r="N505" s="246"/>
      <c r="O505" s="243"/>
      <c r="P505" s="243"/>
      <c r="Q505" s="243"/>
      <c r="R505" s="244"/>
      <c r="S505" s="247"/>
      <c r="T505" s="70" t="str">
        <f t="shared" si="33"/>
        <v/>
      </c>
      <c r="U505" s="71" t="str">
        <f t="shared" si="34"/>
        <v/>
      </c>
      <c r="V505" s="71" t="str">
        <f t="shared" si="37"/>
        <v/>
      </c>
      <c r="W505" s="71" t="str">
        <f>IF(U505="","",SUM($U$18:U505))</f>
        <v/>
      </c>
      <c r="X505" s="71" t="str">
        <f>IF(U505="","",IF(U506="",SUM($U$18:U505)-SUM($X$17:X504)))</f>
        <v/>
      </c>
      <c r="Y505" s="70" t="str">
        <f t="shared" si="35"/>
        <v/>
      </c>
      <c r="Z505" s="71" t="str">
        <f t="shared" si="36"/>
        <v/>
      </c>
      <c r="AB505" s="70"/>
    </row>
    <row r="506" spans="2:28" s="71" customFormat="1" x14ac:dyDescent="0.3">
      <c r="B506" s="242"/>
      <c r="C506" s="243"/>
      <c r="D506" s="244"/>
      <c r="E506" s="243"/>
      <c r="F506" s="243"/>
      <c r="G506" s="244"/>
      <c r="H506" s="245"/>
      <c r="I506" s="244"/>
      <c r="J506" s="245"/>
      <c r="K506" s="244"/>
      <c r="L506" s="245"/>
      <c r="M506" s="244"/>
      <c r="N506" s="246"/>
      <c r="O506" s="243"/>
      <c r="P506" s="243"/>
      <c r="Q506" s="243"/>
      <c r="R506" s="244"/>
      <c r="S506" s="247"/>
      <c r="T506" s="70" t="str">
        <f t="shared" si="33"/>
        <v/>
      </c>
      <c r="U506" s="71" t="str">
        <f t="shared" si="34"/>
        <v/>
      </c>
      <c r="V506" s="71" t="str">
        <f t="shared" si="37"/>
        <v/>
      </c>
      <c r="W506" s="71" t="str">
        <f>IF(U506="","",SUM($U$18:U506))</f>
        <v/>
      </c>
      <c r="X506" s="71" t="str">
        <f>IF(U506="","",IF(U507="",SUM($U$18:U506)-SUM($X$17:X505)))</f>
        <v/>
      </c>
      <c r="Y506" s="70" t="str">
        <f t="shared" si="35"/>
        <v/>
      </c>
      <c r="Z506" s="71" t="str">
        <f t="shared" si="36"/>
        <v/>
      </c>
      <c r="AB506" s="70"/>
    </row>
    <row r="507" spans="2:28" s="71" customFormat="1" x14ac:dyDescent="0.3">
      <c r="B507" s="242"/>
      <c r="C507" s="243"/>
      <c r="D507" s="244"/>
      <c r="E507" s="243"/>
      <c r="F507" s="243"/>
      <c r="G507" s="244"/>
      <c r="H507" s="245"/>
      <c r="I507" s="244"/>
      <c r="J507" s="245"/>
      <c r="K507" s="244"/>
      <c r="L507" s="245"/>
      <c r="M507" s="244"/>
      <c r="N507" s="246"/>
      <c r="O507" s="243"/>
      <c r="P507" s="243"/>
      <c r="Q507" s="243"/>
      <c r="R507" s="244"/>
      <c r="S507" s="247"/>
      <c r="T507" s="70" t="str">
        <f t="shared" si="33"/>
        <v/>
      </c>
      <c r="U507" s="71" t="str">
        <f t="shared" si="34"/>
        <v/>
      </c>
      <c r="V507" s="71" t="str">
        <f t="shared" si="37"/>
        <v/>
      </c>
      <c r="W507" s="71" t="str">
        <f>IF(U507="","",SUM($U$18:U507))</f>
        <v/>
      </c>
      <c r="X507" s="71" t="str">
        <f>IF(U507="","",IF(U508="",SUM($U$18:U507)-SUM($X$17:X506)))</f>
        <v/>
      </c>
      <c r="Y507" s="70" t="str">
        <f t="shared" si="35"/>
        <v/>
      </c>
      <c r="Z507" s="71" t="str">
        <f t="shared" si="36"/>
        <v/>
      </c>
      <c r="AB507" s="70"/>
    </row>
    <row r="508" spans="2:28" s="71" customFormat="1" x14ac:dyDescent="0.3">
      <c r="B508" s="242"/>
      <c r="C508" s="243"/>
      <c r="D508" s="244"/>
      <c r="E508" s="243"/>
      <c r="F508" s="243"/>
      <c r="G508" s="244"/>
      <c r="H508" s="245"/>
      <c r="I508" s="244"/>
      <c r="J508" s="245"/>
      <c r="K508" s="244"/>
      <c r="L508" s="245"/>
      <c r="M508" s="244"/>
      <c r="N508" s="246"/>
      <c r="O508" s="243"/>
      <c r="P508" s="243"/>
      <c r="Q508" s="243"/>
      <c r="R508" s="244"/>
      <c r="S508" s="247"/>
      <c r="T508" s="70" t="str">
        <f t="shared" si="33"/>
        <v/>
      </c>
      <c r="U508" s="71" t="str">
        <f t="shared" si="34"/>
        <v/>
      </c>
      <c r="V508" s="71" t="str">
        <f t="shared" si="37"/>
        <v/>
      </c>
      <c r="W508" s="71" t="str">
        <f>IF(U508="","",SUM($U$18:U508))</f>
        <v/>
      </c>
      <c r="X508" s="71" t="str">
        <f>IF(U508="","",IF(U509="",SUM($U$18:U508)-SUM($X$17:X507)))</f>
        <v/>
      </c>
      <c r="Y508" s="70" t="str">
        <f t="shared" si="35"/>
        <v/>
      </c>
      <c r="Z508" s="71" t="str">
        <f t="shared" si="36"/>
        <v/>
      </c>
      <c r="AB508" s="70"/>
    </row>
    <row r="509" spans="2:28" s="71" customFormat="1" x14ac:dyDescent="0.3">
      <c r="B509" s="242"/>
      <c r="C509" s="243"/>
      <c r="D509" s="244"/>
      <c r="E509" s="243"/>
      <c r="F509" s="243"/>
      <c r="G509" s="244"/>
      <c r="H509" s="245"/>
      <c r="I509" s="244"/>
      <c r="J509" s="245"/>
      <c r="K509" s="244"/>
      <c r="L509" s="245"/>
      <c r="M509" s="244"/>
      <c r="N509" s="246"/>
      <c r="O509" s="243"/>
      <c r="P509" s="243"/>
      <c r="Q509" s="243"/>
      <c r="R509" s="244"/>
      <c r="S509" s="247"/>
      <c r="T509" s="70" t="str">
        <f t="shared" si="33"/>
        <v/>
      </c>
      <c r="U509" s="71" t="str">
        <f t="shared" si="34"/>
        <v/>
      </c>
      <c r="V509" s="71" t="str">
        <f t="shared" si="37"/>
        <v/>
      </c>
      <c r="W509" s="71" t="str">
        <f>IF(U509="","",SUM($U$18:U509))</f>
        <v/>
      </c>
      <c r="X509" s="71" t="str">
        <f>IF(U509="","",IF(U510="",SUM($U$18:U509)-SUM($X$17:X508)))</f>
        <v/>
      </c>
      <c r="Y509" s="70" t="str">
        <f t="shared" si="35"/>
        <v/>
      </c>
      <c r="Z509" s="71" t="str">
        <f t="shared" si="36"/>
        <v/>
      </c>
      <c r="AB509" s="70"/>
    </row>
    <row r="510" spans="2:28" s="71" customFormat="1" x14ac:dyDescent="0.3">
      <c r="B510" s="242"/>
      <c r="C510" s="243"/>
      <c r="D510" s="244"/>
      <c r="E510" s="243"/>
      <c r="F510" s="243"/>
      <c r="G510" s="244"/>
      <c r="H510" s="245"/>
      <c r="I510" s="244"/>
      <c r="J510" s="245"/>
      <c r="K510" s="244"/>
      <c r="L510" s="245"/>
      <c r="M510" s="244"/>
      <c r="N510" s="246"/>
      <c r="O510" s="243"/>
      <c r="P510" s="243"/>
      <c r="Q510" s="243"/>
      <c r="R510" s="244"/>
      <c r="S510" s="247"/>
      <c r="T510" s="70" t="str">
        <f t="shared" si="33"/>
        <v/>
      </c>
      <c r="U510" s="71" t="str">
        <f t="shared" si="34"/>
        <v/>
      </c>
      <c r="V510" s="71" t="str">
        <f t="shared" si="37"/>
        <v/>
      </c>
      <c r="W510" s="71" t="str">
        <f>IF(U510="","",SUM($U$18:U510))</f>
        <v/>
      </c>
      <c r="X510" s="71" t="str">
        <f>IF(U510="","",IF(U511="",SUM($U$18:U510)-SUM($X$17:X509)))</f>
        <v/>
      </c>
      <c r="Y510" s="70" t="str">
        <f t="shared" si="35"/>
        <v/>
      </c>
      <c r="Z510" s="71" t="str">
        <f t="shared" si="36"/>
        <v/>
      </c>
      <c r="AB510" s="70"/>
    </row>
    <row r="511" spans="2:28" s="71" customFormat="1" x14ac:dyDescent="0.3">
      <c r="B511" s="242"/>
      <c r="C511" s="243"/>
      <c r="D511" s="244"/>
      <c r="E511" s="243"/>
      <c r="F511" s="243"/>
      <c r="G511" s="244"/>
      <c r="H511" s="245"/>
      <c r="I511" s="244"/>
      <c r="J511" s="245"/>
      <c r="K511" s="244"/>
      <c r="L511" s="245"/>
      <c r="M511" s="244"/>
      <c r="N511" s="246"/>
      <c r="O511" s="243"/>
      <c r="P511" s="243"/>
      <c r="Q511" s="243"/>
      <c r="R511" s="244"/>
      <c r="S511" s="247"/>
      <c r="T511" s="70" t="str">
        <f t="shared" si="33"/>
        <v/>
      </c>
      <c r="U511" s="71" t="str">
        <f t="shared" si="34"/>
        <v/>
      </c>
      <c r="V511" s="71" t="str">
        <f t="shared" si="37"/>
        <v/>
      </c>
      <c r="W511" s="71" t="str">
        <f>IF(U511="","",SUM($U$18:U511))</f>
        <v/>
      </c>
      <c r="X511" s="71" t="str">
        <f>IF(U511="","",IF(U512="",SUM($U$18:U511)-SUM($X$17:X510)))</f>
        <v/>
      </c>
      <c r="Y511" s="70" t="str">
        <f t="shared" si="35"/>
        <v/>
      </c>
      <c r="Z511" s="71" t="str">
        <f t="shared" si="36"/>
        <v/>
      </c>
      <c r="AB511" s="70"/>
    </row>
    <row r="512" spans="2:28" s="71" customFormat="1" x14ac:dyDescent="0.3">
      <c r="B512" s="242"/>
      <c r="C512" s="243"/>
      <c r="D512" s="244"/>
      <c r="E512" s="243"/>
      <c r="F512" s="243"/>
      <c r="G512" s="244"/>
      <c r="H512" s="245"/>
      <c r="I512" s="244"/>
      <c r="J512" s="245"/>
      <c r="K512" s="244"/>
      <c r="L512" s="245"/>
      <c r="M512" s="244"/>
      <c r="N512" s="246"/>
      <c r="O512" s="243"/>
      <c r="P512" s="243"/>
      <c r="Q512" s="243"/>
      <c r="R512" s="244"/>
      <c r="S512" s="247"/>
      <c r="T512" s="70" t="str">
        <f t="shared" si="33"/>
        <v/>
      </c>
      <c r="U512" s="71" t="str">
        <f t="shared" si="34"/>
        <v/>
      </c>
      <c r="V512" s="71" t="str">
        <f t="shared" si="37"/>
        <v/>
      </c>
      <c r="W512" s="71" t="str">
        <f>IF(U512="","",SUM($U$18:U512))</f>
        <v/>
      </c>
      <c r="X512" s="71" t="str">
        <f>IF(U512="","",IF(U513="",SUM($U$18:U512)-SUM($X$17:X511)))</f>
        <v/>
      </c>
      <c r="Y512" s="70" t="str">
        <f t="shared" si="35"/>
        <v/>
      </c>
      <c r="Z512" s="71" t="str">
        <f t="shared" si="36"/>
        <v/>
      </c>
      <c r="AB512" s="70"/>
    </row>
    <row r="513" spans="2:28" s="71" customFormat="1" x14ac:dyDescent="0.3">
      <c r="B513" s="242"/>
      <c r="C513" s="243"/>
      <c r="D513" s="244"/>
      <c r="E513" s="243"/>
      <c r="F513" s="243"/>
      <c r="G513" s="244"/>
      <c r="H513" s="245"/>
      <c r="I513" s="244"/>
      <c r="J513" s="245"/>
      <c r="K513" s="244"/>
      <c r="L513" s="245"/>
      <c r="M513" s="244"/>
      <c r="N513" s="246"/>
      <c r="O513" s="243"/>
      <c r="P513" s="243"/>
      <c r="Q513" s="243"/>
      <c r="R513" s="244"/>
      <c r="S513" s="247"/>
      <c r="T513" s="70" t="str">
        <f t="shared" si="33"/>
        <v/>
      </c>
      <c r="U513" s="71" t="str">
        <f t="shared" si="34"/>
        <v/>
      </c>
      <c r="V513" s="71" t="str">
        <f t="shared" si="37"/>
        <v/>
      </c>
      <c r="W513" s="71" t="str">
        <f>IF(U513="","",SUM($U$18:U513))</f>
        <v/>
      </c>
      <c r="X513" s="71" t="str">
        <f>IF(U513="","",IF(U514="",SUM($U$18:U513)-SUM($X$17:X512)))</f>
        <v/>
      </c>
      <c r="Y513" s="70" t="str">
        <f t="shared" si="35"/>
        <v/>
      </c>
      <c r="Z513" s="71" t="str">
        <f t="shared" si="36"/>
        <v/>
      </c>
      <c r="AB513" s="70"/>
    </row>
    <row r="514" spans="2:28" s="71" customFormat="1" x14ac:dyDescent="0.3">
      <c r="B514" s="242"/>
      <c r="C514" s="243"/>
      <c r="D514" s="244"/>
      <c r="E514" s="243"/>
      <c r="F514" s="243"/>
      <c r="G514" s="244"/>
      <c r="H514" s="245"/>
      <c r="I514" s="244"/>
      <c r="J514" s="245"/>
      <c r="K514" s="244"/>
      <c r="L514" s="245"/>
      <c r="M514" s="244"/>
      <c r="N514" s="246"/>
      <c r="O514" s="243"/>
      <c r="P514" s="243"/>
      <c r="Q514" s="243"/>
      <c r="R514" s="244"/>
      <c r="S514" s="247"/>
      <c r="T514" s="70" t="str">
        <f t="shared" si="33"/>
        <v/>
      </c>
      <c r="U514" s="71" t="str">
        <f t="shared" si="34"/>
        <v/>
      </c>
      <c r="V514" s="71" t="str">
        <f t="shared" si="37"/>
        <v/>
      </c>
      <c r="W514" s="71" t="str">
        <f>IF(U514="","",SUM($U$18:U514))</f>
        <v/>
      </c>
      <c r="X514" s="71" t="str">
        <f>IF(U514="","",IF(U515="",SUM($U$18:U514)-SUM($X$17:X513)))</f>
        <v/>
      </c>
      <c r="Y514" s="70" t="str">
        <f t="shared" si="35"/>
        <v/>
      </c>
      <c r="Z514" s="71" t="str">
        <f t="shared" si="36"/>
        <v/>
      </c>
      <c r="AB514" s="70"/>
    </row>
    <row r="515" spans="2:28" s="71" customFormat="1" x14ac:dyDescent="0.3">
      <c r="B515" s="242"/>
      <c r="C515" s="243"/>
      <c r="D515" s="244"/>
      <c r="E515" s="243"/>
      <c r="F515" s="243"/>
      <c r="G515" s="244"/>
      <c r="H515" s="245"/>
      <c r="I515" s="244"/>
      <c r="J515" s="245"/>
      <c r="K515" s="244"/>
      <c r="L515" s="245"/>
      <c r="M515" s="244"/>
      <c r="N515" s="246"/>
      <c r="O515" s="243"/>
      <c r="P515" s="243"/>
      <c r="Q515" s="243"/>
      <c r="R515" s="244"/>
      <c r="S515" s="247"/>
      <c r="T515" s="70" t="str">
        <f t="shared" si="33"/>
        <v/>
      </c>
      <c r="U515" s="71" t="str">
        <f t="shared" si="34"/>
        <v/>
      </c>
      <c r="V515" s="71" t="str">
        <f t="shared" si="37"/>
        <v/>
      </c>
      <c r="W515" s="71" t="str">
        <f>IF(U515="","",SUM($U$18:U515))</f>
        <v/>
      </c>
      <c r="X515" s="71" t="str">
        <f>IF(U515="","",IF(U516="",SUM($U$18:U515)-SUM($X$17:X514)))</f>
        <v/>
      </c>
      <c r="Y515" s="70" t="str">
        <f t="shared" si="35"/>
        <v/>
      </c>
      <c r="Z515" s="71" t="str">
        <f t="shared" si="36"/>
        <v/>
      </c>
      <c r="AB515" s="70"/>
    </row>
    <row r="516" spans="2:28" s="71" customFormat="1" x14ac:dyDescent="0.3">
      <c r="B516" s="242"/>
      <c r="C516" s="243"/>
      <c r="D516" s="244"/>
      <c r="E516" s="243"/>
      <c r="F516" s="243"/>
      <c r="G516" s="244"/>
      <c r="H516" s="245"/>
      <c r="I516" s="244"/>
      <c r="J516" s="245"/>
      <c r="K516" s="244"/>
      <c r="L516" s="245"/>
      <c r="M516" s="244"/>
      <c r="N516" s="246"/>
      <c r="O516" s="243"/>
      <c r="P516" s="243"/>
      <c r="Q516" s="243"/>
      <c r="R516" s="244"/>
      <c r="S516" s="247"/>
      <c r="T516" s="70" t="str">
        <f t="shared" si="33"/>
        <v/>
      </c>
      <c r="U516" s="71" t="str">
        <f t="shared" si="34"/>
        <v/>
      </c>
      <c r="V516" s="71" t="str">
        <f t="shared" si="37"/>
        <v/>
      </c>
      <c r="W516" s="71" t="str">
        <f>IF(U516="","",SUM($U$18:U516))</f>
        <v/>
      </c>
      <c r="X516" s="71" t="str">
        <f>IF(U516="","",IF(U517="",SUM($U$18:U516)-SUM($X$17:X515)))</f>
        <v/>
      </c>
      <c r="Y516" s="70" t="str">
        <f t="shared" si="35"/>
        <v/>
      </c>
      <c r="Z516" s="71" t="str">
        <f t="shared" si="36"/>
        <v/>
      </c>
      <c r="AB516" s="70"/>
    </row>
    <row r="517" spans="2:28" s="71" customFormat="1" x14ac:dyDescent="0.3">
      <c r="B517" s="242"/>
      <c r="C517" s="243"/>
      <c r="D517" s="244"/>
      <c r="E517" s="243"/>
      <c r="F517" s="243"/>
      <c r="G517" s="244"/>
      <c r="H517" s="245"/>
      <c r="I517" s="244"/>
      <c r="J517" s="245"/>
      <c r="K517" s="244"/>
      <c r="L517" s="245"/>
      <c r="M517" s="244"/>
      <c r="N517" s="246"/>
      <c r="O517" s="243"/>
      <c r="P517" s="243"/>
      <c r="Q517" s="243"/>
      <c r="R517" s="244"/>
      <c r="S517" s="247"/>
      <c r="T517" s="70" t="str">
        <f t="shared" si="33"/>
        <v/>
      </c>
      <c r="U517" s="71" t="str">
        <f t="shared" si="34"/>
        <v/>
      </c>
      <c r="V517" s="71" t="str">
        <f t="shared" si="37"/>
        <v/>
      </c>
      <c r="W517" s="71" t="str">
        <f>IF(U517="","",SUM($U$18:U517))</f>
        <v/>
      </c>
      <c r="X517" s="71" t="str">
        <f>IF(U517="","",IF(U518="",SUM($U$18:U517)-SUM($X$17:X516)))</f>
        <v/>
      </c>
      <c r="Y517" s="70" t="str">
        <f t="shared" si="35"/>
        <v/>
      </c>
      <c r="Z517" s="71" t="str">
        <f t="shared" si="36"/>
        <v/>
      </c>
      <c r="AB517" s="70"/>
    </row>
    <row r="518" spans="2:28" s="71" customFormat="1" x14ac:dyDescent="0.3">
      <c r="B518" s="242"/>
      <c r="C518" s="243"/>
      <c r="D518" s="244"/>
      <c r="E518" s="243"/>
      <c r="F518" s="243"/>
      <c r="G518" s="244"/>
      <c r="H518" s="245"/>
      <c r="I518" s="244"/>
      <c r="J518" s="245"/>
      <c r="K518" s="244"/>
      <c r="L518" s="245"/>
      <c r="M518" s="244"/>
      <c r="N518" s="246"/>
      <c r="O518" s="243"/>
      <c r="P518" s="243"/>
      <c r="Q518" s="243"/>
      <c r="R518" s="244"/>
      <c r="S518" s="247"/>
      <c r="T518" s="70" t="str">
        <f t="shared" si="33"/>
        <v/>
      </c>
      <c r="U518" s="71" t="str">
        <f t="shared" si="34"/>
        <v/>
      </c>
      <c r="V518" s="71" t="str">
        <f t="shared" si="37"/>
        <v/>
      </c>
      <c r="W518" s="71" t="str">
        <f>IF(U518="","",SUM($U$18:U518))</f>
        <v/>
      </c>
      <c r="X518" s="71" t="str">
        <f>IF(U518="","",IF(U519="",SUM($U$18:U518)-SUM($X$17:X517)))</f>
        <v/>
      </c>
      <c r="Y518" s="70" t="str">
        <f t="shared" si="35"/>
        <v/>
      </c>
      <c r="Z518" s="71" t="str">
        <f t="shared" si="36"/>
        <v/>
      </c>
      <c r="AB518" s="70"/>
    </row>
    <row r="519" spans="2:28" s="71" customFormat="1" x14ac:dyDescent="0.3">
      <c r="B519" s="242"/>
      <c r="C519" s="243"/>
      <c r="D519" s="244"/>
      <c r="E519" s="243"/>
      <c r="F519" s="243"/>
      <c r="G519" s="244"/>
      <c r="H519" s="245"/>
      <c r="I519" s="244"/>
      <c r="J519" s="245"/>
      <c r="K519" s="244"/>
      <c r="L519" s="245"/>
      <c r="M519" s="244"/>
      <c r="N519" s="246"/>
      <c r="O519" s="243"/>
      <c r="P519" s="243"/>
      <c r="Q519" s="243"/>
      <c r="R519" s="244"/>
      <c r="S519" s="247"/>
      <c r="T519" s="70" t="str">
        <f t="shared" si="33"/>
        <v/>
      </c>
      <c r="U519" s="71" t="str">
        <f t="shared" si="34"/>
        <v/>
      </c>
      <c r="V519" s="71" t="str">
        <f t="shared" si="37"/>
        <v/>
      </c>
      <c r="W519" s="71" t="str">
        <f>IF(U519="","",SUM($U$18:U519))</f>
        <v/>
      </c>
      <c r="X519" s="71" t="str">
        <f>IF(U519="","",IF(U520="",SUM($U$18:U519)-SUM($X$17:X518)))</f>
        <v/>
      </c>
      <c r="Y519" s="70" t="str">
        <f t="shared" si="35"/>
        <v/>
      </c>
      <c r="Z519" s="71" t="str">
        <f t="shared" si="36"/>
        <v/>
      </c>
      <c r="AB519" s="70"/>
    </row>
    <row r="520" spans="2:28" s="71" customFormat="1" x14ac:dyDescent="0.3">
      <c r="B520" s="242"/>
      <c r="C520" s="243"/>
      <c r="D520" s="244"/>
      <c r="E520" s="243"/>
      <c r="F520" s="243"/>
      <c r="G520" s="244"/>
      <c r="H520" s="245"/>
      <c r="I520" s="244"/>
      <c r="J520" s="245"/>
      <c r="K520" s="244"/>
      <c r="L520" s="245"/>
      <c r="M520" s="244"/>
      <c r="N520" s="246"/>
      <c r="O520" s="243"/>
      <c r="P520" s="243"/>
      <c r="Q520" s="243"/>
      <c r="R520" s="244"/>
      <c r="S520" s="247"/>
      <c r="T520" s="70" t="str">
        <f t="shared" si="33"/>
        <v/>
      </c>
      <c r="U520" s="71" t="str">
        <f t="shared" si="34"/>
        <v/>
      </c>
      <c r="V520" s="71" t="str">
        <f t="shared" si="37"/>
        <v/>
      </c>
      <c r="W520" s="71" t="str">
        <f>IF(U520="","",SUM($U$18:U520))</f>
        <v/>
      </c>
      <c r="X520" s="71" t="str">
        <f>IF(U520="","",IF(U521="",SUM($U$18:U520)-SUM($X$17:X519)))</f>
        <v/>
      </c>
      <c r="Y520" s="70" t="str">
        <f t="shared" si="35"/>
        <v/>
      </c>
      <c r="Z520" s="71" t="str">
        <f t="shared" si="36"/>
        <v/>
      </c>
      <c r="AB520" s="70"/>
    </row>
    <row r="521" spans="2:28" s="71" customFormat="1" x14ac:dyDescent="0.3">
      <c r="B521" s="242"/>
      <c r="C521" s="243"/>
      <c r="D521" s="244"/>
      <c r="E521" s="243"/>
      <c r="F521" s="243"/>
      <c r="G521" s="244"/>
      <c r="H521" s="245"/>
      <c r="I521" s="244"/>
      <c r="J521" s="245"/>
      <c r="K521" s="244"/>
      <c r="L521" s="245"/>
      <c r="M521" s="244"/>
      <c r="N521" s="246"/>
      <c r="O521" s="243"/>
      <c r="P521" s="243"/>
      <c r="Q521" s="243"/>
      <c r="R521" s="244"/>
      <c r="S521" s="247"/>
      <c r="T521" s="70" t="str">
        <f t="shared" si="33"/>
        <v/>
      </c>
      <c r="U521" s="71" t="str">
        <f t="shared" si="34"/>
        <v/>
      </c>
      <c r="V521" s="71" t="str">
        <f t="shared" si="37"/>
        <v/>
      </c>
      <c r="W521" s="71" t="str">
        <f>IF(U521="","",SUM($U$18:U521))</f>
        <v/>
      </c>
      <c r="X521" s="71" t="str">
        <f>IF(U521="","",IF(U522="",SUM($U$18:U521)-SUM($X$17:X520)))</f>
        <v/>
      </c>
      <c r="Y521" s="70" t="str">
        <f t="shared" si="35"/>
        <v/>
      </c>
      <c r="Z521" s="71" t="str">
        <f t="shared" si="36"/>
        <v/>
      </c>
      <c r="AB521" s="70"/>
    </row>
    <row r="522" spans="2:28" s="71" customFormat="1" x14ac:dyDescent="0.3">
      <c r="B522" s="242"/>
      <c r="C522" s="243"/>
      <c r="D522" s="244"/>
      <c r="E522" s="243"/>
      <c r="F522" s="243"/>
      <c r="G522" s="244"/>
      <c r="H522" s="245"/>
      <c r="I522" s="244"/>
      <c r="J522" s="245"/>
      <c r="K522" s="244"/>
      <c r="L522" s="245"/>
      <c r="M522" s="244"/>
      <c r="N522" s="246"/>
      <c r="O522" s="243"/>
      <c r="P522" s="243"/>
      <c r="Q522" s="243"/>
      <c r="R522" s="244"/>
      <c r="S522" s="247"/>
      <c r="T522" s="70" t="str">
        <f t="shared" si="33"/>
        <v/>
      </c>
      <c r="U522" s="71" t="str">
        <f t="shared" si="34"/>
        <v/>
      </c>
      <c r="V522" s="71" t="str">
        <f t="shared" si="37"/>
        <v/>
      </c>
      <c r="W522" s="71" t="str">
        <f>IF(U522="","",SUM($U$18:U522))</f>
        <v/>
      </c>
      <c r="X522" s="71" t="str">
        <f>IF(U522="","",IF(U523="",SUM($U$18:U522)-SUM($X$17:X521)))</f>
        <v/>
      </c>
      <c r="Y522" s="70" t="str">
        <f t="shared" si="35"/>
        <v/>
      </c>
      <c r="Z522" s="71" t="str">
        <f t="shared" si="36"/>
        <v/>
      </c>
      <c r="AB522" s="70"/>
    </row>
    <row r="523" spans="2:28" s="71" customFormat="1" x14ac:dyDescent="0.3">
      <c r="B523" s="242"/>
      <c r="C523" s="243"/>
      <c r="D523" s="244"/>
      <c r="E523" s="243"/>
      <c r="F523" s="243"/>
      <c r="G523" s="244"/>
      <c r="H523" s="245"/>
      <c r="I523" s="244"/>
      <c r="J523" s="245"/>
      <c r="K523" s="244"/>
      <c r="L523" s="245"/>
      <c r="M523" s="244"/>
      <c r="N523" s="246"/>
      <c r="O523" s="243"/>
      <c r="P523" s="243"/>
      <c r="Q523" s="243"/>
      <c r="R523" s="244"/>
      <c r="S523" s="247"/>
      <c r="T523" s="70" t="str">
        <f t="shared" si="33"/>
        <v/>
      </c>
      <c r="U523" s="71" t="str">
        <f t="shared" si="34"/>
        <v/>
      </c>
      <c r="V523" s="71" t="str">
        <f t="shared" si="37"/>
        <v/>
      </c>
      <c r="W523" s="71" t="str">
        <f>IF(U523="","",SUM($U$18:U523))</f>
        <v/>
      </c>
      <c r="X523" s="71" t="str">
        <f>IF(U523="","",IF(U524="",SUM($U$18:U523)-SUM($X$17:X522)))</f>
        <v/>
      </c>
      <c r="Y523" s="70" t="str">
        <f t="shared" si="35"/>
        <v/>
      </c>
      <c r="Z523" s="71" t="str">
        <f t="shared" si="36"/>
        <v/>
      </c>
      <c r="AB523" s="70"/>
    </row>
    <row r="524" spans="2:28" s="71" customFormat="1" x14ac:dyDescent="0.3">
      <c r="B524" s="242"/>
      <c r="C524" s="243"/>
      <c r="D524" s="244"/>
      <c r="E524" s="243"/>
      <c r="F524" s="243"/>
      <c r="G524" s="244"/>
      <c r="H524" s="245"/>
      <c r="I524" s="244"/>
      <c r="J524" s="245"/>
      <c r="K524" s="244"/>
      <c r="L524" s="245"/>
      <c r="M524" s="244"/>
      <c r="N524" s="246"/>
      <c r="O524" s="243"/>
      <c r="P524" s="243"/>
      <c r="Q524" s="243"/>
      <c r="R524" s="244"/>
      <c r="S524" s="247"/>
      <c r="T524" s="70" t="str">
        <f t="shared" si="33"/>
        <v/>
      </c>
      <c r="U524" s="71" t="str">
        <f t="shared" si="34"/>
        <v/>
      </c>
      <c r="V524" s="71" t="str">
        <f t="shared" si="37"/>
        <v/>
      </c>
      <c r="W524" s="71" t="str">
        <f>IF(U524="","",SUM($U$18:U524))</f>
        <v/>
      </c>
      <c r="X524" s="71" t="str">
        <f>IF(U524="","",IF(U525="",SUM($U$18:U524)-SUM($X$17:X523)))</f>
        <v/>
      </c>
      <c r="Y524" s="70" t="str">
        <f t="shared" si="35"/>
        <v/>
      </c>
      <c r="Z524" s="71" t="str">
        <f t="shared" si="36"/>
        <v/>
      </c>
      <c r="AB524" s="70"/>
    </row>
    <row r="525" spans="2:28" s="71" customFormat="1" x14ac:dyDescent="0.3">
      <c r="B525" s="242"/>
      <c r="C525" s="243"/>
      <c r="D525" s="244"/>
      <c r="E525" s="243"/>
      <c r="F525" s="243"/>
      <c r="G525" s="244"/>
      <c r="H525" s="245"/>
      <c r="I525" s="244"/>
      <c r="J525" s="245"/>
      <c r="K525" s="244"/>
      <c r="L525" s="245"/>
      <c r="M525" s="244"/>
      <c r="N525" s="246"/>
      <c r="O525" s="243"/>
      <c r="P525" s="243"/>
      <c r="Q525" s="243"/>
      <c r="R525" s="244"/>
      <c r="S525" s="247"/>
      <c r="T525" s="70" t="str">
        <f t="shared" si="33"/>
        <v/>
      </c>
      <c r="U525" s="71" t="str">
        <f t="shared" si="34"/>
        <v/>
      </c>
      <c r="V525" s="71" t="str">
        <f t="shared" si="37"/>
        <v/>
      </c>
      <c r="W525" s="71" t="str">
        <f>IF(U525="","",SUM($U$18:U525))</f>
        <v/>
      </c>
      <c r="X525" s="71" t="str">
        <f>IF(U525="","",IF(U526="",SUM($U$18:U525)-SUM($X$17:X524)))</f>
        <v/>
      </c>
      <c r="Y525" s="70" t="str">
        <f t="shared" si="35"/>
        <v/>
      </c>
      <c r="Z525" s="71" t="str">
        <f t="shared" si="36"/>
        <v/>
      </c>
      <c r="AB525" s="70"/>
    </row>
    <row r="526" spans="2:28" s="71" customFormat="1" x14ac:dyDescent="0.3">
      <c r="B526" s="242"/>
      <c r="C526" s="243"/>
      <c r="D526" s="244"/>
      <c r="E526" s="243"/>
      <c r="F526" s="243"/>
      <c r="G526" s="244"/>
      <c r="H526" s="245"/>
      <c r="I526" s="244"/>
      <c r="J526" s="245"/>
      <c r="K526" s="244"/>
      <c r="L526" s="245"/>
      <c r="M526" s="244"/>
      <c r="N526" s="246"/>
      <c r="O526" s="243"/>
      <c r="P526" s="243"/>
      <c r="Q526" s="243"/>
      <c r="R526" s="244"/>
      <c r="S526" s="247"/>
      <c r="T526" s="70" t="str">
        <f t="shared" si="33"/>
        <v/>
      </c>
      <c r="U526" s="71" t="str">
        <f t="shared" si="34"/>
        <v/>
      </c>
      <c r="V526" s="71" t="str">
        <f t="shared" si="37"/>
        <v/>
      </c>
      <c r="W526" s="71" t="str">
        <f>IF(U526="","",SUM($U$18:U526))</f>
        <v/>
      </c>
      <c r="X526" s="71" t="str">
        <f>IF(U526="","",IF(U527="",SUM($U$18:U526)-SUM($X$17:X525)))</f>
        <v/>
      </c>
      <c r="Y526" s="70" t="str">
        <f t="shared" si="35"/>
        <v/>
      </c>
      <c r="Z526" s="71" t="str">
        <f t="shared" si="36"/>
        <v/>
      </c>
      <c r="AB526" s="70"/>
    </row>
    <row r="527" spans="2:28" s="71" customFormat="1" x14ac:dyDescent="0.3">
      <c r="B527" s="242"/>
      <c r="C527" s="243"/>
      <c r="D527" s="244"/>
      <c r="E527" s="243"/>
      <c r="F527" s="243"/>
      <c r="G527" s="244"/>
      <c r="H527" s="245"/>
      <c r="I527" s="244"/>
      <c r="J527" s="245"/>
      <c r="K527" s="244"/>
      <c r="L527" s="245"/>
      <c r="M527" s="244"/>
      <c r="N527" s="246"/>
      <c r="O527" s="243"/>
      <c r="P527" s="243"/>
      <c r="Q527" s="243"/>
      <c r="R527" s="244"/>
      <c r="S527" s="247"/>
      <c r="T527" s="70" t="str">
        <f t="shared" si="33"/>
        <v/>
      </c>
      <c r="U527" s="71" t="str">
        <f t="shared" si="34"/>
        <v/>
      </c>
      <c r="V527" s="71" t="str">
        <f t="shared" si="37"/>
        <v/>
      </c>
      <c r="W527" s="71" t="str">
        <f>IF(U527="","",SUM($U$18:U527))</f>
        <v/>
      </c>
      <c r="X527" s="71" t="str">
        <f>IF(U527="","",IF(U528="",SUM($U$18:U527)-SUM($X$17:X526)))</f>
        <v/>
      </c>
      <c r="Y527" s="70" t="str">
        <f t="shared" si="35"/>
        <v/>
      </c>
      <c r="Z527" s="71" t="str">
        <f t="shared" si="36"/>
        <v/>
      </c>
      <c r="AB527" s="70"/>
    </row>
    <row r="528" spans="2:28" s="71" customFormat="1" x14ac:dyDescent="0.3">
      <c r="B528" s="242"/>
      <c r="C528" s="243"/>
      <c r="D528" s="244"/>
      <c r="E528" s="243"/>
      <c r="F528" s="243"/>
      <c r="G528" s="244"/>
      <c r="H528" s="245"/>
      <c r="I528" s="244"/>
      <c r="J528" s="245"/>
      <c r="K528" s="244"/>
      <c r="L528" s="245"/>
      <c r="M528" s="244"/>
      <c r="N528" s="246"/>
      <c r="O528" s="243"/>
      <c r="P528" s="243"/>
      <c r="Q528" s="243"/>
      <c r="R528" s="244"/>
      <c r="S528" s="247"/>
      <c r="T528" s="70" t="str">
        <f t="shared" si="33"/>
        <v/>
      </c>
      <c r="U528" s="71" t="str">
        <f t="shared" si="34"/>
        <v/>
      </c>
      <c r="V528" s="71" t="str">
        <f t="shared" si="37"/>
        <v/>
      </c>
      <c r="W528" s="71" t="str">
        <f>IF(U528="","",SUM($U$18:U528))</f>
        <v/>
      </c>
      <c r="X528" s="71" t="str">
        <f>IF(U528="","",IF(U529="",SUM($U$18:U528)-SUM($X$17:X527)))</f>
        <v/>
      </c>
      <c r="Y528" s="70" t="str">
        <f t="shared" si="35"/>
        <v/>
      </c>
      <c r="Z528" s="71" t="str">
        <f t="shared" si="36"/>
        <v/>
      </c>
      <c r="AB528" s="70"/>
    </row>
    <row r="529" spans="2:28" s="71" customFormat="1" x14ac:dyDescent="0.3">
      <c r="B529" s="242"/>
      <c r="C529" s="243"/>
      <c r="D529" s="244"/>
      <c r="E529" s="243"/>
      <c r="F529" s="243"/>
      <c r="G529" s="244"/>
      <c r="H529" s="245"/>
      <c r="I529" s="244"/>
      <c r="J529" s="245"/>
      <c r="K529" s="244"/>
      <c r="L529" s="245"/>
      <c r="M529" s="244"/>
      <c r="N529" s="246"/>
      <c r="O529" s="243"/>
      <c r="P529" s="243"/>
      <c r="Q529" s="243"/>
      <c r="R529" s="244"/>
      <c r="S529" s="247"/>
      <c r="T529" s="70" t="str">
        <f t="shared" si="33"/>
        <v/>
      </c>
      <c r="U529" s="71" t="str">
        <f t="shared" si="34"/>
        <v/>
      </c>
      <c r="V529" s="71" t="str">
        <f t="shared" si="37"/>
        <v/>
      </c>
      <c r="W529" s="71" t="str">
        <f>IF(U529="","",SUM($U$18:U529))</f>
        <v/>
      </c>
      <c r="X529" s="71" t="str">
        <f>IF(U529="","",IF(U530="",SUM($U$18:U529)-SUM($X$17:X528)))</f>
        <v/>
      </c>
      <c r="Y529" s="70" t="str">
        <f t="shared" si="35"/>
        <v/>
      </c>
      <c r="Z529" s="71" t="str">
        <f t="shared" si="36"/>
        <v/>
      </c>
      <c r="AB529" s="70"/>
    </row>
    <row r="530" spans="2:28" s="71" customFormat="1" x14ac:dyDescent="0.3">
      <c r="B530" s="242"/>
      <c r="C530" s="243"/>
      <c r="D530" s="244"/>
      <c r="E530" s="243"/>
      <c r="F530" s="243"/>
      <c r="G530" s="244"/>
      <c r="H530" s="245"/>
      <c r="I530" s="244"/>
      <c r="J530" s="245"/>
      <c r="K530" s="244"/>
      <c r="L530" s="245"/>
      <c r="M530" s="244"/>
      <c r="N530" s="246"/>
      <c r="O530" s="243"/>
      <c r="P530" s="243"/>
      <c r="Q530" s="243"/>
      <c r="R530" s="244"/>
      <c r="S530" s="247"/>
      <c r="T530" s="70" t="str">
        <f t="shared" si="33"/>
        <v/>
      </c>
      <c r="U530" s="71" t="str">
        <f t="shared" si="34"/>
        <v/>
      </c>
      <c r="V530" s="71" t="str">
        <f t="shared" si="37"/>
        <v/>
      </c>
      <c r="W530" s="71" t="str">
        <f>IF(U530="","",SUM($U$18:U530))</f>
        <v/>
      </c>
      <c r="X530" s="71" t="str">
        <f>IF(U530="","",IF(U531="",SUM($U$18:U530)-SUM($X$17:X529)))</f>
        <v/>
      </c>
      <c r="Y530" s="70" t="str">
        <f t="shared" si="35"/>
        <v/>
      </c>
      <c r="Z530" s="71" t="str">
        <f t="shared" si="36"/>
        <v/>
      </c>
      <c r="AB530" s="70"/>
    </row>
    <row r="531" spans="2:28" s="71" customFormat="1" x14ac:dyDescent="0.3">
      <c r="B531" s="242"/>
      <c r="C531" s="243"/>
      <c r="D531" s="244"/>
      <c r="E531" s="243"/>
      <c r="F531" s="243"/>
      <c r="G531" s="244"/>
      <c r="H531" s="245"/>
      <c r="I531" s="244"/>
      <c r="J531" s="245"/>
      <c r="K531" s="244"/>
      <c r="L531" s="245"/>
      <c r="M531" s="244"/>
      <c r="N531" s="246"/>
      <c r="O531" s="243"/>
      <c r="P531" s="243"/>
      <c r="Q531" s="243"/>
      <c r="R531" s="244"/>
      <c r="S531" s="247"/>
      <c r="T531" s="70" t="str">
        <f t="shared" ref="T531:T594" si="38">IF(N531&lt;0,"",IF(N531="","",(N531-2)/2))</f>
        <v/>
      </c>
      <c r="U531" s="71" t="str">
        <f t="shared" ref="U531:U594" si="39">IF(H531="","",IF(M531="",(H531+J531+L531)*-1,IF(M531=G531,H531/2*N531-(H531+J531+L531),IF(M531=I531,J531/2*N531-(H531+J531+L531),IF(M531=K531,L531/2*N531-(H531+J531+L531))))))</f>
        <v/>
      </c>
      <c r="V531" s="71" t="str">
        <f t="shared" si="37"/>
        <v/>
      </c>
      <c r="W531" s="71" t="str">
        <f>IF(U531="","",SUM($U$18:U531))</f>
        <v/>
      </c>
      <c r="X531" s="71" t="str">
        <f>IF(U531="","",IF(U532="",SUM($U$18:U531)-SUM($X$17:X530)))</f>
        <v/>
      </c>
      <c r="Y531" s="70" t="str">
        <f t="shared" ref="Y531:Y594" si="40">IF(O531="","",IF(M531="","",IF(G531=M531,O531,IF(I531=M531,P531,IF(K531=M531,Q531)))))</f>
        <v/>
      </c>
      <c r="Z531" s="71" t="str">
        <f t="shared" si="36"/>
        <v/>
      </c>
      <c r="AB531" s="70"/>
    </row>
    <row r="532" spans="2:28" s="71" customFormat="1" x14ac:dyDescent="0.3">
      <c r="B532" s="242"/>
      <c r="C532" s="243"/>
      <c r="D532" s="244"/>
      <c r="E532" s="243"/>
      <c r="F532" s="243"/>
      <c r="G532" s="244"/>
      <c r="H532" s="245"/>
      <c r="I532" s="244"/>
      <c r="J532" s="245"/>
      <c r="K532" s="244"/>
      <c r="L532" s="245"/>
      <c r="M532" s="244"/>
      <c r="N532" s="246"/>
      <c r="O532" s="243"/>
      <c r="P532" s="243"/>
      <c r="Q532" s="243"/>
      <c r="R532" s="244"/>
      <c r="S532" s="247"/>
      <c r="T532" s="70" t="str">
        <f t="shared" si="38"/>
        <v/>
      </c>
      <c r="U532" s="71" t="str">
        <f t="shared" si="39"/>
        <v/>
      </c>
      <c r="V532" s="71" t="str">
        <f t="shared" si="37"/>
        <v/>
      </c>
      <c r="W532" s="71" t="str">
        <f>IF(U532="","",SUM($U$18:U532))</f>
        <v/>
      </c>
      <c r="X532" s="71" t="str">
        <f>IF(U532="","",IF(U533="",SUM($U$18:U532)-SUM($X$17:X531)))</f>
        <v/>
      </c>
      <c r="Y532" s="70" t="str">
        <f t="shared" si="40"/>
        <v/>
      </c>
      <c r="Z532" s="71" t="str">
        <f t="shared" si="36"/>
        <v/>
      </c>
      <c r="AB532" s="70"/>
    </row>
    <row r="533" spans="2:28" s="71" customFormat="1" x14ac:dyDescent="0.3">
      <c r="B533" s="242"/>
      <c r="C533" s="243"/>
      <c r="D533" s="244"/>
      <c r="E533" s="243"/>
      <c r="F533" s="243"/>
      <c r="G533" s="244"/>
      <c r="H533" s="245"/>
      <c r="I533" s="244"/>
      <c r="J533" s="245"/>
      <c r="K533" s="244"/>
      <c r="L533" s="245"/>
      <c r="M533" s="244"/>
      <c r="N533" s="246"/>
      <c r="O533" s="243"/>
      <c r="P533" s="243"/>
      <c r="Q533" s="243"/>
      <c r="R533" s="244"/>
      <c r="S533" s="247"/>
      <c r="T533" s="70" t="str">
        <f t="shared" si="38"/>
        <v/>
      </c>
      <c r="U533" s="71" t="str">
        <f t="shared" si="39"/>
        <v/>
      </c>
      <c r="V533" s="71" t="str">
        <f t="shared" si="37"/>
        <v/>
      </c>
      <c r="W533" s="71" t="str">
        <f>IF(U533="","",SUM($U$18:U533))</f>
        <v/>
      </c>
      <c r="X533" s="71" t="str">
        <f>IF(U533="","",IF(U534="",SUM($U$18:U533)-SUM($X$17:X532)))</f>
        <v/>
      </c>
      <c r="Y533" s="70" t="str">
        <f t="shared" si="40"/>
        <v/>
      </c>
      <c r="Z533" s="71" t="str">
        <f t="shared" si="36"/>
        <v/>
      </c>
      <c r="AB533" s="70"/>
    </row>
    <row r="534" spans="2:28" s="71" customFormat="1" x14ac:dyDescent="0.3">
      <c r="B534" s="242"/>
      <c r="C534" s="243"/>
      <c r="D534" s="244"/>
      <c r="E534" s="243"/>
      <c r="F534" s="243"/>
      <c r="G534" s="244"/>
      <c r="H534" s="245"/>
      <c r="I534" s="244"/>
      <c r="J534" s="245"/>
      <c r="K534" s="244"/>
      <c r="L534" s="245"/>
      <c r="M534" s="244"/>
      <c r="N534" s="246"/>
      <c r="O534" s="243"/>
      <c r="P534" s="243"/>
      <c r="Q534" s="243"/>
      <c r="R534" s="244"/>
      <c r="S534" s="247"/>
      <c r="T534" s="70" t="str">
        <f t="shared" si="38"/>
        <v/>
      </c>
      <c r="U534" s="71" t="str">
        <f t="shared" si="39"/>
        <v/>
      </c>
      <c r="V534" s="71" t="str">
        <f t="shared" si="37"/>
        <v/>
      </c>
      <c r="W534" s="71" t="str">
        <f>IF(U534="","",SUM($U$18:U534))</f>
        <v/>
      </c>
      <c r="X534" s="71" t="str">
        <f>IF(U534="","",IF(U535="",SUM($U$18:U534)-SUM($X$17:X533)))</f>
        <v/>
      </c>
      <c r="Y534" s="70" t="str">
        <f t="shared" si="40"/>
        <v/>
      </c>
      <c r="Z534" s="71" t="str">
        <f t="shared" si="36"/>
        <v/>
      </c>
      <c r="AB534" s="70"/>
    </row>
    <row r="535" spans="2:28" s="71" customFormat="1" x14ac:dyDescent="0.3">
      <c r="B535" s="242"/>
      <c r="C535" s="243"/>
      <c r="D535" s="244"/>
      <c r="E535" s="243"/>
      <c r="F535" s="243"/>
      <c r="G535" s="244"/>
      <c r="H535" s="245"/>
      <c r="I535" s="244"/>
      <c r="J535" s="245"/>
      <c r="K535" s="244"/>
      <c r="L535" s="245"/>
      <c r="M535" s="244"/>
      <c r="N535" s="246"/>
      <c r="O535" s="243"/>
      <c r="P535" s="243"/>
      <c r="Q535" s="243"/>
      <c r="R535" s="244"/>
      <c r="S535" s="247"/>
      <c r="T535" s="70" t="str">
        <f t="shared" si="38"/>
        <v/>
      </c>
      <c r="U535" s="71" t="str">
        <f t="shared" si="39"/>
        <v/>
      </c>
      <c r="V535" s="71" t="str">
        <f t="shared" si="37"/>
        <v/>
      </c>
      <c r="W535" s="71" t="str">
        <f>IF(U535="","",SUM($U$18:U535))</f>
        <v/>
      </c>
      <c r="X535" s="71" t="str">
        <f>IF(U535="","",IF(U536="",SUM($U$18:U535)-SUM($X$17:X534)))</f>
        <v/>
      </c>
      <c r="Y535" s="70" t="str">
        <f t="shared" si="40"/>
        <v/>
      </c>
      <c r="Z535" s="71" t="str">
        <f t="shared" ref="Z535:Z598" si="41">(IF(C535="","",IF(N535="","",IF(U535&lt;0,SUM(H535+J535+L535+U535),IF(U535=0,SUM(H535+J535+L535+U535),IF(U535=0,"",IF(U535&gt;0,SUM(H535+J535+L535+U535))))))))</f>
        <v/>
      </c>
      <c r="AB535" s="70"/>
    </row>
    <row r="536" spans="2:28" s="71" customFormat="1" x14ac:dyDescent="0.3">
      <c r="B536" s="242"/>
      <c r="C536" s="243"/>
      <c r="D536" s="244"/>
      <c r="E536" s="243"/>
      <c r="F536" s="243"/>
      <c r="G536" s="244"/>
      <c r="H536" s="245"/>
      <c r="I536" s="244"/>
      <c r="J536" s="245"/>
      <c r="K536" s="244"/>
      <c r="L536" s="245"/>
      <c r="M536" s="244"/>
      <c r="N536" s="246"/>
      <c r="O536" s="243"/>
      <c r="P536" s="243"/>
      <c r="Q536" s="243"/>
      <c r="R536" s="244"/>
      <c r="S536" s="247"/>
      <c r="T536" s="70" t="str">
        <f t="shared" si="38"/>
        <v/>
      </c>
      <c r="U536" s="71" t="str">
        <f t="shared" si="39"/>
        <v/>
      </c>
      <c r="V536" s="71" t="str">
        <f t="shared" si="37"/>
        <v/>
      </c>
      <c r="W536" s="71" t="str">
        <f>IF(U536="","",SUM($U$18:U536))</f>
        <v/>
      </c>
      <c r="X536" s="71" t="str">
        <f>IF(U536="","",IF(U537="",SUM($U$18:U536)-SUM($X$17:X535)))</f>
        <v/>
      </c>
      <c r="Y536" s="70" t="str">
        <f t="shared" si="40"/>
        <v/>
      </c>
      <c r="Z536" s="71" t="str">
        <f t="shared" si="41"/>
        <v/>
      </c>
      <c r="AB536" s="70"/>
    </row>
    <row r="537" spans="2:28" s="71" customFormat="1" x14ac:dyDescent="0.3">
      <c r="B537" s="242"/>
      <c r="C537" s="243"/>
      <c r="D537" s="244"/>
      <c r="E537" s="243"/>
      <c r="F537" s="243"/>
      <c r="G537" s="244"/>
      <c r="H537" s="245"/>
      <c r="I537" s="244"/>
      <c r="J537" s="245"/>
      <c r="K537" s="244"/>
      <c r="L537" s="245"/>
      <c r="M537" s="244"/>
      <c r="N537" s="246"/>
      <c r="O537" s="243"/>
      <c r="P537" s="243"/>
      <c r="Q537" s="243"/>
      <c r="R537" s="244"/>
      <c r="S537" s="247"/>
      <c r="T537" s="70" t="str">
        <f t="shared" si="38"/>
        <v/>
      </c>
      <c r="U537" s="71" t="str">
        <f t="shared" si="39"/>
        <v/>
      </c>
      <c r="V537" s="71" t="str">
        <f t="shared" si="37"/>
        <v/>
      </c>
      <c r="W537" s="71" t="str">
        <f>IF(U537="","",SUM($U$18:U537))</f>
        <v/>
      </c>
      <c r="X537" s="71" t="str">
        <f>IF(U537="","",IF(U538="",SUM($U$18:U537)-SUM($X$17:X536)))</f>
        <v/>
      </c>
      <c r="Y537" s="70" t="str">
        <f t="shared" si="40"/>
        <v/>
      </c>
      <c r="Z537" s="71" t="str">
        <f t="shared" si="41"/>
        <v/>
      </c>
      <c r="AB537" s="70"/>
    </row>
    <row r="538" spans="2:28" s="71" customFormat="1" x14ac:dyDescent="0.3">
      <c r="B538" s="242"/>
      <c r="C538" s="243"/>
      <c r="D538" s="244"/>
      <c r="E538" s="243"/>
      <c r="F538" s="243"/>
      <c r="G538" s="244"/>
      <c r="H538" s="245"/>
      <c r="I538" s="244"/>
      <c r="J538" s="245"/>
      <c r="K538" s="244"/>
      <c r="L538" s="245"/>
      <c r="M538" s="244"/>
      <c r="N538" s="246"/>
      <c r="O538" s="243"/>
      <c r="P538" s="243"/>
      <c r="Q538" s="243"/>
      <c r="R538" s="244"/>
      <c r="S538" s="247"/>
      <c r="T538" s="70" t="str">
        <f t="shared" si="38"/>
        <v/>
      </c>
      <c r="U538" s="71" t="str">
        <f t="shared" si="39"/>
        <v/>
      </c>
      <c r="V538" s="71" t="str">
        <f t="shared" si="37"/>
        <v/>
      </c>
      <c r="W538" s="71" t="str">
        <f>IF(U538="","",SUM($U$18:U538))</f>
        <v/>
      </c>
      <c r="X538" s="71" t="str">
        <f>IF(U538="","",IF(U539="",SUM($U$18:U538)-SUM($X$17:X537)))</f>
        <v/>
      </c>
      <c r="Y538" s="70" t="str">
        <f t="shared" si="40"/>
        <v/>
      </c>
      <c r="Z538" s="71" t="str">
        <f t="shared" si="41"/>
        <v/>
      </c>
      <c r="AB538" s="70"/>
    </row>
    <row r="539" spans="2:28" s="71" customFormat="1" x14ac:dyDescent="0.3">
      <c r="B539" s="242"/>
      <c r="C539" s="243"/>
      <c r="D539" s="244"/>
      <c r="E539" s="243"/>
      <c r="F539" s="243"/>
      <c r="G539" s="244"/>
      <c r="H539" s="245"/>
      <c r="I539" s="244"/>
      <c r="J539" s="245"/>
      <c r="K539" s="244"/>
      <c r="L539" s="245"/>
      <c r="M539" s="244"/>
      <c r="N539" s="246"/>
      <c r="O539" s="243"/>
      <c r="P539" s="243"/>
      <c r="Q539" s="243"/>
      <c r="R539" s="244"/>
      <c r="S539" s="247"/>
      <c r="T539" s="70" t="str">
        <f t="shared" si="38"/>
        <v/>
      </c>
      <c r="U539" s="71" t="str">
        <f t="shared" si="39"/>
        <v/>
      </c>
      <c r="V539" s="71" t="str">
        <f t="shared" si="37"/>
        <v/>
      </c>
      <c r="W539" s="71" t="str">
        <f>IF(U539="","",SUM($U$18:U539))</f>
        <v/>
      </c>
      <c r="X539" s="71" t="str">
        <f>IF(U539="","",IF(U540="",SUM($U$18:U539)-SUM($X$17:X538)))</f>
        <v/>
      </c>
      <c r="Y539" s="70" t="str">
        <f t="shared" si="40"/>
        <v/>
      </c>
      <c r="Z539" s="71" t="str">
        <f t="shared" si="41"/>
        <v/>
      </c>
      <c r="AB539" s="70"/>
    </row>
    <row r="540" spans="2:28" s="71" customFormat="1" x14ac:dyDescent="0.3">
      <c r="B540" s="242"/>
      <c r="C540" s="243"/>
      <c r="D540" s="244"/>
      <c r="E540" s="243"/>
      <c r="F540" s="243"/>
      <c r="G540" s="244"/>
      <c r="H540" s="245"/>
      <c r="I540" s="244"/>
      <c r="J540" s="245"/>
      <c r="K540" s="244"/>
      <c r="L540" s="245"/>
      <c r="M540" s="244"/>
      <c r="N540" s="246"/>
      <c r="O540" s="243"/>
      <c r="P540" s="243"/>
      <c r="Q540" s="243"/>
      <c r="R540" s="244"/>
      <c r="S540" s="247"/>
      <c r="T540" s="70" t="str">
        <f t="shared" si="38"/>
        <v/>
      </c>
      <c r="U540" s="71" t="str">
        <f t="shared" si="39"/>
        <v/>
      </c>
      <c r="V540" s="71" t="str">
        <f t="shared" si="37"/>
        <v/>
      </c>
      <c r="W540" s="71" t="str">
        <f>IF(U540="","",SUM($U$18:U540))</f>
        <v/>
      </c>
      <c r="X540" s="71" t="str">
        <f>IF(U540="","",IF(U541="",SUM($U$18:U540)-SUM($X$17:X539)))</f>
        <v/>
      </c>
      <c r="Y540" s="70" t="str">
        <f t="shared" si="40"/>
        <v/>
      </c>
      <c r="Z540" s="71" t="str">
        <f t="shared" si="41"/>
        <v/>
      </c>
      <c r="AB540" s="70"/>
    </row>
    <row r="541" spans="2:28" s="71" customFormat="1" x14ac:dyDescent="0.3">
      <c r="B541" s="242"/>
      <c r="C541" s="243"/>
      <c r="D541" s="244"/>
      <c r="E541" s="243"/>
      <c r="F541" s="243"/>
      <c r="G541" s="244"/>
      <c r="H541" s="245"/>
      <c r="I541" s="244"/>
      <c r="J541" s="245"/>
      <c r="K541" s="244"/>
      <c r="L541" s="245"/>
      <c r="M541" s="244"/>
      <c r="N541" s="246"/>
      <c r="O541" s="243"/>
      <c r="P541" s="243"/>
      <c r="Q541" s="243"/>
      <c r="R541" s="244"/>
      <c r="S541" s="247"/>
      <c r="T541" s="70" t="str">
        <f t="shared" si="38"/>
        <v/>
      </c>
      <c r="U541" s="71" t="str">
        <f t="shared" si="39"/>
        <v/>
      </c>
      <c r="V541" s="71" t="str">
        <f t="shared" si="37"/>
        <v/>
      </c>
      <c r="W541" s="71" t="str">
        <f>IF(U541="","",SUM($U$18:U541))</f>
        <v/>
      </c>
      <c r="X541" s="71" t="str">
        <f>IF(U541="","",IF(U542="",SUM($U$18:U541)-SUM($X$17:X540)))</f>
        <v/>
      </c>
      <c r="Y541" s="70" t="str">
        <f t="shared" si="40"/>
        <v/>
      </c>
      <c r="Z541" s="71" t="str">
        <f t="shared" si="41"/>
        <v/>
      </c>
      <c r="AB541" s="70"/>
    </row>
    <row r="542" spans="2:28" s="71" customFormat="1" x14ac:dyDescent="0.3">
      <c r="B542" s="242"/>
      <c r="C542" s="243"/>
      <c r="D542" s="244"/>
      <c r="E542" s="243"/>
      <c r="F542" s="243"/>
      <c r="G542" s="244"/>
      <c r="H542" s="245"/>
      <c r="I542" s="244"/>
      <c r="J542" s="245"/>
      <c r="K542" s="244"/>
      <c r="L542" s="245"/>
      <c r="M542" s="244"/>
      <c r="N542" s="246"/>
      <c r="O542" s="243"/>
      <c r="P542" s="243"/>
      <c r="Q542" s="243"/>
      <c r="R542" s="244"/>
      <c r="S542" s="247"/>
      <c r="T542" s="70" t="str">
        <f t="shared" si="38"/>
        <v/>
      </c>
      <c r="U542" s="71" t="str">
        <f t="shared" si="39"/>
        <v/>
      </c>
      <c r="V542" s="71" t="str">
        <f t="shared" si="37"/>
        <v/>
      </c>
      <c r="W542" s="71" t="str">
        <f>IF(U542="","",SUM($U$18:U542))</f>
        <v/>
      </c>
      <c r="X542" s="71" t="str">
        <f>IF(U542="","",IF(U543="",SUM($U$18:U542)-SUM($X$17:X541)))</f>
        <v/>
      </c>
      <c r="Y542" s="70" t="str">
        <f t="shared" si="40"/>
        <v/>
      </c>
      <c r="Z542" s="71" t="str">
        <f t="shared" si="41"/>
        <v/>
      </c>
      <c r="AB542" s="70"/>
    </row>
    <row r="543" spans="2:28" s="71" customFormat="1" x14ac:dyDescent="0.3">
      <c r="B543" s="242"/>
      <c r="C543" s="243"/>
      <c r="D543" s="244"/>
      <c r="E543" s="243"/>
      <c r="F543" s="243"/>
      <c r="G543" s="244"/>
      <c r="H543" s="245"/>
      <c r="I543" s="244"/>
      <c r="J543" s="245"/>
      <c r="K543" s="244"/>
      <c r="L543" s="245"/>
      <c r="M543" s="244"/>
      <c r="N543" s="246"/>
      <c r="O543" s="243"/>
      <c r="P543" s="243"/>
      <c r="Q543" s="243"/>
      <c r="R543" s="244"/>
      <c r="S543" s="247"/>
      <c r="T543" s="70" t="str">
        <f t="shared" si="38"/>
        <v/>
      </c>
      <c r="U543" s="71" t="str">
        <f t="shared" si="39"/>
        <v/>
      </c>
      <c r="V543" s="71" t="str">
        <f t="shared" si="37"/>
        <v/>
      </c>
      <c r="W543" s="71" t="str">
        <f>IF(U543="","",SUM($U$18:U543))</f>
        <v/>
      </c>
      <c r="X543" s="71" t="str">
        <f>IF(U543="","",IF(U544="",SUM($U$18:U543)-SUM($X$17:X542)))</f>
        <v/>
      </c>
      <c r="Y543" s="70" t="str">
        <f t="shared" si="40"/>
        <v/>
      </c>
      <c r="Z543" s="71" t="str">
        <f t="shared" si="41"/>
        <v/>
      </c>
      <c r="AB543" s="70"/>
    </row>
    <row r="544" spans="2:28" s="71" customFormat="1" x14ac:dyDescent="0.3">
      <c r="B544" s="242"/>
      <c r="C544" s="243"/>
      <c r="D544" s="244"/>
      <c r="E544" s="243"/>
      <c r="F544" s="243"/>
      <c r="G544" s="244"/>
      <c r="H544" s="245"/>
      <c r="I544" s="244"/>
      <c r="J544" s="245"/>
      <c r="K544" s="244"/>
      <c r="L544" s="245"/>
      <c r="M544" s="244"/>
      <c r="N544" s="246"/>
      <c r="O544" s="243"/>
      <c r="P544" s="243"/>
      <c r="Q544" s="243"/>
      <c r="R544" s="244"/>
      <c r="S544" s="247"/>
      <c r="T544" s="70" t="str">
        <f t="shared" si="38"/>
        <v/>
      </c>
      <c r="U544" s="71" t="str">
        <f t="shared" si="39"/>
        <v/>
      </c>
      <c r="V544" s="71" t="str">
        <f t="shared" si="37"/>
        <v/>
      </c>
      <c r="W544" s="71" t="str">
        <f>IF(U544="","",SUM($U$18:U544))</f>
        <v/>
      </c>
      <c r="X544" s="71" t="str">
        <f>IF(U544="","",IF(U545="",SUM($U$18:U544)-SUM($X$17:X543)))</f>
        <v/>
      </c>
      <c r="Y544" s="70" t="str">
        <f t="shared" si="40"/>
        <v/>
      </c>
      <c r="Z544" s="71" t="str">
        <f t="shared" si="41"/>
        <v/>
      </c>
      <c r="AB544" s="70"/>
    </row>
    <row r="545" spans="2:28" s="71" customFormat="1" x14ac:dyDescent="0.3">
      <c r="B545" s="242"/>
      <c r="C545" s="243"/>
      <c r="D545" s="244"/>
      <c r="E545" s="243"/>
      <c r="F545" s="243"/>
      <c r="G545" s="244"/>
      <c r="H545" s="245"/>
      <c r="I545" s="244"/>
      <c r="J545" s="245"/>
      <c r="K545" s="244"/>
      <c r="L545" s="245"/>
      <c r="M545" s="244"/>
      <c r="N545" s="246"/>
      <c r="O545" s="243"/>
      <c r="P545" s="243"/>
      <c r="Q545" s="243"/>
      <c r="R545" s="244"/>
      <c r="S545" s="247"/>
      <c r="T545" s="70" t="str">
        <f t="shared" si="38"/>
        <v/>
      </c>
      <c r="U545" s="71" t="str">
        <f t="shared" si="39"/>
        <v/>
      </c>
      <c r="V545" s="71" t="str">
        <f t="shared" si="37"/>
        <v/>
      </c>
      <c r="W545" s="71" t="str">
        <f>IF(U545="","",SUM($U$18:U545))</f>
        <v/>
      </c>
      <c r="X545" s="71" t="str">
        <f>IF(U545="","",IF(U546="",SUM($U$18:U545)-SUM($X$17:X544)))</f>
        <v/>
      </c>
      <c r="Y545" s="70" t="str">
        <f t="shared" si="40"/>
        <v/>
      </c>
      <c r="Z545" s="71" t="str">
        <f t="shared" si="41"/>
        <v/>
      </c>
      <c r="AB545" s="70"/>
    </row>
    <row r="546" spans="2:28" s="71" customFormat="1" x14ac:dyDescent="0.3">
      <c r="B546" s="242"/>
      <c r="C546" s="243"/>
      <c r="D546" s="244"/>
      <c r="E546" s="243"/>
      <c r="F546" s="243"/>
      <c r="G546" s="244"/>
      <c r="H546" s="245"/>
      <c r="I546" s="244"/>
      <c r="J546" s="245"/>
      <c r="K546" s="244"/>
      <c r="L546" s="245"/>
      <c r="M546" s="244"/>
      <c r="N546" s="246"/>
      <c r="O546" s="243"/>
      <c r="P546" s="243"/>
      <c r="Q546" s="243"/>
      <c r="R546" s="244"/>
      <c r="S546" s="247"/>
      <c r="T546" s="70" t="str">
        <f t="shared" si="38"/>
        <v/>
      </c>
      <c r="U546" s="71" t="str">
        <f t="shared" si="39"/>
        <v/>
      </c>
      <c r="V546" s="71" t="str">
        <f t="shared" si="37"/>
        <v/>
      </c>
      <c r="W546" s="71" t="str">
        <f>IF(U546="","",SUM($U$18:U546))</f>
        <v/>
      </c>
      <c r="X546" s="71" t="str">
        <f>IF(U546="","",IF(U547="",SUM($U$18:U546)-SUM($X$17:X545)))</f>
        <v/>
      </c>
      <c r="Y546" s="70" t="str">
        <f t="shared" si="40"/>
        <v/>
      </c>
      <c r="Z546" s="71" t="str">
        <f t="shared" si="41"/>
        <v/>
      </c>
      <c r="AB546" s="70"/>
    </row>
    <row r="547" spans="2:28" s="71" customFormat="1" x14ac:dyDescent="0.3">
      <c r="B547" s="242"/>
      <c r="C547" s="243"/>
      <c r="D547" s="244"/>
      <c r="E547" s="243"/>
      <c r="F547" s="243"/>
      <c r="G547" s="244"/>
      <c r="H547" s="245"/>
      <c r="I547" s="244"/>
      <c r="J547" s="245"/>
      <c r="K547" s="244"/>
      <c r="L547" s="245"/>
      <c r="M547" s="244"/>
      <c r="N547" s="246"/>
      <c r="O547" s="243"/>
      <c r="P547" s="243"/>
      <c r="Q547" s="243"/>
      <c r="R547" s="244"/>
      <c r="S547" s="247"/>
      <c r="T547" s="70" t="str">
        <f t="shared" si="38"/>
        <v/>
      </c>
      <c r="U547" s="71" t="str">
        <f t="shared" si="39"/>
        <v/>
      </c>
      <c r="V547" s="71" t="str">
        <f t="shared" si="37"/>
        <v/>
      </c>
      <c r="W547" s="71" t="str">
        <f>IF(U547="","",SUM($U$18:U547))</f>
        <v/>
      </c>
      <c r="X547" s="71" t="str">
        <f>IF(U547="","",IF(U548="",SUM($U$18:U547)-SUM($X$17:X546)))</f>
        <v/>
      </c>
      <c r="Y547" s="70" t="str">
        <f t="shared" si="40"/>
        <v/>
      </c>
      <c r="Z547" s="71" t="str">
        <f t="shared" si="41"/>
        <v/>
      </c>
      <c r="AB547" s="70"/>
    </row>
    <row r="548" spans="2:28" s="71" customFormat="1" x14ac:dyDescent="0.3">
      <c r="B548" s="242"/>
      <c r="C548" s="243"/>
      <c r="D548" s="244"/>
      <c r="E548" s="243"/>
      <c r="F548" s="243"/>
      <c r="G548" s="244"/>
      <c r="H548" s="245"/>
      <c r="I548" s="244"/>
      <c r="J548" s="245"/>
      <c r="K548" s="244"/>
      <c r="L548" s="245"/>
      <c r="M548" s="244"/>
      <c r="N548" s="246"/>
      <c r="O548" s="243"/>
      <c r="P548" s="243"/>
      <c r="Q548" s="243"/>
      <c r="R548" s="244"/>
      <c r="S548" s="247"/>
      <c r="T548" s="70" t="str">
        <f t="shared" si="38"/>
        <v/>
      </c>
      <c r="U548" s="71" t="str">
        <f t="shared" si="39"/>
        <v/>
      </c>
      <c r="V548" s="71" t="str">
        <f t="shared" si="37"/>
        <v/>
      </c>
      <c r="W548" s="71" t="str">
        <f>IF(U548="","",SUM($U$18:U548))</f>
        <v/>
      </c>
      <c r="X548" s="71" t="str">
        <f>IF(U548="","",IF(U549="",SUM($U$18:U548)-SUM($X$17:X547)))</f>
        <v/>
      </c>
      <c r="Y548" s="70" t="str">
        <f t="shared" si="40"/>
        <v/>
      </c>
      <c r="Z548" s="71" t="str">
        <f t="shared" si="41"/>
        <v/>
      </c>
      <c r="AB548" s="70"/>
    </row>
    <row r="549" spans="2:28" s="71" customFormat="1" x14ac:dyDescent="0.3">
      <c r="B549" s="242"/>
      <c r="C549" s="243"/>
      <c r="D549" s="244"/>
      <c r="E549" s="243"/>
      <c r="F549" s="243"/>
      <c r="G549" s="244"/>
      <c r="H549" s="245"/>
      <c r="I549" s="244"/>
      <c r="J549" s="245"/>
      <c r="K549" s="244"/>
      <c r="L549" s="245"/>
      <c r="M549" s="244"/>
      <c r="N549" s="246"/>
      <c r="O549" s="243"/>
      <c r="P549" s="243"/>
      <c r="Q549" s="243"/>
      <c r="R549" s="244"/>
      <c r="S549" s="247"/>
      <c r="T549" s="70" t="str">
        <f t="shared" si="38"/>
        <v/>
      </c>
      <c r="U549" s="71" t="str">
        <f t="shared" si="39"/>
        <v/>
      </c>
      <c r="V549" s="71" t="str">
        <f t="shared" si="37"/>
        <v/>
      </c>
      <c r="W549" s="71" t="str">
        <f>IF(U549="","",SUM($U$18:U549))</f>
        <v/>
      </c>
      <c r="X549" s="71" t="str">
        <f>IF(U549="","",IF(U550="",SUM($U$18:U549)-SUM($X$17:X548)))</f>
        <v/>
      </c>
      <c r="Y549" s="70" t="str">
        <f t="shared" si="40"/>
        <v/>
      </c>
      <c r="Z549" s="71" t="str">
        <f t="shared" si="41"/>
        <v/>
      </c>
      <c r="AB549" s="70"/>
    </row>
    <row r="550" spans="2:28" s="71" customFormat="1" x14ac:dyDescent="0.3">
      <c r="B550" s="242"/>
      <c r="C550" s="243"/>
      <c r="D550" s="244"/>
      <c r="E550" s="243"/>
      <c r="F550" s="243"/>
      <c r="G550" s="244"/>
      <c r="H550" s="245"/>
      <c r="I550" s="244"/>
      <c r="J550" s="245"/>
      <c r="K550" s="244"/>
      <c r="L550" s="245"/>
      <c r="M550" s="244"/>
      <c r="N550" s="246"/>
      <c r="O550" s="243"/>
      <c r="P550" s="243"/>
      <c r="Q550" s="243"/>
      <c r="R550" s="244"/>
      <c r="S550" s="247"/>
      <c r="T550" s="70" t="str">
        <f t="shared" si="38"/>
        <v/>
      </c>
      <c r="U550" s="71" t="str">
        <f t="shared" si="39"/>
        <v/>
      </c>
      <c r="V550" s="71" t="str">
        <f t="shared" si="37"/>
        <v/>
      </c>
      <c r="W550" s="71" t="str">
        <f>IF(U550="","",SUM($U$18:U550))</f>
        <v/>
      </c>
      <c r="X550" s="71" t="str">
        <f>IF(U550="","",IF(U551="",SUM($U$18:U550)-SUM($X$17:X549)))</f>
        <v/>
      </c>
      <c r="Y550" s="70" t="str">
        <f t="shared" si="40"/>
        <v/>
      </c>
      <c r="Z550" s="71" t="str">
        <f t="shared" si="41"/>
        <v/>
      </c>
      <c r="AB550" s="70"/>
    </row>
    <row r="551" spans="2:28" s="71" customFormat="1" x14ac:dyDescent="0.3">
      <c r="B551" s="242"/>
      <c r="C551" s="243"/>
      <c r="D551" s="244"/>
      <c r="E551" s="243"/>
      <c r="F551" s="243"/>
      <c r="G551" s="244"/>
      <c r="H551" s="245"/>
      <c r="I551" s="244"/>
      <c r="J551" s="245"/>
      <c r="K551" s="244"/>
      <c r="L551" s="245"/>
      <c r="M551" s="244"/>
      <c r="N551" s="246"/>
      <c r="O551" s="243"/>
      <c r="P551" s="243"/>
      <c r="Q551" s="243"/>
      <c r="R551" s="244"/>
      <c r="S551" s="247"/>
      <c r="T551" s="70" t="str">
        <f t="shared" si="38"/>
        <v/>
      </c>
      <c r="U551" s="71" t="str">
        <f t="shared" si="39"/>
        <v/>
      </c>
      <c r="V551" s="71" t="str">
        <f t="shared" si="37"/>
        <v/>
      </c>
      <c r="W551" s="71" t="str">
        <f>IF(U551="","",SUM($U$18:U551))</f>
        <v/>
      </c>
      <c r="X551" s="71" t="str">
        <f>IF(U551="","",IF(U552="",SUM($U$18:U551)-SUM($X$17:X550)))</f>
        <v/>
      </c>
      <c r="Y551" s="70" t="str">
        <f t="shared" si="40"/>
        <v/>
      </c>
      <c r="Z551" s="71" t="str">
        <f t="shared" si="41"/>
        <v/>
      </c>
      <c r="AB551" s="70"/>
    </row>
    <row r="552" spans="2:28" s="71" customFormat="1" x14ac:dyDescent="0.3">
      <c r="B552" s="242"/>
      <c r="C552" s="243"/>
      <c r="D552" s="244"/>
      <c r="E552" s="243"/>
      <c r="F552" s="243"/>
      <c r="G552" s="244"/>
      <c r="H552" s="245"/>
      <c r="I552" s="244"/>
      <c r="J552" s="245"/>
      <c r="K552" s="244"/>
      <c r="L552" s="245"/>
      <c r="M552" s="244"/>
      <c r="N552" s="246"/>
      <c r="O552" s="243"/>
      <c r="P552" s="243"/>
      <c r="Q552" s="243"/>
      <c r="R552" s="244"/>
      <c r="S552" s="247"/>
      <c r="T552" s="70" t="str">
        <f t="shared" si="38"/>
        <v/>
      </c>
      <c r="U552" s="71" t="str">
        <f t="shared" si="39"/>
        <v/>
      </c>
      <c r="V552" s="71" t="str">
        <f t="shared" si="37"/>
        <v/>
      </c>
      <c r="W552" s="71" t="str">
        <f>IF(U552="","",SUM($U$18:U552))</f>
        <v/>
      </c>
      <c r="X552" s="71" t="str">
        <f>IF(U552="","",IF(U553="",SUM($U$18:U552)-SUM($X$17:X551)))</f>
        <v/>
      </c>
      <c r="Y552" s="70" t="str">
        <f t="shared" si="40"/>
        <v/>
      </c>
      <c r="Z552" s="71" t="str">
        <f t="shared" si="41"/>
        <v/>
      </c>
      <c r="AB552" s="70"/>
    </row>
    <row r="553" spans="2:28" s="71" customFormat="1" x14ac:dyDescent="0.3">
      <c r="B553" s="242"/>
      <c r="C553" s="243"/>
      <c r="D553" s="244"/>
      <c r="E553" s="243"/>
      <c r="F553" s="243"/>
      <c r="G553" s="244"/>
      <c r="H553" s="245"/>
      <c r="I553" s="244"/>
      <c r="J553" s="245"/>
      <c r="K553" s="244"/>
      <c r="L553" s="245"/>
      <c r="M553" s="244"/>
      <c r="N553" s="246"/>
      <c r="O553" s="243"/>
      <c r="P553" s="243"/>
      <c r="Q553" s="243"/>
      <c r="R553" s="244"/>
      <c r="S553" s="247"/>
      <c r="T553" s="70" t="str">
        <f t="shared" si="38"/>
        <v/>
      </c>
      <c r="U553" s="71" t="str">
        <f t="shared" si="39"/>
        <v/>
      </c>
      <c r="V553" s="71" t="str">
        <f t="shared" si="37"/>
        <v/>
      </c>
      <c r="W553" s="71" t="str">
        <f>IF(U553="","",SUM($U$18:U553))</f>
        <v/>
      </c>
      <c r="X553" s="71" t="str">
        <f>IF(U553="","",IF(U554="",SUM($U$18:U553)-SUM($X$17:X552)))</f>
        <v/>
      </c>
      <c r="Y553" s="70" t="str">
        <f t="shared" si="40"/>
        <v/>
      </c>
      <c r="Z553" s="71" t="str">
        <f t="shared" si="41"/>
        <v/>
      </c>
      <c r="AB553" s="70"/>
    </row>
    <row r="554" spans="2:28" s="71" customFormat="1" x14ac:dyDescent="0.3">
      <c r="B554" s="242"/>
      <c r="C554" s="243"/>
      <c r="D554" s="244"/>
      <c r="E554" s="243"/>
      <c r="F554" s="243"/>
      <c r="G554" s="244"/>
      <c r="H554" s="245"/>
      <c r="I554" s="244"/>
      <c r="J554" s="245"/>
      <c r="K554" s="244"/>
      <c r="L554" s="245"/>
      <c r="M554" s="244"/>
      <c r="N554" s="246"/>
      <c r="O554" s="243"/>
      <c r="P554" s="243"/>
      <c r="Q554" s="243"/>
      <c r="R554" s="244"/>
      <c r="S554" s="247"/>
      <c r="T554" s="70" t="str">
        <f t="shared" si="38"/>
        <v/>
      </c>
      <c r="U554" s="71" t="str">
        <f t="shared" si="39"/>
        <v/>
      </c>
      <c r="V554" s="71" t="str">
        <f t="shared" si="37"/>
        <v/>
      </c>
      <c r="W554" s="71" t="str">
        <f>IF(U554="","",SUM($U$18:U554))</f>
        <v/>
      </c>
      <c r="X554" s="71" t="str">
        <f>IF(U554="","",IF(U555="",SUM($U$18:U554)-SUM($X$17:X553)))</f>
        <v/>
      </c>
      <c r="Y554" s="70" t="str">
        <f t="shared" si="40"/>
        <v/>
      </c>
      <c r="Z554" s="71" t="str">
        <f t="shared" si="41"/>
        <v/>
      </c>
      <c r="AB554" s="70"/>
    </row>
    <row r="555" spans="2:28" s="71" customFormat="1" x14ac:dyDescent="0.3">
      <c r="B555" s="242"/>
      <c r="C555" s="243"/>
      <c r="D555" s="244"/>
      <c r="E555" s="243"/>
      <c r="F555" s="243"/>
      <c r="G555" s="244"/>
      <c r="H555" s="245"/>
      <c r="I555" s="244"/>
      <c r="J555" s="245"/>
      <c r="K555" s="244"/>
      <c r="L555" s="245"/>
      <c r="M555" s="244"/>
      <c r="N555" s="246"/>
      <c r="O555" s="243"/>
      <c r="P555" s="243"/>
      <c r="Q555" s="243"/>
      <c r="R555" s="244"/>
      <c r="S555" s="247"/>
      <c r="T555" s="70" t="str">
        <f t="shared" si="38"/>
        <v/>
      </c>
      <c r="U555" s="71" t="str">
        <f t="shared" si="39"/>
        <v/>
      </c>
      <c r="V555" s="71" t="str">
        <f t="shared" si="37"/>
        <v/>
      </c>
      <c r="W555" s="71" t="str">
        <f>IF(U555="","",SUM($U$18:U555))</f>
        <v/>
      </c>
      <c r="X555" s="71" t="str">
        <f>IF(U555="","",IF(U556="",SUM($U$18:U555)-SUM($X$17:X554)))</f>
        <v/>
      </c>
      <c r="Y555" s="70" t="str">
        <f t="shared" si="40"/>
        <v/>
      </c>
      <c r="Z555" s="71" t="str">
        <f t="shared" si="41"/>
        <v/>
      </c>
      <c r="AB555" s="70"/>
    </row>
    <row r="556" spans="2:28" s="71" customFormat="1" x14ac:dyDescent="0.3">
      <c r="B556" s="242"/>
      <c r="C556" s="243"/>
      <c r="D556" s="244"/>
      <c r="E556" s="243"/>
      <c r="F556" s="243"/>
      <c r="G556" s="244"/>
      <c r="H556" s="245"/>
      <c r="I556" s="244"/>
      <c r="J556" s="245"/>
      <c r="K556" s="244"/>
      <c r="L556" s="245"/>
      <c r="M556" s="244"/>
      <c r="N556" s="246"/>
      <c r="O556" s="243"/>
      <c r="P556" s="243"/>
      <c r="Q556" s="243"/>
      <c r="R556" s="244"/>
      <c r="S556" s="247"/>
      <c r="T556" s="70" t="str">
        <f t="shared" si="38"/>
        <v/>
      </c>
      <c r="U556" s="71" t="str">
        <f t="shared" si="39"/>
        <v/>
      </c>
      <c r="V556" s="71" t="str">
        <f t="shared" si="37"/>
        <v/>
      </c>
      <c r="W556" s="71" t="str">
        <f>IF(U556="","",SUM($U$18:U556))</f>
        <v/>
      </c>
      <c r="X556" s="71" t="str">
        <f>IF(U556="","",IF(U557="",SUM($U$18:U556)-SUM($X$17:X555)))</f>
        <v/>
      </c>
      <c r="Y556" s="70" t="str">
        <f t="shared" si="40"/>
        <v/>
      </c>
      <c r="Z556" s="71" t="str">
        <f t="shared" si="41"/>
        <v/>
      </c>
      <c r="AB556" s="70"/>
    </row>
    <row r="557" spans="2:28" s="71" customFormat="1" x14ac:dyDescent="0.3">
      <c r="B557" s="242"/>
      <c r="C557" s="243"/>
      <c r="D557" s="244"/>
      <c r="E557" s="243"/>
      <c r="F557" s="243"/>
      <c r="G557" s="244"/>
      <c r="H557" s="245"/>
      <c r="I557" s="244"/>
      <c r="J557" s="245"/>
      <c r="K557" s="244"/>
      <c r="L557" s="245"/>
      <c r="M557" s="244"/>
      <c r="N557" s="246"/>
      <c r="O557" s="243"/>
      <c r="P557" s="243"/>
      <c r="Q557" s="243"/>
      <c r="R557" s="244"/>
      <c r="S557" s="247"/>
      <c r="T557" s="70" t="str">
        <f t="shared" si="38"/>
        <v/>
      </c>
      <c r="U557" s="71" t="str">
        <f t="shared" si="39"/>
        <v/>
      </c>
      <c r="V557" s="71" t="str">
        <f t="shared" si="37"/>
        <v/>
      </c>
      <c r="W557" s="71" t="str">
        <f>IF(U557="","",SUM($U$18:U557))</f>
        <v/>
      </c>
      <c r="X557" s="71" t="str">
        <f>IF(U557="","",IF(U558="",SUM($U$18:U557)-SUM($X$17:X556)))</f>
        <v/>
      </c>
      <c r="Y557" s="70" t="str">
        <f t="shared" si="40"/>
        <v/>
      </c>
      <c r="Z557" s="71" t="str">
        <f t="shared" si="41"/>
        <v/>
      </c>
      <c r="AB557" s="70"/>
    </row>
    <row r="558" spans="2:28" s="71" customFormat="1" x14ac:dyDescent="0.3">
      <c r="B558" s="242"/>
      <c r="C558" s="243"/>
      <c r="D558" s="244"/>
      <c r="E558" s="243"/>
      <c r="F558" s="243"/>
      <c r="G558" s="244"/>
      <c r="H558" s="245"/>
      <c r="I558" s="244"/>
      <c r="J558" s="245"/>
      <c r="K558" s="244"/>
      <c r="L558" s="245"/>
      <c r="M558" s="244"/>
      <c r="N558" s="246"/>
      <c r="O558" s="243"/>
      <c r="P558" s="243"/>
      <c r="Q558" s="243"/>
      <c r="R558" s="244"/>
      <c r="S558" s="247"/>
      <c r="T558" s="70" t="str">
        <f t="shared" si="38"/>
        <v/>
      </c>
      <c r="U558" s="71" t="str">
        <f t="shared" si="39"/>
        <v/>
      </c>
      <c r="V558" s="71" t="str">
        <f t="shared" si="37"/>
        <v/>
      </c>
      <c r="W558" s="71" t="str">
        <f>IF(U558="","",SUM($U$18:U558))</f>
        <v/>
      </c>
      <c r="X558" s="71" t="str">
        <f>IF(U558="","",IF(U559="",SUM($U$18:U558)-SUM($X$17:X557)))</f>
        <v/>
      </c>
      <c r="Y558" s="70" t="str">
        <f t="shared" si="40"/>
        <v/>
      </c>
      <c r="Z558" s="71" t="str">
        <f t="shared" si="41"/>
        <v/>
      </c>
      <c r="AB558" s="70"/>
    </row>
    <row r="559" spans="2:28" s="71" customFormat="1" x14ac:dyDescent="0.3">
      <c r="B559" s="242"/>
      <c r="C559" s="243"/>
      <c r="D559" s="244"/>
      <c r="E559" s="243"/>
      <c r="F559" s="243"/>
      <c r="G559" s="244"/>
      <c r="H559" s="245"/>
      <c r="I559" s="244"/>
      <c r="J559" s="245"/>
      <c r="K559" s="244"/>
      <c r="L559" s="245"/>
      <c r="M559" s="244"/>
      <c r="N559" s="246"/>
      <c r="O559" s="243"/>
      <c r="P559" s="243"/>
      <c r="Q559" s="243"/>
      <c r="R559" s="244"/>
      <c r="S559" s="247"/>
      <c r="T559" s="70" t="str">
        <f t="shared" si="38"/>
        <v/>
      </c>
      <c r="U559" s="71" t="str">
        <f t="shared" si="39"/>
        <v/>
      </c>
      <c r="V559" s="71" t="str">
        <f t="shared" si="37"/>
        <v/>
      </c>
      <c r="W559" s="71" t="str">
        <f>IF(U559="","",SUM($U$18:U559))</f>
        <v/>
      </c>
      <c r="X559" s="71" t="str">
        <f>IF(U559="","",IF(U560="",SUM($U$18:U559)-SUM($X$17:X558)))</f>
        <v/>
      </c>
      <c r="Y559" s="70" t="str">
        <f t="shared" si="40"/>
        <v/>
      </c>
      <c r="Z559" s="71" t="str">
        <f t="shared" si="41"/>
        <v/>
      </c>
      <c r="AB559" s="70"/>
    </row>
    <row r="560" spans="2:28" s="71" customFormat="1" x14ac:dyDescent="0.3">
      <c r="B560" s="242"/>
      <c r="C560" s="243"/>
      <c r="D560" s="244"/>
      <c r="E560" s="243"/>
      <c r="F560" s="243"/>
      <c r="G560" s="244"/>
      <c r="H560" s="245"/>
      <c r="I560" s="244"/>
      <c r="J560" s="245"/>
      <c r="K560" s="244"/>
      <c r="L560" s="245"/>
      <c r="M560" s="244"/>
      <c r="N560" s="246"/>
      <c r="O560" s="243"/>
      <c r="P560" s="243"/>
      <c r="Q560" s="243"/>
      <c r="R560" s="244"/>
      <c r="S560" s="247"/>
      <c r="T560" s="70" t="str">
        <f t="shared" si="38"/>
        <v/>
      </c>
      <c r="U560" s="71" t="str">
        <f t="shared" si="39"/>
        <v/>
      </c>
      <c r="V560" s="71" t="str">
        <f t="shared" ref="V560:V623" si="42">IF(H560="","",IF(M560="",(H560)*-1,IF(M560=G560,H560/2*N560-(H560),IF(M560=I560,J560/2*N560-(H560),IF(M560=K560,L560/2*N560-(H560))))))</f>
        <v/>
      </c>
      <c r="W560" s="71" t="str">
        <f>IF(U560="","",SUM($U$18:U560))</f>
        <v/>
      </c>
      <c r="X560" s="71" t="str">
        <f>IF(U560="","",IF(U561="",SUM($U$18:U560)-SUM($X$17:X559)))</f>
        <v/>
      </c>
      <c r="Y560" s="70" t="str">
        <f t="shared" si="40"/>
        <v/>
      </c>
      <c r="Z560" s="71" t="str">
        <f t="shared" si="41"/>
        <v/>
      </c>
      <c r="AB560" s="70"/>
    </row>
    <row r="561" spans="2:28" s="71" customFormat="1" x14ac:dyDescent="0.3">
      <c r="B561" s="242"/>
      <c r="C561" s="243"/>
      <c r="D561" s="244"/>
      <c r="E561" s="243"/>
      <c r="F561" s="243"/>
      <c r="G561" s="244"/>
      <c r="H561" s="245"/>
      <c r="I561" s="244"/>
      <c r="J561" s="245"/>
      <c r="K561" s="244"/>
      <c r="L561" s="245"/>
      <c r="M561" s="244"/>
      <c r="N561" s="246"/>
      <c r="O561" s="243"/>
      <c r="P561" s="243"/>
      <c r="Q561" s="243"/>
      <c r="R561" s="244"/>
      <c r="S561" s="247"/>
      <c r="T561" s="70" t="str">
        <f t="shared" si="38"/>
        <v/>
      </c>
      <c r="U561" s="71" t="str">
        <f t="shared" si="39"/>
        <v/>
      </c>
      <c r="V561" s="71" t="str">
        <f t="shared" si="42"/>
        <v/>
      </c>
      <c r="W561" s="71" t="str">
        <f>IF(U561="","",SUM($U$18:U561))</f>
        <v/>
      </c>
      <c r="X561" s="71" t="str">
        <f>IF(U561="","",IF(U562="",SUM($U$18:U561)-SUM($X$17:X560)))</f>
        <v/>
      </c>
      <c r="Y561" s="70" t="str">
        <f t="shared" si="40"/>
        <v/>
      </c>
      <c r="Z561" s="71" t="str">
        <f t="shared" si="41"/>
        <v/>
      </c>
      <c r="AB561" s="70"/>
    </row>
    <row r="562" spans="2:28" s="71" customFormat="1" x14ac:dyDescent="0.3">
      <c r="B562" s="242"/>
      <c r="C562" s="243"/>
      <c r="D562" s="244"/>
      <c r="E562" s="243"/>
      <c r="F562" s="243"/>
      <c r="G562" s="244"/>
      <c r="H562" s="245"/>
      <c r="I562" s="244"/>
      <c r="J562" s="245"/>
      <c r="K562" s="244"/>
      <c r="L562" s="245"/>
      <c r="M562" s="244"/>
      <c r="N562" s="246"/>
      <c r="O562" s="243"/>
      <c r="P562" s="243"/>
      <c r="Q562" s="243"/>
      <c r="R562" s="244"/>
      <c r="S562" s="247"/>
      <c r="T562" s="70" t="str">
        <f t="shared" si="38"/>
        <v/>
      </c>
      <c r="U562" s="71" t="str">
        <f t="shared" si="39"/>
        <v/>
      </c>
      <c r="V562" s="71" t="str">
        <f t="shared" si="42"/>
        <v/>
      </c>
      <c r="W562" s="71" t="str">
        <f>IF(U562="","",SUM($U$18:U562))</f>
        <v/>
      </c>
      <c r="X562" s="71" t="str">
        <f>IF(U562="","",IF(U563="",SUM($U$18:U562)-SUM($X$17:X561)))</f>
        <v/>
      </c>
      <c r="Y562" s="70" t="str">
        <f t="shared" si="40"/>
        <v/>
      </c>
      <c r="Z562" s="71" t="str">
        <f t="shared" si="41"/>
        <v/>
      </c>
      <c r="AB562" s="70"/>
    </row>
    <row r="563" spans="2:28" s="71" customFormat="1" x14ac:dyDescent="0.3">
      <c r="B563" s="242"/>
      <c r="C563" s="243"/>
      <c r="D563" s="244"/>
      <c r="E563" s="243"/>
      <c r="F563" s="243"/>
      <c r="G563" s="244"/>
      <c r="H563" s="245"/>
      <c r="I563" s="244"/>
      <c r="J563" s="245"/>
      <c r="K563" s="244"/>
      <c r="L563" s="245"/>
      <c r="M563" s="244"/>
      <c r="N563" s="246"/>
      <c r="O563" s="243"/>
      <c r="P563" s="243"/>
      <c r="Q563" s="243"/>
      <c r="R563" s="244"/>
      <c r="S563" s="247"/>
      <c r="T563" s="70" t="str">
        <f t="shared" si="38"/>
        <v/>
      </c>
      <c r="U563" s="71" t="str">
        <f t="shared" si="39"/>
        <v/>
      </c>
      <c r="V563" s="71" t="str">
        <f t="shared" si="42"/>
        <v/>
      </c>
      <c r="W563" s="71" t="str">
        <f>IF(U563="","",SUM($U$18:U563))</f>
        <v/>
      </c>
      <c r="X563" s="71" t="str">
        <f>IF(U563="","",IF(U564="",SUM($U$18:U563)-SUM($X$17:X562)))</f>
        <v/>
      </c>
      <c r="Y563" s="70" t="str">
        <f t="shared" si="40"/>
        <v/>
      </c>
      <c r="Z563" s="71" t="str">
        <f t="shared" si="41"/>
        <v/>
      </c>
      <c r="AB563" s="70"/>
    </row>
    <row r="564" spans="2:28" s="71" customFormat="1" x14ac:dyDescent="0.3">
      <c r="B564" s="242"/>
      <c r="C564" s="243"/>
      <c r="D564" s="244"/>
      <c r="E564" s="243"/>
      <c r="F564" s="243"/>
      <c r="G564" s="244"/>
      <c r="H564" s="245"/>
      <c r="I564" s="244"/>
      <c r="J564" s="245"/>
      <c r="K564" s="244"/>
      <c r="L564" s="245"/>
      <c r="M564" s="244"/>
      <c r="N564" s="246"/>
      <c r="O564" s="243"/>
      <c r="P564" s="243"/>
      <c r="Q564" s="243"/>
      <c r="R564" s="244"/>
      <c r="S564" s="247"/>
      <c r="T564" s="70" t="str">
        <f t="shared" si="38"/>
        <v/>
      </c>
      <c r="U564" s="71" t="str">
        <f t="shared" si="39"/>
        <v/>
      </c>
      <c r="V564" s="71" t="str">
        <f t="shared" si="42"/>
        <v/>
      </c>
      <c r="W564" s="71" t="str">
        <f>IF(U564="","",SUM($U$18:U564))</f>
        <v/>
      </c>
      <c r="X564" s="71" t="str">
        <f>IF(U564="","",IF(U565="",SUM($U$18:U564)-SUM($X$17:X563)))</f>
        <v/>
      </c>
      <c r="Y564" s="70" t="str">
        <f t="shared" si="40"/>
        <v/>
      </c>
      <c r="Z564" s="71" t="str">
        <f t="shared" si="41"/>
        <v/>
      </c>
      <c r="AB564" s="70"/>
    </row>
    <row r="565" spans="2:28" s="71" customFormat="1" x14ac:dyDescent="0.3">
      <c r="B565" s="242"/>
      <c r="C565" s="243"/>
      <c r="D565" s="244"/>
      <c r="E565" s="243"/>
      <c r="F565" s="243"/>
      <c r="G565" s="244"/>
      <c r="H565" s="245"/>
      <c r="I565" s="244"/>
      <c r="J565" s="245"/>
      <c r="K565" s="244"/>
      <c r="L565" s="245"/>
      <c r="M565" s="244"/>
      <c r="N565" s="246"/>
      <c r="O565" s="243"/>
      <c r="P565" s="243"/>
      <c r="Q565" s="243"/>
      <c r="R565" s="244"/>
      <c r="S565" s="247"/>
      <c r="T565" s="70" t="str">
        <f t="shared" si="38"/>
        <v/>
      </c>
      <c r="U565" s="71" t="str">
        <f t="shared" si="39"/>
        <v/>
      </c>
      <c r="V565" s="71" t="str">
        <f t="shared" si="42"/>
        <v/>
      </c>
      <c r="W565" s="71" t="str">
        <f>IF(U565="","",SUM($U$18:U565))</f>
        <v/>
      </c>
      <c r="X565" s="71" t="str">
        <f>IF(U565="","",IF(U566="",SUM($U$18:U565)-SUM($X$17:X564)))</f>
        <v/>
      </c>
      <c r="Y565" s="70" t="str">
        <f t="shared" si="40"/>
        <v/>
      </c>
      <c r="Z565" s="71" t="str">
        <f t="shared" si="41"/>
        <v/>
      </c>
      <c r="AB565" s="70"/>
    </row>
    <row r="566" spans="2:28" s="71" customFormat="1" x14ac:dyDescent="0.3">
      <c r="B566" s="242"/>
      <c r="C566" s="243"/>
      <c r="D566" s="244"/>
      <c r="E566" s="243"/>
      <c r="F566" s="243"/>
      <c r="G566" s="244"/>
      <c r="H566" s="245"/>
      <c r="I566" s="244"/>
      <c r="J566" s="245"/>
      <c r="K566" s="244"/>
      <c r="L566" s="245"/>
      <c r="M566" s="244"/>
      <c r="N566" s="246"/>
      <c r="O566" s="243"/>
      <c r="P566" s="243"/>
      <c r="Q566" s="243"/>
      <c r="R566" s="244"/>
      <c r="S566" s="247"/>
      <c r="T566" s="70" t="str">
        <f t="shared" si="38"/>
        <v/>
      </c>
      <c r="U566" s="71" t="str">
        <f t="shared" si="39"/>
        <v/>
      </c>
      <c r="V566" s="71" t="str">
        <f t="shared" si="42"/>
        <v/>
      </c>
      <c r="W566" s="71" t="str">
        <f>IF(U566="","",SUM($U$18:U566))</f>
        <v/>
      </c>
      <c r="X566" s="71" t="str">
        <f>IF(U566="","",IF(U567="",SUM($U$18:U566)-SUM($X$17:X565)))</f>
        <v/>
      </c>
      <c r="Y566" s="70" t="str">
        <f t="shared" si="40"/>
        <v/>
      </c>
      <c r="Z566" s="71" t="str">
        <f t="shared" si="41"/>
        <v/>
      </c>
      <c r="AB566" s="70"/>
    </row>
    <row r="567" spans="2:28" s="71" customFormat="1" x14ac:dyDescent="0.3">
      <c r="B567" s="242"/>
      <c r="C567" s="243"/>
      <c r="D567" s="244"/>
      <c r="E567" s="243"/>
      <c r="F567" s="243"/>
      <c r="G567" s="244"/>
      <c r="H567" s="245"/>
      <c r="I567" s="244"/>
      <c r="J567" s="245"/>
      <c r="K567" s="244"/>
      <c r="L567" s="245"/>
      <c r="M567" s="244"/>
      <c r="N567" s="246"/>
      <c r="O567" s="243"/>
      <c r="P567" s="243"/>
      <c r="Q567" s="243"/>
      <c r="R567" s="244"/>
      <c r="S567" s="247"/>
      <c r="T567" s="70" t="str">
        <f t="shared" si="38"/>
        <v/>
      </c>
      <c r="U567" s="71" t="str">
        <f t="shared" si="39"/>
        <v/>
      </c>
      <c r="V567" s="71" t="str">
        <f t="shared" si="42"/>
        <v/>
      </c>
      <c r="W567" s="71" t="str">
        <f>IF(U567="","",SUM($U$18:U567))</f>
        <v/>
      </c>
      <c r="X567" s="71" t="str">
        <f>IF(U567="","",IF(U568="",SUM($U$18:U567)-SUM($X$17:X566)))</f>
        <v/>
      </c>
      <c r="Y567" s="70" t="str">
        <f t="shared" si="40"/>
        <v/>
      </c>
      <c r="Z567" s="71" t="str">
        <f t="shared" si="41"/>
        <v/>
      </c>
      <c r="AB567" s="70"/>
    </row>
    <row r="568" spans="2:28" s="71" customFormat="1" x14ac:dyDescent="0.3">
      <c r="B568" s="242"/>
      <c r="C568" s="243"/>
      <c r="D568" s="244"/>
      <c r="E568" s="243"/>
      <c r="F568" s="243"/>
      <c r="G568" s="244"/>
      <c r="H568" s="245"/>
      <c r="I568" s="244"/>
      <c r="J568" s="245"/>
      <c r="K568" s="244"/>
      <c r="L568" s="245"/>
      <c r="M568" s="244"/>
      <c r="N568" s="246"/>
      <c r="O568" s="243"/>
      <c r="P568" s="243"/>
      <c r="Q568" s="243"/>
      <c r="R568" s="244"/>
      <c r="S568" s="247"/>
      <c r="T568" s="70" t="str">
        <f t="shared" si="38"/>
        <v/>
      </c>
      <c r="U568" s="71" t="str">
        <f t="shared" si="39"/>
        <v/>
      </c>
      <c r="V568" s="71" t="str">
        <f t="shared" si="42"/>
        <v/>
      </c>
      <c r="W568" s="71" t="str">
        <f>IF(U568="","",SUM($U$18:U568))</f>
        <v/>
      </c>
      <c r="X568" s="71" t="str">
        <f>IF(U568="","",IF(U569="",SUM($U$18:U568)-SUM($X$17:X567)))</f>
        <v/>
      </c>
      <c r="Y568" s="70" t="str">
        <f t="shared" si="40"/>
        <v/>
      </c>
      <c r="Z568" s="71" t="str">
        <f t="shared" si="41"/>
        <v/>
      </c>
      <c r="AB568" s="70"/>
    </row>
    <row r="569" spans="2:28" s="71" customFormat="1" x14ac:dyDescent="0.3">
      <c r="B569" s="242"/>
      <c r="C569" s="243"/>
      <c r="D569" s="244"/>
      <c r="E569" s="243"/>
      <c r="F569" s="243"/>
      <c r="G569" s="244"/>
      <c r="H569" s="245"/>
      <c r="I569" s="244"/>
      <c r="J569" s="245"/>
      <c r="K569" s="244"/>
      <c r="L569" s="245"/>
      <c r="M569" s="244"/>
      <c r="N569" s="246"/>
      <c r="O569" s="243"/>
      <c r="P569" s="243"/>
      <c r="Q569" s="243"/>
      <c r="R569" s="244"/>
      <c r="S569" s="247"/>
      <c r="T569" s="70" t="str">
        <f t="shared" si="38"/>
        <v/>
      </c>
      <c r="U569" s="71" t="str">
        <f t="shared" si="39"/>
        <v/>
      </c>
      <c r="V569" s="71" t="str">
        <f t="shared" si="42"/>
        <v/>
      </c>
      <c r="W569" s="71" t="str">
        <f>IF(U569="","",SUM($U$18:U569))</f>
        <v/>
      </c>
      <c r="X569" s="71" t="str">
        <f>IF(U569="","",IF(U570="",SUM($U$18:U569)-SUM($X$17:X568)))</f>
        <v/>
      </c>
      <c r="Y569" s="70" t="str">
        <f t="shared" si="40"/>
        <v/>
      </c>
      <c r="Z569" s="71" t="str">
        <f t="shared" si="41"/>
        <v/>
      </c>
      <c r="AB569" s="70"/>
    </row>
    <row r="570" spans="2:28" s="71" customFormat="1" x14ac:dyDescent="0.3">
      <c r="B570" s="242"/>
      <c r="C570" s="243"/>
      <c r="D570" s="244"/>
      <c r="E570" s="243"/>
      <c r="F570" s="243"/>
      <c r="G570" s="244"/>
      <c r="H570" s="245"/>
      <c r="I570" s="244"/>
      <c r="J570" s="245"/>
      <c r="K570" s="244"/>
      <c r="L570" s="245"/>
      <c r="M570" s="244"/>
      <c r="N570" s="246"/>
      <c r="O570" s="243"/>
      <c r="P570" s="243"/>
      <c r="Q570" s="243"/>
      <c r="R570" s="244"/>
      <c r="S570" s="247"/>
      <c r="T570" s="70" t="str">
        <f t="shared" si="38"/>
        <v/>
      </c>
      <c r="U570" s="71" t="str">
        <f t="shared" si="39"/>
        <v/>
      </c>
      <c r="V570" s="71" t="str">
        <f t="shared" si="42"/>
        <v/>
      </c>
      <c r="W570" s="71" t="str">
        <f>IF(U570="","",SUM($U$18:U570))</f>
        <v/>
      </c>
      <c r="X570" s="71" t="str">
        <f>IF(U570="","",IF(U571="",SUM($U$18:U570)-SUM($X$17:X569)))</f>
        <v/>
      </c>
      <c r="Y570" s="70" t="str">
        <f t="shared" si="40"/>
        <v/>
      </c>
      <c r="Z570" s="71" t="str">
        <f t="shared" si="41"/>
        <v/>
      </c>
      <c r="AB570" s="70"/>
    </row>
    <row r="571" spans="2:28" s="71" customFormat="1" x14ac:dyDescent="0.3">
      <c r="B571" s="242"/>
      <c r="C571" s="243"/>
      <c r="D571" s="244"/>
      <c r="E571" s="243"/>
      <c r="F571" s="243"/>
      <c r="G571" s="244"/>
      <c r="H571" s="245"/>
      <c r="I571" s="244"/>
      <c r="J571" s="245"/>
      <c r="K571" s="244"/>
      <c r="L571" s="245"/>
      <c r="M571" s="244"/>
      <c r="N571" s="246"/>
      <c r="O571" s="243"/>
      <c r="P571" s="243"/>
      <c r="Q571" s="243"/>
      <c r="R571" s="244"/>
      <c r="S571" s="247"/>
      <c r="T571" s="70" t="str">
        <f t="shared" si="38"/>
        <v/>
      </c>
      <c r="U571" s="71" t="str">
        <f t="shared" si="39"/>
        <v/>
      </c>
      <c r="V571" s="71" t="str">
        <f t="shared" si="42"/>
        <v/>
      </c>
      <c r="W571" s="71" t="str">
        <f>IF(U571="","",SUM($U$18:U571))</f>
        <v/>
      </c>
      <c r="X571" s="71" t="str">
        <f>IF(U571="","",IF(U572="",SUM($U$18:U571)-SUM($X$17:X570)))</f>
        <v/>
      </c>
      <c r="Y571" s="70" t="str">
        <f t="shared" si="40"/>
        <v/>
      </c>
      <c r="Z571" s="71" t="str">
        <f t="shared" si="41"/>
        <v/>
      </c>
      <c r="AB571" s="70"/>
    </row>
    <row r="572" spans="2:28" s="71" customFormat="1" x14ac:dyDescent="0.3">
      <c r="B572" s="242"/>
      <c r="C572" s="243"/>
      <c r="D572" s="244"/>
      <c r="E572" s="243"/>
      <c r="F572" s="243"/>
      <c r="G572" s="244"/>
      <c r="H572" s="245"/>
      <c r="I572" s="244"/>
      <c r="J572" s="245"/>
      <c r="K572" s="244"/>
      <c r="L572" s="245"/>
      <c r="M572" s="244"/>
      <c r="N572" s="246"/>
      <c r="O572" s="243"/>
      <c r="P572" s="243"/>
      <c r="Q572" s="243"/>
      <c r="R572" s="244"/>
      <c r="S572" s="247"/>
      <c r="T572" s="70" t="str">
        <f t="shared" si="38"/>
        <v/>
      </c>
      <c r="U572" s="71" t="str">
        <f t="shared" si="39"/>
        <v/>
      </c>
      <c r="V572" s="71" t="str">
        <f t="shared" si="42"/>
        <v/>
      </c>
      <c r="W572" s="71" t="str">
        <f>IF(U572="","",SUM($U$18:U572))</f>
        <v/>
      </c>
      <c r="X572" s="71" t="str">
        <f>IF(U572="","",IF(U573="",SUM($U$18:U572)-SUM($X$17:X571)))</f>
        <v/>
      </c>
      <c r="Y572" s="70" t="str">
        <f t="shared" si="40"/>
        <v/>
      </c>
      <c r="Z572" s="71" t="str">
        <f t="shared" si="41"/>
        <v/>
      </c>
      <c r="AB572" s="70"/>
    </row>
    <row r="573" spans="2:28" s="71" customFormat="1" x14ac:dyDescent="0.3">
      <c r="B573" s="242"/>
      <c r="C573" s="243"/>
      <c r="D573" s="244"/>
      <c r="E573" s="243"/>
      <c r="F573" s="243"/>
      <c r="G573" s="244"/>
      <c r="H573" s="245"/>
      <c r="I573" s="244"/>
      <c r="J573" s="245"/>
      <c r="K573" s="244"/>
      <c r="L573" s="245"/>
      <c r="M573" s="244"/>
      <c r="N573" s="246"/>
      <c r="O573" s="243"/>
      <c r="P573" s="243"/>
      <c r="Q573" s="243"/>
      <c r="R573" s="244"/>
      <c r="S573" s="247"/>
      <c r="T573" s="70" t="str">
        <f t="shared" si="38"/>
        <v/>
      </c>
      <c r="U573" s="71" t="str">
        <f t="shared" si="39"/>
        <v/>
      </c>
      <c r="V573" s="71" t="str">
        <f t="shared" si="42"/>
        <v/>
      </c>
      <c r="W573" s="71" t="str">
        <f>IF(U573="","",SUM($U$18:U573))</f>
        <v/>
      </c>
      <c r="X573" s="71" t="str">
        <f>IF(U573="","",IF(U574="",SUM($U$18:U573)-SUM($X$17:X572)))</f>
        <v/>
      </c>
      <c r="Y573" s="70" t="str">
        <f t="shared" si="40"/>
        <v/>
      </c>
      <c r="Z573" s="71" t="str">
        <f t="shared" si="41"/>
        <v/>
      </c>
      <c r="AB573" s="70"/>
    </row>
    <row r="574" spans="2:28" s="71" customFormat="1" x14ac:dyDescent="0.3">
      <c r="B574" s="242"/>
      <c r="C574" s="243"/>
      <c r="D574" s="244"/>
      <c r="E574" s="243"/>
      <c r="F574" s="243"/>
      <c r="G574" s="244"/>
      <c r="H574" s="245"/>
      <c r="I574" s="244"/>
      <c r="J574" s="245"/>
      <c r="K574" s="244"/>
      <c r="L574" s="245"/>
      <c r="M574" s="244"/>
      <c r="N574" s="246"/>
      <c r="O574" s="243"/>
      <c r="P574" s="243"/>
      <c r="Q574" s="243"/>
      <c r="R574" s="244"/>
      <c r="S574" s="247"/>
      <c r="T574" s="70" t="str">
        <f t="shared" si="38"/>
        <v/>
      </c>
      <c r="U574" s="71" t="str">
        <f t="shared" si="39"/>
        <v/>
      </c>
      <c r="V574" s="71" t="str">
        <f t="shared" si="42"/>
        <v/>
      </c>
      <c r="W574" s="71" t="str">
        <f>IF(U574="","",SUM($U$18:U574))</f>
        <v/>
      </c>
      <c r="X574" s="71" t="str">
        <f>IF(U574="","",IF(U575="",SUM($U$18:U574)-SUM($X$17:X573)))</f>
        <v/>
      </c>
      <c r="Y574" s="70" t="str">
        <f t="shared" si="40"/>
        <v/>
      </c>
      <c r="Z574" s="71" t="str">
        <f t="shared" si="41"/>
        <v/>
      </c>
      <c r="AB574" s="70"/>
    </row>
    <row r="575" spans="2:28" s="71" customFormat="1" x14ac:dyDescent="0.3">
      <c r="B575" s="242"/>
      <c r="C575" s="243"/>
      <c r="D575" s="244"/>
      <c r="E575" s="243"/>
      <c r="F575" s="243"/>
      <c r="G575" s="244"/>
      <c r="H575" s="245"/>
      <c r="I575" s="244"/>
      <c r="J575" s="245"/>
      <c r="K575" s="244"/>
      <c r="L575" s="245"/>
      <c r="M575" s="244"/>
      <c r="N575" s="246"/>
      <c r="O575" s="243"/>
      <c r="P575" s="243"/>
      <c r="Q575" s="243"/>
      <c r="R575" s="244"/>
      <c r="S575" s="247"/>
      <c r="T575" s="70" t="str">
        <f t="shared" si="38"/>
        <v/>
      </c>
      <c r="U575" s="71" t="str">
        <f t="shared" si="39"/>
        <v/>
      </c>
      <c r="V575" s="71" t="str">
        <f t="shared" si="42"/>
        <v/>
      </c>
      <c r="W575" s="71" t="str">
        <f>IF(U575="","",SUM($U$18:U575))</f>
        <v/>
      </c>
      <c r="X575" s="71" t="str">
        <f>IF(U575="","",IF(U576="",SUM($U$18:U575)-SUM($X$17:X574)))</f>
        <v/>
      </c>
      <c r="Y575" s="70" t="str">
        <f t="shared" si="40"/>
        <v/>
      </c>
      <c r="Z575" s="71" t="str">
        <f t="shared" si="41"/>
        <v/>
      </c>
      <c r="AB575" s="70"/>
    </row>
    <row r="576" spans="2:28" s="71" customFormat="1" x14ac:dyDescent="0.3">
      <c r="B576" s="242"/>
      <c r="C576" s="243"/>
      <c r="D576" s="244"/>
      <c r="E576" s="243"/>
      <c r="F576" s="243"/>
      <c r="G576" s="244"/>
      <c r="H576" s="245"/>
      <c r="I576" s="244"/>
      <c r="J576" s="245"/>
      <c r="K576" s="244"/>
      <c r="L576" s="245"/>
      <c r="M576" s="244"/>
      <c r="N576" s="246"/>
      <c r="O576" s="243"/>
      <c r="P576" s="243"/>
      <c r="Q576" s="243"/>
      <c r="R576" s="244"/>
      <c r="S576" s="247"/>
      <c r="T576" s="70" t="str">
        <f t="shared" si="38"/>
        <v/>
      </c>
      <c r="U576" s="71" t="str">
        <f t="shared" si="39"/>
        <v/>
      </c>
      <c r="V576" s="71" t="str">
        <f t="shared" si="42"/>
        <v/>
      </c>
      <c r="W576" s="71" t="str">
        <f>IF(U576="","",SUM($U$18:U576))</f>
        <v/>
      </c>
      <c r="X576" s="71" t="str">
        <f>IF(U576="","",IF(U577="",SUM($U$18:U576)-SUM($X$17:X575)))</f>
        <v/>
      </c>
      <c r="Y576" s="70" t="str">
        <f t="shared" si="40"/>
        <v/>
      </c>
      <c r="Z576" s="71" t="str">
        <f t="shared" si="41"/>
        <v/>
      </c>
      <c r="AB576" s="70"/>
    </row>
    <row r="577" spans="2:28" s="71" customFormat="1" x14ac:dyDescent="0.3">
      <c r="B577" s="242"/>
      <c r="C577" s="243"/>
      <c r="D577" s="244"/>
      <c r="E577" s="243"/>
      <c r="F577" s="243"/>
      <c r="G577" s="244"/>
      <c r="H577" s="245"/>
      <c r="I577" s="244"/>
      <c r="J577" s="245"/>
      <c r="K577" s="244"/>
      <c r="L577" s="245"/>
      <c r="M577" s="244"/>
      <c r="N577" s="246"/>
      <c r="O577" s="243"/>
      <c r="P577" s="243"/>
      <c r="Q577" s="243"/>
      <c r="R577" s="244"/>
      <c r="S577" s="247"/>
      <c r="T577" s="70" t="str">
        <f t="shared" si="38"/>
        <v/>
      </c>
      <c r="U577" s="71" t="str">
        <f t="shared" si="39"/>
        <v/>
      </c>
      <c r="V577" s="71" t="str">
        <f t="shared" si="42"/>
        <v/>
      </c>
      <c r="W577" s="71" t="str">
        <f>IF(U577="","",SUM($U$18:U577))</f>
        <v/>
      </c>
      <c r="X577" s="71" t="str">
        <f>IF(U577="","",IF(U578="",SUM($U$18:U577)-SUM($X$17:X576)))</f>
        <v/>
      </c>
      <c r="Y577" s="70" t="str">
        <f t="shared" si="40"/>
        <v/>
      </c>
      <c r="Z577" s="71" t="str">
        <f t="shared" si="41"/>
        <v/>
      </c>
      <c r="AB577" s="70"/>
    </row>
    <row r="578" spans="2:28" s="71" customFormat="1" x14ac:dyDescent="0.3">
      <c r="B578" s="242"/>
      <c r="C578" s="243"/>
      <c r="D578" s="244"/>
      <c r="E578" s="243"/>
      <c r="F578" s="243"/>
      <c r="G578" s="244"/>
      <c r="H578" s="245"/>
      <c r="I578" s="244"/>
      <c r="J578" s="245"/>
      <c r="K578" s="244"/>
      <c r="L578" s="245"/>
      <c r="M578" s="244"/>
      <c r="N578" s="246"/>
      <c r="O578" s="243"/>
      <c r="P578" s="243"/>
      <c r="Q578" s="243"/>
      <c r="R578" s="244"/>
      <c r="S578" s="247"/>
      <c r="T578" s="70" t="str">
        <f t="shared" si="38"/>
        <v/>
      </c>
      <c r="U578" s="71" t="str">
        <f t="shared" si="39"/>
        <v/>
      </c>
      <c r="V578" s="71" t="str">
        <f t="shared" si="42"/>
        <v/>
      </c>
      <c r="W578" s="71" t="str">
        <f>IF(U578="","",SUM($U$18:U578))</f>
        <v/>
      </c>
      <c r="X578" s="71" t="str">
        <f>IF(U578="","",IF(U579="",SUM($U$18:U578)-SUM($X$17:X577)))</f>
        <v/>
      </c>
      <c r="Y578" s="70" t="str">
        <f t="shared" si="40"/>
        <v/>
      </c>
      <c r="Z578" s="71" t="str">
        <f t="shared" si="41"/>
        <v/>
      </c>
      <c r="AB578" s="70"/>
    </row>
    <row r="579" spans="2:28" s="71" customFormat="1" x14ac:dyDescent="0.3">
      <c r="B579" s="242"/>
      <c r="C579" s="243"/>
      <c r="D579" s="244"/>
      <c r="E579" s="243"/>
      <c r="F579" s="243"/>
      <c r="G579" s="244"/>
      <c r="H579" s="245"/>
      <c r="I579" s="244"/>
      <c r="J579" s="245"/>
      <c r="K579" s="244"/>
      <c r="L579" s="245"/>
      <c r="M579" s="244"/>
      <c r="N579" s="246"/>
      <c r="O579" s="243"/>
      <c r="P579" s="243"/>
      <c r="Q579" s="243"/>
      <c r="R579" s="244"/>
      <c r="S579" s="247"/>
      <c r="T579" s="70" t="str">
        <f t="shared" si="38"/>
        <v/>
      </c>
      <c r="U579" s="71" t="str">
        <f t="shared" si="39"/>
        <v/>
      </c>
      <c r="V579" s="71" t="str">
        <f t="shared" si="42"/>
        <v/>
      </c>
      <c r="W579" s="71" t="str">
        <f>IF(U579="","",SUM($U$18:U579))</f>
        <v/>
      </c>
      <c r="X579" s="71" t="str">
        <f>IF(U579="","",IF(U580="",SUM($U$18:U579)-SUM($X$17:X578)))</f>
        <v/>
      </c>
      <c r="Y579" s="70" t="str">
        <f t="shared" si="40"/>
        <v/>
      </c>
      <c r="Z579" s="71" t="str">
        <f t="shared" si="41"/>
        <v/>
      </c>
      <c r="AB579" s="70"/>
    </row>
    <row r="580" spans="2:28" s="71" customFormat="1" x14ac:dyDescent="0.3">
      <c r="B580" s="242"/>
      <c r="C580" s="243"/>
      <c r="D580" s="244"/>
      <c r="E580" s="243"/>
      <c r="F580" s="243"/>
      <c r="G580" s="244"/>
      <c r="H580" s="245"/>
      <c r="I580" s="244"/>
      <c r="J580" s="245"/>
      <c r="K580" s="244"/>
      <c r="L580" s="245"/>
      <c r="M580" s="244"/>
      <c r="N580" s="246"/>
      <c r="O580" s="243"/>
      <c r="P580" s="243"/>
      <c r="Q580" s="243"/>
      <c r="R580" s="244"/>
      <c r="S580" s="247"/>
      <c r="T580" s="70" t="str">
        <f t="shared" si="38"/>
        <v/>
      </c>
      <c r="U580" s="71" t="str">
        <f t="shared" si="39"/>
        <v/>
      </c>
      <c r="V580" s="71" t="str">
        <f t="shared" si="42"/>
        <v/>
      </c>
      <c r="W580" s="71" t="str">
        <f>IF(U580="","",SUM($U$18:U580))</f>
        <v/>
      </c>
      <c r="X580" s="71" t="str">
        <f>IF(U580="","",IF(U581="",SUM($U$18:U580)-SUM($X$17:X579)))</f>
        <v/>
      </c>
      <c r="Y580" s="70" t="str">
        <f t="shared" si="40"/>
        <v/>
      </c>
      <c r="Z580" s="71" t="str">
        <f t="shared" si="41"/>
        <v/>
      </c>
      <c r="AB580" s="70"/>
    </row>
    <row r="581" spans="2:28" s="71" customFormat="1" x14ac:dyDescent="0.3">
      <c r="B581" s="242"/>
      <c r="C581" s="243"/>
      <c r="D581" s="244"/>
      <c r="E581" s="243"/>
      <c r="F581" s="243"/>
      <c r="G581" s="244"/>
      <c r="H581" s="245"/>
      <c r="I581" s="244"/>
      <c r="J581" s="245"/>
      <c r="K581" s="244"/>
      <c r="L581" s="245"/>
      <c r="M581" s="244"/>
      <c r="N581" s="246"/>
      <c r="O581" s="243"/>
      <c r="P581" s="243"/>
      <c r="Q581" s="243"/>
      <c r="R581" s="244"/>
      <c r="S581" s="247"/>
      <c r="T581" s="70" t="str">
        <f t="shared" si="38"/>
        <v/>
      </c>
      <c r="U581" s="71" t="str">
        <f t="shared" si="39"/>
        <v/>
      </c>
      <c r="V581" s="71" t="str">
        <f t="shared" si="42"/>
        <v/>
      </c>
      <c r="W581" s="71" t="str">
        <f>IF(U581="","",SUM($U$18:U581))</f>
        <v/>
      </c>
      <c r="X581" s="71" t="str">
        <f>IF(U581="","",IF(U582="",SUM($U$18:U581)-SUM($X$17:X580)))</f>
        <v/>
      </c>
      <c r="Y581" s="70" t="str">
        <f t="shared" si="40"/>
        <v/>
      </c>
      <c r="Z581" s="71" t="str">
        <f t="shared" si="41"/>
        <v/>
      </c>
      <c r="AB581" s="70"/>
    </row>
    <row r="582" spans="2:28" s="71" customFormat="1" x14ac:dyDescent="0.3">
      <c r="B582" s="242"/>
      <c r="C582" s="243"/>
      <c r="D582" s="244"/>
      <c r="E582" s="243"/>
      <c r="F582" s="243"/>
      <c r="G582" s="244"/>
      <c r="H582" s="245"/>
      <c r="I582" s="244"/>
      <c r="J582" s="245"/>
      <c r="K582" s="244"/>
      <c r="L582" s="245"/>
      <c r="M582" s="244"/>
      <c r="N582" s="246"/>
      <c r="O582" s="243"/>
      <c r="P582" s="243"/>
      <c r="Q582" s="243"/>
      <c r="R582" s="244"/>
      <c r="S582" s="247"/>
      <c r="T582" s="70" t="str">
        <f t="shared" si="38"/>
        <v/>
      </c>
      <c r="U582" s="71" t="str">
        <f t="shared" si="39"/>
        <v/>
      </c>
      <c r="V582" s="71" t="str">
        <f t="shared" si="42"/>
        <v/>
      </c>
      <c r="W582" s="71" t="str">
        <f>IF(U582="","",SUM($U$18:U582))</f>
        <v/>
      </c>
      <c r="X582" s="71" t="str">
        <f>IF(U582="","",IF(U583="",SUM($U$18:U582)-SUM($X$17:X581)))</f>
        <v/>
      </c>
      <c r="Y582" s="70" t="str">
        <f t="shared" si="40"/>
        <v/>
      </c>
      <c r="Z582" s="71" t="str">
        <f t="shared" si="41"/>
        <v/>
      </c>
      <c r="AB582" s="70"/>
    </row>
    <row r="583" spans="2:28" s="71" customFormat="1" x14ac:dyDescent="0.3">
      <c r="B583" s="242"/>
      <c r="C583" s="243"/>
      <c r="D583" s="244"/>
      <c r="E583" s="243"/>
      <c r="F583" s="243"/>
      <c r="G583" s="244"/>
      <c r="H583" s="245"/>
      <c r="I583" s="244"/>
      <c r="J583" s="245"/>
      <c r="K583" s="244"/>
      <c r="L583" s="245"/>
      <c r="M583" s="244"/>
      <c r="N583" s="246"/>
      <c r="O583" s="243"/>
      <c r="P583" s="243"/>
      <c r="Q583" s="243"/>
      <c r="R583" s="244"/>
      <c r="S583" s="247"/>
      <c r="T583" s="70" t="str">
        <f t="shared" si="38"/>
        <v/>
      </c>
      <c r="U583" s="71" t="str">
        <f t="shared" si="39"/>
        <v/>
      </c>
      <c r="V583" s="71" t="str">
        <f t="shared" si="42"/>
        <v/>
      </c>
      <c r="W583" s="71" t="str">
        <f>IF(U583="","",SUM($U$18:U583))</f>
        <v/>
      </c>
      <c r="X583" s="71" t="str">
        <f>IF(U583="","",IF(U584="",SUM($U$18:U583)-SUM($X$17:X582)))</f>
        <v/>
      </c>
      <c r="Y583" s="70" t="str">
        <f t="shared" si="40"/>
        <v/>
      </c>
      <c r="Z583" s="71" t="str">
        <f t="shared" si="41"/>
        <v/>
      </c>
      <c r="AB583" s="70"/>
    </row>
    <row r="584" spans="2:28" s="71" customFormat="1" x14ac:dyDescent="0.3">
      <c r="B584" s="242"/>
      <c r="C584" s="243"/>
      <c r="D584" s="244"/>
      <c r="E584" s="243"/>
      <c r="F584" s="243"/>
      <c r="G584" s="244"/>
      <c r="H584" s="245"/>
      <c r="I584" s="244"/>
      <c r="J584" s="245"/>
      <c r="K584" s="244"/>
      <c r="L584" s="245"/>
      <c r="M584" s="244"/>
      <c r="N584" s="246"/>
      <c r="O584" s="243"/>
      <c r="P584" s="243"/>
      <c r="Q584" s="243"/>
      <c r="R584" s="244"/>
      <c r="S584" s="247"/>
      <c r="T584" s="70" t="str">
        <f t="shared" si="38"/>
        <v/>
      </c>
      <c r="U584" s="71" t="str">
        <f t="shared" si="39"/>
        <v/>
      </c>
      <c r="V584" s="71" t="str">
        <f t="shared" si="42"/>
        <v/>
      </c>
      <c r="W584" s="71" t="str">
        <f>IF(U584="","",SUM($U$18:U584))</f>
        <v/>
      </c>
      <c r="X584" s="71" t="str">
        <f>IF(U584="","",IF(U585="",SUM($U$18:U584)-SUM($X$17:X583)))</f>
        <v/>
      </c>
      <c r="Y584" s="70" t="str">
        <f t="shared" si="40"/>
        <v/>
      </c>
      <c r="Z584" s="71" t="str">
        <f t="shared" si="41"/>
        <v/>
      </c>
      <c r="AB584" s="70"/>
    </row>
    <row r="585" spans="2:28" s="71" customFormat="1" x14ac:dyDescent="0.3">
      <c r="B585" s="242"/>
      <c r="C585" s="243"/>
      <c r="D585" s="244"/>
      <c r="E585" s="243"/>
      <c r="F585" s="243"/>
      <c r="G585" s="244"/>
      <c r="H585" s="245"/>
      <c r="I585" s="244"/>
      <c r="J585" s="245"/>
      <c r="K585" s="244"/>
      <c r="L585" s="245"/>
      <c r="M585" s="244"/>
      <c r="N585" s="246"/>
      <c r="O585" s="243"/>
      <c r="P585" s="243"/>
      <c r="Q585" s="243"/>
      <c r="R585" s="244"/>
      <c r="S585" s="247"/>
      <c r="T585" s="70" t="str">
        <f t="shared" si="38"/>
        <v/>
      </c>
      <c r="U585" s="71" t="str">
        <f t="shared" si="39"/>
        <v/>
      </c>
      <c r="V585" s="71" t="str">
        <f t="shared" si="42"/>
        <v/>
      </c>
      <c r="W585" s="71" t="str">
        <f>IF(U585="","",SUM($U$18:U585))</f>
        <v/>
      </c>
      <c r="X585" s="71" t="str">
        <f>IF(U585="","",IF(U586="",SUM($U$18:U585)-SUM($X$17:X584)))</f>
        <v/>
      </c>
      <c r="Y585" s="70" t="str">
        <f t="shared" si="40"/>
        <v/>
      </c>
      <c r="Z585" s="71" t="str">
        <f t="shared" si="41"/>
        <v/>
      </c>
      <c r="AB585" s="70"/>
    </row>
    <row r="586" spans="2:28" s="71" customFormat="1" x14ac:dyDescent="0.3">
      <c r="B586" s="242"/>
      <c r="C586" s="243"/>
      <c r="D586" s="244"/>
      <c r="E586" s="243"/>
      <c r="F586" s="243"/>
      <c r="G586" s="244"/>
      <c r="H586" s="245"/>
      <c r="I586" s="244"/>
      <c r="J586" s="245"/>
      <c r="K586" s="244"/>
      <c r="L586" s="245"/>
      <c r="M586" s="244"/>
      <c r="N586" s="246"/>
      <c r="O586" s="243"/>
      <c r="P586" s="243"/>
      <c r="Q586" s="243"/>
      <c r="R586" s="244"/>
      <c r="S586" s="247"/>
      <c r="T586" s="70" t="str">
        <f t="shared" si="38"/>
        <v/>
      </c>
      <c r="U586" s="71" t="str">
        <f t="shared" si="39"/>
        <v/>
      </c>
      <c r="V586" s="71" t="str">
        <f t="shared" si="42"/>
        <v/>
      </c>
      <c r="W586" s="71" t="str">
        <f>IF(U586="","",SUM($U$18:U586))</f>
        <v/>
      </c>
      <c r="X586" s="71" t="str">
        <f>IF(U586="","",IF(U587="",SUM($U$18:U586)-SUM($X$17:X585)))</f>
        <v/>
      </c>
      <c r="Y586" s="70" t="str">
        <f t="shared" si="40"/>
        <v/>
      </c>
      <c r="Z586" s="71" t="str">
        <f t="shared" si="41"/>
        <v/>
      </c>
      <c r="AB586" s="70"/>
    </row>
    <row r="587" spans="2:28" s="71" customFormat="1" x14ac:dyDescent="0.3">
      <c r="B587" s="242"/>
      <c r="C587" s="243"/>
      <c r="D587" s="244"/>
      <c r="E587" s="243"/>
      <c r="F587" s="243"/>
      <c r="G587" s="244"/>
      <c r="H587" s="245"/>
      <c r="I587" s="244"/>
      <c r="J587" s="245"/>
      <c r="K587" s="244"/>
      <c r="L587" s="245"/>
      <c r="M587" s="244"/>
      <c r="N587" s="246"/>
      <c r="O587" s="243"/>
      <c r="P587" s="243"/>
      <c r="Q587" s="243"/>
      <c r="R587" s="244"/>
      <c r="S587" s="247"/>
      <c r="T587" s="70" t="str">
        <f t="shared" si="38"/>
        <v/>
      </c>
      <c r="U587" s="71" t="str">
        <f t="shared" si="39"/>
        <v/>
      </c>
      <c r="V587" s="71" t="str">
        <f t="shared" si="42"/>
        <v/>
      </c>
      <c r="W587" s="71" t="str">
        <f>IF(U587="","",SUM($U$18:U587))</f>
        <v/>
      </c>
      <c r="X587" s="71" t="str">
        <f>IF(U587="","",IF(U588="",SUM($U$18:U587)-SUM($X$17:X586)))</f>
        <v/>
      </c>
      <c r="Y587" s="70" t="str">
        <f t="shared" si="40"/>
        <v/>
      </c>
      <c r="Z587" s="71" t="str">
        <f t="shared" si="41"/>
        <v/>
      </c>
      <c r="AB587" s="70"/>
    </row>
    <row r="588" spans="2:28" s="71" customFormat="1" x14ac:dyDescent="0.3">
      <c r="B588" s="242"/>
      <c r="C588" s="243"/>
      <c r="D588" s="244"/>
      <c r="E588" s="243"/>
      <c r="F588" s="243"/>
      <c r="G588" s="244"/>
      <c r="H588" s="245"/>
      <c r="I588" s="244"/>
      <c r="J588" s="245"/>
      <c r="K588" s="244"/>
      <c r="L588" s="245"/>
      <c r="M588" s="244"/>
      <c r="N588" s="246"/>
      <c r="O588" s="243"/>
      <c r="P588" s="243"/>
      <c r="Q588" s="243"/>
      <c r="R588" s="244"/>
      <c r="S588" s="247"/>
      <c r="T588" s="70" t="str">
        <f t="shared" si="38"/>
        <v/>
      </c>
      <c r="U588" s="71" t="str">
        <f t="shared" si="39"/>
        <v/>
      </c>
      <c r="V588" s="71" t="str">
        <f t="shared" si="42"/>
        <v/>
      </c>
      <c r="W588" s="71" t="str">
        <f>IF(U588="","",SUM($U$18:U588))</f>
        <v/>
      </c>
      <c r="X588" s="71" t="str">
        <f>IF(U588="","",IF(U589="",SUM($U$18:U588)-SUM($X$17:X587)))</f>
        <v/>
      </c>
      <c r="Y588" s="70" t="str">
        <f t="shared" si="40"/>
        <v/>
      </c>
      <c r="Z588" s="71" t="str">
        <f t="shared" si="41"/>
        <v/>
      </c>
      <c r="AB588" s="70"/>
    </row>
    <row r="589" spans="2:28" s="71" customFormat="1" x14ac:dyDescent="0.3">
      <c r="B589" s="242"/>
      <c r="C589" s="243"/>
      <c r="D589" s="244"/>
      <c r="E589" s="243"/>
      <c r="F589" s="243"/>
      <c r="G589" s="244"/>
      <c r="H589" s="245"/>
      <c r="I589" s="244"/>
      <c r="J589" s="245"/>
      <c r="K589" s="244"/>
      <c r="L589" s="245"/>
      <c r="M589" s="244"/>
      <c r="N589" s="246"/>
      <c r="O589" s="243"/>
      <c r="P589" s="243"/>
      <c r="Q589" s="243"/>
      <c r="R589" s="244"/>
      <c r="S589" s="247"/>
      <c r="T589" s="70" t="str">
        <f t="shared" si="38"/>
        <v/>
      </c>
      <c r="U589" s="71" t="str">
        <f t="shared" si="39"/>
        <v/>
      </c>
      <c r="V589" s="71" t="str">
        <f t="shared" si="42"/>
        <v/>
      </c>
      <c r="W589" s="71" t="str">
        <f>IF(U589="","",SUM($U$18:U589))</f>
        <v/>
      </c>
      <c r="X589" s="71" t="str">
        <f>IF(U589="","",IF(U590="",SUM($U$18:U589)-SUM($X$17:X588)))</f>
        <v/>
      </c>
      <c r="Y589" s="70" t="str">
        <f t="shared" si="40"/>
        <v/>
      </c>
      <c r="Z589" s="71" t="str">
        <f t="shared" si="41"/>
        <v/>
      </c>
      <c r="AB589" s="70"/>
    </row>
    <row r="590" spans="2:28" s="71" customFormat="1" x14ac:dyDescent="0.3">
      <c r="B590" s="242"/>
      <c r="C590" s="243"/>
      <c r="D590" s="244"/>
      <c r="E590" s="243"/>
      <c r="F590" s="243"/>
      <c r="G590" s="244"/>
      <c r="H590" s="245"/>
      <c r="I590" s="244"/>
      <c r="J590" s="245"/>
      <c r="K590" s="244"/>
      <c r="L590" s="245"/>
      <c r="M590" s="244"/>
      <c r="N590" s="246"/>
      <c r="O590" s="243"/>
      <c r="P590" s="243"/>
      <c r="Q590" s="243"/>
      <c r="R590" s="244"/>
      <c r="S590" s="247"/>
      <c r="T590" s="70" t="str">
        <f t="shared" si="38"/>
        <v/>
      </c>
      <c r="U590" s="71" t="str">
        <f t="shared" si="39"/>
        <v/>
      </c>
      <c r="V590" s="71" t="str">
        <f t="shared" si="42"/>
        <v/>
      </c>
      <c r="W590" s="71" t="str">
        <f>IF(U590="","",SUM($U$18:U590))</f>
        <v/>
      </c>
      <c r="X590" s="71" t="str">
        <f>IF(U590="","",IF(U591="",SUM($U$18:U590)-SUM($X$17:X589)))</f>
        <v/>
      </c>
      <c r="Y590" s="70" t="str">
        <f t="shared" si="40"/>
        <v/>
      </c>
      <c r="Z590" s="71" t="str">
        <f t="shared" si="41"/>
        <v/>
      </c>
      <c r="AB590" s="70"/>
    </row>
    <row r="591" spans="2:28" s="71" customFormat="1" x14ac:dyDescent="0.3">
      <c r="B591" s="242"/>
      <c r="C591" s="243"/>
      <c r="D591" s="244"/>
      <c r="E591" s="243"/>
      <c r="F591" s="243"/>
      <c r="G591" s="244"/>
      <c r="H591" s="245"/>
      <c r="I591" s="244"/>
      <c r="J591" s="245"/>
      <c r="K591" s="244"/>
      <c r="L591" s="245"/>
      <c r="M591" s="244"/>
      <c r="N591" s="246"/>
      <c r="O591" s="243"/>
      <c r="P591" s="243"/>
      <c r="Q591" s="243"/>
      <c r="R591" s="244"/>
      <c r="S591" s="247"/>
      <c r="T591" s="70" t="str">
        <f t="shared" si="38"/>
        <v/>
      </c>
      <c r="U591" s="71" t="str">
        <f t="shared" si="39"/>
        <v/>
      </c>
      <c r="V591" s="71" t="str">
        <f t="shared" si="42"/>
        <v/>
      </c>
      <c r="W591" s="71" t="str">
        <f>IF(U591="","",SUM($U$18:U591))</f>
        <v/>
      </c>
      <c r="X591" s="71" t="str">
        <f>IF(U591="","",IF(U592="",SUM($U$18:U591)-SUM($X$17:X590)))</f>
        <v/>
      </c>
      <c r="Y591" s="70" t="str">
        <f t="shared" si="40"/>
        <v/>
      </c>
      <c r="Z591" s="71" t="str">
        <f t="shared" si="41"/>
        <v/>
      </c>
      <c r="AB591" s="70"/>
    </row>
    <row r="592" spans="2:28" s="71" customFormat="1" x14ac:dyDescent="0.3">
      <c r="B592" s="242"/>
      <c r="C592" s="243"/>
      <c r="D592" s="244"/>
      <c r="E592" s="243"/>
      <c r="F592" s="243"/>
      <c r="G592" s="244"/>
      <c r="H592" s="245"/>
      <c r="I592" s="244"/>
      <c r="J592" s="245"/>
      <c r="K592" s="244"/>
      <c r="L592" s="245"/>
      <c r="M592" s="244"/>
      <c r="N592" s="246"/>
      <c r="O592" s="243"/>
      <c r="P592" s="243"/>
      <c r="Q592" s="243"/>
      <c r="R592" s="244"/>
      <c r="S592" s="247"/>
      <c r="T592" s="70" t="str">
        <f t="shared" si="38"/>
        <v/>
      </c>
      <c r="U592" s="71" t="str">
        <f t="shared" si="39"/>
        <v/>
      </c>
      <c r="V592" s="71" t="str">
        <f t="shared" si="42"/>
        <v/>
      </c>
      <c r="W592" s="71" t="str">
        <f>IF(U592="","",SUM($U$18:U592))</f>
        <v/>
      </c>
      <c r="X592" s="71" t="str">
        <f>IF(U592="","",IF(U593="",SUM($U$18:U592)-SUM($X$17:X591)))</f>
        <v/>
      </c>
      <c r="Y592" s="70" t="str">
        <f t="shared" si="40"/>
        <v/>
      </c>
      <c r="Z592" s="71" t="str">
        <f t="shared" si="41"/>
        <v/>
      </c>
      <c r="AB592" s="70"/>
    </row>
    <row r="593" spans="2:28" s="71" customFormat="1" x14ac:dyDescent="0.3">
      <c r="B593" s="242"/>
      <c r="C593" s="243"/>
      <c r="D593" s="244"/>
      <c r="E593" s="243"/>
      <c r="F593" s="243"/>
      <c r="G593" s="244"/>
      <c r="H593" s="245"/>
      <c r="I593" s="244"/>
      <c r="J593" s="245"/>
      <c r="K593" s="244"/>
      <c r="L593" s="245"/>
      <c r="M593" s="244"/>
      <c r="N593" s="246"/>
      <c r="O593" s="243"/>
      <c r="P593" s="243"/>
      <c r="Q593" s="243"/>
      <c r="R593" s="244"/>
      <c r="S593" s="247"/>
      <c r="T593" s="70" t="str">
        <f t="shared" si="38"/>
        <v/>
      </c>
      <c r="U593" s="71" t="str">
        <f t="shared" si="39"/>
        <v/>
      </c>
      <c r="V593" s="71" t="str">
        <f t="shared" si="42"/>
        <v/>
      </c>
      <c r="W593" s="71" t="str">
        <f>IF(U593="","",SUM($U$18:U593))</f>
        <v/>
      </c>
      <c r="X593" s="71" t="str">
        <f>IF(U593="","",IF(U594="",SUM($U$18:U593)-SUM($X$17:X592)))</f>
        <v/>
      </c>
      <c r="Y593" s="70" t="str">
        <f t="shared" si="40"/>
        <v/>
      </c>
      <c r="Z593" s="71" t="str">
        <f t="shared" si="41"/>
        <v/>
      </c>
      <c r="AB593" s="70"/>
    </row>
    <row r="594" spans="2:28" s="71" customFormat="1" x14ac:dyDescent="0.3">
      <c r="B594" s="242"/>
      <c r="C594" s="243"/>
      <c r="D594" s="244"/>
      <c r="E594" s="243"/>
      <c r="F594" s="243"/>
      <c r="G594" s="244"/>
      <c r="H594" s="245"/>
      <c r="I594" s="244"/>
      <c r="J594" s="245"/>
      <c r="K594" s="244"/>
      <c r="L594" s="245"/>
      <c r="M594" s="244"/>
      <c r="N594" s="246"/>
      <c r="O594" s="243"/>
      <c r="P594" s="243"/>
      <c r="Q594" s="243"/>
      <c r="R594" s="244"/>
      <c r="S594" s="247"/>
      <c r="T594" s="70" t="str">
        <f t="shared" si="38"/>
        <v/>
      </c>
      <c r="U594" s="71" t="str">
        <f t="shared" si="39"/>
        <v/>
      </c>
      <c r="V594" s="71" t="str">
        <f t="shared" si="42"/>
        <v/>
      </c>
      <c r="W594" s="71" t="str">
        <f>IF(U594="","",SUM($U$18:U594))</f>
        <v/>
      </c>
      <c r="X594" s="71" t="str">
        <f>IF(U594="","",IF(U595="",SUM($U$18:U594)-SUM($X$17:X593)))</f>
        <v/>
      </c>
      <c r="Y594" s="70" t="str">
        <f t="shared" si="40"/>
        <v/>
      </c>
      <c r="Z594" s="71" t="str">
        <f t="shared" si="41"/>
        <v/>
      </c>
      <c r="AB594" s="70"/>
    </row>
    <row r="595" spans="2:28" s="71" customFormat="1" x14ac:dyDescent="0.3">
      <c r="B595" s="242"/>
      <c r="C595" s="243"/>
      <c r="D595" s="244"/>
      <c r="E595" s="243"/>
      <c r="F595" s="243"/>
      <c r="G595" s="244"/>
      <c r="H595" s="245"/>
      <c r="I595" s="244"/>
      <c r="J595" s="245"/>
      <c r="K595" s="244"/>
      <c r="L595" s="245"/>
      <c r="M595" s="244"/>
      <c r="N595" s="246"/>
      <c r="O595" s="243"/>
      <c r="P595" s="243"/>
      <c r="Q595" s="243"/>
      <c r="R595" s="244"/>
      <c r="S595" s="247"/>
      <c r="T595" s="70" t="str">
        <f t="shared" ref="T595:T658" si="43">IF(N595&lt;0,"",IF(N595="","",(N595-2)/2))</f>
        <v/>
      </c>
      <c r="U595" s="71" t="str">
        <f t="shared" ref="U595:U658" si="44">IF(H595="","",IF(M595="",(H595+J595+L595)*-1,IF(M595=G595,H595/2*N595-(H595+J595+L595),IF(M595=I595,J595/2*N595-(H595+J595+L595),IF(M595=K595,L595/2*N595-(H595+J595+L595))))))</f>
        <v/>
      </c>
      <c r="V595" s="71" t="str">
        <f t="shared" si="42"/>
        <v/>
      </c>
      <c r="W595" s="71" t="str">
        <f>IF(U595="","",SUM($U$18:U595))</f>
        <v/>
      </c>
      <c r="X595" s="71" t="str">
        <f>IF(U595="","",IF(U596="",SUM($U$18:U595)-SUM($X$17:X594)))</f>
        <v/>
      </c>
      <c r="Y595" s="70" t="str">
        <f t="shared" ref="Y595:Y658" si="45">IF(O595="","",IF(M595="","",IF(G595=M595,O595,IF(I595=M595,P595,IF(K595=M595,Q595)))))</f>
        <v/>
      </c>
      <c r="Z595" s="71" t="str">
        <f t="shared" si="41"/>
        <v/>
      </c>
      <c r="AB595" s="70"/>
    </row>
    <row r="596" spans="2:28" s="71" customFormat="1" x14ac:dyDescent="0.3">
      <c r="B596" s="242"/>
      <c r="C596" s="243"/>
      <c r="D596" s="244"/>
      <c r="E596" s="243"/>
      <c r="F596" s="243"/>
      <c r="G596" s="244"/>
      <c r="H596" s="245"/>
      <c r="I596" s="244"/>
      <c r="J596" s="245"/>
      <c r="K596" s="244"/>
      <c r="L596" s="245"/>
      <c r="M596" s="244"/>
      <c r="N596" s="246"/>
      <c r="O596" s="243"/>
      <c r="P596" s="243"/>
      <c r="Q596" s="243"/>
      <c r="R596" s="244"/>
      <c r="S596" s="247"/>
      <c r="T596" s="70" t="str">
        <f t="shared" si="43"/>
        <v/>
      </c>
      <c r="U596" s="71" t="str">
        <f t="shared" si="44"/>
        <v/>
      </c>
      <c r="V596" s="71" t="str">
        <f t="shared" si="42"/>
        <v/>
      </c>
      <c r="W596" s="71" t="str">
        <f>IF(U596="","",SUM($U$18:U596))</f>
        <v/>
      </c>
      <c r="X596" s="71" t="str">
        <f>IF(U596="","",IF(U597="",SUM($U$18:U596)-SUM($X$17:X595)))</f>
        <v/>
      </c>
      <c r="Y596" s="70" t="str">
        <f t="shared" si="45"/>
        <v/>
      </c>
      <c r="Z596" s="71" t="str">
        <f t="shared" si="41"/>
        <v/>
      </c>
      <c r="AB596" s="70"/>
    </row>
    <row r="597" spans="2:28" s="71" customFormat="1" x14ac:dyDescent="0.3">
      <c r="B597" s="242"/>
      <c r="C597" s="243"/>
      <c r="D597" s="244"/>
      <c r="E597" s="243"/>
      <c r="F597" s="243"/>
      <c r="G597" s="244"/>
      <c r="H597" s="245"/>
      <c r="I597" s="244"/>
      <c r="J597" s="245"/>
      <c r="K597" s="244"/>
      <c r="L597" s="245"/>
      <c r="M597" s="244"/>
      <c r="N597" s="246"/>
      <c r="O597" s="243"/>
      <c r="P597" s="243"/>
      <c r="Q597" s="243"/>
      <c r="R597" s="244"/>
      <c r="S597" s="247"/>
      <c r="T597" s="70" t="str">
        <f t="shared" si="43"/>
        <v/>
      </c>
      <c r="U597" s="71" t="str">
        <f t="shared" si="44"/>
        <v/>
      </c>
      <c r="V597" s="71" t="str">
        <f t="shared" si="42"/>
        <v/>
      </c>
      <c r="W597" s="71" t="str">
        <f>IF(U597="","",SUM($U$18:U597))</f>
        <v/>
      </c>
      <c r="X597" s="71" t="str">
        <f>IF(U597="","",IF(U598="",SUM($U$18:U597)-SUM($X$17:X596)))</f>
        <v/>
      </c>
      <c r="Y597" s="70" t="str">
        <f t="shared" si="45"/>
        <v/>
      </c>
      <c r="Z597" s="71" t="str">
        <f t="shared" si="41"/>
        <v/>
      </c>
      <c r="AB597" s="70"/>
    </row>
    <row r="598" spans="2:28" s="71" customFormat="1" x14ac:dyDescent="0.3">
      <c r="B598" s="242"/>
      <c r="C598" s="243"/>
      <c r="D598" s="244"/>
      <c r="E598" s="243"/>
      <c r="F598" s="243"/>
      <c r="G598" s="244"/>
      <c r="H598" s="245"/>
      <c r="I598" s="244"/>
      <c r="J598" s="245"/>
      <c r="K598" s="244"/>
      <c r="L598" s="245"/>
      <c r="M598" s="244"/>
      <c r="N598" s="246"/>
      <c r="O598" s="243"/>
      <c r="P598" s="243"/>
      <c r="Q598" s="243"/>
      <c r="R598" s="244"/>
      <c r="S598" s="247"/>
      <c r="T598" s="70" t="str">
        <f t="shared" si="43"/>
        <v/>
      </c>
      <c r="U598" s="71" t="str">
        <f t="shared" si="44"/>
        <v/>
      </c>
      <c r="V598" s="71" t="str">
        <f t="shared" si="42"/>
        <v/>
      </c>
      <c r="W598" s="71" t="str">
        <f>IF(U598="","",SUM($U$18:U598))</f>
        <v/>
      </c>
      <c r="X598" s="71" t="str">
        <f>IF(U598="","",IF(U599="",SUM($U$18:U598)-SUM($X$17:X597)))</f>
        <v/>
      </c>
      <c r="Y598" s="70" t="str">
        <f t="shared" si="45"/>
        <v/>
      </c>
      <c r="Z598" s="71" t="str">
        <f t="shared" si="41"/>
        <v/>
      </c>
      <c r="AB598" s="70"/>
    </row>
    <row r="599" spans="2:28" s="71" customFormat="1" x14ac:dyDescent="0.3">
      <c r="B599" s="242"/>
      <c r="C599" s="243"/>
      <c r="D599" s="244"/>
      <c r="E599" s="243"/>
      <c r="F599" s="243"/>
      <c r="G599" s="244"/>
      <c r="H599" s="245"/>
      <c r="I599" s="244"/>
      <c r="J599" s="245"/>
      <c r="K599" s="244"/>
      <c r="L599" s="245"/>
      <c r="M599" s="244"/>
      <c r="N599" s="246"/>
      <c r="O599" s="243"/>
      <c r="P599" s="243"/>
      <c r="Q599" s="243"/>
      <c r="R599" s="244"/>
      <c r="S599" s="247"/>
      <c r="T599" s="70" t="str">
        <f t="shared" si="43"/>
        <v/>
      </c>
      <c r="U599" s="71" t="str">
        <f t="shared" si="44"/>
        <v/>
      </c>
      <c r="V599" s="71" t="str">
        <f t="shared" si="42"/>
        <v/>
      </c>
      <c r="W599" s="71" t="str">
        <f>IF(U599="","",SUM($U$18:U599))</f>
        <v/>
      </c>
      <c r="X599" s="71" t="str">
        <f>IF(U599="","",IF(U600="",SUM($U$18:U599)-SUM($X$17:X598)))</f>
        <v/>
      </c>
      <c r="Y599" s="70" t="str">
        <f t="shared" si="45"/>
        <v/>
      </c>
      <c r="Z599" s="71" t="str">
        <f t="shared" ref="Z599:Z662" si="46">(IF(C599="","",IF(N599="","",IF(U599&lt;0,SUM(H599+J599+L599+U599),IF(U599=0,SUM(H599+J599+L599+U599),IF(U599=0,"",IF(U599&gt;0,SUM(H599+J599+L599+U599))))))))</f>
        <v/>
      </c>
      <c r="AB599" s="70"/>
    </row>
    <row r="600" spans="2:28" s="71" customFormat="1" x14ac:dyDescent="0.3">
      <c r="B600" s="242"/>
      <c r="C600" s="243"/>
      <c r="D600" s="244"/>
      <c r="E600" s="243"/>
      <c r="F600" s="243"/>
      <c r="G600" s="244"/>
      <c r="H600" s="245"/>
      <c r="I600" s="244"/>
      <c r="J600" s="245"/>
      <c r="K600" s="244"/>
      <c r="L600" s="245"/>
      <c r="M600" s="244"/>
      <c r="N600" s="246"/>
      <c r="O600" s="243"/>
      <c r="P600" s="243"/>
      <c r="Q600" s="243"/>
      <c r="R600" s="244"/>
      <c r="S600" s="247"/>
      <c r="T600" s="70" t="str">
        <f t="shared" si="43"/>
        <v/>
      </c>
      <c r="U600" s="71" t="str">
        <f t="shared" si="44"/>
        <v/>
      </c>
      <c r="V600" s="71" t="str">
        <f t="shared" si="42"/>
        <v/>
      </c>
      <c r="W600" s="71" t="str">
        <f>IF(U600="","",SUM($U$18:U600))</f>
        <v/>
      </c>
      <c r="X600" s="71" t="str">
        <f>IF(U600="","",IF(U601="",SUM($U$18:U600)-SUM($X$17:X599)))</f>
        <v/>
      </c>
      <c r="Y600" s="70" t="str">
        <f t="shared" si="45"/>
        <v/>
      </c>
      <c r="Z600" s="71" t="str">
        <f t="shared" si="46"/>
        <v/>
      </c>
      <c r="AB600" s="70"/>
    </row>
    <row r="601" spans="2:28" s="71" customFormat="1" x14ac:dyDescent="0.3">
      <c r="B601" s="242"/>
      <c r="C601" s="243"/>
      <c r="D601" s="244"/>
      <c r="E601" s="243"/>
      <c r="F601" s="243"/>
      <c r="G601" s="244"/>
      <c r="H601" s="245"/>
      <c r="I601" s="244"/>
      <c r="J601" s="245"/>
      <c r="K601" s="244"/>
      <c r="L601" s="245"/>
      <c r="M601" s="244"/>
      <c r="N601" s="246"/>
      <c r="O601" s="243"/>
      <c r="P601" s="243"/>
      <c r="Q601" s="243"/>
      <c r="R601" s="244"/>
      <c r="S601" s="247"/>
      <c r="T601" s="70" t="str">
        <f t="shared" si="43"/>
        <v/>
      </c>
      <c r="U601" s="71" t="str">
        <f t="shared" si="44"/>
        <v/>
      </c>
      <c r="V601" s="71" t="str">
        <f t="shared" si="42"/>
        <v/>
      </c>
      <c r="W601" s="71" t="str">
        <f>IF(U601="","",SUM($U$18:U601))</f>
        <v/>
      </c>
      <c r="X601" s="71" t="str">
        <f>IF(U601="","",IF(U602="",SUM($U$18:U601)-SUM($X$17:X600)))</f>
        <v/>
      </c>
      <c r="Y601" s="70" t="str">
        <f t="shared" si="45"/>
        <v/>
      </c>
      <c r="Z601" s="71" t="str">
        <f t="shared" si="46"/>
        <v/>
      </c>
      <c r="AB601" s="70"/>
    </row>
    <row r="602" spans="2:28" s="71" customFormat="1" x14ac:dyDescent="0.3">
      <c r="B602" s="242"/>
      <c r="C602" s="243"/>
      <c r="D602" s="244"/>
      <c r="E602" s="243"/>
      <c r="F602" s="243"/>
      <c r="G602" s="244"/>
      <c r="H602" s="245"/>
      <c r="I602" s="244"/>
      <c r="J602" s="245"/>
      <c r="K602" s="244"/>
      <c r="L602" s="245"/>
      <c r="M602" s="244"/>
      <c r="N602" s="246"/>
      <c r="O602" s="243"/>
      <c r="P602" s="243"/>
      <c r="Q602" s="243"/>
      <c r="R602" s="244"/>
      <c r="S602" s="247"/>
      <c r="T602" s="70" t="str">
        <f t="shared" si="43"/>
        <v/>
      </c>
      <c r="U602" s="71" t="str">
        <f t="shared" si="44"/>
        <v/>
      </c>
      <c r="V602" s="71" t="str">
        <f t="shared" si="42"/>
        <v/>
      </c>
      <c r="W602" s="71" t="str">
        <f>IF(U602="","",SUM($U$18:U602))</f>
        <v/>
      </c>
      <c r="X602" s="71" t="str">
        <f>IF(U602="","",IF(U603="",SUM($U$18:U602)-SUM($X$17:X601)))</f>
        <v/>
      </c>
      <c r="Y602" s="70" t="str">
        <f t="shared" si="45"/>
        <v/>
      </c>
      <c r="Z602" s="71" t="str">
        <f t="shared" si="46"/>
        <v/>
      </c>
      <c r="AB602" s="70"/>
    </row>
    <row r="603" spans="2:28" s="71" customFormat="1" x14ac:dyDescent="0.3">
      <c r="B603" s="242"/>
      <c r="C603" s="243"/>
      <c r="D603" s="244"/>
      <c r="E603" s="243"/>
      <c r="F603" s="243"/>
      <c r="G603" s="244"/>
      <c r="H603" s="245"/>
      <c r="I603" s="244"/>
      <c r="J603" s="245"/>
      <c r="K603" s="244"/>
      <c r="L603" s="245"/>
      <c r="M603" s="244"/>
      <c r="N603" s="246"/>
      <c r="O603" s="243"/>
      <c r="P603" s="243"/>
      <c r="Q603" s="243"/>
      <c r="R603" s="244"/>
      <c r="S603" s="247"/>
      <c r="T603" s="70" t="str">
        <f t="shared" si="43"/>
        <v/>
      </c>
      <c r="U603" s="71" t="str">
        <f t="shared" si="44"/>
        <v/>
      </c>
      <c r="V603" s="71" t="str">
        <f t="shared" si="42"/>
        <v/>
      </c>
      <c r="W603" s="71" t="str">
        <f>IF(U603="","",SUM($U$18:U603))</f>
        <v/>
      </c>
      <c r="X603" s="71" t="str">
        <f>IF(U603="","",IF(U604="",SUM($U$18:U603)-SUM($X$17:X602)))</f>
        <v/>
      </c>
      <c r="Y603" s="70" t="str">
        <f t="shared" si="45"/>
        <v/>
      </c>
      <c r="Z603" s="71" t="str">
        <f t="shared" si="46"/>
        <v/>
      </c>
      <c r="AB603" s="70"/>
    </row>
    <row r="604" spans="2:28" s="71" customFormat="1" x14ac:dyDescent="0.3">
      <c r="B604" s="242"/>
      <c r="C604" s="243"/>
      <c r="D604" s="244"/>
      <c r="E604" s="243"/>
      <c r="F604" s="243"/>
      <c r="G604" s="244"/>
      <c r="H604" s="245"/>
      <c r="I604" s="244"/>
      <c r="J604" s="245"/>
      <c r="K604" s="244"/>
      <c r="L604" s="245"/>
      <c r="M604" s="244"/>
      <c r="N604" s="246"/>
      <c r="O604" s="243"/>
      <c r="P604" s="243"/>
      <c r="Q604" s="243"/>
      <c r="R604" s="244"/>
      <c r="S604" s="247"/>
      <c r="T604" s="70" t="str">
        <f t="shared" si="43"/>
        <v/>
      </c>
      <c r="U604" s="71" t="str">
        <f t="shared" si="44"/>
        <v/>
      </c>
      <c r="V604" s="71" t="str">
        <f t="shared" si="42"/>
        <v/>
      </c>
      <c r="W604" s="71" t="str">
        <f>IF(U604="","",SUM($U$18:U604))</f>
        <v/>
      </c>
      <c r="X604" s="71" t="str">
        <f>IF(U604="","",IF(U605="",SUM($U$18:U604)-SUM($X$17:X603)))</f>
        <v/>
      </c>
      <c r="Y604" s="70" t="str">
        <f t="shared" si="45"/>
        <v/>
      </c>
      <c r="Z604" s="71" t="str">
        <f t="shared" si="46"/>
        <v/>
      </c>
      <c r="AB604" s="70"/>
    </row>
    <row r="605" spans="2:28" s="71" customFormat="1" x14ac:dyDescent="0.3">
      <c r="B605" s="242"/>
      <c r="C605" s="243"/>
      <c r="D605" s="244"/>
      <c r="E605" s="243"/>
      <c r="F605" s="243"/>
      <c r="G605" s="244"/>
      <c r="H605" s="245"/>
      <c r="I605" s="244"/>
      <c r="J605" s="245"/>
      <c r="K605" s="244"/>
      <c r="L605" s="245"/>
      <c r="M605" s="244"/>
      <c r="N605" s="246"/>
      <c r="O605" s="243"/>
      <c r="P605" s="243"/>
      <c r="Q605" s="243"/>
      <c r="R605" s="244"/>
      <c r="S605" s="247"/>
      <c r="T605" s="70" t="str">
        <f t="shared" si="43"/>
        <v/>
      </c>
      <c r="U605" s="71" t="str">
        <f t="shared" si="44"/>
        <v/>
      </c>
      <c r="V605" s="71" t="str">
        <f t="shared" si="42"/>
        <v/>
      </c>
      <c r="W605" s="71" t="str">
        <f>IF(U605="","",SUM($U$18:U605))</f>
        <v/>
      </c>
      <c r="X605" s="71" t="str">
        <f>IF(U605="","",IF(U606="",SUM($U$18:U605)-SUM($X$17:X604)))</f>
        <v/>
      </c>
      <c r="Y605" s="70" t="str">
        <f t="shared" si="45"/>
        <v/>
      </c>
      <c r="Z605" s="71" t="str">
        <f t="shared" si="46"/>
        <v/>
      </c>
      <c r="AB605" s="70"/>
    </row>
    <row r="606" spans="2:28" s="71" customFormat="1" x14ac:dyDescent="0.3">
      <c r="B606" s="242"/>
      <c r="C606" s="243"/>
      <c r="D606" s="244"/>
      <c r="E606" s="243"/>
      <c r="F606" s="243"/>
      <c r="G606" s="244"/>
      <c r="H606" s="245"/>
      <c r="I606" s="244"/>
      <c r="J606" s="245"/>
      <c r="K606" s="244"/>
      <c r="L606" s="245"/>
      <c r="M606" s="244"/>
      <c r="N606" s="246"/>
      <c r="O606" s="243"/>
      <c r="P606" s="243"/>
      <c r="Q606" s="243"/>
      <c r="R606" s="244"/>
      <c r="S606" s="247"/>
      <c r="T606" s="70" t="str">
        <f t="shared" si="43"/>
        <v/>
      </c>
      <c r="U606" s="71" t="str">
        <f t="shared" si="44"/>
        <v/>
      </c>
      <c r="V606" s="71" t="str">
        <f t="shared" si="42"/>
        <v/>
      </c>
      <c r="W606" s="71" t="str">
        <f>IF(U606="","",SUM($U$18:U606))</f>
        <v/>
      </c>
      <c r="X606" s="71" t="str">
        <f>IF(U606="","",IF(U607="",SUM($U$18:U606)-SUM($X$17:X605)))</f>
        <v/>
      </c>
      <c r="Y606" s="70" t="str">
        <f t="shared" si="45"/>
        <v/>
      </c>
      <c r="Z606" s="71" t="str">
        <f t="shared" si="46"/>
        <v/>
      </c>
      <c r="AB606" s="70"/>
    </row>
    <row r="607" spans="2:28" s="71" customFormat="1" x14ac:dyDescent="0.3">
      <c r="B607" s="242"/>
      <c r="C607" s="243"/>
      <c r="D607" s="244"/>
      <c r="E607" s="243"/>
      <c r="F607" s="243"/>
      <c r="G607" s="244"/>
      <c r="H607" s="245"/>
      <c r="I607" s="244"/>
      <c r="J607" s="245"/>
      <c r="K607" s="244"/>
      <c r="L607" s="245"/>
      <c r="M607" s="244"/>
      <c r="N607" s="246"/>
      <c r="O607" s="243"/>
      <c r="P607" s="243"/>
      <c r="Q607" s="243"/>
      <c r="R607" s="244"/>
      <c r="S607" s="247"/>
      <c r="T607" s="70" t="str">
        <f t="shared" si="43"/>
        <v/>
      </c>
      <c r="U607" s="71" t="str">
        <f t="shared" si="44"/>
        <v/>
      </c>
      <c r="V607" s="71" t="str">
        <f t="shared" si="42"/>
        <v/>
      </c>
      <c r="W607" s="71" t="str">
        <f>IF(U607="","",SUM($U$18:U607))</f>
        <v/>
      </c>
      <c r="X607" s="71" t="str">
        <f>IF(U607="","",IF(U608="",SUM($U$18:U607)-SUM($X$17:X606)))</f>
        <v/>
      </c>
      <c r="Y607" s="70" t="str">
        <f t="shared" si="45"/>
        <v/>
      </c>
      <c r="Z607" s="71" t="str">
        <f t="shared" si="46"/>
        <v/>
      </c>
      <c r="AB607" s="70"/>
    </row>
    <row r="608" spans="2:28" s="71" customFormat="1" x14ac:dyDescent="0.3">
      <c r="B608" s="242"/>
      <c r="C608" s="243"/>
      <c r="D608" s="244"/>
      <c r="E608" s="243"/>
      <c r="F608" s="243"/>
      <c r="G608" s="244"/>
      <c r="H608" s="245"/>
      <c r="I608" s="244"/>
      <c r="J608" s="245"/>
      <c r="K608" s="244"/>
      <c r="L608" s="245"/>
      <c r="M608" s="244"/>
      <c r="N608" s="246"/>
      <c r="O608" s="243"/>
      <c r="P608" s="243"/>
      <c r="Q608" s="243"/>
      <c r="R608" s="244"/>
      <c r="S608" s="247"/>
      <c r="T608" s="70" t="str">
        <f t="shared" si="43"/>
        <v/>
      </c>
      <c r="U608" s="71" t="str">
        <f t="shared" si="44"/>
        <v/>
      </c>
      <c r="V608" s="71" t="str">
        <f t="shared" si="42"/>
        <v/>
      </c>
      <c r="W608" s="71" t="str">
        <f>IF(U608="","",SUM($U$18:U608))</f>
        <v/>
      </c>
      <c r="X608" s="71" t="str">
        <f>IF(U608="","",IF(U609="",SUM($U$18:U608)-SUM($X$17:X607)))</f>
        <v/>
      </c>
      <c r="Y608" s="70" t="str">
        <f t="shared" si="45"/>
        <v/>
      </c>
      <c r="Z608" s="71" t="str">
        <f t="shared" si="46"/>
        <v/>
      </c>
      <c r="AB608" s="70"/>
    </row>
    <row r="609" spans="2:28" s="71" customFormat="1" x14ac:dyDescent="0.3">
      <c r="B609" s="242"/>
      <c r="C609" s="243"/>
      <c r="D609" s="244"/>
      <c r="E609" s="243"/>
      <c r="F609" s="243"/>
      <c r="G609" s="244"/>
      <c r="H609" s="245"/>
      <c r="I609" s="244"/>
      <c r="J609" s="245"/>
      <c r="K609" s="244"/>
      <c r="L609" s="245"/>
      <c r="M609" s="244"/>
      <c r="N609" s="246"/>
      <c r="O609" s="243"/>
      <c r="P609" s="243"/>
      <c r="Q609" s="243"/>
      <c r="R609" s="244"/>
      <c r="S609" s="247"/>
      <c r="T609" s="70" t="str">
        <f t="shared" si="43"/>
        <v/>
      </c>
      <c r="U609" s="71" t="str">
        <f t="shared" si="44"/>
        <v/>
      </c>
      <c r="V609" s="71" t="str">
        <f t="shared" si="42"/>
        <v/>
      </c>
      <c r="W609" s="71" t="str">
        <f>IF(U609="","",SUM($U$18:U609))</f>
        <v/>
      </c>
      <c r="X609" s="71" t="str">
        <f>IF(U609="","",IF(U610="",SUM($U$18:U609)-SUM($X$17:X608)))</f>
        <v/>
      </c>
      <c r="Y609" s="70" t="str">
        <f t="shared" si="45"/>
        <v/>
      </c>
      <c r="Z609" s="71" t="str">
        <f t="shared" si="46"/>
        <v/>
      </c>
      <c r="AB609" s="70"/>
    </row>
    <row r="610" spans="2:28" s="71" customFormat="1" x14ac:dyDescent="0.3">
      <c r="B610" s="242"/>
      <c r="C610" s="243"/>
      <c r="D610" s="244"/>
      <c r="E610" s="243"/>
      <c r="F610" s="243"/>
      <c r="G610" s="244"/>
      <c r="H610" s="245"/>
      <c r="I610" s="244"/>
      <c r="J610" s="245"/>
      <c r="K610" s="244"/>
      <c r="L610" s="245"/>
      <c r="M610" s="244"/>
      <c r="N610" s="246"/>
      <c r="O610" s="243"/>
      <c r="P610" s="243"/>
      <c r="Q610" s="243"/>
      <c r="R610" s="244"/>
      <c r="S610" s="247"/>
      <c r="T610" s="70" t="str">
        <f t="shared" si="43"/>
        <v/>
      </c>
      <c r="U610" s="71" t="str">
        <f t="shared" si="44"/>
        <v/>
      </c>
      <c r="V610" s="71" t="str">
        <f t="shared" si="42"/>
        <v/>
      </c>
      <c r="W610" s="71" t="str">
        <f>IF(U610="","",SUM($U$18:U610))</f>
        <v/>
      </c>
      <c r="X610" s="71" t="str">
        <f>IF(U610="","",IF(U611="",SUM($U$18:U610)-SUM($X$17:X609)))</f>
        <v/>
      </c>
      <c r="Y610" s="70" t="str">
        <f t="shared" si="45"/>
        <v/>
      </c>
      <c r="Z610" s="71" t="str">
        <f t="shared" si="46"/>
        <v/>
      </c>
      <c r="AB610" s="70"/>
    </row>
    <row r="611" spans="2:28" s="71" customFormat="1" x14ac:dyDescent="0.3">
      <c r="B611" s="242"/>
      <c r="C611" s="243"/>
      <c r="D611" s="244"/>
      <c r="E611" s="243"/>
      <c r="F611" s="243"/>
      <c r="G611" s="244"/>
      <c r="H611" s="245"/>
      <c r="I611" s="244"/>
      <c r="J611" s="245"/>
      <c r="K611" s="244"/>
      <c r="L611" s="245"/>
      <c r="M611" s="244"/>
      <c r="N611" s="246"/>
      <c r="O611" s="243"/>
      <c r="P611" s="243"/>
      <c r="Q611" s="243"/>
      <c r="R611" s="244"/>
      <c r="S611" s="247"/>
      <c r="T611" s="70" t="str">
        <f t="shared" si="43"/>
        <v/>
      </c>
      <c r="U611" s="71" t="str">
        <f t="shared" si="44"/>
        <v/>
      </c>
      <c r="V611" s="71" t="str">
        <f t="shared" si="42"/>
        <v/>
      </c>
      <c r="W611" s="71" t="str">
        <f>IF(U611="","",SUM($U$18:U611))</f>
        <v/>
      </c>
      <c r="X611" s="71" t="str">
        <f>IF(U611="","",IF(U612="",SUM($U$18:U611)-SUM($X$17:X610)))</f>
        <v/>
      </c>
      <c r="Y611" s="70" t="str">
        <f t="shared" si="45"/>
        <v/>
      </c>
      <c r="Z611" s="71" t="str">
        <f t="shared" si="46"/>
        <v/>
      </c>
      <c r="AB611" s="70"/>
    </row>
    <row r="612" spans="2:28" s="71" customFormat="1" x14ac:dyDescent="0.3">
      <c r="B612" s="242"/>
      <c r="C612" s="243"/>
      <c r="D612" s="244"/>
      <c r="E612" s="243"/>
      <c r="F612" s="243"/>
      <c r="G612" s="244"/>
      <c r="H612" s="245"/>
      <c r="I612" s="244"/>
      <c r="J612" s="245"/>
      <c r="K612" s="244"/>
      <c r="L612" s="245"/>
      <c r="M612" s="244"/>
      <c r="N612" s="246"/>
      <c r="O612" s="243"/>
      <c r="P612" s="243"/>
      <c r="Q612" s="243"/>
      <c r="R612" s="244"/>
      <c r="S612" s="247"/>
      <c r="T612" s="70" t="str">
        <f t="shared" si="43"/>
        <v/>
      </c>
      <c r="U612" s="71" t="str">
        <f t="shared" si="44"/>
        <v/>
      </c>
      <c r="V612" s="71" t="str">
        <f t="shared" si="42"/>
        <v/>
      </c>
      <c r="W612" s="71" t="str">
        <f>IF(U612="","",SUM($U$18:U612))</f>
        <v/>
      </c>
      <c r="X612" s="71" t="str">
        <f>IF(U612="","",IF(U613="",SUM($U$18:U612)-SUM($X$17:X611)))</f>
        <v/>
      </c>
      <c r="Y612" s="70" t="str">
        <f t="shared" si="45"/>
        <v/>
      </c>
      <c r="Z612" s="71" t="str">
        <f t="shared" si="46"/>
        <v/>
      </c>
      <c r="AB612" s="70"/>
    </row>
    <row r="613" spans="2:28" s="71" customFormat="1" x14ac:dyDescent="0.3">
      <c r="B613" s="242"/>
      <c r="C613" s="243"/>
      <c r="D613" s="244"/>
      <c r="E613" s="243"/>
      <c r="F613" s="243"/>
      <c r="G613" s="244"/>
      <c r="H613" s="245"/>
      <c r="I613" s="244"/>
      <c r="J613" s="245"/>
      <c r="K613" s="244"/>
      <c r="L613" s="245"/>
      <c r="M613" s="244"/>
      <c r="N613" s="246"/>
      <c r="O613" s="243"/>
      <c r="P613" s="243"/>
      <c r="Q613" s="243"/>
      <c r="R613" s="244"/>
      <c r="S613" s="247"/>
      <c r="T613" s="70" t="str">
        <f t="shared" si="43"/>
        <v/>
      </c>
      <c r="U613" s="71" t="str">
        <f t="shared" si="44"/>
        <v/>
      </c>
      <c r="V613" s="71" t="str">
        <f t="shared" si="42"/>
        <v/>
      </c>
      <c r="W613" s="71" t="str">
        <f>IF(U613="","",SUM($U$18:U613))</f>
        <v/>
      </c>
      <c r="X613" s="71" t="str">
        <f>IF(U613="","",IF(U614="",SUM($U$18:U613)-SUM($X$17:X612)))</f>
        <v/>
      </c>
      <c r="Y613" s="70" t="str">
        <f t="shared" si="45"/>
        <v/>
      </c>
      <c r="Z613" s="71" t="str">
        <f t="shared" si="46"/>
        <v/>
      </c>
      <c r="AB613" s="70"/>
    </row>
    <row r="614" spans="2:28" s="71" customFormat="1" x14ac:dyDescent="0.3">
      <c r="B614" s="242"/>
      <c r="C614" s="243"/>
      <c r="D614" s="244"/>
      <c r="E614" s="243"/>
      <c r="F614" s="243"/>
      <c r="G614" s="244"/>
      <c r="H614" s="245"/>
      <c r="I614" s="244"/>
      <c r="J614" s="245"/>
      <c r="K614" s="244"/>
      <c r="L614" s="245"/>
      <c r="M614" s="244"/>
      <c r="N614" s="246"/>
      <c r="O614" s="243"/>
      <c r="P614" s="243"/>
      <c r="Q614" s="243"/>
      <c r="R614" s="244"/>
      <c r="S614" s="247"/>
      <c r="T614" s="70" t="str">
        <f t="shared" si="43"/>
        <v/>
      </c>
      <c r="U614" s="71" t="str">
        <f t="shared" si="44"/>
        <v/>
      </c>
      <c r="V614" s="71" t="str">
        <f t="shared" si="42"/>
        <v/>
      </c>
      <c r="W614" s="71" t="str">
        <f>IF(U614="","",SUM($U$18:U614))</f>
        <v/>
      </c>
      <c r="X614" s="71" t="str">
        <f>IF(U614="","",IF(U615="",SUM($U$18:U614)-SUM($X$17:X613)))</f>
        <v/>
      </c>
      <c r="Y614" s="70" t="str">
        <f t="shared" si="45"/>
        <v/>
      </c>
      <c r="Z614" s="71" t="str">
        <f t="shared" si="46"/>
        <v/>
      </c>
      <c r="AB614" s="70"/>
    </row>
    <row r="615" spans="2:28" s="71" customFormat="1" x14ac:dyDescent="0.3">
      <c r="B615" s="242"/>
      <c r="C615" s="243"/>
      <c r="D615" s="244"/>
      <c r="E615" s="243"/>
      <c r="F615" s="243"/>
      <c r="G615" s="244"/>
      <c r="H615" s="245"/>
      <c r="I615" s="244"/>
      <c r="J615" s="245"/>
      <c r="K615" s="244"/>
      <c r="L615" s="245"/>
      <c r="M615" s="244"/>
      <c r="N615" s="246"/>
      <c r="O615" s="243"/>
      <c r="P615" s="243"/>
      <c r="Q615" s="243"/>
      <c r="R615" s="244"/>
      <c r="S615" s="247"/>
      <c r="T615" s="70" t="str">
        <f t="shared" si="43"/>
        <v/>
      </c>
      <c r="U615" s="71" t="str">
        <f t="shared" si="44"/>
        <v/>
      </c>
      <c r="V615" s="71" t="str">
        <f t="shared" si="42"/>
        <v/>
      </c>
      <c r="W615" s="71" t="str">
        <f>IF(U615="","",SUM($U$18:U615))</f>
        <v/>
      </c>
      <c r="X615" s="71" t="str">
        <f>IF(U615="","",IF(U616="",SUM($U$18:U615)-SUM($X$17:X614)))</f>
        <v/>
      </c>
      <c r="Y615" s="70" t="str">
        <f t="shared" si="45"/>
        <v/>
      </c>
      <c r="Z615" s="71" t="str">
        <f t="shared" si="46"/>
        <v/>
      </c>
      <c r="AB615" s="70"/>
    </row>
    <row r="616" spans="2:28" s="71" customFormat="1" x14ac:dyDescent="0.3">
      <c r="B616" s="242"/>
      <c r="C616" s="243"/>
      <c r="D616" s="244"/>
      <c r="E616" s="243"/>
      <c r="F616" s="243"/>
      <c r="G616" s="244"/>
      <c r="H616" s="245"/>
      <c r="I616" s="244"/>
      <c r="J616" s="245"/>
      <c r="K616" s="244"/>
      <c r="L616" s="245"/>
      <c r="M616" s="244"/>
      <c r="N616" s="246"/>
      <c r="O616" s="243"/>
      <c r="P616" s="243"/>
      <c r="Q616" s="243"/>
      <c r="R616" s="244"/>
      <c r="S616" s="247"/>
      <c r="T616" s="70" t="str">
        <f t="shared" si="43"/>
        <v/>
      </c>
      <c r="U616" s="71" t="str">
        <f t="shared" si="44"/>
        <v/>
      </c>
      <c r="V616" s="71" t="str">
        <f t="shared" si="42"/>
        <v/>
      </c>
      <c r="W616" s="71" t="str">
        <f>IF(U616="","",SUM($U$18:U616))</f>
        <v/>
      </c>
      <c r="X616" s="71" t="str">
        <f>IF(U616="","",IF(U617="",SUM($U$18:U616)-SUM($X$17:X615)))</f>
        <v/>
      </c>
      <c r="Y616" s="70" t="str">
        <f t="shared" si="45"/>
        <v/>
      </c>
      <c r="Z616" s="71" t="str">
        <f t="shared" si="46"/>
        <v/>
      </c>
      <c r="AB616" s="70"/>
    </row>
    <row r="617" spans="2:28" s="71" customFormat="1" x14ac:dyDescent="0.3">
      <c r="B617" s="242"/>
      <c r="C617" s="243"/>
      <c r="D617" s="244"/>
      <c r="E617" s="243"/>
      <c r="F617" s="243"/>
      <c r="G617" s="244"/>
      <c r="H617" s="245"/>
      <c r="I617" s="244"/>
      <c r="J617" s="245"/>
      <c r="K617" s="244"/>
      <c r="L617" s="245"/>
      <c r="M617" s="244"/>
      <c r="N617" s="246"/>
      <c r="O617" s="243"/>
      <c r="P617" s="243"/>
      <c r="Q617" s="243"/>
      <c r="R617" s="244"/>
      <c r="S617" s="247"/>
      <c r="T617" s="70" t="str">
        <f t="shared" si="43"/>
        <v/>
      </c>
      <c r="U617" s="71" t="str">
        <f t="shared" si="44"/>
        <v/>
      </c>
      <c r="V617" s="71" t="str">
        <f t="shared" si="42"/>
        <v/>
      </c>
      <c r="W617" s="71" t="str">
        <f>IF(U617="","",SUM($U$18:U617))</f>
        <v/>
      </c>
      <c r="X617" s="71" t="str">
        <f>IF(U617="","",IF(U618="",SUM($U$18:U617)-SUM($X$17:X616)))</f>
        <v/>
      </c>
      <c r="Y617" s="70" t="str">
        <f t="shared" si="45"/>
        <v/>
      </c>
      <c r="Z617" s="71" t="str">
        <f t="shared" si="46"/>
        <v/>
      </c>
      <c r="AB617" s="70"/>
    </row>
    <row r="618" spans="2:28" s="71" customFormat="1" x14ac:dyDescent="0.3">
      <c r="B618" s="242"/>
      <c r="C618" s="243"/>
      <c r="D618" s="244"/>
      <c r="E618" s="243"/>
      <c r="F618" s="243"/>
      <c r="G618" s="244"/>
      <c r="H618" s="245"/>
      <c r="I618" s="244"/>
      <c r="J618" s="245"/>
      <c r="K618" s="244"/>
      <c r="L618" s="245"/>
      <c r="M618" s="244"/>
      <c r="N618" s="246"/>
      <c r="O618" s="243"/>
      <c r="P618" s="243"/>
      <c r="Q618" s="243"/>
      <c r="R618" s="244"/>
      <c r="S618" s="247"/>
      <c r="T618" s="70" t="str">
        <f t="shared" si="43"/>
        <v/>
      </c>
      <c r="U618" s="71" t="str">
        <f t="shared" si="44"/>
        <v/>
      </c>
      <c r="V618" s="71" t="str">
        <f t="shared" si="42"/>
        <v/>
      </c>
      <c r="W618" s="71" t="str">
        <f>IF(U618="","",SUM($U$18:U618))</f>
        <v/>
      </c>
      <c r="X618" s="71" t="str">
        <f>IF(U618="","",IF(U619="",SUM($U$18:U618)-SUM($X$17:X617)))</f>
        <v/>
      </c>
      <c r="Y618" s="70" t="str">
        <f t="shared" si="45"/>
        <v/>
      </c>
      <c r="Z618" s="71" t="str">
        <f t="shared" si="46"/>
        <v/>
      </c>
      <c r="AB618" s="70"/>
    </row>
    <row r="619" spans="2:28" s="71" customFormat="1" x14ac:dyDescent="0.3">
      <c r="B619" s="242"/>
      <c r="C619" s="243"/>
      <c r="D619" s="244"/>
      <c r="E619" s="243"/>
      <c r="F619" s="243"/>
      <c r="G619" s="244"/>
      <c r="H619" s="245"/>
      <c r="I619" s="244"/>
      <c r="J619" s="245"/>
      <c r="K619" s="244"/>
      <c r="L619" s="245"/>
      <c r="M619" s="244"/>
      <c r="N619" s="246"/>
      <c r="O619" s="243"/>
      <c r="P619" s="243"/>
      <c r="Q619" s="243"/>
      <c r="R619" s="244"/>
      <c r="S619" s="247"/>
      <c r="T619" s="70" t="str">
        <f t="shared" si="43"/>
        <v/>
      </c>
      <c r="U619" s="71" t="str">
        <f t="shared" si="44"/>
        <v/>
      </c>
      <c r="V619" s="71" t="str">
        <f t="shared" si="42"/>
        <v/>
      </c>
      <c r="W619" s="71" t="str">
        <f>IF(U619="","",SUM($U$18:U619))</f>
        <v/>
      </c>
      <c r="X619" s="71" t="str">
        <f>IF(U619="","",IF(U620="",SUM($U$18:U619)-SUM($X$17:X618)))</f>
        <v/>
      </c>
      <c r="Y619" s="70" t="str">
        <f t="shared" si="45"/>
        <v/>
      </c>
      <c r="Z619" s="71" t="str">
        <f t="shared" si="46"/>
        <v/>
      </c>
      <c r="AB619" s="70"/>
    </row>
    <row r="620" spans="2:28" s="71" customFormat="1" x14ac:dyDescent="0.3">
      <c r="B620" s="242"/>
      <c r="C620" s="243"/>
      <c r="D620" s="244"/>
      <c r="E620" s="243"/>
      <c r="F620" s="243"/>
      <c r="G620" s="244"/>
      <c r="H620" s="245"/>
      <c r="I620" s="244"/>
      <c r="J620" s="245"/>
      <c r="K620" s="244"/>
      <c r="L620" s="245"/>
      <c r="M620" s="244"/>
      <c r="N620" s="246"/>
      <c r="O620" s="243"/>
      <c r="P620" s="243"/>
      <c r="Q620" s="243"/>
      <c r="R620" s="244"/>
      <c r="S620" s="247"/>
      <c r="T620" s="70" t="str">
        <f t="shared" si="43"/>
        <v/>
      </c>
      <c r="U620" s="71" t="str">
        <f t="shared" si="44"/>
        <v/>
      </c>
      <c r="V620" s="71" t="str">
        <f t="shared" si="42"/>
        <v/>
      </c>
      <c r="W620" s="71" t="str">
        <f>IF(U620="","",SUM($U$18:U620))</f>
        <v/>
      </c>
      <c r="X620" s="71" t="str">
        <f>IF(U620="","",IF(U621="",SUM($U$18:U620)-SUM($X$17:X619)))</f>
        <v/>
      </c>
      <c r="Y620" s="70" t="str">
        <f t="shared" si="45"/>
        <v/>
      </c>
      <c r="Z620" s="71" t="str">
        <f t="shared" si="46"/>
        <v/>
      </c>
      <c r="AB620" s="70"/>
    </row>
    <row r="621" spans="2:28" s="71" customFormat="1" x14ac:dyDescent="0.3">
      <c r="B621" s="242"/>
      <c r="C621" s="243"/>
      <c r="D621" s="244"/>
      <c r="E621" s="243"/>
      <c r="F621" s="243"/>
      <c r="G621" s="244"/>
      <c r="H621" s="245"/>
      <c r="I621" s="244"/>
      <c r="J621" s="245"/>
      <c r="K621" s="244"/>
      <c r="L621" s="245"/>
      <c r="M621" s="244"/>
      <c r="N621" s="246"/>
      <c r="O621" s="243"/>
      <c r="P621" s="243"/>
      <c r="Q621" s="243"/>
      <c r="R621" s="244"/>
      <c r="S621" s="247"/>
      <c r="T621" s="70" t="str">
        <f t="shared" si="43"/>
        <v/>
      </c>
      <c r="U621" s="71" t="str">
        <f t="shared" si="44"/>
        <v/>
      </c>
      <c r="V621" s="71" t="str">
        <f t="shared" si="42"/>
        <v/>
      </c>
      <c r="W621" s="71" t="str">
        <f>IF(U621="","",SUM($U$18:U621))</f>
        <v/>
      </c>
      <c r="X621" s="71" t="str">
        <f>IF(U621="","",IF(U622="",SUM($U$18:U621)-SUM($X$17:X620)))</f>
        <v/>
      </c>
      <c r="Y621" s="70" t="str">
        <f t="shared" si="45"/>
        <v/>
      </c>
      <c r="Z621" s="71" t="str">
        <f t="shared" si="46"/>
        <v/>
      </c>
      <c r="AB621" s="70"/>
    </row>
    <row r="622" spans="2:28" s="71" customFormat="1" x14ac:dyDescent="0.3">
      <c r="B622" s="242"/>
      <c r="C622" s="243"/>
      <c r="D622" s="244"/>
      <c r="E622" s="243"/>
      <c r="F622" s="243"/>
      <c r="G622" s="244"/>
      <c r="H622" s="245"/>
      <c r="I622" s="244"/>
      <c r="J622" s="245"/>
      <c r="K622" s="244"/>
      <c r="L622" s="245"/>
      <c r="M622" s="244"/>
      <c r="N622" s="246"/>
      <c r="O622" s="243"/>
      <c r="P622" s="243"/>
      <c r="Q622" s="243"/>
      <c r="R622" s="244"/>
      <c r="S622" s="247"/>
      <c r="T622" s="70" t="str">
        <f t="shared" si="43"/>
        <v/>
      </c>
      <c r="U622" s="71" t="str">
        <f t="shared" si="44"/>
        <v/>
      </c>
      <c r="V622" s="71" t="str">
        <f t="shared" si="42"/>
        <v/>
      </c>
      <c r="W622" s="71" t="str">
        <f>IF(U622="","",SUM($U$18:U622))</f>
        <v/>
      </c>
      <c r="X622" s="71" t="str">
        <f>IF(U622="","",IF(U623="",SUM($U$18:U622)-SUM($X$17:X621)))</f>
        <v/>
      </c>
      <c r="Y622" s="70" t="str">
        <f t="shared" si="45"/>
        <v/>
      </c>
      <c r="Z622" s="71" t="str">
        <f t="shared" si="46"/>
        <v/>
      </c>
      <c r="AB622" s="70"/>
    </row>
    <row r="623" spans="2:28" s="71" customFormat="1" x14ac:dyDescent="0.3">
      <c r="B623" s="242"/>
      <c r="C623" s="243"/>
      <c r="D623" s="244"/>
      <c r="E623" s="243"/>
      <c r="F623" s="243"/>
      <c r="G623" s="244"/>
      <c r="H623" s="245"/>
      <c r="I623" s="244"/>
      <c r="J623" s="245"/>
      <c r="K623" s="244"/>
      <c r="L623" s="245"/>
      <c r="M623" s="244"/>
      <c r="N623" s="246"/>
      <c r="O623" s="243"/>
      <c r="P623" s="243"/>
      <c r="Q623" s="243"/>
      <c r="R623" s="244"/>
      <c r="S623" s="247"/>
      <c r="T623" s="70" t="str">
        <f t="shared" si="43"/>
        <v/>
      </c>
      <c r="U623" s="71" t="str">
        <f t="shared" si="44"/>
        <v/>
      </c>
      <c r="V623" s="71" t="str">
        <f t="shared" si="42"/>
        <v/>
      </c>
      <c r="W623" s="71" t="str">
        <f>IF(U623="","",SUM($U$18:U623))</f>
        <v/>
      </c>
      <c r="X623" s="71" t="str">
        <f>IF(U623="","",IF(U624="",SUM($U$18:U623)-SUM($X$17:X622)))</f>
        <v/>
      </c>
      <c r="Y623" s="70" t="str">
        <f t="shared" si="45"/>
        <v/>
      </c>
      <c r="Z623" s="71" t="str">
        <f t="shared" si="46"/>
        <v/>
      </c>
      <c r="AB623" s="70"/>
    </row>
    <row r="624" spans="2:28" s="71" customFormat="1" x14ac:dyDescent="0.3">
      <c r="B624" s="242"/>
      <c r="C624" s="243"/>
      <c r="D624" s="244"/>
      <c r="E624" s="243"/>
      <c r="F624" s="243"/>
      <c r="G624" s="244"/>
      <c r="H624" s="245"/>
      <c r="I624" s="244"/>
      <c r="J624" s="245"/>
      <c r="K624" s="244"/>
      <c r="L624" s="245"/>
      <c r="M624" s="244"/>
      <c r="N624" s="246"/>
      <c r="O624" s="243"/>
      <c r="P624" s="243"/>
      <c r="Q624" s="243"/>
      <c r="R624" s="244"/>
      <c r="S624" s="247"/>
      <c r="T624" s="70" t="str">
        <f t="shared" si="43"/>
        <v/>
      </c>
      <c r="U624" s="71" t="str">
        <f t="shared" si="44"/>
        <v/>
      </c>
      <c r="V624" s="71" t="str">
        <f t="shared" ref="V624:V687" si="47">IF(H624="","",IF(M624="",(H624)*-1,IF(M624=G624,H624/2*N624-(H624),IF(M624=I624,J624/2*N624-(H624),IF(M624=K624,L624/2*N624-(H624))))))</f>
        <v/>
      </c>
      <c r="W624" s="71" t="str">
        <f>IF(U624="","",SUM($U$18:U624))</f>
        <v/>
      </c>
      <c r="X624" s="71" t="str">
        <f>IF(U624="","",IF(U625="",SUM($U$18:U624)-SUM($X$17:X623)))</f>
        <v/>
      </c>
      <c r="Y624" s="70" t="str">
        <f t="shared" si="45"/>
        <v/>
      </c>
      <c r="Z624" s="71" t="str">
        <f t="shared" si="46"/>
        <v/>
      </c>
      <c r="AB624" s="70"/>
    </row>
    <row r="625" spans="2:28" s="71" customFormat="1" x14ac:dyDescent="0.3">
      <c r="B625" s="242"/>
      <c r="C625" s="243"/>
      <c r="D625" s="244"/>
      <c r="E625" s="243"/>
      <c r="F625" s="243"/>
      <c r="G625" s="244"/>
      <c r="H625" s="245"/>
      <c r="I625" s="244"/>
      <c r="J625" s="245"/>
      <c r="K625" s="244"/>
      <c r="L625" s="245"/>
      <c r="M625" s="244"/>
      <c r="N625" s="246"/>
      <c r="O625" s="243"/>
      <c r="P625" s="243"/>
      <c r="Q625" s="243"/>
      <c r="R625" s="244"/>
      <c r="S625" s="247"/>
      <c r="T625" s="70" t="str">
        <f t="shared" si="43"/>
        <v/>
      </c>
      <c r="U625" s="71" t="str">
        <f t="shared" si="44"/>
        <v/>
      </c>
      <c r="V625" s="71" t="str">
        <f t="shared" si="47"/>
        <v/>
      </c>
      <c r="W625" s="71" t="str">
        <f>IF(U625="","",SUM($U$18:U625))</f>
        <v/>
      </c>
      <c r="X625" s="71" t="str">
        <f>IF(U625="","",IF(U626="",SUM($U$18:U625)-SUM($X$17:X624)))</f>
        <v/>
      </c>
      <c r="Y625" s="70" t="str">
        <f t="shared" si="45"/>
        <v/>
      </c>
      <c r="Z625" s="71" t="str">
        <f t="shared" si="46"/>
        <v/>
      </c>
      <c r="AB625" s="70"/>
    </row>
    <row r="626" spans="2:28" s="71" customFormat="1" x14ac:dyDescent="0.3">
      <c r="B626" s="242"/>
      <c r="C626" s="243"/>
      <c r="D626" s="244"/>
      <c r="E626" s="243"/>
      <c r="F626" s="243"/>
      <c r="G626" s="244"/>
      <c r="H626" s="245"/>
      <c r="I626" s="244"/>
      <c r="J626" s="245"/>
      <c r="K626" s="244"/>
      <c r="L626" s="245"/>
      <c r="M626" s="244"/>
      <c r="N626" s="246"/>
      <c r="O626" s="243"/>
      <c r="P626" s="243"/>
      <c r="Q626" s="243"/>
      <c r="R626" s="244"/>
      <c r="S626" s="247"/>
      <c r="T626" s="70" t="str">
        <f t="shared" si="43"/>
        <v/>
      </c>
      <c r="U626" s="71" t="str">
        <f t="shared" si="44"/>
        <v/>
      </c>
      <c r="V626" s="71" t="str">
        <f t="shared" si="47"/>
        <v/>
      </c>
      <c r="W626" s="71" t="str">
        <f>IF(U626="","",SUM($U$18:U626))</f>
        <v/>
      </c>
      <c r="X626" s="71" t="str">
        <f>IF(U626="","",IF(U627="",SUM($U$18:U626)-SUM($X$17:X625)))</f>
        <v/>
      </c>
      <c r="Y626" s="70" t="str">
        <f t="shared" si="45"/>
        <v/>
      </c>
      <c r="Z626" s="71" t="str">
        <f t="shared" si="46"/>
        <v/>
      </c>
      <c r="AB626" s="70"/>
    </row>
    <row r="627" spans="2:28" s="71" customFormat="1" x14ac:dyDescent="0.3">
      <c r="B627" s="242"/>
      <c r="C627" s="243"/>
      <c r="D627" s="244"/>
      <c r="E627" s="243"/>
      <c r="F627" s="243"/>
      <c r="G627" s="244"/>
      <c r="H627" s="245"/>
      <c r="I627" s="244"/>
      <c r="J627" s="245"/>
      <c r="K627" s="244"/>
      <c r="L627" s="245"/>
      <c r="M627" s="244"/>
      <c r="N627" s="246"/>
      <c r="O627" s="243"/>
      <c r="P627" s="243"/>
      <c r="Q627" s="243"/>
      <c r="R627" s="244"/>
      <c r="S627" s="247"/>
      <c r="T627" s="70" t="str">
        <f t="shared" si="43"/>
        <v/>
      </c>
      <c r="U627" s="71" t="str">
        <f t="shared" si="44"/>
        <v/>
      </c>
      <c r="V627" s="71" t="str">
        <f t="shared" si="47"/>
        <v/>
      </c>
      <c r="W627" s="71" t="str">
        <f>IF(U627="","",SUM($U$18:U627))</f>
        <v/>
      </c>
      <c r="X627" s="71" t="str">
        <f>IF(U627="","",IF(U628="",SUM($U$18:U627)-SUM($X$17:X626)))</f>
        <v/>
      </c>
      <c r="Y627" s="70" t="str">
        <f t="shared" si="45"/>
        <v/>
      </c>
      <c r="Z627" s="71" t="str">
        <f t="shared" si="46"/>
        <v/>
      </c>
      <c r="AB627" s="70"/>
    </row>
    <row r="628" spans="2:28" s="71" customFormat="1" x14ac:dyDescent="0.3">
      <c r="B628" s="242"/>
      <c r="C628" s="243"/>
      <c r="D628" s="244"/>
      <c r="E628" s="243"/>
      <c r="F628" s="243"/>
      <c r="G628" s="244"/>
      <c r="H628" s="245"/>
      <c r="I628" s="244"/>
      <c r="J628" s="245"/>
      <c r="K628" s="244"/>
      <c r="L628" s="245"/>
      <c r="M628" s="244"/>
      <c r="N628" s="246"/>
      <c r="O628" s="243"/>
      <c r="P628" s="243"/>
      <c r="Q628" s="243"/>
      <c r="R628" s="244"/>
      <c r="S628" s="247"/>
      <c r="T628" s="70" t="str">
        <f t="shared" si="43"/>
        <v/>
      </c>
      <c r="U628" s="71" t="str">
        <f t="shared" si="44"/>
        <v/>
      </c>
      <c r="V628" s="71" t="str">
        <f t="shared" si="47"/>
        <v/>
      </c>
      <c r="W628" s="71" t="str">
        <f>IF(U628="","",SUM($U$18:U628))</f>
        <v/>
      </c>
      <c r="X628" s="71" t="str">
        <f>IF(U628="","",IF(U629="",SUM($U$18:U628)-SUM($X$17:X627)))</f>
        <v/>
      </c>
      <c r="Y628" s="70" t="str">
        <f t="shared" si="45"/>
        <v/>
      </c>
      <c r="Z628" s="71" t="str">
        <f t="shared" si="46"/>
        <v/>
      </c>
      <c r="AB628" s="70"/>
    </row>
    <row r="629" spans="2:28" s="71" customFormat="1" x14ac:dyDescent="0.3">
      <c r="B629" s="242"/>
      <c r="C629" s="243"/>
      <c r="D629" s="244"/>
      <c r="E629" s="243"/>
      <c r="F629" s="243"/>
      <c r="G629" s="244"/>
      <c r="H629" s="245"/>
      <c r="I629" s="244"/>
      <c r="J629" s="245"/>
      <c r="K629" s="244"/>
      <c r="L629" s="245"/>
      <c r="M629" s="244"/>
      <c r="N629" s="246"/>
      <c r="O629" s="243"/>
      <c r="P629" s="243"/>
      <c r="Q629" s="243"/>
      <c r="R629" s="244"/>
      <c r="S629" s="247"/>
      <c r="T629" s="70" t="str">
        <f t="shared" si="43"/>
        <v/>
      </c>
      <c r="U629" s="71" t="str">
        <f t="shared" si="44"/>
        <v/>
      </c>
      <c r="V629" s="71" t="str">
        <f t="shared" si="47"/>
        <v/>
      </c>
      <c r="W629" s="71" t="str">
        <f>IF(U629="","",SUM($U$18:U629))</f>
        <v/>
      </c>
      <c r="X629" s="71" t="str">
        <f>IF(U629="","",IF(U630="",SUM($U$18:U629)-SUM($X$17:X628)))</f>
        <v/>
      </c>
      <c r="Y629" s="70" t="str">
        <f t="shared" si="45"/>
        <v/>
      </c>
      <c r="Z629" s="71" t="str">
        <f t="shared" si="46"/>
        <v/>
      </c>
      <c r="AB629" s="70"/>
    </row>
    <row r="630" spans="2:28" s="71" customFormat="1" x14ac:dyDescent="0.3">
      <c r="B630" s="242"/>
      <c r="C630" s="243"/>
      <c r="D630" s="244"/>
      <c r="E630" s="243"/>
      <c r="F630" s="243"/>
      <c r="G630" s="244"/>
      <c r="H630" s="245"/>
      <c r="I630" s="244"/>
      <c r="J630" s="245"/>
      <c r="K630" s="244"/>
      <c r="L630" s="245"/>
      <c r="M630" s="244"/>
      <c r="N630" s="246"/>
      <c r="O630" s="243"/>
      <c r="P630" s="243"/>
      <c r="Q630" s="243"/>
      <c r="R630" s="244"/>
      <c r="S630" s="247"/>
      <c r="T630" s="70" t="str">
        <f t="shared" si="43"/>
        <v/>
      </c>
      <c r="U630" s="71" t="str">
        <f t="shared" si="44"/>
        <v/>
      </c>
      <c r="V630" s="71" t="str">
        <f t="shared" si="47"/>
        <v/>
      </c>
      <c r="W630" s="71" t="str">
        <f>IF(U630="","",SUM($U$18:U630))</f>
        <v/>
      </c>
      <c r="X630" s="71" t="str">
        <f>IF(U630="","",IF(U631="",SUM($U$18:U630)-SUM($X$17:X629)))</f>
        <v/>
      </c>
      <c r="Y630" s="70" t="str">
        <f t="shared" si="45"/>
        <v/>
      </c>
      <c r="Z630" s="71" t="str">
        <f t="shared" si="46"/>
        <v/>
      </c>
      <c r="AB630" s="70"/>
    </row>
    <row r="631" spans="2:28" s="71" customFormat="1" x14ac:dyDescent="0.3">
      <c r="B631" s="242"/>
      <c r="C631" s="243"/>
      <c r="D631" s="244"/>
      <c r="E631" s="243"/>
      <c r="F631" s="243"/>
      <c r="G631" s="244"/>
      <c r="H631" s="245"/>
      <c r="I631" s="244"/>
      <c r="J631" s="245"/>
      <c r="K631" s="244"/>
      <c r="L631" s="245"/>
      <c r="M631" s="244"/>
      <c r="N631" s="246"/>
      <c r="O631" s="243"/>
      <c r="P631" s="243"/>
      <c r="Q631" s="243"/>
      <c r="R631" s="244"/>
      <c r="S631" s="247"/>
      <c r="T631" s="70" t="str">
        <f t="shared" si="43"/>
        <v/>
      </c>
      <c r="U631" s="71" t="str">
        <f t="shared" si="44"/>
        <v/>
      </c>
      <c r="V631" s="71" t="str">
        <f t="shared" si="47"/>
        <v/>
      </c>
      <c r="W631" s="71" t="str">
        <f>IF(U631="","",SUM($U$18:U631))</f>
        <v/>
      </c>
      <c r="X631" s="71" t="str">
        <f>IF(U631="","",IF(U632="",SUM($U$18:U631)-SUM($X$17:X630)))</f>
        <v/>
      </c>
      <c r="Y631" s="70" t="str">
        <f t="shared" si="45"/>
        <v/>
      </c>
      <c r="Z631" s="71" t="str">
        <f t="shared" si="46"/>
        <v/>
      </c>
      <c r="AB631" s="70"/>
    </row>
    <row r="632" spans="2:28" s="71" customFormat="1" x14ac:dyDescent="0.3">
      <c r="B632" s="242"/>
      <c r="C632" s="243"/>
      <c r="D632" s="244"/>
      <c r="E632" s="243"/>
      <c r="F632" s="243"/>
      <c r="G632" s="244"/>
      <c r="H632" s="245"/>
      <c r="I632" s="244"/>
      <c r="J632" s="245"/>
      <c r="K632" s="244"/>
      <c r="L632" s="245"/>
      <c r="M632" s="244"/>
      <c r="N632" s="246"/>
      <c r="O632" s="243"/>
      <c r="P632" s="243"/>
      <c r="Q632" s="243"/>
      <c r="R632" s="244"/>
      <c r="S632" s="247"/>
      <c r="T632" s="70" t="str">
        <f t="shared" si="43"/>
        <v/>
      </c>
      <c r="U632" s="71" t="str">
        <f t="shared" si="44"/>
        <v/>
      </c>
      <c r="V632" s="71" t="str">
        <f t="shared" si="47"/>
        <v/>
      </c>
      <c r="W632" s="71" t="str">
        <f>IF(U632="","",SUM($U$18:U632))</f>
        <v/>
      </c>
      <c r="X632" s="71" t="str">
        <f>IF(U632="","",IF(U633="",SUM($U$18:U632)-SUM($X$17:X631)))</f>
        <v/>
      </c>
      <c r="Y632" s="70" t="str">
        <f t="shared" si="45"/>
        <v/>
      </c>
      <c r="Z632" s="71" t="str">
        <f t="shared" si="46"/>
        <v/>
      </c>
      <c r="AB632" s="70"/>
    </row>
    <row r="633" spans="2:28" s="71" customFormat="1" x14ac:dyDescent="0.3">
      <c r="B633" s="242"/>
      <c r="C633" s="243"/>
      <c r="D633" s="244"/>
      <c r="E633" s="243"/>
      <c r="F633" s="243"/>
      <c r="G633" s="244"/>
      <c r="H633" s="245"/>
      <c r="I633" s="244"/>
      <c r="J633" s="245"/>
      <c r="K633" s="244"/>
      <c r="L633" s="245"/>
      <c r="M633" s="244"/>
      <c r="N633" s="246"/>
      <c r="O633" s="243"/>
      <c r="P633" s="243"/>
      <c r="Q633" s="243"/>
      <c r="R633" s="244"/>
      <c r="S633" s="247"/>
      <c r="T633" s="70" t="str">
        <f t="shared" si="43"/>
        <v/>
      </c>
      <c r="U633" s="71" t="str">
        <f t="shared" si="44"/>
        <v/>
      </c>
      <c r="V633" s="71" t="str">
        <f t="shared" si="47"/>
        <v/>
      </c>
      <c r="W633" s="71" t="str">
        <f>IF(U633="","",SUM($U$18:U633))</f>
        <v/>
      </c>
      <c r="X633" s="71" t="str">
        <f>IF(U633="","",IF(U634="",SUM($U$18:U633)-SUM($X$17:X632)))</f>
        <v/>
      </c>
      <c r="Y633" s="70" t="str">
        <f t="shared" si="45"/>
        <v/>
      </c>
      <c r="Z633" s="71" t="str">
        <f t="shared" si="46"/>
        <v/>
      </c>
      <c r="AB633" s="70"/>
    </row>
    <row r="634" spans="2:28" s="71" customFormat="1" x14ac:dyDescent="0.3">
      <c r="B634" s="242"/>
      <c r="C634" s="243"/>
      <c r="D634" s="244"/>
      <c r="E634" s="243"/>
      <c r="F634" s="243"/>
      <c r="G634" s="244"/>
      <c r="H634" s="245"/>
      <c r="I634" s="244"/>
      <c r="J634" s="245"/>
      <c r="K634" s="244"/>
      <c r="L634" s="245"/>
      <c r="M634" s="244"/>
      <c r="N634" s="246"/>
      <c r="O634" s="243"/>
      <c r="P634" s="243"/>
      <c r="Q634" s="243"/>
      <c r="R634" s="244"/>
      <c r="S634" s="247"/>
      <c r="T634" s="70" t="str">
        <f t="shared" si="43"/>
        <v/>
      </c>
      <c r="U634" s="71" t="str">
        <f t="shared" si="44"/>
        <v/>
      </c>
      <c r="V634" s="71" t="str">
        <f t="shared" si="47"/>
        <v/>
      </c>
      <c r="W634" s="71" t="str">
        <f>IF(U634="","",SUM($U$18:U634))</f>
        <v/>
      </c>
      <c r="X634" s="71" t="str">
        <f>IF(U634="","",IF(U635="",SUM($U$18:U634)-SUM($X$17:X633)))</f>
        <v/>
      </c>
      <c r="Y634" s="70" t="str">
        <f t="shared" si="45"/>
        <v/>
      </c>
      <c r="Z634" s="71" t="str">
        <f t="shared" si="46"/>
        <v/>
      </c>
      <c r="AB634" s="70"/>
    </row>
    <row r="635" spans="2:28" s="71" customFormat="1" x14ac:dyDescent="0.3">
      <c r="B635" s="242"/>
      <c r="C635" s="243"/>
      <c r="D635" s="244"/>
      <c r="E635" s="243"/>
      <c r="F635" s="243"/>
      <c r="G635" s="244"/>
      <c r="H635" s="245"/>
      <c r="I635" s="244"/>
      <c r="J635" s="245"/>
      <c r="K635" s="244"/>
      <c r="L635" s="245"/>
      <c r="M635" s="244"/>
      <c r="N635" s="246"/>
      <c r="O635" s="243"/>
      <c r="P635" s="243"/>
      <c r="Q635" s="243"/>
      <c r="R635" s="244"/>
      <c r="S635" s="247"/>
      <c r="T635" s="70" t="str">
        <f t="shared" si="43"/>
        <v/>
      </c>
      <c r="U635" s="71" t="str">
        <f t="shared" si="44"/>
        <v/>
      </c>
      <c r="V635" s="71" t="str">
        <f t="shared" si="47"/>
        <v/>
      </c>
      <c r="W635" s="71" t="str">
        <f>IF(U635="","",SUM($U$18:U635))</f>
        <v/>
      </c>
      <c r="X635" s="71" t="str">
        <f>IF(U635="","",IF(U636="",SUM($U$18:U635)-SUM($X$17:X634)))</f>
        <v/>
      </c>
      <c r="Y635" s="70" t="str">
        <f t="shared" si="45"/>
        <v/>
      </c>
      <c r="Z635" s="71" t="str">
        <f t="shared" si="46"/>
        <v/>
      </c>
      <c r="AB635" s="70"/>
    </row>
    <row r="636" spans="2:28" s="71" customFormat="1" x14ac:dyDescent="0.3">
      <c r="B636" s="242"/>
      <c r="C636" s="243"/>
      <c r="D636" s="244"/>
      <c r="E636" s="243"/>
      <c r="F636" s="243"/>
      <c r="G636" s="244"/>
      <c r="H636" s="245"/>
      <c r="I636" s="244"/>
      <c r="J636" s="245"/>
      <c r="K636" s="244"/>
      <c r="L636" s="245"/>
      <c r="M636" s="244"/>
      <c r="N636" s="246"/>
      <c r="O636" s="243"/>
      <c r="P636" s="243"/>
      <c r="Q636" s="243"/>
      <c r="R636" s="244"/>
      <c r="S636" s="247"/>
      <c r="T636" s="70" t="str">
        <f t="shared" si="43"/>
        <v/>
      </c>
      <c r="U636" s="71" t="str">
        <f t="shared" si="44"/>
        <v/>
      </c>
      <c r="V636" s="71" t="str">
        <f t="shared" si="47"/>
        <v/>
      </c>
      <c r="W636" s="71" t="str">
        <f>IF(U636="","",SUM($U$18:U636))</f>
        <v/>
      </c>
      <c r="X636" s="71" t="str">
        <f>IF(U636="","",IF(U637="",SUM($U$18:U636)-SUM($X$17:X635)))</f>
        <v/>
      </c>
      <c r="Y636" s="70" t="str">
        <f t="shared" si="45"/>
        <v/>
      </c>
      <c r="Z636" s="71" t="str">
        <f t="shared" si="46"/>
        <v/>
      </c>
      <c r="AB636" s="70"/>
    </row>
    <row r="637" spans="2:28" s="71" customFormat="1" x14ac:dyDescent="0.3">
      <c r="B637" s="242"/>
      <c r="C637" s="243"/>
      <c r="D637" s="244"/>
      <c r="E637" s="243"/>
      <c r="F637" s="243"/>
      <c r="G637" s="244"/>
      <c r="H637" s="245"/>
      <c r="I637" s="244"/>
      <c r="J637" s="245"/>
      <c r="K637" s="244"/>
      <c r="L637" s="245"/>
      <c r="M637" s="244"/>
      <c r="N637" s="246"/>
      <c r="O637" s="243"/>
      <c r="P637" s="243"/>
      <c r="Q637" s="243"/>
      <c r="R637" s="244"/>
      <c r="S637" s="247"/>
      <c r="T637" s="70" t="str">
        <f t="shared" si="43"/>
        <v/>
      </c>
      <c r="U637" s="71" t="str">
        <f t="shared" si="44"/>
        <v/>
      </c>
      <c r="V637" s="71" t="str">
        <f t="shared" si="47"/>
        <v/>
      </c>
      <c r="W637" s="71" t="str">
        <f>IF(U637="","",SUM($U$18:U637))</f>
        <v/>
      </c>
      <c r="X637" s="71" t="str">
        <f>IF(U637="","",IF(U638="",SUM($U$18:U637)-SUM($X$17:X636)))</f>
        <v/>
      </c>
      <c r="Y637" s="70" t="str">
        <f t="shared" si="45"/>
        <v/>
      </c>
      <c r="Z637" s="71" t="str">
        <f t="shared" si="46"/>
        <v/>
      </c>
      <c r="AB637" s="70"/>
    </row>
    <row r="638" spans="2:28" s="71" customFormat="1" x14ac:dyDescent="0.3">
      <c r="B638" s="242"/>
      <c r="C638" s="243"/>
      <c r="D638" s="244"/>
      <c r="E638" s="243"/>
      <c r="F638" s="243"/>
      <c r="G638" s="244"/>
      <c r="H638" s="245"/>
      <c r="I638" s="244"/>
      <c r="J638" s="245"/>
      <c r="K638" s="244"/>
      <c r="L638" s="245"/>
      <c r="M638" s="244"/>
      <c r="N638" s="246"/>
      <c r="O638" s="243"/>
      <c r="P638" s="243"/>
      <c r="Q638" s="243"/>
      <c r="R638" s="244"/>
      <c r="S638" s="247"/>
      <c r="T638" s="70" t="str">
        <f t="shared" si="43"/>
        <v/>
      </c>
      <c r="U638" s="71" t="str">
        <f t="shared" si="44"/>
        <v/>
      </c>
      <c r="V638" s="71" t="str">
        <f t="shared" si="47"/>
        <v/>
      </c>
      <c r="W638" s="71" t="str">
        <f>IF(U638="","",SUM($U$18:U638))</f>
        <v/>
      </c>
      <c r="X638" s="71" t="str">
        <f>IF(U638="","",IF(U639="",SUM($U$18:U638)-SUM($X$17:X637)))</f>
        <v/>
      </c>
      <c r="Y638" s="70" t="str">
        <f t="shared" si="45"/>
        <v/>
      </c>
      <c r="Z638" s="71" t="str">
        <f t="shared" si="46"/>
        <v/>
      </c>
      <c r="AB638" s="70"/>
    </row>
    <row r="639" spans="2:28" s="71" customFormat="1" x14ac:dyDescent="0.3">
      <c r="B639" s="242"/>
      <c r="C639" s="243"/>
      <c r="D639" s="244"/>
      <c r="E639" s="243"/>
      <c r="F639" s="243"/>
      <c r="G639" s="244"/>
      <c r="H639" s="245"/>
      <c r="I639" s="244"/>
      <c r="J639" s="245"/>
      <c r="K639" s="244"/>
      <c r="L639" s="245"/>
      <c r="M639" s="244"/>
      <c r="N639" s="246"/>
      <c r="O639" s="243"/>
      <c r="P639" s="243"/>
      <c r="Q639" s="243"/>
      <c r="R639" s="244"/>
      <c r="S639" s="247"/>
      <c r="T639" s="70" t="str">
        <f t="shared" si="43"/>
        <v/>
      </c>
      <c r="U639" s="71" t="str">
        <f t="shared" si="44"/>
        <v/>
      </c>
      <c r="V639" s="71" t="str">
        <f t="shared" si="47"/>
        <v/>
      </c>
      <c r="W639" s="71" t="str">
        <f>IF(U639="","",SUM($U$18:U639))</f>
        <v/>
      </c>
      <c r="X639" s="71" t="str">
        <f>IF(U639="","",IF(U640="",SUM($U$18:U639)-SUM($X$17:X638)))</f>
        <v/>
      </c>
      <c r="Y639" s="70" t="str">
        <f t="shared" si="45"/>
        <v/>
      </c>
      <c r="Z639" s="71" t="str">
        <f t="shared" si="46"/>
        <v/>
      </c>
      <c r="AB639" s="70"/>
    </row>
    <row r="640" spans="2:28" s="71" customFormat="1" x14ac:dyDescent="0.3">
      <c r="B640" s="242"/>
      <c r="C640" s="243"/>
      <c r="D640" s="244"/>
      <c r="E640" s="243"/>
      <c r="F640" s="243"/>
      <c r="G640" s="244"/>
      <c r="H640" s="245"/>
      <c r="I640" s="244"/>
      <c r="J640" s="245"/>
      <c r="K640" s="244"/>
      <c r="L640" s="245"/>
      <c r="M640" s="244"/>
      <c r="N640" s="246"/>
      <c r="O640" s="243"/>
      <c r="P640" s="243"/>
      <c r="Q640" s="243"/>
      <c r="R640" s="244"/>
      <c r="S640" s="247"/>
      <c r="T640" s="70" t="str">
        <f t="shared" si="43"/>
        <v/>
      </c>
      <c r="U640" s="71" t="str">
        <f t="shared" si="44"/>
        <v/>
      </c>
      <c r="V640" s="71" t="str">
        <f t="shared" si="47"/>
        <v/>
      </c>
      <c r="W640" s="71" t="str">
        <f>IF(U640="","",SUM($U$18:U640))</f>
        <v/>
      </c>
      <c r="X640" s="71" t="str">
        <f>IF(U640="","",IF(U641="",SUM($U$18:U640)-SUM($X$17:X639)))</f>
        <v/>
      </c>
      <c r="Y640" s="70" t="str">
        <f t="shared" si="45"/>
        <v/>
      </c>
      <c r="Z640" s="71" t="str">
        <f t="shared" si="46"/>
        <v/>
      </c>
      <c r="AB640" s="70"/>
    </row>
    <row r="641" spans="2:28" s="71" customFormat="1" x14ac:dyDescent="0.3">
      <c r="B641" s="242"/>
      <c r="C641" s="243"/>
      <c r="D641" s="244"/>
      <c r="E641" s="243"/>
      <c r="F641" s="243"/>
      <c r="G641" s="244"/>
      <c r="H641" s="245"/>
      <c r="I641" s="244"/>
      <c r="J641" s="245"/>
      <c r="K641" s="244"/>
      <c r="L641" s="245"/>
      <c r="M641" s="244"/>
      <c r="N641" s="246"/>
      <c r="O641" s="243"/>
      <c r="P641" s="243"/>
      <c r="Q641" s="243"/>
      <c r="R641" s="244"/>
      <c r="S641" s="247"/>
      <c r="T641" s="70" t="str">
        <f t="shared" si="43"/>
        <v/>
      </c>
      <c r="U641" s="71" t="str">
        <f t="shared" si="44"/>
        <v/>
      </c>
      <c r="V641" s="71" t="str">
        <f t="shared" si="47"/>
        <v/>
      </c>
      <c r="W641" s="71" t="str">
        <f>IF(U641="","",SUM($U$18:U641))</f>
        <v/>
      </c>
      <c r="X641" s="71" t="str">
        <f>IF(U641="","",IF(U642="",SUM($U$18:U641)-SUM($X$17:X640)))</f>
        <v/>
      </c>
      <c r="Y641" s="70" t="str">
        <f t="shared" si="45"/>
        <v/>
      </c>
      <c r="Z641" s="71" t="str">
        <f t="shared" si="46"/>
        <v/>
      </c>
      <c r="AB641" s="70"/>
    </row>
    <row r="642" spans="2:28" s="71" customFormat="1" x14ac:dyDescent="0.3">
      <c r="B642" s="242"/>
      <c r="C642" s="243"/>
      <c r="D642" s="244"/>
      <c r="E642" s="243"/>
      <c r="F642" s="243"/>
      <c r="G642" s="244"/>
      <c r="H642" s="245"/>
      <c r="I642" s="244"/>
      <c r="J642" s="245"/>
      <c r="K642" s="244"/>
      <c r="L642" s="245"/>
      <c r="M642" s="244"/>
      <c r="N642" s="246"/>
      <c r="O642" s="243"/>
      <c r="P642" s="243"/>
      <c r="Q642" s="243"/>
      <c r="R642" s="244"/>
      <c r="S642" s="247"/>
      <c r="T642" s="70" t="str">
        <f t="shared" si="43"/>
        <v/>
      </c>
      <c r="U642" s="71" t="str">
        <f t="shared" si="44"/>
        <v/>
      </c>
      <c r="V642" s="71" t="str">
        <f t="shared" si="47"/>
        <v/>
      </c>
      <c r="W642" s="71" t="str">
        <f>IF(U642="","",SUM($U$18:U642))</f>
        <v/>
      </c>
      <c r="X642" s="71" t="str">
        <f>IF(U642="","",IF(U643="",SUM($U$18:U642)-SUM($X$17:X641)))</f>
        <v/>
      </c>
      <c r="Y642" s="70" t="str">
        <f t="shared" si="45"/>
        <v/>
      </c>
      <c r="Z642" s="71" t="str">
        <f t="shared" si="46"/>
        <v/>
      </c>
      <c r="AB642" s="70"/>
    </row>
    <row r="643" spans="2:28" s="71" customFormat="1" x14ac:dyDescent="0.3">
      <c r="B643" s="242"/>
      <c r="C643" s="243"/>
      <c r="D643" s="244"/>
      <c r="E643" s="243"/>
      <c r="F643" s="243"/>
      <c r="G643" s="244"/>
      <c r="H643" s="245"/>
      <c r="I643" s="244"/>
      <c r="J643" s="245"/>
      <c r="K643" s="244"/>
      <c r="L643" s="245"/>
      <c r="M643" s="244"/>
      <c r="N643" s="246"/>
      <c r="O643" s="243"/>
      <c r="P643" s="243"/>
      <c r="Q643" s="243"/>
      <c r="R643" s="244"/>
      <c r="S643" s="247"/>
      <c r="T643" s="70" t="str">
        <f t="shared" si="43"/>
        <v/>
      </c>
      <c r="U643" s="71" t="str">
        <f t="shared" si="44"/>
        <v/>
      </c>
      <c r="V643" s="71" t="str">
        <f t="shared" si="47"/>
        <v/>
      </c>
      <c r="W643" s="71" t="str">
        <f>IF(U643="","",SUM($U$18:U643))</f>
        <v/>
      </c>
      <c r="X643" s="71" t="str">
        <f>IF(U643="","",IF(U644="",SUM($U$18:U643)-SUM($X$17:X642)))</f>
        <v/>
      </c>
      <c r="Y643" s="70" t="str">
        <f t="shared" si="45"/>
        <v/>
      </c>
      <c r="Z643" s="71" t="str">
        <f t="shared" si="46"/>
        <v/>
      </c>
      <c r="AB643" s="70"/>
    </row>
    <row r="644" spans="2:28" s="71" customFormat="1" x14ac:dyDescent="0.3">
      <c r="B644" s="242"/>
      <c r="C644" s="243"/>
      <c r="D644" s="244"/>
      <c r="E644" s="243"/>
      <c r="F644" s="243"/>
      <c r="G644" s="244"/>
      <c r="H644" s="245"/>
      <c r="I644" s="244"/>
      <c r="J644" s="245"/>
      <c r="K644" s="244"/>
      <c r="L644" s="245"/>
      <c r="M644" s="244"/>
      <c r="N644" s="246"/>
      <c r="O644" s="243"/>
      <c r="P644" s="243"/>
      <c r="Q644" s="243"/>
      <c r="R644" s="244"/>
      <c r="S644" s="247"/>
      <c r="T644" s="70" t="str">
        <f t="shared" si="43"/>
        <v/>
      </c>
      <c r="U644" s="71" t="str">
        <f t="shared" si="44"/>
        <v/>
      </c>
      <c r="V644" s="71" t="str">
        <f t="shared" si="47"/>
        <v/>
      </c>
      <c r="W644" s="71" t="str">
        <f>IF(U644="","",SUM($U$18:U644))</f>
        <v/>
      </c>
      <c r="X644" s="71" t="str">
        <f>IF(U644="","",IF(U645="",SUM($U$18:U644)-SUM($X$17:X643)))</f>
        <v/>
      </c>
      <c r="Y644" s="70" t="str">
        <f t="shared" si="45"/>
        <v/>
      </c>
      <c r="Z644" s="71" t="str">
        <f t="shared" si="46"/>
        <v/>
      </c>
      <c r="AB644" s="70"/>
    </row>
    <row r="645" spans="2:28" s="71" customFormat="1" x14ac:dyDescent="0.3">
      <c r="B645" s="242"/>
      <c r="C645" s="243"/>
      <c r="D645" s="244"/>
      <c r="E645" s="243"/>
      <c r="F645" s="243"/>
      <c r="G645" s="244"/>
      <c r="H645" s="245"/>
      <c r="I645" s="244"/>
      <c r="J645" s="245"/>
      <c r="K645" s="244"/>
      <c r="L645" s="245"/>
      <c r="M645" s="244"/>
      <c r="N645" s="246"/>
      <c r="O645" s="243"/>
      <c r="P645" s="243"/>
      <c r="Q645" s="243"/>
      <c r="R645" s="244"/>
      <c r="S645" s="247"/>
      <c r="T645" s="70" t="str">
        <f t="shared" si="43"/>
        <v/>
      </c>
      <c r="U645" s="71" t="str">
        <f t="shared" si="44"/>
        <v/>
      </c>
      <c r="V645" s="71" t="str">
        <f t="shared" si="47"/>
        <v/>
      </c>
      <c r="W645" s="71" t="str">
        <f>IF(U645="","",SUM($U$18:U645))</f>
        <v/>
      </c>
      <c r="X645" s="71" t="str">
        <f>IF(U645="","",IF(U646="",SUM($U$18:U645)-SUM($X$17:X644)))</f>
        <v/>
      </c>
      <c r="Y645" s="70" t="str">
        <f t="shared" si="45"/>
        <v/>
      </c>
      <c r="Z645" s="71" t="str">
        <f t="shared" si="46"/>
        <v/>
      </c>
      <c r="AB645" s="70"/>
    </row>
    <row r="646" spans="2:28" s="71" customFormat="1" x14ac:dyDescent="0.3">
      <c r="B646" s="242"/>
      <c r="C646" s="243"/>
      <c r="D646" s="244"/>
      <c r="E646" s="243"/>
      <c r="F646" s="243"/>
      <c r="G646" s="244"/>
      <c r="H646" s="245"/>
      <c r="I646" s="244"/>
      <c r="J646" s="245"/>
      <c r="K646" s="244"/>
      <c r="L646" s="245"/>
      <c r="M646" s="244"/>
      <c r="N646" s="246"/>
      <c r="O646" s="243"/>
      <c r="P646" s="243"/>
      <c r="Q646" s="243"/>
      <c r="R646" s="244"/>
      <c r="S646" s="247"/>
      <c r="T646" s="70" t="str">
        <f t="shared" si="43"/>
        <v/>
      </c>
      <c r="U646" s="71" t="str">
        <f t="shared" si="44"/>
        <v/>
      </c>
      <c r="V646" s="71" t="str">
        <f t="shared" si="47"/>
        <v/>
      </c>
      <c r="W646" s="71" t="str">
        <f>IF(U646="","",SUM($U$18:U646))</f>
        <v/>
      </c>
      <c r="X646" s="71" t="str">
        <f>IF(U646="","",IF(U647="",SUM($U$18:U646)-SUM($X$17:X645)))</f>
        <v/>
      </c>
      <c r="Y646" s="70" t="str">
        <f t="shared" si="45"/>
        <v/>
      </c>
      <c r="Z646" s="71" t="str">
        <f t="shared" si="46"/>
        <v/>
      </c>
      <c r="AB646" s="70"/>
    </row>
    <row r="647" spans="2:28" s="71" customFormat="1" x14ac:dyDescent="0.3">
      <c r="B647" s="242"/>
      <c r="C647" s="243"/>
      <c r="D647" s="244"/>
      <c r="E647" s="243"/>
      <c r="F647" s="243"/>
      <c r="G647" s="244"/>
      <c r="H647" s="245"/>
      <c r="I647" s="244"/>
      <c r="J647" s="245"/>
      <c r="K647" s="244"/>
      <c r="L647" s="245"/>
      <c r="M647" s="244"/>
      <c r="N647" s="246"/>
      <c r="O647" s="243"/>
      <c r="P647" s="243"/>
      <c r="Q647" s="243"/>
      <c r="R647" s="244"/>
      <c r="S647" s="247"/>
      <c r="T647" s="70" t="str">
        <f t="shared" si="43"/>
        <v/>
      </c>
      <c r="U647" s="71" t="str">
        <f t="shared" si="44"/>
        <v/>
      </c>
      <c r="V647" s="71" t="str">
        <f t="shared" si="47"/>
        <v/>
      </c>
      <c r="W647" s="71" t="str">
        <f>IF(U647="","",SUM($U$18:U647))</f>
        <v/>
      </c>
      <c r="X647" s="71" t="str">
        <f>IF(U647="","",IF(U648="",SUM($U$18:U647)-SUM($X$17:X646)))</f>
        <v/>
      </c>
      <c r="Y647" s="70" t="str">
        <f t="shared" si="45"/>
        <v/>
      </c>
      <c r="Z647" s="71" t="str">
        <f t="shared" si="46"/>
        <v/>
      </c>
      <c r="AB647" s="70"/>
    </row>
    <row r="648" spans="2:28" s="71" customFormat="1" x14ac:dyDescent="0.3">
      <c r="B648" s="242"/>
      <c r="C648" s="243"/>
      <c r="D648" s="244"/>
      <c r="E648" s="243"/>
      <c r="F648" s="243"/>
      <c r="G648" s="244"/>
      <c r="H648" s="245"/>
      <c r="I648" s="244"/>
      <c r="J648" s="245"/>
      <c r="K648" s="244"/>
      <c r="L648" s="245"/>
      <c r="M648" s="244"/>
      <c r="N648" s="246"/>
      <c r="O648" s="243"/>
      <c r="P648" s="243"/>
      <c r="Q648" s="243"/>
      <c r="R648" s="244"/>
      <c r="S648" s="247"/>
      <c r="T648" s="70" t="str">
        <f t="shared" si="43"/>
        <v/>
      </c>
      <c r="U648" s="71" t="str">
        <f t="shared" si="44"/>
        <v/>
      </c>
      <c r="V648" s="71" t="str">
        <f t="shared" si="47"/>
        <v/>
      </c>
      <c r="W648" s="71" t="str">
        <f>IF(U648="","",SUM($U$18:U648))</f>
        <v/>
      </c>
      <c r="X648" s="71" t="str">
        <f>IF(U648="","",IF(U649="",SUM($U$18:U648)-SUM($X$17:X647)))</f>
        <v/>
      </c>
      <c r="Y648" s="70" t="str">
        <f t="shared" si="45"/>
        <v/>
      </c>
      <c r="Z648" s="71" t="str">
        <f t="shared" si="46"/>
        <v/>
      </c>
      <c r="AB648" s="70"/>
    </row>
    <row r="649" spans="2:28" s="71" customFormat="1" x14ac:dyDescent="0.3">
      <c r="B649" s="242"/>
      <c r="C649" s="243"/>
      <c r="D649" s="244"/>
      <c r="E649" s="243"/>
      <c r="F649" s="243"/>
      <c r="G649" s="244"/>
      <c r="H649" s="245"/>
      <c r="I649" s="244"/>
      <c r="J649" s="245"/>
      <c r="K649" s="244"/>
      <c r="L649" s="245"/>
      <c r="M649" s="244"/>
      <c r="N649" s="246"/>
      <c r="O649" s="243"/>
      <c r="P649" s="243"/>
      <c r="Q649" s="243"/>
      <c r="R649" s="244"/>
      <c r="S649" s="247"/>
      <c r="T649" s="70" t="str">
        <f t="shared" si="43"/>
        <v/>
      </c>
      <c r="U649" s="71" t="str">
        <f t="shared" si="44"/>
        <v/>
      </c>
      <c r="V649" s="71" t="str">
        <f t="shared" si="47"/>
        <v/>
      </c>
      <c r="W649" s="71" t="str">
        <f>IF(U649="","",SUM($U$18:U649))</f>
        <v/>
      </c>
      <c r="X649" s="71" t="str">
        <f>IF(U649="","",IF(U650="",SUM($U$18:U649)-SUM($X$17:X648)))</f>
        <v/>
      </c>
      <c r="Y649" s="70" t="str">
        <f t="shared" si="45"/>
        <v/>
      </c>
      <c r="Z649" s="71" t="str">
        <f t="shared" si="46"/>
        <v/>
      </c>
      <c r="AB649" s="70"/>
    </row>
    <row r="650" spans="2:28" s="71" customFormat="1" x14ac:dyDescent="0.3">
      <c r="B650" s="242"/>
      <c r="C650" s="243"/>
      <c r="D650" s="244"/>
      <c r="E650" s="243"/>
      <c r="F650" s="243"/>
      <c r="G650" s="244"/>
      <c r="H650" s="245"/>
      <c r="I650" s="244"/>
      <c r="J650" s="245"/>
      <c r="K650" s="244"/>
      <c r="L650" s="245"/>
      <c r="M650" s="244"/>
      <c r="N650" s="246"/>
      <c r="O650" s="243"/>
      <c r="P650" s="243"/>
      <c r="Q650" s="243"/>
      <c r="R650" s="244"/>
      <c r="S650" s="247"/>
      <c r="T650" s="70" t="str">
        <f t="shared" si="43"/>
        <v/>
      </c>
      <c r="U650" s="71" t="str">
        <f t="shared" si="44"/>
        <v/>
      </c>
      <c r="V650" s="71" t="str">
        <f t="shared" si="47"/>
        <v/>
      </c>
      <c r="W650" s="71" t="str">
        <f>IF(U650="","",SUM($U$18:U650))</f>
        <v/>
      </c>
      <c r="X650" s="71" t="str">
        <f>IF(U650="","",IF(U651="",SUM($U$18:U650)-SUM($X$17:X649)))</f>
        <v/>
      </c>
      <c r="Y650" s="70" t="str">
        <f t="shared" si="45"/>
        <v/>
      </c>
      <c r="Z650" s="71" t="str">
        <f t="shared" si="46"/>
        <v/>
      </c>
      <c r="AB650" s="70"/>
    </row>
    <row r="651" spans="2:28" s="71" customFormat="1" x14ac:dyDescent="0.3">
      <c r="B651" s="242"/>
      <c r="C651" s="243"/>
      <c r="D651" s="244"/>
      <c r="E651" s="243"/>
      <c r="F651" s="243"/>
      <c r="G651" s="244"/>
      <c r="H651" s="245"/>
      <c r="I651" s="244"/>
      <c r="J651" s="245"/>
      <c r="K651" s="244"/>
      <c r="L651" s="245"/>
      <c r="M651" s="244"/>
      <c r="N651" s="246"/>
      <c r="O651" s="243"/>
      <c r="P651" s="243"/>
      <c r="Q651" s="243"/>
      <c r="R651" s="244"/>
      <c r="S651" s="247"/>
      <c r="T651" s="70" t="str">
        <f t="shared" si="43"/>
        <v/>
      </c>
      <c r="U651" s="71" t="str">
        <f t="shared" si="44"/>
        <v/>
      </c>
      <c r="V651" s="71" t="str">
        <f t="shared" si="47"/>
        <v/>
      </c>
      <c r="W651" s="71" t="str">
        <f>IF(U651="","",SUM($U$18:U651))</f>
        <v/>
      </c>
      <c r="X651" s="71" t="str">
        <f>IF(U651="","",IF(U652="",SUM($U$18:U651)-SUM($X$17:X650)))</f>
        <v/>
      </c>
      <c r="Y651" s="70" t="str">
        <f t="shared" si="45"/>
        <v/>
      </c>
      <c r="Z651" s="71" t="str">
        <f t="shared" si="46"/>
        <v/>
      </c>
      <c r="AB651" s="70"/>
    </row>
    <row r="652" spans="2:28" s="71" customFormat="1" x14ac:dyDescent="0.3">
      <c r="B652" s="242"/>
      <c r="C652" s="243"/>
      <c r="D652" s="244"/>
      <c r="E652" s="243"/>
      <c r="F652" s="243"/>
      <c r="G652" s="244"/>
      <c r="H652" s="245"/>
      <c r="I652" s="244"/>
      <c r="J652" s="245"/>
      <c r="K652" s="244"/>
      <c r="L652" s="245"/>
      <c r="M652" s="244"/>
      <c r="N652" s="246"/>
      <c r="O652" s="243"/>
      <c r="P652" s="243"/>
      <c r="Q652" s="243"/>
      <c r="R652" s="244"/>
      <c r="S652" s="247"/>
      <c r="T652" s="70" t="str">
        <f t="shared" si="43"/>
        <v/>
      </c>
      <c r="U652" s="71" t="str">
        <f t="shared" si="44"/>
        <v/>
      </c>
      <c r="V652" s="71" t="str">
        <f t="shared" si="47"/>
        <v/>
      </c>
      <c r="W652" s="71" t="str">
        <f>IF(U652="","",SUM($U$18:U652))</f>
        <v/>
      </c>
      <c r="X652" s="71" t="str">
        <f>IF(U652="","",IF(U653="",SUM($U$18:U652)-SUM($X$17:X651)))</f>
        <v/>
      </c>
      <c r="Y652" s="70" t="str">
        <f t="shared" si="45"/>
        <v/>
      </c>
      <c r="Z652" s="71" t="str">
        <f t="shared" si="46"/>
        <v/>
      </c>
      <c r="AB652" s="70"/>
    </row>
    <row r="653" spans="2:28" s="71" customFormat="1" x14ac:dyDescent="0.3">
      <c r="B653" s="242"/>
      <c r="C653" s="243"/>
      <c r="D653" s="244"/>
      <c r="E653" s="243"/>
      <c r="F653" s="243"/>
      <c r="G653" s="244"/>
      <c r="H653" s="245"/>
      <c r="I653" s="244"/>
      <c r="J653" s="245"/>
      <c r="K653" s="244"/>
      <c r="L653" s="245"/>
      <c r="M653" s="244"/>
      <c r="N653" s="246"/>
      <c r="O653" s="243"/>
      <c r="P653" s="243"/>
      <c r="Q653" s="243"/>
      <c r="R653" s="244"/>
      <c r="S653" s="247"/>
      <c r="T653" s="70" t="str">
        <f t="shared" si="43"/>
        <v/>
      </c>
      <c r="U653" s="71" t="str">
        <f t="shared" si="44"/>
        <v/>
      </c>
      <c r="V653" s="71" t="str">
        <f t="shared" si="47"/>
        <v/>
      </c>
      <c r="W653" s="71" t="str">
        <f>IF(U653="","",SUM($U$18:U653))</f>
        <v/>
      </c>
      <c r="X653" s="71" t="str">
        <f>IF(U653="","",IF(U654="",SUM($U$18:U653)-SUM($X$17:X652)))</f>
        <v/>
      </c>
      <c r="Y653" s="70" t="str">
        <f t="shared" si="45"/>
        <v/>
      </c>
      <c r="Z653" s="71" t="str">
        <f t="shared" si="46"/>
        <v/>
      </c>
      <c r="AB653" s="70"/>
    </row>
    <row r="654" spans="2:28" s="71" customFormat="1" x14ac:dyDescent="0.3">
      <c r="B654" s="242"/>
      <c r="C654" s="243"/>
      <c r="D654" s="244"/>
      <c r="E654" s="243"/>
      <c r="F654" s="243"/>
      <c r="G654" s="244"/>
      <c r="H654" s="245"/>
      <c r="I654" s="244"/>
      <c r="J654" s="245"/>
      <c r="K654" s="244"/>
      <c r="L654" s="245"/>
      <c r="M654" s="244"/>
      <c r="N654" s="246"/>
      <c r="O654" s="243"/>
      <c r="P654" s="243"/>
      <c r="Q654" s="243"/>
      <c r="R654" s="244"/>
      <c r="S654" s="247"/>
      <c r="T654" s="70" t="str">
        <f t="shared" si="43"/>
        <v/>
      </c>
      <c r="U654" s="71" t="str">
        <f t="shared" si="44"/>
        <v/>
      </c>
      <c r="V654" s="71" t="str">
        <f t="shared" si="47"/>
        <v/>
      </c>
      <c r="W654" s="71" t="str">
        <f>IF(U654="","",SUM($U$18:U654))</f>
        <v/>
      </c>
      <c r="X654" s="71" t="str">
        <f>IF(U654="","",IF(U655="",SUM($U$18:U654)-SUM($X$17:X653)))</f>
        <v/>
      </c>
      <c r="Y654" s="70" t="str">
        <f t="shared" si="45"/>
        <v/>
      </c>
      <c r="Z654" s="71" t="str">
        <f t="shared" si="46"/>
        <v/>
      </c>
      <c r="AB654" s="70"/>
    </row>
    <row r="655" spans="2:28" s="71" customFormat="1" x14ac:dyDescent="0.3">
      <c r="B655" s="242"/>
      <c r="C655" s="243"/>
      <c r="D655" s="244"/>
      <c r="E655" s="243"/>
      <c r="F655" s="243"/>
      <c r="G655" s="244"/>
      <c r="H655" s="245"/>
      <c r="I655" s="244"/>
      <c r="J655" s="245"/>
      <c r="K655" s="244"/>
      <c r="L655" s="245"/>
      <c r="M655" s="244"/>
      <c r="N655" s="246"/>
      <c r="O655" s="243"/>
      <c r="P655" s="243"/>
      <c r="Q655" s="243"/>
      <c r="R655" s="244"/>
      <c r="S655" s="247"/>
      <c r="T655" s="70" t="str">
        <f t="shared" si="43"/>
        <v/>
      </c>
      <c r="U655" s="71" t="str">
        <f t="shared" si="44"/>
        <v/>
      </c>
      <c r="V655" s="71" t="str">
        <f t="shared" si="47"/>
        <v/>
      </c>
      <c r="W655" s="71" t="str">
        <f>IF(U655="","",SUM($U$18:U655))</f>
        <v/>
      </c>
      <c r="X655" s="71" t="str">
        <f>IF(U655="","",IF(U656="",SUM($U$18:U655)-SUM($X$17:X654)))</f>
        <v/>
      </c>
      <c r="Y655" s="70" t="str">
        <f t="shared" si="45"/>
        <v/>
      </c>
      <c r="Z655" s="71" t="str">
        <f t="shared" si="46"/>
        <v/>
      </c>
      <c r="AB655" s="70"/>
    </row>
    <row r="656" spans="2:28" s="71" customFormat="1" x14ac:dyDescent="0.3">
      <c r="B656" s="242"/>
      <c r="C656" s="243"/>
      <c r="D656" s="244"/>
      <c r="E656" s="243"/>
      <c r="F656" s="243"/>
      <c r="G656" s="244"/>
      <c r="H656" s="245"/>
      <c r="I656" s="244"/>
      <c r="J656" s="245"/>
      <c r="K656" s="244"/>
      <c r="L656" s="245"/>
      <c r="M656" s="244"/>
      <c r="N656" s="246"/>
      <c r="O656" s="243"/>
      <c r="P656" s="243"/>
      <c r="Q656" s="243"/>
      <c r="R656" s="244"/>
      <c r="S656" s="247"/>
      <c r="T656" s="70" t="str">
        <f t="shared" si="43"/>
        <v/>
      </c>
      <c r="U656" s="71" t="str">
        <f t="shared" si="44"/>
        <v/>
      </c>
      <c r="V656" s="71" t="str">
        <f t="shared" si="47"/>
        <v/>
      </c>
      <c r="W656" s="71" t="str">
        <f>IF(U656="","",SUM($U$18:U656))</f>
        <v/>
      </c>
      <c r="X656" s="71" t="str">
        <f>IF(U656="","",IF(U657="",SUM($U$18:U656)-SUM($X$17:X655)))</f>
        <v/>
      </c>
      <c r="Y656" s="70" t="str">
        <f t="shared" si="45"/>
        <v/>
      </c>
      <c r="Z656" s="71" t="str">
        <f t="shared" si="46"/>
        <v/>
      </c>
      <c r="AB656" s="70"/>
    </row>
    <row r="657" spans="2:28" s="71" customFormat="1" x14ac:dyDescent="0.3">
      <c r="B657" s="242"/>
      <c r="C657" s="243"/>
      <c r="D657" s="244"/>
      <c r="E657" s="243"/>
      <c r="F657" s="243"/>
      <c r="G657" s="244"/>
      <c r="H657" s="245"/>
      <c r="I657" s="244"/>
      <c r="J657" s="245"/>
      <c r="K657" s="244"/>
      <c r="L657" s="245"/>
      <c r="M657" s="244"/>
      <c r="N657" s="246"/>
      <c r="O657" s="243"/>
      <c r="P657" s="243"/>
      <c r="Q657" s="243"/>
      <c r="R657" s="244"/>
      <c r="S657" s="247"/>
      <c r="T657" s="70" t="str">
        <f t="shared" si="43"/>
        <v/>
      </c>
      <c r="U657" s="71" t="str">
        <f t="shared" si="44"/>
        <v/>
      </c>
      <c r="V657" s="71" t="str">
        <f t="shared" si="47"/>
        <v/>
      </c>
      <c r="W657" s="71" t="str">
        <f>IF(U657="","",SUM($U$18:U657))</f>
        <v/>
      </c>
      <c r="X657" s="71" t="str">
        <f>IF(U657="","",IF(U658="",SUM($U$18:U657)-SUM($X$17:X656)))</f>
        <v/>
      </c>
      <c r="Y657" s="70" t="str">
        <f t="shared" si="45"/>
        <v/>
      </c>
      <c r="Z657" s="71" t="str">
        <f t="shared" si="46"/>
        <v/>
      </c>
      <c r="AB657" s="70"/>
    </row>
    <row r="658" spans="2:28" s="71" customFormat="1" x14ac:dyDescent="0.3">
      <c r="B658" s="242"/>
      <c r="C658" s="243"/>
      <c r="D658" s="244"/>
      <c r="E658" s="243"/>
      <c r="F658" s="243"/>
      <c r="G658" s="244"/>
      <c r="H658" s="245"/>
      <c r="I658" s="244"/>
      <c r="J658" s="245"/>
      <c r="K658" s="244"/>
      <c r="L658" s="245"/>
      <c r="M658" s="244"/>
      <c r="N658" s="246"/>
      <c r="O658" s="243"/>
      <c r="P658" s="243"/>
      <c r="Q658" s="243"/>
      <c r="R658" s="244"/>
      <c r="S658" s="247"/>
      <c r="T658" s="70" t="str">
        <f t="shared" si="43"/>
        <v/>
      </c>
      <c r="U658" s="71" t="str">
        <f t="shared" si="44"/>
        <v/>
      </c>
      <c r="V658" s="71" t="str">
        <f t="shared" si="47"/>
        <v/>
      </c>
      <c r="W658" s="71" t="str">
        <f>IF(U658="","",SUM($U$18:U658))</f>
        <v/>
      </c>
      <c r="X658" s="71" t="str">
        <f>IF(U658="","",IF(U659="",SUM($U$18:U658)-SUM($X$17:X657)))</f>
        <v/>
      </c>
      <c r="Y658" s="70" t="str">
        <f t="shared" si="45"/>
        <v/>
      </c>
      <c r="Z658" s="71" t="str">
        <f t="shared" si="46"/>
        <v/>
      </c>
      <c r="AB658" s="70"/>
    </row>
    <row r="659" spans="2:28" s="71" customFormat="1" x14ac:dyDescent="0.3">
      <c r="B659" s="242"/>
      <c r="C659" s="243"/>
      <c r="D659" s="244"/>
      <c r="E659" s="243"/>
      <c r="F659" s="243"/>
      <c r="G659" s="244"/>
      <c r="H659" s="245"/>
      <c r="I659" s="244"/>
      <c r="J659" s="245"/>
      <c r="K659" s="244"/>
      <c r="L659" s="245"/>
      <c r="M659" s="244"/>
      <c r="N659" s="246"/>
      <c r="O659" s="243"/>
      <c r="P659" s="243"/>
      <c r="Q659" s="243"/>
      <c r="R659" s="244"/>
      <c r="S659" s="247"/>
      <c r="T659" s="70" t="str">
        <f t="shared" ref="T659:T722" si="48">IF(N659&lt;0,"",IF(N659="","",(N659-2)/2))</f>
        <v/>
      </c>
      <c r="U659" s="71" t="str">
        <f t="shared" ref="U659:U722" si="49">IF(H659="","",IF(M659="",(H659+J659+L659)*-1,IF(M659=G659,H659/2*N659-(H659+J659+L659),IF(M659=I659,J659/2*N659-(H659+J659+L659),IF(M659=K659,L659/2*N659-(H659+J659+L659))))))</f>
        <v/>
      </c>
      <c r="V659" s="71" t="str">
        <f t="shared" si="47"/>
        <v/>
      </c>
      <c r="W659" s="71" t="str">
        <f>IF(U659="","",SUM($U$18:U659))</f>
        <v/>
      </c>
      <c r="X659" s="71" t="str">
        <f>IF(U659="","",IF(U660="",SUM($U$18:U659)-SUM($X$17:X658)))</f>
        <v/>
      </c>
      <c r="Y659" s="70" t="str">
        <f t="shared" ref="Y659:Y722" si="50">IF(O659="","",IF(M659="","",IF(G659=M659,O659,IF(I659=M659,P659,IF(K659=M659,Q659)))))</f>
        <v/>
      </c>
      <c r="Z659" s="71" t="str">
        <f t="shared" si="46"/>
        <v/>
      </c>
      <c r="AB659" s="70"/>
    </row>
    <row r="660" spans="2:28" s="71" customFormat="1" x14ac:dyDescent="0.3">
      <c r="B660" s="242"/>
      <c r="C660" s="243"/>
      <c r="D660" s="244"/>
      <c r="E660" s="243"/>
      <c r="F660" s="243"/>
      <c r="G660" s="244"/>
      <c r="H660" s="245"/>
      <c r="I660" s="244"/>
      <c r="J660" s="245"/>
      <c r="K660" s="244"/>
      <c r="L660" s="245"/>
      <c r="M660" s="244"/>
      <c r="N660" s="246"/>
      <c r="O660" s="243"/>
      <c r="P660" s="243"/>
      <c r="Q660" s="243"/>
      <c r="R660" s="244"/>
      <c r="S660" s="247"/>
      <c r="T660" s="70" t="str">
        <f t="shared" si="48"/>
        <v/>
      </c>
      <c r="U660" s="71" t="str">
        <f t="shared" si="49"/>
        <v/>
      </c>
      <c r="V660" s="71" t="str">
        <f t="shared" si="47"/>
        <v/>
      </c>
      <c r="W660" s="71" t="str">
        <f>IF(U660="","",SUM($U$18:U660))</f>
        <v/>
      </c>
      <c r="X660" s="71" t="str">
        <f>IF(U660="","",IF(U661="",SUM($U$18:U660)-SUM($X$17:X659)))</f>
        <v/>
      </c>
      <c r="Y660" s="70" t="str">
        <f t="shared" si="50"/>
        <v/>
      </c>
      <c r="Z660" s="71" t="str">
        <f t="shared" si="46"/>
        <v/>
      </c>
      <c r="AB660" s="70"/>
    </row>
    <row r="661" spans="2:28" s="71" customFormat="1" x14ac:dyDescent="0.3">
      <c r="B661" s="242"/>
      <c r="C661" s="243"/>
      <c r="D661" s="244"/>
      <c r="E661" s="243"/>
      <c r="F661" s="243"/>
      <c r="G661" s="244"/>
      <c r="H661" s="245"/>
      <c r="I661" s="244"/>
      <c r="J661" s="245"/>
      <c r="K661" s="244"/>
      <c r="L661" s="245"/>
      <c r="M661" s="244"/>
      <c r="N661" s="246"/>
      <c r="O661" s="243"/>
      <c r="P661" s="243"/>
      <c r="Q661" s="243"/>
      <c r="R661" s="244"/>
      <c r="S661" s="247"/>
      <c r="T661" s="70" t="str">
        <f t="shared" si="48"/>
        <v/>
      </c>
      <c r="U661" s="71" t="str">
        <f t="shared" si="49"/>
        <v/>
      </c>
      <c r="V661" s="71" t="str">
        <f t="shared" si="47"/>
        <v/>
      </c>
      <c r="W661" s="71" t="str">
        <f>IF(U661="","",SUM($U$18:U661))</f>
        <v/>
      </c>
      <c r="X661" s="71" t="str">
        <f>IF(U661="","",IF(U662="",SUM($U$18:U661)-SUM($X$17:X660)))</f>
        <v/>
      </c>
      <c r="Y661" s="70" t="str">
        <f t="shared" si="50"/>
        <v/>
      </c>
      <c r="Z661" s="71" t="str">
        <f t="shared" si="46"/>
        <v/>
      </c>
      <c r="AB661" s="70"/>
    </row>
    <row r="662" spans="2:28" s="71" customFormat="1" x14ac:dyDescent="0.3">
      <c r="B662" s="242"/>
      <c r="C662" s="243"/>
      <c r="D662" s="244"/>
      <c r="E662" s="243"/>
      <c r="F662" s="243"/>
      <c r="G662" s="244"/>
      <c r="H662" s="245"/>
      <c r="I662" s="244"/>
      <c r="J662" s="245"/>
      <c r="K662" s="244"/>
      <c r="L662" s="245"/>
      <c r="M662" s="244"/>
      <c r="N662" s="246"/>
      <c r="O662" s="243"/>
      <c r="P662" s="243"/>
      <c r="Q662" s="243"/>
      <c r="R662" s="244"/>
      <c r="S662" s="247"/>
      <c r="T662" s="70" t="str">
        <f t="shared" si="48"/>
        <v/>
      </c>
      <c r="U662" s="71" t="str">
        <f t="shared" si="49"/>
        <v/>
      </c>
      <c r="V662" s="71" t="str">
        <f t="shared" si="47"/>
        <v/>
      </c>
      <c r="W662" s="71" t="str">
        <f>IF(U662="","",SUM($U$18:U662))</f>
        <v/>
      </c>
      <c r="X662" s="71" t="str">
        <f>IF(U662="","",IF(U663="",SUM($U$18:U662)-SUM($X$17:X661)))</f>
        <v/>
      </c>
      <c r="Y662" s="70" t="str">
        <f t="shared" si="50"/>
        <v/>
      </c>
      <c r="Z662" s="71" t="str">
        <f t="shared" si="46"/>
        <v/>
      </c>
      <c r="AB662" s="70"/>
    </row>
    <row r="663" spans="2:28" s="71" customFormat="1" x14ac:dyDescent="0.3">
      <c r="B663" s="242"/>
      <c r="C663" s="243"/>
      <c r="D663" s="244"/>
      <c r="E663" s="243"/>
      <c r="F663" s="243"/>
      <c r="G663" s="244"/>
      <c r="H663" s="245"/>
      <c r="I663" s="244"/>
      <c r="J663" s="245"/>
      <c r="K663" s="244"/>
      <c r="L663" s="245"/>
      <c r="M663" s="244"/>
      <c r="N663" s="246"/>
      <c r="O663" s="243"/>
      <c r="P663" s="243"/>
      <c r="Q663" s="243"/>
      <c r="R663" s="244"/>
      <c r="S663" s="247"/>
      <c r="T663" s="70" t="str">
        <f t="shared" si="48"/>
        <v/>
      </c>
      <c r="U663" s="71" t="str">
        <f t="shared" si="49"/>
        <v/>
      </c>
      <c r="V663" s="71" t="str">
        <f t="shared" si="47"/>
        <v/>
      </c>
      <c r="W663" s="71" t="str">
        <f>IF(U663="","",SUM($U$18:U663))</f>
        <v/>
      </c>
      <c r="X663" s="71" t="str">
        <f>IF(U663="","",IF(U664="",SUM($U$18:U663)-SUM($X$17:X662)))</f>
        <v/>
      </c>
      <c r="Y663" s="70" t="str">
        <f t="shared" si="50"/>
        <v/>
      </c>
      <c r="Z663" s="71" t="str">
        <f t="shared" ref="Z663:Z726" si="51">(IF(C663="","",IF(N663="","",IF(U663&lt;0,SUM(H663+J663+L663+U663),IF(U663=0,SUM(H663+J663+L663+U663),IF(U663=0,"",IF(U663&gt;0,SUM(H663+J663+L663+U663))))))))</f>
        <v/>
      </c>
      <c r="AB663" s="70"/>
    </row>
    <row r="664" spans="2:28" s="71" customFormat="1" x14ac:dyDescent="0.3">
      <c r="B664" s="242"/>
      <c r="C664" s="243"/>
      <c r="D664" s="244"/>
      <c r="E664" s="243"/>
      <c r="F664" s="243"/>
      <c r="G664" s="244"/>
      <c r="H664" s="245"/>
      <c r="I664" s="244"/>
      <c r="J664" s="245"/>
      <c r="K664" s="244"/>
      <c r="L664" s="245"/>
      <c r="M664" s="244"/>
      <c r="N664" s="246"/>
      <c r="O664" s="243"/>
      <c r="P664" s="243"/>
      <c r="Q664" s="243"/>
      <c r="R664" s="244"/>
      <c r="S664" s="247"/>
      <c r="T664" s="70" t="str">
        <f t="shared" si="48"/>
        <v/>
      </c>
      <c r="U664" s="71" t="str">
        <f t="shared" si="49"/>
        <v/>
      </c>
      <c r="V664" s="71" t="str">
        <f t="shared" si="47"/>
        <v/>
      </c>
      <c r="W664" s="71" t="str">
        <f>IF(U664="","",SUM($U$18:U664))</f>
        <v/>
      </c>
      <c r="X664" s="71" t="str">
        <f>IF(U664="","",IF(U665="",SUM($U$18:U664)-SUM($X$17:X663)))</f>
        <v/>
      </c>
      <c r="Y664" s="70" t="str">
        <f t="shared" si="50"/>
        <v/>
      </c>
      <c r="Z664" s="71" t="str">
        <f t="shared" si="51"/>
        <v/>
      </c>
      <c r="AB664" s="70"/>
    </row>
    <row r="665" spans="2:28" s="71" customFormat="1" x14ac:dyDescent="0.3">
      <c r="B665" s="242"/>
      <c r="C665" s="243"/>
      <c r="D665" s="244"/>
      <c r="E665" s="243"/>
      <c r="F665" s="243"/>
      <c r="G665" s="244"/>
      <c r="H665" s="245"/>
      <c r="I665" s="244"/>
      <c r="J665" s="245"/>
      <c r="K665" s="244"/>
      <c r="L665" s="245"/>
      <c r="M665" s="244"/>
      <c r="N665" s="246"/>
      <c r="O665" s="243"/>
      <c r="P665" s="243"/>
      <c r="Q665" s="243"/>
      <c r="R665" s="244"/>
      <c r="S665" s="247"/>
      <c r="T665" s="70" t="str">
        <f t="shared" si="48"/>
        <v/>
      </c>
      <c r="U665" s="71" t="str">
        <f t="shared" si="49"/>
        <v/>
      </c>
      <c r="V665" s="71" t="str">
        <f t="shared" si="47"/>
        <v/>
      </c>
      <c r="W665" s="71" t="str">
        <f>IF(U665="","",SUM($U$18:U665))</f>
        <v/>
      </c>
      <c r="X665" s="71" t="str">
        <f>IF(U665="","",IF(U666="",SUM($U$18:U665)-SUM($X$17:X664)))</f>
        <v/>
      </c>
      <c r="Y665" s="70" t="str">
        <f t="shared" si="50"/>
        <v/>
      </c>
      <c r="Z665" s="71" t="str">
        <f t="shared" si="51"/>
        <v/>
      </c>
      <c r="AB665" s="70"/>
    </row>
    <row r="666" spans="2:28" s="71" customFormat="1" x14ac:dyDescent="0.3">
      <c r="B666" s="242"/>
      <c r="C666" s="243"/>
      <c r="D666" s="244"/>
      <c r="E666" s="243"/>
      <c r="F666" s="243"/>
      <c r="G666" s="244"/>
      <c r="H666" s="245"/>
      <c r="I666" s="244"/>
      <c r="J666" s="245"/>
      <c r="K666" s="244"/>
      <c r="L666" s="245"/>
      <c r="M666" s="244"/>
      <c r="N666" s="246"/>
      <c r="O666" s="243"/>
      <c r="P666" s="243"/>
      <c r="Q666" s="243"/>
      <c r="R666" s="244"/>
      <c r="S666" s="247"/>
      <c r="T666" s="70" t="str">
        <f t="shared" si="48"/>
        <v/>
      </c>
      <c r="U666" s="71" t="str">
        <f t="shared" si="49"/>
        <v/>
      </c>
      <c r="V666" s="71" t="str">
        <f t="shared" si="47"/>
        <v/>
      </c>
      <c r="W666" s="71" t="str">
        <f>IF(U666="","",SUM($U$18:U666))</f>
        <v/>
      </c>
      <c r="X666" s="71" t="str">
        <f>IF(U666="","",IF(U667="",SUM($U$18:U666)-SUM($X$17:X665)))</f>
        <v/>
      </c>
      <c r="Y666" s="70" t="str">
        <f t="shared" si="50"/>
        <v/>
      </c>
      <c r="Z666" s="71" t="str">
        <f t="shared" si="51"/>
        <v/>
      </c>
      <c r="AB666" s="70"/>
    </row>
    <row r="667" spans="2:28" s="71" customFormat="1" x14ac:dyDescent="0.3">
      <c r="B667" s="242"/>
      <c r="C667" s="243"/>
      <c r="D667" s="244"/>
      <c r="E667" s="243"/>
      <c r="F667" s="243"/>
      <c r="G667" s="244"/>
      <c r="H667" s="245"/>
      <c r="I667" s="244"/>
      <c r="J667" s="245"/>
      <c r="K667" s="244"/>
      <c r="L667" s="245"/>
      <c r="M667" s="244"/>
      <c r="N667" s="246"/>
      <c r="O667" s="243"/>
      <c r="P667" s="243"/>
      <c r="Q667" s="243"/>
      <c r="R667" s="244"/>
      <c r="S667" s="247"/>
      <c r="T667" s="70" t="str">
        <f t="shared" si="48"/>
        <v/>
      </c>
      <c r="U667" s="71" t="str">
        <f t="shared" si="49"/>
        <v/>
      </c>
      <c r="V667" s="71" t="str">
        <f t="shared" si="47"/>
        <v/>
      </c>
      <c r="W667" s="71" t="str">
        <f>IF(U667="","",SUM($U$18:U667))</f>
        <v/>
      </c>
      <c r="X667" s="71" t="str">
        <f>IF(U667="","",IF(U668="",SUM($U$18:U667)-SUM($X$17:X666)))</f>
        <v/>
      </c>
      <c r="Y667" s="70" t="str">
        <f t="shared" si="50"/>
        <v/>
      </c>
      <c r="Z667" s="71" t="str">
        <f t="shared" si="51"/>
        <v/>
      </c>
      <c r="AB667" s="70"/>
    </row>
    <row r="668" spans="2:28" s="71" customFormat="1" x14ac:dyDescent="0.3">
      <c r="B668" s="242"/>
      <c r="C668" s="243"/>
      <c r="D668" s="244"/>
      <c r="E668" s="243"/>
      <c r="F668" s="243"/>
      <c r="G668" s="244"/>
      <c r="H668" s="245"/>
      <c r="I668" s="244"/>
      <c r="J668" s="245"/>
      <c r="K668" s="244"/>
      <c r="L668" s="245"/>
      <c r="M668" s="244"/>
      <c r="N668" s="246"/>
      <c r="O668" s="243"/>
      <c r="P668" s="243"/>
      <c r="Q668" s="243"/>
      <c r="R668" s="244"/>
      <c r="S668" s="247"/>
      <c r="T668" s="70" t="str">
        <f t="shared" si="48"/>
        <v/>
      </c>
      <c r="U668" s="71" t="str">
        <f t="shared" si="49"/>
        <v/>
      </c>
      <c r="V668" s="71" t="str">
        <f t="shared" si="47"/>
        <v/>
      </c>
      <c r="W668" s="71" t="str">
        <f>IF(U668="","",SUM($U$18:U668))</f>
        <v/>
      </c>
      <c r="X668" s="71" t="str">
        <f>IF(U668="","",IF(U669="",SUM($U$18:U668)-SUM($X$17:X667)))</f>
        <v/>
      </c>
      <c r="Y668" s="70" t="str">
        <f t="shared" si="50"/>
        <v/>
      </c>
      <c r="Z668" s="71" t="str">
        <f t="shared" si="51"/>
        <v/>
      </c>
      <c r="AB668" s="70"/>
    </row>
    <row r="669" spans="2:28" s="71" customFormat="1" x14ac:dyDescent="0.3">
      <c r="B669" s="242"/>
      <c r="C669" s="243"/>
      <c r="D669" s="244"/>
      <c r="E669" s="243"/>
      <c r="F669" s="243"/>
      <c r="G669" s="244"/>
      <c r="H669" s="245"/>
      <c r="I669" s="244"/>
      <c r="J669" s="245"/>
      <c r="K669" s="244"/>
      <c r="L669" s="245"/>
      <c r="M669" s="244"/>
      <c r="N669" s="246"/>
      <c r="O669" s="243"/>
      <c r="P669" s="243"/>
      <c r="Q669" s="243"/>
      <c r="R669" s="244"/>
      <c r="S669" s="247"/>
      <c r="T669" s="70" t="str">
        <f t="shared" si="48"/>
        <v/>
      </c>
      <c r="U669" s="71" t="str">
        <f t="shared" si="49"/>
        <v/>
      </c>
      <c r="V669" s="71" t="str">
        <f t="shared" si="47"/>
        <v/>
      </c>
      <c r="W669" s="71" t="str">
        <f>IF(U669="","",SUM($U$18:U669))</f>
        <v/>
      </c>
      <c r="X669" s="71" t="str">
        <f>IF(U669="","",IF(U670="",SUM($U$18:U669)-SUM($X$17:X668)))</f>
        <v/>
      </c>
      <c r="Y669" s="70" t="str">
        <f t="shared" si="50"/>
        <v/>
      </c>
      <c r="Z669" s="71" t="str">
        <f t="shared" si="51"/>
        <v/>
      </c>
      <c r="AB669" s="70"/>
    </row>
    <row r="670" spans="2:28" s="71" customFormat="1" x14ac:dyDescent="0.3">
      <c r="B670" s="242"/>
      <c r="C670" s="243"/>
      <c r="D670" s="244"/>
      <c r="E670" s="243"/>
      <c r="F670" s="243"/>
      <c r="G670" s="244"/>
      <c r="H670" s="245"/>
      <c r="I670" s="244"/>
      <c r="J670" s="245"/>
      <c r="K670" s="244"/>
      <c r="L670" s="245"/>
      <c r="M670" s="244"/>
      <c r="N670" s="246"/>
      <c r="O670" s="243"/>
      <c r="P670" s="243"/>
      <c r="Q670" s="243"/>
      <c r="R670" s="244"/>
      <c r="S670" s="247"/>
      <c r="T670" s="70" t="str">
        <f t="shared" si="48"/>
        <v/>
      </c>
      <c r="U670" s="71" t="str">
        <f t="shared" si="49"/>
        <v/>
      </c>
      <c r="V670" s="71" t="str">
        <f t="shared" si="47"/>
        <v/>
      </c>
      <c r="W670" s="71" t="str">
        <f>IF(U670="","",SUM($U$18:U670))</f>
        <v/>
      </c>
      <c r="X670" s="71" t="str">
        <f>IF(U670="","",IF(U671="",SUM($U$18:U670)-SUM($X$17:X669)))</f>
        <v/>
      </c>
      <c r="Y670" s="70" t="str">
        <f t="shared" si="50"/>
        <v/>
      </c>
      <c r="Z670" s="71" t="str">
        <f t="shared" si="51"/>
        <v/>
      </c>
      <c r="AB670" s="70"/>
    </row>
    <row r="671" spans="2:28" s="71" customFormat="1" x14ac:dyDescent="0.3">
      <c r="B671" s="242"/>
      <c r="C671" s="243"/>
      <c r="D671" s="244"/>
      <c r="E671" s="243"/>
      <c r="F671" s="243"/>
      <c r="G671" s="244"/>
      <c r="H671" s="245"/>
      <c r="I671" s="244"/>
      <c r="J671" s="245"/>
      <c r="K671" s="244"/>
      <c r="L671" s="245"/>
      <c r="M671" s="244"/>
      <c r="N671" s="246"/>
      <c r="O671" s="243"/>
      <c r="P671" s="243"/>
      <c r="Q671" s="243"/>
      <c r="R671" s="244"/>
      <c r="S671" s="247"/>
      <c r="T671" s="70" t="str">
        <f t="shared" si="48"/>
        <v/>
      </c>
      <c r="U671" s="71" t="str">
        <f t="shared" si="49"/>
        <v/>
      </c>
      <c r="V671" s="71" t="str">
        <f t="shared" si="47"/>
        <v/>
      </c>
      <c r="W671" s="71" t="str">
        <f>IF(U671="","",SUM($U$18:U671))</f>
        <v/>
      </c>
      <c r="X671" s="71" t="str">
        <f>IF(U671="","",IF(U672="",SUM($U$18:U671)-SUM($X$17:X670)))</f>
        <v/>
      </c>
      <c r="Y671" s="70" t="str">
        <f t="shared" si="50"/>
        <v/>
      </c>
      <c r="Z671" s="71" t="str">
        <f t="shared" si="51"/>
        <v/>
      </c>
      <c r="AB671" s="70"/>
    </row>
    <row r="672" spans="2:28" s="71" customFormat="1" x14ac:dyDescent="0.3">
      <c r="B672" s="242"/>
      <c r="C672" s="243"/>
      <c r="D672" s="244"/>
      <c r="E672" s="243"/>
      <c r="F672" s="243"/>
      <c r="G672" s="244"/>
      <c r="H672" s="245"/>
      <c r="I672" s="244"/>
      <c r="J672" s="245"/>
      <c r="K672" s="244"/>
      <c r="L672" s="245"/>
      <c r="M672" s="244"/>
      <c r="N672" s="246"/>
      <c r="O672" s="243"/>
      <c r="P672" s="243"/>
      <c r="Q672" s="243"/>
      <c r="R672" s="244"/>
      <c r="S672" s="247"/>
      <c r="T672" s="70" t="str">
        <f t="shared" si="48"/>
        <v/>
      </c>
      <c r="U672" s="71" t="str">
        <f t="shared" si="49"/>
        <v/>
      </c>
      <c r="V672" s="71" t="str">
        <f t="shared" si="47"/>
        <v/>
      </c>
      <c r="W672" s="71" t="str">
        <f>IF(U672="","",SUM($U$18:U672))</f>
        <v/>
      </c>
      <c r="X672" s="71" t="str">
        <f>IF(U672="","",IF(U673="",SUM($U$18:U672)-SUM($X$17:X671)))</f>
        <v/>
      </c>
      <c r="Y672" s="70" t="str">
        <f t="shared" si="50"/>
        <v/>
      </c>
      <c r="Z672" s="71" t="str">
        <f t="shared" si="51"/>
        <v/>
      </c>
      <c r="AB672" s="70"/>
    </row>
    <row r="673" spans="2:28" s="71" customFormat="1" x14ac:dyDescent="0.3">
      <c r="B673" s="242"/>
      <c r="C673" s="243"/>
      <c r="D673" s="244"/>
      <c r="E673" s="243"/>
      <c r="F673" s="243"/>
      <c r="G673" s="244"/>
      <c r="H673" s="245"/>
      <c r="I673" s="244"/>
      <c r="J673" s="245"/>
      <c r="K673" s="244"/>
      <c r="L673" s="245"/>
      <c r="M673" s="244"/>
      <c r="N673" s="246"/>
      <c r="O673" s="243"/>
      <c r="P673" s="243"/>
      <c r="Q673" s="243"/>
      <c r="R673" s="244"/>
      <c r="S673" s="247"/>
      <c r="T673" s="70" t="str">
        <f t="shared" si="48"/>
        <v/>
      </c>
      <c r="U673" s="71" t="str">
        <f t="shared" si="49"/>
        <v/>
      </c>
      <c r="V673" s="71" t="str">
        <f t="shared" si="47"/>
        <v/>
      </c>
      <c r="W673" s="71" t="str">
        <f>IF(U673="","",SUM($U$18:U673))</f>
        <v/>
      </c>
      <c r="X673" s="71" t="str">
        <f>IF(U673="","",IF(U674="",SUM($U$18:U673)-SUM($X$17:X672)))</f>
        <v/>
      </c>
      <c r="Y673" s="70" t="str">
        <f t="shared" si="50"/>
        <v/>
      </c>
      <c r="Z673" s="71" t="str">
        <f t="shared" si="51"/>
        <v/>
      </c>
      <c r="AB673" s="70"/>
    </row>
    <row r="674" spans="2:28" s="71" customFormat="1" x14ac:dyDescent="0.3">
      <c r="B674" s="242"/>
      <c r="C674" s="243"/>
      <c r="D674" s="244"/>
      <c r="E674" s="243"/>
      <c r="F674" s="243"/>
      <c r="G674" s="244"/>
      <c r="H674" s="245"/>
      <c r="I674" s="244"/>
      <c r="J674" s="245"/>
      <c r="K674" s="244"/>
      <c r="L674" s="245"/>
      <c r="M674" s="244"/>
      <c r="N674" s="246"/>
      <c r="O674" s="243"/>
      <c r="P674" s="243"/>
      <c r="Q674" s="243"/>
      <c r="R674" s="244"/>
      <c r="S674" s="247"/>
      <c r="T674" s="70" t="str">
        <f t="shared" si="48"/>
        <v/>
      </c>
      <c r="U674" s="71" t="str">
        <f t="shared" si="49"/>
        <v/>
      </c>
      <c r="V674" s="71" t="str">
        <f t="shared" si="47"/>
        <v/>
      </c>
      <c r="W674" s="71" t="str">
        <f>IF(U674="","",SUM($U$18:U674))</f>
        <v/>
      </c>
      <c r="X674" s="71" t="str">
        <f>IF(U674="","",IF(U675="",SUM($U$18:U674)-SUM($X$17:X673)))</f>
        <v/>
      </c>
      <c r="Y674" s="70" t="str">
        <f t="shared" si="50"/>
        <v/>
      </c>
      <c r="Z674" s="71" t="str">
        <f t="shared" si="51"/>
        <v/>
      </c>
      <c r="AB674" s="70"/>
    </row>
    <row r="675" spans="2:28" s="71" customFormat="1" x14ac:dyDescent="0.3">
      <c r="B675" s="242"/>
      <c r="C675" s="243"/>
      <c r="D675" s="244"/>
      <c r="E675" s="243"/>
      <c r="F675" s="243"/>
      <c r="G675" s="244"/>
      <c r="H675" s="245"/>
      <c r="I675" s="244"/>
      <c r="J675" s="245"/>
      <c r="K675" s="244"/>
      <c r="L675" s="245"/>
      <c r="M675" s="244"/>
      <c r="N675" s="246"/>
      <c r="O675" s="243"/>
      <c r="P675" s="243"/>
      <c r="Q675" s="243"/>
      <c r="R675" s="244"/>
      <c r="S675" s="247"/>
      <c r="T675" s="70" t="str">
        <f t="shared" si="48"/>
        <v/>
      </c>
      <c r="U675" s="71" t="str">
        <f t="shared" si="49"/>
        <v/>
      </c>
      <c r="V675" s="71" t="str">
        <f t="shared" si="47"/>
        <v/>
      </c>
      <c r="W675" s="71" t="str">
        <f>IF(U675="","",SUM($U$18:U675))</f>
        <v/>
      </c>
      <c r="X675" s="71" t="str">
        <f>IF(U675="","",IF(U676="",SUM($U$18:U675)-SUM($X$17:X674)))</f>
        <v/>
      </c>
      <c r="Y675" s="70" t="str">
        <f t="shared" si="50"/>
        <v/>
      </c>
      <c r="Z675" s="71" t="str">
        <f t="shared" si="51"/>
        <v/>
      </c>
      <c r="AB675" s="70"/>
    </row>
    <row r="676" spans="2:28" s="71" customFormat="1" x14ac:dyDescent="0.3">
      <c r="B676" s="242"/>
      <c r="C676" s="243"/>
      <c r="D676" s="244"/>
      <c r="E676" s="243"/>
      <c r="F676" s="243"/>
      <c r="G676" s="244"/>
      <c r="H676" s="245"/>
      <c r="I676" s="244"/>
      <c r="J676" s="245"/>
      <c r="K676" s="244"/>
      <c r="L676" s="245"/>
      <c r="M676" s="244"/>
      <c r="N676" s="246"/>
      <c r="O676" s="243"/>
      <c r="P676" s="243"/>
      <c r="Q676" s="243"/>
      <c r="R676" s="244"/>
      <c r="S676" s="247"/>
      <c r="T676" s="70" t="str">
        <f t="shared" si="48"/>
        <v/>
      </c>
      <c r="U676" s="71" t="str">
        <f t="shared" si="49"/>
        <v/>
      </c>
      <c r="V676" s="71" t="str">
        <f t="shared" si="47"/>
        <v/>
      </c>
      <c r="W676" s="71" t="str">
        <f>IF(U676="","",SUM($U$18:U676))</f>
        <v/>
      </c>
      <c r="X676" s="71" t="str">
        <f>IF(U676="","",IF(U677="",SUM($U$18:U676)-SUM($X$17:X675)))</f>
        <v/>
      </c>
      <c r="Y676" s="70" t="str">
        <f t="shared" si="50"/>
        <v/>
      </c>
      <c r="Z676" s="71" t="str">
        <f t="shared" si="51"/>
        <v/>
      </c>
      <c r="AB676" s="70"/>
    </row>
    <row r="677" spans="2:28" s="71" customFormat="1" x14ac:dyDescent="0.3">
      <c r="B677" s="242"/>
      <c r="C677" s="243"/>
      <c r="D677" s="244"/>
      <c r="E677" s="243"/>
      <c r="F677" s="243"/>
      <c r="G677" s="244"/>
      <c r="H677" s="245"/>
      <c r="I677" s="244"/>
      <c r="J677" s="245"/>
      <c r="K677" s="244"/>
      <c r="L677" s="245"/>
      <c r="M677" s="244"/>
      <c r="N677" s="246"/>
      <c r="O677" s="243"/>
      <c r="P677" s="243"/>
      <c r="Q677" s="243"/>
      <c r="R677" s="244"/>
      <c r="S677" s="247"/>
      <c r="T677" s="70" t="str">
        <f t="shared" si="48"/>
        <v/>
      </c>
      <c r="U677" s="71" t="str">
        <f t="shared" si="49"/>
        <v/>
      </c>
      <c r="V677" s="71" t="str">
        <f t="shared" si="47"/>
        <v/>
      </c>
      <c r="W677" s="71" t="str">
        <f>IF(U677="","",SUM($U$18:U677))</f>
        <v/>
      </c>
      <c r="X677" s="71" t="str">
        <f>IF(U677="","",IF(U678="",SUM($U$18:U677)-SUM($X$17:X676)))</f>
        <v/>
      </c>
      <c r="Y677" s="70" t="str">
        <f t="shared" si="50"/>
        <v/>
      </c>
      <c r="Z677" s="71" t="str">
        <f t="shared" si="51"/>
        <v/>
      </c>
      <c r="AB677" s="70"/>
    </row>
    <row r="678" spans="2:28" s="71" customFormat="1" x14ac:dyDescent="0.3">
      <c r="B678" s="242"/>
      <c r="C678" s="243"/>
      <c r="D678" s="244"/>
      <c r="E678" s="243"/>
      <c r="F678" s="243"/>
      <c r="G678" s="244"/>
      <c r="H678" s="245"/>
      <c r="I678" s="244"/>
      <c r="J678" s="245"/>
      <c r="K678" s="244"/>
      <c r="L678" s="245"/>
      <c r="M678" s="244"/>
      <c r="N678" s="246"/>
      <c r="O678" s="243"/>
      <c r="P678" s="243"/>
      <c r="Q678" s="243"/>
      <c r="R678" s="244"/>
      <c r="S678" s="247"/>
      <c r="T678" s="70" t="str">
        <f t="shared" si="48"/>
        <v/>
      </c>
      <c r="U678" s="71" t="str">
        <f t="shared" si="49"/>
        <v/>
      </c>
      <c r="V678" s="71" t="str">
        <f t="shared" si="47"/>
        <v/>
      </c>
      <c r="W678" s="71" t="str">
        <f>IF(U678="","",SUM($U$18:U678))</f>
        <v/>
      </c>
      <c r="X678" s="71" t="str">
        <f>IF(U678="","",IF(U679="",SUM($U$18:U678)-SUM($X$17:X677)))</f>
        <v/>
      </c>
      <c r="Y678" s="70" t="str">
        <f t="shared" si="50"/>
        <v/>
      </c>
      <c r="Z678" s="71" t="str">
        <f t="shared" si="51"/>
        <v/>
      </c>
      <c r="AB678" s="70"/>
    </row>
    <row r="679" spans="2:28" s="71" customFormat="1" x14ac:dyDescent="0.3">
      <c r="B679" s="242"/>
      <c r="C679" s="243"/>
      <c r="D679" s="244"/>
      <c r="E679" s="243"/>
      <c r="F679" s="243"/>
      <c r="G679" s="244"/>
      <c r="H679" s="245"/>
      <c r="I679" s="244"/>
      <c r="J679" s="245"/>
      <c r="K679" s="244"/>
      <c r="L679" s="245"/>
      <c r="M679" s="244"/>
      <c r="N679" s="246"/>
      <c r="O679" s="243"/>
      <c r="P679" s="243"/>
      <c r="Q679" s="243"/>
      <c r="R679" s="244"/>
      <c r="S679" s="247"/>
      <c r="T679" s="70" t="str">
        <f t="shared" si="48"/>
        <v/>
      </c>
      <c r="U679" s="71" t="str">
        <f t="shared" si="49"/>
        <v/>
      </c>
      <c r="V679" s="71" t="str">
        <f t="shared" si="47"/>
        <v/>
      </c>
      <c r="W679" s="71" t="str">
        <f>IF(U679="","",SUM($U$18:U679))</f>
        <v/>
      </c>
      <c r="X679" s="71" t="str">
        <f>IF(U679="","",IF(U680="",SUM($U$18:U679)-SUM($X$17:X678)))</f>
        <v/>
      </c>
      <c r="Y679" s="70" t="str">
        <f t="shared" si="50"/>
        <v/>
      </c>
      <c r="Z679" s="71" t="str">
        <f t="shared" si="51"/>
        <v/>
      </c>
      <c r="AB679" s="70"/>
    </row>
    <row r="680" spans="2:28" s="71" customFormat="1" x14ac:dyDescent="0.3">
      <c r="B680" s="242"/>
      <c r="C680" s="243"/>
      <c r="D680" s="244"/>
      <c r="E680" s="243"/>
      <c r="F680" s="243"/>
      <c r="G680" s="244"/>
      <c r="H680" s="245"/>
      <c r="I680" s="244"/>
      <c r="J680" s="245"/>
      <c r="K680" s="244"/>
      <c r="L680" s="245"/>
      <c r="M680" s="244"/>
      <c r="N680" s="246"/>
      <c r="O680" s="243"/>
      <c r="P680" s="243"/>
      <c r="Q680" s="243"/>
      <c r="R680" s="244"/>
      <c r="S680" s="247"/>
      <c r="T680" s="70" t="str">
        <f t="shared" si="48"/>
        <v/>
      </c>
      <c r="U680" s="71" t="str">
        <f t="shared" si="49"/>
        <v/>
      </c>
      <c r="V680" s="71" t="str">
        <f t="shared" si="47"/>
        <v/>
      </c>
      <c r="W680" s="71" t="str">
        <f>IF(U680="","",SUM($U$18:U680))</f>
        <v/>
      </c>
      <c r="X680" s="71" t="str">
        <f>IF(U680="","",IF(U681="",SUM($U$18:U680)-SUM($X$17:X679)))</f>
        <v/>
      </c>
      <c r="Y680" s="70" t="str">
        <f t="shared" si="50"/>
        <v/>
      </c>
      <c r="Z680" s="71" t="str">
        <f t="shared" si="51"/>
        <v/>
      </c>
      <c r="AB680" s="70"/>
    </row>
    <row r="681" spans="2:28" s="71" customFormat="1" x14ac:dyDescent="0.3">
      <c r="B681" s="242"/>
      <c r="C681" s="243"/>
      <c r="D681" s="244"/>
      <c r="E681" s="243"/>
      <c r="F681" s="243"/>
      <c r="G681" s="244"/>
      <c r="H681" s="245"/>
      <c r="I681" s="244"/>
      <c r="J681" s="245"/>
      <c r="K681" s="244"/>
      <c r="L681" s="245"/>
      <c r="M681" s="244"/>
      <c r="N681" s="246"/>
      <c r="O681" s="243"/>
      <c r="P681" s="243"/>
      <c r="Q681" s="243"/>
      <c r="R681" s="244"/>
      <c r="S681" s="247"/>
      <c r="T681" s="70" t="str">
        <f t="shared" si="48"/>
        <v/>
      </c>
      <c r="U681" s="71" t="str">
        <f t="shared" si="49"/>
        <v/>
      </c>
      <c r="V681" s="71" t="str">
        <f t="shared" si="47"/>
        <v/>
      </c>
      <c r="W681" s="71" t="str">
        <f>IF(U681="","",SUM($U$18:U681))</f>
        <v/>
      </c>
      <c r="X681" s="71" t="str">
        <f>IF(U681="","",IF(U682="",SUM($U$18:U681)-SUM($X$17:X680)))</f>
        <v/>
      </c>
      <c r="Y681" s="70" t="str">
        <f t="shared" si="50"/>
        <v/>
      </c>
      <c r="Z681" s="71" t="str">
        <f t="shared" si="51"/>
        <v/>
      </c>
      <c r="AB681" s="70"/>
    </row>
    <row r="682" spans="2:28" s="71" customFormat="1" x14ac:dyDescent="0.3">
      <c r="B682" s="242"/>
      <c r="C682" s="243"/>
      <c r="D682" s="244"/>
      <c r="E682" s="243"/>
      <c r="F682" s="243"/>
      <c r="G682" s="244"/>
      <c r="H682" s="245"/>
      <c r="I682" s="244"/>
      <c r="J682" s="245"/>
      <c r="K682" s="244"/>
      <c r="L682" s="245"/>
      <c r="M682" s="244"/>
      <c r="N682" s="246"/>
      <c r="O682" s="243"/>
      <c r="P682" s="243"/>
      <c r="Q682" s="243"/>
      <c r="R682" s="244"/>
      <c r="S682" s="247"/>
      <c r="T682" s="70" t="str">
        <f t="shared" si="48"/>
        <v/>
      </c>
      <c r="U682" s="71" t="str">
        <f t="shared" si="49"/>
        <v/>
      </c>
      <c r="V682" s="71" t="str">
        <f t="shared" si="47"/>
        <v/>
      </c>
      <c r="W682" s="71" t="str">
        <f>IF(U682="","",SUM($U$18:U682))</f>
        <v/>
      </c>
      <c r="X682" s="71" t="str">
        <f>IF(U682="","",IF(U683="",SUM($U$18:U682)-SUM($X$17:X681)))</f>
        <v/>
      </c>
      <c r="Y682" s="70" t="str">
        <f t="shared" si="50"/>
        <v/>
      </c>
      <c r="Z682" s="71" t="str">
        <f t="shared" si="51"/>
        <v/>
      </c>
      <c r="AB682" s="70"/>
    </row>
    <row r="683" spans="2:28" s="71" customFormat="1" x14ac:dyDescent="0.3">
      <c r="B683" s="242"/>
      <c r="C683" s="243"/>
      <c r="D683" s="244"/>
      <c r="E683" s="243"/>
      <c r="F683" s="243"/>
      <c r="G683" s="244"/>
      <c r="H683" s="245"/>
      <c r="I683" s="244"/>
      <c r="J683" s="245"/>
      <c r="K683" s="244"/>
      <c r="L683" s="245"/>
      <c r="M683" s="244"/>
      <c r="N683" s="246"/>
      <c r="O683" s="243"/>
      <c r="P683" s="243"/>
      <c r="Q683" s="243"/>
      <c r="R683" s="244"/>
      <c r="S683" s="247"/>
      <c r="T683" s="70" t="str">
        <f t="shared" si="48"/>
        <v/>
      </c>
      <c r="U683" s="71" t="str">
        <f t="shared" si="49"/>
        <v/>
      </c>
      <c r="V683" s="71" t="str">
        <f t="shared" si="47"/>
        <v/>
      </c>
      <c r="W683" s="71" t="str">
        <f>IF(U683="","",SUM($U$18:U683))</f>
        <v/>
      </c>
      <c r="X683" s="71" t="str">
        <f>IF(U683="","",IF(U684="",SUM($U$18:U683)-SUM($X$17:X682)))</f>
        <v/>
      </c>
      <c r="Y683" s="70" t="str">
        <f t="shared" si="50"/>
        <v/>
      </c>
      <c r="Z683" s="71" t="str">
        <f t="shared" si="51"/>
        <v/>
      </c>
      <c r="AB683" s="70"/>
    </row>
    <row r="684" spans="2:28" s="71" customFormat="1" x14ac:dyDescent="0.3">
      <c r="B684" s="242"/>
      <c r="C684" s="243"/>
      <c r="D684" s="244"/>
      <c r="E684" s="243"/>
      <c r="F684" s="243"/>
      <c r="G684" s="244"/>
      <c r="H684" s="245"/>
      <c r="I684" s="244"/>
      <c r="J684" s="245"/>
      <c r="K684" s="244"/>
      <c r="L684" s="245"/>
      <c r="M684" s="244"/>
      <c r="N684" s="246"/>
      <c r="O684" s="243"/>
      <c r="P684" s="243"/>
      <c r="Q684" s="243"/>
      <c r="R684" s="244"/>
      <c r="S684" s="247"/>
      <c r="T684" s="70" t="str">
        <f t="shared" si="48"/>
        <v/>
      </c>
      <c r="U684" s="71" t="str">
        <f t="shared" si="49"/>
        <v/>
      </c>
      <c r="V684" s="71" t="str">
        <f t="shared" si="47"/>
        <v/>
      </c>
      <c r="W684" s="71" t="str">
        <f>IF(U684="","",SUM($U$18:U684))</f>
        <v/>
      </c>
      <c r="X684" s="71" t="str">
        <f>IF(U684="","",IF(U685="",SUM($U$18:U684)-SUM($X$17:X683)))</f>
        <v/>
      </c>
      <c r="Y684" s="70" t="str">
        <f t="shared" si="50"/>
        <v/>
      </c>
      <c r="Z684" s="71" t="str">
        <f t="shared" si="51"/>
        <v/>
      </c>
      <c r="AB684" s="70"/>
    </row>
    <row r="685" spans="2:28" s="71" customFormat="1" x14ac:dyDescent="0.3">
      <c r="B685" s="242"/>
      <c r="C685" s="243"/>
      <c r="D685" s="244"/>
      <c r="E685" s="243"/>
      <c r="F685" s="243"/>
      <c r="G685" s="244"/>
      <c r="H685" s="245"/>
      <c r="I685" s="244"/>
      <c r="J685" s="245"/>
      <c r="K685" s="244"/>
      <c r="L685" s="245"/>
      <c r="M685" s="244"/>
      <c r="N685" s="246"/>
      <c r="O685" s="243"/>
      <c r="P685" s="243"/>
      <c r="Q685" s="243"/>
      <c r="R685" s="244"/>
      <c r="S685" s="247"/>
      <c r="T685" s="70" t="str">
        <f t="shared" si="48"/>
        <v/>
      </c>
      <c r="U685" s="71" t="str">
        <f t="shared" si="49"/>
        <v/>
      </c>
      <c r="V685" s="71" t="str">
        <f t="shared" si="47"/>
        <v/>
      </c>
      <c r="W685" s="71" t="str">
        <f>IF(U685="","",SUM($U$18:U685))</f>
        <v/>
      </c>
      <c r="X685" s="71" t="str">
        <f>IF(U685="","",IF(U686="",SUM($U$18:U685)-SUM($X$17:X684)))</f>
        <v/>
      </c>
      <c r="Y685" s="70" t="str">
        <f t="shared" si="50"/>
        <v/>
      </c>
      <c r="Z685" s="71" t="str">
        <f t="shared" si="51"/>
        <v/>
      </c>
      <c r="AB685" s="70"/>
    </row>
    <row r="686" spans="2:28" s="71" customFormat="1" x14ac:dyDescent="0.3">
      <c r="B686" s="242"/>
      <c r="C686" s="243"/>
      <c r="D686" s="244"/>
      <c r="E686" s="243"/>
      <c r="F686" s="243"/>
      <c r="G686" s="244"/>
      <c r="H686" s="245"/>
      <c r="I686" s="244"/>
      <c r="J686" s="245"/>
      <c r="K686" s="244"/>
      <c r="L686" s="245"/>
      <c r="M686" s="244"/>
      <c r="N686" s="246"/>
      <c r="O686" s="243"/>
      <c r="P686" s="243"/>
      <c r="Q686" s="243"/>
      <c r="R686" s="244"/>
      <c r="S686" s="247"/>
      <c r="T686" s="70" t="str">
        <f t="shared" si="48"/>
        <v/>
      </c>
      <c r="U686" s="71" t="str">
        <f t="shared" si="49"/>
        <v/>
      </c>
      <c r="V686" s="71" t="str">
        <f t="shared" si="47"/>
        <v/>
      </c>
      <c r="W686" s="71" t="str">
        <f>IF(U686="","",SUM($U$18:U686))</f>
        <v/>
      </c>
      <c r="X686" s="71" t="str">
        <f>IF(U686="","",IF(U687="",SUM($U$18:U686)-SUM($X$17:X685)))</f>
        <v/>
      </c>
      <c r="Y686" s="70" t="str">
        <f t="shared" si="50"/>
        <v/>
      </c>
      <c r="Z686" s="71" t="str">
        <f t="shared" si="51"/>
        <v/>
      </c>
      <c r="AB686" s="70"/>
    </row>
    <row r="687" spans="2:28" s="71" customFormat="1" x14ac:dyDescent="0.3">
      <c r="B687" s="242"/>
      <c r="C687" s="243"/>
      <c r="D687" s="244"/>
      <c r="E687" s="243"/>
      <c r="F687" s="243"/>
      <c r="G687" s="244"/>
      <c r="H687" s="245"/>
      <c r="I687" s="244"/>
      <c r="J687" s="245"/>
      <c r="K687" s="244"/>
      <c r="L687" s="245"/>
      <c r="M687" s="244"/>
      <c r="N687" s="246"/>
      <c r="O687" s="243"/>
      <c r="P687" s="243"/>
      <c r="Q687" s="243"/>
      <c r="R687" s="244"/>
      <c r="S687" s="247"/>
      <c r="T687" s="70" t="str">
        <f t="shared" si="48"/>
        <v/>
      </c>
      <c r="U687" s="71" t="str">
        <f t="shared" si="49"/>
        <v/>
      </c>
      <c r="V687" s="71" t="str">
        <f t="shared" si="47"/>
        <v/>
      </c>
      <c r="W687" s="71" t="str">
        <f>IF(U687="","",SUM($U$18:U687))</f>
        <v/>
      </c>
      <c r="X687" s="71" t="str">
        <f>IF(U687="","",IF(U688="",SUM($U$18:U687)-SUM($X$17:X686)))</f>
        <v/>
      </c>
      <c r="Y687" s="70" t="str">
        <f t="shared" si="50"/>
        <v/>
      </c>
      <c r="Z687" s="71" t="str">
        <f t="shared" si="51"/>
        <v/>
      </c>
      <c r="AB687" s="70"/>
    </row>
    <row r="688" spans="2:28" s="71" customFormat="1" x14ac:dyDescent="0.3">
      <c r="B688" s="242"/>
      <c r="C688" s="243"/>
      <c r="D688" s="244"/>
      <c r="E688" s="243"/>
      <c r="F688" s="243"/>
      <c r="G688" s="244"/>
      <c r="H688" s="245"/>
      <c r="I688" s="244"/>
      <c r="J688" s="245"/>
      <c r="K688" s="244"/>
      <c r="L688" s="245"/>
      <c r="M688" s="244"/>
      <c r="N688" s="246"/>
      <c r="O688" s="243"/>
      <c r="P688" s="243"/>
      <c r="Q688" s="243"/>
      <c r="R688" s="244"/>
      <c r="S688" s="247"/>
      <c r="T688" s="70" t="str">
        <f t="shared" si="48"/>
        <v/>
      </c>
      <c r="U688" s="71" t="str">
        <f t="shared" si="49"/>
        <v/>
      </c>
      <c r="V688" s="71" t="str">
        <f t="shared" ref="V688:V751" si="52">IF(H688="","",IF(M688="",(H688)*-1,IF(M688=G688,H688/2*N688-(H688),IF(M688=I688,J688/2*N688-(H688),IF(M688=K688,L688/2*N688-(H688))))))</f>
        <v/>
      </c>
      <c r="W688" s="71" t="str">
        <f>IF(U688="","",SUM($U$18:U688))</f>
        <v/>
      </c>
      <c r="X688" s="71" t="str">
        <f>IF(U688="","",IF(U689="",SUM($U$18:U688)-SUM($X$17:X687)))</f>
        <v/>
      </c>
      <c r="Y688" s="70" t="str">
        <f t="shared" si="50"/>
        <v/>
      </c>
      <c r="Z688" s="71" t="str">
        <f t="shared" si="51"/>
        <v/>
      </c>
      <c r="AB688" s="70"/>
    </row>
    <row r="689" spans="2:28" s="71" customFormat="1" x14ac:dyDescent="0.3">
      <c r="B689" s="242"/>
      <c r="C689" s="243"/>
      <c r="D689" s="244"/>
      <c r="E689" s="243"/>
      <c r="F689" s="243"/>
      <c r="G689" s="244"/>
      <c r="H689" s="245"/>
      <c r="I689" s="244"/>
      <c r="J689" s="245"/>
      <c r="K689" s="244"/>
      <c r="L689" s="245"/>
      <c r="M689" s="244"/>
      <c r="N689" s="246"/>
      <c r="O689" s="243"/>
      <c r="P689" s="243"/>
      <c r="Q689" s="243"/>
      <c r="R689" s="244"/>
      <c r="S689" s="247"/>
      <c r="T689" s="70" t="str">
        <f t="shared" si="48"/>
        <v/>
      </c>
      <c r="U689" s="71" t="str">
        <f t="shared" si="49"/>
        <v/>
      </c>
      <c r="V689" s="71" t="str">
        <f t="shared" si="52"/>
        <v/>
      </c>
      <c r="W689" s="71" t="str">
        <f>IF(U689="","",SUM($U$18:U689))</f>
        <v/>
      </c>
      <c r="X689" s="71" t="str">
        <f>IF(U689="","",IF(U690="",SUM($U$18:U689)-SUM($X$17:X688)))</f>
        <v/>
      </c>
      <c r="Y689" s="70" t="str">
        <f t="shared" si="50"/>
        <v/>
      </c>
      <c r="Z689" s="71" t="str">
        <f t="shared" si="51"/>
        <v/>
      </c>
      <c r="AB689" s="70"/>
    </row>
    <row r="690" spans="2:28" s="71" customFormat="1" x14ac:dyDescent="0.3">
      <c r="B690" s="242"/>
      <c r="C690" s="243"/>
      <c r="D690" s="244"/>
      <c r="E690" s="243"/>
      <c r="F690" s="243"/>
      <c r="G690" s="244"/>
      <c r="H690" s="245"/>
      <c r="I690" s="244"/>
      <c r="J690" s="245"/>
      <c r="K690" s="244"/>
      <c r="L690" s="245"/>
      <c r="M690" s="244"/>
      <c r="N690" s="246"/>
      <c r="O690" s="243"/>
      <c r="P690" s="243"/>
      <c r="Q690" s="243"/>
      <c r="R690" s="244"/>
      <c r="S690" s="247"/>
      <c r="T690" s="70" t="str">
        <f t="shared" si="48"/>
        <v/>
      </c>
      <c r="U690" s="71" t="str">
        <f t="shared" si="49"/>
        <v/>
      </c>
      <c r="V690" s="71" t="str">
        <f t="shared" si="52"/>
        <v/>
      </c>
      <c r="W690" s="71" t="str">
        <f>IF(U690="","",SUM($U$18:U690))</f>
        <v/>
      </c>
      <c r="X690" s="71" t="str">
        <f>IF(U690="","",IF(U691="",SUM($U$18:U690)-SUM($X$17:X689)))</f>
        <v/>
      </c>
      <c r="Y690" s="70" t="str">
        <f t="shared" si="50"/>
        <v/>
      </c>
      <c r="Z690" s="71" t="str">
        <f t="shared" si="51"/>
        <v/>
      </c>
      <c r="AB690" s="70"/>
    </row>
    <row r="691" spans="2:28" s="71" customFormat="1" x14ac:dyDescent="0.3">
      <c r="B691" s="242"/>
      <c r="C691" s="243"/>
      <c r="D691" s="244"/>
      <c r="E691" s="243"/>
      <c r="F691" s="243"/>
      <c r="G691" s="244"/>
      <c r="H691" s="245"/>
      <c r="I691" s="244"/>
      <c r="J691" s="245"/>
      <c r="K691" s="244"/>
      <c r="L691" s="245"/>
      <c r="M691" s="244"/>
      <c r="N691" s="246"/>
      <c r="O691" s="243"/>
      <c r="P691" s="243"/>
      <c r="Q691" s="243"/>
      <c r="R691" s="244"/>
      <c r="S691" s="247"/>
      <c r="T691" s="70" t="str">
        <f t="shared" si="48"/>
        <v/>
      </c>
      <c r="U691" s="71" t="str">
        <f t="shared" si="49"/>
        <v/>
      </c>
      <c r="V691" s="71" t="str">
        <f t="shared" si="52"/>
        <v/>
      </c>
      <c r="W691" s="71" t="str">
        <f>IF(U691="","",SUM($U$18:U691))</f>
        <v/>
      </c>
      <c r="X691" s="71" t="str">
        <f>IF(U691="","",IF(U692="",SUM($U$18:U691)-SUM($X$17:X690)))</f>
        <v/>
      </c>
      <c r="Y691" s="70" t="str">
        <f t="shared" si="50"/>
        <v/>
      </c>
      <c r="Z691" s="71" t="str">
        <f t="shared" si="51"/>
        <v/>
      </c>
      <c r="AB691" s="70"/>
    </row>
    <row r="692" spans="2:28" s="71" customFormat="1" x14ac:dyDescent="0.3">
      <c r="B692" s="242"/>
      <c r="C692" s="243"/>
      <c r="D692" s="244"/>
      <c r="E692" s="243"/>
      <c r="F692" s="243"/>
      <c r="G692" s="244"/>
      <c r="H692" s="245"/>
      <c r="I692" s="244"/>
      <c r="J692" s="245"/>
      <c r="K692" s="244"/>
      <c r="L692" s="245"/>
      <c r="M692" s="244"/>
      <c r="N692" s="246"/>
      <c r="O692" s="243"/>
      <c r="P692" s="243"/>
      <c r="Q692" s="243"/>
      <c r="R692" s="244"/>
      <c r="S692" s="247"/>
      <c r="T692" s="70" t="str">
        <f t="shared" si="48"/>
        <v/>
      </c>
      <c r="U692" s="71" t="str">
        <f t="shared" si="49"/>
        <v/>
      </c>
      <c r="V692" s="71" t="str">
        <f t="shared" si="52"/>
        <v/>
      </c>
      <c r="W692" s="71" t="str">
        <f>IF(U692="","",SUM($U$18:U692))</f>
        <v/>
      </c>
      <c r="X692" s="71" t="str">
        <f>IF(U692="","",IF(U693="",SUM($U$18:U692)-SUM($X$17:X691)))</f>
        <v/>
      </c>
      <c r="Y692" s="70" t="str">
        <f t="shared" si="50"/>
        <v/>
      </c>
      <c r="Z692" s="71" t="str">
        <f t="shared" si="51"/>
        <v/>
      </c>
      <c r="AB692" s="70"/>
    </row>
    <row r="693" spans="2:28" s="71" customFormat="1" x14ac:dyDescent="0.3">
      <c r="B693" s="242"/>
      <c r="C693" s="243"/>
      <c r="D693" s="244"/>
      <c r="E693" s="243"/>
      <c r="F693" s="243"/>
      <c r="G693" s="244"/>
      <c r="H693" s="245"/>
      <c r="I693" s="244"/>
      <c r="J693" s="245"/>
      <c r="K693" s="244"/>
      <c r="L693" s="245"/>
      <c r="M693" s="244"/>
      <c r="N693" s="246"/>
      <c r="O693" s="243"/>
      <c r="P693" s="243"/>
      <c r="Q693" s="243"/>
      <c r="R693" s="244"/>
      <c r="S693" s="247"/>
      <c r="T693" s="70" t="str">
        <f t="shared" si="48"/>
        <v/>
      </c>
      <c r="U693" s="71" t="str">
        <f t="shared" si="49"/>
        <v/>
      </c>
      <c r="V693" s="71" t="str">
        <f t="shared" si="52"/>
        <v/>
      </c>
      <c r="W693" s="71" t="str">
        <f>IF(U693="","",SUM($U$18:U693))</f>
        <v/>
      </c>
      <c r="X693" s="71" t="str">
        <f>IF(U693="","",IF(U694="",SUM($U$18:U693)-SUM($X$17:X692)))</f>
        <v/>
      </c>
      <c r="Y693" s="70" t="str">
        <f t="shared" si="50"/>
        <v/>
      </c>
      <c r="Z693" s="71" t="str">
        <f t="shared" si="51"/>
        <v/>
      </c>
      <c r="AB693" s="70"/>
    </row>
    <row r="694" spans="2:28" s="71" customFormat="1" x14ac:dyDescent="0.3">
      <c r="B694" s="242"/>
      <c r="C694" s="243"/>
      <c r="D694" s="244"/>
      <c r="E694" s="243"/>
      <c r="F694" s="243"/>
      <c r="G694" s="244"/>
      <c r="H694" s="245"/>
      <c r="I694" s="244"/>
      <c r="J694" s="245"/>
      <c r="K694" s="244"/>
      <c r="L694" s="245"/>
      <c r="M694" s="244"/>
      <c r="N694" s="246"/>
      <c r="O694" s="243"/>
      <c r="P694" s="243"/>
      <c r="Q694" s="243"/>
      <c r="R694" s="244"/>
      <c r="S694" s="247"/>
      <c r="T694" s="70" t="str">
        <f t="shared" si="48"/>
        <v/>
      </c>
      <c r="U694" s="71" t="str">
        <f t="shared" si="49"/>
        <v/>
      </c>
      <c r="V694" s="71" t="str">
        <f t="shared" si="52"/>
        <v/>
      </c>
      <c r="W694" s="71" t="str">
        <f>IF(U694="","",SUM($U$18:U694))</f>
        <v/>
      </c>
      <c r="X694" s="71" t="str">
        <f>IF(U694="","",IF(U695="",SUM($U$18:U694)-SUM($X$17:X693)))</f>
        <v/>
      </c>
      <c r="Y694" s="70" t="str">
        <f t="shared" si="50"/>
        <v/>
      </c>
      <c r="Z694" s="71" t="str">
        <f t="shared" si="51"/>
        <v/>
      </c>
      <c r="AB694" s="70"/>
    </row>
    <row r="695" spans="2:28" s="71" customFormat="1" x14ac:dyDescent="0.3">
      <c r="B695" s="242"/>
      <c r="C695" s="243"/>
      <c r="D695" s="244"/>
      <c r="E695" s="243"/>
      <c r="F695" s="243"/>
      <c r="G695" s="244"/>
      <c r="H695" s="245"/>
      <c r="I695" s="244"/>
      <c r="J695" s="245"/>
      <c r="K695" s="244"/>
      <c r="L695" s="245"/>
      <c r="M695" s="244"/>
      <c r="N695" s="246"/>
      <c r="O695" s="243"/>
      <c r="P695" s="243"/>
      <c r="Q695" s="243"/>
      <c r="R695" s="244"/>
      <c r="S695" s="247"/>
      <c r="T695" s="70" t="str">
        <f t="shared" si="48"/>
        <v/>
      </c>
      <c r="U695" s="71" t="str">
        <f t="shared" si="49"/>
        <v/>
      </c>
      <c r="V695" s="71" t="str">
        <f t="shared" si="52"/>
        <v/>
      </c>
      <c r="W695" s="71" t="str">
        <f>IF(U695="","",SUM($U$18:U695))</f>
        <v/>
      </c>
      <c r="X695" s="71" t="str">
        <f>IF(U695="","",IF(U696="",SUM($U$18:U695)-SUM($X$17:X694)))</f>
        <v/>
      </c>
      <c r="Y695" s="70" t="str">
        <f t="shared" si="50"/>
        <v/>
      </c>
      <c r="Z695" s="71" t="str">
        <f t="shared" si="51"/>
        <v/>
      </c>
      <c r="AB695" s="70"/>
    </row>
    <row r="696" spans="2:28" s="71" customFormat="1" x14ac:dyDescent="0.3">
      <c r="B696" s="242"/>
      <c r="C696" s="243"/>
      <c r="D696" s="244"/>
      <c r="E696" s="243"/>
      <c r="F696" s="243"/>
      <c r="G696" s="244"/>
      <c r="H696" s="245"/>
      <c r="I696" s="244"/>
      <c r="J696" s="245"/>
      <c r="K696" s="244"/>
      <c r="L696" s="245"/>
      <c r="M696" s="244"/>
      <c r="N696" s="246"/>
      <c r="O696" s="243"/>
      <c r="P696" s="243"/>
      <c r="Q696" s="243"/>
      <c r="R696" s="244"/>
      <c r="S696" s="247"/>
      <c r="T696" s="70" t="str">
        <f t="shared" si="48"/>
        <v/>
      </c>
      <c r="U696" s="71" t="str">
        <f t="shared" si="49"/>
        <v/>
      </c>
      <c r="V696" s="71" t="str">
        <f t="shared" si="52"/>
        <v/>
      </c>
      <c r="W696" s="71" t="str">
        <f>IF(U696="","",SUM($U$18:U696))</f>
        <v/>
      </c>
      <c r="X696" s="71" t="str">
        <f>IF(U696="","",IF(U697="",SUM($U$18:U696)-SUM($X$17:X695)))</f>
        <v/>
      </c>
      <c r="Y696" s="70" t="str">
        <f t="shared" si="50"/>
        <v/>
      </c>
      <c r="Z696" s="71" t="str">
        <f t="shared" si="51"/>
        <v/>
      </c>
      <c r="AB696" s="70"/>
    </row>
    <row r="697" spans="2:28" s="71" customFormat="1" x14ac:dyDescent="0.3">
      <c r="B697" s="242"/>
      <c r="C697" s="243"/>
      <c r="D697" s="244"/>
      <c r="E697" s="243"/>
      <c r="F697" s="243"/>
      <c r="G697" s="244"/>
      <c r="H697" s="245"/>
      <c r="I697" s="244"/>
      <c r="J697" s="245"/>
      <c r="K697" s="244"/>
      <c r="L697" s="245"/>
      <c r="M697" s="244"/>
      <c r="N697" s="246"/>
      <c r="O697" s="243"/>
      <c r="P697" s="243"/>
      <c r="Q697" s="243"/>
      <c r="R697" s="244"/>
      <c r="S697" s="247"/>
      <c r="T697" s="70" t="str">
        <f t="shared" si="48"/>
        <v/>
      </c>
      <c r="U697" s="71" t="str">
        <f t="shared" si="49"/>
        <v/>
      </c>
      <c r="V697" s="71" t="str">
        <f t="shared" si="52"/>
        <v/>
      </c>
      <c r="W697" s="71" t="str">
        <f>IF(U697="","",SUM($U$18:U697))</f>
        <v/>
      </c>
      <c r="X697" s="71" t="str">
        <f>IF(U697="","",IF(U698="",SUM($U$18:U697)-SUM($X$17:X696)))</f>
        <v/>
      </c>
      <c r="Y697" s="70" t="str">
        <f t="shared" si="50"/>
        <v/>
      </c>
      <c r="Z697" s="71" t="str">
        <f t="shared" si="51"/>
        <v/>
      </c>
      <c r="AB697" s="70"/>
    </row>
    <row r="698" spans="2:28" s="71" customFormat="1" x14ac:dyDescent="0.3">
      <c r="B698" s="242"/>
      <c r="C698" s="243"/>
      <c r="D698" s="244"/>
      <c r="E698" s="243"/>
      <c r="F698" s="243"/>
      <c r="G698" s="244"/>
      <c r="H698" s="245"/>
      <c r="I698" s="244"/>
      <c r="J698" s="245"/>
      <c r="K698" s="244"/>
      <c r="L698" s="245"/>
      <c r="M698" s="244"/>
      <c r="N698" s="246"/>
      <c r="O698" s="243"/>
      <c r="P698" s="243"/>
      <c r="Q698" s="243"/>
      <c r="R698" s="244"/>
      <c r="S698" s="247"/>
      <c r="T698" s="70" t="str">
        <f t="shared" si="48"/>
        <v/>
      </c>
      <c r="U698" s="71" t="str">
        <f t="shared" si="49"/>
        <v/>
      </c>
      <c r="V698" s="71" t="str">
        <f t="shared" si="52"/>
        <v/>
      </c>
      <c r="W698" s="71" t="str">
        <f>IF(U698="","",SUM($U$18:U698))</f>
        <v/>
      </c>
      <c r="X698" s="71" t="str">
        <f>IF(U698="","",IF(U699="",SUM($U$18:U698)-SUM($X$17:X697)))</f>
        <v/>
      </c>
      <c r="Y698" s="70" t="str">
        <f t="shared" si="50"/>
        <v/>
      </c>
      <c r="Z698" s="71" t="str">
        <f t="shared" si="51"/>
        <v/>
      </c>
      <c r="AB698" s="70"/>
    </row>
    <row r="699" spans="2:28" s="71" customFormat="1" x14ac:dyDescent="0.3">
      <c r="B699" s="242"/>
      <c r="C699" s="243"/>
      <c r="D699" s="244"/>
      <c r="E699" s="243"/>
      <c r="F699" s="243"/>
      <c r="G699" s="244"/>
      <c r="H699" s="245"/>
      <c r="I699" s="244"/>
      <c r="J699" s="245"/>
      <c r="K699" s="244"/>
      <c r="L699" s="245"/>
      <c r="M699" s="244"/>
      <c r="N699" s="246"/>
      <c r="O699" s="243"/>
      <c r="P699" s="243"/>
      <c r="Q699" s="243"/>
      <c r="R699" s="244"/>
      <c r="S699" s="247"/>
      <c r="T699" s="70" t="str">
        <f t="shared" si="48"/>
        <v/>
      </c>
      <c r="U699" s="71" t="str">
        <f t="shared" si="49"/>
        <v/>
      </c>
      <c r="V699" s="71" t="str">
        <f t="shared" si="52"/>
        <v/>
      </c>
      <c r="W699" s="71" t="str">
        <f>IF(U699="","",SUM($U$18:U699))</f>
        <v/>
      </c>
      <c r="X699" s="71" t="str">
        <f>IF(U699="","",IF(U700="",SUM($U$18:U699)-SUM($X$17:X698)))</f>
        <v/>
      </c>
      <c r="Y699" s="70" t="str">
        <f t="shared" si="50"/>
        <v/>
      </c>
      <c r="Z699" s="71" t="str">
        <f t="shared" si="51"/>
        <v/>
      </c>
      <c r="AB699" s="70"/>
    </row>
    <row r="700" spans="2:28" s="71" customFormat="1" x14ac:dyDescent="0.3">
      <c r="B700" s="242"/>
      <c r="C700" s="243"/>
      <c r="D700" s="244"/>
      <c r="E700" s="243"/>
      <c r="F700" s="243"/>
      <c r="G700" s="244"/>
      <c r="H700" s="245"/>
      <c r="I700" s="244"/>
      <c r="J700" s="245"/>
      <c r="K700" s="244"/>
      <c r="L700" s="245"/>
      <c r="M700" s="244"/>
      <c r="N700" s="246"/>
      <c r="O700" s="243"/>
      <c r="P700" s="243"/>
      <c r="Q700" s="243"/>
      <c r="R700" s="244"/>
      <c r="S700" s="247"/>
      <c r="T700" s="70" t="str">
        <f t="shared" si="48"/>
        <v/>
      </c>
      <c r="U700" s="71" t="str">
        <f t="shared" si="49"/>
        <v/>
      </c>
      <c r="V700" s="71" t="str">
        <f t="shared" si="52"/>
        <v/>
      </c>
      <c r="W700" s="71" t="str">
        <f>IF(U700="","",SUM($U$18:U700))</f>
        <v/>
      </c>
      <c r="X700" s="71" t="str">
        <f>IF(U700="","",IF(U701="",SUM($U$18:U700)-SUM($X$17:X699)))</f>
        <v/>
      </c>
      <c r="Y700" s="70" t="str">
        <f t="shared" si="50"/>
        <v/>
      </c>
      <c r="Z700" s="71" t="str">
        <f t="shared" si="51"/>
        <v/>
      </c>
      <c r="AB700" s="70"/>
    </row>
    <row r="701" spans="2:28" s="71" customFormat="1" x14ac:dyDescent="0.3">
      <c r="B701" s="242"/>
      <c r="C701" s="243"/>
      <c r="D701" s="244"/>
      <c r="E701" s="243"/>
      <c r="F701" s="243"/>
      <c r="G701" s="244"/>
      <c r="H701" s="245"/>
      <c r="I701" s="244"/>
      <c r="J701" s="245"/>
      <c r="K701" s="244"/>
      <c r="L701" s="245"/>
      <c r="M701" s="244"/>
      <c r="N701" s="246"/>
      <c r="O701" s="243"/>
      <c r="P701" s="243"/>
      <c r="Q701" s="243"/>
      <c r="R701" s="244"/>
      <c r="S701" s="247"/>
      <c r="T701" s="70" t="str">
        <f t="shared" si="48"/>
        <v/>
      </c>
      <c r="U701" s="71" t="str">
        <f t="shared" si="49"/>
        <v/>
      </c>
      <c r="V701" s="71" t="str">
        <f t="shared" si="52"/>
        <v/>
      </c>
      <c r="W701" s="71" t="str">
        <f>IF(U701="","",SUM($U$18:U701))</f>
        <v/>
      </c>
      <c r="X701" s="71" t="str">
        <f>IF(U701="","",IF(U702="",SUM($U$18:U701)-SUM($X$17:X700)))</f>
        <v/>
      </c>
      <c r="Y701" s="70" t="str">
        <f t="shared" si="50"/>
        <v/>
      </c>
      <c r="Z701" s="71" t="str">
        <f t="shared" si="51"/>
        <v/>
      </c>
      <c r="AB701" s="70"/>
    </row>
    <row r="702" spans="2:28" s="71" customFormat="1" x14ac:dyDescent="0.3">
      <c r="B702" s="242"/>
      <c r="C702" s="243"/>
      <c r="D702" s="244"/>
      <c r="E702" s="243"/>
      <c r="F702" s="243"/>
      <c r="G702" s="244"/>
      <c r="H702" s="245"/>
      <c r="I702" s="244"/>
      <c r="J702" s="245"/>
      <c r="K702" s="244"/>
      <c r="L702" s="245"/>
      <c r="M702" s="244"/>
      <c r="N702" s="246"/>
      <c r="O702" s="243"/>
      <c r="P702" s="243"/>
      <c r="Q702" s="243"/>
      <c r="R702" s="244"/>
      <c r="S702" s="247"/>
      <c r="T702" s="70" t="str">
        <f t="shared" si="48"/>
        <v/>
      </c>
      <c r="U702" s="71" t="str">
        <f t="shared" si="49"/>
        <v/>
      </c>
      <c r="V702" s="71" t="str">
        <f t="shared" si="52"/>
        <v/>
      </c>
      <c r="W702" s="71" t="str">
        <f>IF(U702="","",SUM($U$18:U702))</f>
        <v/>
      </c>
      <c r="X702" s="71" t="str">
        <f>IF(U702="","",IF(U703="",SUM($U$18:U702)-SUM($X$17:X701)))</f>
        <v/>
      </c>
      <c r="Y702" s="70" t="str">
        <f t="shared" si="50"/>
        <v/>
      </c>
      <c r="Z702" s="71" t="str">
        <f t="shared" si="51"/>
        <v/>
      </c>
      <c r="AB702" s="70"/>
    </row>
    <row r="703" spans="2:28" s="71" customFormat="1" x14ac:dyDescent="0.3">
      <c r="B703" s="242"/>
      <c r="C703" s="243"/>
      <c r="D703" s="244"/>
      <c r="E703" s="243"/>
      <c r="F703" s="243"/>
      <c r="G703" s="244"/>
      <c r="H703" s="245"/>
      <c r="I703" s="244"/>
      <c r="J703" s="245"/>
      <c r="K703" s="244"/>
      <c r="L703" s="245"/>
      <c r="M703" s="244"/>
      <c r="N703" s="246"/>
      <c r="O703" s="243"/>
      <c r="P703" s="243"/>
      <c r="Q703" s="243"/>
      <c r="R703" s="244"/>
      <c r="S703" s="247"/>
      <c r="T703" s="70" t="str">
        <f t="shared" si="48"/>
        <v/>
      </c>
      <c r="U703" s="71" t="str">
        <f t="shared" si="49"/>
        <v/>
      </c>
      <c r="V703" s="71" t="str">
        <f t="shared" si="52"/>
        <v/>
      </c>
      <c r="W703" s="71" t="str">
        <f>IF(U703="","",SUM($U$18:U703))</f>
        <v/>
      </c>
      <c r="X703" s="71" t="str">
        <f>IF(U703="","",IF(U704="",SUM($U$18:U703)-SUM($X$17:X702)))</f>
        <v/>
      </c>
      <c r="Y703" s="70" t="str">
        <f t="shared" si="50"/>
        <v/>
      </c>
      <c r="Z703" s="71" t="str">
        <f t="shared" si="51"/>
        <v/>
      </c>
      <c r="AB703" s="70"/>
    </row>
    <row r="704" spans="2:28" s="71" customFormat="1" x14ac:dyDescent="0.3">
      <c r="B704" s="242"/>
      <c r="C704" s="243"/>
      <c r="D704" s="244"/>
      <c r="E704" s="243"/>
      <c r="F704" s="243"/>
      <c r="G704" s="244"/>
      <c r="H704" s="245"/>
      <c r="I704" s="244"/>
      <c r="J704" s="245"/>
      <c r="K704" s="244"/>
      <c r="L704" s="245"/>
      <c r="M704" s="244"/>
      <c r="N704" s="246"/>
      <c r="O704" s="243"/>
      <c r="P704" s="243"/>
      <c r="Q704" s="243"/>
      <c r="R704" s="244"/>
      <c r="S704" s="247"/>
      <c r="T704" s="70" t="str">
        <f t="shared" si="48"/>
        <v/>
      </c>
      <c r="U704" s="71" t="str">
        <f t="shared" si="49"/>
        <v/>
      </c>
      <c r="V704" s="71" t="str">
        <f t="shared" si="52"/>
        <v/>
      </c>
      <c r="W704" s="71" t="str">
        <f>IF(U704="","",SUM($U$18:U704))</f>
        <v/>
      </c>
      <c r="X704" s="71" t="str">
        <f>IF(U704="","",IF(U705="",SUM($U$18:U704)-SUM($X$17:X703)))</f>
        <v/>
      </c>
      <c r="Y704" s="70" t="str">
        <f t="shared" si="50"/>
        <v/>
      </c>
      <c r="Z704" s="71" t="str">
        <f t="shared" si="51"/>
        <v/>
      </c>
      <c r="AB704" s="70"/>
    </row>
    <row r="705" spans="2:28" s="71" customFormat="1" x14ac:dyDescent="0.3">
      <c r="B705" s="242"/>
      <c r="C705" s="243"/>
      <c r="D705" s="244"/>
      <c r="E705" s="243"/>
      <c r="F705" s="243"/>
      <c r="G705" s="244"/>
      <c r="H705" s="245"/>
      <c r="I705" s="244"/>
      <c r="J705" s="245"/>
      <c r="K705" s="244"/>
      <c r="L705" s="245"/>
      <c r="M705" s="244"/>
      <c r="N705" s="246"/>
      <c r="O705" s="243"/>
      <c r="P705" s="243"/>
      <c r="Q705" s="243"/>
      <c r="R705" s="244"/>
      <c r="S705" s="247"/>
      <c r="T705" s="70" t="str">
        <f t="shared" si="48"/>
        <v/>
      </c>
      <c r="U705" s="71" t="str">
        <f t="shared" si="49"/>
        <v/>
      </c>
      <c r="V705" s="71" t="str">
        <f t="shared" si="52"/>
        <v/>
      </c>
      <c r="W705" s="71" t="str">
        <f>IF(U705="","",SUM($U$18:U705))</f>
        <v/>
      </c>
      <c r="X705" s="71" t="str">
        <f>IF(U705="","",IF(U706="",SUM($U$18:U705)-SUM($X$17:X704)))</f>
        <v/>
      </c>
      <c r="Y705" s="70" t="str">
        <f t="shared" si="50"/>
        <v/>
      </c>
      <c r="Z705" s="71" t="str">
        <f t="shared" si="51"/>
        <v/>
      </c>
      <c r="AB705" s="70"/>
    </row>
    <row r="706" spans="2:28" s="71" customFormat="1" x14ac:dyDescent="0.3">
      <c r="B706" s="242"/>
      <c r="C706" s="243"/>
      <c r="D706" s="244"/>
      <c r="E706" s="243"/>
      <c r="F706" s="243"/>
      <c r="G706" s="244"/>
      <c r="H706" s="245"/>
      <c r="I706" s="244"/>
      <c r="J706" s="245"/>
      <c r="K706" s="244"/>
      <c r="L706" s="245"/>
      <c r="M706" s="244"/>
      <c r="N706" s="246"/>
      <c r="O706" s="243"/>
      <c r="P706" s="243"/>
      <c r="Q706" s="243"/>
      <c r="R706" s="244"/>
      <c r="S706" s="247"/>
      <c r="T706" s="70" t="str">
        <f t="shared" si="48"/>
        <v/>
      </c>
      <c r="U706" s="71" t="str">
        <f t="shared" si="49"/>
        <v/>
      </c>
      <c r="V706" s="71" t="str">
        <f t="shared" si="52"/>
        <v/>
      </c>
      <c r="W706" s="71" t="str">
        <f>IF(U706="","",SUM($U$18:U706))</f>
        <v/>
      </c>
      <c r="X706" s="71" t="str">
        <f>IF(U706="","",IF(U707="",SUM($U$18:U706)-SUM($X$17:X705)))</f>
        <v/>
      </c>
      <c r="Y706" s="70" t="str">
        <f t="shared" si="50"/>
        <v/>
      </c>
      <c r="Z706" s="71" t="str">
        <f t="shared" si="51"/>
        <v/>
      </c>
      <c r="AB706" s="70"/>
    </row>
    <row r="707" spans="2:28" s="71" customFormat="1" x14ac:dyDescent="0.3">
      <c r="B707" s="242"/>
      <c r="C707" s="243"/>
      <c r="D707" s="244"/>
      <c r="E707" s="243"/>
      <c r="F707" s="243"/>
      <c r="G707" s="244"/>
      <c r="H707" s="245"/>
      <c r="I707" s="244"/>
      <c r="J707" s="245"/>
      <c r="K707" s="244"/>
      <c r="L707" s="245"/>
      <c r="M707" s="244"/>
      <c r="N707" s="246"/>
      <c r="O707" s="243"/>
      <c r="P707" s="243"/>
      <c r="Q707" s="243"/>
      <c r="R707" s="244"/>
      <c r="S707" s="247"/>
      <c r="T707" s="70" t="str">
        <f t="shared" si="48"/>
        <v/>
      </c>
      <c r="U707" s="71" t="str">
        <f t="shared" si="49"/>
        <v/>
      </c>
      <c r="V707" s="71" t="str">
        <f t="shared" si="52"/>
        <v/>
      </c>
      <c r="W707" s="71" t="str">
        <f>IF(U707="","",SUM($U$18:U707))</f>
        <v/>
      </c>
      <c r="X707" s="71" t="str">
        <f>IF(U707="","",IF(U708="",SUM($U$18:U707)-SUM($X$17:X706)))</f>
        <v/>
      </c>
      <c r="Y707" s="70" t="str">
        <f t="shared" si="50"/>
        <v/>
      </c>
      <c r="Z707" s="71" t="str">
        <f t="shared" si="51"/>
        <v/>
      </c>
      <c r="AB707" s="70"/>
    </row>
    <row r="708" spans="2:28" s="71" customFormat="1" x14ac:dyDescent="0.3">
      <c r="B708" s="242"/>
      <c r="C708" s="243"/>
      <c r="D708" s="244"/>
      <c r="E708" s="243"/>
      <c r="F708" s="243"/>
      <c r="G708" s="244"/>
      <c r="H708" s="245"/>
      <c r="I708" s="244"/>
      <c r="J708" s="245"/>
      <c r="K708" s="244"/>
      <c r="L708" s="245"/>
      <c r="M708" s="244"/>
      <c r="N708" s="246"/>
      <c r="O708" s="243"/>
      <c r="P708" s="243"/>
      <c r="Q708" s="243"/>
      <c r="R708" s="244"/>
      <c r="S708" s="247"/>
      <c r="T708" s="70" t="str">
        <f t="shared" si="48"/>
        <v/>
      </c>
      <c r="U708" s="71" t="str">
        <f t="shared" si="49"/>
        <v/>
      </c>
      <c r="V708" s="71" t="str">
        <f t="shared" si="52"/>
        <v/>
      </c>
      <c r="W708" s="71" t="str">
        <f>IF(U708="","",SUM($U$18:U708))</f>
        <v/>
      </c>
      <c r="X708" s="71" t="str">
        <f>IF(U708="","",IF(U709="",SUM($U$18:U708)-SUM($X$17:X707)))</f>
        <v/>
      </c>
      <c r="Y708" s="70" t="str">
        <f t="shared" si="50"/>
        <v/>
      </c>
      <c r="Z708" s="71" t="str">
        <f t="shared" si="51"/>
        <v/>
      </c>
      <c r="AB708" s="70"/>
    </row>
    <row r="709" spans="2:28" s="71" customFormat="1" x14ac:dyDescent="0.3">
      <c r="B709" s="242"/>
      <c r="C709" s="243"/>
      <c r="D709" s="244"/>
      <c r="E709" s="243"/>
      <c r="F709" s="243"/>
      <c r="G709" s="244"/>
      <c r="H709" s="245"/>
      <c r="I709" s="244"/>
      <c r="J709" s="245"/>
      <c r="K709" s="244"/>
      <c r="L709" s="245"/>
      <c r="M709" s="244"/>
      <c r="N709" s="246"/>
      <c r="O709" s="243"/>
      <c r="P709" s="243"/>
      <c r="Q709" s="243"/>
      <c r="R709" s="244"/>
      <c r="S709" s="247"/>
      <c r="T709" s="70" t="str">
        <f t="shared" si="48"/>
        <v/>
      </c>
      <c r="U709" s="71" t="str">
        <f t="shared" si="49"/>
        <v/>
      </c>
      <c r="V709" s="71" t="str">
        <f t="shared" si="52"/>
        <v/>
      </c>
      <c r="W709" s="71" t="str">
        <f>IF(U709="","",SUM($U$18:U709))</f>
        <v/>
      </c>
      <c r="X709" s="71" t="str">
        <f>IF(U709="","",IF(U710="",SUM($U$18:U709)-SUM($X$17:X708)))</f>
        <v/>
      </c>
      <c r="Y709" s="70" t="str">
        <f t="shared" si="50"/>
        <v/>
      </c>
      <c r="Z709" s="71" t="str">
        <f t="shared" si="51"/>
        <v/>
      </c>
      <c r="AB709" s="70"/>
    </row>
    <row r="710" spans="2:28" s="71" customFormat="1" x14ac:dyDescent="0.3">
      <c r="B710" s="242"/>
      <c r="C710" s="243"/>
      <c r="D710" s="244"/>
      <c r="E710" s="243"/>
      <c r="F710" s="243"/>
      <c r="G710" s="244"/>
      <c r="H710" s="245"/>
      <c r="I710" s="244"/>
      <c r="J710" s="245"/>
      <c r="K710" s="244"/>
      <c r="L710" s="245"/>
      <c r="M710" s="244"/>
      <c r="N710" s="246"/>
      <c r="O710" s="243"/>
      <c r="P710" s="243"/>
      <c r="Q710" s="243"/>
      <c r="R710" s="244"/>
      <c r="S710" s="247"/>
      <c r="T710" s="70" t="str">
        <f t="shared" si="48"/>
        <v/>
      </c>
      <c r="U710" s="71" t="str">
        <f t="shared" si="49"/>
        <v/>
      </c>
      <c r="V710" s="71" t="str">
        <f t="shared" si="52"/>
        <v/>
      </c>
      <c r="W710" s="71" t="str">
        <f>IF(U710="","",SUM($U$18:U710))</f>
        <v/>
      </c>
      <c r="X710" s="71" t="str">
        <f>IF(U710="","",IF(U711="",SUM($U$18:U710)-SUM($X$17:X709)))</f>
        <v/>
      </c>
      <c r="Y710" s="70" t="str">
        <f t="shared" si="50"/>
        <v/>
      </c>
      <c r="Z710" s="71" t="str">
        <f t="shared" si="51"/>
        <v/>
      </c>
      <c r="AB710" s="70"/>
    </row>
    <row r="711" spans="2:28" s="71" customFormat="1" x14ac:dyDescent="0.3">
      <c r="B711" s="242"/>
      <c r="C711" s="243"/>
      <c r="D711" s="244"/>
      <c r="E711" s="243"/>
      <c r="F711" s="243"/>
      <c r="G711" s="244"/>
      <c r="H711" s="245"/>
      <c r="I711" s="244"/>
      <c r="J711" s="245"/>
      <c r="K711" s="244"/>
      <c r="L711" s="245"/>
      <c r="M711" s="244"/>
      <c r="N711" s="246"/>
      <c r="O711" s="243"/>
      <c r="P711" s="243"/>
      <c r="Q711" s="243"/>
      <c r="R711" s="244"/>
      <c r="S711" s="247"/>
      <c r="T711" s="70" t="str">
        <f t="shared" si="48"/>
        <v/>
      </c>
      <c r="U711" s="71" t="str">
        <f t="shared" si="49"/>
        <v/>
      </c>
      <c r="V711" s="71" t="str">
        <f t="shared" si="52"/>
        <v/>
      </c>
      <c r="W711" s="71" t="str">
        <f>IF(U711="","",SUM($U$18:U711))</f>
        <v/>
      </c>
      <c r="X711" s="71" t="str">
        <f>IF(U711="","",IF(U712="",SUM($U$18:U711)-SUM($X$17:X710)))</f>
        <v/>
      </c>
      <c r="Y711" s="70" t="str">
        <f t="shared" si="50"/>
        <v/>
      </c>
      <c r="Z711" s="71" t="str">
        <f t="shared" si="51"/>
        <v/>
      </c>
      <c r="AB711" s="70"/>
    </row>
    <row r="712" spans="2:28" s="71" customFormat="1" x14ac:dyDescent="0.3">
      <c r="B712" s="242"/>
      <c r="C712" s="243"/>
      <c r="D712" s="244"/>
      <c r="E712" s="243"/>
      <c r="F712" s="243"/>
      <c r="G712" s="244"/>
      <c r="H712" s="245"/>
      <c r="I712" s="244"/>
      <c r="J712" s="245"/>
      <c r="K712" s="244"/>
      <c r="L712" s="245"/>
      <c r="M712" s="244"/>
      <c r="N712" s="246"/>
      <c r="O712" s="243"/>
      <c r="P712" s="243"/>
      <c r="Q712" s="243"/>
      <c r="R712" s="244"/>
      <c r="S712" s="247"/>
      <c r="T712" s="70" t="str">
        <f t="shared" si="48"/>
        <v/>
      </c>
      <c r="U712" s="71" t="str">
        <f t="shared" si="49"/>
        <v/>
      </c>
      <c r="V712" s="71" t="str">
        <f t="shared" si="52"/>
        <v/>
      </c>
      <c r="W712" s="71" t="str">
        <f>IF(U712="","",SUM($U$18:U712))</f>
        <v/>
      </c>
      <c r="X712" s="71" t="str">
        <f>IF(U712="","",IF(U713="",SUM($U$18:U712)-SUM($X$17:X711)))</f>
        <v/>
      </c>
      <c r="Y712" s="70" t="str">
        <f t="shared" si="50"/>
        <v/>
      </c>
      <c r="Z712" s="71" t="str">
        <f t="shared" si="51"/>
        <v/>
      </c>
      <c r="AB712" s="70"/>
    </row>
    <row r="713" spans="2:28" s="71" customFormat="1" x14ac:dyDescent="0.3">
      <c r="B713" s="242"/>
      <c r="C713" s="243"/>
      <c r="D713" s="244"/>
      <c r="E713" s="243"/>
      <c r="F713" s="243"/>
      <c r="G713" s="244"/>
      <c r="H713" s="245"/>
      <c r="I713" s="244"/>
      <c r="J713" s="245"/>
      <c r="K713" s="244"/>
      <c r="L713" s="245"/>
      <c r="M713" s="244"/>
      <c r="N713" s="246"/>
      <c r="O713" s="243"/>
      <c r="P713" s="243"/>
      <c r="Q713" s="243"/>
      <c r="R713" s="244"/>
      <c r="S713" s="247"/>
      <c r="T713" s="70" t="str">
        <f t="shared" si="48"/>
        <v/>
      </c>
      <c r="U713" s="71" t="str">
        <f t="shared" si="49"/>
        <v/>
      </c>
      <c r="V713" s="71" t="str">
        <f t="shared" si="52"/>
        <v/>
      </c>
      <c r="W713" s="71" t="str">
        <f>IF(U713="","",SUM($U$18:U713))</f>
        <v/>
      </c>
      <c r="X713" s="71" t="str">
        <f>IF(U713="","",IF(U714="",SUM($U$18:U713)-SUM($X$17:X712)))</f>
        <v/>
      </c>
      <c r="Y713" s="70" t="str">
        <f t="shared" si="50"/>
        <v/>
      </c>
      <c r="Z713" s="71" t="str">
        <f t="shared" si="51"/>
        <v/>
      </c>
      <c r="AB713" s="70"/>
    </row>
    <row r="714" spans="2:28" s="71" customFormat="1" x14ac:dyDescent="0.3">
      <c r="B714" s="242"/>
      <c r="C714" s="243"/>
      <c r="D714" s="244"/>
      <c r="E714" s="243"/>
      <c r="F714" s="243"/>
      <c r="G714" s="244"/>
      <c r="H714" s="245"/>
      <c r="I714" s="244"/>
      <c r="J714" s="245"/>
      <c r="K714" s="244"/>
      <c r="L714" s="245"/>
      <c r="M714" s="244"/>
      <c r="N714" s="246"/>
      <c r="O714" s="243"/>
      <c r="P714" s="243"/>
      <c r="Q714" s="243"/>
      <c r="R714" s="244"/>
      <c r="S714" s="247"/>
      <c r="T714" s="70" t="str">
        <f t="shared" si="48"/>
        <v/>
      </c>
      <c r="U714" s="71" t="str">
        <f t="shared" si="49"/>
        <v/>
      </c>
      <c r="V714" s="71" t="str">
        <f t="shared" si="52"/>
        <v/>
      </c>
      <c r="W714" s="71" t="str">
        <f>IF(U714="","",SUM($U$18:U714))</f>
        <v/>
      </c>
      <c r="X714" s="71" t="str">
        <f>IF(U714="","",IF(U715="",SUM($U$18:U714)-SUM($X$17:X713)))</f>
        <v/>
      </c>
      <c r="Y714" s="70" t="str">
        <f t="shared" si="50"/>
        <v/>
      </c>
      <c r="Z714" s="71" t="str">
        <f t="shared" si="51"/>
        <v/>
      </c>
      <c r="AB714" s="70"/>
    </row>
    <row r="715" spans="2:28" s="71" customFormat="1" x14ac:dyDescent="0.3">
      <c r="B715" s="242"/>
      <c r="C715" s="243"/>
      <c r="D715" s="244"/>
      <c r="E715" s="243"/>
      <c r="F715" s="243"/>
      <c r="G715" s="244"/>
      <c r="H715" s="245"/>
      <c r="I715" s="244"/>
      <c r="J715" s="245"/>
      <c r="K715" s="244"/>
      <c r="L715" s="245"/>
      <c r="M715" s="244"/>
      <c r="N715" s="246"/>
      <c r="O715" s="243"/>
      <c r="P715" s="243"/>
      <c r="Q715" s="243"/>
      <c r="R715" s="244"/>
      <c r="S715" s="247"/>
      <c r="T715" s="70" t="str">
        <f t="shared" si="48"/>
        <v/>
      </c>
      <c r="U715" s="71" t="str">
        <f t="shared" si="49"/>
        <v/>
      </c>
      <c r="V715" s="71" t="str">
        <f t="shared" si="52"/>
        <v/>
      </c>
      <c r="W715" s="71" t="str">
        <f>IF(U715="","",SUM($U$18:U715))</f>
        <v/>
      </c>
      <c r="X715" s="71" t="str">
        <f>IF(U715="","",IF(U716="",SUM($U$18:U715)-SUM($X$17:X714)))</f>
        <v/>
      </c>
      <c r="Y715" s="70" t="str">
        <f t="shared" si="50"/>
        <v/>
      </c>
      <c r="Z715" s="71" t="str">
        <f t="shared" si="51"/>
        <v/>
      </c>
      <c r="AB715" s="70"/>
    </row>
    <row r="716" spans="2:28" s="71" customFormat="1" x14ac:dyDescent="0.3">
      <c r="B716" s="242"/>
      <c r="C716" s="243"/>
      <c r="D716" s="244"/>
      <c r="E716" s="243"/>
      <c r="F716" s="243"/>
      <c r="G716" s="244"/>
      <c r="H716" s="245"/>
      <c r="I716" s="244"/>
      <c r="J716" s="245"/>
      <c r="K716" s="244"/>
      <c r="L716" s="245"/>
      <c r="M716" s="244"/>
      <c r="N716" s="246"/>
      <c r="O716" s="243"/>
      <c r="P716" s="243"/>
      <c r="Q716" s="243"/>
      <c r="R716" s="244"/>
      <c r="S716" s="247"/>
      <c r="T716" s="70" t="str">
        <f t="shared" si="48"/>
        <v/>
      </c>
      <c r="U716" s="71" t="str">
        <f t="shared" si="49"/>
        <v/>
      </c>
      <c r="V716" s="71" t="str">
        <f t="shared" si="52"/>
        <v/>
      </c>
      <c r="W716" s="71" t="str">
        <f>IF(U716="","",SUM($U$18:U716))</f>
        <v/>
      </c>
      <c r="X716" s="71" t="str">
        <f>IF(U716="","",IF(U717="",SUM($U$18:U716)-SUM($X$17:X715)))</f>
        <v/>
      </c>
      <c r="Y716" s="70" t="str">
        <f t="shared" si="50"/>
        <v/>
      </c>
      <c r="Z716" s="71" t="str">
        <f t="shared" si="51"/>
        <v/>
      </c>
      <c r="AB716" s="70"/>
    </row>
    <row r="717" spans="2:28" s="71" customFormat="1" x14ac:dyDescent="0.3">
      <c r="B717" s="242"/>
      <c r="C717" s="243"/>
      <c r="D717" s="244"/>
      <c r="E717" s="243"/>
      <c r="F717" s="243"/>
      <c r="G717" s="244"/>
      <c r="H717" s="245"/>
      <c r="I717" s="244"/>
      <c r="J717" s="245"/>
      <c r="K717" s="244"/>
      <c r="L717" s="245"/>
      <c r="M717" s="244"/>
      <c r="N717" s="246"/>
      <c r="O717" s="243"/>
      <c r="P717" s="243"/>
      <c r="Q717" s="243"/>
      <c r="R717" s="244"/>
      <c r="S717" s="247"/>
      <c r="T717" s="70" t="str">
        <f t="shared" si="48"/>
        <v/>
      </c>
      <c r="U717" s="71" t="str">
        <f t="shared" si="49"/>
        <v/>
      </c>
      <c r="V717" s="71" t="str">
        <f t="shared" si="52"/>
        <v/>
      </c>
      <c r="W717" s="71" t="str">
        <f>IF(U717="","",SUM($U$18:U717))</f>
        <v/>
      </c>
      <c r="X717" s="71" t="str">
        <f>IF(U717="","",IF(U718="",SUM($U$18:U717)-SUM($X$17:X716)))</f>
        <v/>
      </c>
      <c r="Y717" s="70" t="str">
        <f t="shared" si="50"/>
        <v/>
      </c>
      <c r="Z717" s="71" t="str">
        <f t="shared" si="51"/>
        <v/>
      </c>
      <c r="AB717" s="70"/>
    </row>
    <row r="718" spans="2:28" s="71" customFormat="1" x14ac:dyDescent="0.3">
      <c r="B718" s="242"/>
      <c r="C718" s="243"/>
      <c r="D718" s="244"/>
      <c r="E718" s="243"/>
      <c r="F718" s="243"/>
      <c r="G718" s="244"/>
      <c r="H718" s="245"/>
      <c r="I718" s="244"/>
      <c r="J718" s="245"/>
      <c r="K718" s="244"/>
      <c r="L718" s="245"/>
      <c r="M718" s="244"/>
      <c r="N718" s="246"/>
      <c r="O718" s="243"/>
      <c r="P718" s="243"/>
      <c r="Q718" s="243"/>
      <c r="R718" s="244"/>
      <c r="S718" s="247"/>
      <c r="T718" s="70" t="str">
        <f t="shared" si="48"/>
        <v/>
      </c>
      <c r="U718" s="71" t="str">
        <f t="shared" si="49"/>
        <v/>
      </c>
      <c r="V718" s="71" t="str">
        <f t="shared" si="52"/>
        <v/>
      </c>
      <c r="W718" s="71" t="str">
        <f>IF(U718="","",SUM($U$18:U718))</f>
        <v/>
      </c>
      <c r="X718" s="71" t="str">
        <f>IF(U718="","",IF(U719="",SUM($U$18:U718)-SUM($X$17:X717)))</f>
        <v/>
      </c>
      <c r="Y718" s="70" t="str">
        <f t="shared" si="50"/>
        <v/>
      </c>
      <c r="Z718" s="71" t="str">
        <f t="shared" si="51"/>
        <v/>
      </c>
      <c r="AB718" s="70"/>
    </row>
    <row r="719" spans="2:28" s="71" customFormat="1" x14ac:dyDescent="0.3">
      <c r="B719" s="242"/>
      <c r="C719" s="243"/>
      <c r="D719" s="244"/>
      <c r="E719" s="243"/>
      <c r="F719" s="243"/>
      <c r="G719" s="244"/>
      <c r="H719" s="245"/>
      <c r="I719" s="244"/>
      <c r="J719" s="245"/>
      <c r="K719" s="244"/>
      <c r="L719" s="245"/>
      <c r="M719" s="244"/>
      <c r="N719" s="246"/>
      <c r="O719" s="243"/>
      <c r="P719" s="243"/>
      <c r="Q719" s="243"/>
      <c r="R719" s="244"/>
      <c r="S719" s="247"/>
      <c r="T719" s="70" t="str">
        <f t="shared" si="48"/>
        <v/>
      </c>
      <c r="U719" s="71" t="str">
        <f t="shared" si="49"/>
        <v/>
      </c>
      <c r="V719" s="71" t="str">
        <f t="shared" si="52"/>
        <v/>
      </c>
      <c r="W719" s="71" t="str">
        <f>IF(U719="","",SUM($U$18:U719))</f>
        <v/>
      </c>
      <c r="X719" s="71" t="str">
        <f>IF(U719="","",IF(U720="",SUM($U$18:U719)-SUM($X$17:X718)))</f>
        <v/>
      </c>
      <c r="Y719" s="70" t="str">
        <f t="shared" si="50"/>
        <v/>
      </c>
      <c r="Z719" s="71" t="str">
        <f t="shared" si="51"/>
        <v/>
      </c>
      <c r="AB719" s="70"/>
    </row>
    <row r="720" spans="2:28" s="71" customFormat="1" x14ac:dyDescent="0.3">
      <c r="B720" s="242"/>
      <c r="C720" s="243"/>
      <c r="D720" s="244"/>
      <c r="E720" s="243"/>
      <c r="F720" s="243"/>
      <c r="G720" s="244"/>
      <c r="H720" s="245"/>
      <c r="I720" s="244"/>
      <c r="J720" s="245"/>
      <c r="K720" s="244"/>
      <c r="L720" s="245"/>
      <c r="M720" s="244"/>
      <c r="N720" s="246"/>
      <c r="O720" s="243"/>
      <c r="P720" s="243"/>
      <c r="Q720" s="243"/>
      <c r="R720" s="244"/>
      <c r="S720" s="247"/>
      <c r="T720" s="70" t="str">
        <f t="shared" si="48"/>
        <v/>
      </c>
      <c r="U720" s="71" t="str">
        <f t="shared" si="49"/>
        <v/>
      </c>
      <c r="V720" s="71" t="str">
        <f t="shared" si="52"/>
        <v/>
      </c>
      <c r="W720" s="71" t="str">
        <f>IF(U720="","",SUM($U$18:U720))</f>
        <v/>
      </c>
      <c r="X720" s="71" t="str">
        <f>IF(U720="","",IF(U721="",SUM($U$18:U720)-SUM($X$17:X719)))</f>
        <v/>
      </c>
      <c r="Y720" s="70" t="str">
        <f t="shared" si="50"/>
        <v/>
      </c>
      <c r="Z720" s="71" t="str">
        <f t="shared" si="51"/>
        <v/>
      </c>
      <c r="AB720" s="70"/>
    </row>
    <row r="721" spans="2:28" s="71" customFormat="1" x14ac:dyDescent="0.3">
      <c r="B721" s="242"/>
      <c r="C721" s="243"/>
      <c r="D721" s="244"/>
      <c r="E721" s="243"/>
      <c r="F721" s="243"/>
      <c r="G721" s="244"/>
      <c r="H721" s="245"/>
      <c r="I721" s="244"/>
      <c r="J721" s="245"/>
      <c r="K721" s="244"/>
      <c r="L721" s="245"/>
      <c r="M721" s="244"/>
      <c r="N721" s="246"/>
      <c r="O721" s="243"/>
      <c r="P721" s="243"/>
      <c r="Q721" s="243"/>
      <c r="R721" s="244"/>
      <c r="S721" s="247"/>
      <c r="T721" s="70" t="str">
        <f t="shared" si="48"/>
        <v/>
      </c>
      <c r="U721" s="71" t="str">
        <f t="shared" si="49"/>
        <v/>
      </c>
      <c r="V721" s="71" t="str">
        <f t="shared" si="52"/>
        <v/>
      </c>
      <c r="W721" s="71" t="str">
        <f>IF(U721="","",SUM($U$18:U721))</f>
        <v/>
      </c>
      <c r="X721" s="71" t="str">
        <f>IF(U721="","",IF(U722="",SUM($U$18:U721)-SUM($X$17:X720)))</f>
        <v/>
      </c>
      <c r="Y721" s="70" t="str">
        <f t="shared" si="50"/>
        <v/>
      </c>
      <c r="Z721" s="71" t="str">
        <f t="shared" si="51"/>
        <v/>
      </c>
      <c r="AB721" s="70"/>
    </row>
    <row r="722" spans="2:28" s="71" customFormat="1" x14ac:dyDescent="0.3">
      <c r="B722" s="242"/>
      <c r="C722" s="243"/>
      <c r="D722" s="244"/>
      <c r="E722" s="243"/>
      <c r="F722" s="243"/>
      <c r="G722" s="244"/>
      <c r="H722" s="245"/>
      <c r="I722" s="244"/>
      <c r="J722" s="245"/>
      <c r="K722" s="244"/>
      <c r="L722" s="245"/>
      <c r="M722" s="244"/>
      <c r="N722" s="246"/>
      <c r="O722" s="243"/>
      <c r="P722" s="243"/>
      <c r="Q722" s="243"/>
      <c r="R722" s="244"/>
      <c r="S722" s="247"/>
      <c r="T722" s="70" t="str">
        <f t="shared" si="48"/>
        <v/>
      </c>
      <c r="U722" s="71" t="str">
        <f t="shared" si="49"/>
        <v/>
      </c>
      <c r="V722" s="71" t="str">
        <f t="shared" si="52"/>
        <v/>
      </c>
      <c r="W722" s="71" t="str">
        <f>IF(U722="","",SUM($U$18:U722))</f>
        <v/>
      </c>
      <c r="X722" s="71" t="str">
        <f>IF(U722="","",IF(U723="",SUM($U$18:U722)-SUM($X$17:X721)))</f>
        <v/>
      </c>
      <c r="Y722" s="70" t="str">
        <f t="shared" si="50"/>
        <v/>
      </c>
      <c r="Z722" s="71" t="str">
        <f t="shared" si="51"/>
        <v/>
      </c>
      <c r="AB722" s="70"/>
    </row>
    <row r="723" spans="2:28" s="71" customFormat="1" x14ac:dyDescent="0.3">
      <c r="B723" s="242"/>
      <c r="C723" s="243"/>
      <c r="D723" s="244"/>
      <c r="E723" s="243"/>
      <c r="F723" s="243"/>
      <c r="G723" s="244"/>
      <c r="H723" s="245"/>
      <c r="I723" s="244"/>
      <c r="J723" s="245"/>
      <c r="K723" s="244"/>
      <c r="L723" s="245"/>
      <c r="M723" s="244"/>
      <c r="N723" s="246"/>
      <c r="O723" s="243"/>
      <c r="P723" s="243"/>
      <c r="Q723" s="243"/>
      <c r="R723" s="244"/>
      <c r="S723" s="247"/>
      <c r="T723" s="70" t="str">
        <f t="shared" ref="T723:T786" si="53">IF(N723&lt;0,"",IF(N723="","",(N723-2)/2))</f>
        <v/>
      </c>
      <c r="U723" s="71" t="str">
        <f t="shared" ref="U723:U786" si="54">IF(H723="","",IF(M723="",(H723+J723+L723)*-1,IF(M723=G723,H723/2*N723-(H723+J723+L723),IF(M723=I723,J723/2*N723-(H723+J723+L723),IF(M723=K723,L723/2*N723-(H723+J723+L723))))))</f>
        <v/>
      </c>
      <c r="V723" s="71" t="str">
        <f t="shared" si="52"/>
        <v/>
      </c>
      <c r="W723" s="71" t="str">
        <f>IF(U723="","",SUM($U$18:U723))</f>
        <v/>
      </c>
      <c r="X723" s="71" t="str">
        <f>IF(U723="","",IF(U724="",SUM($U$18:U723)-SUM($X$17:X722)))</f>
        <v/>
      </c>
      <c r="Y723" s="70" t="str">
        <f t="shared" ref="Y723:Y786" si="55">IF(O723="","",IF(M723="","",IF(G723=M723,O723,IF(I723=M723,P723,IF(K723=M723,Q723)))))</f>
        <v/>
      </c>
      <c r="Z723" s="71" t="str">
        <f t="shared" si="51"/>
        <v/>
      </c>
      <c r="AB723" s="70"/>
    </row>
    <row r="724" spans="2:28" s="71" customFormat="1" x14ac:dyDescent="0.3">
      <c r="B724" s="242"/>
      <c r="C724" s="243"/>
      <c r="D724" s="244"/>
      <c r="E724" s="243"/>
      <c r="F724" s="243"/>
      <c r="G724" s="244"/>
      <c r="H724" s="245"/>
      <c r="I724" s="244"/>
      <c r="J724" s="245"/>
      <c r="K724" s="244"/>
      <c r="L724" s="245"/>
      <c r="M724" s="244"/>
      <c r="N724" s="246"/>
      <c r="O724" s="243"/>
      <c r="P724" s="243"/>
      <c r="Q724" s="243"/>
      <c r="R724" s="244"/>
      <c r="S724" s="247"/>
      <c r="T724" s="70" t="str">
        <f t="shared" si="53"/>
        <v/>
      </c>
      <c r="U724" s="71" t="str">
        <f t="shared" si="54"/>
        <v/>
      </c>
      <c r="V724" s="71" t="str">
        <f t="shared" si="52"/>
        <v/>
      </c>
      <c r="W724" s="71" t="str">
        <f>IF(U724="","",SUM($U$18:U724))</f>
        <v/>
      </c>
      <c r="X724" s="71" t="str">
        <f>IF(U724="","",IF(U725="",SUM($U$18:U724)-SUM($X$17:X723)))</f>
        <v/>
      </c>
      <c r="Y724" s="70" t="str">
        <f t="shared" si="55"/>
        <v/>
      </c>
      <c r="Z724" s="71" t="str">
        <f t="shared" si="51"/>
        <v/>
      </c>
      <c r="AB724" s="70"/>
    </row>
    <row r="725" spans="2:28" s="71" customFormat="1" x14ac:dyDescent="0.3">
      <c r="B725" s="242"/>
      <c r="C725" s="243"/>
      <c r="D725" s="244"/>
      <c r="E725" s="243"/>
      <c r="F725" s="243"/>
      <c r="G725" s="244"/>
      <c r="H725" s="245"/>
      <c r="I725" s="244"/>
      <c r="J725" s="245"/>
      <c r="K725" s="244"/>
      <c r="L725" s="245"/>
      <c r="M725" s="244"/>
      <c r="N725" s="246"/>
      <c r="O725" s="243"/>
      <c r="P725" s="243"/>
      <c r="Q725" s="243"/>
      <c r="R725" s="244"/>
      <c r="S725" s="247"/>
      <c r="T725" s="70" t="str">
        <f t="shared" si="53"/>
        <v/>
      </c>
      <c r="U725" s="71" t="str">
        <f t="shared" si="54"/>
        <v/>
      </c>
      <c r="V725" s="71" t="str">
        <f t="shared" si="52"/>
        <v/>
      </c>
      <c r="W725" s="71" t="str">
        <f>IF(U725="","",SUM($U$18:U725))</f>
        <v/>
      </c>
      <c r="X725" s="71" t="str">
        <f>IF(U725="","",IF(U726="",SUM($U$18:U725)-SUM($X$17:X724)))</f>
        <v/>
      </c>
      <c r="Y725" s="70" t="str">
        <f t="shared" si="55"/>
        <v/>
      </c>
      <c r="Z725" s="71" t="str">
        <f t="shared" si="51"/>
        <v/>
      </c>
      <c r="AB725" s="70"/>
    </row>
    <row r="726" spans="2:28" s="71" customFormat="1" x14ac:dyDescent="0.3">
      <c r="B726" s="242"/>
      <c r="C726" s="243"/>
      <c r="D726" s="244"/>
      <c r="E726" s="243"/>
      <c r="F726" s="243"/>
      <c r="G726" s="244"/>
      <c r="H726" s="245"/>
      <c r="I726" s="244"/>
      <c r="J726" s="245"/>
      <c r="K726" s="244"/>
      <c r="L726" s="245"/>
      <c r="M726" s="244"/>
      <c r="N726" s="246"/>
      <c r="O726" s="243"/>
      <c r="P726" s="243"/>
      <c r="Q726" s="243"/>
      <c r="R726" s="244"/>
      <c r="S726" s="247"/>
      <c r="T726" s="70" t="str">
        <f t="shared" si="53"/>
        <v/>
      </c>
      <c r="U726" s="71" t="str">
        <f t="shared" si="54"/>
        <v/>
      </c>
      <c r="V726" s="71" t="str">
        <f t="shared" si="52"/>
        <v/>
      </c>
      <c r="W726" s="71" t="str">
        <f>IF(U726="","",SUM($U$18:U726))</f>
        <v/>
      </c>
      <c r="X726" s="71" t="str">
        <f>IF(U726="","",IF(U727="",SUM($U$18:U726)-SUM($X$17:X725)))</f>
        <v/>
      </c>
      <c r="Y726" s="70" t="str">
        <f t="shared" si="55"/>
        <v/>
      </c>
      <c r="Z726" s="71" t="str">
        <f t="shared" si="51"/>
        <v/>
      </c>
      <c r="AB726" s="70"/>
    </row>
    <row r="727" spans="2:28" s="71" customFormat="1" x14ac:dyDescent="0.3">
      <c r="B727" s="242"/>
      <c r="C727" s="243"/>
      <c r="D727" s="244"/>
      <c r="E727" s="243"/>
      <c r="F727" s="243"/>
      <c r="G727" s="244"/>
      <c r="H727" s="245"/>
      <c r="I727" s="244"/>
      <c r="J727" s="245"/>
      <c r="K727" s="244"/>
      <c r="L727" s="245"/>
      <c r="M727" s="244"/>
      <c r="N727" s="246"/>
      <c r="O727" s="243"/>
      <c r="P727" s="243"/>
      <c r="Q727" s="243"/>
      <c r="R727" s="244"/>
      <c r="S727" s="247"/>
      <c r="T727" s="70" t="str">
        <f t="shared" si="53"/>
        <v/>
      </c>
      <c r="U727" s="71" t="str">
        <f t="shared" si="54"/>
        <v/>
      </c>
      <c r="V727" s="71" t="str">
        <f t="shared" si="52"/>
        <v/>
      </c>
      <c r="W727" s="71" t="str">
        <f>IF(U727="","",SUM($U$18:U727))</f>
        <v/>
      </c>
      <c r="X727" s="71" t="str">
        <f>IF(U727="","",IF(U728="",SUM($U$18:U727)-SUM($X$17:X726)))</f>
        <v/>
      </c>
      <c r="Y727" s="70" t="str">
        <f t="shared" si="55"/>
        <v/>
      </c>
      <c r="Z727" s="71" t="str">
        <f t="shared" ref="Z727:Z790" si="56">(IF(C727="","",IF(N727="","",IF(U727&lt;0,SUM(H727+J727+L727+U727),IF(U727=0,SUM(H727+J727+L727+U727),IF(U727=0,"",IF(U727&gt;0,SUM(H727+J727+L727+U727))))))))</f>
        <v/>
      </c>
      <c r="AB727" s="70"/>
    </row>
    <row r="728" spans="2:28" s="71" customFormat="1" x14ac:dyDescent="0.3">
      <c r="B728" s="242"/>
      <c r="C728" s="243"/>
      <c r="D728" s="244"/>
      <c r="E728" s="243"/>
      <c r="F728" s="243"/>
      <c r="G728" s="244"/>
      <c r="H728" s="245"/>
      <c r="I728" s="244"/>
      <c r="J728" s="245"/>
      <c r="K728" s="244"/>
      <c r="L728" s="245"/>
      <c r="M728" s="244"/>
      <c r="N728" s="246"/>
      <c r="O728" s="243"/>
      <c r="P728" s="243"/>
      <c r="Q728" s="243"/>
      <c r="R728" s="244"/>
      <c r="S728" s="247"/>
      <c r="T728" s="70" t="str">
        <f t="shared" si="53"/>
        <v/>
      </c>
      <c r="U728" s="71" t="str">
        <f t="shared" si="54"/>
        <v/>
      </c>
      <c r="V728" s="71" t="str">
        <f t="shared" si="52"/>
        <v/>
      </c>
      <c r="W728" s="71" t="str">
        <f>IF(U728="","",SUM($U$18:U728))</f>
        <v/>
      </c>
      <c r="X728" s="71" t="str">
        <f>IF(U728="","",IF(U729="",SUM($U$18:U728)-SUM($X$17:X727)))</f>
        <v/>
      </c>
      <c r="Y728" s="70" t="str">
        <f t="shared" si="55"/>
        <v/>
      </c>
      <c r="Z728" s="71" t="str">
        <f t="shared" si="56"/>
        <v/>
      </c>
      <c r="AB728" s="70"/>
    </row>
    <row r="729" spans="2:28" s="71" customFormat="1" x14ac:dyDescent="0.3">
      <c r="B729" s="242"/>
      <c r="C729" s="243"/>
      <c r="D729" s="244"/>
      <c r="E729" s="243"/>
      <c r="F729" s="243"/>
      <c r="G729" s="244"/>
      <c r="H729" s="245"/>
      <c r="I729" s="244"/>
      <c r="J729" s="245"/>
      <c r="K729" s="244"/>
      <c r="L729" s="245"/>
      <c r="M729" s="244"/>
      <c r="N729" s="246"/>
      <c r="O729" s="243"/>
      <c r="P729" s="243"/>
      <c r="Q729" s="243"/>
      <c r="R729" s="244"/>
      <c r="S729" s="247"/>
      <c r="T729" s="70" t="str">
        <f t="shared" si="53"/>
        <v/>
      </c>
      <c r="U729" s="71" t="str">
        <f t="shared" si="54"/>
        <v/>
      </c>
      <c r="V729" s="71" t="str">
        <f t="shared" si="52"/>
        <v/>
      </c>
      <c r="W729" s="71" t="str">
        <f>IF(U729="","",SUM($U$18:U729))</f>
        <v/>
      </c>
      <c r="X729" s="71" t="str">
        <f>IF(U729="","",IF(U730="",SUM($U$18:U729)-SUM($X$17:X728)))</f>
        <v/>
      </c>
      <c r="Y729" s="70" t="str">
        <f t="shared" si="55"/>
        <v/>
      </c>
      <c r="Z729" s="71" t="str">
        <f t="shared" si="56"/>
        <v/>
      </c>
      <c r="AB729" s="70"/>
    </row>
    <row r="730" spans="2:28" s="71" customFormat="1" x14ac:dyDescent="0.3">
      <c r="B730" s="242"/>
      <c r="C730" s="243"/>
      <c r="D730" s="244"/>
      <c r="E730" s="243"/>
      <c r="F730" s="243"/>
      <c r="G730" s="244"/>
      <c r="H730" s="245"/>
      <c r="I730" s="244"/>
      <c r="J730" s="245"/>
      <c r="K730" s="244"/>
      <c r="L730" s="245"/>
      <c r="M730" s="244"/>
      <c r="N730" s="246"/>
      <c r="O730" s="243"/>
      <c r="P730" s="243"/>
      <c r="Q730" s="243"/>
      <c r="R730" s="244"/>
      <c r="S730" s="247"/>
      <c r="T730" s="70" t="str">
        <f t="shared" si="53"/>
        <v/>
      </c>
      <c r="U730" s="71" t="str">
        <f t="shared" si="54"/>
        <v/>
      </c>
      <c r="V730" s="71" t="str">
        <f t="shared" si="52"/>
        <v/>
      </c>
      <c r="W730" s="71" t="str">
        <f>IF(U730="","",SUM($U$18:U730))</f>
        <v/>
      </c>
      <c r="X730" s="71" t="str">
        <f>IF(U730="","",IF(U731="",SUM($U$18:U730)-SUM($X$17:X729)))</f>
        <v/>
      </c>
      <c r="Y730" s="70" t="str">
        <f t="shared" si="55"/>
        <v/>
      </c>
      <c r="Z730" s="71" t="str">
        <f t="shared" si="56"/>
        <v/>
      </c>
      <c r="AB730" s="70"/>
    </row>
    <row r="731" spans="2:28" s="71" customFormat="1" x14ac:dyDescent="0.3">
      <c r="B731" s="242"/>
      <c r="C731" s="243"/>
      <c r="D731" s="244"/>
      <c r="E731" s="243"/>
      <c r="F731" s="243"/>
      <c r="G731" s="244"/>
      <c r="H731" s="245"/>
      <c r="I731" s="244"/>
      <c r="J731" s="245"/>
      <c r="K731" s="244"/>
      <c r="L731" s="245"/>
      <c r="M731" s="244"/>
      <c r="N731" s="246"/>
      <c r="O731" s="243"/>
      <c r="P731" s="243"/>
      <c r="Q731" s="243"/>
      <c r="R731" s="244"/>
      <c r="S731" s="247"/>
      <c r="T731" s="70" t="str">
        <f t="shared" si="53"/>
        <v/>
      </c>
      <c r="U731" s="71" t="str">
        <f t="shared" si="54"/>
        <v/>
      </c>
      <c r="V731" s="71" t="str">
        <f t="shared" si="52"/>
        <v/>
      </c>
      <c r="W731" s="71" t="str">
        <f>IF(U731="","",SUM($U$18:U731))</f>
        <v/>
      </c>
      <c r="X731" s="71" t="str">
        <f>IF(U731="","",IF(U732="",SUM($U$18:U731)-SUM($X$17:X730)))</f>
        <v/>
      </c>
      <c r="Y731" s="70" t="str">
        <f t="shared" si="55"/>
        <v/>
      </c>
      <c r="Z731" s="71" t="str">
        <f t="shared" si="56"/>
        <v/>
      </c>
      <c r="AB731" s="70"/>
    </row>
    <row r="732" spans="2:28" s="71" customFormat="1" x14ac:dyDescent="0.3">
      <c r="B732" s="242"/>
      <c r="C732" s="243"/>
      <c r="D732" s="244"/>
      <c r="E732" s="243"/>
      <c r="F732" s="243"/>
      <c r="G732" s="244"/>
      <c r="H732" s="245"/>
      <c r="I732" s="244"/>
      <c r="J732" s="245"/>
      <c r="K732" s="244"/>
      <c r="L732" s="245"/>
      <c r="M732" s="244"/>
      <c r="N732" s="246"/>
      <c r="O732" s="243"/>
      <c r="P732" s="243"/>
      <c r="Q732" s="243"/>
      <c r="R732" s="244"/>
      <c r="S732" s="247"/>
      <c r="T732" s="70" t="str">
        <f t="shared" si="53"/>
        <v/>
      </c>
      <c r="U732" s="71" t="str">
        <f t="shared" si="54"/>
        <v/>
      </c>
      <c r="V732" s="71" t="str">
        <f t="shared" si="52"/>
        <v/>
      </c>
      <c r="W732" s="71" t="str">
        <f>IF(U732="","",SUM($U$18:U732))</f>
        <v/>
      </c>
      <c r="X732" s="71" t="str">
        <f>IF(U732="","",IF(U733="",SUM($U$18:U732)-SUM($X$17:X731)))</f>
        <v/>
      </c>
      <c r="Y732" s="70" t="str">
        <f t="shared" si="55"/>
        <v/>
      </c>
      <c r="Z732" s="71" t="str">
        <f t="shared" si="56"/>
        <v/>
      </c>
      <c r="AB732" s="70"/>
    </row>
    <row r="733" spans="2:28" s="71" customFormat="1" x14ac:dyDescent="0.3">
      <c r="B733" s="242"/>
      <c r="C733" s="243"/>
      <c r="D733" s="244"/>
      <c r="E733" s="243"/>
      <c r="F733" s="243"/>
      <c r="G733" s="244"/>
      <c r="H733" s="245"/>
      <c r="I733" s="244"/>
      <c r="J733" s="245"/>
      <c r="K733" s="244"/>
      <c r="L733" s="245"/>
      <c r="M733" s="244"/>
      <c r="N733" s="246"/>
      <c r="O733" s="243"/>
      <c r="P733" s="243"/>
      <c r="Q733" s="243"/>
      <c r="R733" s="244"/>
      <c r="S733" s="247"/>
      <c r="T733" s="70" t="str">
        <f t="shared" si="53"/>
        <v/>
      </c>
      <c r="U733" s="71" t="str">
        <f t="shared" si="54"/>
        <v/>
      </c>
      <c r="V733" s="71" t="str">
        <f t="shared" si="52"/>
        <v/>
      </c>
      <c r="W733" s="71" t="str">
        <f>IF(U733="","",SUM($U$18:U733))</f>
        <v/>
      </c>
      <c r="X733" s="71" t="str">
        <f>IF(U733="","",IF(U734="",SUM($U$18:U733)-SUM($X$17:X732)))</f>
        <v/>
      </c>
      <c r="Y733" s="70" t="str">
        <f t="shared" si="55"/>
        <v/>
      </c>
      <c r="Z733" s="71" t="str">
        <f t="shared" si="56"/>
        <v/>
      </c>
      <c r="AB733" s="70"/>
    </row>
    <row r="734" spans="2:28" s="71" customFormat="1" x14ac:dyDescent="0.3">
      <c r="B734" s="242"/>
      <c r="C734" s="243"/>
      <c r="D734" s="244"/>
      <c r="E734" s="243"/>
      <c r="F734" s="243"/>
      <c r="G734" s="244"/>
      <c r="H734" s="245"/>
      <c r="I734" s="244"/>
      <c r="J734" s="245"/>
      <c r="K734" s="244"/>
      <c r="L734" s="245"/>
      <c r="M734" s="244"/>
      <c r="N734" s="246"/>
      <c r="O734" s="243"/>
      <c r="P734" s="243"/>
      <c r="Q734" s="243"/>
      <c r="R734" s="244"/>
      <c r="S734" s="247"/>
      <c r="T734" s="70" t="str">
        <f t="shared" si="53"/>
        <v/>
      </c>
      <c r="U734" s="71" t="str">
        <f t="shared" si="54"/>
        <v/>
      </c>
      <c r="V734" s="71" t="str">
        <f t="shared" si="52"/>
        <v/>
      </c>
      <c r="W734" s="71" t="str">
        <f>IF(U734="","",SUM($U$18:U734))</f>
        <v/>
      </c>
      <c r="X734" s="71" t="str">
        <f>IF(U734="","",IF(U735="",SUM($U$18:U734)-SUM($X$17:X733)))</f>
        <v/>
      </c>
      <c r="Y734" s="70" t="str">
        <f t="shared" si="55"/>
        <v/>
      </c>
      <c r="Z734" s="71" t="str">
        <f t="shared" si="56"/>
        <v/>
      </c>
      <c r="AB734" s="70"/>
    </row>
    <row r="735" spans="2:28" s="71" customFormat="1" x14ac:dyDescent="0.3">
      <c r="B735" s="242"/>
      <c r="C735" s="243"/>
      <c r="D735" s="244"/>
      <c r="E735" s="243"/>
      <c r="F735" s="243"/>
      <c r="G735" s="244"/>
      <c r="H735" s="245"/>
      <c r="I735" s="244"/>
      <c r="J735" s="245"/>
      <c r="K735" s="244"/>
      <c r="L735" s="245"/>
      <c r="M735" s="244"/>
      <c r="N735" s="246"/>
      <c r="O735" s="243"/>
      <c r="P735" s="243"/>
      <c r="Q735" s="243"/>
      <c r="R735" s="244"/>
      <c r="S735" s="247"/>
      <c r="T735" s="70" t="str">
        <f t="shared" si="53"/>
        <v/>
      </c>
      <c r="U735" s="71" t="str">
        <f t="shared" si="54"/>
        <v/>
      </c>
      <c r="V735" s="71" t="str">
        <f t="shared" si="52"/>
        <v/>
      </c>
      <c r="W735" s="71" t="str">
        <f>IF(U735="","",SUM($U$18:U735))</f>
        <v/>
      </c>
      <c r="X735" s="71" t="str">
        <f>IF(U735="","",IF(U736="",SUM($U$18:U735)-SUM($X$17:X734)))</f>
        <v/>
      </c>
      <c r="Y735" s="70" t="str">
        <f t="shared" si="55"/>
        <v/>
      </c>
      <c r="Z735" s="71" t="str">
        <f t="shared" si="56"/>
        <v/>
      </c>
      <c r="AB735" s="70"/>
    </row>
    <row r="736" spans="2:28" s="71" customFormat="1" x14ac:dyDescent="0.3">
      <c r="B736" s="242"/>
      <c r="C736" s="243"/>
      <c r="D736" s="244"/>
      <c r="E736" s="243"/>
      <c r="F736" s="243"/>
      <c r="G736" s="244"/>
      <c r="H736" s="245"/>
      <c r="I736" s="244"/>
      <c r="J736" s="245"/>
      <c r="K736" s="244"/>
      <c r="L736" s="245"/>
      <c r="M736" s="244"/>
      <c r="N736" s="246"/>
      <c r="O736" s="243"/>
      <c r="P736" s="243"/>
      <c r="Q736" s="243"/>
      <c r="R736" s="244"/>
      <c r="S736" s="247"/>
      <c r="T736" s="70" t="str">
        <f t="shared" si="53"/>
        <v/>
      </c>
      <c r="U736" s="71" t="str">
        <f t="shared" si="54"/>
        <v/>
      </c>
      <c r="V736" s="71" t="str">
        <f t="shared" si="52"/>
        <v/>
      </c>
      <c r="W736" s="71" t="str">
        <f>IF(U736="","",SUM($U$18:U736))</f>
        <v/>
      </c>
      <c r="X736" s="71" t="str">
        <f>IF(U736="","",IF(U737="",SUM($U$18:U736)-SUM($X$17:X735)))</f>
        <v/>
      </c>
      <c r="Y736" s="70" t="str">
        <f t="shared" si="55"/>
        <v/>
      </c>
      <c r="Z736" s="71" t="str">
        <f t="shared" si="56"/>
        <v/>
      </c>
      <c r="AB736" s="70"/>
    </row>
    <row r="737" spans="2:28" s="71" customFormat="1" x14ac:dyDescent="0.3">
      <c r="B737" s="242"/>
      <c r="C737" s="243"/>
      <c r="D737" s="244"/>
      <c r="E737" s="243"/>
      <c r="F737" s="243"/>
      <c r="G737" s="244"/>
      <c r="H737" s="245"/>
      <c r="I737" s="244"/>
      <c r="J737" s="245"/>
      <c r="K737" s="244"/>
      <c r="L737" s="245"/>
      <c r="M737" s="244"/>
      <c r="N737" s="246"/>
      <c r="O737" s="243"/>
      <c r="P737" s="243"/>
      <c r="Q737" s="243"/>
      <c r="R737" s="244"/>
      <c r="S737" s="247"/>
      <c r="T737" s="70" t="str">
        <f t="shared" si="53"/>
        <v/>
      </c>
      <c r="U737" s="71" t="str">
        <f t="shared" si="54"/>
        <v/>
      </c>
      <c r="V737" s="71" t="str">
        <f t="shared" si="52"/>
        <v/>
      </c>
      <c r="W737" s="71" t="str">
        <f>IF(U737="","",SUM($U$18:U737))</f>
        <v/>
      </c>
      <c r="X737" s="71" t="str">
        <f>IF(U737="","",IF(U738="",SUM($U$18:U737)-SUM($X$17:X736)))</f>
        <v/>
      </c>
      <c r="Y737" s="70" t="str">
        <f t="shared" si="55"/>
        <v/>
      </c>
      <c r="Z737" s="71" t="str">
        <f t="shared" si="56"/>
        <v/>
      </c>
      <c r="AB737" s="70"/>
    </row>
    <row r="738" spans="2:28" s="71" customFormat="1" x14ac:dyDescent="0.3">
      <c r="B738" s="242"/>
      <c r="C738" s="243"/>
      <c r="D738" s="244"/>
      <c r="E738" s="243"/>
      <c r="F738" s="243"/>
      <c r="G738" s="244"/>
      <c r="H738" s="245"/>
      <c r="I738" s="244"/>
      <c r="J738" s="245"/>
      <c r="K738" s="244"/>
      <c r="L738" s="245"/>
      <c r="M738" s="244"/>
      <c r="N738" s="246"/>
      <c r="O738" s="243"/>
      <c r="P738" s="243"/>
      <c r="Q738" s="243"/>
      <c r="R738" s="244"/>
      <c r="S738" s="247"/>
      <c r="T738" s="70" t="str">
        <f t="shared" si="53"/>
        <v/>
      </c>
      <c r="U738" s="71" t="str">
        <f t="shared" si="54"/>
        <v/>
      </c>
      <c r="V738" s="71" t="str">
        <f t="shared" si="52"/>
        <v/>
      </c>
      <c r="W738" s="71" t="str">
        <f>IF(U738="","",SUM($U$18:U738))</f>
        <v/>
      </c>
      <c r="X738" s="71" t="str">
        <f>IF(U738="","",IF(U739="",SUM($U$18:U738)-SUM($X$17:X737)))</f>
        <v/>
      </c>
      <c r="Y738" s="70" t="str">
        <f t="shared" si="55"/>
        <v/>
      </c>
      <c r="Z738" s="71" t="str">
        <f t="shared" si="56"/>
        <v/>
      </c>
      <c r="AB738" s="70"/>
    </row>
    <row r="739" spans="2:28" s="71" customFormat="1" x14ac:dyDescent="0.3">
      <c r="B739" s="242"/>
      <c r="C739" s="243"/>
      <c r="D739" s="244"/>
      <c r="E739" s="243"/>
      <c r="F739" s="243"/>
      <c r="G739" s="244"/>
      <c r="H739" s="245"/>
      <c r="I739" s="244"/>
      <c r="J739" s="245"/>
      <c r="K739" s="244"/>
      <c r="L739" s="245"/>
      <c r="M739" s="244"/>
      <c r="N739" s="246"/>
      <c r="O739" s="243"/>
      <c r="P739" s="243"/>
      <c r="Q739" s="243"/>
      <c r="R739" s="244"/>
      <c r="S739" s="247"/>
      <c r="T739" s="70" t="str">
        <f t="shared" si="53"/>
        <v/>
      </c>
      <c r="U739" s="71" t="str">
        <f t="shared" si="54"/>
        <v/>
      </c>
      <c r="V739" s="71" t="str">
        <f t="shared" si="52"/>
        <v/>
      </c>
      <c r="W739" s="71" t="str">
        <f>IF(U739="","",SUM($U$18:U739))</f>
        <v/>
      </c>
      <c r="X739" s="71" t="str">
        <f>IF(U739="","",IF(U740="",SUM($U$18:U739)-SUM($X$17:X738)))</f>
        <v/>
      </c>
      <c r="Y739" s="70" t="str">
        <f t="shared" si="55"/>
        <v/>
      </c>
      <c r="Z739" s="71" t="str">
        <f t="shared" si="56"/>
        <v/>
      </c>
      <c r="AB739" s="70"/>
    </row>
    <row r="740" spans="2:28" s="71" customFormat="1" x14ac:dyDescent="0.3">
      <c r="B740" s="242"/>
      <c r="C740" s="243"/>
      <c r="D740" s="244"/>
      <c r="E740" s="243"/>
      <c r="F740" s="243"/>
      <c r="G740" s="244"/>
      <c r="H740" s="245"/>
      <c r="I740" s="244"/>
      <c r="J740" s="245"/>
      <c r="K740" s="244"/>
      <c r="L740" s="245"/>
      <c r="M740" s="244"/>
      <c r="N740" s="246"/>
      <c r="O740" s="243"/>
      <c r="P740" s="243"/>
      <c r="Q740" s="243"/>
      <c r="R740" s="244"/>
      <c r="S740" s="247"/>
      <c r="T740" s="70" t="str">
        <f t="shared" si="53"/>
        <v/>
      </c>
      <c r="U740" s="71" t="str">
        <f t="shared" si="54"/>
        <v/>
      </c>
      <c r="V740" s="71" t="str">
        <f t="shared" si="52"/>
        <v/>
      </c>
      <c r="W740" s="71" t="str">
        <f>IF(U740="","",SUM($U$18:U740))</f>
        <v/>
      </c>
      <c r="X740" s="71" t="str">
        <f>IF(U740="","",IF(U741="",SUM($U$18:U740)-SUM($X$17:X739)))</f>
        <v/>
      </c>
      <c r="Y740" s="70" t="str">
        <f t="shared" si="55"/>
        <v/>
      </c>
      <c r="Z740" s="71" t="str">
        <f t="shared" si="56"/>
        <v/>
      </c>
      <c r="AB740" s="70"/>
    </row>
    <row r="741" spans="2:28" s="71" customFormat="1" x14ac:dyDescent="0.3">
      <c r="B741" s="242"/>
      <c r="C741" s="243"/>
      <c r="D741" s="244"/>
      <c r="E741" s="243"/>
      <c r="F741" s="243"/>
      <c r="G741" s="244"/>
      <c r="H741" s="245"/>
      <c r="I741" s="244"/>
      <c r="J741" s="245"/>
      <c r="K741" s="244"/>
      <c r="L741" s="245"/>
      <c r="M741" s="244"/>
      <c r="N741" s="246"/>
      <c r="O741" s="243"/>
      <c r="P741" s="243"/>
      <c r="Q741" s="243"/>
      <c r="R741" s="244"/>
      <c r="S741" s="247"/>
      <c r="T741" s="70" t="str">
        <f t="shared" si="53"/>
        <v/>
      </c>
      <c r="U741" s="71" t="str">
        <f t="shared" si="54"/>
        <v/>
      </c>
      <c r="V741" s="71" t="str">
        <f t="shared" si="52"/>
        <v/>
      </c>
      <c r="W741" s="71" t="str">
        <f>IF(U741="","",SUM($U$18:U741))</f>
        <v/>
      </c>
      <c r="X741" s="71" t="str">
        <f>IF(U741="","",IF(U742="",SUM($U$18:U741)-SUM($X$17:X740)))</f>
        <v/>
      </c>
      <c r="Y741" s="70" t="str">
        <f t="shared" si="55"/>
        <v/>
      </c>
      <c r="Z741" s="71" t="str">
        <f t="shared" si="56"/>
        <v/>
      </c>
      <c r="AB741" s="70"/>
    </row>
    <row r="742" spans="2:28" s="71" customFormat="1" x14ac:dyDescent="0.3">
      <c r="B742" s="242"/>
      <c r="C742" s="243"/>
      <c r="D742" s="244"/>
      <c r="E742" s="243"/>
      <c r="F742" s="243"/>
      <c r="G742" s="244"/>
      <c r="H742" s="245"/>
      <c r="I742" s="244"/>
      <c r="J742" s="245"/>
      <c r="K742" s="244"/>
      <c r="L742" s="245"/>
      <c r="M742" s="244"/>
      <c r="N742" s="246"/>
      <c r="O742" s="243"/>
      <c r="P742" s="243"/>
      <c r="Q742" s="243"/>
      <c r="R742" s="244"/>
      <c r="S742" s="247"/>
      <c r="T742" s="70" t="str">
        <f t="shared" si="53"/>
        <v/>
      </c>
      <c r="U742" s="71" t="str">
        <f t="shared" si="54"/>
        <v/>
      </c>
      <c r="V742" s="71" t="str">
        <f t="shared" si="52"/>
        <v/>
      </c>
      <c r="W742" s="71" t="str">
        <f>IF(U742="","",SUM($U$18:U742))</f>
        <v/>
      </c>
      <c r="X742" s="71" t="str">
        <f>IF(U742="","",IF(U743="",SUM($U$18:U742)-SUM($X$17:X741)))</f>
        <v/>
      </c>
      <c r="Y742" s="70" t="str">
        <f t="shared" si="55"/>
        <v/>
      </c>
      <c r="Z742" s="71" t="str">
        <f t="shared" si="56"/>
        <v/>
      </c>
      <c r="AB742" s="70"/>
    </row>
    <row r="743" spans="2:28" s="71" customFormat="1" x14ac:dyDescent="0.3">
      <c r="B743" s="242"/>
      <c r="C743" s="243"/>
      <c r="D743" s="244"/>
      <c r="E743" s="243"/>
      <c r="F743" s="243"/>
      <c r="G743" s="244"/>
      <c r="H743" s="245"/>
      <c r="I743" s="244"/>
      <c r="J743" s="245"/>
      <c r="K743" s="244"/>
      <c r="L743" s="245"/>
      <c r="M743" s="244"/>
      <c r="N743" s="246"/>
      <c r="O743" s="243"/>
      <c r="P743" s="243"/>
      <c r="Q743" s="243"/>
      <c r="R743" s="244"/>
      <c r="S743" s="247"/>
      <c r="T743" s="70" t="str">
        <f t="shared" si="53"/>
        <v/>
      </c>
      <c r="U743" s="71" t="str">
        <f t="shared" si="54"/>
        <v/>
      </c>
      <c r="V743" s="71" t="str">
        <f t="shared" si="52"/>
        <v/>
      </c>
      <c r="W743" s="71" t="str">
        <f>IF(U743="","",SUM($U$18:U743))</f>
        <v/>
      </c>
      <c r="X743" s="71" t="str">
        <f>IF(U743="","",IF(U744="",SUM($U$18:U743)-SUM($X$17:X742)))</f>
        <v/>
      </c>
      <c r="Y743" s="70" t="str">
        <f t="shared" si="55"/>
        <v/>
      </c>
      <c r="Z743" s="71" t="str">
        <f t="shared" si="56"/>
        <v/>
      </c>
      <c r="AB743" s="70"/>
    </row>
    <row r="744" spans="2:28" s="71" customFormat="1" x14ac:dyDescent="0.3">
      <c r="B744" s="242"/>
      <c r="C744" s="243"/>
      <c r="D744" s="244"/>
      <c r="E744" s="243"/>
      <c r="F744" s="243"/>
      <c r="G744" s="244"/>
      <c r="H744" s="245"/>
      <c r="I744" s="244"/>
      <c r="J744" s="245"/>
      <c r="K744" s="244"/>
      <c r="L744" s="245"/>
      <c r="M744" s="244"/>
      <c r="N744" s="246"/>
      <c r="O744" s="243"/>
      <c r="P744" s="243"/>
      <c r="Q744" s="243"/>
      <c r="R744" s="244"/>
      <c r="S744" s="247"/>
      <c r="T744" s="70" t="str">
        <f t="shared" si="53"/>
        <v/>
      </c>
      <c r="U744" s="71" t="str">
        <f t="shared" si="54"/>
        <v/>
      </c>
      <c r="V744" s="71" t="str">
        <f t="shared" si="52"/>
        <v/>
      </c>
      <c r="W744" s="71" t="str">
        <f>IF(U744="","",SUM($U$18:U744))</f>
        <v/>
      </c>
      <c r="X744" s="71" t="str">
        <f>IF(U744="","",IF(U745="",SUM($U$18:U744)-SUM($X$17:X743)))</f>
        <v/>
      </c>
      <c r="Y744" s="70" t="str">
        <f t="shared" si="55"/>
        <v/>
      </c>
      <c r="Z744" s="71" t="str">
        <f t="shared" si="56"/>
        <v/>
      </c>
      <c r="AB744" s="70"/>
    </row>
    <row r="745" spans="2:28" s="71" customFormat="1" x14ac:dyDescent="0.3">
      <c r="B745" s="242"/>
      <c r="C745" s="243"/>
      <c r="D745" s="244"/>
      <c r="E745" s="243"/>
      <c r="F745" s="243"/>
      <c r="G745" s="244"/>
      <c r="H745" s="245"/>
      <c r="I745" s="244"/>
      <c r="J745" s="245"/>
      <c r="K745" s="244"/>
      <c r="L745" s="245"/>
      <c r="M745" s="244"/>
      <c r="N745" s="246"/>
      <c r="O745" s="243"/>
      <c r="P745" s="243"/>
      <c r="Q745" s="243"/>
      <c r="R745" s="244"/>
      <c r="S745" s="247"/>
      <c r="T745" s="70" t="str">
        <f t="shared" si="53"/>
        <v/>
      </c>
      <c r="U745" s="71" t="str">
        <f t="shared" si="54"/>
        <v/>
      </c>
      <c r="V745" s="71" t="str">
        <f t="shared" si="52"/>
        <v/>
      </c>
      <c r="W745" s="71" t="str">
        <f>IF(U745="","",SUM($U$18:U745))</f>
        <v/>
      </c>
      <c r="X745" s="71" t="str">
        <f>IF(U745="","",IF(U746="",SUM($U$18:U745)-SUM($X$17:X744)))</f>
        <v/>
      </c>
      <c r="Y745" s="70" t="str">
        <f t="shared" si="55"/>
        <v/>
      </c>
      <c r="Z745" s="71" t="str">
        <f t="shared" si="56"/>
        <v/>
      </c>
      <c r="AB745" s="70"/>
    </row>
    <row r="746" spans="2:28" s="71" customFormat="1" x14ac:dyDescent="0.3">
      <c r="B746" s="242"/>
      <c r="C746" s="243"/>
      <c r="D746" s="244"/>
      <c r="E746" s="243"/>
      <c r="F746" s="243"/>
      <c r="G746" s="244"/>
      <c r="H746" s="245"/>
      <c r="I746" s="244"/>
      <c r="J746" s="245"/>
      <c r="K746" s="244"/>
      <c r="L746" s="245"/>
      <c r="M746" s="244"/>
      <c r="N746" s="246"/>
      <c r="O746" s="243"/>
      <c r="P746" s="243"/>
      <c r="Q746" s="243"/>
      <c r="R746" s="244"/>
      <c r="S746" s="247"/>
      <c r="T746" s="70" t="str">
        <f t="shared" si="53"/>
        <v/>
      </c>
      <c r="U746" s="71" t="str">
        <f t="shared" si="54"/>
        <v/>
      </c>
      <c r="V746" s="71" t="str">
        <f t="shared" si="52"/>
        <v/>
      </c>
      <c r="W746" s="71" t="str">
        <f>IF(U746="","",SUM($U$18:U746))</f>
        <v/>
      </c>
      <c r="X746" s="71" t="str">
        <f>IF(U746="","",IF(U747="",SUM($U$18:U746)-SUM($X$17:X745)))</f>
        <v/>
      </c>
      <c r="Y746" s="70" t="str">
        <f t="shared" si="55"/>
        <v/>
      </c>
      <c r="Z746" s="71" t="str">
        <f t="shared" si="56"/>
        <v/>
      </c>
      <c r="AB746" s="70"/>
    </row>
    <row r="747" spans="2:28" s="71" customFormat="1" x14ac:dyDescent="0.3">
      <c r="B747" s="242"/>
      <c r="C747" s="243"/>
      <c r="D747" s="244"/>
      <c r="E747" s="243"/>
      <c r="F747" s="243"/>
      <c r="G747" s="244"/>
      <c r="H747" s="245"/>
      <c r="I747" s="244"/>
      <c r="J747" s="245"/>
      <c r="K747" s="244"/>
      <c r="L747" s="245"/>
      <c r="M747" s="244"/>
      <c r="N747" s="246"/>
      <c r="O747" s="243"/>
      <c r="P747" s="243"/>
      <c r="Q747" s="243"/>
      <c r="R747" s="244"/>
      <c r="S747" s="247"/>
      <c r="T747" s="70" t="str">
        <f t="shared" si="53"/>
        <v/>
      </c>
      <c r="U747" s="71" t="str">
        <f t="shared" si="54"/>
        <v/>
      </c>
      <c r="V747" s="71" t="str">
        <f t="shared" si="52"/>
        <v/>
      </c>
      <c r="W747" s="71" t="str">
        <f>IF(U747="","",SUM($U$18:U747))</f>
        <v/>
      </c>
      <c r="X747" s="71" t="str">
        <f>IF(U747="","",IF(U748="",SUM($U$18:U747)-SUM($X$17:X746)))</f>
        <v/>
      </c>
      <c r="Y747" s="70" t="str">
        <f t="shared" si="55"/>
        <v/>
      </c>
      <c r="Z747" s="71" t="str">
        <f t="shared" si="56"/>
        <v/>
      </c>
      <c r="AB747" s="70"/>
    </row>
    <row r="748" spans="2:28" s="71" customFormat="1" x14ac:dyDescent="0.3">
      <c r="B748" s="242"/>
      <c r="C748" s="243"/>
      <c r="D748" s="244"/>
      <c r="E748" s="243"/>
      <c r="F748" s="243"/>
      <c r="G748" s="244"/>
      <c r="H748" s="245"/>
      <c r="I748" s="244"/>
      <c r="J748" s="245"/>
      <c r="K748" s="244"/>
      <c r="L748" s="245"/>
      <c r="M748" s="244"/>
      <c r="N748" s="246"/>
      <c r="O748" s="243"/>
      <c r="P748" s="243"/>
      <c r="Q748" s="243"/>
      <c r="R748" s="244"/>
      <c r="S748" s="247"/>
      <c r="T748" s="70" t="str">
        <f t="shared" si="53"/>
        <v/>
      </c>
      <c r="U748" s="71" t="str">
        <f t="shared" si="54"/>
        <v/>
      </c>
      <c r="V748" s="71" t="str">
        <f t="shared" si="52"/>
        <v/>
      </c>
      <c r="W748" s="71" t="str">
        <f>IF(U748="","",SUM($U$18:U748))</f>
        <v/>
      </c>
      <c r="X748" s="71" t="str">
        <f>IF(U748="","",IF(U749="",SUM($U$18:U748)-SUM($X$17:X747)))</f>
        <v/>
      </c>
      <c r="Y748" s="70" t="str">
        <f t="shared" si="55"/>
        <v/>
      </c>
      <c r="Z748" s="71" t="str">
        <f t="shared" si="56"/>
        <v/>
      </c>
      <c r="AB748" s="70"/>
    </row>
    <row r="749" spans="2:28" s="71" customFormat="1" x14ac:dyDescent="0.3">
      <c r="B749" s="242"/>
      <c r="C749" s="243"/>
      <c r="D749" s="244"/>
      <c r="E749" s="243"/>
      <c r="F749" s="243"/>
      <c r="G749" s="244"/>
      <c r="H749" s="245"/>
      <c r="I749" s="244"/>
      <c r="J749" s="245"/>
      <c r="K749" s="244"/>
      <c r="L749" s="245"/>
      <c r="M749" s="244"/>
      <c r="N749" s="246"/>
      <c r="O749" s="243"/>
      <c r="P749" s="243"/>
      <c r="Q749" s="243"/>
      <c r="R749" s="244"/>
      <c r="S749" s="247"/>
      <c r="T749" s="70" t="str">
        <f t="shared" si="53"/>
        <v/>
      </c>
      <c r="U749" s="71" t="str">
        <f t="shared" si="54"/>
        <v/>
      </c>
      <c r="V749" s="71" t="str">
        <f t="shared" si="52"/>
        <v/>
      </c>
      <c r="W749" s="71" t="str">
        <f>IF(U749="","",SUM($U$18:U749))</f>
        <v/>
      </c>
      <c r="X749" s="71" t="str">
        <f>IF(U749="","",IF(U750="",SUM($U$18:U749)-SUM($X$17:X748)))</f>
        <v/>
      </c>
      <c r="Y749" s="70" t="str">
        <f t="shared" si="55"/>
        <v/>
      </c>
      <c r="Z749" s="71" t="str">
        <f t="shared" si="56"/>
        <v/>
      </c>
      <c r="AB749" s="70"/>
    </row>
    <row r="750" spans="2:28" s="71" customFormat="1" x14ac:dyDescent="0.3">
      <c r="B750" s="242"/>
      <c r="C750" s="243"/>
      <c r="D750" s="244"/>
      <c r="E750" s="243"/>
      <c r="F750" s="243"/>
      <c r="G750" s="244"/>
      <c r="H750" s="245"/>
      <c r="I750" s="244"/>
      <c r="J750" s="245"/>
      <c r="K750" s="244"/>
      <c r="L750" s="245"/>
      <c r="M750" s="244"/>
      <c r="N750" s="246"/>
      <c r="O750" s="243"/>
      <c r="P750" s="243"/>
      <c r="Q750" s="243"/>
      <c r="R750" s="244"/>
      <c r="S750" s="247"/>
      <c r="T750" s="70" t="str">
        <f t="shared" si="53"/>
        <v/>
      </c>
      <c r="U750" s="71" t="str">
        <f t="shared" si="54"/>
        <v/>
      </c>
      <c r="V750" s="71" t="str">
        <f t="shared" si="52"/>
        <v/>
      </c>
      <c r="W750" s="71" t="str">
        <f>IF(U750="","",SUM($U$18:U750))</f>
        <v/>
      </c>
      <c r="X750" s="71" t="str">
        <f>IF(U750="","",IF(U751="",SUM($U$18:U750)-SUM($X$17:X749)))</f>
        <v/>
      </c>
      <c r="Y750" s="70" t="str">
        <f t="shared" si="55"/>
        <v/>
      </c>
      <c r="Z750" s="71" t="str">
        <f t="shared" si="56"/>
        <v/>
      </c>
      <c r="AB750" s="70"/>
    </row>
    <row r="751" spans="2:28" s="71" customFormat="1" x14ac:dyDescent="0.3">
      <c r="B751" s="242"/>
      <c r="C751" s="243"/>
      <c r="D751" s="244"/>
      <c r="E751" s="243"/>
      <c r="F751" s="243"/>
      <c r="G751" s="244"/>
      <c r="H751" s="245"/>
      <c r="I751" s="244"/>
      <c r="J751" s="245"/>
      <c r="K751" s="244"/>
      <c r="L751" s="245"/>
      <c r="M751" s="244"/>
      <c r="N751" s="246"/>
      <c r="O751" s="243"/>
      <c r="P751" s="243"/>
      <c r="Q751" s="243"/>
      <c r="R751" s="244"/>
      <c r="S751" s="247"/>
      <c r="T751" s="70" t="str">
        <f t="shared" si="53"/>
        <v/>
      </c>
      <c r="U751" s="71" t="str">
        <f t="shared" si="54"/>
        <v/>
      </c>
      <c r="V751" s="71" t="str">
        <f t="shared" si="52"/>
        <v/>
      </c>
      <c r="W751" s="71" t="str">
        <f>IF(U751="","",SUM($U$18:U751))</f>
        <v/>
      </c>
      <c r="X751" s="71" t="str">
        <f>IF(U751="","",IF(U752="",SUM($U$18:U751)-SUM($X$17:X750)))</f>
        <v/>
      </c>
      <c r="Y751" s="70" t="str">
        <f t="shared" si="55"/>
        <v/>
      </c>
      <c r="Z751" s="71" t="str">
        <f t="shared" si="56"/>
        <v/>
      </c>
      <c r="AB751" s="70"/>
    </row>
    <row r="752" spans="2:28" s="71" customFormat="1" x14ac:dyDescent="0.3">
      <c r="B752" s="242"/>
      <c r="C752" s="243"/>
      <c r="D752" s="244"/>
      <c r="E752" s="243"/>
      <c r="F752" s="243"/>
      <c r="G752" s="244"/>
      <c r="H752" s="245"/>
      <c r="I752" s="244"/>
      <c r="J752" s="245"/>
      <c r="K752" s="244"/>
      <c r="L752" s="245"/>
      <c r="M752" s="244"/>
      <c r="N752" s="246"/>
      <c r="O752" s="243"/>
      <c r="P752" s="243"/>
      <c r="Q752" s="243"/>
      <c r="R752" s="244"/>
      <c r="S752" s="247"/>
      <c r="T752" s="70" t="str">
        <f t="shared" si="53"/>
        <v/>
      </c>
      <c r="U752" s="71" t="str">
        <f t="shared" si="54"/>
        <v/>
      </c>
      <c r="V752" s="71" t="str">
        <f t="shared" ref="V752:V815" si="57">IF(H752="","",IF(M752="",(H752)*-1,IF(M752=G752,H752/2*N752-(H752),IF(M752=I752,J752/2*N752-(H752),IF(M752=K752,L752/2*N752-(H752))))))</f>
        <v/>
      </c>
      <c r="W752" s="71" t="str">
        <f>IF(U752="","",SUM($U$18:U752))</f>
        <v/>
      </c>
      <c r="X752" s="71" t="str">
        <f>IF(U752="","",IF(U753="",SUM($U$18:U752)-SUM($X$17:X751)))</f>
        <v/>
      </c>
      <c r="Y752" s="70" t="str">
        <f t="shared" si="55"/>
        <v/>
      </c>
      <c r="Z752" s="71" t="str">
        <f t="shared" si="56"/>
        <v/>
      </c>
      <c r="AB752" s="70"/>
    </row>
    <row r="753" spans="2:28" s="71" customFormat="1" x14ac:dyDescent="0.3">
      <c r="B753" s="242"/>
      <c r="C753" s="243"/>
      <c r="D753" s="244"/>
      <c r="E753" s="243"/>
      <c r="F753" s="243"/>
      <c r="G753" s="244"/>
      <c r="H753" s="245"/>
      <c r="I753" s="244"/>
      <c r="J753" s="245"/>
      <c r="K753" s="244"/>
      <c r="L753" s="245"/>
      <c r="M753" s="244"/>
      <c r="N753" s="246"/>
      <c r="O753" s="243"/>
      <c r="P753" s="243"/>
      <c r="Q753" s="243"/>
      <c r="R753" s="244"/>
      <c r="S753" s="247"/>
      <c r="T753" s="70" t="str">
        <f t="shared" si="53"/>
        <v/>
      </c>
      <c r="U753" s="71" t="str">
        <f t="shared" si="54"/>
        <v/>
      </c>
      <c r="V753" s="71" t="str">
        <f t="shared" si="57"/>
        <v/>
      </c>
      <c r="W753" s="71" t="str">
        <f>IF(U753="","",SUM($U$18:U753))</f>
        <v/>
      </c>
      <c r="X753" s="71" t="str">
        <f>IF(U753="","",IF(U754="",SUM($U$18:U753)-SUM($X$17:X752)))</f>
        <v/>
      </c>
      <c r="Y753" s="70" t="str">
        <f t="shared" si="55"/>
        <v/>
      </c>
      <c r="Z753" s="71" t="str">
        <f t="shared" si="56"/>
        <v/>
      </c>
      <c r="AB753" s="70"/>
    </row>
    <row r="754" spans="2:28" s="71" customFormat="1" x14ac:dyDescent="0.3">
      <c r="B754" s="242"/>
      <c r="C754" s="243"/>
      <c r="D754" s="244"/>
      <c r="E754" s="243"/>
      <c r="F754" s="243"/>
      <c r="G754" s="244"/>
      <c r="H754" s="245"/>
      <c r="I754" s="244"/>
      <c r="J754" s="245"/>
      <c r="K754" s="244"/>
      <c r="L754" s="245"/>
      <c r="M754" s="244"/>
      <c r="N754" s="246"/>
      <c r="O754" s="243"/>
      <c r="P754" s="243"/>
      <c r="Q754" s="243"/>
      <c r="R754" s="244"/>
      <c r="S754" s="247"/>
      <c r="T754" s="70" t="str">
        <f t="shared" si="53"/>
        <v/>
      </c>
      <c r="U754" s="71" t="str">
        <f t="shared" si="54"/>
        <v/>
      </c>
      <c r="V754" s="71" t="str">
        <f t="shared" si="57"/>
        <v/>
      </c>
      <c r="W754" s="71" t="str">
        <f>IF(U754="","",SUM($U$18:U754))</f>
        <v/>
      </c>
      <c r="X754" s="71" t="str">
        <f>IF(U754="","",IF(U755="",SUM($U$18:U754)-SUM($X$17:X753)))</f>
        <v/>
      </c>
      <c r="Y754" s="70" t="str">
        <f t="shared" si="55"/>
        <v/>
      </c>
      <c r="Z754" s="71" t="str">
        <f t="shared" si="56"/>
        <v/>
      </c>
      <c r="AB754" s="70"/>
    </row>
    <row r="755" spans="2:28" s="71" customFormat="1" x14ac:dyDescent="0.3">
      <c r="B755" s="242"/>
      <c r="C755" s="243"/>
      <c r="D755" s="244"/>
      <c r="E755" s="243"/>
      <c r="F755" s="243"/>
      <c r="G755" s="244"/>
      <c r="H755" s="245"/>
      <c r="I755" s="244"/>
      <c r="J755" s="245"/>
      <c r="K755" s="244"/>
      <c r="L755" s="245"/>
      <c r="M755" s="244"/>
      <c r="N755" s="246"/>
      <c r="O755" s="243"/>
      <c r="P755" s="243"/>
      <c r="Q755" s="243"/>
      <c r="R755" s="244"/>
      <c r="S755" s="247"/>
      <c r="T755" s="70" t="str">
        <f t="shared" si="53"/>
        <v/>
      </c>
      <c r="U755" s="71" t="str">
        <f t="shared" si="54"/>
        <v/>
      </c>
      <c r="V755" s="71" t="str">
        <f t="shared" si="57"/>
        <v/>
      </c>
      <c r="W755" s="71" t="str">
        <f>IF(U755="","",SUM($U$18:U755))</f>
        <v/>
      </c>
      <c r="X755" s="71" t="str">
        <f>IF(U755="","",IF(U756="",SUM($U$18:U755)-SUM($X$17:X754)))</f>
        <v/>
      </c>
      <c r="Y755" s="70" t="str">
        <f t="shared" si="55"/>
        <v/>
      </c>
      <c r="Z755" s="71" t="str">
        <f t="shared" si="56"/>
        <v/>
      </c>
      <c r="AB755" s="70"/>
    </row>
    <row r="756" spans="2:28" s="71" customFormat="1" x14ac:dyDescent="0.3">
      <c r="B756" s="242"/>
      <c r="C756" s="243"/>
      <c r="D756" s="244"/>
      <c r="E756" s="243"/>
      <c r="F756" s="243"/>
      <c r="G756" s="244"/>
      <c r="H756" s="245"/>
      <c r="I756" s="244"/>
      <c r="J756" s="245"/>
      <c r="K756" s="244"/>
      <c r="L756" s="245"/>
      <c r="M756" s="244"/>
      <c r="N756" s="246"/>
      <c r="O756" s="243"/>
      <c r="P756" s="243"/>
      <c r="Q756" s="243"/>
      <c r="R756" s="244"/>
      <c r="S756" s="247"/>
      <c r="T756" s="70" t="str">
        <f t="shared" si="53"/>
        <v/>
      </c>
      <c r="U756" s="71" t="str">
        <f t="shared" si="54"/>
        <v/>
      </c>
      <c r="V756" s="71" t="str">
        <f t="shared" si="57"/>
        <v/>
      </c>
      <c r="W756" s="71" t="str">
        <f>IF(U756="","",SUM($U$18:U756))</f>
        <v/>
      </c>
      <c r="X756" s="71" t="str">
        <f>IF(U756="","",IF(U757="",SUM($U$18:U756)-SUM($X$17:X755)))</f>
        <v/>
      </c>
      <c r="Y756" s="70" t="str">
        <f t="shared" si="55"/>
        <v/>
      </c>
      <c r="Z756" s="71" t="str">
        <f t="shared" si="56"/>
        <v/>
      </c>
      <c r="AB756" s="70"/>
    </row>
    <row r="757" spans="2:28" s="71" customFormat="1" x14ac:dyDescent="0.3">
      <c r="B757" s="242"/>
      <c r="C757" s="243"/>
      <c r="D757" s="244"/>
      <c r="E757" s="243"/>
      <c r="F757" s="243"/>
      <c r="G757" s="244"/>
      <c r="H757" s="245"/>
      <c r="I757" s="244"/>
      <c r="J757" s="245"/>
      <c r="K757" s="244"/>
      <c r="L757" s="245"/>
      <c r="M757" s="244"/>
      <c r="N757" s="246"/>
      <c r="O757" s="243"/>
      <c r="P757" s="243"/>
      <c r="Q757" s="243"/>
      <c r="R757" s="244"/>
      <c r="S757" s="247"/>
      <c r="T757" s="70" t="str">
        <f t="shared" si="53"/>
        <v/>
      </c>
      <c r="U757" s="71" t="str">
        <f t="shared" si="54"/>
        <v/>
      </c>
      <c r="V757" s="71" t="str">
        <f t="shared" si="57"/>
        <v/>
      </c>
      <c r="W757" s="71" t="str">
        <f>IF(U757="","",SUM($U$18:U757))</f>
        <v/>
      </c>
      <c r="X757" s="71" t="str">
        <f>IF(U757="","",IF(U758="",SUM($U$18:U757)-SUM($X$17:X756)))</f>
        <v/>
      </c>
      <c r="Y757" s="70" t="str">
        <f t="shared" si="55"/>
        <v/>
      </c>
      <c r="Z757" s="71" t="str">
        <f t="shared" si="56"/>
        <v/>
      </c>
      <c r="AB757" s="70"/>
    </row>
    <row r="758" spans="2:28" s="71" customFormat="1" x14ac:dyDescent="0.3">
      <c r="B758" s="242"/>
      <c r="C758" s="243"/>
      <c r="D758" s="244"/>
      <c r="E758" s="243"/>
      <c r="F758" s="243"/>
      <c r="G758" s="244"/>
      <c r="H758" s="245"/>
      <c r="I758" s="244"/>
      <c r="J758" s="245"/>
      <c r="K758" s="244"/>
      <c r="L758" s="245"/>
      <c r="M758" s="244"/>
      <c r="N758" s="246"/>
      <c r="O758" s="243"/>
      <c r="P758" s="243"/>
      <c r="Q758" s="243"/>
      <c r="R758" s="244"/>
      <c r="S758" s="247"/>
      <c r="T758" s="70" t="str">
        <f t="shared" si="53"/>
        <v/>
      </c>
      <c r="U758" s="71" t="str">
        <f t="shared" si="54"/>
        <v/>
      </c>
      <c r="V758" s="71" t="str">
        <f t="shared" si="57"/>
        <v/>
      </c>
      <c r="W758" s="71" t="str">
        <f>IF(U758="","",SUM($U$18:U758))</f>
        <v/>
      </c>
      <c r="X758" s="71" t="str">
        <f>IF(U758="","",IF(U759="",SUM($U$18:U758)-SUM($X$17:X757)))</f>
        <v/>
      </c>
      <c r="Y758" s="70" t="str">
        <f t="shared" si="55"/>
        <v/>
      </c>
      <c r="Z758" s="71" t="str">
        <f t="shared" si="56"/>
        <v/>
      </c>
      <c r="AB758" s="70"/>
    </row>
    <row r="759" spans="2:28" s="71" customFormat="1" x14ac:dyDescent="0.3">
      <c r="B759" s="242"/>
      <c r="C759" s="243"/>
      <c r="D759" s="244"/>
      <c r="E759" s="243"/>
      <c r="F759" s="243"/>
      <c r="G759" s="244"/>
      <c r="H759" s="245"/>
      <c r="I759" s="244"/>
      <c r="J759" s="245"/>
      <c r="K759" s="244"/>
      <c r="L759" s="245"/>
      <c r="M759" s="244"/>
      <c r="N759" s="246"/>
      <c r="O759" s="243"/>
      <c r="P759" s="243"/>
      <c r="Q759" s="243"/>
      <c r="R759" s="244"/>
      <c r="S759" s="247"/>
      <c r="T759" s="70" t="str">
        <f t="shared" si="53"/>
        <v/>
      </c>
      <c r="U759" s="71" t="str">
        <f t="shared" si="54"/>
        <v/>
      </c>
      <c r="V759" s="71" t="str">
        <f t="shared" si="57"/>
        <v/>
      </c>
      <c r="W759" s="71" t="str">
        <f>IF(U759="","",SUM($U$18:U759))</f>
        <v/>
      </c>
      <c r="X759" s="71" t="str">
        <f>IF(U759="","",IF(U760="",SUM($U$18:U759)-SUM($X$17:X758)))</f>
        <v/>
      </c>
      <c r="Y759" s="70" t="str">
        <f t="shared" si="55"/>
        <v/>
      </c>
      <c r="Z759" s="71" t="str">
        <f t="shared" si="56"/>
        <v/>
      </c>
      <c r="AB759" s="70"/>
    </row>
    <row r="760" spans="2:28" s="71" customFormat="1" x14ac:dyDescent="0.3">
      <c r="B760" s="242"/>
      <c r="C760" s="243"/>
      <c r="D760" s="244"/>
      <c r="E760" s="243"/>
      <c r="F760" s="243"/>
      <c r="G760" s="244"/>
      <c r="H760" s="245"/>
      <c r="I760" s="244"/>
      <c r="J760" s="245"/>
      <c r="K760" s="244"/>
      <c r="L760" s="245"/>
      <c r="M760" s="244"/>
      <c r="N760" s="246"/>
      <c r="O760" s="243"/>
      <c r="P760" s="243"/>
      <c r="Q760" s="243"/>
      <c r="R760" s="244"/>
      <c r="S760" s="247"/>
      <c r="T760" s="70" t="str">
        <f t="shared" si="53"/>
        <v/>
      </c>
      <c r="U760" s="71" t="str">
        <f t="shared" si="54"/>
        <v/>
      </c>
      <c r="V760" s="71" t="str">
        <f t="shared" si="57"/>
        <v/>
      </c>
      <c r="W760" s="71" t="str">
        <f>IF(U760="","",SUM($U$18:U760))</f>
        <v/>
      </c>
      <c r="X760" s="71" t="str">
        <f>IF(U760="","",IF(U761="",SUM($U$18:U760)-SUM($X$17:X759)))</f>
        <v/>
      </c>
      <c r="Y760" s="70" t="str">
        <f t="shared" si="55"/>
        <v/>
      </c>
      <c r="Z760" s="71" t="str">
        <f t="shared" si="56"/>
        <v/>
      </c>
      <c r="AB760" s="70"/>
    </row>
    <row r="761" spans="2:28" s="71" customFormat="1" x14ac:dyDescent="0.3">
      <c r="B761" s="242"/>
      <c r="C761" s="243"/>
      <c r="D761" s="244"/>
      <c r="E761" s="243"/>
      <c r="F761" s="243"/>
      <c r="G761" s="244"/>
      <c r="H761" s="245"/>
      <c r="I761" s="244"/>
      <c r="J761" s="245"/>
      <c r="K761" s="244"/>
      <c r="L761" s="245"/>
      <c r="M761" s="244"/>
      <c r="N761" s="246"/>
      <c r="O761" s="243"/>
      <c r="P761" s="243"/>
      <c r="Q761" s="243"/>
      <c r="R761" s="244"/>
      <c r="S761" s="247"/>
      <c r="T761" s="70" t="str">
        <f t="shared" si="53"/>
        <v/>
      </c>
      <c r="U761" s="71" t="str">
        <f t="shared" si="54"/>
        <v/>
      </c>
      <c r="V761" s="71" t="str">
        <f t="shared" si="57"/>
        <v/>
      </c>
      <c r="W761" s="71" t="str">
        <f>IF(U761="","",SUM($U$18:U761))</f>
        <v/>
      </c>
      <c r="X761" s="71" t="str">
        <f>IF(U761="","",IF(U762="",SUM($U$18:U761)-SUM($X$17:X760)))</f>
        <v/>
      </c>
      <c r="Y761" s="70" t="str">
        <f t="shared" si="55"/>
        <v/>
      </c>
      <c r="Z761" s="71" t="str">
        <f t="shared" si="56"/>
        <v/>
      </c>
      <c r="AB761" s="70"/>
    </row>
    <row r="762" spans="2:28" s="71" customFormat="1" x14ac:dyDescent="0.3">
      <c r="B762" s="242"/>
      <c r="C762" s="243"/>
      <c r="D762" s="244"/>
      <c r="E762" s="243"/>
      <c r="F762" s="243"/>
      <c r="G762" s="244"/>
      <c r="H762" s="245"/>
      <c r="I762" s="244"/>
      <c r="J762" s="245"/>
      <c r="K762" s="244"/>
      <c r="L762" s="245"/>
      <c r="M762" s="244"/>
      <c r="N762" s="246"/>
      <c r="O762" s="243"/>
      <c r="P762" s="243"/>
      <c r="Q762" s="243"/>
      <c r="R762" s="244"/>
      <c r="S762" s="247"/>
      <c r="T762" s="70" t="str">
        <f t="shared" si="53"/>
        <v/>
      </c>
      <c r="U762" s="71" t="str">
        <f t="shared" si="54"/>
        <v/>
      </c>
      <c r="V762" s="71" t="str">
        <f t="shared" si="57"/>
        <v/>
      </c>
      <c r="W762" s="71" t="str">
        <f>IF(U762="","",SUM($U$18:U762))</f>
        <v/>
      </c>
      <c r="X762" s="71" t="str">
        <f>IF(U762="","",IF(U763="",SUM($U$18:U762)-SUM($X$17:X761)))</f>
        <v/>
      </c>
      <c r="Y762" s="70" t="str">
        <f t="shared" si="55"/>
        <v/>
      </c>
      <c r="Z762" s="71" t="str">
        <f t="shared" si="56"/>
        <v/>
      </c>
      <c r="AB762" s="70"/>
    </row>
    <row r="763" spans="2:28" s="71" customFormat="1" x14ac:dyDescent="0.3">
      <c r="B763" s="242"/>
      <c r="C763" s="243"/>
      <c r="D763" s="244"/>
      <c r="E763" s="243"/>
      <c r="F763" s="243"/>
      <c r="G763" s="244"/>
      <c r="H763" s="245"/>
      <c r="I763" s="244"/>
      <c r="J763" s="245"/>
      <c r="K763" s="244"/>
      <c r="L763" s="245"/>
      <c r="M763" s="244"/>
      <c r="N763" s="246"/>
      <c r="O763" s="243"/>
      <c r="P763" s="243"/>
      <c r="Q763" s="243"/>
      <c r="R763" s="244"/>
      <c r="S763" s="247"/>
      <c r="T763" s="70" t="str">
        <f t="shared" si="53"/>
        <v/>
      </c>
      <c r="U763" s="71" t="str">
        <f t="shared" si="54"/>
        <v/>
      </c>
      <c r="V763" s="71" t="str">
        <f t="shared" si="57"/>
        <v/>
      </c>
      <c r="W763" s="71" t="str">
        <f>IF(U763="","",SUM($U$18:U763))</f>
        <v/>
      </c>
      <c r="X763" s="71" t="str">
        <f>IF(U763="","",IF(U764="",SUM($U$18:U763)-SUM($X$17:X762)))</f>
        <v/>
      </c>
      <c r="Y763" s="70" t="str">
        <f t="shared" si="55"/>
        <v/>
      </c>
      <c r="Z763" s="71" t="str">
        <f t="shared" si="56"/>
        <v/>
      </c>
      <c r="AB763" s="70"/>
    </row>
    <row r="764" spans="2:28" s="71" customFormat="1" x14ac:dyDescent="0.3">
      <c r="B764" s="242"/>
      <c r="C764" s="243"/>
      <c r="D764" s="244"/>
      <c r="E764" s="243"/>
      <c r="F764" s="243"/>
      <c r="G764" s="244"/>
      <c r="H764" s="245"/>
      <c r="I764" s="244"/>
      <c r="J764" s="245"/>
      <c r="K764" s="244"/>
      <c r="L764" s="245"/>
      <c r="M764" s="244"/>
      <c r="N764" s="246"/>
      <c r="O764" s="243"/>
      <c r="P764" s="243"/>
      <c r="Q764" s="243"/>
      <c r="R764" s="244"/>
      <c r="S764" s="247"/>
      <c r="T764" s="70" t="str">
        <f t="shared" si="53"/>
        <v/>
      </c>
      <c r="U764" s="71" t="str">
        <f t="shared" si="54"/>
        <v/>
      </c>
      <c r="V764" s="71" t="str">
        <f t="shared" si="57"/>
        <v/>
      </c>
      <c r="W764" s="71" t="str">
        <f>IF(U764="","",SUM($U$18:U764))</f>
        <v/>
      </c>
      <c r="X764" s="71" t="str">
        <f>IF(U764="","",IF(U765="",SUM($U$18:U764)-SUM($X$17:X763)))</f>
        <v/>
      </c>
      <c r="Y764" s="70" t="str">
        <f t="shared" si="55"/>
        <v/>
      </c>
      <c r="Z764" s="71" t="str">
        <f t="shared" si="56"/>
        <v/>
      </c>
      <c r="AB764" s="70"/>
    </row>
    <row r="765" spans="2:28" s="71" customFormat="1" x14ac:dyDescent="0.3">
      <c r="B765" s="242"/>
      <c r="C765" s="243"/>
      <c r="D765" s="244"/>
      <c r="E765" s="243"/>
      <c r="F765" s="243"/>
      <c r="G765" s="244"/>
      <c r="H765" s="245"/>
      <c r="I765" s="244"/>
      <c r="J765" s="245"/>
      <c r="K765" s="244"/>
      <c r="L765" s="245"/>
      <c r="M765" s="244"/>
      <c r="N765" s="246"/>
      <c r="O765" s="243"/>
      <c r="P765" s="243"/>
      <c r="Q765" s="243"/>
      <c r="R765" s="244"/>
      <c r="S765" s="247"/>
      <c r="T765" s="70" t="str">
        <f t="shared" si="53"/>
        <v/>
      </c>
      <c r="U765" s="71" t="str">
        <f t="shared" si="54"/>
        <v/>
      </c>
      <c r="V765" s="71" t="str">
        <f t="shared" si="57"/>
        <v/>
      </c>
      <c r="W765" s="71" t="str">
        <f>IF(U765="","",SUM($U$18:U765))</f>
        <v/>
      </c>
      <c r="X765" s="71" t="str">
        <f>IF(U765="","",IF(U766="",SUM($U$18:U765)-SUM($X$17:X764)))</f>
        <v/>
      </c>
      <c r="Y765" s="70" t="str">
        <f t="shared" si="55"/>
        <v/>
      </c>
      <c r="Z765" s="71" t="str">
        <f t="shared" si="56"/>
        <v/>
      </c>
      <c r="AB765" s="70"/>
    </row>
    <row r="766" spans="2:28" s="71" customFormat="1" x14ac:dyDescent="0.3">
      <c r="B766" s="242"/>
      <c r="C766" s="243"/>
      <c r="D766" s="244"/>
      <c r="E766" s="243"/>
      <c r="F766" s="243"/>
      <c r="G766" s="244"/>
      <c r="H766" s="245"/>
      <c r="I766" s="244"/>
      <c r="J766" s="245"/>
      <c r="K766" s="244"/>
      <c r="L766" s="245"/>
      <c r="M766" s="244"/>
      <c r="N766" s="246"/>
      <c r="O766" s="243"/>
      <c r="P766" s="243"/>
      <c r="Q766" s="243"/>
      <c r="R766" s="244"/>
      <c r="S766" s="247"/>
      <c r="T766" s="70" t="str">
        <f t="shared" si="53"/>
        <v/>
      </c>
      <c r="U766" s="71" t="str">
        <f t="shared" si="54"/>
        <v/>
      </c>
      <c r="V766" s="71" t="str">
        <f t="shared" si="57"/>
        <v/>
      </c>
      <c r="W766" s="71" t="str">
        <f>IF(U766="","",SUM($U$18:U766))</f>
        <v/>
      </c>
      <c r="X766" s="71" t="str">
        <f>IF(U766="","",IF(U767="",SUM($U$18:U766)-SUM($X$17:X765)))</f>
        <v/>
      </c>
      <c r="Y766" s="70" t="str">
        <f t="shared" si="55"/>
        <v/>
      </c>
      <c r="Z766" s="71" t="str">
        <f t="shared" si="56"/>
        <v/>
      </c>
      <c r="AB766" s="70"/>
    </row>
    <row r="767" spans="2:28" s="71" customFormat="1" x14ac:dyDescent="0.3">
      <c r="B767" s="242"/>
      <c r="C767" s="243"/>
      <c r="D767" s="244"/>
      <c r="E767" s="243"/>
      <c r="F767" s="243"/>
      <c r="G767" s="244"/>
      <c r="H767" s="245"/>
      <c r="I767" s="244"/>
      <c r="J767" s="245"/>
      <c r="K767" s="244"/>
      <c r="L767" s="245"/>
      <c r="M767" s="244"/>
      <c r="N767" s="246"/>
      <c r="O767" s="243"/>
      <c r="P767" s="243"/>
      <c r="Q767" s="243"/>
      <c r="R767" s="244"/>
      <c r="S767" s="247"/>
      <c r="T767" s="70" t="str">
        <f t="shared" si="53"/>
        <v/>
      </c>
      <c r="U767" s="71" t="str">
        <f t="shared" si="54"/>
        <v/>
      </c>
      <c r="V767" s="71" t="str">
        <f t="shared" si="57"/>
        <v/>
      </c>
      <c r="W767" s="71" t="str">
        <f>IF(U767="","",SUM($U$18:U767))</f>
        <v/>
      </c>
      <c r="X767" s="71" t="str">
        <f>IF(U767="","",IF(U768="",SUM($U$18:U767)-SUM($X$17:X766)))</f>
        <v/>
      </c>
      <c r="Y767" s="70" t="str">
        <f t="shared" si="55"/>
        <v/>
      </c>
      <c r="Z767" s="71" t="str">
        <f t="shared" si="56"/>
        <v/>
      </c>
      <c r="AB767" s="70"/>
    </row>
    <row r="768" spans="2:28" s="71" customFormat="1" x14ac:dyDescent="0.3">
      <c r="B768" s="242"/>
      <c r="C768" s="243"/>
      <c r="D768" s="244"/>
      <c r="E768" s="243"/>
      <c r="F768" s="243"/>
      <c r="G768" s="244"/>
      <c r="H768" s="245"/>
      <c r="I768" s="244"/>
      <c r="J768" s="245"/>
      <c r="K768" s="244"/>
      <c r="L768" s="245"/>
      <c r="M768" s="244"/>
      <c r="N768" s="246"/>
      <c r="O768" s="243"/>
      <c r="P768" s="243"/>
      <c r="Q768" s="243"/>
      <c r="R768" s="244"/>
      <c r="S768" s="247"/>
      <c r="T768" s="70" t="str">
        <f t="shared" si="53"/>
        <v/>
      </c>
      <c r="U768" s="71" t="str">
        <f t="shared" si="54"/>
        <v/>
      </c>
      <c r="V768" s="71" t="str">
        <f t="shared" si="57"/>
        <v/>
      </c>
      <c r="W768" s="71" t="str">
        <f>IF(U768="","",SUM($U$18:U768))</f>
        <v/>
      </c>
      <c r="X768" s="71" t="str">
        <f>IF(U768="","",IF(U769="",SUM($U$18:U768)-SUM($X$17:X767)))</f>
        <v/>
      </c>
      <c r="Y768" s="70" t="str">
        <f t="shared" si="55"/>
        <v/>
      </c>
      <c r="Z768" s="71" t="str">
        <f t="shared" si="56"/>
        <v/>
      </c>
      <c r="AB768" s="70"/>
    </row>
    <row r="769" spans="2:28" s="71" customFormat="1" x14ac:dyDescent="0.3">
      <c r="B769" s="242"/>
      <c r="C769" s="243"/>
      <c r="D769" s="244"/>
      <c r="E769" s="243"/>
      <c r="F769" s="243"/>
      <c r="G769" s="244"/>
      <c r="H769" s="245"/>
      <c r="I769" s="244"/>
      <c r="J769" s="245"/>
      <c r="K769" s="244"/>
      <c r="L769" s="245"/>
      <c r="M769" s="244"/>
      <c r="N769" s="246"/>
      <c r="O769" s="243"/>
      <c r="P769" s="243"/>
      <c r="Q769" s="243"/>
      <c r="R769" s="244"/>
      <c r="S769" s="247"/>
      <c r="T769" s="70" t="str">
        <f t="shared" si="53"/>
        <v/>
      </c>
      <c r="U769" s="71" t="str">
        <f t="shared" si="54"/>
        <v/>
      </c>
      <c r="V769" s="71" t="str">
        <f t="shared" si="57"/>
        <v/>
      </c>
      <c r="W769" s="71" t="str">
        <f>IF(U769="","",SUM($U$18:U769))</f>
        <v/>
      </c>
      <c r="X769" s="71" t="str">
        <f>IF(U769="","",IF(U770="",SUM($U$18:U769)-SUM($X$17:X768)))</f>
        <v/>
      </c>
      <c r="Y769" s="70" t="str">
        <f t="shared" si="55"/>
        <v/>
      </c>
      <c r="Z769" s="71" t="str">
        <f t="shared" si="56"/>
        <v/>
      </c>
      <c r="AB769" s="70"/>
    </row>
    <row r="770" spans="2:28" s="71" customFormat="1" x14ac:dyDescent="0.3">
      <c r="B770" s="242"/>
      <c r="C770" s="243"/>
      <c r="D770" s="244"/>
      <c r="E770" s="243"/>
      <c r="F770" s="243"/>
      <c r="G770" s="244"/>
      <c r="H770" s="245"/>
      <c r="I770" s="244"/>
      <c r="J770" s="245"/>
      <c r="K770" s="244"/>
      <c r="L770" s="245"/>
      <c r="M770" s="244"/>
      <c r="N770" s="246"/>
      <c r="O770" s="243"/>
      <c r="P770" s="243"/>
      <c r="Q770" s="243"/>
      <c r="R770" s="244"/>
      <c r="S770" s="247"/>
      <c r="T770" s="70" t="str">
        <f t="shared" si="53"/>
        <v/>
      </c>
      <c r="U770" s="71" t="str">
        <f t="shared" si="54"/>
        <v/>
      </c>
      <c r="V770" s="71" t="str">
        <f t="shared" si="57"/>
        <v/>
      </c>
      <c r="W770" s="71" t="str">
        <f>IF(U770="","",SUM($U$18:U770))</f>
        <v/>
      </c>
      <c r="X770" s="71" t="str">
        <f>IF(U770="","",IF(U771="",SUM($U$18:U770)-SUM($X$17:X769)))</f>
        <v/>
      </c>
      <c r="Y770" s="70" t="str">
        <f t="shared" si="55"/>
        <v/>
      </c>
      <c r="Z770" s="71" t="str">
        <f t="shared" si="56"/>
        <v/>
      </c>
      <c r="AB770" s="70"/>
    </row>
    <row r="771" spans="2:28" s="71" customFormat="1" x14ac:dyDescent="0.3">
      <c r="B771" s="242"/>
      <c r="C771" s="243"/>
      <c r="D771" s="244"/>
      <c r="E771" s="243"/>
      <c r="F771" s="243"/>
      <c r="G771" s="244"/>
      <c r="H771" s="245"/>
      <c r="I771" s="244"/>
      <c r="J771" s="245"/>
      <c r="K771" s="244"/>
      <c r="L771" s="245"/>
      <c r="M771" s="244"/>
      <c r="N771" s="246"/>
      <c r="O771" s="243"/>
      <c r="P771" s="243"/>
      <c r="Q771" s="243"/>
      <c r="R771" s="244"/>
      <c r="S771" s="247"/>
      <c r="T771" s="70" t="str">
        <f t="shared" si="53"/>
        <v/>
      </c>
      <c r="U771" s="71" t="str">
        <f t="shared" si="54"/>
        <v/>
      </c>
      <c r="V771" s="71" t="str">
        <f t="shared" si="57"/>
        <v/>
      </c>
      <c r="W771" s="71" t="str">
        <f>IF(U771="","",SUM($U$18:U771))</f>
        <v/>
      </c>
      <c r="X771" s="71" t="str">
        <f>IF(U771="","",IF(U772="",SUM($U$18:U771)-SUM($X$17:X770)))</f>
        <v/>
      </c>
      <c r="Y771" s="70" t="str">
        <f t="shared" si="55"/>
        <v/>
      </c>
      <c r="Z771" s="71" t="str">
        <f t="shared" si="56"/>
        <v/>
      </c>
      <c r="AB771" s="70"/>
    </row>
    <row r="772" spans="2:28" s="71" customFormat="1" x14ac:dyDescent="0.3">
      <c r="B772" s="242"/>
      <c r="C772" s="243"/>
      <c r="D772" s="244"/>
      <c r="E772" s="243"/>
      <c r="F772" s="243"/>
      <c r="G772" s="244"/>
      <c r="H772" s="245"/>
      <c r="I772" s="244"/>
      <c r="J772" s="245"/>
      <c r="K772" s="244"/>
      <c r="L772" s="245"/>
      <c r="M772" s="244"/>
      <c r="N772" s="246"/>
      <c r="O772" s="243"/>
      <c r="P772" s="243"/>
      <c r="Q772" s="243"/>
      <c r="R772" s="244"/>
      <c r="S772" s="247"/>
      <c r="T772" s="70" t="str">
        <f t="shared" si="53"/>
        <v/>
      </c>
      <c r="U772" s="71" t="str">
        <f t="shared" si="54"/>
        <v/>
      </c>
      <c r="V772" s="71" t="str">
        <f t="shared" si="57"/>
        <v/>
      </c>
      <c r="W772" s="71" t="str">
        <f>IF(U772="","",SUM($U$18:U772))</f>
        <v/>
      </c>
      <c r="X772" s="71" t="str">
        <f>IF(U772="","",IF(U773="",SUM($U$18:U772)-SUM($X$17:X771)))</f>
        <v/>
      </c>
      <c r="Y772" s="70" t="str">
        <f t="shared" si="55"/>
        <v/>
      </c>
      <c r="Z772" s="71" t="str">
        <f t="shared" si="56"/>
        <v/>
      </c>
      <c r="AB772" s="70"/>
    </row>
    <row r="773" spans="2:28" s="71" customFormat="1" x14ac:dyDescent="0.3">
      <c r="B773" s="242"/>
      <c r="C773" s="243"/>
      <c r="D773" s="244"/>
      <c r="E773" s="243"/>
      <c r="F773" s="243"/>
      <c r="G773" s="244"/>
      <c r="H773" s="245"/>
      <c r="I773" s="244"/>
      <c r="J773" s="245"/>
      <c r="K773" s="244"/>
      <c r="L773" s="245"/>
      <c r="M773" s="244"/>
      <c r="N773" s="246"/>
      <c r="O773" s="243"/>
      <c r="P773" s="243"/>
      <c r="Q773" s="243"/>
      <c r="R773" s="244"/>
      <c r="S773" s="247"/>
      <c r="T773" s="70" t="str">
        <f t="shared" si="53"/>
        <v/>
      </c>
      <c r="U773" s="71" t="str">
        <f t="shared" si="54"/>
        <v/>
      </c>
      <c r="V773" s="71" t="str">
        <f t="shared" si="57"/>
        <v/>
      </c>
      <c r="W773" s="71" t="str">
        <f>IF(U773="","",SUM($U$18:U773))</f>
        <v/>
      </c>
      <c r="X773" s="71" t="str">
        <f>IF(U773="","",IF(U774="",SUM($U$18:U773)-SUM($X$17:X772)))</f>
        <v/>
      </c>
      <c r="Y773" s="70" t="str">
        <f t="shared" si="55"/>
        <v/>
      </c>
      <c r="Z773" s="71" t="str">
        <f t="shared" si="56"/>
        <v/>
      </c>
      <c r="AB773" s="70"/>
    </row>
    <row r="774" spans="2:28" s="71" customFormat="1" x14ac:dyDescent="0.3">
      <c r="B774" s="242"/>
      <c r="C774" s="243"/>
      <c r="D774" s="244"/>
      <c r="E774" s="243"/>
      <c r="F774" s="243"/>
      <c r="G774" s="244"/>
      <c r="H774" s="245"/>
      <c r="I774" s="244"/>
      <c r="J774" s="245"/>
      <c r="K774" s="244"/>
      <c r="L774" s="245"/>
      <c r="M774" s="244"/>
      <c r="N774" s="246"/>
      <c r="O774" s="243"/>
      <c r="P774" s="243"/>
      <c r="Q774" s="243"/>
      <c r="R774" s="244"/>
      <c r="S774" s="247"/>
      <c r="T774" s="70" t="str">
        <f t="shared" si="53"/>
        <v/>
      </c>
      <c r="U774" s="71" t="str">
        <f t="shared" si="54"/>
        <v/>
      </c>
      <c r="V774" s="71" t="str">
        <f t="shared" si="57"/>
        <v/>
      </c>
      <c r="W774" s="71" t="str">
        <f>IF(U774="","",SUM($U$18:U774))</f>
        <v/>
      </c>
      <c r="X774" s="71" t="str">
        <f>IF(U774="","",IF(U775="",SUM($U$18:U774)-SUM($X$17:X773)))</f>
        <v/>
      </c>
      <c r="Y774" s="70" t="str">
        <f t="shared" si="55"/>
        <v/>
      </c>
      <c r="Z774" s="71" t="str">
        <f t="shared" si="56"/>
        <v/>
      </c>
      <c r="AB774" s="70"/>
    </row>
    <row r="775" spans="2:28" s="71" customFormat="1" x14ac:dyDescent="0.3">
      <c r="B775" s="242"/>
      <c r="C775" s="243"/>
      <c r="D775" s="244"/>
      <c r="E775" s="243"/>
      <c r="F775" s="243"/>
      <c r="G775" s="244"/>
      <c r="H775" s="245"/>
      <c r="I775" s="244"/>
      <c r="J775" s="245"/>
      <c r="K775" s="244"/>
      <c r="L775" s="245"/>
      <c r="M775" s="244"/>
      <c r="N775" s="246"/>
      <c r="O775" s="243"/>
      <c r="P775" s="243"/>
      <c r="Q775" s="243"/>
      <c r="R775" s="244"/>
      <c r="S775" s="247"/>
      <c r="T775" s="70" t="str">
        <f t="shared" si="53"/>
        <v/>
      </c>
      <c r="U775" s="71" t="str">
        <f t="shared" si="54"/>
        <v/>
      </c>
      <c r="V775" s="71" t="str">
        <f t="shared" si="57"/>
        <v/>
      </c>
      <c r="W775" s="71" t="str">
        <f>IF(U775="","",SUM($U$18:U775))</f>
        <v/>
      </c>
      <c r="X775" s="71" t="str">
        <f>IF(U775="","",IF(U776="",SUM($U$18:U775)-SUM($X$17:X774)))</f>
        <v/>
      </c>
      <c r="Y775" s="70" t="str">
        <f t="shared" si="55"/>
        <v/>
      </c>
      <c r="Z775" s="71" t="str">
        <f t="shared" si="56"/>
        <v/>
      </c>
      <c r="AB775" s="70"/>
    </row>
    <row r="776" spans="2:28" s="71" customFormat="1" x14ac:dyDescent="0.3">
      <c r="B776" s="242"/>
      <c r="C776" s="243"/>
      <c r="D776" s="244"/>
      <c r="E776" s="243"/>
      <c r="F776" s="243"/>
      <c r="G776" s="244"/>
      <c r="H776" s="245"/>
      <c r="I776" s="244"/>
      <c r="J776" s="245"/>
      <c r="K776" s="244"/>
      <c r="L776" s="245"/>
      <c r="M776" s="244"/>
      <c r="N776" s="246"/>
      <c r="O776" s="243"/>
      <c r="P776" s="243"/>
      <c r="Q776" s="243"/>
      <c r="R776" s="244"/>
      <c r="S776" s="247"/>
      <c r="T776" s="70" t="str">
        <f t="shared" si="53"/>
        <v/>
      </c>
      <c r="U776" s="71" t="str">
        <f t="shared" si="54"/>
        <v/>
      </c>
      <c r="V776" s="71" t="str">
        <f t="shared" si="57"/>
        <v/>
      </c>
      <c r="W776" s="71" t="str">
        <f>IF(U776="","",SUM($U$18:U776))</f>
        <v/>
      </c>
      <c r="X776" s="71" t="str">
        <f>IF(U776="","",IF(U777="",SUM($U$18:U776)-SUM($X$17:X775)))</f>
        <v/>
      </c>
      <c r="Y776" s="70" t="str">
        <f t="shared" si="55"/>
        <v/>
      </c>
      <c r="Z776" s="71" t="str">
        <f t="shared" si="56"/>
        <v/>
      </c>
      <c r="AB776" s="70"/>
    </row>
    <row r="777" spans="2:28" s="71" customFormat="1" x14ac:dyDescent="0.3">
      <c r="B777" s="242"/>
      <c r="C777" s="243"/>
      <c r="D777" s="244"/>
      <c r="E777" s="243"/>
      <c r="F777" s="243"/>
      <c r="G777" s="244"/>
      <c r="H777" s="245"/>
      <c r="I777" s="244"/>
      <c r="J777" s="245"/>
      <c r="K777" s="244"/>
      <c r="L777" s="245"/>
      <c r="M777" s="244"/>
      <c r="N777" s="246"/>
      <c r="O777" s="243"/>
      <c r="P777" s="243"/>
      <c r="Q777" s="243"/>
      <c r="R777" s="244"/>
      <c r="S777" s="247"/>
      <c r="T777" s="70" t="str">
        <f t="shared" si="53"/>
        <v/>
      </c>
      <c r="U777" s="71" t="str">
        <f t="shared" si="54"/>
        <v/>
      </c>
      <c r="V777" s="71" t="str">
        <f t="shared" si="57"/>
        <v/>
      </c>
      <c r="W777" s="71" t="str">
        <f>IF(U777="","",SUM($U$18:U777))</f>
        <v/>
      </c>
      <c r="X777" s="71" t="str">
        <f>IF(U777="","",IF(U778="",SUM($U$18:U777)-SUM($X$17:X776)))</f>
        <v/>
      </c>
      <c r="Y777" s="70" t="str">
        <f t="shared" si="55"/>
        <v/>
      </c>
      <c r="Z777" s="71" t="str">
        <f t="shared" si="56"/>
        <v/>
      </c>
      <c r="AB777" s="70"/>
    </row>
    <row r="778" spans="2:28" s="71" customFormat="1" x14ac:dyDescent="0.3">
      <c r="B778" s="242"/>
      <c r="C778" s="243"/>
      <c r="D778" s="244"/>
      <c r="E778" s="243"/>
      <c r="F778" s="243"/>
      <c r="G778" s="244"/>
      <c r="H778" s="245"/>
      <c r="I778" s="244"/>
      <c r="J778" s="245"/>
      <c r="K778" s="244"/>
      <c r="L778" s="245"/>
      <c r="M778" s="244"/>
      <c r="N778" s="246"/>
      <c r="O778" s="243"/>
      <c r="P778" s="243"/>
      <c r="Q778" s="243"/>
      <c r="R778" s="244"/>
      <c r="S778" s="247"/>
      <c r="T778" s="70" t="str">
        <f t="shared" si="53"/>
        <v/>
      </c>
      <c r="U778" s="71" t="str">
        <f t="shared" si="54"/>
        <v/>
      </c>
      <c r="V778" s="71" t="str">
        <f t="shared" si="57"/>
        <v/>
      </c>
      <c r="W778" s="71" t="str">
        <f>IF(U778="","",SUM($U$18:U778))</f>
        <v/>
      </c>
      <c r="X778" s="71" t="str">
        <f>IF(U778="","",IF(U779="",SUM($U$18:U778)-SUM($X$17:X777)))</f>
        <v/>
      </c>
      <c r="Y778" s="70" t="str">
        <f t="shared" si="55"/>
        <v/>
      </c>
      <c r="Z778" s="71" t="str">
        <f t="shared" si="56"/>
        <v/>
      </c>
      <c r="AB778" s="70"/>
    </row>
    <row r="779" spans="2:28" s="71" customFormat="1" x14ac:dyDescent="0.3">
      <c r="B779" s="242"/>
      <c r="C779" s="243"/>
      <c r="D779" s="244"/>
      <c r="E779" s="243"/>
      <c r="F779" s="243"/>
      <c r="G779" s="244"/>
      <c r="H779" s="245"/>
      <c r="I779" s="244"/>
      <c r="J779" s="245"/>
      <c r="K779" s="244"/>
      <c r="L779" s="245"/>
      <c r="M779" s="244"/>
      <c r="N779" s="246"/>
      <c r="O779" s="243"/>
      <c r="P779" s="243"/>
      <c r="Q779" s="243"/>
      <c r="R779" s="244"/>
      <c r="S779" s="247"/>
      <c r="T779" s="70" t="str">
        <f t="shared" si="53"/>
        <v/>
      </c>
      <c r="U779" s="71" t="str">
        <f t="shared" si="54"/>
        <v/>
      </c>
      <c r="V779" s="71" t="str">
        <f t="shared" si="57"/>
        <v/>
      </c>
      <c r="W779" s="71" t="str">
        <f>IF(U779="","",SUM($U$18:U779))</f>
        <v/>
      </c>
      <c r="X779" s="71" t="str">
        <f>IF(U779="","",IF(U780="",SUM($U$18:U779)-SUM($X$17:X778)))</f>
        <v/>
      </c>
      <c r="Y779" s="70" t="str">
        <f t="shared" si="55"/>
        <v/>
      </c>
      <c r="Z779" s="71" t="str">
        <f t="shared" si="56"/>
        <v/>
      </c>
      <c r="AB779" s="70"/>
    </row>
    <row r="780" spans="2:28" s="71" customFormat="1" x14ac:dyDescent="0.3">
      <c r="B780" s="242"/>
      <c r="C780" s="243"/>
      <c r="D780" s="244"/>
      <c r="E780" s="243"/>
      <c r="F780" s="243"/>
      <c r="G780" s="244"/>
      <c r="H780" s="245"/>
      <c r="I780" s="244"/>
      <c r="J780" s="245"/>
      <c r="K780" s="244"/>
      <c r="L780" s="245"/>
      <c r="M780" s="244"/>
      <c r="N780" s="246"/>
      <c r="O780" s="243"/>
      <c r="P780" s="243"/>
      <c r="Q780" s="243"/>
      <c r="R780" s="244"/>
      <c r="S780" s="247"/>
      <c r="T780" s="70" t="str">
        <f t="shared" si="53"/>
        <v/>
      </c>
      <c r="U780" s="71" t="str">
        <f t="shared" si="54"/>
        <v/>
      </c>
      <c r="V780" s="71" t="str">
        <f t="shared" si="57"/>
        <v/>
      </c>
      <c r="W780" s="71" t="str">
        <f>IF(U780="","",SUM($U$18:U780))</f>
        <v/>
      </c>
      <c r="X780" s="71" t="str">
        <f>IF(U780="","",IF(U781="",SUM($U$18:U780)-SUM($X$17:X779)))</f>
        <v/>
      </c>
      <c r="Y780" s="70" t="str">
        <f t="shared" si="55"/>
        <v/>
      </c>
      <c r="Z780" s="71" t="str">
        <f t="shared" si="56"/>
        <v/>
      </c>
      <c r="AB780" s="70"/>
    </row>
    <row r="781" spans="2:28" s="71" customFormat="1" x14ac:dyDescent="0.3">
      <c r="B781" s="242"/>
      <c r="C781" s="243"/>
      <c r="D781" s="244"/>
      <c r="E781" s="243"/>
      <c r="F781" s="243"/>
      <c r="G781" s="244"/>
      <c r="H781" s="245"/>
      <c r="I781" s="244"/>
      <c r="J781" s="245"/>
      <c r="K781" s="244"/>
      <c r="L781" s="245"/>
      <c r="M781" s="244"/>
      <c r="N781" s="246"/>
      <c r="O781" s="243"/>
      <c r="P781" s="243"/>
      <c r="Q781" s="243"/>
      <c r="R781" s="244"/>
      <c r="S781" s="247"/>
      <c r="T781" s="70" t="str">
        <f t="shared" si="53"/>
        <v/>
      </c>
      <c r="U781" s="71" t="str">
        <f t="shared" si="54"/>
        <v/>
      </c>
      <c r="V781" s="71" t="str">
        <f t="shared" si="57"/>
        <v/>
      </c>
      <c r="W781" s="71" t="str">
        <f>IF(U781="","",SUM($U$18:U781))</f>
        <v/>
      </c>
      <c r="X781" s="71" t="str">
        <f>IF(U781="","",IF(U782="",SUM($U$18:U781)-SUM($X$17:X780)))</f>
        <v/>
      </c>
      <c r="Y781" s="70" t="str">
        <f t="shared" si="55"/>
        <v/>
      </c>
      <c r="Z781" s="71" t="str">
        <f t="shared" si="56"/>
        <v/>
      </c>
      <c r="AB781" s="70"/>
    </row>
    <row r="782" spans="2:28" s="71" customFormat="1" x14ac:dyDescent="0.3">
      <c r="B782" s="242"/>
      <c r="C782" s="243"/>
      <c r="D782" s="244"/>
      <c r="E782" s="243"/>
      <c r="F782" s="243"/>
      <c r="G782" s="244"/>
      <c r="H782" s="245"/>
      <c r="I782" s="244"/>
      <c r="J782" s="245"/>
      <c r="K782" s="244"/>
      <c r="L782" s="245"/>
      <c r="M782" s="244"/>
      <c r="N782" s="246"/>
      <c r="O782" s="243"/>
      <c r="P782" s="243"/>
      <c r="Q782" s="243"/>
      <c r="R782" s="244"/>
      <c r="S782" s="247"/>
      <c r="T782" s="70" t="str">
        <f t="shared" si="53"/>
        <v/>
      </c>
      <c r="U782" s="71" t="str">
        <f t="shared" si="54"/>
        <v/>
      </c>
      <c r="V782" s="71" t="str">
        <f t="shared" si="57"/>
        <v/>
      </c>
      <c r="W782" s="71" t="str">
        <f>IF(U782="","",SUM($U$18:U782))</f>
        <v/>
      </c>
      <c r="X782" s="71" t="str">
        <f>IF(U782="","",IF(U783="",SUM($U$18:U782)-SUM($X$17:X781)))</f>
        <v/>
      </c>
      <c r="Y782" s="70" t="str">
        <f t="shared" si="55"/>
        <v/>
      </c>
      <c r="Z782" s="71" t="str">
        <f t="shared" si="56"/>
        <v/>
      </c>
      <c r="AB782" s="70"/>
    </row>
    <row r="783" spans="2:28" s="71" customFormat="1" x14ac:dyDescent="0.3">
      <c r="B783" s="242"/>
      <c r="C783" s="243"/>
      <c r="D783" s="244"/>
      <c r="E783" s="243"/>
      <c r="F783" s="243"/>
      <c r="G783" s="244"/>
      <c r="H783" s="245"/>
      <c r="I783" s="244"/>
      <c r="J783" s="245"/>
      <c r="K783" s="244"/>
      <c r="L783" s="245"/>
      <c r="M783" s="244"/>
      <c r="N783" s="246"/>
      <c r="O783" s="243"/>
      <c r="P783" s="243"/>
      <c r="Q783" s="243"/>
      <c r="R783" s="244"/>
      <c r="S783" s="247"/>
      <c r="T783" s="70" t="str">
        <f t="shared" si="53"/>
        <v/>
      </c>
      <c r="U783" s="71" t="str">
        <f t="shared" si="54"/>
        <v/>
      </c>
      <c r="V783" s="71" t="str">
        <f t="shared" si="57"/>
        <v/>
      </c>
      <c r="W783" s="71" t="str">
        <f>IF(U783="","",SUM($U$18:U783))</f>
        <v/>
      </c>
      <c r="X783" s="71" t="str">
        <f>IF(U783="","",IF(U784="",SUM($U$18:U783)-SUM($X$17:X782)))</f>
        <v/>
      </c>
      <c r="Y783" s="70" t="str">
        <f t="shared" si="55"/>
        <v/>
      </c>
      <c r="Z783" s="71" t="str">
        <f t="shared" si="56"/>
        <v/>
      </c>
      <c r="AB783" s="70"/>
    </row>
    <row r="784" spans="2:28" s="71" customFormat="1" x14ac:dyDescent="0.3">
      <c r="B784" s="242"/>
      <c r="C784" s="243"/>
      <c r="D784" s="244"/>
      <c r="E784" s="243"/>
      <c r="F784" s="243"/>
      <c r="G784" s="244"/>
      <c r="H784" s="245"/>
      <c r="I784" s="244"/>
      <c r="J784" s="245"/>
      <c r="K784" s="244"/>
      <c r="L784" s="245"/>
      <c r="M784" s="244"/>
      <c r="N784" s="246"/>
      <c r="O784" s="243"/>
      <c r="P784" s="243"/>
      <c r="Q784" s="243"/>
      <c r="R784" s="244"/>
      <c r="S784" s="247"/>
      <c r="T784" s="70" t="str">
        <f t="shared" si="53"/>
        <v/>
      </c>
      <c r="U784" s="71" t="str">
        <f t="shared" si="54"/>
        <v/>
      </c>
      <c r="V784" s="71" t="str">
        <f t="shared" si="57"/>
        <v/>
      </c>
      <c r="W784" s="71" t="str">
        <f>IF(U784="","",SUM($U$18:U784))</f>
        <v/>
      </c>
      <c r="X784" s="71" t="str">
        <f>IF(U784="","",IF(U785="",SUM($U$18:U784)-SUM($X$17:X783)))</f>
        <v/>
      </c>
      <c r="Y784" s="70" t="str">
        <f t="shared" si="55"/>
        <v/>
      </c>
      <c r="Z784" s="71" t="str">
        <f t="shared" si="56"/>
        <v/>
      </c>
      <c r="AB784" s="70"/>
    </row>
    <row r="785" spans="2:28" s="71" customFormat="1" x14ac:dyDescent="0.3">
      <c r="B785" s="242"/>
      <c r="C785" s="243"/>
      <c r="D785" s="244"/>
      <c r="E785" s="243"/>
      <c r="F785" s="243"/>
      <c r="G785" s="244"/>
      <c r="H785" s="245"/>
      <c r="I785" s="244"/>
      <c r="J785" s="245"/>
      <c r="K785" s="244"/>
      <c r="L785" s="245"/>
      <c r="M785" s="244"/>
      <c r="N785" s="246"/>
      <c r="O785" s="243"/>
      <c r="P785" s="243"/>
      <c r="Q785" s="243"/>
      <c r="R785" s="244"/>
      <c r="S785" s="247"/>
      <c r="T785" s="70" t="str">
        <f t="shared" si="53"/>
        <v/>
      </c>
      <c r="U785" s="71" t="str">
        <f t="shared" si="54"/>
        <v/>
      </c>
      <c r="V785" s="71" t="str">
        <f t="shared" si="57"/>
        <v/>
      </c>
      <c r="W785" s="71" t="str">
        <f>IF(U785="","",SUM($U$18:U785))</f>
        <v/>
      </c>
      <c r="X785" s="71" t="str">
        <f>IF(U785="","",IF(U786="",SUM($U$18:U785)-SUM($X$17:X784)))</f>
        <v/>
      </c>
      <c r="Y785" s="70" t="str">
        <f t="shared" si="55"/>
        <v/>
      </c>
      <c r="Z785" s="71" t="str">
        <f t="shared" si="56"/>
        <v/>
      </c>
      <c r="AB785" s="70"/>
    </row>
    <row r="786" spans="2:28" s="71" customFormat="1" x14ac:dyDescent="0.3">
      <c r="B786" s="242"/>
      <c r="C786" s="243"/>
      <c r="D786" s="244"/>
      <c r="E786" s="243"/>
      <c r="F786" s="243"/>
      <c r="G786" s="244"/>
      <c r="H786" s="245"/>
      <c r="I786" s="244"/>
      <c r="J786" s="245"/>
      <c r="K786" s="244"/>
      <c r="L786" s="245"/>
      <c r="M786" s="244"/>
      <c r="N786" s="246"/>
      <c r="O786" s="243"/>
      <c r="P786" s="243"/>
      <c r="Q786" s="243"/>
      <c r="R786" s="244"/>
      <c r="S786" s="247"/>
      <c r="T786" s="70" t="str">
        <f t="shared" si="53"/>
        <v/>
      </c>
      <c r="U786" s="71" t="str">
        <f t="shared" si="54"/>
        <v/>
      </c>
      <c r="V786" s="71" t="str">
        <f t="shared" si="57"/>
        <v/>
      </c>
      <c r="W786" s="71" t="str">
        <f>IF(U786="","",SUM($U$18:U786))</f>
        <v/>
      </c>
      <c r="X786" s="71" t="str">
        <f>IF(U786="","",IF(U787="",SUM($U$18:U786)-SUM($X$17:X785)))</f>
        <v/>
      </c>
      <c r="Y786" s="70" t="str">
        <f t="shared" si="55"/>
        <v/>
      </c>
      <c r="Z786" s="71" t="str">
        <f t="shared" si="56"/>
        <v/>
      </c>
      <c r="AB786" s="70"/>
    </row>
    <row r="787" spans="2:28" s="71" customFormat="1" x14ac:dyDescent="0.3">
      <c r="B787" s="242"/>
      <c r="C787" s="243"/>
      <c r="D787" s="244"/>
      <c r="E787" s="243"/>
      <c r="F787" s="243"/>
      <c r="G787" s="244"/>
      <c r="H787" s="245"/>
      <c r="I787" s="244"/>
      <c r="J787" s="245"/>
      <c r="K787" s="244"/>
      <c r="L787" s="245"/>
      <c r="M787" s="244"/>
      <c r="N787" s="246"/>
      <c r="O787" s="243"/>
      <c r="P787" s="243"/>
      <c r="Q787" s="243"/>
      <c r="R787" s="244"/>
      <c r="S787" s="247"/>
      <c r="T787" s="70" t="str">
        <f t="shared" ref="T787:T850" si="58">IF(N787&lt;0,"",IF(N787="","",(N787-2)/2))</f>
        <v/>
      </c>
      <c r="U787" s="71" t="str">
        <f t="shared" ref="U787:U850" si="59">IF(H787="","",IF(M787="",(H787+J787+L787)*-1,IF(M787=G787,H787/2*N787-(H787+J787+L787),IF(M787=I787,J787/2*N787-(H787+J787+L787),IF(M787=K787,L787/2*N787-(H787+J787+L787))))))</f>
        <v/>
      </c>
      <c r="V787" s="71" t="str">
        <f t="shared" si="57"/>
        <v/>
      </c>
      <c r="W787" s="71" t="str">
        <f>IF(U787="","",SUM($U$18:U787))</f>
        <v/>
      </c>
      <c r="X787" s="71" t="str">
        <f>IF(U787="","",IF(U788="",SUM($U$18:U787)-SUM($X$17:X786)))</f>
        <v/>
      </c>
      <c r="Y787" s="70" t="str">
        <f t="shared" ref="Y787:Y850" si="60">IF(O787="","",IF(M787="","",IF(G787=M787,O787,IF(I787=M787,P787,IF(K787=M787,Q787)))))</f>
        <v/>
      </c>
      <c r="Z787" s="71" t="str">
        <f t="shared" si="56"/>
        <v/>
      </c>
      <c r="AB787" s="70"/>
    </row>
    <row r="788" spans="2:28" s="71" customFormat="1" x14ac:dyDescent="0.3">
      <c r="B788" s="242"/>
      <c r="C788" s="243"/>
      <c r="D788" s="244"/>
      <c r="E788" s="243"/>
      <c r="F788" s="243"/>
      <c r="G788" s="244"/>
      <c r="H788" s="245"/>
      <c r="I788" s="244"/>
      <c r="J788" s="245"/>
      <c r="K788" s="244"/>
      <c r="L788" s="245"/>
      <c r="M788" s="244"/>
      <c r="N788" s="246"/>
      <c r="O788" s="243"/>
      <c r="P788" s="243"/>
      <c r="Q788" s="243"/>
      <c r="R788" s="244"/>
      <c r="S788" s="247"/>
      <c r="T788" s="70" t="str">
        <f t="shared" si="58"/>
        <v/>
      </c>
      <c r="U788" s="71" t="str">
        <f t="shared" si="59"/>
        <v/>
      </c>
      <c r="V788" s="71" t="str">
        <f t="shared" si="57"/>
        <v/>
      </c>
      <c r="W788" s="71" t="str">
        <f>IF(U788="","",SUM($U$18:U788))</f>
        <v/>
      </c>
      <c r="X788" s="71" t="str">
        <f>IF(U788="","",IF(U789="",SUM($U$18:U788)-SUM($X$17:X787)))</f>
        <v/>
      </c>
      <c r="Y788" s="70" t="str">
        <f t="shared" si="60"/>
        <v/>
      </c>
      <c r="Z788" s="71" t="str">
        <f t="shared" si="56"/>
        <v/>
      </c>
      <c r="AB788" s="70"/>
    </row>
    <row r="789" spans="2:28" s="71" customFormat="1" x14ac:dyDescent="0.3">
      <c r="B789" s="242"/>
      <c r="C789" s="243"/>
      <c r="D789" s="244"/>
      <c r="E789" s="243"/>
      <c r="F789" s="243"/>
      <c r="G789" s="244"/>
      <c r="H789" s="245"/>
      <c r="I789" s="244"/>
      <c r="J789" s="245"/>
      <c r="K789" s="244"/>
      <c r="L789" s="245"/>
      <c r="M789" s="244"/>
      <c r="N789" s="246"/>
      <c r="O789" s="243"/>
      <c r="P789" s="243"/>
      <c r="Q789" s="243"/>
      <c r="R789" s="244"/>
      <c r="S789" s="247"/>
      <c r="T789" s="70" t="str">
        <f t="shared" si="58"/>
        <v/>
      </c>
      <c r="U789" s="71" t="str">
        <f t="shared" si="59"/>
        <v/>
      </c>
      <c r="V789" s="71" t="str">
        <f t="shared" si="57"/>
        <v/>
      </c>
      <c r="W789" s="71" t="str">
        <f>IF(U789="","",SUM($U$18:U789))</f>
        <v/>
      </c>
      <c r="X789" s="71" t="str">
        <f>IF(U789="","",IF(U790="",SUM($U$18:U789)-SUM($X$17:X788)))</f>
        <v/>
      </c>
      <c r="Y789" s="70" t="str">
        <f t="shared" si="60"/>
        <v/>
      </c>
      <c r="Z789" s="71" t="str">
        <f t="shared" si="56"/>
        <v/>
      </c>
      <c r="AB789" s="70"/>
    </row>
    <row r="790" spans="2:28" s="71" customFormat="1" x14ac:dyDescent="0.3">
      <c r="B790" s="242"/>
      <c r="C790" s="243"/>
      <c r="D790" s="244"/>
      <c r="E790" s="243"/>
      <c r="F790" s="243"/>
      <c r="G790" s="244"/>
      <c r="H790" s="245"/>
      <c r="I790" s="244"/>
      <c r="J790" s="245"/>
      <c r="K790" s="244"/>
      <c r="L790" s="245"/>
      <c r="M790" s="244"/>
      <c r="N790" s="246"/>
      <c r="O790" s="243"/>
      <c r="P790" s="243"/>
      <c r="Q790" s="243"/>
      <c r="R790" s="244"/>
      <c r="S790" s="247"/>
      <c r="T790" s="70" t="str">
        <f t="shared" si="58"/>
        <v/>
      </c>
      <c r="U790" s="71" t="str">
        <f t="shared" si="59"/>
        <v/>
      </c>
      <c r="V790" s="71" t="str">
        <f t="shared" si="57"/>
        <v/>
      </c>
      <c r="W790" s="71" t="str">
        <f>IF(U790="","",SUM($U$18:U790))</f>
        <v/>
      </c>
      <c r="X790" s="71" t="str">
        <f>IF(U790="","",IF(U791="",SUM($U$18:U790)-SUM($X$17:X789)))</f>
        <v/>
      </c>
      <c r="Y790" s="70" t="str">
        <f t="shared" si="60"/>
        <v/>
      </c>
      <c r="Z790" s="71" t="str">
        <f t="shared" si="56"/>
        <v/>
      </c>
      <c r="AB790" s="70"/>
    </row>
    <row r="791" spans="2:28" s="71" customFormat="1" x14ac:dyDescent="0.3">
      <c r="B791" s="242"/>
      <c r="C791" s="243"/>
      <c r="D791" s="244"/>
      <c r="E791" s="243"/>
      <c r="F791" s="243"/>
      <c r="G791" s="244"/>
      <c r="H791" s="245"/>
      <c r="I791" s="244"/>
      <c r="J791" s="245"/>
      <c r="K791" s="244"/>
      <c r="L791" s="245"/>
      <c r="M791" s="244"/>
      <c r="N791" s="246"/>
      <c r="O791" s="243"/>
      <c r="P791" s="243"/>
      <c r="Q791" s="243"/>
      <c r="R791" s="244"/>
      <c r="S791" s="247"/>
      <c r="T791" s="70" t="str">
        <f t="shared" si="58"/>
        <v/>
      </c>
      <c r="U791" s="71" t="str">
        <f t="shared" si="59"/>
        <v/>
      </c>
      <c r="V791" s="71" t="str">
        <f t="shared" si="57"/>
        <v/>
      </c>
      <c r="W791" s="71" t="str">
        <f>IF(U791="","",SUM($U$18:U791))</f>
        <v/>
      </c>
      <c r="X791" s="71" t="str">
        <f>IF(U791="","",IF(U792="",SUM($U$18:U791)-SUM($X$17:X790)))</f>
        <v/>
      </c>
      <c r="Y791" s="70" t="str">
        <f t="shared" si="60"/>
        <v/>
      </c>
      <c r="Z791" s="71" t="str">
        <f t="shared" ref="Z791:Z854" si="61">(IF(C791="","",IF(N791="","",IF(U791&lt;0,SUM(H791+J791+L791+U791),IF(U791=0,SUM(H791+J791+L791+U791),IF(U791=0,"",IF(U791&gt;0,SUM(H791+J791+L791+U791))))))))</f>
        <v/>
      </c>
      <c r="AB791" s="70"/>
    </row>
    <row r="792" spans="2:28" s="71" customFormat="1" x14ac:dyDescent="0.3">
      <c r="B792" s="242"/>
      <c r="C792" s="243"/>
      <c r="D792" s="244"/>
      <c r="E792" s="243"/>
      <c r="F792" s="243"/>
      <c r="G792" s="244"/>
      <c r="H792" s="245"/>
      <c r="I792" s="244"/>
      <c r="J792" s="245"/>
      <c r="K792" s="244"/>
      <c r="L792" s="245"/>
      <c r="M792" s="244"/>
      <c r="N792" s="246"/>
      <c r="O792" s="243"/>
      <c r="P792" s="243"/>
      <c r="Q792" s="243"/>
      <c r="R792" s="244"/>
      <c r="S792" s="247"/>
      <c r="T792" s="70" t="str">
        <f t="shared" si="58"/>
        <v/>
      </c>
      <c r="U792" s="71" t="str">
        <f t="shared" si="59"/>
        <v/>
      </c>
      <c r="V792" s="71" t="str">
        <f t="shared" si="57"/>
        <v/>
      </c>
      <c r="W792" s="71" t="str">
        <f>IF(U792="","",SUM($U$18:U792))</f>
        <v/>
      </c>
      <c r="X792" s="71" t="str">
        <f>IF(U792="","",IF(U793="",SUM($U$18:U792)-SUM($X$17:X791)))</f>
        <v/>
      </c>
      <c r="Y792" s="70" t="str">
        <f t="shared" si="60"/>
        <v/>
      </c>
      <c r="Z792" s="71" t="str">
        <f t="shared" si="61"/>
        <v/>
      </c>
      <c r="AB792" s="70"/>
    </row>
    <row r="793" spans="2:28" s="71" customFormat="1" x14ac:dyDescent="0.3">
      <c r="B793" s="242"/>
      <c r="C793" s="243"/>
      <c r="D793" s="244"/>
      <c r="E793" s="243"/>
      <c r="F793" s="243"/>
      <c r="G793" s="244"/>
      <c r="H793" s="245"/>
      <c r="I793" s="244"/>
      <c r="J793" s="245"/>
      <c r="K793" s="244"/>
      <c r="L793" s="245"/>
      <c r="M793" s="244"/>
      <c r="N793" s="246"/>
      <c r="O793" s="243"/>
      <c r="P793" s="243"/>
      <c r="Q793" s="243"/>
      <c r="R793" s="244"/>
      <c r="S793" s="247"/>
      <c r="T793" s="70" t="str">
        <f t="shared" si="58"/>
        <v/>
      </c>
      <c r="U793" s="71" t="str">
        <f t="shared" si="59"/>
        <v/>
      </c>
      <c r="V793" s="71" t="str">
        <f t="shared" si="57"/>
        <v/>
      </c>
      <c r="W793" s="71" t="str">
        <f>IF(U793="","",SUM($U$18:U793))</f>
        <v/>
      </c>
      <c r="X793" s="71" t="str">
        <f>IF(U793="","",IF(U794="",SUM($U$18:U793)-SUM($X$17:X792)))</f>
        <v/>
      </c>
      <c r="Y793" s="70" t="str">
        <f t="shared" si="60"/>
        <v/>
      </c>
      <c r="Z793" s="71" t="str">
        <f t="shared" si="61"/>
        <v/>
      </c>
      <c r="AB793" s="70"/>
    </row>
    <row r="794" spans="2:28" s="71" customFormat="1" x14ac:dyDescent="0.3">
      <c r="B794" s="242"/>
      <c r="C794" s="243"/>
      <c r="D794" s="244"/>
      <c r="E794" s="243"/>
      <c r="F794" s="243"/>
      <c r="G794" s="244"/>
      <c r="H794" s="245"/>
      <c r="I794" s="244"/>
      <c r="J794" s="245"/>
      <c r="K794" s="244"/>
      <c r="L794" s="245"/>
      <c r="M794" s="244"/>
      <c r="N794" s="246"/>
      <c r="O794" s="243"/>
      <c r="P794" s="243"/>
      <c r="Q794" s="243"/>
      <c r="R794" s="244"/>
      <c r="S794" s="247"/>
      <c r="T794" s="70" t="str">
        <f t="shared" si="58"/>
        <v/>
      </c>
      <c r="U794" s="71" t="str">
        <f t="shared" si="59"/>
        <v/>
      </c>
      <c r="V794" s="71" t="str">
        <f t="shared" si="57"/>
        <v/>
      </c>
      <c r="W794" s="71" t="str">
        <f>IF(U794="","",SUM($U$18:U794))</f>
        <v/>
      </c>
      <c r="X794" s="71" t="str">
        <f>IF(U794="","",IF(U795="",SUM($U$18:U794)-SUM($X$17:X793)))</f>
        <v/>
      </c>
      <c r="Y794" s="70" t="str">
        <f t="shared" si="60"/>
        <v/>
      </c>
      <c r="Z794" s="71" t="str">
        <f t="shared" si="61"/>
        <v/>
      </c>
      <c r="AB794" s="70"/>
    </row>
    <row r="795" spans="2:28" s="71" customFormat="1" x14ac:dyDescent="0.3">
      <c r="B795" s="242"/>
      <c r="C795" s="243"/>
      <c r="D795" s="244"/>
      <c r="E795" s="243"/>
      <c r="F795" s="243"/>
      <c r="G795" s="244"/>
      <c r="H795" s="245"/>
      <c r="I795" s="244"/>
      <c r="J795" s="245"/>
      <c r="K795" s="244"/>
      <c r="L795" s="245"/>
      <c r="M795" s="244"/>
      <c r="N795" s="246"/>
      <c r="O795" s="243"/>
      <c r="P795" s="243"/>
      <c r="Q795" s="243"/>
      <c r="R795" s="244"/>
      <c r="S795" s="247"/>
      <c r="T795" s="70" t="str">
        <f t="shared" si="58"/>
        <v/>
      </c>
      <c r="U795" s="71" t="str">
        <f t="shared" si="59"/>
        <v/>
      </c>
      <c r="V795" s="71" t="str">
        <f t="shared" si="57"/>
        <v/>
      </c>
      <c r="W795" s="71" t="str">
        <f>IF(U795="","",SUM($U$18:U795))</f>
        <v/>
      </c>
      <c r="X795" s="71" t="str">
        <f>IF(U795="","",IF(U796="",SUM($U$18:U795)-SUM($X$17:X794)))</f>
        <v/>
      </c>
      <c r="Y795" s="70" t="str">
        <f t="shared" si="60"/>
        <v/>
      </c>
      <c r="Z795" s="71" t="str">
        <f t="shared" si="61"/>
        <v/>
      </c>
      <c r="AB795" s="70"/>
    </row>
    <row r="796" spans="2:28" s="71" customFormat="1" x14ac:dyDescent="0.3">
      <c r="B796" s="242"/>
      <c r="C796" s="243"/>
      <c r="D796" s="244"/>
      <c r="E796" s="243"/>
      <c r="F796" s="243"/>
      <c r="G796" s="244"/>
      <c r="H796" s="245"/>
      <c r="I796" s="244"/>
      <c r="J796" s="245"/>
      <c r="K796" s="244"/>
      <c r="L796" s="245"/>
      <c r="M796" s="244"/>
      <c r="N796" s="246"/>
      <c r="O796" s="243"/>
      <c r="P796" s="243"/>
      <c r="Q796" s="243"/>
      <c r="R796" s="244"/>
      <c r="S796" s="247"/>
      <c r="T796" s="70" t="str">
        <f t="shared" si="58"/>
        <v/>
      </c>
      <c r="U796" s="71" t="str">
        <f t="shared" si="59"/>
        <v/>
      </c>
      <c r="V796" s="71" t="str">
        <f t="shared" si="57"/>
        <v/>
      </c>
      <c r="W796" s="71" t="str">
        <f>IF(U796="","",SUM($U$18:U796))</f>
        <v/>
      </c>
      <c r="X796" s="71" t="str">
        <f>IF(U796="","",IF(U797="",SUM($U$18:U796)-SUM($X$17:X795)))</f>
        <v/>
      </c>
      <c r="Y796" s="70" t="str">
        <f t="shared" si="60"/>
        <v/>
      </c>
      <c r="Z796" s="71" t="str">
        <f t="shared" si="61"/>
        <v/>
      </c>
      <c r="AB796" s="70"/>
    </row>
    <row r="797" spans="2:28" s="71" customFormat="1" x14ac:dyDescent="0.3">
      <c r="B797" s="242"/>
      <c r="C797" s="243"/>
      <c r="D797" s="244"/>
      <c r="E797" s="243"/>
      <c r="F797" s="243"/>
      <c r="G797" s="244"/>
      <c r="H797" s="245"/>
      <c r="I797" s="244"/>
      <c r="J797" s="245"/>
      <c r="K797" s="244"/>
      <c r="L797" s="245"/>
      <c r="M797" s="244"/>
      <c r="N797" s="246"/>
      <c r="O797" s="243"/>
      <c r="P797" s="243"/>
      <c r="Q797" s="243"/>
      <c r="R797" s="244"/>
      <c r="S797" s="247"/>
      <c r="T797" s="70" t="str">
        <f t="shared" si="58"/>
        <v/>
      </c>
      <c r="U797" s="71" t="str">
        <f t="shared" si="59"/>
        <v/>
      </c>
      <c r="V797" s="71" t="str">
        <f t="shared" si="57"/>
        <v/>
      </c>
      <c r="W797" s="71" t="str">
        <f>IF(U797="","",SUM($U$18:U797))</f>
        <v/>
      </c>
      <c r="X797" s="71" t="str">
        <f>IF(U797="","",IF(U798="",SUM($U$18:U797)-SUM($X$17:X796)))</f>
        <v/>
      </c>
      <c r="Y797" s="70" t="str">
        <f t="shared" si="60"/>
        <v/>
      </c>
      <c r="Z797" s="71" t="str">
        <f t="shared" si="61"/>
        <v/>
      </c>
      <c r="AB797" s="70"/>
    </row>
    <row r="798" spans="2:28" s="71" customFormat="1" x14ac:dyDescent="0.3">
      <c r="B798" s="242"/>
      <c r="C798" s="243"/>
      <c r="D798" s="244"/>
      <c r="E798" s="243"/>
      <c r="F798" s="243"/>
      <c r="G798" s="244"/>
      <c r="H798" s="245"/>
      <c r="I798" s="244"/>
      <c r="J798" s="245"/>
      <c r="K798" s="244"/>
      <c r="L798" s="245"/>
      <c r="M798" s="244"/>
      <c r="N798" s="246"/>
      <c r="O798" s="243"/>
      <c r="P798" s="243"/>
      <c r="Q798" s="243"/>
      <c r="R798" s="244"/>
      <c r="S798" s="247"/>
      <c r="T798" s="70" t="str">
        <f t="shared" si="58"/>
        <v/>
      </c>
      <c r="U798" s="71" t="str">
        <f t="shared" si="59"/>
        <v/>
      </c>
      <c r="V798" s="71" t="str">
        <f t="shared" si="57"/>
        <v/>
      </c>
      <c r="W798" s="71" t="str">
        <f>IF(U798="","",SUM($U$18:U798))</f>
        <v/>
      </c>
      <c r="X798" s="71" t="str">
        <f>IF(U798="","",IF(U799="",SUM($U$18:U798)-SUM($X$17:X797)))</f>
        <v/>
      </c>
      <c r="Y798" s="70" t="str">
        <f t="shared" si="60"/>
        <v/>
      </c>
      <c r="Z798" s="71" t="str">
        <f t="shared" si="61"/>
        <v/>
      </c>
      <c r="AB798" s="70"/>
    </row>
    <row r="799" spans="2:28" s="71" customFormat="1" x14ac:dyDescent="0.3">
      <c r="B799" s="242"/>
      <c r="C799" s="243"/>
      <c r="D799" s="244"/>
      <c r="E799" s="243"/>
      <c r="F799" s="243"/>
      <c r="G799" s="244"/>
      <c r="H799" s="245"/>
      <c r="I799" s="244"/>
      <c r="J799" s="245"/>
      <c r="K799" s="244"/>
      <c r="L799" s="245"/>
      <c r="M799" s="244"/>
      <c r="N799" s="246"/>
      <c r="O799" s="243"/>
      <c r="P799" s="243"/>
      <c r="Q799" s="243"/>
      <c r="R799" s="244"/>
      <c r="S799" s="247"/>
      <c r="T799" s="70" t="str">
        <f t="shared" si="58"/>
        <v/>
      </c>
      <c r="U799" s="71" t="str">
        <f t="shared" si="59"/>
        <v/>
      </c>
      <c r="V799" s="71" t="str">
        <f t="shared" si="57"/>
        <v/>
      </c>
      <c r="W799" s="71" t="str">
        <f>IF(U799="","",SUM($U$18:U799))</f>
        <v/>
      </c>
      <c r="X799" s="71" t="str">
        <f>IF(U799="","",IF(U800="",SUM($U$18:U799)-SUM($X$17:X798)))</f>
        <v/>
      </c>
      <c r="Y799" s="70" t="str">
        <f t="shared" si="60"/>
        <v/>
      </c>
      <c r="Z799" s="71" t="str">
        <f t="shared" si="61"/>
        <v/>
      </c>
      <c r="AB799" s="70"/>
    </row>
    <row r="800" spans="2:28" s="71" customFormat="1" x14ac:dyDescent="0.3">
      <c r="B800" s="242"/>
      <c r="C800" s="243"/>
      <c r="D800" s="244"/>
      <c r="E800" s="243"/>
      <c r="F800" s="243"/>
      <c r="G800" s="244"/>
      <c r="H800" s="245"/>
      <c r="I800" s="244"/>
      <c r="J800" s="245"/>
      <c r="K800" s="244"/>
      <c r="L800" s="245"/>
      <c r="M800" s="244"/>
      <c r="N800" s="246"/>
      <c r="O800" s="243"/>
      <c r="P800" s="243"/>
      <c r="Q800" s="243"/>
      <c r="R800" s="244"/>
      <c r="S800" s="247"/>
      <c r="T800" s="70" t="str">
        <f t="shared" si="58"/>
        <v/>
      </c>
      <c r="U800" s="71" t="str">
        <f t="shared" si="59"/>
        <v/>
      </c>
      <c r="V800" s="71" t="str">
        <f t="shared" si="57"/>
        <v/>
      </c>
      <c r="W800" s="71" t="str">
        <f>IF(U800="","",SUM($U$18:U800))</f>
        <v/>
      </c>
      <c r="X800" s="71" t="str">
        <f>IF(U800="","",IF(U801="",SUM($U$18:U800)-SUM($X$17:X799)))</f>
        <v/>
      </c>
      <c r="Y800" s="70" t="str">
        <f t="shared" si="60"/>
        <v/>
      </c>
      <c r="Z800" s="71" t="str">
        <f t="shared" si="61"/>
        <v/>
      </c>
      <c r="AB800" s="70"/>
    </row>
    <row r="801" spans="2:28" s="71" customFormat="1" x14ac:dyDescent="0.3">
      <c r="B801" s="242"/>
      <c r="C801" s="243"/>
      <c r="D801" s="244"/>
      <c r="E801" s="243"/>
      <c r="F801" s="243"/>
      <c r="G801" s="244"/>
      <c r="H801" s="245"/>
      <c r="I801" s="244"/>
      <c r="J801" s="245"/>
      <c r="K801" s="244"/>
      <c r="L801" s="245"/>
      <c r="M801" s="244"/>
      <c r="N801" s="246"/>
      <c r="O801" s="243"/>
      <c r="P801" s="243"/>
      <c r="Q801" s="243"/>
      <c r="R801" s="244"/>
      <c r="S801" s="247"/>
      <c r="T801" s="70" t="str">
        <f t="shared" si="58"/>
        <v/>
      </c>
      <c r="U801" s="71" t="str">
        <f t="shared" si="59"/>
        <v/>
      </c>
      <c r="V801" s="71" t="str">
        <f t="shared" si="57"/>
        <v/>
      </c>
      <c r="W801" s="71" t="str">
        <f>IF(U801="","",SUM($U$18:U801))</f>
        <v/>
      </c>
      <c r="X801" s="71" t="str">
        <f>IF(U801="","",IF(U802="",SUM($U$18:U801)-SUM($X$17:X800)))</f>
        <v/>
      </c>
      <c r="Y801" s="70" t="str">
        <f t="shared" si="60"/>
        <v/>
      </c>
      <c r="Z801" s="71" t="str">
        <f t="shared" si="61"/>
        <v/>
      </c>
      <c r="AB801" s="70"/>
    </row>
    <row r="802" spans="2:28" s="71" customFormat="1" x14ac:dyDescent="0.3">
      <c r="B802" s="242"/>
      <c r="C802" s="243"/>
      <c r="D802" s="244"/>
      <c r="E802" s="243"/>
      <c r="F802" s="243"/>
      <c r="G802" s="244"/>
      <c r="H802" s="245"/>
      <c r="I802" s="244"/>
      <c r="J802" s="245"/>
      <c r="K802" s="244"/>
      <c r="L802" s="245"/>
      <c r="M802" s="244"/>
      <c r="N802" s="246"/>
      <c r="O802" s="243"/>
      <c r="P802" s="243"/>
      <c r="Q802" s="243"/>
      <c r="R802" s="244"/>
      <c r="S802" s="247"/>
      <c r="T802" s="70" t="str">
        <f t="shared" si="58"/>
        <v/>
      </c>
      <c r="U802" s="71" t="str">
        <f t="shared" si="59"/>
        <v/>
      </c>
      <c r="V802" s="71" t="str">
        <f t="shared" si="57"/>
        <v/>
      </c>
      <c r="W802" s="71" t="str">
        <f>IF(U802="","",SUM($U$18:U802))</f>
        <v/>
      </c>
      <c r="X802" s="71" t="str">
        <f>IF(U802="","",IF(U803="",SUM($U$18:U802)-SUM($X$17:X801)))</f>
        <v/>
      </c>
      <c r="Y802" s="70" t="str">
        <f t="shared" si="60"/>
        <v/>
      </c>
      <c r="Z802" s="71" t="str">
        <f t="shared" si="61"/>
        <v/>
      </c>
      <c r="AB802" s="70"/>
    </row>
    <row r="803" spans="2:28" s="71" customFormat="1" x14ac:dyDescent="0.3">
      <c r="B803" s="242"/>
      <c r="C803" s="243"/>
      <c r="D803" s="244"/>
      <c r="E803" s="243"/>
      <c r="F803" s="243"/>
      <c r="G803" s="244"/>
      <c r="H803" s="245"/>
      <c r="I803" s="244"/>
      <c r="J803" s="245"/>
      <c r="K803" s="244"/>
      <c r="L803" s="245"/>
      <c r="M803" s="244"/>
      <c r="N803" s="246"/>
      <c r="O803" s="243"/>
      <c r="P803" s="243"/>
      <c r="Q803" s="243"/>
      <c r="R803" s="244"/>
      <c r="S803" s="247"/>
      <c r="T803" s="70" t="str">
        <f t="shared" si="58"/>
        <v/>
      </c>
      <c r="U803" s="71" t="str">
        <f t="shared" si="59"/>
        <v/>
      </c>
      <c r="V803" s="71" t="str">
        <f t="shared" si="57"/>
        <v/>
      </c>
      <c r="W803" s="71" t="str">
        <f>IF(U803="","",SUM($U$18:U803))</f>
        <v/>
      </c>
      <c r="X803" s="71" t="str">
        <f>IF(U803="","",IF(U804="",SUM($U$18:U803)-SUM($X$17:X802)))</f>
        <v/>
      </c>
      <c r="Y803" s="70" t="str">
        <f t="shared" si="60"/>
        <v/>
      </c>
      <c r="Z803" s="71" t="str">
        <f t="shared" si="61"/>
        <v/>
      </c>
      <c r="AB803" s="70"/>
    </row>
    <row r="804" spans="2:28" s="71" customFormat="1" x14ac:dyDescent="0.3">
      <c r="B804" s="242"/>
      <c r="C804" s="243"/>
      <c r="D804" s="244"/>
      <c r="E804" s="243"/>
      <c r="F804" s="243"/>
      <c r="G804" s="244"/>
      <c r="H804" s="245"/>
      <c r="I804" s="244"/>
      <c r="J804" s="245"/>
      <c r="K804" s="244"/>
      <c r="L804" s="245"/>
      <c r="M804" s="244"/>
      <c r="N804" s="246"/>
      <c r="O804" s="243"/>
      <c r="P804" s="243"/>
      <c r="Q804" s="243"/>
      <c r="R804" s="244"/>
      <c r="S804" s="247"/>
      <c r="T804" s="70" t="str">
        <f t="shared" si="58"/>
        <v/>
      </c>
      <c r="U804" s="71" t="str">
        <f t="shared" si="59"/>
        <v/>
      </c>
      <c r="V804" s="71" t="str">
        <f t="shared" si="57"/>
        <v/>
      </c>
      <c r="W804" s="71" t="str">
        <f>IF(U804="","",SUM($U$18:U804))</f>
        <v/>
      </c>
      <c r="X804" s="71" t="str">
        <f>IF(U804="","",IF(U805="",SUM($U$18:U804)-SUM($X$17:X803)))</f>
        <v/>
      </c>
      <c r="Y804" s="70" t="str">
        <f t="shared" si="60"/>
        <v/>
      </c>
      <c r="Z804" s="71" t="str">
        <f t="shared" si="61"/>
        <v/>
      </c>
      <c r="AB804" s="70"/>
    </row>
    <row r="805" spans="2:28" s="71" customFormat="1" x14ac:dyDescent="0.3">
      <c r="B805" s="242"/>
      <c r="C805" s="243"/>
      <c r="D805" s="244"/>
      <c r="E805" s="243"/>
      <c r="F805" s="243"/>
      <c r="G805" s="244"/>
      <c r="H805" s="245"/>
      <c r="I805" s="244"/>
      <c r="J805" s="245"/>
      <c r="K805" s="244"/>
      <c r="L805" s="245"/>
      <c r="M805" s="244"/>
      <c r="N805" s="246"/>
      <c r="O805" s="243"/>
      <c r="P805" s="243"/>
      <c r="Q805" s="243"/>
      <c r="R805" s="244"/>
      <c r="S805" s="247"/>
      <c r="T805" s="70" t="str">
        <f t="shared" si="58"/>
        <v/>
      </c>
      <c r="U805" s="71" t="str">
        <f t="shared" si="59"/>
        <v/>
      </c>
      <c r="V805" s="71" t="str">
        <f t="shared" si="57"/>
        <v/>
      </c>
      <c r="W805" s="71" t="str">
        <f>IF(U805="","",SUM($U$18:U805))</f>
        <v/>
      </c>
      <c r="X805" s="71" t="str">
        <f>IF(U805="","",IF(U806="",SUM($U$18:U805)-SUM($X$17:X804)))</f>
        <v/>
      </c>
      <c r="Y805" s="70" t="str">
        <f t="shared" si="60"/>
        <v/>
      </c>
      <c r="Z805" s="71" t="str">
        <f t="shared" si="61"/>
        <v/>
      </c>
      <c r="AB805" s="70"/>
    </row>
    <row r="806" spans="2:28" s="71" customFormat="1" x14ac:dyDescent="0.3">
      <c r="B806" s="242"/>
      <c r="C806" s="243"/>
      <c r="D806" s="244"/>
      <c r="E806" s="243"/>
      <c r="F806" s="243"/>
      <c r="G806" s="244"/>
      <c r="H806" s="245"/>
      <c r="I806" s="244"/>
      <c r="J806" s="245"/>
      <c r="K806" s="244"/>
      <c r="L806" s="245"/>
      <c r="M806" s="244"/>
      <c r="N806" s="246"/>
      <c r="O806" s="243"/>
      <c r="P806" s="243"/>
      <c r="Q806" s="243"/>
      <c r="R806" s="244"/>
      <c r="S806" s="247"/>
      <c r="T806" s="70" t="str">
        <f t="shared" si="58"/>
        <v/>
      </c>
      <c r="U806" s="71" t="str">
        <f t="shared" si="59"/>
        <v/>
      </c>
      <c r="V806" s="71" t="str">
        <f t="shared" si="57"/>
        <v/>
      </c>
      <c r="W806" s="71" t="str">
        <f>IF(U806="","",SUM($U$18:U806))</f>
        <v/>
      </c>
      <c r="X806" s="71" t="str">
        <f>IF(U806="","",IF(U807="",SUM($U$18:U806)-SUM($X$17:X805)))</f>
        <v/>
      </c>
      <c r="Y806" s="70" t="str">
        <f t="shared" si="60"/>
        <v/>
      </c>
      <c r="Z806" s="71" t="str">
        <f t="shared" si="61"/>
        <v/>
      </c>
      <c r="AB806" s="70"/>
    </row>
    <row r="807" spans="2:28" s="71" customFormat="1" x14ac:dyDescent="0.3">
      <c r="B807" s="242"/>
      <c r="C807" s="243"/>
      <c r="D807" s="244"/>
      <c r="E807" s="243"/>
      <c r="F807" s="243"/>
      <c r="G807" s="244"/>
      <c r="H807" s="245"/>
      <c r="I807" s="244"/>
      <c r="J807" s="245"/>
      <c r="K807" s="244"/>
      <c r="L807" s="245"/>
      <c r="M807" s="244"/>
      <c r="N807" s="246"/>
      <c r="O807" s="243"/>
      <c r="P807" s="243"/>
      <c r="Q807" s="243"/>
      <c r="R807" s="244"/>
      <c r="S807" s="247"/>
      <c r="T807" s="70" t="str">
        <f t="shared" si="58"/>
        <v/>
      </c>
      <c r="U807" s="71" t="str">
        <f t="shared" si="59"/>
        <v/>
      </c>
      <c r="V807" s="71" t="str">
        <f t="shared" si="57"/>
        <v/>
      </c>
      <c r="W807" s="71" t="str">
        <f>IF(U807="","",SUM($U$18:U807))</f>
        <v/>
      </c>
      <c r="X807" s="71" t="str">
        <f>IF(U807="","",IF(U808="",SUM($U$18:U807)-SUM($X$17:X806)))</f>
        <v/>
      </c>
      <c r="Y807" s="70" t="str">
        <f t="shared" si="60"/>
        <v/>
      </c>
      <c r="Z807" s="71" t="str">
        <f t="shared" si="61"/>
        <v/>
      </c>
      <c r="AB807" s="70"/>
    </row>
    <row r="808" spans="2:28" s="71" customFormat="1" x14ac:dyDescent="0.3">
      <c r="B808" s="242"/>
      <c r="C808" s="243"/>
      <c r="D808" s="244"/>
      <c r="E808" s="243"/>
      <c r="F808" s="243"/>
      <c r="G808" s="244"/>
      <c r="H808" s="245"/>
      <c r="I808" s="244"/>
      <c r="J808" s="245"/>
      <c r="K808" s="244"/>
      <c r="L808" s="245"/>
      <c r="M808" s="244"/>
      <c r="N808" s="246"/>
      <c r="O808" s="243"/>
      <c r="P808" s="243"/>
      <c r="Q808" s="243"/>
      <c r="R808" s="244"/>
      <c r="S808" s="247"/>
      <c r="T808" s="70" t="str">
        <f t="shared" si="58"/>
        <v/>
      </c>
      <c r="U808" s="71" t="str">
        <f t="shared" si="59"/>
        <v/>
      </c>
      <c r="V808" s="71" t="str">
        <f t="shared" si="57"/>
        <v/>
      </c>
      <c r="W808" s="71" t="str">
        <f>IF(U808="","",SUM($U$18:U808))</f>
        <v/>
      </c>
      <c r="X808" s="71" t="str">
        <f>IF(U808="","",IF(U809="",SUM($U$18:U808)-SUM($X$17:X807)))</f>
        <v/>
      </c>
      <c r="Y808" s="70" t="str">
        <f t="shared" si="60"/>
        <v/>
      </c>
      <c r="Z808" s="71" t="str">
        <f t="shared" si="61"/>
        <v/>
      </c>
      <c r="AB808" s="70"/>
    </row>
    <row r="809" spans="2:28" s="71" customFormat="1" x14ac:dyDescent="0.3">
      <c r="B809" s="242"/>
      <c r="C809" s="243"/>
      <c r="D809" s="244"/>
      <c r="E809" s="243"/>
      <c r="F809" s="243"/>
      <c r="G809" s="244"/>
      <c r="H809" s="245"/>
      <c r="I809" s="244"/>
      <c r="J809" s="245"/>
      <c r="K809" s="244"/>
      <c r="L809" s="245"/>
      <c r="M809" s="244"/>
      <c r="N809" s="246"/>
      <c r="O809" s="243"/>
      <c r="P809" s="243"/>
      <c r="Q809" s="243"/>
      <c r="R809" s="244"/>
      <c r="S809" s="247"/>
      <c r="T809" s="70" t="str">
        <f t="shared" si="58"/>
        <v/>
      </c>
      <c r="U809" s="71" t="str">
        <f t="shared" si="59"/>
        <v/>
      </c>
      <c r="V809" s="71" t="str">
        <f t="shared" si="57"/>
        <v/>
      </c>
      <c r="W809" s="71" t="str">
        <f>IF(U809="","",SUM($U$18:U809))</f>
        <v/>
      </c>
      <c r="X809" s="71" t="str">
        <f>IF(U809="","",IF(U810="",SUM($U$18:U809)-SUM($X$17:X808)))</f>
        <v/>
      </c>
      <c r="Y809" s="70" t="str">
        <f t="shared" si="60"/>
        <v/>
      </c>
      <c r="Z809" s="71" t="str">
        <f t="shared" si="61"/>
        <v/>
      </c>
      <c r="AB809" s="70"/>
    </row>
    <row r="810" spans="2:28" s="71" customFormat="1" x14ac:dyDescent="0.3">
      <c r="B810" s="242"/>
      <c r="C810" s="243"/>
      <c r="D810" s="244"/>
      <c r="E810" s="243"/>
      <c r="F810" s="243"/>
      <c r="G810" s="244"/>
      <c r="H810" s="245"/>
      <c r="I810" s="244"/>
      <c r="J810" s="245"/>
      <c r="K810" s="244"/>
      <c r="L810" s="245"/>
      <c r="M810" s="244"/>
      <c r="N810" s="246"/>
      <c r="O810" s="243"/>
      <c r="P810" s="243"/>
      <c r="Q810" s="243"/>
      <c r="R810" s="244"/>
      <c r="S810" s="247"/>
      <c r="T810" s="70" t="str">
        <f t="shared" si="58"/>
        <v/>
      </c>
      <c r="U810" s="71" t="str">
        <f t="shared" si="59"/>
        <v/>
      </c>
      <c r="V810" s="71" t="str">
        <f t="shared" si="57"/>
        <v/>
      </c>
      <c r="W810" s="71" t="str">
        <f>IF(U810="","",SUM($U$18:U810))</f>
        <v/>
      </c>
      <c r="X810" s="71" t="str">
        <f>IF(U810="","",IF(U811="",SUM($U$18:U810)-SUM($X$17:X809)))</f>
        <v/>
      </c>
      <c r="Y810" s="70" t="str">
        <f t="shared" si="60"/>
        <v/>
      </c>
      <c r="Z810" s="71" t="str">
        <f t="shared" si="61"/>
        <v/>
      </c>
      <c r="AB810" s="70"/>
    </row>
    <row r="811" spans="2:28" s="71" customFormat="1" x14ac:dyDescent="0.3">
      <c r="B811" s="242"/>
      <c r="C811" s="243"/>
      <c r="D811" s="244"/>
      <c r="E811" s="243"/>
      <c r="F811" s="243"/>
      <c r="G811" s="244"/>
      <c r="H811" s="245"/>
      <c r="I811" s="244"/>
      <c r="J811" s="245"/>
      <c r="K811" s="244"/>
      <c r="L811" s="245"/>
      <c r="M811" s="244"/>
      <c r="N811" s="246"/>
      <c r="O811" s="243"/>
      <c r="P811" s="243"/>
      <c r="Q811" s="243"/>
      <c r="R811" s="244"/>
      <c r="S811" s="247"/>
      <c r="T811" s="70" t="str">
        <f t="shared" si="58"/>
        <v/>
      </c>
      <c r="U811" s="71" t="str">
        <f t="shared" si="59"/>
        <v/>
      </c>
      <c r="V811" s="71" t="str">
        <f t="shared" si="57"/>
        <v/>
      </c>
      <c r="W811" s="71" t="str">
        <f>IF(U811="","",SUM($U$18:U811))</f>
        <v/>
      </c>
      <c r="X811" s="71" t="str">
        <f>IF(U811="","",IF(U812="",SUM($U$18:U811)-SUM($X$17:X810)))</f>
        <v/>
      </c>
      <c r="Y811" s="70" t="str">
        <f t="shared" si="60"/>
        <v/>
      </c>
      <c r="Z811" s="71" t="str">
        <f t="shared" si="61"/>
        <v/>
      </c>
      <c r="AB811" s="70"/>
    </row>
    <row r="812" spans="2:28" s="71" customFormat="1" x14ac:dyDescent="0.3">
      <c r="B812" s="242"/>
      <c r="C812" s="243"/>
      <c r="D812" s="244"/>
      <c r="E812" s="243"/>
      <c r="F812" s="243"/>
      <c r="G812" s="244"/>
      <c r="H812" s="245"/>
      <c r="I812" s="244"/>
      <c r="J812" s="245"/>
      <c r="K812" s="244"/>
      <c r="L812" s="245"/>
      <c r="M812" s="244"/>
      <c r="N812" s="246"/>
      <c r="O812" s="243"/>
      <c r="P812" s="243"/>
      <c r="Q812" s="243"/>
      <c r="R812" s="244"/>
      <c r="S812" s="247"/>
      <c r="T812" s="70" t="str">
        <f t="shared" si="58"/>
        <v/>
      </c>
      <c r="U812" s="71" t="str">
        <f t="shared" si="59"/>
        <v/>
      </c>
      <c r="V812" s="71" t="str">
        <f t="shared" si="57"/>
        <v/>
      </c>
      <c r="W812" s="71" t="str">
        <f>IF(U812="","",SUM($U$18:U812))</f>
        <v/>
      </c>
      <c r="X812" s="71" t="str">
        <f>IF(U812="","",IF(U813="",SUM($U$18:U812)-SUM($X$17:X811)))</f>
        <v/>
      </c>
      <c r="Y812" s="70" t="str">
        <f t="shared" si="60"/>
        <v/>
      </c>
      <c r="Z812" s="71" t="str">
        <f t="shared" si="61"/>
        <v/>
      </c>
      <c r="AB812" s="70"/>
    </row>
    <row r="813" spans="2:28" s="71" customFormat="1" x14ac:dyDescent="0.3">
      <c r="B813" s="242"/>
      <c r="C813" s="243"/>
      <c r="D813" s="244"/>
      <c r="E813" s="243"/>
      <c r="F813" s="243"/>
      <c r="G813" s="244"/>
      <c r="H813" s="245"/>
      <c r="I813" s="244"/>
      <c r="J813" s="245"/>
      <c r="K813" s="244"/>
      <c r="L813" s="245"/>
      <c r="M813" s="244"/>
      <c r="N813" s="246"/>
      <c r="O813" s="243"/>
      <c r="P813" s="243"/>
      <c r="Q813" s="243"/>
      <c r="R813" s="244"/>
      <c r="S813" s="247"/>
      <c r="T813" s="70" t="str">
        <f t="shared" si="58"/>
        <v/>
      </c>
      <c r="U813" s="71" t="str">
        <f t="shared" si="59"/>
        <v/>
      </c>
      <c r="V813" s="71" t="str">
        <f t="shared" si="57"/>
        <v/>
      </c>
      <c r="W813" s="71" t="str">
        <f>IF(U813="","",SUM($U$18:U813))</f>
        <v/>
      </c>
      <c r="X813" s="71" t="str">
        <f>IF(U813="","",IF(U814="",SUM($U$18:U813)-SUM($X$17:X812)))</f>
        <v/>
      </c>
      <c r="Y813" s="70" t="str">
        <f t="shared" si="60"/>
        <v/>
      </c>
      <c r="Z813" s="71" t="str">
        <f t="shared" si="61"/>
        <v/>
      </c>
      <c r="AB813" s="70"/>
    </row>
    <row r="814" spans="2:28" s="71" customFormat="1" x14ac:dyDescent="0.3">
      <c r="B814" s="242"/>
      <c r="C814" s="243"/>
      <c r="D814" s="244"/>
      <c r="E814" s="243"/>
      <c r="F814" s="243"/>
      <c r="G814" s="244"/>
      <c r="H814" s="245"/>
      <c r="I814" s="244"/>
      <c r="J814" s="245"/>
      <c r="K814" s="244"/>
      <c r="L814" s="245"/>
      <c r="M814" s="244"/>
      <c r="N814" s="246"/>
      <c r="O814" s="243"/>
      <c r="P814" s="243"/>
      <c r="Q814" s="243"/>
      <c r="R814" s="244"/>
      <c r="S814" s="247"/>
      <c r="T814" s="70" t="str">
        <f t="shared" si="58"/>
        <v/>
      </c>
      <c r="U814" s="71" t="str">
        <f t="shared" si="59"/>
        <v/>
      </c>
      <c r="V814" s="71" t="str">
        <f t="shared" si="57"/>
        <v/>
      </c>
      <c r="W814" s="71" t="str">
        <f>IF(U814="","",SUM($U$18:U814))</f>
        <v/>
      </c>
      <c r="X814" s="71" t="str">
        <f>IF(U814="","",IF(U815="",SUM($U$18:U814)-SUM($X$17:X813)))</f>
        <v/>
      </c>
      <c r="Y814" s="70" t="str">
        <f t="shared" si="60"/>
        <v/>
      </c>
      <c r="Z814" s="71" t="str">
        <f t="shared" si="61"/>
        <v/>
      </c>
      <c r="AB814" s="70"/>
    </row>
    <row r="815" spans="2:28" s="71" customFormat="1" x14ac:dyDescent="0.3">
      <c r="B815" s="242"/>
      <c r="C815" s="243"/>
      <c r="D815" s="244"/>
      <c r="E815" s="243"/>
      <c r="F815" s="243"/>
      <c r="G815" s="244"/>
      <c r="H815" s="245"/>
      <c r="I815" s="244"/>
      <c r="J815" s="245"/>
      <c r="K815" s="244"/>
      <c r="L815" s="245"/>
      <c r="M815" s="244"/>
      <c r="N815" s="246"/>
      <c r="O815" s="243"/>
      <c r="P815" s="243"/>
      <c r="Q815" s="243"/>
      <c r="R815" s="244"/>
      <c r="S815" s="247"/>
      <c r="T815" s="70" t="str">
        <f t="shared" si="58"/>
        <v/>
      </c>
      <c r="U815" s="71" t="str">
        <f t="shared" si="59"/>
        <v/>
      </c>
      <c r="V815" s="71" t="str">
        <f t="shared" si="57"/>
        <v/>
      </c>
      <c r="W815" s="71" t="str">
        <f>IF(U815="","",SUM($U$18:U815))</f>
        <v/>
      </c>
      <c r="X815" s="71" t="str">
        <f>IF(U815="","",IF(U816="",SUM($U$18:U815)-SUM($X$17:X814)))</f>
        <v/>
      </c>
      <c r="Y815" s="70" t="str">
        <f t="shared" si="60"/>
        <v/>
      </c>
      <c r="Z815" s="71" t="str">
        <f t="shared" si="61"/>
        <v/>
      </c>
      <c r="AB815" s="70"/>
    </row>
    <row r="816" spans="2:28" s="71" customFormat="1" x14ac:dyDescent="0.3">
      <c r="B816" s="242"/>
      <c r="C816" s="243"/>
      <c r="D816" s="244"/>
      <c r="E816" s="243"/>
      <c r="F816" s="243"/>
      <c r="G816" s="244"/>
      <c r="H816" s="245"/>
      <c r="I816" s="244"/>
      <c r="J816" s="245"/>
      <c r="K816" s="244"/>
      <c r="L816" s="245"/>
      <c r="M816" s="244"/>
      <c r="N816" s="246"/>
      <c r="O816" s="243"/>
      <c r="P816" s="243"/>
      <c r="Q816" s="243"/>
      <c r="R816" s="244"/>
      <c r="S816" s="247"/>
      <c r="T816" s="70" t="str">
        <f t="shared" si="58"/>
        <v/>
      </c>
      <c r="U816" s="71" t="str">
        <f t="shared" si="59"/>
        <v/>
      </c>
      <c r="V816" s="71" t="str">
        <f t="shared" ref="V816:V879" si="62">IF(H816="","",IF(M816="",(H816)*-1,IF(M816=G816,H816/2*N816-(H816),IF(M816=I816,J816/2*N816-(H816),IF(M816=K816,L816/2*N816-(H816))))))</f>
        <v/>
      </c>
      <c r="W816" s="71" t="str">
        <f>IF(U816="","",SUM($U$18:U816))</f>
        <v/>
      </c>
      <c r="X816" s="71" t="str">
        <f>IF(U816="","",IF(U817="",SUM($U$18:U816)-SUM($X$17:X815)))</f>
        <v/>
      </c>
      <c r="Y816" s="70" t="str">
        <f t="shared" si="60"/>
        <v/>
      </c>
      <c r="Z816" s="71" t="str">
        <f t="shared" si="61"/>
        <v/>
      </c>
      <c r="AB816" s="70"/>
    </row>
    <row r="817" spans="2:28" s="71" customFormat="1" x14ac:dyDescent="0.3">
      <c r="B817" s="242"/>
      <c r="C817" s="243"/>
      <c r="D817" s="244"/>
      <c r="E817" s="243"/>
      <c r="F817" s="243"/>
      <c r="G817" s="244"/>
      <c r="H817" s="245"/>
      <c r="I817" s="244"/>
      <c r="J817" s="245"/>
      <c r="K817" s="244"/>
      <c r="L817" s="245"/>
      <c r="M817" s="244"/>
      <c r="N817" s="246"/>
      <c r="O817" s="243"/>
      <c r="P817" s="243"/>
      <c r="Q817" s="243"/>
      <c r="R817" s="244"/>
      <c r="S817" s="247"/>
      <c r="T817" s="70" t="str">
        <f t="shared" si="58"/>
        <v/>
      </c>
      <c r="U817" s="71" t="str">
        <f t="shared" si="59"/>
        <v/>
      </c>
      <c r="V817" s="71" t="str">
        <f t="shared" si="62"/>
        <v/>
      </c>
      <c r="W817" s="71" t="str">
        <f>IF(U817="","",SUM($U$18:U817))</f>
        <v/>
      </c>
      <c r="X817" s="71" t="str">
        <f>IF(U817="","",IF(U818="",SUM($U$18:U817)-SUM($X$17:X816)))</f>
        <v/>
      </c>
      <c r="Y817" s="70" t="str">
        <f t="shared" si="60"/>
        <v/>
      </c>
      <c r="Z817" s="71" t="str">
        <f t="shared" si="61"/>
        <v/>
      </c>
      <c r="AB817" s="70"/>
    </row>
    <row r="818" spans="2:28" s="71" customFormat="1" x14ac:dyDescent="0.3">
      <c r="B818" s="242"/>
      <c r="C818" s="243"/>
      <c r="D818" s="244"/>
      <c r="E818" s="243"/>
      <c r="F818" s="243"/>
      <c r="G818" s="244"/>
      <c r="H818" s="245"/>
      <c r="I818" s="244"/>
      <c r="J818" s="245"/>
      <c r="K818" s="244"/>
      <c r="L818" s="245"/>
      <c r="M818" s="244"/>
      <c r="N818" s="246"/>
      <c r="O818" s="243"/>
      <c r="P818" s="243"/>
      <c r="Q818" s="243"/>
      <c r="R818" s="244"/>
      <c r="S818" s="247"/>
      <c r="T818" s="70" t="str">
        <f t="shared" si="58"/>
        <v/>
      </c>
      <c r="U818" s="71" t="str">
        <f t="shared" si="59"/>
        <v/>
      </c>
      <c r="V818" s="71" t="str">
        <f t="shared" si="62"/>
        <v/>
      </c>
      <c r="W818" s="71" t="str">
        <f>IF(U818="","",SUM($U$18:U818))</f>
        <v/>
      </c>
      <c r="X818" s="71" t="str">
        <f>IF(U818="","",IF(U819="",SUM($U$18:U818)-SUM($X$17:X817)))</f>
        <v/>
      </c>
      <c r="Y818" s="70" t="str">
        <f t="shared" si="60"/>
        <v/>
      </c>
      <c r="Z818" s="71" t="str">
        <f t="shared" si="61"/>
        <v/>
      </c>
      <c r="AB818" s="70"/>
    </row>
    <row r="819" spans="2:28" s="71" customFormat="1" x14ac:dyDescent="0.3">
      <c r="B819" s="242"/>
      <c r="C819" s="243"/>
      <c r="D819" s="244"/>
      <c r="E819" s="243"/>
      <c r="F819" s="243"/>
      <c r="G819" s="244"/>
      <c r="H819" s="245"/>
      <c r="I819" s="244"/>
      <c r="J819" s="245"/>
      <c r="K819" s="244"/>
      <c r="L819" s="245"/>
      <c r="M819" s="244"/>
      <c r="N819" s="246"/>
      <c r="O819" s="243"/>
      <c r="P819" s="243"/>
      <c r="Q819" s="243"/>
      <c r="R819" s="244"/>
      <c r="S819" s="247"/>
      <c r="T819" s="70" t="str">
        <f t="shared" si="58"/>
        <v/>
      </c>
      <c r="U819" s="71" t="str">
        <f t="shared" si="59"/>
        <v/>
      </c>
      <c r="V819" s="71" t="str">
        <f t="shared" si="62"/>
        <v/>
      </c>
      <c r="W819" s="71" t="str">
        <f>IF(U819="","",SUM($U$18:U819))</f>
        <v/>
      </c>
      <c r="X819" s="71" t="str">
        <f>IF(U819="","",IF(U820="",SUM($U$18:U819)-SUM($X$17:X818)))</f>
        <v/>
      </c>
      <c r="Y819" s="70" t="str">
        <f t="shared" si="60"/>
        <v/>
      </c>
      <c r="Z819" s="71" t="str">
        <f t="shared" si="61"/>
        <v/>
      </c>
      <c r="AB819" s="70"/>
    </row>
    <row r="820" spans="2:28" s="71" customFormat="1" x14ac:dyDescent="0.3">
      <c r="B820" s="242"/>
      <c r="C820" s="243"/>
      <c r="D820" s="244"/>
      <c r="E820" s="243"/>
      <c r="F820" s="243"/>
      <c r="G820" s="244"/>
      <c r="H820" s="245"/>
      <c r="I820" s="244"/>
      <c r="J820" s="245"/>
      <c r="K820" s="244"/>
      <c r="L820" s="245"/>
      <c r="M820" s="244"/>
      <c r="N820" s="246"/>
      <c r="O820" s="243"/>
      <c r="P820" s="243"/>
      <c r="Q820" s="243"/>
      <c r="R820" s="244"/>
      <c r="S820" s="247"/>
      <c r="T820" s="70" t="str">
        <f t="shared" si="58"/>
        <v/>
      </c>
      <c r="U820" s="71" t="str">
        <f t="shared" si="59"/>
        <v/>
      </c>
      <c r="V820" s="71" t="str">
        <f t="shared" si="62"/>
        <v/>
      </c>
      <c r="W820" s="71" t="str">
        <f>IF(U820="","",SUM($U$18:U820))</f>
        <v/>
      </c>
      <c r="X820" s="71" t="str">
        <f>IF(U820="","",IF(U821="",SUM($U$18:U820)-SUM($X$17:X819)))</f>
        <v/>
      </c>
      <c r="Y820" s="70" t="str">
        <f t="shared" si="60"/>
        <v/>
      </c>
      <c r="Z820" s="71" t="str">
        <f t="shared" si="61"/>
        <v/>
      </c>
      <c r="AB820" s="70"/>
    </row>
    <row r="821" spans="2:28" s="71" customFormat="1" x14ac:dyDescent="0.3">
      <c r="B821" s="242"/>
      <c r="C821" s="243"/>
      <c r="D821" s="244"/>
      <c r="E821" s="243"/>
      <c r="F821" s="243"/>
      <c r="G821" s="244"/>
      <c r="H821" s="245"/>
      <c r="I821" s="244"/>
      <c r="J821" s="245"/>
      <c r="K821" s="244"/>
      <c r="L821" s="245"/>
      <c r="M821" s="244"/>
      <c r="N821" s="246"/>
      <c r="O821" s="243"/>
      <c r="P821" s="243"/>
      <c r="Q821" s="243"/>
      <c r="R821" s="244"/>
      <c r="S821" s="247"/>
      <c r="T821" s="70" t="str">
        <f t="shared" si="58"/>
        <v/>
      </c>
      <c r="U821" s="71" t="str">
        <f t="shared" si="59"/>
        <v/>
      </c>
      <c r="V821" s="71" t="str">
        <f t="shared" si="62"/>
        <v/>
      </c>
      <c r="W821" s="71" t="str">
        <f>IF(U821="","",SUM($U$18:U821))</f>
        <v/>
      </c>
      <c r="X821" s="71" t="str">
        <f>IF(U821="","",IF(U822="",SUM($U$18:U821)-SUM($X$17:X820)))</f>
        <v/>
      </c>
      <c r="Y821" s="70" t="str">
        <f t="shared" si="60"/>
        <v/>
      </c>
      <c r="Z821" s="71" t="str">
        <f t="shared" si="61"/>
        <v/>
      </c>
      <c r="AB821" s="70"/>
    </row>
    <row r="822" spans="2:28" s="71" customFormat="1" x14ac:dyDescent="0.3">
      <c r="B822" s="242"/>
      <c r="C822" s="243"/>
      <c r="D822" s="244"/>
      <c r="E822" s="243"/>
      <c r="F822" s="243"/>
      <c r="G822" s="244"/>
      <c r="H822" s="245"/>
      <c r="I822" s="244"/>
      <c r="J822" s="245"/>
      <c r="K822" s="244"/>
      <c r="L822" s="245"/>
      <c r="M822" s="244"/>
      <c r="N822" s="246"/>
      <c r="O822" s="243"/>
      <c r="P822" s="243"/>
      <c r="Q822" s="243"/>
      <c r="R822" s="244"/>
      <c r="S822" s="247"/>
      <c r="T822" s="70" t="str">
        <f t="shared" si="58"/>
        <v/>
      </c>
      <c r="U822" s="71" t="str">
        <f t="shared" si="59"/>
        <v/>
      </c>
      <c r="V822" s="71" t="str">
        <f t="shared" si="62"/>
        <v/>
      </c>
      <c r="W822" s="71" t="str">
        <f>IF(U822="","",SUM($U$18:U822))</f>
        <v/>
      </c>
      <c r="X822" s="71" t="str">
        <f>IF(U822="","",IF(U823="",SUM($U$18:U822)-SUM($X$17:X821)))</f>
        <v/>
      </c>
      <c r="Y822" s="70" t="str">
        <f t="shared" si="60"/>
        <v/>
      </c>
      <c r="Z822" s="71" t="str">
        <f t="shared" si="61"/>
        <v/>
      </c>
      <c r="AB822" s="70"/>
    </row>
    <row r="823" spans="2:28" s="71" customFormat="1" x14ac:dyDescent="0.3">
      <c r="B823" s="242"/>
      <c r="C823" s="243"/>
      <c r="D823" s="244"/>
      <c r="E823" s="243"/>
      <c r="F823" s="243"/>
      <c r="G823" s="244"/>
      <c r="H823" s="245"/>
      <c r="I823" s="244"/>
      <c r="J823" s="245"/>
      <c r="K823" s="244"/>
      <c r="L823" s="245"/>
      <c r="M823" s="244"/>
      <c r="N823" s="246"/>
      <c r="O823" s="243"/>
      <c r="P823" s="243"/>
      <c r="Q823" s="243"/>
      <c r="R823" s="244"/>
      <c r="S823" s="247"/>
      <c r="T823" s="70" t="str">
        <f t="shared" si="58"/>
        <v/>
      </c>
      <c r="U823" s="71" t="str">
        <f t="shared" si="59"/>
        <v/>
      </c>
      <c r="V823" s="71" t="str">
        <f t="shared" si="62"/>
        <v/>
      </c>
      <c r="W823" s="71" t="str">
        <f>IF(U823="","",SUM($U$18:U823))</f>
        <v/>
      </c>
      <c r="X823" s="71" t="str">
        <f>IF(U823="","",IF(U824="",SUM($U$18:U823)-SUM($X$17:X822)))</f>
        <v/>
      </c>
      <c r="Y823" s="70" t="str">
        <f t="shared" si="60"/>
        <v/>
      </c>
      <c r="Z823" s="71" t="str">
        <f t="shared" si="61"/>
        <v/>
      </c>
      <c r="AB823" s="70"/>
    </row>
    <row r="824" spans="2:28" s="71" customFormat="1" x14ac:dyDescent="0.3">
      <c r="B824" s="242"/>
      <c r="C824" s="243"/>
      <c r="D824" s="244"/>
      <c r="E824" s="243"/>
      <c r="F824" s="243"/>
      <c r="G824" s="244"/>
      <c r="H824" s="245"/>
      <c r="I824" s="244"/>
      <c r="J824" s="245"/>
      <c r="K824" s="244"/>
      <c r="L824" s="245"/>
      <c r="M824" s="244"/>
      <c r="N824" s="246"/>
      <c r="O824" s="243"/>
      <c r="P824" s="243"/>
      <c r="Q824" s="243"/>
      <c r="R824" s="244"/>
      <c r="S824" s="247"/>
      <c r="T824" s="70" t="str">
        <f t="shared" si="58"/>
        <v/>
      </c>
      <c r="U824" s="71" t="str">
        <f t="shared" si="59"/>
        <v/>
      </c>
      <c r="V824" s="71" t="str">
        <f t="shared" si="62"/>
        <v/>
      </c>
      <c r="W824" s="71" t="str">
        <f>IF(U824="","",SUM($U$18:U824))</f>
        <v/>
      </c>
      <c r="X824" s="71" t="str">
        <f>IF(U824="","",IF(U825="",SUM($U$18:U824)-SUM($X$17:X823)))</f>
        <v/>
      </c>
      <c r="Y824" s="70" t="str">
        <f t="shared" si="60"/>
        <v/>
      </c>
      <c r="Z824" s="71" t="str">
        <f t="shared" si="61"/>
        <v/>
      </c>
      <c r="AB824" s="70"/>
    </row>
    <row r="825" spans="2:28" s="71" customFormat="1" x14ac:dyDescent="0.3">
      <c r="B825" s="242"/>
      <c r="C825" s="243"/>
      <c r="D825" s="244"/>
      <c r="E825" s="243"/>
      <c r="F825" s="243"/>
      <c r="G825" s="244"/>
      <c r="H825" s="245"/>
      <c r="I825" s="244"/>
      <c r="J825" s="245"/>
      <c r="K825" s="244"/>
      <c r="L825" s="245"/>
      <c r="M825" s="244"/>
      <c r="N825" s="246"/>
      <c r="O825" s="243"/>
      <c r="P825" s="243"/>
      <c r="Q825" s="243"/>
      <c r="R825" s="244"/>
      <c r="S825" s="247"/>
      <c r="T825" s="70" t="str">
        <f t="shared" si="58"/>
        <v/>
      </c>
      <c r="U825" s="71" t="str">
        <f t="shared" si="59"/>
        <v/>
      </c>
      <c r="V825" s="71" t="str">
        <f t="shared" si="62"/>
        <v/>
      </c>
      <c r="W825" s="71" t="str">
        <f>IF(U825="","",SUM($U$18:U825))</f>
        <v/>
      </c>
      <c r="X825" s="71" t="str">
        <f>IF(U825="","",IF(U826="",SUM($U$18:U825)-SUM($X$17:X824)))</f>
        <v/>
      </c>
      <c r="Y825" s="70" t="str">
        <f t="shared" si="60"/>
        <v/>
      </c>
      <c r="Z825" s="71" t="str">
        <f t="shared" si="61"/>
        <v/>
      </c>
      <c r="AB825" s="70"/>
    </row>
    <row r="826" spans="2:28" s="71" customFormat="1" x14ac:dyDescent="0.3">
      <c r="B826" s="242"/>
      <c r="C826" s="243"/>
      <c r="D826" s="244"/>
      <c r="E826" s="243"/>
      <c r="F826" s="243"/>
      <c r="G826" s="244"/>
      <c r="H826" s="245"/>
      <c r="I826" s="244"/>
      <c r="J826" s="245"/>
      <c r="K826" s="244"/>
      <c r="L826" s="245"/>
      <c r="M826" s="244"/>
      <c r="N826" s="246"/>
      <c r="O826" s="243"/>
      <c r="P826" s="243"/>
      <c r="Q826" s="243"/>
      <c r="R826" s="244"/>
      <c r="S826" s="247"/>
      <c r="T826" s="70" t="str">
        <f t="shared" si="58"/>
        <v/>
      </c>
      <c r="U826" s="71" t="str">
        <f t="shared" si="59"/>
        <v/>
      </c>
      <c r="V826" s="71" t="str">
        <f t="shared" si="62"/>
        <v/>
      </c>
      <c r="W826" s="71" t="str">
        <f>IF(U826="","",SUM($U$18:U826))</f>
        <v/>
      </c>
      <c r="X826" s="71" t="str">
        <f>IF(U826="","",IF(U827="",SUM($U$18:U826)-SUM($X$17:X825)))</f>
        <v/>
      </c>
      <c r="Y826" s="70" t="str">
        <f t="shared" si="60"/>
        <v/>
      </c>
      <c r="Z826" s="71" t="str">
        <f t="shared" si="61"/>
        <v/>
      </c>
      <c r="AB826" s="70"/>
    </row>
    <row r="827" spans="2:28" s="71" customFormat="1" x14ac:dyDescent="0.3">
      <c r="B827" s="242"/>
      <c r="C827" s="243"/>
      <c r="D827" s="244"/>
      <c r="E827" s="243"/>
      <c r="F827" s="243"/>
      <c r="G827" s="244"/>
      <c r="H827" s="245"/>
      <c r="I827" s="244"/>
      <c r="J827" s="245"/>
      <c r="K827" s="244"/>
      <c r="L827" s="245"/>
      <c r="M827" s="244"/>
      <c r="N827" s="246"/>
      <c r="O827" s="243"/>
      <c r="P827" s="243"/>
      <c r="Q827" s="243"/>
      <c r="R827" s="244"/>
      <c r="S827" s="247"/>
      <c r="T827" s="70" t="str">
        <f t="shared" si="58"/>
        <v/>
      </c>
      <c r="U827" s="71" t="str">
        <f t="shared" si="59"/>
        <v/>
      </c>
      <c r="V827" s="71" t="str">
        <f t="shared" si="62"/>
        <v/>
      </c>
      <c r="W827" s="71" t="str">
        <f>IF(U827="","",SUM($U$18:U827))</f>
        <v/>
      </c>
      <c r="X827" s="71" t="str">
        <f>IF(U827="","",IF(U828="",SUM($U$18:U827)-SUM($X$17:X826)))</f>
        <v/>
      </c>
      <c r="Y827" s="70" t="str">
        <f t="shared" si="60"/>
        <v/>
      </c>
      <c r="Z827" s="71" t="str">
        <f t="shared" si="61"/>
        <v/>
      </c>
      <c r="AB827" s="70"/>
    </row>
    <row r="828" spans="2:28" s="71" customFormat="1" x14ac:dyDescent="0.3">
      <c r="B828" s="242"/>
      <c r="C828" s="243"/>
      <c r="D828" s="244"/>
      <c r="E828" s="243"/>
      <c r="F828" s="243"/>
      <c r="G828" s="244"/>
      <c r="H828" s="245"/>
      <c r="I828" s="244"/>
      <c r="J828" s="245"/>
      <c r="K828" s="244"/>
      <c r="L828" s="245"/>
      <c r="M828" s="244"/>
      <c r="N828" s="246"/>
      <c r="O828" s="243"/>
      <c r="P828" s="243"/>
      <c r="Q828" s="243"/>
      <c r="R828" s="244"/>
      <c r="S828" s="247"/>
      <c r="T828" s="70" t="str">
        <f t="shared" si="58"/>
        <v/>
      </c>
      <c r="U828" s="71" t="str">
        <f t="shared" si="59"/>
        <v/>
      </c>
      <c r="V828" s="71" t="str">
        <f t="shared" si="62"/>
        <v/>
      </c>
      <c r="W828" s="71" t="str">
        <f>IF(U828="","",SUM($U$18:U828))</f>
        <v/>
      </c>
      <c r="X828" s="71" t="str">
        <f>IF(U828="","",IF(U829="",SUM($U$18:U828)-SUM($X$17:X827)))</f>
        <v/>
      </c>
      <c r="Y828" s="70" t="str">
        <f t="shared" si="60"/>
        <v/>
      </c>
      <c r="Z828" s="71" t="str">
        <f t="shared" si="61"/>
        <v/>
      </c>
      <c r="AB828" s="70"/>
    </row>
    <row r="829" spans="2:28" s="71" customFormat="1" x14ac:dyDescent="0.3">
      <c r="B829" s="242"/>
      <c r="C829" s="243"/>
      <c r="D829" s="244"/>
      <c r="E829" s="243"/>
      <c r="F829" s="243"/>
      <c r="G829" s="244"/>
      <c r="H829" s="245"/>
      <c r="I829" s="244"/>
      <c r="J829" s="245"/>
      <c r="K829" s="244"/>
      <c r="L829" s="245"/>
      <c r="M829" s="244"/>
      <c r="N829" s="246"/>
      <c r="O829" s="243"/>
      <c r="P829" s="243"/>
      <c r="Q829" s="243"/>
      <c r="R829" s="244"/>
      <c r="S829" s="247"/>
      <c r="T829" s="70" t="str">
        <f t="shared" si="58"/>
        <v/>
      </c>
      <c r="U829" s="71" t="str">
        <f t="shared" si="59"/>
        <v/>
      </c>
      <c r="V829" s="71" t="str">
        <f t="shared" si="62"/>
        <v/>
      </c>
      <c r="W829" s="71" t="str">
        <f>IF(U829="","",SUM($U$18:U829))</f>
        <v/>
      </c>
      <c r="X829" s="71" t="str">
        <f>IF(U829="","",IF(U830="",SUM($U$18:U829)-SUM($X$17:X828)))</f>
        <v/>
      </c>
      <c r="Y829" s="70" t="str">
        <f t="shared" si="60"/>
        <v/>
      </c>
      <c r="Z829" s="71" t="str">
        <f t="shared" si="61"/>
        <v/>
      </c>
      <c r="AB829" s="70"/>
    </row>
    <row r="830" spans="2:28" s="71" customFormat="1" x14ac:dyDescent="0.3">
      <c r="B830" s="242"/>
      <c r="C830" s="243"/>
      <c r="D830" s="244"/>
      <c r="E830" s="243"/>
      <c r="F830" s="243"/>
      <c r="G830" s="244"/>
      <c r="H830" s="245"/>
      <c r="I830" s="244"/>
      <c r="J830" s="245"/>
      <c r="K830" s="244"/>
      <c r="L830" s="245"/>
      <c r="M830" s="244"/>
      <c r="N830" s="246"/>
      <c r="O830" s="243"/>
      <c r="P830" s="243"/>
      <c r="Q830" s="243"/>
      <c r="R830" s="244"/>
      <c r="S830" s="247"/>
      <c r="T830" s="70" t="str">
        <f t="shared" si="58"/>
        <v/>
      </c>
      <c r="U830" s="71" t="str">
        <f t="shared" si="59"/>
        <v/>
      </c>
      <c r="V830" s="71" t="str">
        <f t="shared" si="62"/>
        <v/>
      </c>
      <c r="W830" s="71" t="str">
        <f>IF(U830="","",SUM($U$18:U830))</f>
        <v/>
      </c>
      <c r="X830" s="71" t="str">
        <f>IF(U830="","",IF(U831="",SUM($U$18:U830)-SUM($X$17:X829)))</f>
        <v/>
      </c>
      <c r="Y830" s="70" t="str">
        <f t="shared" si="60"/>
        <v/>
      </c>
      <c r="Z830" s="71" t="str">
        <f t="shared" si="61"/>
        <v/>
      </c>
      <c r="AB830" s="70"/>
    </row>
    <row r="831" spans="2:28" s="71" customFormat="1" x14ac:dyDescent="0.3">
      <c r="B831" s="242"/>
      <c r="C831" s="243"/>
      <c r="D831" s="244"/>
      <c r="E831" s="243"/>
      <c r="F831" s="243"/>
      <c r="G831" s="244"/>
      <c r="H831" s="245"/>
      <c r="I831" s="244"/>
      <c r="J831" s="245"/>
      <c r="K831" s="244"/>
      <c r="L831" s="245"/>
      <c r="M831" s="244"/>
      <c r="N831" s="246"/>
      <c r="O831" s="243"/>
      <c r="P831" s="243"/>
      <c r="Q831" s="243"/>
      <c r="R831" s="244"/>
      <c r="S831" s="247"/>
      <c r="T831" s="70" t="str">
        <f t="shared" si="58"/>
        <v/>
      </c>
      <c r="U831" s="71" t="str">
        <f t="shared" si="59"/>
        <v/>
      </c>
      <c r="V831" s="71" t="str">
        <f t="shared" si="62"/>
        <v/>
      </c>
      <c r="W831" s="71" t="str">
        <f>IF(U831="","",SUM($U$18:U831))</f>
        <v/>
      </c>
      <c r="X831" s="71" t="str">
        <f>IF(U831="","",IF(U832="",SUM($U$18:U831)-SUM($X$17:X830)))</f>
        <v/>
      </c>
      <c r="Y831" s="70" t="str">
        <f t="shared" si="60"/>
        <v/>
      </c>
      <c r="Z831" s="71" t="str">
        <f t="shared" si="61"/>
        <v/>
      </c>
      <c r="AB831" s="70"/>
    </row>
    <row r="832" spans="2:28" s="71" customFormat="1" x14ac:dyDescent="0.3">
      <c r="B832" s="242"/>
      <c r="C832" s="243"/>
      <c r="D832" s="244"/>
      <c r="E832" s="243"/>
      <c r="F832" s="243"/>
      <c r="G832" s="244"/>
      <c r="H832" s="245"/>
      <c r="I832" s="244"/>
      <c r="J832" s="245"/>
      <c r="K832" s="244"/>
      <c r="L832" s="245"/>
      <c r="M832" s="244"/>
      <c r="N832" s="246"/>
      <c r="O832" s="243"/>
      <c r="P832" s="243"/>
      <c r="Q832" s="243"/>
      <c r="R832" s="244"/>
      <c r="S832" s="247"/>
      <c r="T832" s="70" t="str">
        <f t="shared" si="58"/>
        <v/>
      </c>
      <c r="U832" s="71" t="str">
        <f t="shared" si="59"/>
        <v/>
      </c>
      <c r="V832" s="71" t="str">
        <f t="shared" si="62"/>
        <v/>
      </c>
      <c r="W832" s="71" t="str">
        <f>IF(U832="","",SUM($U$18:U832))</f>
        <v/>
      </c>
      <c r="X832" s="71" t="str">
        <f>IF(U832="","",IF(U833="",SUM($U$18:U832)-SUM($X$17:X831)))</f>
        <v/>
      </c>
      <c r="Y832" s="70" t="str">
        <f t="shared" si="60"/>
        <v/>
      </c>
      <c r="Z832" s="71" t="str">
        <f t="shared" si="61"/>
        <v/>
      </c>
      <c r="AB832" s="70"/>
    </row>
    <row r="833" spans="2:28" s="71" customFormat="1" x14ac:dyDescent="0.3">
      <c r="B833" s="242"/>
      <c r="C833" s="243"/>
      <c r="D833" s="244"/>
      <c r="E833" s="243"/>
      <c r="F833" s="243"/>
      <c r="G833" s="244"/>
      <c r="H833" s="245"/>
      <c r="I833" s="244"/>
      <c r="J833" s="245"/>
      <c r="K833" s="244"/>
      <c r="L833" s="245"/>
      <c r="M833" s="244"/>
      <c r="N833" s="246"/>
      <c r="O833" s="243"/>
      <c r="P833" s="243"/>
      <c r="Q833" s="243"/>
      <c r="R833" s="244"/>
      <c r="S833" s="247"/>
      <c r="T833" s="70" t="str">
        <f t="shared" si="58"/>
        <v/>
      </c>
      <c r="U833" s="71" t="str">
        <f t="shared" si="59"/>
        <v/>
      </c>
      <c r="V833" s="71" t="str">
        <f t="shared" si="62"/>
        <v/>
      </c>
      <c r="W833" s="71" t="str">
        <f>IF(U833="","",SUM($U$18:U833))</f>
        <v/>
      </c>
      <c r="X833" s="71" t="str">
        <f>IF(U833="","",IF(U834="",SUM($U$18:U833)-SUM($X$17:X832)))</f>
        <v/>
      </c>
      <c r="Y833" s="70" t="str">
        <f t="shared" si="60"/>
        <v/>
      </c>
      <c r="Z833" s="71" t="str">
        <f t="shared" si="61"/>
        <v/>
      </c>
      <c r="AB833" s="70"/>
    </row>
    <row r="834" spans="2:28" s="71" customFormat="1" x14ac:dyDescent="0.3">
      <c r="B834" s="242"/>
      <c r="C834" s="243"/>
      <c r="D834" s="244"/>
      <c r="E834" s="243"/>
      <c r="F834" s="243"/>
      <c r="G834" s="244"/>
      <c r="H834" s="245"/>
      <c r="I834" s="244"/>
      <c r="J834" s="245"/>
      <c r="K834" s="244"/>
      <c r="L834" s="245"/>
      <c r="M834" s="244"/>
      <c r="N834" s="246"/>
      <c r="O834" s="243"/>
      <c r="P834" s="243"/>
      <c r="Q834" s="243"/>
      <c r="R834" s="244"/>
      <c r="S834" s="247"/>
      <c r="T834" s="70" t="str">
        <f t="shared" si="58"/>
        <v/>
      </c>
      <c r="U834" s="71" t="str">
        <f t="shared" si="59"/>
        <v/>
      </c>
      <c r="V834" s="71" t="str">
        <f t="shared" si="62"/>
        <v/>
      </c>
      <c r="W834" s="71" t="str">
        <f>IF(U834="","",SUM($U$18:U834))</f>
        <v/>
      </c>
      <c r="X834" s="71" t="str">
        <f>IF(U834="","",IF(U835="",SUM($U$18:U834)-SUM($X$17:X833)))</f>
        <v/>
      </c>
      <c r="Y834" s="70" t="str">
        <f t="shared" si="60"/>
        <v/>
      </c>
      <c r="Z834" s="71" t="str">
        <f t="shared" si="61"/>
        <v/>
      </c>
      <c r="AB834" s="70"/>
    </row>
    <row r="835" spans="2:28" s="71" customFormat="1" x14ac:dyDescent="0.3">
      <c r="B835" s="242"/>
      <c r="C835" s="243"/>
      <c r="D835" s="244"/>
      <c r="E835" s="243"/>
      <c r="F835" s="243"/>
      <c r="G835" s="244"/>
      <c r="H835" s="245"/>
      <c r="I835" s="244"/>
      <c r="J835" s="245"/>
      <c r="K835" s="244"/>
      <c r="L835" s="245"/>
      <c r="M835" s="244"/>
      <c r="N835" s="246"/>
      <c r="O835" s="243"/>
      <c r="P835" s="243"/>
      <c r="Q835" s="243"/>
      <c r="R835" s="244"/>
      <c r="S835" s="247"/>
      <c r="T835" s="70" t="str">
        <f t="shared" si="58"/>
        <v/>
      </c>
      <c r="U835" s="71" t="str">
        <f t="shared" si="59"/>
        <v/>
      </c>
      <c r="V835" s="71" t="str">
        <f t="shared" si="62"/>
        <v/>
      </c>
      <c r="W835" s="71" t="str">
        <f>IF(U835="","",SUM($U$18:U835))</f>
        <v/>
      </c>
      <c r="X835" s="71" t="str">
        <f>IF(U835="","",IF(U836="",SUM($U$18:U835)-SUM($X$17:X834)))</f>
        <v/>
      </c>
      <c r="Y835" s="70" t="str">
        <f t="shared" si="60"/>
        <v/>
      </c>
      <c r="Z835" s="71" t="str">
        <f t="shared" si="61"/>
        <v/>
      </c>
      <c r="AB835" s="70"/>
    </row>
    <row r="836" spans="2:28" s="71" customFormat="1" x14ac:dyDescent="0.3">
      <c r="B836" s="242"/>
      <c r="C836" s="243"/>
      <c r="D836" s="244"/>
      <c r="E836" s="243"/>
      <c r="F836" s="243"/>
      <c r="G836" s="244"/>
      <c r="H836" s="245"/>
      <c r="I836" s="244"/>
      <c r="J836" s="245"/>
      <c r="K836" s="244"/>
      <c r="L836" s="245"/>
      <c r="M836" s="244"/>
      <c r="N836" s="246"/>
      <c r="O836" s="243"/>
      <c r="P836" s="243"/>
      <c r="Q836" s="243"/>
      <c r="R836" s="244"/>
      <c r="S836" s="247"/>
      <c r="T836" s="70" t="str">
        <f t="shared" si="58"/>
        <v/>
      </c>
      <c r="U836" s="71" t="str">
        <f t="shared" si="59"/>
        <v/>
      </c>
      <c r="V836" s="71" t="str">
        <f t="shared" si="62"/>
        <v/>
      </c>
      <c r="W836" s="71" t="str">
        <f>IF(U836="","",SUM($U$18:U836))</f>
        <v/>
      </c>
      <c r="X836" s="71" t="str">
        <f>IF(U836="","",IF(U837="",SUM($U$18:U836)-SUM($X$17:X835)))</f>
        <v/>
      </c>
      <c r="Y836" s="70" t="str">
        <f t="shared" si="60"/>
        <v/>
      </c>
      <c r="Z836" s="71" t="str">
        <f t="shared" si="61"/>
        <v/>
      </c>
      <c r="AB836" s="70"/>
    </row>
    <row r="837" spans="2:28" s="71" customFormat="1" x14ac:dyDescent="0.3">
      <c r="B837" s="242"/>
      <c r="C837" s="243"/>
      <c r="D837" s="244"/>
      <c r="E837" s="243"/>
      <c r="F837" s="243"/>
      <c r="G837" s="244"/>
      <c r="H837" s="245"/>
      <c r="I837" s="244"/>
      <c r="J837" s="245"/>
      <c r="K837" s="244"/>
      <c r="L837" s="245"/>
      <c r="M837" s="244"/>
      <c r="N837" s="246"/>
      <c r="O837" s="243"/>
      <c r="P837" s="243"/>
      <c r="Q837" s="243"/>
      <c r="R837" s="244"/>
      <c r="S837" s="247"/>
      <c r="T837" s="70" t="str">
        <f t="shared" si="58"/>
        <v/>
      </c>
      <c r="U837" s="71" t="str">
        <f t="shared" si="59"/>
        <v/>
      </c>
      <c r="V837" s="71" t="str">
        <f t="shared" si="62"/>
        <v/>
      </c>
      <c r="W837" s="71" t="str">
        <f>IF(U837="","",SUM($U$18:U837))</f>
        <v/>
      </c>
      <c r="X837" s="71" t="str">
        <f>IF(U837="","",IF(U838="",SUM($U$18:U837)-SUM($X$17:X836)))</f>
        <v/>
      </c>
      <c r="Y837" s="70" t="str">
        <f t="shared" si="60"/>
        <v/>
      </c>
      <c r="Z837" s="71" t="str">
        <f t="shared" si="61"/>
        <v/>
      </c>
      <c r="AB837" s="70"/>
    </row>
    <row r="838" spans="2:28" s="71" customFormat="1" x14ac:dyDescent="0.3">
      <c r="B838" s="242"/>
      <c r="C838" s="243"/>
      <c r="D838" s="244"/>
      <c r="E838" s="243"/>
      <c r="F838" s="243"/>
      <c r="G838" s="244"/>
      <c r="H838" s="245"/>
      <c r="I838" s="244"/>
      <c r="J838" s="245"/>
      <c r="K838" s="244"/>
      <c r="L838" s="245"/>
      <c r="M838" s="244"/>
      <c r="N838" s="246"/>
      <c r="O838" s="243"/>
      <c r="P838" s="243"/>
      <c r="Q838" s="243"/>
      <c r="R838" s="244"/>
      <c r="S838" s="247"/>
      <c r="T838" s="70" t="str">
        <f t="shared" si="58"/>
        <v/>
      </c>
      <c r="U838" s="71" t="str">
        <f t="shared" si="59"/>
        <v/>
      </c>
      <c r="V838" s="71" t="str">
        <f t="shared" si="62"/>
        <v/>
      </c>
      <c r="W838" s="71" t="str">
        <f>IF(U838="","",SUM($U$18:U838))</f>
        <v/>
      </c>
      <c r="X838" s="71" t="str">
        <f>IF(U838="","",IF(U839="",SUM($U$18:U838)-SUM($X$17:X837)))</f>
        <v/>
      </c>
      <c r="Y838" s="70" t="str">
        <f t="shared" si="60"/>
        <v/>
      </c>
      <c r="Z838" s="71" t="str">
        <f t="shared" si="61"/>
        <v/>
      </c>
      <c r="AB838" s="70"/>
    </row>
    <row r="839" spans="2:28" s="71" customFormat="1" x14ac:dyDescent="0.3">
      <c r="B839" s="242"/>
      <c r="C839" s="243"/>
      <c r="D839" s="244"/>
      <c r="E839" s="243"/>
      <c r="F839" s="243"/>
      <c r="G839" s="244"/>
      <c r="H839" s="245"/>
      <c r="I839" s="244"/>
      <c r="J839" s="245"/>
      <c r="K839" s="244"/>
      <c r="L839" s="245"/>
      <c r="M839" s="244"/>
      <c r="N839" s="246"/>
      <c r="O839" s="243"/>
      <c r="P839" s="243"/>
      <c r="Q839" s="243"/>
      <c r="R839" s="244"/>
      <c r="S839" s="247"/>
      <c r="T839" s="70" t="str">
        <f t="shared" si="58"/>
        <v/>
      </c>
      <c r="U839" s="71" t="str">
        <f t="shared" si="59"/>
        <v/>
      </c>
      <c r="V839" s="71" t="str">
        <f t="shared" si="62"/>
        <v/>
      </c>
      <c r="W839" s="71" t="str">
        <f>IF(U839="","",SUM($U$18:U839))</f>
        <v/>
      </c>
      <c r="X839" s="71" t="str">
        <f>IF(U839="","",IF(U840="",SUM($U$18:U839)-SUM($X$17:X838)))</f>
        <v/>
      </c>
      <c r="Y839" s="70" t="str">
        <f t="shared" si="60"/>
        <v/>
      </c>
      <c r="Z839" s="71" t="str">
        <f t="shared" si="61"/>
        <v/>
      </c>
      <c r="AB839" s="70"/>
    </row>
    <row r="840" spans="2:28" s="71" customFormat="1" x14ac:dyDescent="0.3">
      <c r="B840" s="242"/>
      <c r="C840" s="243"/>
      <c r="D840" s="244"/>
      <c r="E840" s="243"/>
      <c r="F840" s="243"/>
      <c r="G840" s="244"/>
      <c r="H840" s="245"/>
      <c r="I840" s="244"/>
      <c r="J840" s="245"/>
      <c r="K840" s="244"/>
      <c r="L840" s="245"/>
      <c r="M840" s="244"/>
      <c r="N840" s="246"/>
      <c r="O840" s="243"/>
      <c r="P840" s="243"/>
      <c r="Q840" s="243"/>
      <c r="R840" s="244"/>
      <c r="S840" s="247"/>
      <c r="T840" s="70" t="str">
        <f t="shared" si="58"/>
        <v/>
      </c>
      <c r="U840" s="71" t="str">
        <f t="shared" si="59"/>
        <v/>
      </c>
      <c r="V840" s="71" t="str">
        <f t="shared" si="62"/>
        <v/>
      </c>
      <c r="W840" s="71" t="str">
        <f>IF(U840="","",SUM($U$18:U840))</f>
        <v/>
      </c>
      <c r="X840" s="71" t="str">
        <f>IF(U840="","",IF(U841="",SUM($U$18:U840)-SUM($X$17:X839)))</f>
        <v/>
      </c>
      <c r="Y840" s="70" t="str">
        <f t="shared" si="60"/>
        <v/>
      </c>
      <c r="Z840" s="71" t="str">
        <f t="shared" si="61"/>
        <v/>
      </c>
      <c r="AB840" s="70"/>
    </row>
    <row r="841" spans="2:28" s="71" customFormat="1" x14ac:dyDescent="0.3">
      <c r="B841" s="242"/>
      <c r="C841" s="243"/>
      <c r="D841" s="244"/>
      <c r="E841" s="243"/>
      <c r="F841" s="243"/>
      <c r="G841" s="244"/>
      <c r="H841" s="245"/>
      <c r="I841" s="244"/>
      <c r="J841" s="245"/>
      <c r="K841" s="244"/>
      <c r="L841" s="245"/>
      <c r="M841" s="244"/>
      <c r="N841" s="246"/>
      <c r="O841" s="243"/>
      <c r="P841" s="243"/>
      <c r="Q841" s="243"/>
      <c r="R841" s="244"/>
      <c r="S841" s="247"/>
      <c r="T841" s="70" t="str">
        <f t="shared" si="58"/>
        <v/>
      </c>
      <c r="U841" s="71" t="str">
        <f t="shared" si="59"/>
        <v/>
      </c>
      <c r="V841" s="71" t="str">
        <f t="shared" si="62"/>
        <v/>
      </c>
      <c r="W841" s="71" t="str">
        <f>IF(U841="","",SUM($U$18:U841))</f>
        <v/>
      </c>
      <c r="X841" s="71" t="str">
        <f>IF(U841="","",IF(U842="",SUM($U$18:U841)-SUM($X$17:X840)))</f>
        <v/>
      </c>
      <c r="Y841" s="70" t="str">
        <f t="shared" si="60"/>
        <v/>
      </c>
      <c r="Z841" s="71" t="str">
        <f t="shared" si="61"/>
        <v/>
      </c>
      <c r="AB841" s="70"/>
    </row>
    <row r="842" spans="2:28" s="71" customFormat="1" x14ac:dyDescent="0.3">
      <c r="B842" s="242"/>
      <c r="C842" s="243"/>
      <c r="D842" s="244"/>
      <c r="E842" s="243"/>
      <c r="F842" s="243"/>
      <c r="G842" s="244"/>
      <c r="H842" s="245"/>
      <c r="I842" s="244"/>
      <c r="J842" s="245"/>
      <c r="K842" s="244"/>
      <c r="L842" s="245"/>
      <c r="M842" s="244"/>
      <c r="N842" s="246"/>
      <c r="O842" s="243"/>
      <c r="P842" s="243"/>
      <c r="Q842" s="243"/>
      <c r="R842" s="244"/>
      <c r="S842" s="247"/>
      <c r="T842" s="70" t="str">
        <f t="shared" si="58"/>
        <v/>
      </c>
      <c r="U842" s="71" t="str">
        <f t="shared" si="59"/>
        <v/>
      </c>
      <c r="V842" s="71" t="str">
        <f t="shared" si="62"/>
        <v/>
      </c>
      <c r="W842" s="71" t="str">
        <f>IF(U842="","",SUM($U$18:U842))</f>
        <v/>
      </c>
      <c r="X842" s="71" t="str">
        <f>IF(U842="","",IF(U843="",SUM($U$18:U842)-SUM($X$17:X841)))</f>
        <v/>
      </c>
      <c r="Y842" s="70" t="str">
        <f t="shared" si="60"/>
        <v/>
      </c>
      <c r="Z842" s="71" t="str">
        <f t="shared" si="61"/>
        <v/>
      </c>
      <c r="AB842" s="70"/>
    </row>
    <row r="843" spans="2:28" s="71" customFormat="1" x14ac:dyDescent="0.3">
      <c r="B843" s="242"/>
      <c r="C843" s="243"/>
      <c r="D843" s="244"/>
      <c r="E843" s="243"/>
      <c r="F843" s="243"/>
      <c r="G843" s="244"/>
      <c r="H843" s="245"/>
      <c r="I843" s="244"/>
      <c r="J843" s="245"/>
      <c r="K843" s="244"/>
      <c r="L843" s="245"/>
      <c r="M843" s="244"/>
      <c r="N843" s="246"/>
      <c r="O843" s="243"/>
      <c r="P843" s="243"/>
      <c r="Q843" s="243"/>
      <c r="R843" s="244"/>
      <c r="S843" s="247"/>
      <c r="T843" s="70" t="str">
        <f t="shared" si="58"/>
        <v/>
      </c>
      <c r="U843" s="71" t="str">
        <f t="shared" si="59"/>
        <v/>
      </c>
      <c r="V843" s="71" t="str">
        <f t="shared" si="62"/>
        <v/>
      </c>
      <c r="W843" s="71" t="str">
        <f>IF(U843="","",SUM($U$18:U843))</f>
        <v/>
      </c>
      <c r="X843" s="71" t="str">
        <f>IF(U843="","",IF(U844="",SUM($U$18:U843)-SUM($X$17:X842)))</f>
        <v/>
      </c>
      <c r="Y843" s="70" t="str">
        <f t="shared" si="60"/>
        <v/>
      </c>
      <c r="Z843" s="71" t="str">
        <f t="shared" si="61"/>
        <v/>
      </c>
      <c r="AB843" s="70"/>
    </row>
    <row r="844" spans="2:28" s="71" customFormat="1" x14ac:dyDescent="0.3">
      <c r="B844" s="242"/>
      <c r="C844" s="243"/>
      <c r="D844" s="244"/>
      <c r="E844" s="243"/>
      <c r="F844" s="243"/>
      <c r="G844" s="244"/>
      <c r="H844" s="245"/>
      <c r="I844" s="244"/>
      <c r="J844" s="245"/>
      <c r="K844" s="244"/>
      <c r="L844" s="245"/>
      <c r="M844" s="244"/>
      <c r="N844" s="246"/>
      <c r="O844" s="243"/>
      <c r="P844" s="243"/>
      <c r="Q844" s="243"/>
      <c r="R844" s="244"/>
      <c r="S844" s="247"/>
      <c r="T844" s="70" t="str">
        <f t="shared" si="58"/>
        <v/>
      </c>
      <c r="U844" s="71" t="str">
        <f t="shared" si="59"/>
        <v/>
      </c>
      <c r="V844" s="71" t="str">
        <f t="shared" si="62"/>
        <v/>
      </c>
      <c r="W844" s="71" t="str">
        <f>IF(U844="","",SUM($U$18:U844))</f>
        <v/>
      </c>
      <c r="X844" s="71" t="str">
        <f>IF(U844="","",IF(U845="",SUM($U$18:U844)-SUM($X$17:X843)))</f>
        <v/>
      </c>
      <c r="Y844" s="70" t="str">
        <f t="shared" si="60"/>
        <v/>
      </c>
      <c r="Z844" s="71" t="str">
        <f t="shared" si="61"/>
        <v/>
      </c>
      <c r="AB844" s="70"/>
    </row>
    <row r="845" spans="2:28" s="71" customFormat="1" x14ac:dyDescent="0.3">
      <c r="B845" s="242"/>
      <c r="C845" s="243"/>
      <c r="D845" s="244"/>
      <c r="E845" s="243"/>
      <c r="F845" s="243"/>
      <c r="G845" s="244"/>
      <c r="H845" s="245"/>
      <c r="I845" s="244"/>
      <c r="J845" s="245"/>
      <c r="K845" s="244"/>
      <c r="L845" s="245"/>
      <c r="M845" s="244"/>
      <c r="N845" s="246"/>
      <c r="O845" s="243"/>
      <c r="P845" s="243"/>
      <c r="Q845" s="243"/>
      <c r="R845" s="244"/>
      <c r="S845" s="247"/>
      <c r="T845" s="70" t="str">
        <f t="shared" si="58"/>
        <v/>
      </c>
      <c r="U845" s="71" t="str">
        <f t="shared" si="59"/>
        <v/>
      </c>
      <c r="V845" s="71" t="str">
        <f t="shared" si="62"/>
        <v/>
      </c>
      <c r="W845" s="71" t="str">
        <f>IF(U845="","",SUM($U$18:U845))</f>
        <v/>
      </c>
      <c r="X845" s="71" t="str">
        <f>IF(U845="","",IF(U846="",SUM($U$18:U845)-SUM($X$17:X844)))</f>
        <v/>
      </c>
      <c r="Y845" s="70" t="str">
        <f t="shared" si="60"/>
        <v/>
      </c>
      <c r="Z845" s="71" t="str">
        <f t="shared" si="61"/>
        <v/>
      </c>
      <c r="AB845" s="70"/>
    </row>
    <row r="846" spans="2:28" s="71" customFormat="1" x14ac:dyDescent="0.3">
      <c r="B846" s="242"/>
      <c r="C846" s="243"/>
      <c r="D846" s="244"/>
      <c r="E846" s="243"/>
      <c r="F846" s="243"/>
      <c r="G846" s="244"/>
      <c r="H846" s="245"/>
      <c r="I846" s="244"/>
      <c r="J846" s="245"/>
      <c r="K846" s="244"/>
      <c r="L846" s="245"/>
      <c r="M846" s="244"/>
      <c r="N846" s="246"/>
      <c r="O846" s="243"/>
      <c r="P846" s="243"/>
      <c r="Q846" s="243"/>
      <c r="R846" s="244"/>
      <c r="S846" s="247"/>
      <c r="T846" s="70" t="str">
        <f t="shared" si="58"/>
        <v/>
      </c>
      <c r="U846" s="71" t="str">
        <f t="shared" si="59"/>
        <v/>
      </c>
      <c r="V846" s="71" t="str">
        <f t="shared" si="62"/>
        <v/>
      </c>
      <c r="W846" s="71" t="str">
        <f>IF(U846="","",SUM($U$18:U846))</f>
        <v/>
      </c>
      <c r="X846" s="71" t="str">
        <f>IF(U846="","",IF(U847="",SUM($U$18:U846)-SUM($X$17:X845)))</f>
        <v/>
      </c>
      <c r="Y846" s="70" t="str">
        <f t="shared" si="60"/>
        <v/>
      </c>
      <c r="Z846" s="71" t="str">
        <f t="shared" si="61"/>
        <v/>
      </c>
      <c r="AB846" s="70"/>
    </row>
    <row r="847" spans="2:28" s="71" customFormat="1" x14ac:dyDescent="0.3">
      <c r="B847" s="242"/>
      <c r="C847" s="243"/>
      <c r="D847" s="244"/>
      <c r="E847" s="243"/>
      <c r="F847" s="243"/>
      <c r="G847" s="244"/>
      <c r="H847" s="245"/>
      <c r="I847" s="244"/>
      <c r="J847" s="245"/>
      <c r="K847" s="244"/>
      <c r="L847" s="245"/>
      <c r="M847" s="244"/>
      <c r="N847" s="246"/>
      <c r="O847" s="243"/>
      <c r="P847" s="243"/>
      <c r="Q847" s="243"/>
      <c r="R847" s="244"/>
      <c r="S847" s="247"/>
      <c r="T847" s="70" t="str">
        <f t="shared" si="58"/>
        <v/>
      </c>
      <c r="U847" s="71" t="str">
        <f t="shared" si="59"/>
        <v/>
      </c>
      <c r="V847" s="71" t="str">
        <f t="shared" si="62"/>
        <v/>
      </c>
      <c r="W847" s="71" t="str">
        <f>IF(U847="","",SUM($U$18:U847))</f>
        <v/>
      </c>
      <c r="X847" s="71" t="str">
        <f>IF(U847="","",IF(U848="",SUM($U$18:U847)-SUM($X$17:X846)))</f>
        <v/>
      </c>
      <c r="Y847" s="70" t="str">
        <f t="shared" si="60"/>
        <v/>
      </c>
      <c r="Z847" s="71" t="str">
        <f t="shared" si="61"/>
        <v/>
      </c>
      <c r="AB847" s="70"/>
    </row>
    <row r="848" spans="2:28" s="71" customFormat="1" x14ac:dyDescent="0.3">
      <c r="B848" s="242"/>
      <c r="C848" s="243"/>
      <c r="D848" s="244"/>
      <c r="E848" s="243"/>
      <c r="F848" s="243"/>
      <c r="G848" s="244"/>
      <c r="H848" s="245"/>
      <c r="I848" s="244"/>
      <c r="J848" s="245"/>
      <c r="K848" s="244"/>
      <c r="L848" s="245"/>
      <c r="M848" s="244"/>
      <c r="N848" s="246"/>
      <c r="O848" s="243"/>
      <c r="P848" s="243"/>
      <c r="Q848" s="243"/>
      <c r="R848" s="244"/>
      <c r="S848" s="247"/>
      <c r="T848" s="70" t="str">
        <f t="shared" si="58"/>
        <v/>
      </c>
      <c r="U848" s="71" t="str">
        <f t="shared" si="59"/>
        <v/>
      </c>
      <c r="V848" s="71" t="str">
        <f t="shared" si="62"/>
        <v/>
      </c>
      <c r="W848" s="71" t="str">
        <f>IF(U848="","",SUM($U$18:U848))</f>
        <v/>
      </c>
      <c r="X848" s="71" t="str">
        <f>IF(U848="","",IF(U849="",SUM($U$18:U848)-SUM($X$17:X847)))</f>
        <v/>
      </c>
      <c r="Y848" s="70" t="str">
        <f t="shared" si="60"/>
        <v/>
      </c>
      <c r="Z848" s="71" t="str">
        <f t="shared" si="61"/>
        <v/>
      </c>
      <c r="AB848" s="70"/>
    </row>
    <row r="849" spans="2:28" s="71" customFormat="1" x14ac:dyDescent="0.3">
      <c r="B849" s="242"/>
      <c r="C849" s="243"/>
      <c r="D849" s="244"/>
      <c r="E849" s="243"/>
      <c r="F849" s="243"/>
      <c r="G849" s="244"/>
      <c r="H849" s="245"/>
      <c r="I849" s="244"/>
      <c r="J849" s="245"/>
      <c r="K849" s="244"/>
      <c r="L849" s="245"/>
      <c r="M849" s="244"/>
      <c r="N849" s="246"/>
      <c r="O849" s="243"/>
      <c r="P849" s="243"/>
      <c r="Q849" s="243"/>
      <c r="R849" s="244"/>
      <c r="S849" s="247"/>
      <c r="T849" s="70" t="str">
        <f t="shared" si="58"/>
        <v/>
      </c>
      <c r="U849" s="71" t="str">
        <f t="shared" si="59"/>
        <v/>
      </c>
      <c r="V849" s="71" t="str">
        <f t="shared" si="62"/>
        <v/>
      </c>
      <c r="W849" s="71" t="str">
        <f>IF(U849="","",SUM($U$18:U849))</f>
        <v/>
      </c>
      <c r="X849" s="71" t="str">
        <f>IF(U849="","",IF(U850="",SUM($U$18:U849)-SUM($X$17:X848)))</f>
        <v/>
      </c>
      <c r="Y849" s="70" t="str">
        <f t="shared" si="60"/>
        <v/>
      </c>
      <c r="Z849" s="71" t="str">
        <f t="shared" si="61"/>
        <v/>
      </c>
      <c r="AB849" s="70"/>
    </row>
    <row r="850" spans="2:28" s="71" customFormat="1" x14ac:dyDescent="0.3">
      <c r="B850" s="242"/>
      <c r="C850" s="243"/>
      <c r="D850" s="244"/>
      <c r="E850" s="243"/>
      <c r="F850" s="243"/>
      <c r="G850" s="244"/>
      <c r="H850" s="245"/>
      <c r="I850" s="244"/>
      <c r="J850" s="245"/>
      <c r="K850" s="244"/>
      <c r="L850" s="245"/>
      <c r="M850" s="244"/>
      <c r="N850" s="246"/>
      <c r="O850" s="243"/>
      <c r="P850" s="243"/>
      <c r="Q850" s="243"/>
      <c r="R850" s="244"/>
      <c r="S850" s="247"/>
      <c r="T850" s="70" t="str">
        <f t="shared" si="58"/>
        <v/>
      </c>
      <c r="U850" s="71" t="str">
        <f t="shared" si="59"/>
        <v/>
      </c>
      <c r="V850" s="71" t="str">
        <f t="shared" si="62"/>
        <v/>
      </c>
      <c r="W850" s="71" t="str">
        <f>IF(U850="","",SUM($U$18:U850))</f>
        <v/>
      </c>
      <c r="X850" s="71" t="str">
        <f>IF(U850="","",IF(U851="",SUM($U$18:U850)-SUM($X$17:X849)))</f>
        <v/>
      </c>
      <c r="Y850" s="70" t="str">
        <f t="shared" si="60"/>
        <v/>
      </c>
      <c r="Z850" s="71" t="str">
        <f t="shared" si="61"/>
        <v/>
      </c>
      <c r="AB850" s="70"/>
    </row>
    <row r="851" spans="2:28" s="71" customFormat="1" x14ac:dyDescent="0.3">
      <c r="B851" s="242"/>
      <c r="C851" s="243"/>
      <c r="D851" s="244"/>
      <c r="E851" s="243"/>
      <c r="F851" s="243"/>
      <c r="G851" s="244"/>
      <c r="H851" s="245"/>
      <c r="I851" s="244"/>
      <c r="J851" s="245"/>
      <c r="K851" s="244"/>
      <c r="L851" s="245"/>
      <c r="M851" s="244"/>
      <c r="N851" s="246"/>
      <c r="O851" s="243"/>
      <c r="P851" s="243"/>
      <c r="Q851" s="243"/>
      <c r="R851" s="244"/>
      <c r="S851" s="247"/>
      <c r="T851" s="70" t="str">
        <f t="shared" ref="T851:T914" si="63">IF(N851&lt;0,"",IF(N851="","",(N851-2)/2))</f>
        <v/>
      </c>
      <c r="U851" s="71" t="str">
        <f t="shared" ref="U851:U914" si="64">IF(H851="","",IF(M851="",(H851+J851+L851)*-1,IF(M851=G851,H851/2*N851-(H851+J851+L851),IF(M851=I851,J851/2*N851-(H851+J851+L851),IF(M851=K851,L851/2*N851-(H851+J851+L851))))))</f>
        <v/>
      </c>
      <c r="V851" s="71" t="str">
        <f t="shared" si="62"/>
        <v/>
      </c>
      <c r="W851" s="71" t="str">
        <f>IF(U851="","",SUM($U$18:U851))</f>
        <v/>
      </c>
      <c r="X851" s="71" t="str">
        <f>IF(U851="","",IF(U852="",SUM($U$18:U851)-SUM($X$17:X850)))</f>
        <v/>
      </c>
      <c r="Y851" s="70" t="str">
        <f t="shared" ref="Y851:Y914" si="65">IF(O851="","",IF(M851="","",IF(G851=M851,O851,IF(I851=M851,P851,IF(K851=M851,Q851)))))</f>
        <v/>
      </c>
      <c r="Z851" s="71" t="str">
        <f t="shared" si="61"/>
        <v/>
      </c>
      <c r="AB851" s="70"/>
    </row>
    <row r="852" spans="2:28" s="71" customFormat="1" x14ac:dyDescent="0.3">
      <c r="B852" s="242"/>
      <c r="C852" s="243"/>
      <c r="D852" s="244"/>
      <c r="E852" s="243"/>
      <c r="F852" s="243"/>
      <c r="G852" s="244"/>
      <c r="H852" s="245"/>
      <c r="I852" s="244"/>
      <c r="J852" s="245"/>
      <c r="K852" s="244"/>
      <c r="L852" s="245"/>
      <c r="M852" s="244"/>
      <c r="N852" s="246"/>
      <c r="O852" s="243"/>
      <c r="P852" s="243"/>
      <c r="Q852" s="243"/>
      <c r="R852" s="244"/>
      <c r="S852" s="247"/>
      <c r="T852" s="70" t="str">
        <f t="shared" si="63"/>
        <v/>
      </c>
      <c r="U852" s="71" t="str">
        <f t="shared" si="64"/>
        <v/>
      </c>
      <c r="V852" s="71" t="str">
        <f t="shared" si="62"/>
        <v/>
      </c>
      <c r="W852" s="71" t="str">
        <f>IF(U852="","",SUM($U$18:U852))</f>
        <v/>
      </c>
      <c r="X852" s="71" t="str">
        <f>IF(U852="","",IF(U853="",SUM($U$18:U852)-SUM($X$17:X851)))</f>
        <v/>
      </c>
      <c r="Y852" s="70" t="str">
        <f t="shared" si="65"/>
        <v/>
      </c>
      <c r="Z852" s="71" t="str">
        <f t="shared" si="61"/>
        <v/>
      </c>
      <c r="AB852" s="70"/>
    </row>
    <row r="853" spans="2:28" s="71" customFormat="1" x14ac:dyDescent="0.3">
      <c r="B853" s="242"/>
      <c r="C853" s="243"/>
      <c r="D853" s="244"/>
      <c r="E853" s="243"/>
      <c r="F853" s="243"/>
      <c r="G853" s="244"/>
      <c r="H853" s="245"/>
      <c r="I853" s="244"/>
      <c r="J853" s="245"/>
      <c r="K853" s="244"/>
      <c r="L853" s="245"/>
      <c r="M853" s="244"/>
      <c r="N853" s="246"/>
      <c r="O853" s="243"/>
      <c r="P853" s="243"/>
      <c r="Q853" s="243"/>
      <c r="R853" s="244"/>
      <c r="S853" s="247"/>
      <c r="T853" s="70" t="str">
        <f t="shared" si="63"/>
        <v/>
      </c>
      <c r="U853" s="71" t="str">
        <f t="shared" si="64"/>
        <v/>
      </c>
      <c r="V853" s="71" t="str">
        <f t="shared" si="62"/>
        <v/>
      </c>
      <c r="W853" s="71" t="str">
        <f>IF(U853="","",SUM($U$18:U853))</f>
        <v/>
      </c>
      <c r="X853" s="71" t="str">
        <f>IF(U853="","",IF(U854="",SUM($U$18:U853)-SUM($X$17:X852)))</f>
        <v/>
      </c>
      <c r="Y853" s="70" t="str">
        <f t="shared" si="65"/>
        <v/>
      </c>
      <c r="Z853" s="71" t="str">
        <f t="shared" si="61"/>
        <v/>
      </c>
      <c r="AB853" s="70"/>
    </row>
    <row r="854" spans="2:28" s="71" customFormat="1" x14ac:dyDescent="0.3">
      <c r="B854" s="242"/>
      <c r="C854" s="243"/>
      <c r="D854" s="244"/>
      <c r="E854" s="243"/>
      <c r="F854" s="243"/>
      <c r="G854" s="244"/>
      <c r="H854" s="245"/>
      <c r="I854" s="244"/>
      <c r="J854" s="245"/>
      <c r="K854" s="244"/>
      <c r="L854" s="245"/>
      <c r="M854" s="244"/>
      <c r="N854" s="246"/>
      <c r="O854" s="243"/>
      <c r="P854" s="243"/>
      <c r="Q854" s="243"/>
      <c r="R854" s="244"/>
      <c r="S854" s="247"/>
      <c r="T854" s="70" t="str">
        <f t="shared" si="63"/>
        <v/>
      </c>
      <c r="U854" s="71" t="str">
        <f t="shared" si="64"/>
        <v/>
      </c>
      <c r="V854" s="71" t="str">
        <f t="shared" si="62"/>
        <v/>
      </c>
      <c r="W854" s="71" t="str">
        <f>IF(U854="","",SUM($U$18:U854))</f>
        <v/>
      </c>
      <c r="X854" s="71" t="str">
        <f>IF(U854="","",IF(U855="",SUM($U$18:U854)-SUM($X$17:X853)))</f>
        <v/>
      </c>
      <c r="Y854" s="70" t="str">
        <f t="shared" si="65"/>
        <v/>
      </c>
      <c r="Z854" s="71" t="str">
        <f t="shared" si="61"/>
        <v/>
      </c>
      <c r="AB854" s="70"/>
    </row>
    <row r="855" spans="2:28" s="71" customFormat="1" x14ac:dyDescent="0.3">
      <c r="B855" s="242"/>
      <c r="C855" s="243"/>
      <c r="D855" s="244"/>
      <c r="E855" s="243"/>
      <c r="F855" s="243"/>
      <c r="G855" s="244"/>
      <c r="H855" s="245"/>
      <c r="I855" s="244"/>
      <c r="J855" s="245"/>
      <c r="K855" s="244"/>
      <c r="L855" s="245"/>
      <c r="M855" s="244"/>
      <c r="N855" s="246"/>
      <c r="O855" s="243"/>
      <c r="P855" s="243"/>
      <c r="Q855" s="243"/>
      <c r="R855" s="244"/>
      <c r="S855" s="247"/>
      <c r="T855" s="70" t="str">
        <f t="shared" si="63"/>
        <v/>
      </c>
      <c r="U855" s="71" t="str">
        <f t="shared" si="64"/>
        <v/>
      </c>
      <c r="V855" s="71" t="str">
        <f t="shared" si="62"/>
        <v/>
      </c>
      <c r="W855" s="71" t="str">
        <f>IF(U855="","",SUM($U$18:U855))</f>
        <v/>
      </c>
      <c r="X855" s="71" t="str">
        <f>IF(U855="","",IF(U856="",SUM($U$18:U855)-SUM($X$17:X854)))</f>
        <v/>
      </c>
      <c r="Y855" s="70" t="str">
        <f t="shared" si="65"/>
        <v/>
      </c>
      <c r="Z855" s="71" t="str">
        <f t="shared" ref="Z855:Z918" si="66">(IF(C855="","",IF(N855="","",IF(U855&lt;0,SUM(H855+J855+L855+U855),IF(U855=0,SUM(H855+J855+L855+U855),IF(U855=0,"",IF(U855&gt;0,SUM(H855+J855+L855+U855))))))))</f>
        <v/>
      </c>
      <c r="AB855" s="70"/>
    </row>
    <row r="856" spans="2:28" s="71" customFormat="1" x14ac:dyDescent="0.3">
      <c r="B856" s="242"/>
      <c r="C856" s="243"/>
      <c r="D856" s="244"/>
      <c r="E856" s="243"/>
      <c r="F856" s="243"/>
      <c r="G856" s="244"/>
      <c r="H856" s="245"/>
      <c r="I856" s="244"/>
      <c r="J856" s="245"/>
      <c r="K856" s="244"/>
      <c r="L856" s="245"/>
      <c r="M856" s="244"/>
      <c r="N856" s="246"/>
      <c r="O856" s="243"/>
      <c r="P856" s="243"/>
      <c r="Q856" s="243"/>
      <c r="R856" s="244"/>
      <c r="S856" s="247"/>
      <c r="T856" s="70" t="str">
        <f t="shared" si="63"/>
        <v/>
      </c>
      <c r="U856" s="71" t="str">
        <f t="shared" si="64"/>
        <v/>
      </c>
      <c r="V856" s="71" t="str">
        <f t="shared" si="62"/>
        <v/>
      </c>
      <c r="W856" s="71" t="str">
        <f>IF(U856="","",SUM($U$18:U856))</f>
        <v/>
      </c>
      <c r="X856" s="71" t="str">
        <f>IF(U856="","",IF(U857="",SUM($U$18:U856)-SUM($X$17:X855)))</f>
        <v/>
      </c>
      <c r="Y856" s="70" t="str">
        <f t="shared" si="65"/>
        <v/>
      </c>
      <c r="Z856" s="71" t="str">
        <f t="shared" si="66"/>
        <v/>
      </c>
      <c r="AB856" s="70"/>
    </row>
    <row r="857" spans="2:28" s="71" customFormat="1" x14ac:dyDescent="0.3">
      <c r="B857" s="242"/>
      <c r="C857" s="243"/>
      <c r="D857" s="244"/>
      <c r="E857" s="243"/>
      <c r="F857" s="243"/>
      <c r="G857" s="244"/>
      <c r="H857" s="245"/>
      <c r="I857" s="244"/>
      <c r="J857" s="245"/>
      <c r="K857" s="244"/>
      <c r="L857" s="245"/>
      <c r="M857" s="244"/>
      <c r="N857" s="246"/>
      <c r="O857" s="243"/>
      <c r="P857" s="243"/>
      <c r="Q857" s="243"/>
      <c r="R857" s="244"/>
      <c r="S857" s="247"/>
      <c r="T857" s="70" t="str">
        <f t="shared" si="63"/>
        <v/>
      </c>
      <c r="U857" s="71" t="str">
        <f t="shared" si="64"/>
        <v/>
      </c>
      <c r="V857" s="71" t="str">
        <f t="shared" si="62"/>
        <v/>
      </c>
      <c r="W857" s="71" t="str">
        <f>IF(U857="","",SUM($U$18:U857))</f>
        <v/>
      </c>
      <c r="X857" s="71" t="str">
        <f>IF(U857="","",IF(U858="",SUM($U$18:U857)-SUM($X$17:X856)))</f>
        <v/>
      </c>
      <c r="Y857" s="70" t="str">
        <f t="shared" si="65"/>
        <v/>
      </c>
      <c r="Z857" s="71" t="str">
        <f t="shared" si="66"/>
        <v/>
      </c>
      <c r="AB857" s="70"/>
    </row>
    <row r="858" spans="2:28" s="71" customFormat="1" x14ac:dyDescent="0.3">
      <c r="B858" s="242"/>
      <c r="C858" s="243"/>
      <c r="D858" s="244"/>
      <c r="E858" s="243"/>
      <c r="F858" s="243"/>
      <c r="G858" s="244"/>
      <c r="H858" s="245"/>
      <c r="I858" s="244"/>
      <c r="J858" s="245"/>
      <c r="K858" s="244"/>
      <c r="L858" s="245"/>
      <c r="M858" s="244"/>
      <c r="N858" s="246"/>
      <c r="O858" s="243"/>
      <c r="P858" s="243"/>
      <c r="Q858" s="243"/>
      <c r="R858" s="244"/>
      <c r="S858" s="247"/>
      <c r="T858" s="70" t="str">
        <f t="shared" si="63"/>
        <v/>
      </c>
      <c r="U858" s="71" t="str">
        <f t="shared" si="64"/>
        <v/>
      </c>
      <c r="V858" s="71" t="str">
        <f t="shared" si="62"/>
        <v/>
      </c>
      <c r="W858" s="71" t="str">
        <f>IF(U858="","",SUM($U$18:U858))</f>
        <v/>
      </c>
      <c r="X858" s="71" t="str">
        <f>IF(U858="","",IF(U859="",SUM($U$18:U858)-SUM($X$17:X857)))</f>
        <v/>
      </c>
      <c r="Y858" s="70" t="str">
        <f t="shared" si="65"/>
        <v/>
      </c>
      <c r="Z858" s="71" t="str">
        <f t="shared" si="66"/>
        <v/>
      </c>
      <c r="AB858" s="70"/>
    </row>
    <row r="859" spans="2:28" s="71" customFormat="1" x14ac:dyDescent="0.3">
      <c r="B859" s="242"/>
      <c r="C859" s="243"/>
      <c r="D859" s="244"/>
      <c r="E859" s="243"/>
      <c r="F859" s="243"/>
      <c r="G859" s="244"/>
      <c r="H859" s="245"/>
      <c r="I859" s="244"/>
      <c r="J859" s="245"/>
      <c r="K859" s="244"/>
      <c r="L859" s="245"/>
      <c r="M859" s="244"/>
      <c r="N859" s="246"/>
      <c r="O859" s="243"/>
      <c r="P859" s="243"/>
      <c r="Q859" s="243"/>
      <c r="R859" s="244"/>
      <c r="S859" s="247"/>
      <c r="T859" s="70" t="str">
        <f t="shared" si="63"/>
        <v/>
      </c>
      <c r="U859" s="71" t="str">
        <f t="shared" si="64"/>
        <v/>
      </c>
      <c r="V859" s="71" t="str">
        <f t="shared" si="62"/>
        <v/>
      </c>
      <c r="W859" s="71" t="str">
        <f>IF(U859="","",SUM($U$18:U859))</f>
        <v/>
      </c>
      <c r="X859" s="71" t="str">
        <f>IF(U859="","",IF(U860="",SUM($U$18:U859)-SUM($X$17:X858)))</f>
        <v/>
      </c>
      <c r="Y859" s="70" t="str">
        <f t="shared" si="65"/>
        <v/>
      </c>
      <c r="Z859" s="71" t="str">
        <f t="shared" si="66"/>
        <v/>
      </c>
      <c r="AB859" s="70"/>
    </row>
    <row r="860" spans="2:28" s="71" customFormat="1" x14ac:dyDescent="0.3">
      <c r="B860" s="242"/>
      <c r="C860" s="243"/>
      <c r="D860" s="244"/>
      <c r="E860" s="243"/>
      <c r="F860" s="243"/>
      <c r="G860" s="244"/>
      <c r="H860" s="245"/>
      <c r="I860" s="244"/>
      <c r="J860" s="245"/>
      <c r="K860" s="244"/>
      <c r="L860" s="245"/>
      <c r="M860" s="244"/>
      <c r="N860" s="246"/>
      <c r="O860" s="243"/>
      <c r="P860" s="243"/>
      <c r="Q860" s="243"/>
      <c r="R860" s="244"/>
      <c r="S860" s="247"/>
      <c r="T860" s="70" t="str">
        <f t="shared" si="63"/>
        <v/>
      </c>
      <c r="U860" s="71" t="str">
        <f t="shared" si="64"/>
        <v/>
      </c>
      <c r="V860" s="71" t="str">
        <f t="shared" si="62"/>
        <v/>
      </c>
      <c r="W860" s="71" t="str">
        <f>IF(U860="","",SUM($U$18:U860))</f>
        <v/>
      </c>
      <c r="X860" s="71" t="str">
        <f>IF(U860="","",IF(U861="",SUM($U$18:U860)-SUM($X$17:X859)))</f>
        <v/>
      </c>
      <c r="Y860" s="70" t="str">
        <f t="shared" si="65"/>
        <v/>
      </c>
      <c r="Z860" s="71" t="str">
        <f t="shared" si="66"/>
        <v/>
      </c>
      <c r="AB860" s="70"/>
    </row>
    <row r="861" spans="2:28" s="71" customFormat="1" x14ac:dyDescent="0.3">
      <c r="B861" s="242"/>
      <c r="C861" s="243"/>
      <c r="D861" s="244"/>
      <c r="E861" s="243"/>
      <c r="F861" s="243"/>
      <c r="G861" s="244"/>
      <c r="H861" s="245"/>
      <c r="I861" s="244"/>
      <c r="J861" s="245"/>
      <c r="K861" s="244"/>
      <c r="L861" s="245"/>
      <c r="M861" s="244"/>
      <c r="N861" s="246"/>
      <c r="O861" s="243"/>
      <c r="P861" s="243"/>
      <c r="Q861" s="243"/>
      <c r="R861" s="244"/>
      <c r="S861" s="247"/>
      <c r="T861" s="70" t="str">
        <f t="shared" si="63"/>
        <v/>
      </c>
      <c r="U861" s="71" t="str">
        <f t="shared" si="64"/>
        <v/>
      </c>
      <c r="V861" s="71" t="str">
        <f t="shared" si="62"/>
        <v/>
      </c>
      <c r="W861" s="71" t="str">
        <f>IF(U861="","",SUM($U$18:U861))</f>
        <v/>
      </c>
      <c r="X861" s="71" t="str">
        <f>IF(U861="","",IF(U862="",SUM($U$18:U861)-SUM($X$17:X860)))</f>
        <v/>
      </c>
      <c r="Y861" s="70" t="str">
        <f t="shared" si="65"/>
        <v/>
      </c>
      <c r="Z861" s="71" t="str">
        <f t="shared" si="66"/>
        <v/>
      </c>
      <c r="AB861" s="70"/>
    </row>
    <row r="862" spans="2:28" s="71" customFormat="1" x14ac:dyDescent="0.3">
      <c r="B862" s="242"/>
      <c r="C862" s="243"/>
      <c r="D862" s="244"/>
      <c r="E862" s="243"/>
      <c r="F862" s="243"/>
      <c r="G862" s="244"/>
      <c r="H862" s="245"/>
      <c r="I862" s="244"/>
      <c r="J862" s="245"/>
      <c r="K862" s="244"/>
      <c r="L862" s="245"/>
      <c r="M862" s="244"/>
      <c r="N862" s="246"/>
      <c r="O862" s="243"/>
      <c r="P862" s="243"/>
      <c r="Q862" s="243"/>
      <c r="R862" s="244"/>
      <c r="S862" s="247"/>
      <c r="T862" s="70" t="str">
        <f t="shared" si="63"/>
        <v/>
      </c>
      <c r="U862" s="71" t="str">
        <f t="shared" si="64"/>
        <v/>
      </c>
      <c r="V862" s="71" t="str">
        <f t="shared" si="62"/>
        <v/>
      </c>
      <c r="W862" s="71" t="str">
        <f>IF(U862="","",SUM($U$18:U862))</f>
        <v/>
      </c>
      <c r="X862" s="71" t="str">
        <f>IF(U862="","",IF(U863="",SUM($U$18:U862)-SUM($X$17:X861)))</f>
        <v/>
      </c>
      <c r="Y862" s="70" t="str">
        <f t="shared" si="65"/>
        <v/>
      </c>
      <c r="Z862" s="71" t="str">
        <f t="shared" si="66"/>
        <v/>
      </c>
      <c r="AB862" s="70"/>
    </row>
    <row r="863" spans="2:28" s="71" customFormat="1" x14ac:dyDescent="0.3">
      <c r="B863" s="242"/>
      <c r="C863" s="243"/>
      <c r="D863" s="244"/>
      <c r="E863" s="243"/>
      <c r="F863" s="243"/>
      <c r="G863" s="244"/>
      <c r="H863" s="245"/>
      <c r="I863" s="244"/>
      <c r="J863" s="245"/>
      <c r="K863" s="244"/>
      <c r="L863" s="245"/>
      <c r="M863" s="244"/>
      <c r="N863" s="246"/>
      <c r="O863" s="243"/>
      <c r="P863" s="243"/>
      <c r="Q863" s="243"/>
      <c r="R863" s="244"/>
      <c r="S863" s="247"/>
      <c r="T863" s="70" t="str">
        <f t="shared" si="63"/>
        <v/>
      </c>
      <c r="U863" s="71" t="str">
        <f t="shared" si="64"/>
        <v/>
      </c>
      <c r="V863" s="71" t="str">
        <f t="shared" si="62"/>
        <v/>
      </c>
      <c r="W863" s="71" t="str">
        <f>IF(U863="","",SUM($U$18:U863))</f>
        <v/>
      </c>
      <c r="X863" s="71" t="str">
        <f>IF(U863="","",IF(U864="",SUM($U$18:U863)-SUM($X$17:X862)))</f>
        <v/>
      </c>
      <c r="Y863" s="70" t="str">
        <f t="shared" si="65"/>
        <v/>
      </c>
      <c r="Z863" s="71" t="str">
        <f t="shared" si="66"/>
        <v/>
      </c>
      <c r="AB863" s="70"/>
    </row>
    <row r="864" spans="2:28" s="71" customFormat="1" x14ac:dyDescent="0.3">
      <c r="B864" s="242"/>
      <c r="C864" s="243"/>
      <c r="D864" s="244"/>
      <c r="E864" s="243"/>
      <c r="F864" s="243"/>
      <c r="G864" s="244"/>
      <c r="H864" s="245"/>
      <c r="I864" s="244"/>
      <c r="J864" s="245"/>
      <c r="K864" s="244"/>
      <c r="L864" s="245"/>
      <c r="M864" s="244"/>
      <c r="N864" s="246"/>
      <c r="O864" s="243"/>
      <c r="P864" s="243"/>
      <c r="Q864" s="243"/>
      <c r="R864" s="244"/>
      <c r="S864" s="247"/>
      <c r="T864" s="70" t="str">
        <f t="shared" si="63"/>
        <v/>
      </c>
      <c r="U864" s="71" t="str">
        <f t="shared" si="64"/>
        <v/>
      </c>
      <c r="V864" s="71" t="str">
        <f t="shared" si="62"/>
        <v/>
      </c>
      <c r="W864" s="71" t="str">
        <f>IF(U864="","",SUM($U$18:U864))</f>
        <v/>
      </c>
      <c r="X864" s="71" t="str">
        <f>IF(U864="","",IF(U865="",SUM($U$18:U864)-SUM($X$17:X863)))</f>
        <v/>
      </c>
      <c r="Y864" s="70" t="str">
        <f t="shared" si="65"/>
        <v/>
      </c>
      <c r="Z864" s="71" t="str">
        <f t="shared" si="66"/>
        <v/>
      </c>
      <c r="AB864" s="70"/>
    </row>
    <row r="865" spans="2:28" s="71" customFormat="1" x14ac:dyDescent="0.3">
      <c r="B865" s="242"/>
      <c r="C865" s="243"/>
      <c r="D865" s="244"/>
      <c r="E865" s="243"/>
      <c r="F865" s="243"/>
      <c r="G865" s="244"/>
      <c r="H865" s="245"/>
      <c r="I865" s="244"/>
      <c r="J865" s="245"/>
      <c r="K865" s="244"/>
      <c r="L865" s="245"/>
      <c r="M865" s="244"/>
      <c r="N865" s="246"/>
      <c r="O865" s="243"/>
      <c r="P865" s="243"/>
      <c r="Q865" s="243"/>
      <c r="R865" s="244"/>
      <c r="S865" s="247"/>
      <c r="T865" s="70" t="str">
        <f t="shared" si="63"/>
        <v/>
      </c>
      <c r="U865" s="71" t="str">
        <f t="shared" si="64"/>
        <v/>
      </c>
      <c r="V865" s="71" t="str">
        <f t="shared" si="62"/>
        <v/>
      </c>
      <c r="W865" s="71" t="str">
        <f>IF(U865="","",SUM($U$18:U865))</f>
        <v/>
      </c>
      <c r="X865" s="71" t="str">
        <f>IF(U865="","",IF(U866="",SUM($U$18:U865)-SUM($X$17:X864)))</f>
        <v/>
      </c>
      <c r="Y865" s="70" t="str">
        <f t="shared" si="65"/>
        <v/>
      </c>
      <c r="Z865" s="71" t="str">
        <f t="shared" si="66"/>
        <v/>
      </c>
      <c r="AB865" s="70"/>
    </row>
    <row r="866" spans="2:28" s="71" customFormat="1" x14ac:dyDescent="0.3">
      <c r="B866" s="242"/>
      <c r="C866" s="243"/>
      <c r="D866" s="244"/>
      <c r="E866" s="243"/>
      <c r="F866" s="243"/>
      <c r="G866" s="244"/>
      <c r="H866" s="245"/>
      <c r="I866" s="244"/>
      <c r="J866" s="245"/>
      <c r="K866" s="244"/>
      <c r="L866" s="245"/>
      <c r="M866" s="244"/>
      <c r="N866" s="246"/>
      <c r="O866" s="243"/>
      <c r="P866" s="243"/>
      <c r="Q866" s="243"/>
      <c r="R866" s="244"/>
      <c r="S866" s="247"/>
      <c r="T866" s="70" t="str">
        <f t="shared" si="63"/>
        <v/>
      </c>
      <c r="U866" s="71" t="str">
        <f t="shared" si="64"/>
        <v/>
      </c>
      <c r="V866" s="71" t="str">
        <f t="shared" si="62"/>
        <v/>
      </c>
      <c r="W866" s="71" t="str">
        <f>IF(U866="","",SUM($U$18:U866))</f>
        <v/>
      </c>
      <c r="X866" s="71" t="str">
        <f>IF(U866="","",IF(U867="",SUM($U$18:U866)-SUM($X$17:X865)))</f>
        <v/>
      </c>
      <c r="Y866" s="70" t="str">
        <f t="shared" si="65"/>
        <v/>
      </c>
      <c r="Z866" s="71" t="str">
        <f t="shared" si="66"/>
        <v/>
      </c>
      <c r="AB866" s="70"/>
    </row>
    <row r="867" spans="2:28" s="71" customFormat="1" x14ac:dyDescent="0.3">
      <c r="B867" s="242"/>
      <c r="C867" s="243"/>
      <c r="D867" s="244"/>
      <c r="E867" s="243"/>
      <c r="F867" s="243"/>
      <c r="G867" s="244"/>
      <c r="H867" s="245"/>
      <c r="I867" s="244"/>
      <c r="J867" s="245"/>
      <c r="K867" s="244"/>
      <c r="L867" s="245"/>
      <c r="M867" s="244"/>
      <c r="N867" s="246"/>
      <c r="O867" s="243"/>
      <c r="P867" s="243"/>
      <c r="Q867" s="243"/>
      <c r="R867" s="244"/>
      <c r="S867" s="247"/>
      <c r="T867" s="70" t="str">
        <f t="shared" si="63"/>
        <v/>
      </c>
      <c r="U867" s="71" t="str">
        <f t="shared" si="64"/>
        <v/>
      </c>
      <c r="V867" s="71" t="str">
        <f t="shared" si="62"/>
        <v/>
      </c>
      <c r="W867" s="71" t="str">
        <f>IF(U867="","",SUM($U$18:U867))</f>
        <v/>
      </c>
      <c r="X867" s="71" t="str">
        <f>IF(U867="","",IF(U868="",SUM($U$18:U867)-SUM($X$17:X866)))</f>
        <v/>
      </c>
      <c r="Y867" s="70" t="str">
        <f t="shared" si="65"/>
        <v/>
      </c>
      <c r="Z867" s="71" t="str">
        <f t="shared" si="66"/>
        <v/>
      </c>
      <c r="AB867" s="70"/>
    </row>
    <row r="868" spans="2:28" s="71" customFormat="1" x14ac:dyDescent="0.3">
      <c r="B868" s="242"/>
      <c r="C868" s="243"/>
      <c r="D868" s="244"/>
      <c r="E868" s="243"/>
      <c r="F868" s="243"/>
      <c r="G868" s="244"/>
      <c r="H868" s="245"/>
      <c r="I868" s="244"/>
      <c r="J868" s="245"/>
      <c r="K868" s="244"/>
      <c r="L868" s="245"/>
      <c r="M868" s="244"/>
      <c r="N868" s="246"/>
      <c r="O868" s="243"/>
      <c r="P868" s="243"/>
      <c r="Q868" s="243"/>
      <c r="R868" s="244"/>
      <c r="S868" s="247"/>
      <c r="T868" s="70" t="str">
        <f t="shared" si="63"/>
        <v/>
      </c>
      <c r="U868" s="71" t="str">
        <f t="shared" si="64"/>
        <v/>
      </c>
      <c r="V868" s="71" t="str">
        <f t="shared" si="62"/>
        <v/>
      </c>
      <c r="W868" s="71" t="str">
        <f>IF(U868="","",SUM($U$18:U868))</f>
        <v/>
      </c>
      <c r="X868" s="71" t="str">
        <f>IF(U868="","",IF(U869="",SUM($U$18:U868)-SUM($X$17:X867)))</f>
        <v/>
      </c>
      <c r="Y868" s="70" t="str">
        <f t="shared" si="65"/>
        <v/>
      </c>
      <c r="Z868" s="71" t="str">
        <f t="shared" si="66"/>
        <v/>
      </c>
      <c r="AB868" s="70"/>
    </row>
    <row r="869" spans="2:28" s="71" customFormat="1" x14ac:dyDescent="0.3">
      <c r="B869" s="242"/>
      <c r="C869" s="243"/>
      <c r="D869" s="244"/>
      <c r="E869" s="243"/>
      <c r="F869" s="243"/>
      <c r="G869" s="244"/>
      <c r="H869" s="245"/>
      <c r="I869" s="244"/>
      <c r="J869" s="245"/>
      <c r="K869" s="244"/>
      <c r="L869" s="245"/>
      <c r="M869" s="244"/>
      <c r="N869" s="246"/>
      <c r="O869" s="243"/>
      <c r="P869" s="243"/>
      <c r="Q869" s="243"/>
      <c r="R869" s="244"/>
      <c r="S869" s="247"/>
      <c r="T869" s="70" t="str">
        <f t="shared" si="63"/>
        <v/>
      </c>
      <c r="U869" s="71" t="str">
        <f t="shared" si="64"/>
        <v/>
      </c>
      <c r="V869" s="71" t="str">
        <f t="shared" si="62"/>
        <v/>
      </c>
      <c r="W869" s="71" t="str">
        <f>IF(U869="","",SUM($U$18:U869))</f>
        <v/>
      </c>
      <c r="X869" s="71" t="str">
        <f>IF(U869="","",IF(U870="",SUM($U$18:U869)-SUM($X$17:X868)))</f>
        <v/>
      </c>
      <c r="Y869" s="70" t="str">
        <f t="shared" si="65"/>
        <v/>
      </c>
      <c r="Z869" s="71" t="str">
        <f t="shared" si="66"/>
        <v/>
      </c>
      <c r="AB869" s="70"/>
    </row>
    <row r="870" spans="2:28" s="71" customFormat="1" x14ac:dyDescent="0.3">
      <c r="B870" s="242"/>
      <c r="C870" s="243"/>
      <c r="D870" s="244"/>
      <c r="E870" s="243"/>
      <c r="F870" s="243"/>
      <c r="G870" s="244"/>
      <c r="H870" s="245"/>
      <c r="I870" s="244"/>
      <c r="J870" s="245"/>
      <c r="K870" s="244"/>
      <c r="L870" s="245"/>
      <c r="M870" s="244"/>
      <c r="N870" s="246"/>
      <c r="O870" s="243"/>
      <c r="P870" s="243"/>
      <c r="Q870" s="243"/>
      <c r="R870" s="244"/>
      <c r="S870" s="247"/>
      <c r="T870" s="70" t="str">
        <f t="shared" si="63"/>
        <v/>
      </c>
      <c r="U870" s="71" t="str">
        <f t="shared" si="64"/>
        <v/>
      </c>
      <c r="V870" s="71" t="str">
        <f t="shared" si="62"/>
        <v/>
      </c>
      <c r="W870" s="71" t="str">
        <f>IF(U870="","",SUM($U$18:U870))</f>
        <v/>
      </c>
      <c r="X870" s="71" t="str">
        <f>IF(U870="","",IF(U871="",SUM($U$18:U870)-SUM($X$17:X869)))</f>
        <v/>
      </c>
      <c r="Y870" s="70" t="str">
        <f t="shared" si="65"/>
        <v/>
      </c>
      <c r="Z870" s="71" t="str">
        <f t="shared" si="66"/>
        <v/>
      </c>
      <c r="AB870" s="70"/>
    </row>
    <row r="871" spans="2:28" s="71" customFormat="1" x14ac:dyDescent="0.3">
      <c r="B871" s="242"/>
      <c r="C871" s="243"/>
      <c r="D871" s="244"/>
      <c r="E871" s="243"/>
      <c r="F871" s="243"/>
      <c r="G871" s="244"/>
      <c r="H871" s="245"/>
      <c r="I871" s="244"/>
      <c r="J871" s="245"/>
      <c r="K871" s="244"/>
      <c r="L871" s="245"/>
      <c r="M871" s="244"/>
      <c r="N871" s="246"/>
      <c r="O871" s="243"/>
      <c r="P871" s="243"/>
      <c r="Q871" s="243"/>
      <c r="R871" s="244"/>
      <c r="S871" s="247"/>
      <c r="T871" s="70" t="str">
        <f t="shared" si="63"/>
        <v/>
      </c>
      <c r="U871" s="71" t="str">
        <f t="shared" si="64"/>
        <v/>
      </c>
      <c r="V871" s="71" t="str">
        <f t="shared" si="62"/>
        <v/>
      </c>
      <c r="W871" s="71" t="str">
        <f>IF(U871="","",SUM($U$18:U871))</f>
        <v/>
      </c>
      <c r="X871" s="71" t="str">
        <f>IF(U871="","",IF(U872="",SUM($U$18:U871)-SUM($X$17:X870)))</f>
        <v/>
      </c>
      <c r="Y871" s="70" t="str">
        <f t="shared" si="65"/>
        <v/>
      </c>
      <c r="Z871" s="71" t="str">
        <f t="shared" si="66"/>
        <v/>
      </c>
      <c r="AB871" s="70"/>
    </row>
    <row r="872" spans="2:28" s="71" customFormat="1" x14ac:dyDescent="0.3">
      <c r="B872" s="242"/>
      <c r="C872" s="243"/>
      <c r="D872" s="244"/>
      <c r="E872" s="243"/>
      <c r="F872" s="243"/>
      <c r="G872" s="244"/>
      <c r="H872" s="245"/>
      <c r="I872" s="244"/>
      <c r="J872" s="245"/>
      <c r="K872" s="244"/>
      <c r="L872" s="245"/>
      <c r="M872" s="244"/>
      <c r="N872" s="246"/>
      <c r="O872" s="243"/>
      <c r="P872" s="243"/>
      <c r="Q872" s="243"/>
      <c r="R872" s="244"/>
      <c r="S872" s="247"/>
      <c r="T872" s="70" t="str">
        <f t="shared" si="63"/>
        <v/>
      </c>
      <c r="U872" s="71" t="str">
        <f t="shared" si="64"/>
        <v/>
      </c>
      <c r="V872" s="71" t="str">
        <f t="shared" si="62"/>
        <v/>
      </c>
      <c r="W872" s="71" t="str">
        <f>IF(U872="","",SUM($U$18:U872))</f>
        <v/>
      </c>
      <c r="X872" s="71" t="str">
        <f>IF(U872="","",IF(U873="",SUM($U$18:U872)-SUM($X$17:X871)))</f>
        <v/>
      </c>
      <c r="Y872" s="70" t="str">
        <f t="shared" si="65"/>
        <v/>
      </c>
      <c r="Z872" s="71" t="str">
        <f t="shared" si="66"/>
        <v/>
      </c>
      <c r="AB872" s="70"/>
    </row>
    <row r="873" spans="2:28" s="71" customFormat="1" x14ac:dyDescent="0.3">
      <c r="B873" s="242"/>
      <c r="C873" s="243"/>
      <c r="D873" s="244"/>
      <c r="E873" s="243"/>
      <c r="F873" s="243"/>
      <c r="G873" s="244"/>
      <c r="H873" s="245"/>
      <c r="I873" s="244"/>
      <c r="J873" s="245"/>
      <c r="K873" s="244"/>
      <c r="L873" s="245"/>
      <c r="M873" s="244"/>
      <c r="N873" s="246"/>
      <c r="O873" s="243"/>
      <c r="P873" s="243"/>
      <c r="Q873" s="243"/>
      <c r="R873" s="244"/>
      <c r="S873" s="247"/>
      <c r="T873" s="70" t="str">
        <f t="shared" si="63"/>
        <v/>
      </c>
      <c r="U873" s="71" t="str">
        <f t="shared" si="64"/>
        <v/>
      </c>
      <c r="V873" s="71" t="str">
        <f t="shared" si="62"/>
        <v/>
      </c>
      <c r="W873" s="71" t="str">
        <f>IF(U873="","",SUM($U$18:U873))</f>
        <v/>
      </c>
      <c r="X873" s="71" t="str">
        <f>IF(U873="","",IF(U874="",SUM($U$18:U873)-SUM($X$17:X872)))</f>
        <v/>
      </c>
      <c r="Y873" s="70" t="str">
        <f t="shared" si="65"/>
        <v/>
      </c>
      <c r="Z873" s="71" t="str">
        <f t="shared" si="66"/>
        <v/>
      </c>
      <c r="AB873" s="70"/>
    </row>
    <row r="874" spans="2:28" s="71" customFormat="1" x14ac:dyDescent="0.3">
      <c r="B874" s="242"/>
      <c r="C874" s="243"/>
      <c r="D874" s="244"/>
      <c r="E874" s="243"/>
      <c r="F874" s="243"/>
      <c r="G874" s="244"/>
      <c r="H874" s="245"/>
      <c r="I874" s="244"/>
      <c r="J874" s="245"/>
      <c r="K874" s="244"/>
      <c r="L874" s="245"/>
      <c r="M874" s="244"/>
      <c r="N874" s="246"/>
      <c r="O874" s="243"/>
      <c r="P874" s="243"/>
      <c r="Q874" s="243"/>
      <c r="R874" s="244"/>
      <c r="S874" s="247"/>
      <c r="T874" s="70" t="str">
        <f t="shared" si="63"/>
        <v/>
      </c>
      <c r="U874" s="71" t="str">
        <f t="shared" si="64"/>
        <v/>
      </c>
      <c r="V874" s="71" t="str">
        <f t="shared" si="62"/>
        <v/>
      </c>
      <c r="W874" s="71" t="str">
        <f>IF(U874="","",SUM($U$18:U874))</f>
        <v/>
      </c>
      <c r="X874" s="71" t="str">
        <f>IF(U874="","",IF(U875="",SUM($U$18:U874)-SUM($X$17:X873)))</f>
        <v/>
      </c>
      <c r="Y874" s="70" t="str">
        <f t="shared" si="65"/>
        <v/>
      </c>
      <c r="Z874" s="71" t="str">
        <f t="shared" si="66"/>
        <v/>
      </c>
      <c r="AB874" s="70"/>
    </row>
    <row r="875" spans="2:28" s="71" customFormat="1" x14ac:dyDescent="0.3">
      <c r="B875" s="242"/>
      <c r="C875" s="243"/>
      <c r="D875" s="244"/>
      <c r="E875" s="243"/>
      <c r="F875" s="243"/>
      <c r="G875" s="244"/>
      <c r="H875" s="245"/>
      <c r="I875" s="244"/>
      <c r="J875" s="245"/>
      <c r="K875" s="244"/>
      <c r="L875" s="245"/>
      <c r="M875" s="244"/>
      <c r="N875" s="246"/>
      <c r="O875" s="243"/>
      <c r="P875" s="243"/>
      <c r="Q875" s="243"/>
      <c r="R875" s="244"/>
      <c r="S875" s="247"/>
      <c r="T875" s="70" t="str">
        <f t="shared" si="63"/>
        <v/>
      </c>
      <c r="U875" s="71" t="str">
        <f t="shared" si="64"/>
        <v/>
      </c>
      <c r="V875" s="71" t="str">
        <f t="shared" si="62"/>
        <v/>
      </c>
      <c r="W875" s="71" t="str">
        <f>IF(U875="","",SUM($U$18:U875))</f>
        <v/>
      </c>
      <c r="X875" s="71" t="str">
        <f>IF(U875="","",IF(U876="",SUM($U$18:U875)-SUM($X$17:X874)))</f>
        <v/>
      </c>
      <c r="Y875" s="70" t="str">
        <f t="shared" si="65"/>
        <v/>
      </c>
      <c r="Z875" s="71" t="str">
        <f t="shared" si="66"/>
        <v/>
      </c>
      <c r="AB875" s="70"/>
    </row>
    <row r="876" spans="2:28" s="71" customFormat="1" x14ac:dyDescent="0.3">
      <c r="B876" s="242"/>
      <c r="C876" s="243"/>
      <c r="D876" s="244"/>
      <c r="E876" s="243"/>
      <c r="F876" s="243"/>
      <c r="G876" s="244"/>
      <c r="H876" s="245"/>
      <c r="I876" s="244"/>
      <c r="J876" s="245"/>
      <c r="K876" s="244"/>
      <c r="L876" s="245"/>
      <c r="M876" s="244"/>
      <c r="N876" s="246"/>
      <c r="O876" s="243"/>
      <c r="P876" s="243"/>
      <c r="Q876" s="243"/>
      <c r="R876" s="244"/>
      <c r="S876" s="247"/>
      <c r="T876" s="70" t="str">
        <f t="shared" si="63"/>
        <v/>
      </c>
      <c r="U876" s="71" t="str">
        <f t="shared" si="64"/>
        <v/>
      </c>
      <c r="V876" s="71" t="str">
        <f t="shared" si="62"/>
        <v/>
      </c>
      <c r="W876" s="71" t="str">
        <f>IF(U876="","",SUM($U$18:U876))</f>
        <v/>
      </c>
      <c r="X876" s="71" t="str">
        <f>IF(U876="","",IF(U877="",SUM($U$18:U876)-SUM($X$17:X875)))</f>
        <v/>
      </c>
      <c r="Y876" s="70" t="str">
        <f t="shared" si="65"/>
        <v/>
      </c>
      <c r="Z876" s="71" t="str">
        <f t="shared" si="66"/>
        <v/>
      </c>
      <c r="AB876" s="70"/>
    </row>
    <row r="877" spans="2:28" s="71" customFormat="1" x14ac:dyDescent="0.3">
      <c r="B877" s="242"/>
      <c r="C877" s="243"/>
      <c r="D877" s="244"/>
      <c r="E877" s="243"/>
      <c r="F877" s="243"/>
      <c r="G877" s="244"/>
      <c r="H877" s="245"/>
      <c r="I877" s="244"/>
      <c r="J877" s="245"/>
      <c r="K877" s="244"/>
      <c r="L877" s="245"/>
      <c r="M877" s="244"/>
      <c r="N877" s="246"/>
      <c r="O877" s="243"/>
      <c r="P877" s="243"/>
      <c r="Q877" s="243"/>
      <c r="R877" s="244"/>
      <c r="S877" s="247"/>
      <c r="T877" s="70" t="str">
        <f t="shared" si="63"/>
        <v/>
      </c>
      <c r="U877" s="71" t="str">
        <f t="shared" si="64"/>
        <v/>
      </c>
      <c r="V877" s="71" t="str">
        <f t="shared" si="62"/>
        <v/>
      </c>
      <c r="W877" s="71" t="str">
        <f>IF(U877="","",SUM($U$18:U877))</f>
        <v/>
      </c>
      <c r="X877" s="71" t="str">
        <f>IF(U877="","",IF(U878="",SUM($U$18:U877)-SUM($X$17:X876)))</f>
        <v/>
      </c>
      <c r="Y877" s="70" t="str">
        <f t="shared" si="65"/>
        <v/>
      </c>
      <c r="Z877" s="71" t="str">
        <f t="shared" si="66"/>
        <v/>
      </c>
      <c r="AB877" s="70"/>
    </row>
    <row r="878" spans="2:28" s="71" customFormat="1" x14ac:dyDescent="0.3">
      <c r="B878" s="242"/>
      <c r="C878" s="243"/>
      <c r="D878" s="244"/>
      <c r="E878" s="243"/>
      <c r="F878" s="243"/>
      <c r="G878" s="244"/>
      <c r="H878" s="245"/>
      <c r="I878" s="244"/>
      <c r="J878" s="245"/>
      <c r="K878" s="244"/>
      <c r="L878" s="245"/>
      <c r="M878" s="244"/>
      <c r="N878" s="246"/>
      <c r="O878" s="243"/>
      <c r="P878" s="243"/>
      <c r="Q878" s="243"/>
      <c r="R878" s="244"/>
      <c r="S878" s="247"/>
      <c r="T878" s="70" t="str">
        <f t="shared" si="63"/>
        <v/>
      </c>
      <c r="U878" s="71" t="str">
        <f t="shared" si="64"/>
        <v/>
      </c>
      <c r="V878" s="71" t="str">
        <f t="shared" si="62"/>
        <v/>
      </c>
      <c r="W878" s="71" t="str">
        <f>IF(U878="","",SUM($U$18:U878))</f>
        <v/>
      </c>
      <c r="X878" s="71" t="str">
        <f>IF(U878="","",IF(U879="",SUM($U$18:U878)-SUM($X$17:X877)))</f>
        <v/>
      </c>
      <c r="Y878" s="70" t="str">
        <f t="shared" si="65"/>
        <v/>
      </c>
      <c r="Z878" s="71" t="str">
        <f t="shared" si="66"/>
        <v/>
      </c>
      <c r="AB878" s="70"/>
    </row>
    <row r="879" spans="2:28" s="71" customFormat="1" x14ac:dyDescent="0.3">
      <c r="B879" s="242"/>
      <c r="C879" s="243"/>
      <c r="D879" s="244"/>
      <c r="E879" s="243"/>
      <c r="F879" s="243"/>
      <c r="G879" s="244"/>
      <c r="H879" s="245"/>
      <c r="I879" s="244"/>
      <c r="J879" s="245"/>
      <c r="K879" s="244"/>
      <c r="L879" s="245"/>
      <c r="M879" s="244"/>
      <c r="N879" s="246"/>
      <c r="O879" s="243"/>
      <c r="P879" s="243"/>
      <c r="Q879" s="243"/>
      <c r="R879" s="244"/>
      <c r="S879" s="247"/>
      <c r="T879" s="70" t="str">
        <f t="shared" si="63"/>
        <v/>
      </c>
      <c r="U879" s="71" t="str">
        <f t="shared" si="64"/>
        <v/>
      </c>
      <c r="V879" s="71" t="str">
        <f t="shared" si="62"/>
        <v/>
      </c>
      <c r="W879" s="71" t="str">
        <f>IF(U879="","",SUM($U$18:U879))</f>
        <v/>
      </c>
      <c r="X879" s="71" t="str">
        <f>IF(U879="","",IF(U880="",SUM($U$18:U879)-SUM($X$17:X878)))</f>
        <v/>
      </c>
      <c r="Y879" s="70" t="str">
        <f t="shared" si="65"/>
        <v/>
      </c>
      <c r="Z879" s="71" t="str">
        <f t="shared" si="66"/>
        <v/>
      </c>
      <c r="AB879" s="70"/>
    </row>
    <row r="880" spans="2:28" s="71" customFormat="1" x14ac:dyDescent="0.3">
      <c r="B880" s="242"/>
      <c r="C880" s="243"/>
      <c r="D880" s="244"/>
      <c r="E880" s="243"/>
      <c r="F880" s="243"/>
      <c r="G880" s="244"/>
      <c r="H880" s="245"/>
      <c r="I880" s="244"/>
      <c r="J880" s="245"/>
      <c r="K880" s="244"/>
      <c r="L880" s="245"/>
      <c r="M880" s="244"/>
      <c r="N880" s="246"/>
      <c r="O880" s="243"/>
      <c r="P880" s="243"/>
      <c r="Q880" s="243"/>
      <c r="R880" s="244"/>
      <c r="S880" s="247"/>
      <c r="T880" s="70" t="str">
        <f t="shared" si="63"/>
        <v/>
      </c>
      <c r="U880" s="71" t="str">
        <f t="shared" si="64"/>
        <v/>
      </c>
      <c r="V880" s="71" t="str">
        <f t="shared" ref="V880:V943" si="67">IF(H880="","",IF(M880="",(H880)*-1,IF(M880=G880,H880/2*N880-(H880),IF(M880=I880,J880/2*N880-(H880),IF(M880=K880,L880/2*N880-(H880))))))</f>
        <v/>
      </c>
      <c r="W880" s="71" t="str">
        <f>IF(U880="","",SUM($U$18:U880))</f>
        <v/>
      </c>
      <c r="X880" s="71" t="str">
        <f>IF(U880="","",IF(U881="",SUM($U$18:U880)-SUM($X$17:X879)))</f>
        <v/>
      </c>
      <c r="Y880" s="70" t="str">
        <f t="shared" si="65"/>
        <v/>
      </c>
      <c r="Z880" s="71" t="str">
        <f t="shared" si="66"/>
        <v/>
      </c>
      <c r="AB880" s="70"/>
    </row>
    <row r="881" spans="2:28" s="71" customFormat="1" x14ac:dyDescent="0.3">
      <c r="B881" s="242"/>
      <c r="C881" s="243"/>
      <c r="D881" s="244"/>
      <c r="E881" s="243"/>
      <c r="F881" s="243"/>
      <c r="G881" s="244"/>
      <c r="H881" s="245"/>
      <c r="I881" s="244"/>
      <c r="J881" s="245"/>
      <c r="K881" s="244"/>
      <c r="L881" s="245"/>
      <c r="M881" s="244"/>
      <c r="N881" s="246"/>
      <c r="O881" s="243"/>
      <c r="P881" s="243"/>
      <c r="Q881" s="243"/>
      <c r="R881" s="244"/>
      <c r="S881" s="247"/>
      <c r="T881" s="70" t="str">
        <f t="shared" si="63"/>
        <v/>
      </c>
      <c r="U881" s="71" t="str">
        <f t="shared" si="64"/>
        <v/>
      </c>
      <c r="V881" s="71" t="str">
        <f t="shared" si="67"/>
        <v/>
      </c>
      <c r="W881" s="71" t="str">
        <f>IF(U881="","",SUM($U$18:U881))</f>
        <v/>
      </c>
      <c r="X881" s="71" t="str">
        <f>IF(U881="","",IF(U882="",SUM($U$18:U881)-SUM($X$17:X880)))</f>
        <v/>
      </c>
      <c r="Y881" s="70" t="str">
        <f t="shared" si="65"/>
        <v/>
      </c>
      <c r="Z881" s="71" t="str">
        <f t="shared" si="66"/>
        <v/>
      </c>
      <c r="AB881" s="70"/>
    </row>
    <row r="882" spans="2:28" s="71" customFormat="1" x14ac:dyDescent="0.3">
      <c r="B882" s="242"/>
      <c r="C882" s="243"/>
      <c r="D882" s="244"/>
      <c r="E882" s="243"/>
      <c r="F882" s="243"/>
      <c r="G882" s="244"/>
      <c r="H882" s="245"/>
      <c r="I882" s="244"/>
      <c r="J882" s="245"/>
      <c r="K882" s="244"/>
      <c r="L882" s="245"/>
      <c r="M882" s="244"/>
      <c r="N882" s="246"/>
      <c r="O882" s="243"/>
      <c r="P882" s="243"/>
      <c r="Q882" s="243"/>
      <c r="R882" s="244"/>
      <c r="S882" s="247"/>
      <c r="T882" s="70" t="str">
        <f t="shared" si="63"/>
        <v/>
      </c>
      <c r="U882" s="71" t="str">
        <f t="shared" si="64"/>
        <v/>
      </c>
      <c r="V882" s="71" t="str">
        <f t="shared" si="67"/>
        <v/>
      </c>
      <c r="W882" s="71" t="str">
        <f>IF(U882="","",SUM($U$18:U882))</f>
        <v/>
      </c>
      <c r="X882" s="71" t="str">
        <f>IF(U882="","",IF(U883="",SUM($U$18:U882)-SUM($X$17:X881)))</f>
        <v/>
      </c>
      <c r="Y882" s="70" t="str">
        <f t="shared" si="65"/>
        <v/>
      </c>
      <c r="Z882" s="71" t="str">
        <f t="shared" si="66"/>
        <v/>
      </c>
      <c r="AB882" s="70"/>
    </row>
    <row r="883" spans="2:28" s="71" customFormat="1" x14ac:dyDescent="0.3">
      <c r="B883" s="242"/>
      <c r="C883" s="243"/>
      <c r="D883" s="244"/>
      <c r="E883" s="243"/>
      <c r="F883" s="243"/>
      <c r="G883" s="244"/>
      <c r="H883" s="245"/>
      <c r="I883" s="244"/>
      <c r="J883" s="245"/>
      <c r="K883" s="244"/>
      <c r="L883" s="245"/>
      <c r="M883" s="244"/>
      <c r="N883" s="246"/>
      <c r="O883" s="243"/>
      <c r="P883" s="243"/>
      <c r="Q883" s="243"/>
      <c r="R883" s="244"/>
      <c r="S883" s="247"/>
      <c r="T883" s="70" t="str">
        <f t="shared" si="63"/>
        <v/>
      </c>
      <c r="U883" s="71" t="str">
        <f t="shared" si="64"/>
        <v/>
      </c>
      <c r="V883" s="71" t="str">
        <f t="shared" si="67"/>
        <v/>
      </c>
      <c r="W883" s="71" t="str">
        <f>IF(U883="","",SUM($U$18:U883))</f>
        <v/>
      </c>
      <c r="X883" s="71" t="str">
        <f>IF(U883="","",IF(U884="",SUM($U$18:U883)-SUM($X$17:X882)))</f>
        <v/>
      </c>
      <c r="Y883" s="70" t="str">
        <f t="shared" si="65"/>
        <v/>
      </c>
      <c r="Z883" s="71" t="str">
        <f t="shared" si="66"/>
        <v/>
      </c>
      <c r="AB883" s="70"/>
    </row>
    <row r="884" spans="2:28" s="71" customFormat="1" x14ac:dyDescent="0.3">
      <c r="B884" s="242"/>
      <c r="C884" s="243"/>
      <c r="D884" s="244"/>
      <c r="E884" s="243"/>
      <c r="F884" s="243"/>
      <c r="G884" s="244"/>
      <c r="H884" s="245"/>
      <c r="I884" s="244"/>
      <c r="J884" s="245"/>
      <c r="K884" s="244"/>
      <c r="L884" s="245"/>
      <c r="M884" s="244"/>
      <c r="N884" s="246"/>
      <c r="O884" s="243"/>
      <c r="P884" s="243"/>
      <c r="Q884" s="243"/>
      <c r="R884" s="244"/>
      <c r="S884" s="247"/>
      <c r="T884" s="70" t="str">
        <f t="shared" si="63"/>
        <v/>
      </c>
      <c r="U884" s="71" t="str">
        <f t="shared" si="64"/>
        <v/>
      </c>
      <c r="V884" s="71" t="str">
        <f t="shared" si="67"/>
        <v/>
      </c>
      <c r="W884" s="71" t="str">
        <f>IF(U884="","",SUM($U$18:U884))</f>
        <v/>
      </c>
      <c r="X884" s="71" t="str">
        <f>IF(U884="","",IF(U885="",SUM($U$18:U884)-SUM($X$17:X883)))</f>
        <v/>
      </c>
      <c r="Y884" s="70" t="str">
        <f t="shared" si="65"/>
        <v/>
      </c>
      <c r="Z884" s="71" t="str">
        <f t="shared" si="66"/>
        <v/>
      </c>
      <c r="AB884" s="70"/>
    </row>
    <row r="885" spans="2:28" s="71" customFormat="1" x14ac:dyDescent="0.3">
      <c r="B885" s="242"/>
      <c r="C885" s="243"/>
      <c r="D885" s="244"/>
      <c r="E885" s="243"/>
      <c r="F885" s="243"/>
      <c r="G885" s="244"/>
      <c r="H885" s="245"/>
      <c r="I885" s="244"/>
      <c r="J885" s="245"/>
      <c r="K885" s="244"/>
      <c r="L885" s="245"/>
      <c r="M885" s="244"/>
      <c r="N885" s="246"/>
      <c r="O885" s="243"/>
      <c r="P885" s="243"/>
      <c r="Q885" s="243"/>
      <c r="R885" s="244"/>
      <c r="S885" s="247"/>
      <c r="T885" s="70" t="str">
        <f t="shared" si="63"/>
        <v/>
      </c>
      <c r="U885" s="71" t="str">
        <f t="shared" si="64"/>
        <v/>
      </c>
      <c r="V885" s="71" t="str">
        <f t="shared" si="67"/>
        <v/>
      </c>
      <c r="W885" s="71" t="str">
        <f>IF(U885="","",SUM($U$18:U885))</f>
        <v/>
      </c>
      <c r="X885" s="71" t="str">
        <f>IF(U885="","",IF(U886="",SUM($U$18:U885)-SUM($X$17:X884)))</f>
        <v/>
      </c>
      <c r="Y885" s="70" t="str">
        <f t="shared" si="65"/>
        <v/>
      </c>
      <c r="Z885" s="71" t="str">
        <f t="shared" si="66"/>
        <v/>
      </c>
      <c r="AB885" s="70"/>
    </row>
    <row r="886" spans="2:28" s="71" customFormat="1" x14ac:dyDescent="0.3">
      <c r="B886" s="242"/>
      <c r="C886" s="243"/>
      <c r="D886" s="244"/>
      <c r="E886" s="243"/>
      <c r="F886" s="243"/>
      <c r="G886" s="244"/>
      <c r="H886" s="245"/>
      <c r="I886" s="244"/>
      <c r="J886" s="245"/>
      <c r="K886" s="244"/>
      <c r="L886" s="245"/>
      <c r="M886" s="244"/>
      <c r="N886" s="246"/>
      <c r="O886" s="243"/>
      <c r="P886" s="243"/>
      <c r="Q886" s="243"/>
      <c r="R886" s="244"/>
      <c r="S886" s="247"/>
      <c r="T886" s="70" t="str">
        <f t="shared" si="63"/>
        <v/>
      </c>
      <c r="U886" s="71" t="str">
        <f t="shared" si="64"/>
        <v/>
      </c>
      <c r="V886" s="71" t="str">
        <f t="shared" si="67"/>
        <v/>
      </c>
      <c r="W886" s="71" t="str">
        <f>IF(U886="","",SUM($U$18:U886))</f>
        <v/>
      </c>
      <c r="X886" s="71" t="str">
        <f>IF(U886="","",IF(U887="",SUM($U$18:U886)-SUM($X$17:X885)))</f>
        <v/>
      </c>
      <c r="Y886" s="70" t="str">
        <f t="shared" si="65"/>
        <v/>
      </c>
      <c r="Z886" s="71" t="str">
        <f t="shared" si="66"/>
        <v/>
      </c>
      <c r="AB886" s="70"/>
    </row>
    <row r="887" spans="2:28" s="71" customFormat="1" x14ac:dyDescent="0.3">
      <c r="B887" s="242"/>
      <c r="C887" s="243"/>
      <c r="D887" s="244"/>
      <c r="E887" s="243"/>
      <c r="F887" s="243"/>
      <c r="G887" s="244"/>
      <c r="H887" s="245"/>
      <c r="I887" s="244"/>
      <c r="J887" s="245"/>
      <c r="K887" s="244"/>
      <c r="L887" s="245"/>
      <c r="M887" s="244"/>
      <c r="N887" s="246"/>
      <c r="O887" s="243"/>
      <c r="P887" s="243"/>
      <c r="Q887" s="243"/>
      <c r="R887" s="244"/>
      <c r="S887" s="247"/>
      <c r="T887" s="70" t="str">
        <f t="shared" si="63"/>
        <v/>
      </c>
      <c r="U887" s="71" t="str">
        <f t="shared" si="64"/>
        <v/>
      </c>
      <c r="V887" s="71" t="str">
        <f t="shared" si="67"/>
        <v/>
      </c>
      <c r="W887" s="71" t="str">
        <f>IF(U887="","",SUM($U$18:U887))</f>
        <v/>
      </c>
      <c r="X887" s="71" t="str">
        <f>IF(U887="","",IF(U888="",SUM($U$18:U887)-SUM($X$17:X886)))</f>
        <v/>
      </c>
      <c r="Y887" s="70" t="str">
        <f t="shared" si="65"/>
        <v/>
      </c>
      <c r="Z887" s="71" t="str">
        <f t="shared" si="66"/>
        <v/>
      </c>
      <c r="AB887" s="70"/>
    </row>
    <row r="888" spans="2:28" s="71" customFormat="1" x14ac:dyDescent="0.3">
      <c r="B888" s="242"/>
      <c r="C888" s="243"/>
      <c r="D888" s="244"/>
      <c r="E888" s="243"/>
      <c r="F888" s="243"/>
      <c r="G888" s="244"/>
      <c r="H888" s="245"/>
      <c r="I888" s="244"/>
      <c r="J888" s="245"/>
      <c r="K888" s="244"/>
      <c r="L888" s="245"/>
      <c r="M888" s="244"/>
      <c r="N888" s="246"/>
      <c r="O888" s="243"/>
      <c r="P888" s="243"/>
      <c r="Q888" s="243"/>
      <c r="R888" s="244"/>
      <c r="S888" s="247"/>
      <c r="T888" s="70" t="str">
        <f t="shared" si="63"/>
        <v/>
      </c>
      <c r="U888" s="71" t="str">
        <f t="shared" si="64"/>
        <v/>
      </c>
      <c r="V888" s="71" t="str">
        <f t="shared" si="67"/>
        <v/>
      </c>
      <c r="W888" s="71" t="str">
        <f>IF(U888="","",SUM($U$18:U888))</f>
        <v/>
      </c>
      <c r="X888" s="71" t="str">
        <f>IF(U888="","",IF(U889="",SUM($U$18:U888)-SUM($X$17:X887)))</f>
        <v/>
      </c>
      <c r="Y888" s="70" t="str">
        <f t="shared" si="65"/>
        <v/>
      </c>
      <c r="Z888" s="71" t="str">
        <f t="shared" si="66"/>
        <v/>
      </c>
      <c r="AB888" s="70"/>
    </row>
    <row r="889" spans="2:28" s="71" customFormat="1" x14ac:dyDescent="0.3">
      <c r="B889" s="242"/>
      <c r="C889" s="243"/>
      <c r="D889" s="244"/>
      <c r="E889" s="243"/>
      <c r="F889" s="243"/>
      <c r="G889" s="244"/>
      <c r="H889" s="245"/>
      <c r="I889" s="244"/>
      <c r="J889" s="245"/>
      <c r="K889" s="244"/>
      <c r="L889" s="245"/>
      <c r="M889" s="244"/>
      <c r="N889" s="246"/>
      <c r="O889" s="243"/>
      <c r="P889" s="243"/>
      <c r="Q889" s="243"/>
      <c r="R889" s="244"/>
      <c r="S889" s="247"/>
      <c r="T889" s="70" t="str">
        <f t="shared" si="63"/>
        <v/>
      </c>
      <c r="U889" s="71" t="str">
        <f t="shared" si="64"/>
        <v/>
      </c>
      <c r="V889" s="71" t="str">
        <f t="shared" si="67"/>
        <v/>
      </c>
      <c r="W889" s="71" t="str">
        <f>IF(U889="","",SUM($U$18:U889))</f>
        <v/>
      </c>
      <c r="X889" s="71" t="str">
        <f>IF(U889="","",IF(U890="",SUM($U$18:U889)-SUM($X$17:X888)))</f>
        <v/>
      </c>
      <c r="Y889" s="70" t="str">
        <f t="shared" si="65"/>
        <v/>
      </c>
      <c r="Z889" s="71" t="str">
        <f t="shared" si="66"/>
        <v/>
      </c>
      <c r="AB889" s="70"/>
    </row>
    <row r="890" spans="2:28" s="71" customFormat="1" x14ac:dyDescent="0.3">
      <c r="B890" s="242"/>
      <c r="C890" s="243"/>
      <c r="D890" s="244"/>
      <c r="E890" s="243"/>
      <c r="F890" s="243"/>
      <c r="G890" s="244"/>
      <c r="H890" s="245"/>
      <c r="I890" s="244"/>
      <c r="J890" s="245"/>
      <c r="K890" s="244"/>
      <c r="L890" s="245"/>
      <c r="M890" s="244"/>
      <c r="N890" s="246"/>
      <c r="O890" s="243"/>
      <c r="P890" s="243"/>
      <c r="Q890" s="243"/>
      <c r="R890" s="244"/>
      <c r="S890" s="247"/>
      <c r="T890" s="70" t="str">
        <f t="shared" si="63"/>
        <v/>
      </c>
      <c r="U890" s="71" t="str">
        <f t="shared" si="64"/>
        <v/>
      </c>
      <c r="V890" s="71" t="str">
        <f t="shared" si="67"/>
        <v/>
      </c>
      <c r="W890" s="71" t="str">
        <f>IF(U890="","",SUM($U$18:U890))</f>
        <v/>
      </c>
      <c r="X890" s="71" t="str">
        <f>IF(U890="","",IF(U891="",SUM($U$18:U890)-SUM($X$17:X889)))</f>
        <v/>
      </c>
      <c r="Y890" s="70" t="str">
        <f t="shared" si="65"/>
        <v/>
      </c>
      <c r="Z890" s="71" t="str">
        <f t="shared" si="66"/>
        <v/>
      </c>
      <c r="AB890" s="70"/>
    </row>
    <row r="891" spans="2:28" s="71" customFormat="1" x14ac:dyDescent="0.3">
      <c r="B891" s="242"/>
      <c r="C891" s="243"/>
      <c r="D891" s="244"/>
      <c r="E891" s="243"/>
      <c r="F891" s="243"/>
      <c r="G891" s="244"/>
      <c r="H891" s="245"/>
      <c r="I891" s="244"/>
      <c r="J891" s="245"/>
      <c r="K891" s="244"/>
      <c r="L891" s="245"/>
      <c r="M891" s="244"/>
      <c r="N891" s="246"/>
      <c r="O891" s="243"/>
      <c r="P891" s="243"/>
      <c r="Q891" s="243"/>
      <c r="R891" s="244"/>
      <c r="S891" s="247"/>
      <c r="T891" s="70" t="str">
        <f t="shared" si="63"/>
        <v/>
      </c>
      <c r="U891" s="71" t="str">
        <f t="shared" si="64"/>
        <v/>
      </c>
      <c r="V891" s="71" t="str">
        <f t="shared" si="67"/>
        <v/>
      </c>
      <c r="W891" s="71" t="str">
        <f>IF(U891="","",SUM($U$18:U891))</f>
        <v/>
      </c>
      <c r="X891" s="71" t="str">
        <f>IF(U891="","",IF(U892="",SUM($U$18:U891)-SUM($X$17:X890)))</f>
        <v/>
      </c>
      <c r="Y891" s="70" t="str">
        <f t="shared" si="65"/>
        <v/>
      </c>
      <c r="Z891" s="71" t="str">
        <f t="shared" si="66"/>
        <v/>
      </c>
      <c r="AB891" s="70"/>
    </row>
    <row r="892" spans="2:28" s="71" customFormat="1" x14ac:dyDescent="0.3">
      <c r="B892" s="242"/>
      <c r="C892" s="243"/>
      <c r="D892" s="244"/>
      <c r="E892" s="243"/>
      <c r="F892" s="243"/>
      <c r="G892" s="244"/>
      <c r="H892" s="245"/>
      <c r="I892" s="244"/>
      <c r="J892" s="245"/>
      <c r="K892" s="244"/>
      <c r="L892" s="245"/>
      <c r="M892" s="244"/>
      <c r="N892" s="246"/>
      <c r="O892" s="243"/>
      <c r="P892" s="243"/>
      <c r="Q892" s="243"/>
      <c r="R892" s="244"/>
      <c r="S892" s="247"/>
      <c r="T892" s="70" t="str">
        <f t="shared" si="63"/>
        <v/>
      </c>
      <c r="U892" s="71" t="str">
        <f t="shared" si="64"/>
        <v/>
      </c>
      <c r="V892" s="71" t="str">
        <f t="shared" si="67"/>
        <v/>
      </c>
      <c r="W892" s="71" t="str">
        <f>IF(U892="","",SUM($U$18:U892))</f>
        <v/>
      </c>
      <c r="X892" s="71" t="str">
        <f>IF(U892="","",IF(U893="",SUM($U$18:U892)-SUM($X$17:X891)))</f>
        <v/>
      </c>
      <c r="Y892" s="70" t="str">
        <f t="shared" si="65"/>
        <v/>
      </c>
      <c r="Z892" s="71" t="str">
        <f t="shared" si="66"/>
        <v/>
      </c>
      <c r="AB892" s="70"/>
    </row>
    <row r="893" spans="2:28" s="71" customFormat="1" x14ac:dyDescent="0.3">
      <c r="B893" s="242"/>
      <c r="C893" s="243"/>
      <c r="D893" s="244"/>
      <c r="E893" s="243"/>
      <c r="F893" s="243"/>
      <c r="G893" s="244"/>
      <c r="H893" s="245"/>
      <c r="I893" s="244"/>
      <c r="J893" s="245"/>
      <c r="K893" s="244"/>
      <c r="L893" s="245"/>
      <c r="M893" s="244"/>
      <c r="N893" s="246"/>
      <c r="O893" s="243"/>
      <c r="P893" s="243"/>
      <c r="Q893" s="243"/>
      <c r="R893" s="244"/>
      <c r="S893" s="247"/>
      <c r="T893" s="70" t="str">
        <f t="shared" si="63"/>
        <v/>
      </c>
      <c r="U893" s="71" t="str">
        <f t="shared" si="64"/>
        <v/>
      </c>
      <c r="V893" s="71" t="str">
        <f t="shared" si="67"/>
        <v/>
      </c>
      <c r="W893" s="71" t="str">
        <f>IF(U893="","",SUM($U$18:U893))</f>
        <v/>
      </c>
      <c r="X893" s="71" t="str">
        <f>IF(U893="","",IF(U894="",SUM($U$18:U893)-SUM($X$17:X892)))</f>
        <v/>
      </c>
      <c r="Y893" s="70" t="str">
        <f t="shared" si="65"/>
        <v/>
      </c>
      <c r="Z893" s="71" t="str">
        <f t="shared" si="66"/>
        <v/>
      </c>
      <c r="AB893" s="70"/>
    </row>
    <row r="894" spans="2:28" s="71" customFormat="1" x14ac:dyDescent="0.3">
      <c r="B894" s="242"/>
      <c r="C894" s="243"/>
      <c r="D894" s="244"/>
      <c r="E894" s="243"/>
      <c r="F894" s="243"/>
      <c r="G894" s="244"/>
      <c r="H894" s="245"/>
      <c r="I894" s="244"/>
      <c r="J894" s="245"/>
      <c r="K894" s="244"/>
      <c r="L894" s="245"/>
      <c r="M894" s="244"/>
      <c r="N894" s="246"/>
      <c r="O894" s="243"/>
      <c r="P894" s="243"/>
      <c r="Q894" s="243"/>
      <c r="R894" s="244"/>
      <c r="S894" s="247"/>
      <c r="T894" s="70" t="str">
        <f t="shared" si="63"/>
        <v/>
      </c>
      <c r="U894" s="71" t="str">
        <f t="shared" si="64"/>
        <v/>
      </c>
      <c r="V894" s="71" t="str">
        <f t="shared" si="67"/>
        <v/>
      </c>
      <c r="W894" s="71" t="str">
        <f>IF(U894="","",SUM($U$18:U894))</f>
        <v/>
      </c>
      <c r="X894" s="71" t="str">
        <f>IF(U894="","",IF(U895="",SUM($U$18:U894)-SUM($X$17:X893)))</f>
        <v/>
      </c>
      <c r="Y894" s="70" t="str">
        <f t="shared" si="65"/>
        <v/>
      </c>
      <c r="Z894" s="71" t="str">
        <f t="shared" si="66"/>
        <v/>
      </c>
      <c r="AB894" s="70"/>
    </row>
    <row r="895" spans="2:28" s="71" customFormat="1" x14ac:dyDescent="0.3">
      <c r="B895" s="242"/>
      <c r="C895" s="243"/>
      <c r="D895" s="244"/>
      <c r="E895" s="243"/>
      <c r="F895" s="243"/>
      <c r="G895" s="244"/>
      <c r="H895" s="245"/>
      <c r="I895" s="244"/>
      <c r="J895" s="245"/>
      <c r="K895" s="244"/>
      <c r="L895" s="245"/>
      <c r="M895" s="244"/>
      <c r="N895" s="246"/>
      <c r="O895" s="243"/>
      <c r="P895" s="243"/>
      <c r="Q895" s="243"/>
      <c r="R895" s="244"/>
      <c r="S895" s="247"/>
      <c r="T895" s="70" t="str">
        <f t="shared" si="63"/>
        <v/>
      </c>
      <c r="U895" s="71" t="str">
        <f t="shared" si="64"/>
        <v/>
      </c>
      <c r="V895" s="71" t="str">
        <f t="shared" si="67"/>
        <v/>
      </c>
      <c r="W895" s="71" t="str">
        <f>IF(U895="","",SUM($U$18:U895))</f>
        <v/>
      </c>
      <c r="X895" s="71" t="str">
        <f>IF(U895="","",IF(U896="",SUM($U$18:U895)-SUM($X$17:X894)))</f>
        <v/>
      </c>
      <c r="Y895" s="70" t="str">
        <f t="shared" si="65"/>
        <v/>
      </c>
      <c r="Z895" s="71" t="str">
        <f t="shared" si="66"/>
        <v/>
      </c>
      <c r="AB895" s="70"/>
    </row>
    <row r="896" spans="2:28" s="71" customFormat="1" x14ac:dyDescent="0.3">
      <c r="B896" s="242"/>
      <c r="C896" s="243"/>
      <c r="D896" s="244"/>
      <c r="E896" s="243"/>
      <c r="F896" s="243"/>
      <c r="G896" s="244"/>
      <c r="H896" s="245"/>
      <c r="I896" s="244"/>
      <c r="J896" s="245"/>
      <c r="K896" s="244"/>
      <c r="L896" s="245"/>
      <c r="M896" s="244"/>
      <c r="N896" s="246"/>
      <c r="O896" s="243"/>
      <c r="P896" s="243"/>
      <c r="Q896" s="243"/>
      <c r="R896" s="244"/>
      <c r="S896" s="247"/>
      <c r="T896" s="70" t="str">
        <f t="shared" si="63"/>
        <v/>
      </c>
      <c r="U896" s="71" t="str">
        <f t="shared" si="64"/>
        <v/>
      </c>
      <c r="V896" s="71" t="str">
        <f t="shared" si="67"/>
        <v/>
      </c>
      <c r="W896" s="71" t="str">
        <f>IF(U896="","",SUM($U$18:U896))</f>
        <v/>
      </c>
      <c r="X896" s="71" t="str">
        <f>IF(U896="","",IF(U897="",SUM($U$18:U896)-SUM($X$17:X895)))</f>
        <v/>
      </c>
      <c r="Y896" s="70" t="str">
        <f t="shared" si="65"/>
        <v/>
      </c>
      <c r="Z896" s="71" t="str">
        <f t="shared" si="66"/>
        <v/>
      </c>
      <c r="AB896" s="70"/>
    </row>
    <row r="897" spans="2:28" s="71" customFormat="1" x14ac:dyDescent="0.3">
      <c r="B897" s="242"/>
      <c r="C897" s="243"/>
      <c r="D897" s="244"/>
      <c r="E897" s="243"/>
      <c r="F897" s="243"/>
      <c r="G897" s="244"/>
      <c r="H897" s="245"/>
      <c r="I897" s="244"/>
      <c r="J897" s="245"/>
      <c r="K897" s="244"/>
      <c r="L897" s="245"/>
      <c r="M897" s="244"/>
      <c r="N897" s="246"/>
      <c r="O897" s="243"/>
      <c r="P897" s="243"/>
      <c r="Q897" s="243"/>
      <c r="R897" s="244"/>
      <c r="S897" s="247"/>
      <c r="T897" s="70" t="str">
        <f t="shared" si="63"/>
        <v/>
      </c>
      <c r="U897" s="71" t="str">
        <f t="shared" si="64"/>
        <v/>
      </c>
      <c r="V897" s="71" t="str">
        <f t="shared" si="67"/>
        <v/>
      </c>
      <c r="W897" s="71" t="str">
        <f>IF(U897="","",SUM($U$18:U897))</f>
        <v/>
      </c>
      <c r="X897" s="71" t="str">
        <f>IF(U897="","",IF(U898="",SUM($U$18:U897)-SUM($X$17:X896)))</f>
        <v/>
      </c>
      <c r="Y897" s="70" t="str">
        <f t="shared" si="65"/>
        <v/>
      </c>
      <c r="Z897" s="71" t="str">
        <f t="shared" si="66"/>
        <v/>
      </c>
      <c r="AB897" s="70"/>
    </row>
    <row r="898" spans="2:28" s="71" customFormat="1" x14ac:dyDescent="0.3">
      <c r="B898" s="242"/>
      <c r="C898" s="243"/>
      <c r="D898" s="244"/>
      <c r="E898" s="243"/>
      <c r="F898" s="243"/>
      <c r="G898" s="244"/>
      <c r="H898" s="245"/>
      <c r="I898" s="244"/>
      <c r="J898" s="245"/>
      <c r="K898" s="244"/>
      <c r="L898" s="245"/>
      <c r="M898" s="244"/>
      <c r="N898" s="246"/>
      <c r="O898" s="243"/>
      <c r="P898" s="243"/>
      <c r="Q898" s="243"/>
      <c r="R898" s="244"/>
      <c r="S898" s="247"/>
      <c r="T898" s="70" t="str">
        <f t="shared" si="63"/>
        <v/>
      </c>
      <c r="U898" s="71" t="str">
        <f t="shared" si="64"/>
        <v/>
      </c>
      <c r="V898" s="71" t="str">
        <f t="shared" si="67"/>
        <v/>
      </c>
      <c r="W898" s="71" t="str">
        <f>IF(U898="","",SUM($U$18:U898))</f>
        <v/>
      </c>
      <c r="X898" s="71" t="str">
        <f>IF(U898="","",IF(U899="",SUM($U$18:U898)-SUM($X$17:X897)))</f>
        <v/>
      </c>
      <c r="Y898" s="70" t="str">
        <f t="shared" si="65"/>
        <v/>
      </c>
      <c r="Z898" s="71" t="str">
        <f t="shared" si="66"/>
        <v/>
      </c>
      <c r="AB898" s="70"/>
    </row>
    <row r="899" spans="2:28" s="71" customFormat="1" x14ac:dyDescent="0.3">
      <c r="B899" s="242"/>
      <c r="C899" s="243"/>
      <c r="D899" s="244"/>
      <c r="E899" s="243"/>
      <c r="F899" s="243"/>
      <c r="G899" s="244"/>
      <c r="H899" s="245"/>
      <c r="I899" s="244"/>
      <c r="J899" s="245"/>
      <c r="K899" s="244"/>
      <c r="L899" s="245"/>
      <c r="M899" s="244"/>
      <c r="N899" s="246"/>
      <c r="O899" s="243"/>
      <c r="P899" s="243"/>
      <c r="Q899" s="243"/>
      <c r="R899" s="244"/>
      <c r="S899" s="247"/>
      <c r="T899" s="70" t="str">
        <f t="shared" si="63"/>
        <v/>
      </c>
      <c r="U899" s="71" t="str">
        <f t="shared" si="64"/>
        <v/>
      </c>
      <c r="V899" s="71" t="str">
        <f t="shared" si="67"/>
        <v/>
      </c>
      <c r="W899" s="71" t="str">
        <f>IF(U899="","",SUM($U$18:U899))</f>
        <v/>
      </c>
      <c r="X899" s="71" t="str">
        <f>IF(U899="","",IF(U900="",SUM($U$18:U899)-SUM($X$17:X898)))</f>
        <v/>
      </c>
      <c r="Y899" s="70" t="str">
        <f t="shared" si="65"/>
        <v/>
      </c>
      <c r="Z899" s="71" t="str">
        <f t="shared" si="66"/>
        <v/>
      </c>
      <c r="AB899" s="70"/>
    </row>
    <row r="900" spans="2:28" s="71" customFormat="1" x14ac:dyDescent="0.3">
      <c r="B900" s="242"/>
      <c r="C900" s="243"/>
      <c r="D900" s="244"/>
      <c r="E900" s="243"/>
      <c r="F900" s="243"/>
      <c r="G900" s="244"/>
      <c r="H900" s="245"/>
      <c r="I900" s="244"/>
      <c r="J900" s="245"/>
      <c r="K900" s="244"/>
      <c r="L900" s="245"/>
      <c r="M900" s="244"/>
      <c r="N900" s="246"/>
      <c r="O900" s="243"/>
      <c r="P900" s="243"/>
      <c r="Q900" s="243"/>
      <c r="R900" s="244"/>
      <c r="S900" s="247"/>
      <c r="T900" s="70" t="str">
        <f t="shared" si="63"/>
        <v/>
      </c>
      <c r="U900" s="71" t="str">
        <f t="shared" si="64"/>
        <v/>
      </c>
      <c r="V900" s="71" t="str">
        <f t="shared" si="67"/>
        <v/>
      </c>
      <c r="W900" s="71" t="str">
        <f>IF(U900="","",SUM($U$18:U900))</f>
        <v/>
      </c>
      <c r="X900" s="71" t="str">
        <f>IF(U900="","",IF(U901="",SUM($U$18:U900)-SUM($X$17:X899)))</f>
        <v/>
      </c>
      <c r="Y900" s="70" t="str">
        <f t="shared" si="65"/>
        <v/>
      </c>
      <c r="Z900" s="71" t="str">
        <f t="shared" si="66"/>
        <v/>
      </c>
      <c r="AB900" s="70"/>
    </row>
    <row r="901" spans="2:28" s="71" customFormat="1" x14ac:dyDescent="0.3">
      <c r="B901" s="242"/>
      <c r="C901" s="243"/>
      <c r="D901" s="244"/>
      <c r="E901" s="243"/>
      <c r="F901" s="243"/>
      <c r="G901" s="244"/>
      <c r="H901" s="245"/>
      <c r="I901" s="244"/>
      <c r="J901" s="245"/>
      <c r="K901" s="244"/>
      <c r="L901" s="245"/>
      <c r="M901" s="244"/>
      <c r="N901" s="246"/>
      <c r="O901" s="243"/>
      <c r="P901" s="243"/>
      <c r="Q901" s="243"/>
      <c r="R901" s="244"/>
      <c r="S901" s="247"/>
      <c r="T901" s="70" t="str">
        <f t="shared" si="63"/>
        <v/>
      </c>
      <c r="U901" s="71" t="str">
        <f t="shared" si="64"/>
        <v/>
      </c>
      <c r="V901" s="71" t="str">
        <f t="shared" si="67"/>
        <v/>
      </c>
      <c r="W901" s="71" t="str">
        <f>IF(U901="","",SUM($U$18:U901))</f>
        <v/>
      </c>
      <c r="X901" s="71" t="str">
        <f>IF(U901="","",IF(U902="",SUM($U$18:U901)-SUM($X$17:X900)))</f>
        <v/>
      </c>
      <c r="Y901" s="70" t="str">
        <f t="shared" si="65"/>
        <v/>
      </c>
      <c r="Z901" s="71" t="str">
        <f t="shared" si="66"/>
        <v/>
      </c>
      <c r="AB901" s="70"/>
    </row>
    <row r="902" spans="2:28" s="71" customFormat="1" x14ac:dyDescent="0.3">
      <c r="B902" s="242"/>
      <c r="C902" s="243"/>
      <c r="D902" s="244"/>
      <c r="E902" s="243"/>
      <c r="F902" s="243"/>
      <c r="G902" s="244"/>
      <c r="H902" s="245"/>
      <c r="I902" s="244"/>
      <c r="J902" s="245"/>
      <c r="K902" s="244"/>
      <c r="L902" s="245"/>
      <c r="M902" s="244"/>
      <c r="N902" s="246"/>
      <c r="O902" s="243"/>
      <c r="P902" s="243"/>
      <c r="Q902" s="243"/>
      <c r="R902" s="244"/>
      <c r="S902" s="247"/>
      <c r="T902" s="70" t="str">
        <f t="shared" si="63"/>
        <v/>
      </c>
      <c r="U902" s="71" t="str">
        <f t="shared" si="64"/>
        <v/>
      </c>
      <c r="V902" s="71" t="str">
        <f t="shared" si="67"/>
        <v/>
      </c>
      <c r="W902" s="71" t="str">
        <f>IF(U902="","",SUM($U$18:U902))</f>
        <v/>
      </c>
      <c r="X902" s="71" t="str">
        <f>IF(U902="","",IF(U903="",SUM($U$18:U902)-SUM($X$17:X901)))</f>
        <v/>
      </c>
      <c r="Y902" s="70" t="str">
        <f t="shared" si="65"/>
        <v/>
      </c>
      <c r="Z902" s="71" t="str">
        <f t="shared" si="66"/>
        <v/>
      </c>
      <c r="AB902" s="70"/>
    </row>
    <row r="903" spans="2:28" s="71" customFormat="1" x14ac:dyDescent="0.3">
      <c r="B903" s="242"/>
      <c r="C903" s="243"/>
      <c r="D903" s="244"/>
      <c r="E903" s="243"/>
      <c r="F903" s="243"/>
      <c r="G903" s="244"/>
      <c r="H903" s="245"/>
      <c r="I903" s="244"/>
      <c r="J903" s="245"/>
      <c r="K903" s="244"/>
      <c r="L903" s="245"/>
      <c r="M903" s="244"/>
      <c r="N903" s="246"/>
      <c r="O903" s="243"/>
      <c r="P903" s="243"/>
      <c r="Q903" s="243"/>
      <c r="R903" s="244"/>
      <c r="S903" s="247"/>
      <c r="T903" s="70" t="str">
        <f t="shared" si="63"/>
        <v/>
      </c>
      <c r="U903" s="71" t="str">
        <f t="shared" si="64"/>
        <v/>
      </c>
      <c r="V903" s="71" t="str">
        <f t="shared" si="67"/>
        <v/>
      </c>
      <c r="W903" s="71" t="str">
        <f>IF(U903="","",SUM($U$18:U903))</f>
        <v/>
      </c>
      <c r="X903" s="71" t="str">
        <f>IF(U903="","",IF(U904="",SUM($U$18:U903)-SUM($X$17:X902)))</f>
        <v/>
      </c>
      <c r="Y903" s="70" t="str">
        <f t="shared" si="65"/>
        <v/>
      </c>
      <c r="Z903" s="71" t="str">
        <f t="shared" si="66"/>
        <v/>
      </c>
      <c r="AB903" s="70"/>
    </row>
    <row r="904" spans="2:28" s="71" customFormat="1" x14ac:dyDescent="0.3">
      <c r="B904" s="242"/>
      <c r="C904" s="243"/>
      <c r="D904" s="244"/>
      <c r="E904" s="243"/>
      <c r="F904" s="243"/>
      <c r="G904" s="244"/>
      <c r="H904" s="245"/>
      <c r="I904" s="244"/>
      <c r="J904" s="245"/>
      <c r="K904" s="244"/>
      <c r="L904" s="245"/>
      <c r="M904" s="244"/>
      <c r="N904" s="246"/>
      <c r="O904" s="243"/>
      <c r="P904" s="243"/>
      <c r="Q904" s="243"/>
      <c r="R904" s="244"/>
      <c r="S904" s="247"/>
      <c r="T904" s="70" t="str">
        <f t="shared" si="63"/>
        <v/>
      </c>
      <c r="U904" s="71" t="str">
        <f t="shared" si="64"/>
        <v/>
      </c>
      <c r="V904" s="71" t="str">
        <f t="shared" si="67"/>
        <v/>
      </c>
      <c r="W904" s="71" t="str">
        <f>IF(U904="","",SUM($U$18:U904))</f>
        <v/>
      </c>
      <c r="X904" s="71" t="str">
        <f>IF(U904="","",IF(U905="",SUM($U$18:U904)-SUM($X$17:X903)))</f>
        <v/>
      </c>
      <c r="Y904" s="70" t="str">
        <f t="shared" si="65"/>
        <v/>
      </c>
      <c r="Z904" s="71" t="str">
        <f t="shared" si="66"/>
        <v/>
      </c>
      <c r="AB904" s="70"/>
    </row>
    <row r="905" spans="2:28" s="71" customFormat="1" x14ac:dyDescent="0.3">
      <c r="B905" s="242"/>
      <c r="C905" s="243"/>
      <c r="D905" s="244"/>
      <c r="E905" s="243"/>
      <c r="F905" s="243"/>
      <c r="G905" s="244"/>
      <c r="H905" s="245"/>
      <c r="I905" s="244"/>
      <c r="J905" s="245"/>
      <c r="K905" s="244"/>
      <c r="L905" s="245"/>
      <c r="M905" s="244"/>
      <c r="N905" s="246"/>
      <c r="O905" s="243"/>
      <c r="P905" s="243"/>
      <c r="Q905" s="243"/>
      <c r="R905" s="244"/>
      <c r="S905" s="247"/>
      <c r="T905" s="70" t="str">
        <f t="shared" si="63"/>
        <v/>
      </c>
      <c r="U905" s="71" t="str">
        <f t="shared" si="64"/>
        <v/>
      </c>
      <c r="V905" s="71" t="str">
        <f t="shared" si="67"/>
        <v/>
      </c>
      <c r="W905" s="71" t="str">
        <f>IF(U905="","",SUM($U$18:U905))</f>
        <v/>
      </c>
      <c r="X905" s="71" t="str">
        <f>IF(U905="","",IF(U906="",SUM($U$18:U905)-SUM($X$17:X904)))</f>
        <v/>
      </c>
      <c r="Y905" s="70" t="str">
        <f t="shared" si="65"/>
        <v/>
      </c>
      <c r="Z905" s="71" t="str">
        <f t="shared" si="66"/>
        <v/>
      </c>
      <c r="AB905" s="70"/>
    </row>
    <row r="906" spans="2:28" s="71" customFormat="1" x14ac:dyDescent="0.3">
      <c r="B906" s="242"/>
      <c r="C906" s="243"/>
      <c r="D906" s="244"/>
      <c r="E906" s="243"/>
      <c r="F906" s="243"/>
      <c r="G906" s="244"/>
      <c r="H906" s="245"/>
      <c r="I906" s="244"/>
      <c r="J906" s="245"/>
      <c r="K906" s="244"/>
      <c r="L906" s="245"/>
      <c r="M906" s="244"/>
      <c r="N906" s="246"/>
      <c r="O906" s="243"/>
      <c r="P906" s="243"/>
      <c r="Q906" s="243"/>
      <c r="R906" s="244"/>
      <c r="S906" s="247"/>
      <c r="T906" s="70" t="str">
        <f t="shared" si="63"/>
        <v/>
      </c>
      <c r="U906" s="71" t="str">
        <f t="shared" si="64"/>
        <v/>
      </c>
      <c r="V906" s="71" t="str">
        <f t="shared" si="67"/>
        <v/>
      </c>
      <c r="W906" s="71" t="str">
        <f>IF(U906="","",SUM($U$18:U906))</f>
        <v/>
      </c>
      <c r="X906" s="71" t="str">
        <f>IF(U906="","",IF(U907="",SUM($U$18:U906)-SUM($X$17:X905)))</f>
        <v/>
      </c>
      <c r="Y906" s="70" t="str">
        <f t="shared" si="65"/>
        <v/>
      </c>
      <c r="Z906" s="71" t="str">
        <f t="shared" si="66"/>
        <v/>
      </c>
      <c r="AB906" s="70"/>
    </row>
    <row r="907" spans="2:28" s="71" customFormat="1" x14ac:dyDescent="0.3">
      <c r="B907" s="242"/>
      <c r="C907" s="243"/>
      <c r="D907" s="244"/>
      <c r="E907" s="243"/>
      <c r="F907" s="243"/>
      <c r="G907" s="244"/>
      <c r="H907" s="245"/>
      <c r="I907" s="244"/>
      <c r="J907" s="245"/>
      <c r="K907" s="244"/>
      <c r="L907" s="245"/>
      <c r="M907" s="244"/>
      <c r="N907" s="246"/>
      <c r="O907" s="243"/>
      <c r="P907" s="243"/>
      <c r="Q907" s="243"/>
      <c r="R907" s="244"/>
      <c r="S907" s="247"/>
      <c r="T907" s="70" t="str">
        <f t="shared" si="63"/>
        <v/>
      </c>
      <c r="U907" s="71" t="str">
        <f t="shared" si="64"/>
        <v/>
      </c>
      <c r="V907" s="71" t="str">
        <f t="shared" si="67"/>
        <v/>
      </c>
      <c r="W907" s="71" t="str">
        <f>IF(U907="","",SUM($U$18:U907))</f>
        <v/>
      </c>
      <c r="X907" s="71" t="str">
        <f>IF(U907="","",IF(U908="",SUM($U$18:U907)-SUM($X$17:X906)))</f>
        <v/>
      </c>
      <c r="Y907" s="70" t="str">
        <f t="shared" si="65"/>
        <v/>
      </c>
      <c r="Z907" s="71" t="str">
        <f t="shared" si="66"/>
        <v/>
      </c>
      <c r="AB907" s="70"/>
    </row>
    <row r="908" spans="2:28" s="71" customFormat="1" x14ac:dyDescent="0.3">
      <c r="B908" s="242"/>
      <c r="C908" s="243"/>
      <c r="D908" s="244"/>
      <c r="E908" s="243"/>
      <c r="F908" s="243"/>
      <c r="G908" s="244"/>
      <c r="H908" s="245"/>
      <c r="I908" s="244"/>
      <c r="J908" s="245"/>
      <c r="K908" s="244"/>
      <c r="L908" s="245"/>
      <c r="M908" s="244"/>
      <c r="N908" s="246"/>
      <c r="O908" s="243"/>
      <c r="P908" s="243"/>
      <c r="Q908" s="243"/>
      <c r="R908" s="244"/>
      <c r="S908" s="247"/>
      <c r="T908" s="70" t="str">
        <f t="shared" si="63"/>
        <v/>
      </c>
      <c r="U908" s="71" t="str">
        <f t="shared" si="64"/>
        <v/>
      </c>
      <c r="V908" s="71" t="str">
        <f t="shared" si="67"/>
        <v/>
      </c>
      <c r="W908" s="71" t="str">
        <f>IF(U908="","",SUM($U$18:U908))</f>
        <v/>
      </c>
      <c r="X908" s="71" t="str">
        <f>IF(U908="","",IF(U909="",SUM($U$18:U908)-SUM($X$17:X907)))</f>
        <v/>
      </c>
      <c r="Y908" s="70" t="str">
        <f t="shared" si="65"/>
        <v/>
      </c>
      <c r="Z908" s="71" t="str">
        <f t="shared" si="66"/>
        <v/>
      </c>
      <c r="AB908" s="70"/>
    </row>
    <row r="909" spans="2:28" s="71" customFormat="1" x14ac:dyDescent="0.3">
      <c r="B909" s="242"/>
      <c r="C909" s="243"/>
      <c r="D909" s="244"/>
      <c r="E909" s="243"/>
      <c r="F909" s="243"/>
      <c r="G909" s="244"/>
      <c r="H909" s="245"/>
      <c r="I909" s="244"/>
      <c r="J909" s="245"/>
      <c r="K909" s="244"/>
      <c r="L909" s="245"/>
      <c r="M909" s="244"/>
      <c r="N909" s="246"/>
      <c r="O909" s="243"/>
      <c r="P909" s="243"/>
      <c r="Q909" s="243"/>
      <c r="R909" s="244"/>
      <c r="S909" s="247"/>
      <c r="T909" s="70" t="str">
        <f t="shared" si="63"/>
        <v/>
      </c>
      <c r="U909" s="71" t="str">
        <f t="shared" si="64"/>
        <v/>
      </c>
      <c r="V909" s="71" t="str">
        <f t="shared" si="67"/>
        <v/>
      </c>
      <c r="W909" s="71" t="str">
        <f>IF(U909="","",SUM($U$18:U909))</f>
        <v/>
      </c>
      <c r="X909" s="71" t="str">
        <f>IF(U909="","",IF(U910="",SUM($U$18:U909)-SUM($X$17:X908)))</f>
        <v/>
      </c>
      <c r="Y909" s="70" t="str">
        <f t="shared" si="65"/>
        <v/>
      </c>
      <c r="Z909" s="71" t="str">
        <f t="shared" si="66"/>
        <v/>
      </c>
      <c r="AB909" s="70"/>
    </row>
    <row r="910" spans="2:28" s="71" customFormat="1" x14ac:dyDescent="0.3">
      <c r="B910" s="242"/>
      <c r="C910" s="243"/>
      <c r="D910" s="244"/>
      <c r="E910" s="243"/>
      <c r="F910" s="243"/>
      <c r="G910" s="244"/>
      <c r="H910" s="245"/>
      <c r="I910" s="244"/>
      <c r="J910" s="245"/>
      <c r="K910" s="244"/>
      <c r="L910" s="245"/>
      <c r="M910" s="244"/>
      <c r="N910" s="246"/>
      <c r="O910" s="243"/>
      <c r="P910" s="243"/>
      <c r="Q910" s="243"/>
      <c r="R910" s="244"/>
      <c r="S910" s="247"/>
      <c r="T910" s="70" t="str">
        <f t="shared" si="63"/>
        <v/>
      </c>
      <c r="U910" s="71" t="str">
        <f t="shared" si="64"/>
        <v/>
      </c>
      <c r="V910" s="71" t="str">
        <f t="shared" si="67"/>
        <v/>
      </c>
      <c r="W910" s="71" t="str">
        <f>IF(U910="","",SUM($U$18:U910))</f>
        <v/>
      </c>
      <c r="X910" s="71" t="str">
        <f>IF(U910="","",IF(U911="",SUM($U$18:U910)-SUM($X$17:X909)))</f>
        <v/>
      </c>
      <c r="Y910" s="70" t="str">
        <f t="shared" si="65"/>
        <v/>
      </c>
      <c r="Z910" s="71" t="str">
        <f t="shared" si="66"/>
        <v/>
      </c>
      <c r="AB910" s="70"/>
    </row>
    <row r="911" spans="2:28" s="71" customFormat="1" x14ac:dyDescent="0.3">
      <c r="B911" s="242"/>
      <c r="C911" s="243"/>
      <c r="D911" s="244"/>
      <c r="E911" s="243"/>
      <c r="F911" s="243"/>
      <c r="G911" s="244"/>
      <c r="H911" s="245"/>
      <c r="I911" s="244"/>
      <c r="J911" s="245"/>
      <c r="K911" s="244"/>
      <c r="L911" s="245"/>
      <c r="M911" s="244"/>
      <c r="N911" s="246"/>
      <c r="O911" s="243"/>
      <c r="P911" s="243"/>
      <c r="Q911" s="243"/>
      <c r="R911" s="244"/>
      <c r="S911" s="247"/>
      <c r="T911" s="70" t="str">
        <f t="shared" si="63"/>
        <v/>
      </c>
      <c r="U911" s="71" t="str">
        <f t="shared" si="64"/>
        <v/>
      </c>
      <c r="V911" s="71" t="str">
        <f t="shared" si="67"/>
        <v/>
      </c>
      <c r="W911" s="71" t="str">
        <f>IF(U911="","",SUM($U$18:U911))</f>
        <v/>
      </c>
      <c r="X911" s="71" t="str">
        <f>IF(U911="","",IF(U912="",SUM($U$18:U911)-SUM($X$17:X910)))</f>
        <v/>
      </c>
      <c r="Y911" s="70" t="str">
        <f t="shared" si="65"/>
        <v/>
      </c>
      <c r="Z911" s="71" t="str">
        <f t="shared" si="66"/>
        <v/>
      </c>
      <c r="AB911" s="70"/>
    </row>
    <row r="912" spans="2:28" s="71" customFormat="1" x14ac:dyDescent="0.3">
      <c r="B912" s="242"/>
      <c r="C912" s="243"/>
      <c r="D912" s="244"/>
      <c r="E912" s="243"/>
      <c r="F912" s="243"/>
      <c r="G912" s="244"/>
      <c r="H912" s="245"/>
      <c r="I912" s="244"/>
      <c r="J912" s="245"/>
      <c r="K912" s="244"/>
      <c r="L912" s="245"/>
      <c r="M912" s="244"/>
      <c r="N912" s="246"/>
      <c r="O912" s="243"/>
      <c r="P912" s="243"/>
      <c r="Q912" s="243"/>
      <c r="R912" s="244"/>
      <c r="S912" s="247"/>
      <c r="T912" s="70" t="str">
        <f t="shared" si="63"/>
        <v/>
      </c>
      <c r="U912" s="71" t="str">
        <f t="shared" si="64"/>
        <v/>
      </c>
      <c r="V912" s="71" t="str">
        <f t="shared" si="67"/>
        <v/>
      </c>
      <c r="W912" s="71" t="str">
        <f>IF(U912="","",SUM($U$18:U912))</f>
        <v/>
      </c>
      <c r="X912" s="71" t="str">
        <f>IF(U912="","",IF(U913="",SUM($U$18:U912)-SUM($X$17:X911)))</f>
        <v/>
      </c>
      <c r="Y912" s="70" t="str">
        <f t="shared" si="65"/>
        <v/>
      </c>
      <c r="Z912" s="71" t="str">
        <f t="shared" si="66"/>
        <v/>
      </c>
      <c r="AB912" s="70"/>
    </row>
    <row r="913" spans="2:28" s="71" customFormat="1" x14ac:dyDescent="0.3">
      <c r="B913" s="242"/>
      <c r="C913" s="243"/>
      <c r="D913" s="244"/>
      <c r="E913" s="243"/>
      <c r="F913" s="243"/>
      <c r="G913" s="244"/>
      <c r="H913" s="245"/>
      <c r="I913" s="244"/>
      <c r="J913" s="245"/>
      <c r="K913" s="244"/>
      <c r="L913" s="245"/>
      <c r="M913" s="244"/>
      <c r="N913" s="246"/>
      <c r="O913" s="243"/>
      <c r="P913" s="243"/>
      <c r="Q913" s="243"/>
      <c r="R913" s="244"/>
      <c r="S913" s="247"/>
      <c r="T913" s="70" t="str">
        <f t="shared" si="63"/>
        <v/>
      </c>
      <c r="U913" s="71" t="str">
        <f t="shared" si="64"/>
        <v/>
      </c>
      <c r="V913" s="71" t="str">
        <f t="shared" si="67"/>
        <v/>
      </c>
      <c r="W913" s="71" t="str">
        <f>IF(U913="","",SUM($U$18:U913))</f>
        <v/>
      </c>
      <c r="X913" s="71" t="str">
        <f>IF(U913="","",IF(U914="",SUM($U$18:U913)-SUM($X$17:X912)))</f>
        <v/>
      </c>
      <c r="Y913" s="70" t="str">
        <f t="shared" si="65"/>
        <v/>
      </c>
      <c r="Z913" s="71" t="str">
        <f t="shared" si="66"/>
        <v/>
      </c>
      <c r="AB913" s="70"/>
    </row>
    <row r="914" spans="2:28" s="71" customFormat="1" x14ac:dyDescent="0.3">
      <c r="B914" s="242"/>
      <c r="C914" s="243"/>
      <c r="D914" s="244"/>
      <c r="E914" s="243"/>
      <c r="F914" s="243"/>
      <c r="G914" s="244"/>
      <c r="H914" s="245"/>
      <c r="I914" s="244"/>
      <c r="J914" s="245"/>
      <c r="K914" s="244"/>
      <c r="L914" s="245"/>
      <c r="M914" s="244"/>
      <c r="N914" s="246"/>
      <c r="O914" s="243"/>
      <c r="P914" s="243"/>
      <c r="Q914" s="243"/>
      <c r="R914" s="244"/>
      <c r="S914" s="247"/>
      <c r="T914" s="70" t="str">
        <f t="shared" si="63"/>
        <v/>
      </c>
      <c r="U914" s="71" t="str">
        <f t="shared" si="64"/>
        <v/>
      </c>
      <c r="V914" s="71" t="str">
        <f t="shared" si="67"/>
        <v/>
      </c>
      <c r="W914" s="71" t="str">
        <f>IF(U914="","",SUM($U$18:U914))</f>
        <v/>
      </c>
      <c r="X914" s="71" t="str">
        <f>IF(U914="","",IF(U915="",SUM($U$18:U914)-SUM($X$17:X913)))</f>
        <v/>
      </c>
      <c r="Y914" s="70" t="str">
        <f t="shared" si="65"/>
        <v/>
      </c>
      <c r="Z914" s="71" t="str">
        <f t="shared" si="66"/>
        <v/>
      </c>
      <c r="AB914" s="70"/>
    </row>
    <row r="915" spans="2:28" s="71" customFormat="1" x14ac:dyDescent="0.3">
      <c r="B915" s="242"/>
      <c r="C915" s="243"/>
      <c r="D915" s="244"/>
      <c r="E915" s="243"/>
      <c r="F915" s="243"/>
      <c r="G915" s="244"/>
      <c r="H915" s="245"/>
      <c r="I915" s="244"/>
      <c r="J915" s="245"/>
      <c r="K915" s="244"/>
      <c r="L915" s="245"/>
      <c r="M915" s="244"/>
      <c r="N915" s="246"/>
      <c r="O915" s="243"/>
      <c r="P915" s="243"/>
      <c r="Q915" s="243"/>
      <c r="R915" s="244"/>
      <c r="S915" s="247"/>
      <c r="T915" s="70" t="str">
        <f t="shared" ref="T915:T978" si="68">IF(N915&lt;0,"",IF(N915="","",(N915-2)/2))</f>
        <v/>
      </c>
      <c r="U915" s="71" t="str">
        <f t="shared" ref="U915:U978" si="69">IF(H915="","",IF(M915="",(H915+J915+L915)*-1,IF(M915=G915,H915/2*N915-(H915+J915+L915),IF(M915=I915,J915/2*N915-(H915+J915+L915),IF(M915=K915,L915/2*N915-(H915+J915+L915))))))</f>
        <v/>
      </c>
      <c r="V915" s="71" t="str">
        <f t="shared" si="67"/>
        <v/>
      </c>
      <c r="W915" s="71" t="str">
        <f>IF(U915="","",SUM($U$18:U915))</f>
        <v/>
      </c>
      <c r="X915" s="71" t="str">
        <f>IF(U915="","",IF(U916="",SUM($U$18:U915)-SUM($X$17:X914)))</f>
        <v/>
      </c>
      <c r="Y915" s="70" t="str">
        <f t="shared" ref="Y915:Y978" si="70">IF(O915="","",IF(M915="","",IF(G915=M915,O915,IF(I915=M915,P915,IF(K915=M915,Q915)))))</f>
        <v/>
      </c>
      <c r="Z915" s="71" t="str">
        <f t="shared" si="66"/>
        <v/>
      </c>
      <c r="AB915" s="70"/>
    </row>
    <row r="916" spans="2:28" s="71" customFormat="1" x14ac:dyDescent="0.3">
      <c r="B916" s="242"/>
      <c r="C916" s="243"/>
      <c r="D916" s="244"/>
      <c r="E916" s="243"/>
      <c r="F916" s="243"/>
      <c r="G916" s="244"/>
      <c r="H916" s="245"/>
      <c r="I916" s="244"/>
      <c r="J916" s="245"/>
      <c r="K916" s="244"/>
      <c r="L916" s="245"/>
      <c r="M916" s="244"/>
      <c r="N916" s="246"/>
      <c r="O916" s="243"/>
      <c r="P916" s="243"/>
      <c r="Q916" s="243"/>
      <c r="R916" s="244"/>
      <c r="S916" s="247"/>
      <c r="T916" s="70" t="str">
        <f t="shared" si="68"/>
        <v/>
      </c>
      <c r="U916" s="71" t="str">
        <f t="shared" si="69"/>
        <v/>
      </c>
      <c r="V916" s="71" t="str">
        <f t="shared" si="67"/>
        <v/>
      </c>
      <c r="W916" s="71" t="str">
        <f>IF(U916="","",SUM($U$18:U916))</f>
        <v/>
      </c>
      <c r="X916" s="71" t="str">
        <f>IF(U916="","",IF(U917="",SUM($U$18:U916)-SUM($X$17:X915)))</f>
        <v/>
      </c>
      <c r="Y916" s="70" t="str">
        <f t="shared" si="70"/>
        <v/>
      </c>
      <c r="Z916" s="71" t="str">
        <f t="shared" si="66"/>
        <v/>
      </c>
      <c r="AB916" s="70"/>
    </row>
    <row r="917" spans="2:28" s="71" customFormat="1" x14ac:dyDescent="0.3">
      <c r="B917" s="242"/>
      <c r="C917" s="243"/>
      <c r="D917" s="244"/>
      <c r="E917" s="243"/>
      <c r="F917" s="243"/>
      <c r="G917" s="244"/>
      <c r="H917" s="245"/>
      <c r="I917" s="244"/>
      <c r="J917" s="245"/>
      <c r="K917" s="244"/>
      <c r="L917" s="245"/>
      <c r="M917" s="244"/>
      <c r="N917" s="246"/>
      <c r="O917" s="243"/>
      <c r="P917" s="243"/>
      <c r="Q917" s="243"/>
      <c r="R917" s="244"/>
      <c r="S917" s="247"/>
      <c r="T917" s="70" t="str">
        <f t="shared" si="68"/>
        <v/>
      </c>
      <c r="U917" s="71" t="str">
        <f t="shared" si="69"/>
        <v/>
      </c>
      <c r="V917" s="71" t="str">
        <f t="shared" si="67"/>
        <v/>
      </c>
      <c r="W917" s="71" t="str">
        <f>IF(U917="","",SUM($U$18:U917))</f>
        <v/>
      </c>
      <c r="X917" s="71" t="str">
        <f>IF(U917="","",IF(U918="",SUM($U$18:U917)-SUM($X$17:X916)))</f>
        <v/>
      </c>
      <c r="Y917" s="70" t="str">
        <f t="shared" si="70"/>
        <v/>
      </c>
      <c r="Z917" s="71" t="str">
        <f t="shared" si="66"/>
        <v/>
      </c>
      <c r="AB917" s="70"/>
    </row>
    <row r="918" spans="2:28" s="71" customFormat="1" x14ac:dyDescent="0.3">
      <c r="B918" s="242"/>
      <c r="C918" s="243"/>
      <c r="D918" s="244"/>
      <c r="E918" s="243"/>
      <c r="F918" s="243"/>
      <c r="G918" s="244"/>
      <c r="H918" s="245"/>
      <c r="I918" s="244"/>
      <c r="J918" s="245"/>
      <c r="K918" s="244"/>
      <c r="L918" s="245"/>
      <c r="M918" s="244"/>
      <c r="N918" s="246"/>
      <c r="O918" s="243"/>
      <c r="P918" s="243"/>
      <c r="Q918" s="243"/>
      <c r="R918" s="244"/>
      <c r="S918" s="247"/>
      <c r="T918" s="70" t="str">
        <f t="shared" si="68"/>
        <v/>
      </c>
      <c r="U918" s="71" t="str">
        <f t="shared" si="69"/>
        <v/>
      </c>
      <c r="V918" s="71" t="str">
        <f t="shared" si="67"/>
        <v/>
      </c>
      <c r="W918" s="71" t="str">
        <f>IF(U918="","",SUM($U$18:U918))</f>
        <v/>
      </c>
      <c r="X918" s="71" t="str">
        <f>IF(U918="","",IF(U919="",SUM($U$18:U918)-SUM($X$17:X917)))</f>
        <v/>
      </c>
      <c r="Y918" s="70" t="str">
        <f t="shared" si="70"/>
        <v/>
      </c>
      <c r="Z918" s="71" t="str">
        <f t="shared" si="66"/>
        <v/>
      </c>
      <c r="AB918" s="70"/>
    </row>
    <row r="919" spans="2:28" s="71" customFormat="1" x14ac:dyDescent="0.3">
      <c r="B919" s="242"/>
      <c r="C919" s="243"/>
      <c r="D919" s="244"/>
      <c r="E919" s="243"/>
      <c r="F919" s="243"/>
      <c r="G919" s="244"/>
      <c r="H919" s="245"/>
      <c r="I919" s="244"/>
      <c r="J919" s="245"/>
      <c r="K919" s="244"/>
      <c r="L919" s="245"/>
      <c r="M919" s="244"/>
      <c r="N919" s="246"/>
      <c r="O919" s="243"/>
      <c r="P919" s="243"/>
      <c r="Q919" s="243"/>
      <c r="R919" s="244"/>
      <c r="S919" s="247"/>
      <c r="T919" s="70" t="str">
        <f t="shared" si="68"/>
        <v/>
      </c>
      <c r="U919" s="71" t="str">
        <f t="shared" si="69"/>
        <v/>
      </c>
      <c r="V919" s="71" t="str">
        <f t="shared" si="67"/>
        <v/>
      </c>
      <c r="W919" s="71" t="str">
        <f>IF(U919="","",SUM($U$18:U919))</f>
        <v/>
      </c>
      <c r="X919" s="71" t="str">
        <f>IF(U919="","",IF(U920="",SUM($U$18:U919)-SUM($X$17:X918)))</f>
        <v/>
      </c>
      <c r="Y919" s="70" t="str">
        <f t="shared" si="70"/>
        <v/>
      </c>
      <c r="Z919" s="71" t="str">
        <f t="shared" ref="Z919:Z982" si="71">(IF(C919="","",IF(N919="","",IF(U919&lt;0,SUM(H919+J919+L919+U919),IF(U919=0,SUM(H919+J919+L919+U919),IF(U919=0,"",IF(U919&gt;0,SUM(H919+J919+L919+U919))))))))</f>
        <v/>
      </c>
      <c r="AB919" s="70"/>
    </row>
    <row r="920" spans="2:28" s="71" customFormat="1" x14ac:dyDescent="0.3">
      <c r="B920" s="242"/>
      <c r="C920" s="243"/>
      <c r="D920" s="244"/>
      <c r="E920" s="243"/>
      <c r="F920" s="243"/>
      <c r="G920" s="244"/>
      <c r="H920" s="245"/>
      <c r="I920" s="244"/>
      <c r="J920" s="245"/>
      <c r="K920" s="244"/>
      <c r="L920" s="245"/>
      <c r="M920" s="244"/>
      <c r="N920" s="246"/>
      <c r="O920" s="243"/>
      <c r="P920" s="243"/>
      <c r="Q920" s="243"/>
      <c r="R920" s="244"/>
      <c r="S920" s="247"/>
      <c r="T920" s="70" t="str">
        <f t="shared" si="68"/>
        <v/>
      </c>
      <c r="U920" s="71" t="str">
        <f t="shared" si="69"/>
        <v/>
      </c>
      <c r="V920" s="71" t="str">
        <f t="shared" si="67"/>
        <v/>
      </c>
      <c r="W920" s="71" t="str">
        <f>IF(U920="","",SUM($U$18:U920))</f>
        <v/>
      </c>
      <c r="X920" s="71" t="str">
        <f>IF(U920="","",IF(U921="",SUM($U$18:U920)-SUM($X$17:X919)))</f>
        <v/>
      </c>
      <c r="Y920" s="70" t="str">
        <f t="shared" si="70"/>
        <v/>
      </c>
      <c r="Z920" s="71" t="str">
        <f t="shared" si="71"/>
        <v/>
      </c>
      <c r="AB920" s="70"/>
    </row>
    <row r="921" spans="2:28" s="71" customFormat="1" x14ac:dyDescent="0.3">
      <c r="B921" s="242"/>
      <c r="C921" s="243"/>
      <c r="D921" s="244"/>
      <c r="E921" s="243"/>
      <c r="F921" s="243"/>
      <c r="G921" s="244"/>
      <c r="H921" s="245"/>
      <c r="I921" s="244"/>
      <c r="J921" s="245"/>
      <c r="K921" s="244"/>
      <c r="L921" s="245"/>
      <c r="M921" s="244"/>
      <c r="N921" s="246"/>
      <c r="O921" s="243"/>
      <c r="P921" s="243"/>
      <c r="Q921" s="243"/>
      <c r="R921" s="244"/>
      <c r="S921" s="247"/>
      <c r="T921" s="70" t="str">
        <f t="shared" si="68"/>
        <v/>
      </c>
      <c r="U921" s="71" t="str">
        <f t="shared" si="69"/>
        <v/>
      </c>
      <c r="V921" s="71" t="str">
        <f t="shared" si="67"/>
        <v/>
      </c>
      <c r="W921" s="71" t="str">
        <f>IF(U921="","",SUM($U$18:U921))</f>
        <v/>
      </c>
      <c r="X921" s="71" t="str">
        <f>IF(U921="","",IF(U922="",SUM($U$18:U921)-SUM($X$17:X920)))</f>
        <v/>
      </c>
      <c r="Y921" s="70" t="str">
        <f t="shared" si="70"/>
        <v/>
      </c>
      <c r="Z921" s="71" t="str">
        <f t="shared" si="71"/>
        <v/>
      </c>
      <c r="AB921" s="70"/>
    </row>
    <row r="922" spans="2:28" s="71" customFormat="1" x14ac:dyDescent="0.3">
      <c r="B922" s="242"/>
      <c r="C922" s="243"/>
      <c r="D922" s="244"/>
      <c r="E922" s="243"/>
      <c r="F922" s="243"/>
      <c r="G922" s="244"/>
      <c r="H922" s="245"/>
      <c r="I922" s="244"/>
      <c r="J922" s="245"/>
      <c r="K922" s="244"/>
      <c r="L922" s="245"/>
      <c r="M922" s="244"/>
      <c r="N922" s="246"/>
      <c r="O922" s="243"/>
      <c r="P922" s="243"/>
      <c r="Q922" s="243"/>
      <c r="R922" s="244"/>
      <c r="S922" s="247"/>
      <c r="T922" s="70" t="str">
        <f t="shared" si="68"/>
        <v/>
      </c>
      <c r="U922" s="71" t="str">
        <f t="shared" si="69"/>
        <v/>
      </c>
      <c r="V922" s="71" t="str">
        <f t="shared" si="67"/>
        <v/>
      </c>
      <c r="W922" s="71" t="str">
        <f>IF(U922="","",SUM($U$18:U922))</f>
        <v/>
      </c>
      <c r="X922" s="71" t="str">
        <f>IF(U922="","",IF(U923="",SUM($U$18:U922)-SUM($X$17:X921)))</f>
        <v/>
      </c>
      <c r="Y922" s="70" t="str">
        <f t="shared" si="70"/>
        <v/>
      </c>
      <c r="Z922" s="71" t="str">
        <f t="shared" si="71"/>
        <v/>
      </c>
      <c r="AB922" s="70"/>
    </row>
    <row r="923" spans="2:28" s="71" customFormat="1" x14ac:dyDescent="0.3">
      <c r="B923" s="242"/>
      <c r="C923" s="243"/>
      <c r="D923" s="244"/>
      <c r="E923" s="243"/>
      <c r="F923" s="243"/>
      <c r="G923" s="244"/>
      <c r="H923" s="245"/>
      <c r="I923" s="244"/>
      <c r="J923" s="245"/>
      <c r="K923" s="244"/>
      <c r="L923" s="245"/>
      <c r="M923" s="244"/>
      <c r="N923" s="246"/>
      <c r="O923" s="243"/>
      <c r="P923" s="243"/>
      <c r="Q923" s="243"/>
      <c r="R923" s="244"/>
      <c r="S923" s="247"/>
      <c r="T923" s="70" t="str">
        <f t="shared" si="68"/>
        <v/>
      </c>
      <c r="U923" s="71" t="str">
        <f t="shared" si="69"/>
        <v/>
      </c>
      <c r="V923" s="71" t="str">
        <f t="shared" si="67"/>
        <v/>
      </c>
      <c r="W923" s="71" t="str">
        <f>IF(U923="","",SUM($U$18:U923))</f>
        <v/>
      </c>
      <c r="X923" s="71" t="str">
        <f>IF(U923="","",IF(U924="",SUM($U$18:U923)-SUM($X$17:X922)))</f>
        <v/>
      </c>
      <c r="Y923" s="70" t="str">
        <f t="shared" si="70"/>
        <v/>
      </c>
      <c r="Z923" s="71" t="str">
        <f t="shared" si="71"/>
        <v/>
      </c>
      <c r="AB923" s="70"/>
    </row>
    <row r="924" spans="2:28" s="71" customFormat="1" x14ac:dyDescent="0.3">
      <c r="B924" s="242"/>
      <c r="C924" s="243"/>
      <c r="D924" s="244"/>
      <c r="E924" s="243"/>
      <c r="F924" s="243"/>
      <c r="G924" s="244"/>
      <c r="H924" s="245"/>
      <c r="I924" s="244"/>
      <c r="J924" s="245"/>
      <c r="K924" s="244"/>
      <c r="L924" s="245"/>
      <c r="M924" s="244"/>
      <c r="N924" s="246"/>
      <c r="O924" s="243"/>
      <c r="P924" s="243"/>
      <c r="Q924" s="243"/>
      <c r="R924" s="244"/>
      <c r="S924" s="247"/>
      <c r="T924" s="70" t="str">
        <f t="shared" si="68"/>
        <v/>
      </c>
      <c r="U924" s="71" t="str">
        <f t="shared" si="69"/>
        <v/>
      </c>
      <c r="V924" s="71" t="str">
        <f t="shared" si="67"/>
        <v/>
      </c>
      <c r="W924" s="71" t="str">
        <f>IF(U924="","",SUM($U$18:U924))</f>
        <v/>
      </c>
      <c r="X924" s="71" t="str">
        <f>IF(U924="","",IF(U925="",SUM($U$18:U924)-SUM($X$17:X923)))</f>
        <v/>
      </c>
      <c r="Y924" s="70" t="str">
        <f t="shared" si="70"/>
        <v/>
      </c>
      <c r="Z924" s="71" t="str">
        <f t="shared" si="71"/>
        <v/>
      </c>
      <c r="AB924" s="70"/>
    </row>
    <row r="925" spans="2:28" s="71" customFormat="1" x14ac:dyDescent="0.3">
      <c r="B925" s="242"/>
      <c r="C925" s="243"/>
      <c r="D925" s="244"/>
      <c r="E925" s="243"/>
      <c r="F925" s="243"/>
      <c r="G925" s="244"/>
      <c r="H925" s="245"/>
      <c r="I925" s="244"/>
      <c r="J925" s="245"/>
      <c r="K925" s="244"/>
      <c r="L925" s="245"/>
      <c r="M925" s="244"/>
      <c r="N925" s="246"/>
      <c r="O925" s="243"/>
      <c r="P925" s="243"/>
      <c r="Q925" s="243"/>
      <c r="R925" s="244"/>
      <c r="S925" s="247"/>
      <c r="T925" s="70" t="str">
        <f t="shared" si="68"/>
        <v/>
      </c>
      <c r="U925" s="71" t="str">
        <f t="shared" si="69"/>
        <v/>
      </c>
      <c r="V925" s="71" t="str">
        <f t="shared" si="67"/>
        <v/>
      </c>
      <c r="W925" s="71" t="str">
        <f>IF(U925="","",SUM($U$18:U925))</f>
        <v/>
      </c>
      <c r="X925" s="71" t="str">
        <f>IF(U925="","",IF(U926="",SUM($U$18:U925)-SUM($X$17:X924)))</f>
        <v/>
      </c>
      <c r="Y925" s="70" t="str">
        <f t="shared" si="70"/>
        <v/>
      </c>
      <c r="Z925" s="71" t="str">
        <f t="shared" si="71"/>
        <v/>
      </c>
      <c r="AB925" s="70"/>
    </row>
    <row r="926" spans="2:28" s="71" customFormat="1" x14ac:dyDescent="0.3">
      <c r="B926" s="242"/>
      <c r="C926" s="243"/>
      <c r="D926" s="244"/>
      <c r="E926" s="243"/>
      <c r="F926" s="243"/>
      <c r="G926" s="244"/>
      <c r="H926" s="245"/>
      <c r="I926" s="244"/>
      <c r="J926" s="245"/>
      <c r="K926" s="244"/>
      <c r="L926" s="245"/>
      <c r="M926" s="244"/>
      <c r="N926" s="246"/>
      <c r="O926" s="243"/>
      <c r="P926" s="243"/>
      <c r="Q926" s="243"/>
      <c r="R926" s="244"/>
      <c r="S926" s="247"/>
      <c r="T926" s="70" t="str">
        <f t="shared" si="68"/>
        <v/>
      </c>
      <c r="U926" s="71" t="str">
        <f t="shared" si="69"/>
        <v/>
      </c>
      <c r="V926" s="71" t="str">
        <f t="shared" si="67"/>
        <v/>
      </c>
      <c r="W926" s="71" t="str">
        <f>IF(U926="","",SUM($U$18:U926))</f>
        <v/>
      </c>
      <c r="X926" s="71" t="str">
        <f>IF(U926="","",IF(U927="",SUM($U$18:U926)-SUM($X$17:X925)))</f>
        <v/>
      </c>
      <c r="Y926" s="70" t="str">
        <f t="shared" si="70"/>
        <v/>
      </c>
      <c r="Z926" s="71" t="str">
        <f t="shared" si="71"/>
        <v/>
      </c>
      <c r="AB926" s="70"/>
    </row>
    <row r="927" spans="2:28" s="71" customFormat="1" x14ac:dyDescent="0.3">
      <c r="B927" s="242"/>
      <c r="C927" s="243"/>
      <c r="D927" s="244"/>
      <c r="E927" s="243"/>
      <c r="F927" s="243"/>
      <c r="G927" s="244"/>
      <c r="H927" s="245"/>
      <c r="I927" s="244"/>
      <c r="J927" s="245"/>
      <c r="K927" s="244"/>
      <c r="L927" s="245"/>
      <c r="M927" s="244"/>
      <c r="N927" s="246"/>
      <c r="O927" s="243"/>
      <c r="P927" s="243"/>
      <c r="Q927" s="243"/>
      <c r="R927" s="244"/>
      <c r="S927" s="247"/>
      <c r="T927" s="70" t="str">
        <f t="shared" si="68"/>
        <v/>
      </c>
      <c r="U927" s="71" t="str">
        <f t="shared" si="69"/>
        <v/>
      </c>
      <c r="V927" s="71" t="str">
        <f t="shared" si="67"/>
        <v/>
      </c>
      <c r="W927" s="71" t="str">
        <f>IF(U927="","",SUM($U$18:U927))</f>
        <v/>
      </c>
      <c r="X927" s="71" t="str">
        <f>IF(U927="","",IF(U928="",SUM($U$18:U927)-SUM($X$17:X926)))</f>
        <v/>
      </c>
      <c r="Y927" s="70" t="str">
        <f t="shared" si="70"/>
        <v/>
      </c>
      <c r="Z927" s="71" t="str">
        <f t="shared" si="71"/>
        <v/>
      </c>
      <c r="AB927" s="70"/>
    </row>
    <row r="928" spans="2:28" s="71" customFormat="1" x14ac:dyDescent="0.3">
      <c r="B928" s="242"/>
      <c r="C928" s="243"/>
      <c r="D928" s="244"/>
      <c r="E928" s="243"/>
      <c r="F928" s="243"/>
      <c r="G928" s="244"/>
      <c r="H928" s="245"/>
      <c r="I928" s="244"/>
      <c r="J928" s="245"/>
      <c r="K928" s="244"/>
      <c r="L928" s="245"/>
      <c r="M928" s="244"/>
      <c r="N928" s="246"/>
      <c r="O928" s="243"/>
      <c r="P928" s="243"/>
      <c r="Q928" s="243"/>
      <c r="R928" s="244"/>
      <c r="S928" s="247"/>
      <c r="T928" s="70" t="str">
        <f t="shared" si="68"/>
        <v/>
      </c>
      <c r="U928" s="71" t="str">
        <f t="shared" si="69"/>
        <v/>
      </c>
      <c r="V928" s="71" t="str">
        <f t="shared" si="67"/>
        <v/>
      </c>
      <c r="W928" s="71" t="str">
        <f>IF(U928="","",SUM($U$18:U928))</f>
        <v/>
      </c>
      <c r="X928" s="71" t="str">
        <f>IF(U928="","",IF(U929="",SUM($U$18:U928)-SUM($X$17:X927)))</f>
        <v/>
      </c>
      <c r="Y928" s="70" t="str">
        <f t="shared" si="70"/>
        <v/>
      </c>
      <c r="Z928" s="71" t="str">
        <f t="shared" si="71"/>
        <v/>
      </c>
      <c r="AB928" s="70"/>
    </row>
    <row r="929" spans="2:28" s="71" customFormat="1" x14ac:dyDescent="0.3">
      <c r="B929" s="242"/>
      <c r="C929" s="243"/>
      <c r="D929" s="244"/>
      <c r="E929" s="243"/>
      <c r="F929" s="243"/>
      <c r="G929" s="244"/>
      <c r="H929" s="245"/>
      <c r="I929" s="244"/>
      <c r="J929" s="245"/>
      <c r="K929" s="244"/>
      <c r="L929" s="245"/>
      <c r="M929" s="244"/>
      <c r="N929" s="246"/>
      <c r="O929" s="243"/>
      <c r="P929" s="243"/>
      <c r="Q929" s="243"/>
      <c r="R929" s="244"/>
      <c r="S929" s="247"/>
      <c r="T929" s="70" t="str">
        <f t="shared" si="68"/>
        <v/>
      </c>
      <c r="U929" s="71" t="str">
        <f t="shared" si="69"/>
        <v/>
      </c>
      <c r="V929" s="71" t="str">
        <f t="shared" si="67"/>
        <v/>
      </c>
      <c r="W929" s="71" t="str">
        <f>IF(U929="","",SUM($U$18:U929))</f>
        <v/>
      </c>
      <c r="X929" s="71" t="str">
        <f>IF(U929="","",IF(U930="",SUM($U$18:U929)-SUM($X$17:X928)))</f>
        <v/>
      </c>
      <c r="Y929" s="70" t="str">
        <f t="shared" si="70"/>
        <v/>
      </c>
      <c r="Z929" s="71" t="str">
        <f t="shared" si="71"/>
        <v/>
      </c>
      <c r="AB929" s="70"/>
    </row>
    <row r="930" spans="2:28" s="71" customFormat="1" x14ac:dyDescent="0.3">
      <c r="B930" s="242"/>
      <c r="C930" s="243"/>
      <c r="D930" s="244"/>
      <c r="E930" s="243"/>
      <c r="F930" s="243"/>
      <c r="G930" s="244"/>
      <c r="H930" s="245"/>
      <c r="I930" s="244"/>
      <c r="J930" s="245"/>
      <c r="K930" s="244"/>
      <c r="L930" s="245"/>
      <c r="M930" s="244"/>
      <c r="N930" s="246"/>
      <c r="O930" s="243"/>
      <c r="P930" s="243"/>
      <c r="Q930" s="243"/>
      <c r="R930" s="244"/>
      <c r="S930" s="247"/>
      <c r="T930" s="70" t="str">
        <f t="shared" si="68"/>
        <v/>
      </c>
      <c r="U930" s="71" t="str">
        <f t="shared" si="69"/>
        <v/>
      </c>
      <c r="V930" s="71" t="str">
        <f t="shared" si="67"/>
        <v/>
      </c>
      <c r="W930" s="71" t="str">
        <f>IF(U930="","",SUM($U$18:U930))</f>
        <v/>
      </c>
      <c r="X930" s="71" t="str">
        <f>IF(U930="","",IF(U931="",SUM($U$18:U930)-SUM($X$17:X929)))</f>
        <v/>
      </c>
      <c r="Y930" s="70" t="str">
        <f t="shared" si="70"/>
        <v/>
      </c>
      <c r="Z930" s="71" t="str">
        <f t="shared" si="71"/>
        <v/>
      </c>
      <c r="AB930" s="70"/>
    </row>
    <row r="931" spans="2:28" s="71" customFormat="1" x14ac:dyDescent="0.3">
      <c r="B931" s="242"/>
      <c r="C931" s="243"/>
      <c r="D931" s="244"/>
      <c r="E931" s="243"/>
      <c r="F931" s="243"/>
      <c r="G931" s="244"/>
      <c r="H931" s="245"/>
      <c r="I931" s="244"/>
      <c r="J931" s="245"/>
      <c r="K931" s="244"/>
      <c r="L931" s="245"/>
      <c r="M931" s="244"/>
      <c r="N931" s="246"/>
      <c r="O931" s="243"/>
      <c r="P931" s="243"/>
      <c r="Q931" s="243"/>
      <c r="R931" s="244"/>
      <c r="S931" s="247"/>
      <c r="T931" s="70" t="str">
        <f t="shared" si="68"/>
        <v/>
      </c>
      <c r="U931" s="71" t="str">
        <f t="shared" si="69"/>
        <v/>
      </c>
      <c r="V931" s="71" t="str">
        <f t="shared" si="67"/>
        <v/>
      </c>
      <c r="W931" s="71" t="str">
        <f>IF(U931="","",SUM($U$18:U931))</f>
        <v/>
      </c>
      <c r="X931" s="71" t="str">
        <f>IF(U931="","",IF(U932="",SUM($U$18:U931)-SUM($X$17:X930)))</f>
        <v/>
      </c>
      <c r="Y931" s="70" t="str">
        <f t="shared" si="70"/>
        <v/>
      </c>
      <c r="Z931" s="71" t="str">
        <f t="shared" si="71"/>
        <v/>
      </c>
      <c r="AB931" s="70"/>
    </row>
    <row r="932" spans="2:28" s="71" customFormat="1" x14ac:dyDescent="0.3">
      <c r="B932" s="242"/>
      <c r="C932" s="243"/>
      <c r="D932" s="244"/>
      <c r="E932" s="243"/>
      <c r="F932" s="243"/>
      <c r="G932" s="244"/>
      <c r="H932" s="245"/>
      <c r="I932" s="244"/>
      <c r="J932" s="245"/>
      <c r="K932" s="244"/>
      <c r="L932" s="245"/>
      <c r="M932" s="244"/>
      <c r="N932" s="246"/>
      <c r="O932" s="243"/>
      <c r="P932" s="243"/>
      <c r="Q932" s="243"/>
      <c r="R932" s="244"/>
      <c r="S932" s="247"/>
      <c r="T932" s="70" t="str">
        <f t="shared" si="68"/>
        <v/>
      </c>
      <c r="U932" s="71" t="str">
        <f t="shared" si="69"/>
        <v/>
      </c>
      <c r="V932" s="71" t="str">
        <f t="shared" si="67"/>
        <v/>
      </c>
      <c r="W932" s="71" t="str">
        <f>IF(U932="","",SUM($U$18:U932))</f>
        <v/>
      </c>
      <c r="X932" s="71" t="str">
        <f>IF(U932="","",IF(U933="",SUM($U$18:U932)-SUM($X$17:X931)))</f>
        <v/>
      </c>
      <c r="Y932" s="70" t="str">
        <f t="shared" si="70"/>
        <v/>
      </c>
      <c r="Z932" s="71" t="str">
        <f t="shared" si="71"/>
        <v/>
      </c>
      <c r="AB932" s="70"/>
    </row>
    <row r="933" spans="2:28" s="71" customFormat="1" x14ac:dyDescent="0.3">
      <c r="B933" s="242"/>
      <c r="C933" s="243"/>
      <c r="D933" s="244"/>
      <c r="E933" s="243"/>
      <c r="F933" s="243"/>
      <c r="G933" s="244"/>
      <c r="H933" s="245"/>
      <c r="I933" s="244"/>
      <c r="J933" s="245"/>
      <c r="K933" s="244"/>
      <c r="L933" s="245"/>
      <c r="M933" s="244"/>
      <c r="N933" s="246"/>
      <c r="O933" s="243"/>
      <c r="P933" s="243"/>
      <c r="Q933" s="243"/>
      <c r="R933" s="244"/>
      <c r="S933" s="247"/>
      <c r="T933" s="70" t="str">
        <f t="shared" si="68"/>
        <v/>
      </c>
      <c r="U933" s="71" t="str">
        <f t="shared" si="69"/>
        <v/>
      </c>
      <c r="V933" s="71" t="str">
        <f t="shared" si="67"/>
        <v/>
      </c>
      <c r="W933" s="71" t="str">
        <f>IF(U933="","",SUM($U$18:U933))</f>
        <v/>
      </c>
      <c r="X933" s="71" t="str">
        <f>IF(U933="","",IF(U934="",SUM($U$18:U933)-SUM($X$17:X932)))</f>
        <v/>
      </c>
      <c r="Y933" s="70" t="str">
        <f t="shared" si="70"/>
        <v/>
      </c>
      <c r="Z933" s="71" t="str">
        <f t="shared" si="71"/>
        <v/>
      </c>
      <c r="AB933" s="70"/>
    </row>
    <row r="934" spans="2:28" s="71" customFormat="1" x14ac:dyDescent="0.3">
      <c r="B934" s="242"/>
      <c r="C934" s="243"/>
      <c r="D934" s="244"/>
      <c r="E934" s="243"/>
      <c r="F934" s="243"/>
      <c r="G934" s="244"/>
      <c r="H934" s="245"/>
      <c r="I934" s="244"/>
      <c r="J934" s="245"/>
      <c r="K934" s="244"/>
      <c r="L934" s="245"/>
      <c r="M934" s="244"/>
      <c r="N934" s="246"/>
      <c r="O934" s="243"/>
      <c r="P934" s="243"/>
      <c r="Q934" s="243"/>
      <c r="R934" s="244"/>
      <c r="S934" s="247"/>
      <c r="T934" s="70" t="str">
        <f t="shared" si="68"/>
        <v/>
      </c>
      <c r="U934" s="71" t="str">
        <f t="shared" si="69"/>
        <v/>
      </c>
      <c r="V934" s="71" t="str">
        <f t="shared" si="67"/>
        <v/>
      </c>
      <c r="W934" s="71" t="str">
        <f>IF(U934="","",SUM($U$18:U934))</f>
        <v/>
      </c>
      <c r="X934" s="71" t="str">
        <f>IF(U934="","",IF(U935="",SUM($U$18:U934)-SUM($X$17:X933)))</f>
        <v/>
      </c>
      <c r="Y934" s="70" t="str">
        <f t="shared" si="70"/>
        <v/>
      </c>
      <c r="Z934" s="71" t="str">
        <f t="shared" si="71"/>
        <v/>
      </c>
      <c r="AB934" s="70"/>
    </row>
    <row r="935" spans="2:28" s="71" customFormat="1" x14ac:dyDescent="0.3">
      <c r="B935" s="242"/>
      <c r="C935" s="243"/>
      <c r="D935" s="244"/>
      <c r="E935" s="243"/>
      <c r="F935" s="243"/>
      <c r="G935" s="244"/>
      <c r="H935" s="245"/>
      <c r="I935" s="244"/>
      <c r="J935" s="245"/>
      <c r="K935" s="244"/>
      <c r="L935" s="245"/>
      <c r="M935" s="244"/>
      <c r="N935" s="246"/>
      <c r="O935" s="243"/>
      <c r="P935" s="243"/>
      <c r="Q935" s="243"/>
      <c r="R935" s="244"/>
      <c r="S935" s="247"/>
      <c r="T935" s="70" t="str">
        <f t="shared" si="68"/>
        <v/>
      </c>
      <c r="U935" s="71" t="str">
        <f t="shared" si="69"/>
        <v/>
      </c>
      <c r="V935" s="71" t="str">
        <f t="shared" si="67"/>
        <v/>
      </c>
      <c r="W935" s="71" t="str">
        <f>IF(U935="","",SUM($U$18:U935))</f>
        <v/>
      </c>
      <c r="X935" s="71" t="str">
        <f>IF(U935="","",IF(U936="",SUM($U$18:U935)-SUM($X$17:X934)))</f>
        <v/>
      </c>
      <c r="Y935" s="70" t="str">
        <f t="shared" si="70"/>
        <v/>
      </c>
      <c r="Z935" s="71" t="str">
        <f t="shared" si="71"/>
        <v/>
      </c>
      <c r="AB935" s="70"/>
    </row>
    <row r="936" spans="2:28" s="71" customFormat="1" x14ac:dyDescent="0.3">
      <c r="B936" s="242"/>
      <c r="C936" s="243"/>
      <c r="D936" s="244"/>
      <c r="E936" s="243"/>
      <c r="F936" s="243"/>
      <c r="G936" s="244"/>
      <c r="H936" s="245"/>
      <c r="I936" s="244"/>
      <c r="J936" s="245"/>
      <c r="K936" s="244"/>
      <c r="L936" s="245"/>
      <c r="M936" s="244"/>
      <c r="N936" s="246"/>
      <c r="O936" s="243"/>
      <c r="P936" s="243"/>
      <c r="Q936" s="243"/>
      <c r="R936" s="244"/>
      <c r="S936" s="247"/>
      <c r="T936" s="70" t="str">
        <f t="shared" si="68"/>
        <v/>
      </c>
      <c r="U936" s="71" t="str">
        <f t="shared" si="69"/>
        <v/>
      </c>
      <c r="V936" s="71" t="str">
        <f t="shared" si="67"/>
        <v/>
      </c>
      <c r="W936" s="71" t="str">
        <f>IF(U936="","",SUM($U$18:U936))</f>
        <v/>
      </c>
      <c r="X936" s="71" t="str">
        <f>IF(U936="","",IF(U937="",SUM($U$18:U936)-SUM($X$17:X935)))</f>
        <v/>
      </c>
      <c r="Y936" s="70" t="str">
        <f t="shared" si="70"/>
        <v/>
      </c>
      <c r="Z936" s="71" t="str">
        <f t="shared" si="71"/>
        <v/>
      </c>
      <c r="AB936" s="70"/>
    </row>
    <row r="937" spans="2:28" s="71" customFormat="1" x14ac:dyDescent="0.3">
      <c r="B937" s="242"/>
      <c r="C937" s="243"/>
      <c r="D937" s="244"/>
      <c r="E937" s="243"/>
      <c r="F937" s="243"/>
      <c r="G937" s="244"/>
      <c r="H937" s="245"/>
      <c r="I937" s="244"/>
      <c r="J937" s="245"/>
      <c r="K937" s="244"/>
      <c r="L937" s="245"/>
      <c r="M937" s="244"/>
      <c r="N937" s="246"/>
      <c r="O937" s="243"/>
      <c r="P937" s="243"/>
      <c r="Q937" s="243"/>
      <c r="R937" s="244"/>
      <c r="S937" s="247"/>
      <c r="T937" s="70" t="str">
        <f t="shared" si="68"/>
        <v/>
      </c>
      <c r="U937" s="71" t="str">
        <f t="shared" si="69"/>
        <v/>
      </c>
      <c r="V937" s="71" t="str">
        <f t="shared" si="67"/>
        <v/>
      </c>
      <c r="W937" s="71" t="str">
        <f>IF(U937="","",SUM($U$18:U937))</f>
        <v/>
      </c>
      <c r="X937" s="71" t="str">
        <f>IF(U937="","",IF(U938="",SUM($U$18:U937)-SUM($X$17:X936)))</f>
        <v/>
      </c>
      <c r="Y937" s="70" t="str">
        <f t="shared" si="70"/>
        <v/>
      </c>
      <c r="Z937" s="71" t="str">
        <f t="shared" si="71"/>
        <v/>
      </c>
      <c r="AB937" s="70"/>
    </row>
    <row r="938" spans="2:28" s="71" customFormat="1" x14ac:dyDescent="0.3">
      <c r="B938" s="242"/>
      <c r="C938" s="243"/>
      <c r="D938" s="244"/>
      <c r="E938" s="243"/>
      <c r="F938" s="243"/>
      <c r="G938" s="244"/>
      <c r="H938" s="245"/>
      <c r="I938" s="244"/>
      <c r="J938" s="245"/>
      <c r="K938" s="244"/>
      <c r="L938" s="245"/>
      <c r="M938" s="244"/>
      <c r="N938" s="246"/>
      <c r="O938" s="243"/>
      <c r="P938" s="243"/>
      <c r="Q938" s="243"/>
      <c r="R938" s="244"/>
      <c r="S938" s="247"/>
      <c r="T938" s="70" t="str">
        <f t="shared" si="68"/>
        <v/>
      </c>
      <c r="U938" s="71" t="str">
        <f t="shared" si="69"/>
        <v/>
      </c>
      <c r="V938" s="71" t="str">
        <f t="shared" si="67"/>
        <v/>
      </c>
      <c r="W938" s="71" t="str">
        <f>IF(U938="","",SUM($U$18:U938))</f>
        <v/>
      </c>
      <c r="X938" s="71" t="str">
        <f>IF(U938="","",IF(U939="",SUM($U$18:U938)-SUM($X$17:X937)))</f>
        <v/>
      </c>
      <c r="Y938" s="70" t="str">
        <f t="shared" si="70"/>
        <v/>
      </c>
      <c r="Z938" s="71" t="str">
        <f t="shared" si="71"/>
        <v/>
      </c>
      <c r="AB938" s="70"/>
    </row>
    <row r="939" spans="2:28" s="71" customFormat="1" x14ac:dyDescent="0.3">
      <c r="B939" s="242"/>
      <c r="C939" s="243"/>
      <c r="D939" s="244"/>
      <c r="E939" s="243"/>
      <c r="F939" s="243"/>
      <c r="G939" s="244"/>
      <c r="H939" s="245"/>
      <c r="I939" s="244"/>
      <c r="J939" s="245"/>
      <c r="K939" s="244"/>
      <c r="L939" s="245"/>
      <c r="M939" s="244"/>
      <c r="N939" s="246"/>
      <c r="O939" s="243"/>
      <c r="P939" s="243"/>
      <c r="Q939" s="243"/>
      <c r="R939" s="244"/>
      <c r="S939" s="247"/>
      <c r="T939" s="70" t="str">
        <f t="shared" si="68"/>
        <v/>
      </c>
      <c r="U939" s="71" t="str">
        <f t="shared" si="69"/>
        <v/>
      </c>
      <c r="V939" s="71" t="str">
        <f t="shared" si="67"/>
        <v/>
      </c>
      <c r="W939" s="71" t="str">
        <f>IF(U939="","",SUM($U$18:U939))</f>
        <v/>
      </c>
      <c r="X939" s="71" t="str">
        <f>IF(U939="","",IF(U940="",SUM($U$18:U939)-SUM($X$17:X938)))</f>
        <v/>
      </c>
      <c r="Y939" s="70" t="str">
        <f t="shared" si="70"/>
        <v/>
      </c>
      <c r="Z939" s="71" t="str">
        <f t="shared" si="71"/>
        <v/>
      </c>
      <c r="AB939" s="70"/>
    </row>
    <row r="940" spans="2:28" s="71" customFormat="1" x14ac:dyDescent="0.3">
      <c r="B940" s="242"/>
      <c r="C940" s="243"/>
      <c r="D940" s="244"/>
      <c r="E940" s="243"/>
      <c r="F940" s="243"/>
      <c r="G940" s="244"/>
      <c r="H940" s="245"/>
      <c r="I940" s="244"/>
      <c r="J940" s="245"/>
      <c r="K940" s="244"/>
      <c r="L940" s="245"/>
      <c r="M940" s="244"/>
      <c r="N940" s="246"/>
      <c r="O940" s="243"/>
      <c r="P940" s="243"/>
      <c r="Q940" s="243"/>
      <c r="R940" s="244"/>
      <c r="S940" s="247"/>
      <c r="T940" s="70" t="str">
        <f t="shared" si="68"/>
        <v/>
      </c>
      <c r="U940" s="71" t="str">
        <f t="shared" si="69"/>
        <v/>
      </c>
      <c r="V940" s="71" t="str">
        <f t="shared" si="67"/>
        <v/>
      </c>
      <c r="W940" s="71" t="str">
        <f>IF(U940="","",SUM($U$18:U940))</f>
        <v/>
      </c>
      <c r="X940" s="71" t="str">
        <f>IF(U940="","",IF(U941="",SUM($U$18:U940)-SUM($X$17:X939)))</f>
        <v/>
      </c>
      <c r="Y940" s="70" t="str">
        <f t="shared" si="70"/>
        <v/>
      </c>
      <c r="Z940" s="71" t="str">
        <f t="shared" si="71"/>
        <v/>
      </c>
      <c r="AB940" s="70"/>
    </row>
    <row r="941" spans="2:28" s="71" customFormat="1" x14ac:dyDescent="0.3">
      <c r="B941" s="242"/>
      <c r="C941" s="243"/>
      <c r="D941" s="244"/>
      <c r="E941" s="243"/>
      <c r="F941" s="243"/>
      <c r="G941" s="244"/>
      <c r="H941" s="245"/>
      <c r="I941" s="244"/>
      <c r="J941" s="245"/>
      <c r="K941" s="244"/>
      <c r="L941" s="245"/>
      <c r="M941" s="244"/>
      <c r="N941" s="246"/>
      <c r="O941" s="243"/>
      <c r="P941" s="243"/>
      <c r="Q941" s="243"/>
      <c r="R941" s="244"/>
      <c r="S941" s="247"/>
      <c r="T941" s="70" t="str">
        <f t="shared" si="68"/>
        <v/>
      </c>
      <c r="U941" s="71" t="str">
        <f t="shared" si="69"/>
        <v/>
      </c>
      <c r="V941" s="71" t="str">
        <f t="shared" si="67"/>
        <v/>
      </c>
      <c r="W941" s="71" t="str">
        <f>IF(U941="","",SUM($U$18:U941))</f>
        <v/>
      </c>
      <c r="X941" s="71" t="str">
        <f>IF(U941="","",IF(U942="",SUM($U$18:U941)-SUM($X$17:X940)))</f>
        <v/>
      </c>
      <c r="Y941" s="70" t="str">
        <f t="shared" si="70"/>
        <v/>
      </c>
      <c r="Z941" s="71" t="str">
        <f t="shared" si="71"/>
        <v/>
      </c>
      <c r="AB941" s="70"/>
    </row>
    <row r="942" spans="2:28" s="71" customFormat="1" x14ac:dyDescent="0.3">
      <c r="B942" s="242"/>
      <c r="C942" s="243"/>
      <c r="D942" s="244"/>
      <c r="E942" s="243"/>
      <c r="F942" s="243"/>
      <c r="G942" s="244"/>
      <c r="H942" s="245"/>
      <c r="I942" s="244"/>
      <c r="J942" s="245"/>
      <c r="K942" s="244"/>
      <c r="L942" s="245"/>
      <c r="M942" s="244"/>
      <c r="N942" s="246"/>
      <c r="O942" s="243"/>
      <c r="P942" s="243"/>
      <c r="Q942" s="243"/>
      <c r="R942" s="244"/>
      <c r="S942" s="247"/>
      <c r="T942" s="70" t="str">
        <f t="shared" si="68"/>
        <v/>
      </c>
      <c r="U942" s="71" t="str">
        <f t="shared" si="69"/>
        <v/>
      </c>
      <c r="V942" s="71" t="str">
        <f t="shared" si="67"/>
        <v/>
      </c>
      <c r="W942" s="71" t="str">
        <f>IF(U942="","",SUM($U$18:U942))</f>
        <v/>
      </c>
      <c r="X942" s="71" t="str">
        <f>IF(U942="","",IF(U943="",SUM($U$18:U942)-SUM($X$17:X941)))</f>
        <v/>
      </c>
      <c r="Y942" s="70" t="str">
        <f t="shared" si="70"/>
        <v/>
      </c>
      <c r="Z942" s="71" t="str">
        <f t="shared" si="71"/>
        <v/>
      </c>
      <c r="AB942" s="70"/>
    </row>
    <row r="943" spans="2:28" s="71" customFormat="1" x14ac:dyDescent="0.3">
      <c r="B943" s="242"/>
      <c r="C943" s="243"/>
      <c r="D943" s="244"/>
      <c r="E943" s="243"/>
      <c r="F943" s="243"/>
      <c r="G943" s="244"/>
      <c r="H943" s="245"/>
      <c r="I943" s="244"/>
      <c r="J943" s="245"/>
      <c r="K943" s="244"/>
      <c r="L943" s="245"/>
      <c r="M943" s="244"/>
      <c r="N943" s="246"/>
      <c r="O943" s="243"/>
      <c r="P943" s="243"/>
      <c r="Q943" s="243"/>
      <c r="R943" s="244"/>
      <c r="S943" s="247"/>
      <c r="T943" s="70" t="str">
        <f t="shared" si="68"/>
        <v/>
      </c>
      <c r="U943" s="71" t="str">
        <f t="shared" si="69"/>
        <v/>
      </c>
      <c r="V943" s="71" t="str">
        <f t="shared" si="67"/>
        <v/>
      </c>
      <c r="W943" s="71" t="str">
        <f>IF(U943="","",SUM($U$18:U943))</f>
        <v/>
      </c>
      <c r="X943" s="71" t="str">
        <f>IF(U943="","",IF(U944="",SUM($U$18:U943)-SUM($X$17:X942)))</f>
        <v/>
      </c>
      <c r="Y943" s="70" t="str">
        <f t="shared" si="70"/>
        <v/>
      </c>
      <c r="Z943" s="71" t="str">
        <f t="shared" si="71"/>
        <v/>
      </c>
      <c r="AB943" s="70"/>
    </row>
    <row r="944" spans="2:28" s="71" customFormat="1" x14ac:dyDescent="0.3">
      <c r="B944" s="242"/>
      <c r="C944" s="243"/>
      <c r="D944" s="244"/>
      <c r="E944" s="243"/>
      <c r="F944" s="243"/>
      <c r="G944" s="244"/>
      <c r="H944" s="245"/>
      <c r="I944" s="244"/>
      <c r="J944" s="245"/>
      <c r="K944" s="244"/>
      <c r="L944" s="245"/>
      <c r="M944" s="244"/>
      <c r="N944" s="246"/>
      <c r="O944" s="243"/>
      <c r="P944" s="243"/>
      <c r="Q944" s="243"/>
      <c r="R944" s="244"/>
      <c r="S944" s="247"/>
      <c r="T944" s="70" t="str">
        <f t="shared" si="68"/>
        <v/>
      </c>
      <c r="U944" s="71" t="str">
        <f t="shared" si="69"/>
        <v/>
      </c>
      <c r="V944" s="71" t="str">
        <f t="shared" ref="V944:V1007" si="72">IF(H944="","",IF(M944="",(H944)*-1,IF(M944=G944,H944/2*N944-(H944),IF(M944=I944,J944/2*N944-(H944),IF(M944=K944,L944/2*N944-(H944))))))</f>
        <v/>
      </c>
      <c r="W944" s="71" t="str">
        <f>IF(U944="","",SUM($U$18:U944))</f>
        <v/>
      </c>
      <c r="X944" s="71" t="str">
        <f>IF(U944="","",IF(U945="",SUM($U$18:U944)-SUM($X$17:X943)))</f>
        <v/>
      </c>
      <c r="Y944" s="70" t="str">
        <f t="shared" si="70"/>
        <v/>
      </c>
      <c r="Z944" s="71" t="str">
        <f t="shared" si="71"/>
        <v/>
      </c>
      <c r="AB944" s="70"/>
    </row>
    <row r="945" spans="2:28" s="71" customFormat="1" x14ac:dyDescent="0.3">
      <c r="B945" s="242"/>
      <c r="C945" s="243"/>
      <c r="D945" s="244"/>
      <c r="E945" s="243"/>
      <c r="F945" s="243"/>
      <c r="G945" s="244"/>
      <c r="H945" s="245"/>
      <c r="I945" s="244"/>
      <c r="J945" s="245"/>
      <c r="K945" s="244"/>
      <c r="L945" s="245"/>
      <c r="M945" s="244"/>
      <c r="N945" s="246"/>
      <c r="O945" s="243"/>
      <c r="P945" s="243"/>
      <c r="Q945" s="243"/>
      <c r="R945" s="244"/>
      <c r="S945" s="247"/>
      <c r="T945" s="70" t="str">
        <f t="shared" si="68"/>
        <v/>
      </c>
      <c r="U945" s="71" t="str">
        <f t="shared" si="69"/>
        <v/>
      </c>
      <c r="V945" s="71" t="str">
        <f t="shared" si="72"/>
        <v/>
      </c>
      <c r="W945" s="71" t="str">
        <f>IF(U945="","",SUM($U$18:U945))</f>
        <v/>
      </c>
      <c r="X945" s="71" t="str">
        <f>IF(U945="","",IF(U946="",SUM($U$18:U945)-SUM($X$17:X944)))</f>
        <v/>
      </c>
      <c r="Y945" s="70" t="str">
        <f t="shared" si="70"/>
        <v/>
      </c>
      <c r="Z945" s="71" t="str">
        <f t="shared" si="71"/>
        <v/>
      </c>
      <c r="AB945" s="70"/>
    </row>
    <row r="946" spans="2:28" s="71" customFormat="1" x14ac:dyDescent="0.3">
      <c r="B946" s="242"/>
      <c r="C946" s="243"/>
      <c r="D946" s="244"/>
      <c r="E946" s="243"/>
      <c r="F946" s="243"/>
      <c r="G946" s="244"/>
      <c r="H946" s="245"/>
      <c r="I946" s="244"/>
      <c r="J946" s="245"/>
      <c r="K946" s="244"/>
      <c r="L946" s="245"/>
      <c r="M946" s="244"/>
      <c r="N946" s="246"/>
      <c r="O946" s="243"/>
      <c r="P946" s="243"/>
      <c r="Q946" s="243"/>
      <c r="R946" s="244"/>
      <c r="S946" s="247"/>
      <c r="T946" s="70" t="str">
        <f t="shared" si="68"/>
        <v/>
      </c>
      <c r="U946" s="71" t="str">
        <f t="shared" si="69"/>
        <v/>
      </c>
      <c r="V946" s="71" t="str">
        <f t="shared" si="72"/>
        <v/>
      </c>
      <c r="W946" s="71" t="str">
        <f>IF(U946="","",SUM($U$18:U946))</f>
        <v/>
      </c>
      <c r="X946" s="71" t="str">
        <f>IF(U946="","",IF(U947="",SUM($U$18:U946)-SUM($X$17:X945)))</f>
        <v/>
      </c>
      <c r="Y946" s="70" t="str">
        <f t="shared" si="70"/>
        <v/>
      </c>
      <c r="Z946" s="71" t="str">
        <f t="shared" si="71"/>
        <v/>
      </c>
      <c r="AB946" s="70"/>
    </row>
    <row r="947" spans="2:28" s="71" customFormat="1" x14ac:dyDescent="0.3">
      <c r="B947" s="242"/>
      <c r="C947" s="243"/>
      <c r="D947" s="244"/>
      <c r="E947" s="243"/>
      <c r="F947" s="243"/>
      <c r="G947" s="244"/>
      <c r="H947" s="245"/>
      <c r="I947" s="244"/>
      <c r="J947" s="245"/>
      <c r="K947" s="244"/>
      <c r="L947" s="245"/>
      <c r="M947" s="244"/>
      <c r="N947" s="246"/>
      <c r="O947" s="243"/>
      <c r="P947" s="243"/>
      <c r="Q947" s="243"/>
      <c r="R947" s="244"/>
      <c r="S947" s="247"/>
      <c r="T947" s="70" t="str">
        <f t="shared" si="68"/>
        <v/>
      </c>
      <c r="U947" s="71" t="str">
        <f t="shared" si="69"/>
        <v/>
      </c>
      <c r="V947" s="71" t="str">
        <f t="shared" si="72"/>
        <v/>
      </c>
      <c r="W947" s="71" t="str">
        <f>IF(U947="","",SUM($U$18:U947))</f>
        <v/>
      </c>
      <c r="X947" s="71" t="str">
        <f>IF(U947="","",IF(U948="",SUM($U$18:U947)-SUM($X$17:X946)))</f>
        <v/>
      </c>
      <c r="Y947" s="70" t="str">
        <f t="shared" si="70"/>
        <v/>
      </c>
      <c r="Z947" s="71" t="str">
        <f t="shared" si="71"/>
        <v/>
      </c>
      <c r="AB947" s="70"/>
    </row>
    <row r="948" spans="2:28" s="71" customFormat="1" x14ac:dyDescent="0.3">
      <c r="B948" s="242"/>
      <c r="C948" s="243"/>
      <c r="D948" s="244"/>
      <c r="E948" s="243"/>
      <c r="F948" s="243"/>
      <c r="G948" s="244"/>
      <c r="H948" s="245"/>
      <c r="I948" s="244"/>
      <c r="J948" s="245"/>
      <c r="K948" s="244"/>
      <c r="L948" s="245"/>
      <c r="M948" s="244"/>
      <c r="N948" s="246"/>
      <c r="O948" s="243"/>
      <c r="P948" s="243"/>
      <c r="Q948" s="243"/>
      <c r="R948" s="244"/>
      <c r="S948" s="247"/>
      <c r="T948" s="70" t="str">
        <f t="shared" si="68"/>
        <v/>
      </c>
      <c r="U948" s="71" t="str">
        <f t="shared" si="69"/>
        <v/>
      </c>
      <c r="V948" s="71" t="str">
        <f t="shared" si="72"/>
        <v/>
      </c>
      <c r="W948" s="71" t="str">
        <f>IF(U948="","",SUM($U$18:U948))</f>
        <v/>
      </c>
      <c r="X948" s="71" t="str">
        <f>IF(U948="","",IF(U949="",SUM($U$18:U948)-SUM($X$17:X947)))</f>
        <v/>
      </c>
      <c r="Y948" s="70" t="str">
        <f t="shared" si="70"/>
        <v/>
      </c>
      <c r="Z948" s="71" t="str">
        <f t="shared" si="71"/>
        <v/>
      </c>
      <c r="AB948" s="70"/>
    </row>
    <row r="949" spans="2:28" s="71" customFormat="1" x14ac:dyDescent="0.3">
      <c r="B949" s="242"/>
      <c r="C949" s="243"/>
      <c r="D949" s="244"/>
      <c r="E949" s="243"/>
      <c r="F949" s="243"/>
      <c r="G949" s="244"/>
      <c r="H949" s="245"/>
      <c r="I949" s="244"/>
      <c r="J949" s="245"/>
      <c r="K949" s="244"/>
      <c r="L949" s="245"/>
      <c r="M949" s="244"/>
      <c r="N949" s="246"/>
      <c r="O949" s="243"/>
      <c r="P949" s="243"/>
      <c r="Q949" s="243"/>
      <c r="R949" s="244"/>
      <c r="S949" s="247"/>
      <c r="T949" s="70" t="str">
        <f t="shared" si="68"/>
        <v/>
      </c>
      <c r="U949" s="71" t="str">
        <f t="shared" si="69"/>
        <v/>
      </c>
      <c r="V949" s="71" t="str">
        <f t="shared" si="72"/>
        <v/>
      </c>
      <c r="W949" s="71" t="str">
        <f>IF(U949="","",SUM($U$18:U949))</f>
        <v/>
      </c>
      <c r="X949" s="71" t="str">
        <f>IF(U949="","",IF(U950="",SUM($U$18:U949)-SUM($X$17:X948)))</f>
        <v/>
      </c>
      <c r="Y949" s="70" t="str">
        <f t="shared" si="70"/>
        <v/>
      </c>
      <c r="Z949" s="71" t="str">
        <f t="shared" si="71"/>
        <v/>
      </c>
      <c r="AB949" s="70"/>
    </row>
    <row r="950" spans="2:28" s="71" customFormat="1" x14ac:dyDescent="0.3">
      <c r="B950" s="242"/>
      <c r="C950" s="243"/>
      <c r="D950" s="244"/>
      <c r="E950" s="243"/>
      <c r="F950" s="243"/>
      <c r="G950" s="244"/>
      <c r="H950" s="245"/>
      <c r="I950" s="244"/>
      <c r="J950" s="245"/>
      <c r="K950" s="244"/>
      <c r="L950" s="245"/>
      <c r="M950" s="244"/>
      <c r="N950" s="246"/>
      <c r="O950" s="243"/>
      <c r="P950" s="243"/>
      <c r="Q950" s="243"/>
      <c r="R950" s="244"/>
      <c r="S950" s="247"/>
      <c r="T950" s="70" t="str">
        <f t="shared" si="68"/>
        <v/>
      </c>
      <c r="U950" s="71" t="str">
        <f t="shared" si="69"/>
        <v/>
      </c>
      <c r="V950" s="71" t="str">
        <f t="shared" si="72"/>
        <v/>
      </c>
      <c r="W950" s="71" t="str">
        <f>IF(U950="","",SUM($U$18:U950))</f>
        <v/>
      </c>
      <c r="X950" s="71" t="str">
        <f>IF(U950="","",IF(U951="",SUM($U$18:U950)-SUM($X$17:X949)))</f>
        <v/>
      </c>
      <c r="Y950" s="70" t="str">
        <f t="shared" si="70"/>
        <v/>
      </c>
      <c r="Z950" s="71" t="str">
        <f t="shared" si="71"/>
        <v/>
      </c>
      <c r="AB950" s="70"/>
    </row>
    <row r="951" spans="2:28" s="71" customFormat="1" x14ac:dyDescent="0.3">
      <c r="B951" s="242"/>
      <c r="C951" s="243"/>
      <c r="D951" s="244"/>
      <c r="E951" s="243"/>
      <c r="F951" s="243"/>
      <c r="G951" s="244"/>
      <c r="H951" s="245"/>
      <c r="I951" s="244"/>
      <c r="J951" s="245"/>
      <c r="K951" s="244"/>
      <c r="L951" s="245"/>
      <c r="M951" s="244"/>
      <c r="N951" s="246"/>
      <c r="O951" s="243"/>
      <c r="P951" s="243"/>
      <c r="Q951" s="243"/>
      <c r="R951" s="244"/>
      <c r="S951" s="247"/>
      <c r="T951" s="70" t="str">
        <f t="shared" si="68"/>
        <v/>
      </c>
      <c r="U951" s="71" t="str">
        <f t="shared" si="69"/>
        <v/>
      </c>
      <c r="V951" s="71" t="str">
        <f t="shared" si="72"/>
        <v/>
      </c>
      <c r="W951" s="71" t="str">
        <f>IF(U951="","",SUM($U$18:U951))</f>
        <v/>
      </c>
      <c r="X951" s="71" t="str">
        <f>IF(U951="","",IF(U952="",SUM($U$18:U951)-SUM($X$17:X950)))</f>
        <v/>
      </c>
      <c r="Y951" s="70" t="str">
        <f t="shared" si="70"/>
        <v/>
      </c>
      <c r="Z951" s="71" t="str">
        <f t="shared" si="71"/>
        <v/>
      </c>
      <c r="AB951" s="70"/>
    </row>
    <row r="952" spans="2:28" s="71" customFormat="1" x14ac:dyDescent="0.3">
      <c r="B952" s="242"/>
      <c r="C952" s="243"/>
      <c r="D952" s="244"/>
      <c r="E952" s="243"/>
      <c r="F952" s="243"/>
      <c r="G952" s="244"/>
      <c r="H952" s="245"/>
      <c r="I952" s="244"/>
      <c r="J952" s="245"/>
      <c r="K952" s="244"/>
      <c r="L952" s="245"/>
      <c r="M952" s="244"/>
      <c r="N952" s="246"/>
      <c r="O952" s="243"/>
      <c r="P952" s="243"/>
      <c r="Q952" s="243"/>
      <c r="R952" s="244"/>
      <c r="S952" s="247"/>
      <c r="T952" s="70" t="str">
        <f t="shared" si="68"/>
        <v/>
      </c>
      <c r="U952" s="71" t="str">
        <f t="shared" si="69"/>
        <v/>
      </c>
      <c r="V952" s="71" t="str">
        <f t="shared" si="72"/>
        <v/>
      </c>
      <c r="W952" s="71" t="str">
        <f>IF(U952="","",SUM($U$18:U952))</f>
        <v/>
      </c>
      <c r="X952" s="71" t="str">
        <f>IF(U952="","",IF(U953="",SUM($U$18:U952)-SUM($X$17:X951)))</f>
        <v/>
      </c>
      <c r="Y952" s="70" t="str">
        <f t="shared" si="70"/>
        <v/>
      </c>
      <c r="Z952" s="71" t="str">
        <f t="shared" si="71"/>
        <v/>
      </c>
      <c r="AB952" s="70"/>
    </row>
    <row r="953" spans="2:28" s="71" customFormat="1" x14ac:dyDescent="0.3">
      <c r="B953" s="242"/>
      <c r="C953" s="243"/>
      <c r="D953" s="244"/>
      <c r="E953" s="243"/>
      <c r="F953" s="243"/>
      <c r="G953" s="244"/>
      <c r="H953" s="245"/>
      <c r="I953" s="244"/>
      <c r="J953" s="245"/>
      <c r="K953" s="244"/>
      <c r="L953" s="245"/>
      <c r="M953" s="244"/>
      <c r="N953" s="246"/>
      <c r="O953" s="243"/>
      <c r="P953" s="243"/>
      <c r="Q953" s="243"/>
      <c r="R953" s="244"/>
      <c r="S953" s="247"/>
      <c r="T953" s="70" t="str">
        <f t="shared" si="68"/>
        <v/>
      </c>
      <c r="U953" s="71" t="str">
        <f t="shared" si="69"/>
        <v/>
      </c>
      <c r="V953" s="71" t="str">
        <f t="shared" si="72"/>
        <v/>
      </c>
      <c r="W953" s="71" t="str">
        <f>IF(U953="","",SUM($U$18:U953))</f>
        <v/>
      </c>
      <c r="X953" s="71" t="str">
        <f>IF(U953="","",IF(U954="",SUM($U$18:U953)-SUM($X$17:X952)))</f>
        <v/>
      </c>
      <c r="Y953" s="70" t="str">
        <f t="shared" si="70"/>
        <v/>
      </c>
      <c r="Z953" s="71" t="str">
        <f t="shared" si="71"/>
        <v/>
      </c>
      <c r="AB953" s="70"/>
    </row>
    <row r="954" spans="2:28" s="71" customFormat="1" x14ac:dyDescent="0.3">
      <c r="B954" s="242"/>
      <c r="C954" s="243"/>
      <c r="D954" s="244"/>
      <c r="E954" s="243"/>
      <c r="F954" s="243"/>
      <c r="G954" s="244"/>
      <c r="H954" s="245"/>
      <c r="I954" s="244"/>
      <c r="J954" s="245"/>
      <c r="K954" s="244"/>
      <c r="L954" s="245"/>
      <c r="M954" s="244"/>
      <c r="N954" s="246"/>
      <c r="O954" s="243"/>
      <c r="P954" s="243"/>
      <c r="Q954" s="243"/>
      <c r="R954" s="244"/>
      <c r="S954" s="247"/>
      <c r="T954" s="70" t="str">
        <f t="shared" si="68"/>
        <v/>
      </c>
      <c r="U954" s="71" t="str">
        <f t="shared" si="69"/>
        <v/>
      </c>
      <c r="V954" s="71" t="str">
        <f t="shared" si="72"/>
        <v/>
      </c>
      <c r="W954" s="71" t="str">
        <f>IF(U954="","",SUM($U$18:U954))</f>
        <v/>
      </c>
      <c r="X954" s="71" t="str">
        <f>IF(U954="","",IF(U955="",SUM($U$18:U954)-SUM($X$17:X953)))</f>
        <v/>
      </c>
      <c r="Y954" s="70" t="str">
        <f t="shared" si="70"/>
        <v/>
      </c>
      <c r="Z954" s="71" t="str">
        <f t="shared" si="71"/>
        <v/>
      </c>
      <c r="AB954" s="70"/>
    </row>
    <row r="955" spans="2:28" s="71" customFormat="1" x14ac:dyDescent="0.3">
      <c r="B955" s="242"/>
      <c r="C955" s="243"/>
      <c r="D955" s="244"/>
      <c r="E955" s="243"/>
      <c r="F955" s="243"/>
      <c r="G955" s="244"/>
      <c r="H955" s="245"/>
      <c r="I955" s="244"/>
      <c r="J955" s="245"/>
      <c r="K955" s="244"/>
      <c r="L955" s="245"/>
      <c r="M955" s="244"/>
      <c r="N955" s="246"/>
      <c r="O955" s="243"/>
      <c r="P955" s="243"/>
      <c r="Q955" s="243"/>
      <c r="R955" s="244"/>
      <c r="S955" s="247"/>
      <c r="T955" s="70" t="str">
        <f t="shared" si="68"/>
        <v/>
      </c>
      <c r="U955" s="71" t="str">
        <f t="shared" si="69"/>
        <v/>
      </c>
      <c r="V955" s="71" t="str">
        <f t="shared" si="72"/>
        <v/>
      </c>
      <c r="W955" s="71" t="str">
        <f>IF(U955="","",SUM($U$18:U955))</f>
        <v/>
      </c>
      <c r="X955" s="71" t="str">
        <f>IF(U955="","",IF(U956="",SUM($U$18:U955)-SUM($X$17:X954)))</f>
        <v/>
      </c>
      <c r="Y955" s="70" t="str">
        <f t="shared" si="70"/>
        <v/>
      </c>
      <c r="Z955" s="71" t="str">
        <f t="shared" si="71"/>
        <v/>
      </c>
      <c r="AB955" s="70"/>
    </row>
    <row r="956" spans="2:28" s="71" customFormat="1" x14ac:dyDescent="0.3">
      <c r="B956" s="242"/>
      <c r="C956" s="243"/>
      <c r="D956" s="244"/>
      <c r="E956" s="243"/>
      <c r="F956" s="243"/>
      <c r="G956" s="244"/>
      <c r="H956" s="245"/>
      <c r="I956" s="244"/>
      <c r="J956" s="245"/>
      <c r="K956" s="244"/>
      <c r="L956" s="245"/>
      <c r="M956" s="244"/>
      <c r="N956" s="246"/>
      <c r="O956" s="243"/>
      <c r="P956" s="243"/>
      <c r="Q956" s="243"/>
      <c r="R956" s="244"/>
      <c r="S956" s="247"/>
      <c r="T956" s="70" t="str">
        <f t="shared" si="68"/>
        <v/>
      </c>
      <c r="U956" s="71" t="str">
        <f t="shared" si="69"/>
        <v/>
      </c>
      <c r="V956" s="71" t="str">
        <f t="shared" si="72"/>
        <v/>
      </c>
      <c r="W956" s="71" t="str">
        <f>IF(U956="","",SUM($U$18:U956))</f>
        <v/>
      </c>
      <c r="X956" s="71" t="str">
        <f>IF(U956="","",IF(U957="",SUM($U$18:U956)-SUM($X$17:X955)))</f>
        <v/>
      </c>
      <c r="Y956" s="70" t="str">
        <f t="shared" si="70"/>
        <v/>
      </c>
      <c r="Z956" s="71" t="str">
        <f t="shared" si="71"/>
        <v/>
      </c>
      <c r="AB956" s="70"/>
    </row>
    <row r="957" spans="2:28" s="71" customFormat="1" x14ac:dyDescent="0.3">
      <c r="B957" s="242"/>
      <c r="C957" s="243"/>
      <c r="D957" s="244"/>
      <c r="E957" s="243"/>
      <c r="F957" s="243"/>
      <c r="G957" s="244"/>
      <c r="H957" s="245"/>
      <c r="I957" s="244"/>
      <c r="J957" s="245"/>
      <c r="K957" s="244"/>
      <c r="L957" s="245"/>
      <c r="M957" s="244"/>
      <c r="N957" s="246"/>
      <c r="O957" s="243"/>
      <c r="P957" s="243"/>
      <c r="Q957" s="243"/>
      <c r="R957" s="244"/>
      <c r="S957" s="247"/>
      <c r="T957" s="70" t="str">
        <f t="shared" si="68"/>
        <v/>
      </c>
      <c r="U957" s="71" t="str">
        <f t="shared" si="69"/>
        <v/>
      </c>
      <c r="V957" s="71" t="str">
        <f t="shared" si="72"/>
        <v/>
      </c>
      <c r="W957" s="71" t="str">
        <f>IF(U957="","",SUM($U$18:U957))</f>
        <v/>
      </c>
      <c r="X957" s="71" t="str">
        <f>IF(U957="","",IF(U958="",SUM($U$18:U957)-SUM($X$17:X956)))</f>
        <v/>
      </c>
      <c r="Y957" s="70" t="str">
        <f t="shared" si="70"/>
        <v/>
      </c>
      <c r="Z957" s="71" t="str">
        <f t="shared" si="71"/>
        <v/>
      </c>
      <c r="AB957" s="70"/>
    </row>
    <row r="958" spans="2:28" s="71" customFormat="1" x14ac:dyDescent="0.3">
      <c r="B958" s="242"/>
      <c r="C958" s="243"/>
      <c r="D958" s="244"/>
      <c r="E958" s="243"/>
      <c r="F958" s="243"/>
      <c r="G958" s="244"/>
      <c r="H958" s="245"/>
      <c r="I958" s="244"/>
      <c r="J958" s="245"/>
      <c r="K958" s="244"/>
      <c r="L958" s="245"/>
      <c r="M958" s="244"/>
      <c r="N958" s="246"/>
      <c r="O958" s="243"/>
      <c r="P958" s="243"/>
      <c r="Q958" s="243"/>
      <c r="R958" s="244"/>
      <c r="S958" s="247"/>
      <c r="T958" s="70" t="str">
        <f t="shared" si="68"/>
        <v/>
      </c>
      <c r="U958" s="71" t="str">
        <f t="shared" si="69"/>
        <v/>
      </c>
      <c r="V958" s="71" t="str">
        <f t="shared" si="72"/>
        <v/>
      </c>
      <c r="W958" s="71" t="str">
        <f>IF(U958="","",SUM($U$18:U958))</f>
        <v/>
      </c>
      <c r="X958" s="71" t="str">
        <f>IF(U958="","",IF(U959="",SUM($U$18:U958)-SUM($X$17:X957)))</f>
        <v/>
      </c>
      <c r="Y958" s="70" t="str">
        <f t="shared" si="70"/>
        <v/>
      </c>
      <c r="Z958" s="71" t="str">
        <f t="shared" si="71"/>
        <v/>
      </c>
      <c r="AB958" s="70"/>
    </row>
    <row r="959" spans="2:28" s="71" customFormat="1" x14ac:dyDescent="0.3">
      <c r="B959" s="242"/>
      <c r="C959" s="243"/>
      <c r="D959" s="244"/>
      <c r="E959" s="243"/>
      <c r="F959" s="243"/>
      <c r="G959" s="244"/>
      <c r="H959" s="245"/>
      <c r="I959" s="244"/>
      <c r="J959" s="245"/>
      <c r="K959" s="244"/>
      <c r="L959" s="245"/>
      <c r="M959" s="244"/>
      <c r="N959" s="246"/>
      <c r="O959" s="243"/>
      <c r="P959" s="243"/>
      <c r="Q959" s="243"/>
      <c r="R959" s="244"/>
      <c r="S959" s="247"/>
      <c r="T959" s="70" t="str">
        <f t="shared" si="68"/>
        <v/>
      </c>
      <c r="U959" s="71" t="str">
        <f t="shared" si="69"/>
        <v/>
      </c>
      <c r="V959" s="71" t="str">
        <f t="shared" si="72"/>
        <v/>
      </c>
      <c r="W959" s="71" t="str">
        <f>IF(U959="","",SUM($U$18:U959))</f>
        <v/>
      </c>
      <c r="X959" s="71" t="str">
        <f>IF(U959="","",IF(U960="",SUM($U$18:U959)-SUM($X$17:X958)))</f>
        <v/>
      </c>
      <c r="Y959" s="70" t="str">
        <f t="shared" si="70"/>
        <v/>
      </c>
      <c r="Z959" s="71" t="str">
        <f t="shared" si="71"/>
        <v/>
      </c>
      <c r="AB959" s="70"/>
    </row>
    <row r="960" spans="2:28" s="71" customFormat="1" x14ac:dyDescent="0.3">
      <c r="B960" s="242"/>
      <c r="C960" s="243"/>
      <c r="D960" s="244"/>
      <c r="E960" s="243"/>
      <c r="F960" s="243"/>
      <c r="G960" s="244"/>
      <c r="H960" s="245"/>
      <c r="I960" s="244"/>
      <c r="J960" s="245"/>
      <c r="K960" s="244"/>
      <c r="L960" s="245"/>
      <c r="M960" s="244"/>
      <c r="N960" s="246"/>
      <c r="O960" s="243"/>
      <c r="P960" s="243"/>
      <c r="Q960" s="243"/>
      <c r="R960" s="244"/>
      <c r="S960" s="247"/>
      <c r="T960" s="70" t="str">
        <f t="shared" si="68"/>
        <v/>
      </c>
      <c r="U960" s="71" t="str">
        <f t="shared" si="69"/>
        <v/>
      </c>
      <c r="V960" s="71" t="str">
        <f t="shared" si="72"/>
        <v/>
      </c>
      <c r="W960" s="71" t="str">
        <f>IF(U960="","",SUM($U$18:U960))</f>
        <v/>
      </c>
      <c r="X960" s="71" t="str">
        <f>IF(U960="","",IF(U961="",SUM($U$18:U960)-SUM($X$17:X959)))</f>
        <v/>
      </c>
      <c r="Y960" s="70" t="str">
        <f t="shared" si="70"/>
        <v/>
      </c>
      <c r="Z960" s="71" t="str">
        <f t="shared" si="71"/>
        <v/>
      </c>
      <c r="AB960" s="70"/>
    </row>
    <row r="961" spans="2:28" s="71" customFormat="1" x14ac:dyDescent="0.3">
      <c r="B961" s="242"/>
      <c r="C961" s="243"/>
      <c r="D961" s="244"/>
      <c r="E961" s="243"/>
      <c r="F961" s="243"/>
      <c r="G961" s="244"/>
      <c r="H961" s="245"/>
      <c r="I961" s="244"/>
      <c r="J961" s="245"/>
      <c r="K961" s="244"/>
      <c r="L961" s="245"/>
      <c r="M961" s="244"/>
      <c r="N961" s="246"/>
      <c r="O961" s="243"/>
      <c r="P961" s="243"/>
      <c r="Q961" s="243"/>
      <c r="R961" s="244"/>
      <c r="S961" s="247"/>
      <c r="T961" s="70" t="str">
        <f t="shared" si="68"/>
        <v/>
      </c>
      <c r="U961" s="71" t="str">
        <f t="shared" si="69"/>
        <v/>
      </c>
      <c r="V961" s="71" t="str">
        <f t="shared" si="72"/>
        <v/>
      </c>
      <c r="W961" s="71" t="str">
        <f>IF(U961="","",SUM($U$18:U961))</f>
        <v/>
      </c>
      <c r="X961" s="71" t="str">
        <f>IF(U961="","",IF(U962="",SUM($U$18:U961)-SUM($X$17:X960)))</f>
        <v/>
      </c>
      <c r="Y961" s="70" t="str">
        <f t="shared" si="70"/>
        <v/>
      </c>
      <c r="Z961" s="71" t="str">
        <f t="shared" si="71"/>
        <v/>
      </c>
      <c r="AB961" s="70"/>
    </row>
    <row r="962" spans="2:28" s="71" customFormat="1" x14ac:dyDescent="0.3">
      <c r="B962" s="242"/>
      <c r="C962" s="243"/>
      <c r="D962" s="244"/>
      <c r="E962" s="243"/>
      <c r="F962" s="243"/>
      <c r="G962" s="244"/>
      <c r="H962" s="245"/>
      <c r="I962" s="244"/>
      <c r="J962" s="245"/>
      <c r="K962" s="244"/>
      <c r="L962" s="245"/>
      <c r="M962" s="244"/>
      <c r="N962" s="246"/>
      <c r="O962" s="243"/>
      <c r="P962" s="243"/>
      <c r="Q962" s="243"/>
      <c r="R962" s="244"/>
      <c r="S962" s="247"/>
      <c r="T962" s="70" t="str">
        <f t="shared" si="68"/>
        <v/>
      </c>
      <c r="U962" s="71" t="str">
        <f t="shared" si="69"/>
        <v/>
      </c>
      <c r="V962" s="71" t="str">
        <f t="shared" si="72"/>
        <v/>
      </c>
      <c r="W962" s="71" t="str">
        <f>IF(U962="","",SUM($U$18:U962))</f>
        <v/>
      </c>
      <c r="X962" s="71" t="str">
        <f>IF(U962="","",IF(U963="",SUM($U$18:U962)-SUM($X$17:X961)))</f>
        <v/>
      </c>
      <c r="Y962" s="70" t="str">
        <f t="shared" si="70"/>
        <v/>
      </c>
      <c r="Z962" s="71" t="str">
        <f t="shared" si="71"/>
        <v/>
      </c>
      <c r="AB962" s="70"/>
    </row>
    <row r="963" spans="2:28" s="71" customFormat="1" x14ac:dyDescent="0.3">
      <c r="B963" s="242"/>
      <c r="C963" s="243"/>
      <c r="D963" s="244"/>
      <c r="E963" s="243"/>
      <c r="F963" s="243"/>
      <c r="G963" s="244"/>
      <c r="H963" s="245"/>
      <c r="I963" s="244"/>
      <c r="J963" s="245"/>
      <c r="K963" s="244"/>
      <c r="L963" s="245"/>
      <c r="M963" s="244"/>
      <c r="N963" s="246"/>
      <c r="O963" s="243"/>
      <c r="P963" s="243"/>
      <c r="Q963" s="243"/>
      <c r="R963" s="244"/>
      <c r="S963" s="247"/>
      <c r="T963" s="70" t="str">
        <f t="shared" si="68"/>
        <v/>
      </c>
      <c r="U963" s="71" t="str">
        <f t="shared" si="69"/>
        <v/>
      </c>
      <c r="V963" s="71" t="str">
        <f t="shared" si="72"/>
        <v/>
      </c>
      <c r="W963" s="71" t="str">
        <f>IF(U963="","",SUM($U$18:U963))</f>
        <v/>
      </c>
      <c r="X963" s="71" t="str">
        <f>IF(U963="","",IF(U964="",SUM($U$18:U963)-SUM($X$17:X962)))</f>
        <v/>
      </c>
      <c r="Y963" s="70" t="str">
        <f t="shared" si="70"/>
        <v/>
      </c>
      <c r="Z963" s="71" t="str">
        <f t="shared" si="71"/>
        <v/>
      </c>
      <c r="AB963" s="70"/>
    </row>
    <row r="964" spans="2:28" s="71" customFormat="1" x14ac:dyDescent="0.3">
      <c r="B964" s="242"/>
      <c r="C964" s="243"/>
      <c r="D964" s="244"/>
      <c r="E964" s="243"/>
      <c r="F964" s="243"/>
      <c r="G964" s="244"/>
      <c r="H964" s="245"/>
      <c r="I964" s="244"/>
      <c r="J964" s="245"/>
      <c r="K964" s="244"/>
      <c r="L964" s="245"/>
      <c r="M964" s="244"/>
      <c r="N964" s="246"/>
      <c r="O964" s="243"/>
      <c r="P964" s="243"/>
      <c r="Q964" s="243"/>
      <c r="R964" s="244"/>
      <c r="S964" s="247"/>
      <c r="T964" s="70" t="str">
        <f t="shared" si="68"/>
        <v/>
      </c>
      <c r="U964" s="71" t="str">
        <f t="shared" si="69"/>
        <v/>
      </c>
      <c r="V964" s="71" t="str">
        <f t="shared" si="72"/>
        <v/>
      </c>
      <c r="W964" s="71" t="str">
        <f>IF(U964="","",SUM($U$18:U964))</f>
        <v/>
      </c>
      <c r="X964" s="71" t="str">
        <f>IF(U964="","",IF(U965="",SUM($U$18:U964)-SUM($X$17:X963)))</f>
        <v/>
      </c>
      <c r="Y964" s="70" t="str">
        <f t="shared" si="70"/>
        <v/>
      </c>
      <c r="Z964" s="71" t="str">
        <f t="shared" si="71"/>
        <v/>
      </c>
      <c r="AB964" s="70"/>
    </row>
    <row r="965" spans="2:28" s="71" customFormat="1" x14ac:dyDescent="0.3">
      <c r="B965" s="242"/>
      <c r="C965" s="243"/>
      <c r="D965" s="244"/>
      <c r="E965" s="243"/>
      <c r="F965" s="243"/>
      <c r="G965" s="244"/>
      <c r="H965" s="245"/>
      <c r="I965" s="244"/>
      <c r="J965" s="245"/>
      <c r="K965" s="244"/>
      <c r="L965" s="245"/>
      <c r="M965" s="244"/>
      <c r="N965" s="246"/>
      <c r="O965" s="243"/>
      <c r="P965" s="243"/>
      <c r="Q965" s="243"/>
      <c r="R965" s="244"/>
      <c r="S965" s="247"/>
      <c r="T965" s="70" t="str">
        <f t="shared" si="68"/>
        <v/>
      </c>
      <c r="U965" s="71" t="str">
        <f t="shared" si="69"/>
        <v/>
      </c>
      <c r="V965" s="71" t="str">
        <f t="shared" si="72"/>
        <v/>
      </c>
      <c r="W965" s="71" t="str">
        <f>IF(U965="","",SUM($U$18:U965))</f>
        <v/>
      </c>
      <c r="X965" s="71" t="str">
        <f>IF(U965="","",IF(U966="",SUM($U$18:U965)-SUM($X$17:X964)))</f>
        <v/>
      </c>
      <c r="Y965" s="70" t="str">
        <f t="shared" si="70"/>
        <v/>
      </c>
      <c r="Z965" s="71" t="str">
        <f t="shared" si="71"/>
        <v/>
      </c>
      <c r="AB965" s="70"/>
    </row>
    <row r="966" spans="2:28" s="71" customFormat="1" x14ac:dyDescent="0.3">
      <c r="B966" s="242"/>
      <c r="C966" s="243"/>
      <c r="D966" s="244"/>
      <c r="E966" s="243"/>
      <c r="F966" s="243"/>
      <c r="G966" s="244"/>
      <c r="H966" s="245"/>
      <c r="I966" s="244"/>
      <c r="J966" s="245"/>
      <c r="K966" s="244"/>
      <c r="L966" s="245"/>
      <c r="M966" s="244"/>
      <c r="N966" s="246"/>
      <c r="O966" s="243"/>
      <c r="P966" s="243"/>
      <c r="Q966" s="243"/>
      <c r="R966" s="244"/>
      <c r="S966" s="247"/>
      <c r="T966" s="70" t="str">
        <f t="shared" si="68"/>
        <v/>
      </c>
      <c r="U966" s="71" t="str">
        <f t="shared" si="69"/>
        <v/>
      </c>
      <c r="V966" s="71" t="str">
        <f t="shared" si="72"/>
        <v/>
      </c>
      <c r="W966" s="71" t="str">
        <f>IF(U966="","",SUM($U$18:U966))</f>
        <v/>
      </c>
      <c r="X966" s="71" t="str">
        <f>IF(U966="","",IF(U967="",SUM($U$18:U966)-SUM($X$17:X965)))</f>
        <v/>
      </c>
      <c r="Y966" s="70" t="str">
        <f t="shared" si="70"/>
        <v/>
      </c>
      <c r="Z966" s="71" t="str">
        <f t="shared" si="71"/>
        <v/>
      </c>
      <c r="AB966" s="70"/>
    </row>
    <row r="967" spans="2:28" s="71" customFormat="1" x14ac:dyDescent="0.3">
      <c r="B967" s="242"/>
      <c r="C967" s="243"/>
      <c r="D967" s="244"/>
      <c r="E967" s="243"/>
      <c r="F967" s="243"/>
      <c r="G967" s="244"/>
      <c r="H967" s="245"/>
      <c r="I967" s="244"/>
      <c r="J967" s="245"/>
      <c r="K967" s="244"/>
      <c r="L967" s="245"/>
      <c r="M967" s="244"/>
      <c r="N967" s="246"/>
      <c r="O967" s="243"/>
      <c r="P967" s="243"/>
      <c r="Q967" s="243"/>
      <c r="R967" s="244"/>
      <c r="S967" s="247"/>
      <c r="T967" s="70" t="str">
        <f t="shared" si="68"/>
        <v/>
      </c>
      <c r="U967" s="71" t="str">
        <f t="shared" si="69"/>
        <v/>
      </c>
      <c r="V967" s="71" t="str">
        <f t="shared" si="72"/>
        <v/>
      </c>
      <c r="W967" s="71" t="str">
        <f>IF(U967="","",SUM($U$18:U967))</f>
        <v/>
      </c>
      <c r="X967" s="71" t="str">
        <f>IF(U967="","",IF(U968="",SUM($U$18:U967)-SUM($X$17:X966)))</f>
        <v/>
      </c>
      <c r="Y967" s="70" t="str">
        <f t="shared" si="70"/>
        <v/>
      </c>
      <c r="Z967" s="71" t="str">
        <f t="shared" si="71"/>
        <v/>
      </c>
      <c r="AB967" s="70"/>
    </row>
    <row r="968" spans="2:28" s="71" customFormat="1" x14ac:dyDescent="0.3">
      <c r="B968" s="242"/>
      <c r="C968" s="243"/>
      <c r="D968" s="244"/>
      <c r="E968" s="243"/>
      <c r="F968" s="243"/>
      <c r="G968" s="244"/>
      <c r="H968" s="245"/>
      <c r="I968" s="244"/>
      <c r="J968" s="245"/>
      <c r="K968" s="244"/>
      <c r="L968" s="245"/>
      <c r="M968" s="244"/>
      <c r="N968" s="246"/>
      <c r="O968" s="243"/>
      <c r="P968" s="243"/>
      <c r="Q968" s="243"/>
      <c r="R968" s="244"/>
      <c r="S968" s="247"/>
      <c r="T968" s="70" t="str">
        <f t="shared" si="68"/>
        <v/>
      </c>
      <c r="U968" s="71" t="str">
        <f t="shared" si="69"/>
        <v/>
      </c>
      <c r="V968" s="71" t="str">
        <f t="shared" si="72"/>
        <v/>
      </c>
      <c r="W968" s="71" t="str">
        <f>IF(U968="","",SUM($U$18:U968))</f>
        <v/>
      </c>
      <c r="X968" s="71" t="str">
        <f>IF(U968="","",IF(U969="",SUM($U$18:U968)-SUM($X$17:X967)))</f>
        <v/>
      </c>
      <c r="Y968" s="70" t="str">
        <f t="shared" si="70"/>
        <v/>
      </c>
      <c r="Z968" s="71" t="str">
        <f t="shared" si="71"/>
        <v/>
      </c>
      <c r="AB968" s="70"/>
    </row>
    <row r="969" spans="2:28" s="71" customFormat="1" x14ac:dyDescent="0.3">
      <c r="B969" s="242"/>
      <c r="C969" s="243"/>
      <c r="D969" s="244"/>
      <c r="E969" s="243"/>
      <c r="F969" s="243"/>
      <c r="G969" s="244"/>
      <c r="H969" s="245"/>
      <c r="I969" s="244"/>
      <c r="J969" s="245"/>
      <c r="K969" s="244"/>
      <c r="L969" s="245"/>
      <c r="M969" s="244"/>
      <c r="N969" s="246"/>
      <c r="O969" s="243"/>
      <c r="P969" s="243"/>
      <c r="Q969" s="243"/>
      <c r="R969" s="244"/>
      <c r="S969" s="247"/>
      <c r="T969" s="70" t="str">
        <f t="shared" si="68"/>
        <v/>
      </c>
      <c r="U969" s="71" t="str">
        <f t="shared" si="69"/>
        <v/>
      </c>
      <c r="V969" s="71" t="str">
        <f t="shared" si="72"/>
        <v/>
      </c>
      <c r="W969" s="71" t="str">
        <f>IF(U969="","",SUM($U$18:U969))</f>
        <v/>
      </c>
      <c r="X969" s="71" t="str">
        <f>IF(U969="","",IF(U970="",SUM($U$18:U969)-SUM($X$17:X968)))</f>
        <v/>
      </c>
      <c r="Y969" s="70" t="str">
        <f t="shared" si="70"/>
        <v/>
      </c>
      <c r="Z969" s="71" t="str">
        <f t="shared" si="71"/>
        <v/>
      </c>
      <c r="AB969" s="70"/>
    </row>
    <row r="970" spans="2:28" s="71" customFormat="1" x14ac:dyDescent="0.3">
      <c r="B970" s="242"/>
      <c r="C970" s="243"/>
      <c r="D970" s="244"/>
      <c r="E970" s="243"/>
      <c r="F970" s="243"/>
      <c r="G970" s="244"/>
      <c r="H970" s="245"/>
      <c r="I970" s="244"/>
      <c r="J970" s="245"/>
      <c r="K970" s="244"/>
      <c r="L970" s="245"/>
      <c r="M970" s="244"/>
      <c r="N970" s="246"/>
      <c r="O970" s="243"/>
      <c r="P970" s="243"/>
      <c r="Q970" s="243"/>
      <c r="R970" s="244"/>
      <c r="S970" s="247"/>
      <c r="T970" s="70" t="str">
        <f t="shared" si="68"/>
        <v/>
      </c>
      <c r="U970" s="71" t="str">
        <f t="shared" si="69"/>
        <v/>
      </c>
      <c r="V970" s="71" t="str">
        <f t="shared" si="72"/>
        <v/>
      </c>
      <c r="W970" s="71" t="str">
        <f>IF(U970="","",SUM($U$18:U970))</f>
        <v/>
      </c>
      <c r="X970" s="71" t="str">
        <f>IF(U970="","",IF(U971="",SUM($U$18:U970)-SUM($X$17:X969)))</f>
        <v/>
      </c>
      <c r="Y970" s="70" t="str">
        <f t="shared" si="70"/>
        <v/>
      </c>
      <c r="Z970" s="71" t="str">
        <f t="shared" si="71"/>
        <v/>
      </c>
      <c r="AB970" s="70"/>
    </row>
    <row r="971" spans="2:28" s="71" customFormat="1" x14ac:dyDescent="0.3">
      <c r="B971" s="242"/>
      <c r="C971" s="243"/>
      <c r="D971" s="244"/>
      <c r="E971" s="243"/>
      <c r="F971" s="243"/>
      <c r="G971" s="244"/>
      <c r="H971" s="245"/>
      <c r="I971" s="244"/>
      <c r="J971" s="245"/>
      <c r="K971" s="244"/>
      <c r="L971" s="245"/>
      <c r="M971" s="244"/>
      <c r="N971" s="246"/>
      <c r="O971" s="243"/>
      <c r="P971" s="243"/>
      <c r="Q971" s="243"/>
      <c r="R971" s="244"/>
      <c r="S971" s="247"/>
      <c r="T971" s="70" t="str">
        <f t="shared" si="68"/>
        <v/>
      </c>
      <c r="U971" s="71" t="str">
        <f t="shared" si="69"/>
        <v/>
      </c>
      <c r="V971" s="71" t="str">
        <f t="shared" si="72"/>
        <v/>
      </c>
      <c r="W971" s="71" t="str">
        <f>IF(U971="","",SUM($U$18:U971))</f>
        <v/>
      </c>
      <c r="X971" s="71" t="str">
        <f>IF(U971="","",IF(U972="",SUM($U$18:U971)-SUM($X$17:X970)))</f>
        <v/>
      </c>
      <c r="Y971" s="70" t="str">
        <f t="shared" si="70"/>
        <v/>
      </c>
      <c r="Z971" s="71" t="str">
        <f t="shared" si="71"/>
        <v/>
      </c>
      <c r="AB971" s="70"/>
    </row>
    <row r="972" spans="2:28" s="71" customFormat="1" x14ac:dyDescent="0.3">
      <c r="B972" s="242"/>
      <c r="C972" s="243"/>
      <c r="D972" s="244"/>
      <c r="E972" s="243"/>
      <c r="F972" s="243"/>
      <c r="G972" s="244"/>
      <c r="H972" s="245"/>
      <c r="I972" s="244"/>
      <c r="J972" s="245"/>
      <c r="K972" s="244"/>
      <c r="L972" s="245"/>
      <c r="M972" s="244"/>
      <c r="N972" s="246"/>
      <c r="O972" s="243"/>
      <c r="P972" s="243"/>
      <c r="Q972" s="243"/>
      <c r="R972" s="244"/>
      <c r="S972" s="247"/>
      <c r="T972" s="70" t="str">
        <f t="shared" si="68"/>
        <v/>
      </c>
      <c r="U972" s="71" t="str">
        <f t="shared" si="69"/>
        <v/>
      </c>
      <c r="V972" s="71" t="str">
        <f t="shared" si="72"/>
        <v/>
      </c>
      <c r="W972" s="71" t="str">
        <f>IF(U972="","",SUM($U$18:U972))</f>
        <v/>
      </c>
      <c r="X972" s="71" t="str">
        <f>IF(U972="","",IF(U973="",SUM($U$18:U972)-SUM($X$17:X971)))</f>
        <v/>
      </c>
      <c r="Y972" s="70" t="str">
        <f t="shared" si="70"/>
        <v/>
      </c>
      <c r="Z972" s="71" t="str">
        <f t="shared" si="71"/>
        <v/>
      </c>
      <c r="AB972" s="70"/>
    </row>
    <row r="973" spans="2:28" s="71" customFormat="1" x14ac:dyDescent="0.3">
      <c r="B973" s="242"/>
      <c r="C973" s="243"/>
      <c r="D973" s="244"/>
      <c r="E973" s="243"/>
      <c r="F973" s="243"/>
      <c r="G973" s="244"/>
      <c r="H973" s="245"/>
      <c r="I973" s="244"/>
      <c r="J973" s="245"/>
      <c r="K973" s="244"/>
      <c r="L973" s="245"/>
      <c r="M973" s="244"/>
      <c r="N973" s="246"/>
      <c r="O973" s="243"/>
      <c r="P973" s="243"/>
      <c r="Q973" s="243"/>
      <c r="R973" s="244"/>
      <c r="S973" s="247"/>
      <c r="T973" s="70" t="str">
        <f t="shared" si="68"/>
        <v/>
      </c>
      <c r="U973" s="71" t="str">
        <f t="shared" si="69"/>
        <v/>
      </c>
      <c r="V973" s="71" t="str">
        <f t="shared" si="72"/>
        <v/>
      </c>
      <c r="W973" s="71" t="str">
        <f>IF(U973="","",SUM($U$18:U973))</f>
        <v/>
      </c>
      <c r="X973" s="71" t="str">
        <f>IF(U973="","",IF(U974="",SUM($U$18:U973)-SUM($X$17:X972)))</f>
        <v/>
      </c>
      <c r="Y973" s="70" t="str">
        <f t="shared" si="70"/>
        <v/>
      </c>
      <c r="Z973" s="71" t="str">
        <f t="shared" si="71"/>
        <v/>
      </c>
      <c r="AB973" s="70"/>
    </row>
    <row r="974" spans="2:28" s="71" customFormat="1" x14ac:dyDescent="0.3">
      <c r="B974" s="242"/>
      <c r="C974" s="243"/>
      <c r="D974" s="244"/>
      <c r="E974" s="243"/>
      <c r="F974" s="243"/>
      <c r="G974" s="244"/>
      <c r="H974" s="245"/>
      <c r="I974" s="244"/>
      <c r="J974" s="245"/>
      <c r="K974" s="244"/>
      <c r="L974" s="245"/>
      <c r="M974" s="244"/>
      <c r="N974" s="246"/>
      <c r="O974" s="243"/>
      <c r="P974" s="243"/>
      <c r="Q974" s="243"/>
      <c r="R974" s="244"/>
      <c r="S974" s="247"/>
      <c r="T974" s="70" t="str">
        <f t="shared" si="68"/>
        <v/>
      </c>
      <c r="U974" s="71" t="str">
        <f t="shared" si="69"/>
        <v/>
      </c>
      <c r="V974" s="71" t="str">
        <f t="shared" si="72"/>
        <v/>
      </c>
      <c r="W974" s="71" t="str">
        <f>IF(U974="","",SUM($U$18:U974))</f>
        <v/>
      </c>
      <c r="X974" s="71" t="str">
        <f>IF(U974="","",IF(U975="",SUM($U$18:U974)-SUM($X$17:X973)))</f>
        <v/>
      </c>
      <c r="Y974" s="70" t="str">
        <f t="shared" si="70"/>
        <v/>
      </c>
      <c r="Z974" s="71" t="str">
        <f t="shared" si="71"/>
        <v/>
      </c>
      <c r="AB974" s="70"/>
    </row>
    <row r="975" spans="2:28" s="71" customFormat="1" x14ac:dyDescent="0.3">
      <c r="B975" s="242"/>
      <c r="C975" s="243"/>
      <c r="D975" s="244"/>
      <c r="E975" s="243"/>
      <c r="F975" s="243"/>
      <c r="G975" s="244"/>
      <c r="H975" s="245"/>
      <c r="I975" s="244"/>
      <c r="J975" s="245"/>
      <c r="K975" s="244"/>
      <c r="L975" s="245"/>
      <c r="M975" s="244"/>
      <c r="N975" s="246"/>
      <c r="O975" s="243"/>
      <c r="P975" s="243"/>
      <c r="Q975" s="243"/>
      <c r="R975" s="244"/>
      <c r="S975" s="247"/>
      <c r="T975" s="70" t="str">
        <f t="shared" si="68"/>
        <v/>
      </c>
      <c r="U975" s="71" t="str">
        <f t="shared" si="69"/>
        <v/>
      </c>
      <c r="V975" s="71" t="str">
        <f t="shared" si="72"/>
        <v/>
      </c>
      <c r="W975" s="71" t="str">
        <f>IF(U975="","",SUM($U$18:U975))</f>
        <v/>
      </c>
      <c r="X975" s="71" t="str">
        <f>IF(U975="","",IF(U976="",SUM($U$18:U975)-SUM($X$17:X974)))</f>
        <v/>
      </c>
      <c r="Y975" s="70" t="str">
        <f t="shared" si="70"/>
        <v/>
      </c>
      <c r="Z975" s="71" t="str">
        <f t="shared" si="71"/>
        <v/>
      </c>
      <c r="AB975" s="70"/>
    </row>
    <row r="976" spans="2:28" s="71" customFormat="1" x14ac:dyDescent="0.3">
      <c r="B976" s="242"/>
      <c r="C976" s="243"/>
      <c r="D976" s="244"/>
      <c r="E976" s="243"/>
      <c r="F976" s="243"/>
      <c r="G976" s="244"/>
      <c r="H976" s="245"/>
      <c r="I976" s="244"/>
      <c r="J976" s="245"/>
      <c r="K976" s="244"/>
      <c r="L976" s="245"/>
      <c r="M976" s="244"/>
      <c r="N976" s="246"/>
      <c r="O976" s="243"/>
      <c r="P976" s="243"/>
      <c r="Q976" s="243"/>
      <c r="R976" s="244"/>
      <c r="S976" s="247"/>
      <c r="T976" s="70" t="str">
        <f t="shared" si="68"/>
        <v/>
      </c>
      <c r="U976" s="71" t="str">
        <f t="shared" si="69"/>
        <v/>
      </c>
      <c r="V976" s="71" t="str">
        <f t="shared" si="72"/>
        <v/>
      </c>
      <c r="W976" s="71" t="str">
        <f>IF(U976="","",SUM($U$18:U976))</f>
        <v/>
      </c>
      <c r="X976" s="71" t="str">
        <f>IF(U976="","",IF(U977="",SUM($U$18:U976)-SUM($X$17:X975)))</f>
        <v/>
      </c>
      <c r="Y976" s="70" t="str">
        <f t="shared" si="70"/>
        <v/>
      </c>
      <c r="Z976" s="71" t="str">
        <f t="shared" si="71"/>
        <v/>
      </c>
      <c r="AB976" s="70"/>
    </row>
    <row r="977" spans="2:28" s="71" customFormat="1" x14ac:dyDescent="0.3">
      <c r="B977" s="242"/>
      <c r="C977" s="243"/>
      <c r="D977" s="244"/>
      <c r="E977" s="243"/>
      <c r="F977" s="243"/>
      <c r="G977" s="244"/>
      <c r="H977" s="245"/>
      <c r="I977" s="244"/>
      <c r="J977" s="245"/>
      <c r="K977" s="244"/>
      <c r="L977" s="245"/>
      <c r="M977" s="244"/>
      <c r="N977" s="246"/>
      <c r="O977" s="243"/>
      <c r="P977" s="243"/>
      <c r="Q977" s="243"/>
      <c r="R977" s="244"/>
      <c r="S977" s="247"/>
      <c r="T977" s="70" t="str">
        <f t="shared" si="68"/>
        <v/>
      </c>
      <c r="U977" s="71" t="str">
        <f t="shared" si="69"/>
        <v/>
      </c>
      <c r="V977" s="71" t="str">
        <f t="shared" si="72"/>
        <v/>
      </c>
      <c r="W977" s="71" t="str">
        <f>IF(U977="","",SUM($U$18:U977))</f>
        <v/>
      </c>
      <c r="X977" s="71" t="str">
        <f>IF(U977="","",IF(U978="",SUM($U$18:U977)-SUM($X$17:X976)))</f>
        <v/>
      </c>
      <c r="Y977" s="70" t="str">
        <f t="shared" si="70"/>
        <v/>
      </c>
      <c r="Z977" s="71" t="str">
        <f t="shared" si="71"/>
        <v/>
      </c>
      <c r="AB977" s="70"/>
    </row>
    <row r="978" spans="2:28" s="71" customFormat="1" x14ac:dyDescent="0.3">
      <c r="B978" s="242"/>
      <c r="C978" s="243"/>
      <c r="D978" s="244"/>
      <c r="E978" s="243"/>
      <c r="F978" s="243"/>
      <c r="G978" s="244"/>
      <c r="H978" s="245"/>
      <c r="I978" s="244"/>
      <c r="J978" s="245"/>
      <c r="K978" s="244"/>
      <c r="L978" s="245"/>
      <c r="M978" s="244"/>
      <c r="N978" s="246"/>
      <c r="O978" s="243"/>
      <c r="P978" s="243"/>
      <c r="Q978" s="243"/>
      <c r="R978" s="244"/>
      <c r="S978" s="247"/>
      <c r="T978" s="70" t="str">
        <f t="shared" si="68"/>
        <v/>
      </c>
      <c r="U978" s="71" t="str">
        <f t="shared" si="69"/>
        <v/>
      </c>
      <c r="V978" s="71" t="str">
        <f t="shared" si="72"/>
        <v/>
      </c>
      <c r="W978" s="71" t="str">
        <f>IF(U978="","",SUM($U$18:U978))</f>
        <v/>
      </c>
      <c r="X978" s="71" t="str">
        <f>IF(U978="","",IF(U979="",SUM($U$18:U978)-SUM($X$17:X977)))</f>
        <v/>
      </c>
      <c r="Y978" s="70" t="str">
        <f t="shared" si="70"/>
        <v/>
      </c>
      <c r="Z978" s="71" t="str">
        <f t="shared" si="71"/>
        <v/>
      </c>
      <c r="AB978" s="70"/>
    </row>
    <row r="979" spans="2:28" s="71" customFormat="1" x14ac:dyDescent="0.3">
      <c r="B979" s="242"/>
      <c r="C979" s="243"/>
      <c r="D979" s="244"/>
      <c r="E979" s="243"/>
      <c r="F979" s="243"/>
      <c r="G979" s="244"/>
      <c r="H979" s="245"/>
      <c r="I979" s="244"/>
      <c r="J979" s="245"/>
      <c r="K979" s="244"/>
      <c r="L979" s="245"/>
      <c r="M979" s="244"/>
      <c r="N979" s="246"/>
      <c r="O979" s="243"/>
      <c r="P979" s="243"/>
      <c r="Q979" s="243"/>
      <c r="R979" s="244"/>
      <c r="S979" s="247"/>
      <c r="T979" s="70" t="str">
        <f t="shared" ref="T979:T1042" si="73">IF(N979&lt;0,"",IF(N979="","",(N979-2)/2))</f>
        <v/>
      </c>
      <c r="U979" s="71" t="str">
        <f t="shared" ref="U979:U1042" si="74">IF(H979="","",IF(M979="",(H979+J979+L979)*-1,IF(M979=G979,H979/2*N979-(H979+J979+L979),IF(M979=I979,J979/2*N979-(H979+J979+L979),IF(M979=K979,L979/2*N979-(H979+J979+L979))))))</f>
        <v/>
      </c>
      <c r="V979" s="71" t="str">
        <f t="shared" si="72"/>
        <v/>
      </c>
      <c r="W979" s="71" t="str">
        <f>IF(U979="","",SUM($U$18:U979))</f>
        <v/>
      </c>
      <c r="X979" s="71" t="str">
        <f>IF(U979="","",IF(U980="",SUM($U$18:U979)-SUM($X$17:X978)))</f>
        <v/>
      </c>
      <c r="Y979" s="70" t="str">
        <f t="shared" ref="Y979:Y1042" si="75">IF(O979="","",IF(M979="","",IF(G979=M979,O979,IF(I979=M979,P979,IF(K979=M979,Q979)))))</f>
        <v/>
      </c>
      <c r="Z979" s="71" t="str">
        <f t="shared" si="71"/>
        <v/>
      </c>
      <c r="AB979" s="70"/>
    </row>
    <row r="980" spans="2:28" s="71" customFormat="1" x14ac:dyDescent="0.3">
      <c r="B980" s="242"/>
      <c r="C980" s="243"/>
      <c r="D980" s="244"/>
      <c r="E980" s="243"/>
      <c r="F980" s="243"/>
      <c r="G980" s="244"/>
      <c r="H980" s="245"/>
      <c r="I980" s="244"/>
      <c r="J980" s="245"/>
      <c r="K980" s="244"/>
      <c r="L980" s="245"/>
      <c r="M980" s="244"/>
      <c r="N980" s="246"/>
      <c r="O980" s="243"/>
      <c r="P980" s="243"/>
      <c r="Q980" s="243"/>
      <c r="R980" s="244"/>
      <c r="S980" s="247"/>
      <c r="T980" s="70" t="str">
        <f t="shared" si="73"/>
        <v/>
      </c>
      <c r="U980" s="71" t="str">
        <f t="shared" si="74"/>
        <v/>
      </c>
      <c r="V980" s="71" t="str">
        <f t="shared" si="72"/>
        <v/>
      </c>
      <c r="W980" s="71" t="str">
        <f>IF(U980="","",SUM($U$18:U980))</f>
        <v/>
      </c>
      <c r="X980" s="71" t="str">
        <f>IF(U980="","",IF(U981="",SUM($U$18:U980)-SUM($X$17:X979)))</f>
        <v/>
      </c>
      <c r="Y980" s="70" t="str">
        <f t="shared" si="75"/>
        <v/>
      </c>
      <c r="Z980" s="71" t="str">
        <f t="shared" si="71"/>
        <v/>
      </c>
      <c r="AB980" s="70"/>
    </row>
    <row r="981" spans="2:28" s="71" customFormat="1" x14ac:dyDescent="0.3">
      <c r="B981" s="242"/>
      <c r="C981" s="243"/>
      <c r="D981" s="244"/>
      <c r="E981" s="243"/>
      <c r="F981" s="243"/>
      <c r="G981" s="244"/>
      <c r="H981" s="245"/>
      <c r="I981" s="244"/>
      <c r="J981" s="245"/>
      <c r="K981" s="244"/>
      <c r="L981" s="245"/>
      <c r="M981" s="244"/>
      <c r="N981" s="246"/>
      <c r="O981" s="243"/>
      <c r="P981" s="243"/>
      <c r="Q981" s="243"/>
      <c r="R981" s="244"/>
      <c r="S981" s="247"/>
      <c r="T981" s="70" t="str">
        <f t="shared" si="73"/>
        <v/>
      </c>
      <c r="U981" s="71" t="str">
        <f t="shared" si="74"/>
        <v/>
      </c>
      <c r="V981" s="71" t="str">
        <f t="shared" si="72"/>
        <v/>
      </c>
      <c r="W981" s="71" t="str">
        <f>IF(U981="","",SUM($U$18:U981))</f>
        <v/>
      </c>
      <c r="X981" s="71" t="str">
        <f>IF(U981="","",IF(U982="",SUM($U$18:U981)-SUM($X$17:X980)))</f>
        <v/>
      </c>
      <c r="Y981" s="70" t="str">
        <f t="shared" si="75"/>
        <v/>
      </c>
      <c r="Z981" s="71" t="str">
        <f t="shared" si="71"/>
        <v/>
      </c>
      <c r="AB981" s="70"/>
    </row>
    <row r="982" spans="2:28" s="71" customFormat="1" x14ac:dyDescent="0.3">
      <c r="B982" s="242"/>
      <c r="C982" s="243"/>
      <c r="D982" s="244"/>
      <c r="E982" s="243"/>
      <c r="F982" s="243"/>
      <c r="G982" s="244"/>
      <c r="H982" s="245"/>
      <c r="I982" s="244"/>
      <c r="J982" s="245"/>
      <c r="K982" s="244"/>
      <c r="L982" s="245"/>
      <c r="M982" s="244"/>
      <c r="N982" s="246"/>
      <c r="O982" s="243"/>
      <c r="P982" s="243"/>
      <c r="Q982" s="243"/>
      <c r="R982" s="244"/>
      <c r="S982" s="247"/>
      <c r="T982" s="70" t="str">
        <f t="shared" si="73"/>
        <v/>
      </c>
      <c r="U982" s="71" t="str">
        <f t="shared" si="74"/>
        <v/>
      </c>
      <c r="V982" s="71" t="str">
        <f t="shared" si="72"/>
        <v/>
      </c>
      <c r="W982" s="71" t="str">
        <f>IF(U982="","",SUM($U$18:U982))</f>
        <v/>
      </c>
      <c r="X982" s="71" t="str">
        <f>IF(U982="","",IF(U983="",SUM($U$18:U982)-SUM($X$17:X981)))</f>
        <v/>
      </c>
      <c r="Y982" s="70" t="str">
        <f t="shared" si="75"/>
        <v/>
      </c>
      <c r="Z982" s="71" t="str">
        <f t="shared" si="71"/>
        <v/>
      </c>
      <c r="AB982" s="70"/>
    </row>
    <row r="983" spans="2:28" s="71" customFormat="1" x14ac:dyDescent="0.3">
      <c r="B983" s="242"/>
      <c r="C983" s="243"/>
      <c r="D983" s="244"/>
      <c r="E983" s="243"/>
      <c r="F983" s="243"/>
      <c r="G983" s="244"/>
      <c r="H983" s="245"/>
      <c r="I983" s="244"/>
      <c r="J983" s="245"/>
      <c r="K983" s="244"/>
      <c r="L983" s="245"/>
      <c r="M983" s="244"/>
      <c r="N983" s="246"/>
      <c r="O983" s="243"/>
      <c r="P983" s="243"/>
      <c r="Q983" s="243"/>
      <c r="R983" s="244"/>
      <c r="S983" s="247"/>
      <c r="T983" s="70" t="str">
        <f t="shared" si="73"/>
        <v/>
      </c>
      <c r="U983" s="71" t="str">
        <f t="shared" si="74"/>
        <v/>
      </c>
      <c r="V983" s="71" t="str">
        <f t="shared" si="72"/>
        <v/>
      </c>
      <c r="W983" s="71" t="str">
        <f>IF(U983="","",SUM($U$18:U983))</f>
        <v/>
      </c>
      <c r="X983" s="71" t="str">
        <f>IF(U983="","",IF(U984="",SUM($U$18:U983)-SUM($X$17:X982)))</f>
        <v/>
      </c>
      <c r="Y983" s="70" t="str">
        <f t="shared" si="75"/>
        <v/>
      </c>
      <c r="Z983" s="71" t="str">
        <f t="shared" ref="Z983:Z1046" si="76">(IF(C983="","",IF(N983="","",IF(U983&lt;0,SUM(H983+J983+L983+U983),IF(U983=0,SUM(H983+J983+L983+U983),IF(U983=0,"",IF(U983&gt;0,SUM(H983+J983+L983+U983))))))))</f>
        <v/>
      </c>
      <c r="AB983" s="70"/>
    </row>
    <row r="984" spans="2:28" s="71" customFormat="1" x14ac:dyDescent="0.3">
      <c r="B984" s="242"/>
      <c r="C984" s="243"/>
      <c r="D984" s="244"/>
      <c r="E984" s="243"/>
      <c r="F984" s="243"/>
      <c r="G984" s="244"/>
      <c r="H984" s="245"/>
      <c r="I984" s="244"/>
      <c r="J984" s="245"/>
      <c r="K984" s="244"/>
      <c r="L984" s="245"/>
      <c r="M984" s="244"/>
      <c r="N984" s="246"/>
      <c r="O984" s="243"/>
      <c r="P984" s="243"/>
      <c r="Q984" s="243"/>
      <c r="R984" s="244"/>
      <c r="S984" s="247"/>
      <c r="T984" s="70" t="str">
        <f t="shared" si="73"/>
        <v/>
      </c>
      <c r="U984" s="71" t="str">
        <f t="shared" si="74"/>
        <v/>
      </c>
      <c r="V984" s="71" t="str">
        <f t="shared" si="72"/>
        <v/>
      </c>
      <c r="W984" s="71" t="str">
        <f>IF(U984="","",SUM($U$18:U984))</f>
        <v/>
      </c>
      <c r="X984" s="71" t="str">
        <f>IF(U984="","",IF(U985="",SUM($U$18:U984)-SUM($X$17:X983)))</f>
        <v/>
      </c>
      <c r="Y984" s="70" t="str">
        <f t="shared" si="75"/>
        <v/>
      </c>
      <c r="Z984" s="71" t="str">
        <f t="shared" si="76"/>
        <v/>
      </c>
      <c r="AB984" s="70"/>
    </row>
    <row r="985" spans="2:28" s="71" customFormat="1" x14ac:dyDescent="0.3">
      <c r="B985" s="242"/>
      <c r="C985" s="243"/>
      <c r="D985" s="244"/>
      <c r="E985" s="243"/>
      <c r="F985" s="243"/>
      <c r="G985" s="244"/>
      <c r="H985" s="245"/>
      <c r="I985" s="244"/>
      <c r="J985" s="245"/>
      <c r="K985" s="244"/>
      <c r="L985" s="245"/>
      <c r="M985" s="244"/>
      <c r="N985" s="246"/>
      <c r="O985" s="243"/>
      <c r="P985" s="243"/>
      <c r="Q985" s="243"/>
      <c r="R985" s="244"/>
      <c r="S985" s="247"/>
      <c r="T985" s="70" t="str">
        <f t="shared" si="73"/>
        <v/>
      </c>
      <c r="U985" s="71" t="str">
        <f t="shared" si="74"/>
        <v/>
      </c>
      <c r="V985" s="71" t="str">
        <f t="shared" si="72"/>
        <v/>
      </c>
      <c r="W985" s="71" t="str">
        <f>IF(U985="","",SUM($U$18:U985))</f>
        <v/>
      </c>
      <c r="X985" s="71" t="str">
        <f>IF(U985="","",IF(U986="",SUM($U$18:U985)-SUM($X$17:X984)))</f>
        <v/>
      </c>
      <c r="Y985" s="70" t="str">
        <f t="shared" si="75"/>
        <v/>
      </c>
      <c r="Z985" s="71" t="str">
        <f t="shared" si="76"/>
        <v/>
      </c>
      <c r="AB985" s="70"/>
    </row>
    <row r="986" spans="2:28" s="71" customFormat="1" x14ac:dyDescent="0.3">
      <c r="B986" s="242"/>
      <c r="C986" s="243"/>
      <c r="D986" s="244"/>
      <c r="E986" s="243"/>
      <c r="F986" s="243"/>
      <c r="G986" s="244"/>
      <c r="H986" s="245"/>
      <c r="I986" s="244"/>
      <c r="J986" s="245"/>
      <c r="K986" s="244"/>
      <c r="L986" s="245"/>
      <c r="M986" s="244"/>
      <c r="N986" s="246"/>
      <c r="O986" s="243"/>
      <c r="P986" s="243"/>
      <c r="Q986" s="243"/>
      <c r="R986" s="244"/>
      <c r="S986" s="247"/>
      <c r="T986" s="70" t="str">
        <f t="shared" si="73"/>
        <v/>
      </c>
      <c r="U986" s="71" t="str">
        <f t="shared" si="74"/>
        <v/>
      </c>
      <c r="V986" s="71" t="str">
        <f t="shared" si="72"/>
        <v/>
      </c>
      <c r="W986" s="71" t="str">
        <f>IF(U986="","",SUM($U$18:U986))</f>
        <v/>
      </c>
      <c r="X986" s="71" t="str">
        <f>IF(U986="","",IF(U987="",SUM($U$18:U986)-SUM($X$17:X985)))</f>
        <v/>
      </c>
      <c r="Y986" s="70" t="str">
        <f t="shared" si="75"/>
        <v/>
      </c>
      <c r="Z986" s="71" t="str">
        <f t="shared" si="76"/>
        <v/>
      </c>
      <c r="AB986" s="70"/>
    </row>
    <row r="987" spans="2:28" s="71" customFormat="1" x14ac:dyDescent="0.3">
      <c r="B987" s="242"/>
      <c r="C987" s="243"/>
      <c r="D987" s="244"/>
      <c r="E987" s="243"/>
      <c r="F987" s="243"/>
      <c r="G987" s="244"/>
      <c r="H987" s="245"/>
      <c r="I987" s="244"/>
      <c r="J987" s="245"/>
      <c r="K987" s="244"/>
      <c r="L987" s="245"/>
      <c r="M987" s="244"/>
      <c r="N987" s="246"/>
      <c r="O987" s="243"/>
      <c r="P987" s="243"/>
      <c r="Q987" s="243"/>
      <c r="R987" s="244"/>
      <c r="S987" s="247"/>
      <c r="T987" s="70" t="str">
        <f t="shared" si="73"/>
        <v/>
      </c>
      <c r="U987" s="71" t="str">
        <f t="shared" si="74"/>
        <v/>
      </c>
      <c r="V987" s="71" t="str">
        <f t="shared" si="72"/>
        <v/>
      </c>
      <c r="W987" s="71" t="str">
        <f>IF(U987="","",SUM($U$18:U987))</f>
        <v/>
      </c>
      <c r="X987" s="71" t="str">
        <f>IF(U987="","",IF(U988="",SUM($U$18:U987)-SUM($X$17:X986)))</f>
        <v/>
      </c>
      <c r="Y987" s="70" t="str">
        <f t="shared" si="75"/>
        <v/>
      </c>
      <c r="Z987" s="71" t="str">
        <f t="shared" si="76"/>
        <v/>
      </c>
      <c r="AB987" s="70"/>
    </row>
    <row r="988" spans="2:28" s="71" customFormat="1" x14ac:dyDescent="0.3">
      <c r="B988" s="242"/>
      <c r="C988" s="243"/>
      <c r="D988" s="244"/>
      <c r="E988" s="243"/>
      <c r="F988" s="243"/>
      <c r="G988" s="244"/>
      <c r="H988" s="245"/>
      <c r="I988" s="244"/>
      <c r="J988" s="245"/>
      <c r="K988" s="244"/>
      <c r="L988" s="245"/>
      <c r="M988" s="244"/>
      <c r="N988" s="246"/>
      <c r="O988" s="243"/>
      <c r="P988" s="243"/>
      <c r="Q988" s="243"/>
      <c r="R988" s="244"/>
      <c r="S988" s="247"/>
      <c r="T988" s="70" t="str">
        <f t="shared" si="73"/>
        <v/>
      </c>
      <c r="U988" s="71" t="str">
        <f t="shared" si="74"/>
        <v/>
      </c>
      <c r="V988" s="71" t="str">
        <f t="shared" si="72"/>
        <v/>
      </c>
      <c r="W988" s="71" t="str">
        <f>IF(U988="","",SUM($U$18:U988))</f>
        <v/>
      </c>
      <c r="X988" s="71" t="str">
        <f>IF(U988="","",IF(U989="",SUM($U$18:U988)-SUM($X$17:X987)))</f>
        <v/>
      </c>
      <c r="Y988" s="70" t="str">
        <f t="shared" si="75"/>
        <v/>
      </c>
      <c r="Z988" s="71" t="str">
        <f t="shared" si="76"/>
        <v/>
      </c>
      <c r="AB988" s="70"/>
    </row>
    <row r="989" spans="2:28" s="71" customFormat="1" x14ac:dyDescent="0.3">
      <c r="B989" s="242"/>
      <c r="C989" s="243"/>
      <c r="D989" s="244"/>
      <c r="E989" s="243"/>
      <c r="F989" s="243"/>
      <c r="G989" s="244"/>
      <c r="H989" s="245"/>
      <c r="I989" s="244"/>
      <c r="J989" s="245"/>
      <c r="K989" s="244"/>
      <c r="L989" s="245"/>
      <c r="M989" s="244"/>
      <c r="N989" s="246"/>
      <c r="O989" s="243"/>
      <c r="P989" s="243"/>
      <c r="Q989" s="243"/>
      <c r="R989" s="244"/>
      <c r="S989" s="247"/>
      <c r="T989" s="70" t="str">
        <f t="shared" si="73"/>
        <v/>
      </c>
      <c r="U989" s="71" t="str">
        <f t="shared" si="74"/>
        <v/>
      </c>
      <c r="V989" s="71" t="str">
        <f t="shared" si="72"/>
        <v/>
      </c>
      <c r="W989" s="71" t="str">
        <f>IF(U989="","",SUM($U$18:U989))</f>
        <v/>
      </c>
      <c r="X989" s="71" t="str">
        <f>IF(U989="","",IF(U990="",SUM($U$18:U989)-SUM($X$17:X988)))</f>
        <v/>
      </c>
      <c r="Y989" s="70" t="str">
        <f t="shared" si="75"/>
        <v/>
      </c>
      <c r="Z989" s="71" t="str">
        <f t="shared" si="76"/>
        <v/>
      </c>
      <c r="AB989" s="70"/>
    </row>
    <row r="990" spans="2:28" s="71" customFormat="1" x14ac:dyDescent="0.3">
      <c r="B990" s="242"/>
      <c r="C990" s="243"/>
      <c r="D990" s="244"/>
      <c r="E990" s="243"/>
      <c r="F990" s="243"/>
      <c r="G990" s="244"/>
      <c r="H990" s="245"/>
      <c r="I990" s="244"/>
      <c r="J990" s="245"/>
      <c r="K990" s="244"/>
      <c r="L990" s="245"/>
      <c r="M990" s="244"/>
      <c r="N990" s="246"/>
      <c r="O990" s="243"/>
      <c r="P990" s="243"/>
      <c r="Q990" s="243"/>
      <c r="R990" s="244"/>
      <c r="S990" s="247"/>
      <c r="T990" s="70" t="str">
        <f t="shared" si="73"/>
        <v/>
      </c>
      <c r="U990" s="71" t="str">
        <f t="shared" si="74"/>
        <v/>
      </c>
      <c r="V990" s="71" t="str">
        <f t="shared" si="72"/>
        <v/>
      </c>
      <c r="W990" s="71" t="str">
        <f>IF(U990="","",SUM($U$18:U990))</f>
        <v/>
      </c>
      <c r="X990" s="71" t="str">
        <f>IF(U990="","",IF(U991="",SUM($U$18:U990)-SUM($X$17:X989)))</f>
        <v/>
      </c>
      <c r="Y990" s="70" t="str">
        <f t="shared" si="75"/>
        <v/>
      </c>
      <c r="Z990" s="71" t="str">
        <f t="shared" si="76"/>
        <v/>
      </c>
      <c r="AB990" s="70"/>
    </row>
    <row r="991" spans="2:28" s="71" customFormat="1" x14ac:dyDescent="0.3">
      <c r="B991" s="242"/>
      <c r="C991" s="243"/>
      <c r="D991" s="244"/>
      <c r="E991" s="243"/>
      <c r="F991" s="243"/>
      <c r="G991" s="244"/>
      <c r="H991" s="245"/>
      <c r="I991" s="244"/>
      <c r="J991" s="245"/>
      <c r="K991" s="244"/>
      <c r="L991" s="245"/>
      <c r="M991" s="244"/>
      <c r="N991" s="246"/>
      <c r="O991" s="243"/>
      <c r="P991" s="243"/>
      <c r="Q991" s="243"/>
      <c r="R991" s="244"/>
      <c r="S991" s="247"/>
      <c r="T991" s="70" t="str">
        <f t="shared" si="73"/>
        <v/>
      </c>
      <c r="U991" s="71" t="str">
        <f t="shared" si="74"/>
        <v/>
      </c>
      <c r="V991" s="71" t="str">
        <f t="shared" si="72"/>
        <v/>
      </c>
      <c r="W991" s="71" t="str">
        <f>IF(U991="","",SUM($U$18:U991))</f>
        <v/>
      </c>
      <c r="X991" s="71" t="str">
        <f>IF(U991="","",IF(U992="",SUM($U$18:U991)-SUM($X$17:X990)))</f>
        <v/>
      </c>
      <c r="Y991" s="70" t="str">
        <f t="shared" si="75"/>
        <v/>
      </c>
      <c r="Z991" s="71" t="str">
        <f t="shared" si="76"/>
        <v/>
      </c>
      <c r="AB991" s="70"/>
    </row>
    <row r="992" spans="2:28" s="71" customFormat="1" x14ac:dyDescent="0.3">
      <c r="B992" s="242"/>
      <c r="C992" s="243"/>
      <c r="D992" s="244"/>
      <c r="E992" s="243"/>
      <c r="F992" s="243"/>
      <c r="G992" s="244"/>
      <c r="H992" s="245"/>
      <c r="I992" s="244"/>
      <c r="J992" s="245"/>
      <c r="K992" s="244"/>
      <c r="L992" s="245"/>
      <c r="M992" s="244"/>
      <c r="N992" s="246"/>
      <c r="O992" s="243"/>
      <c r="P992" s="243"/>
      <c r="Q992" s="243"/>
      <c r="R992" s="244"/>
      <c r="S992" s="247"/>
      <c r="T992" s="70" t="str">
        <f t="shared" si="73"/>
        <v/>
      </c>
      <c r="U992" s="71" t="str">
        <f t="shared" si="74"/>
        <v/>
      </c>
      <c r="V992" s="71" t="str">
        <f t="shared" si="72"/>
        <v/>
      </c>
      <c r="W992" s="71" t="str">
        <f>IF(U992="","",SUM($U$18:U992))</f>
        <v/>
      </c>
      <c r="X992" s="71" t="str">
        <f>IF(U992="","",IF(U993="",SUM($U$18:U992)-SUM($X$17:X991)))</f>
        <v/>
      </c>
      <c r="Y992" s="70" t="str">
        <f t="shared" si="75"/>
        <v/>
      </c>
      <c r="Z992" s="71" t="str">
        <f t="shared" si="76"/>
        <v/>
      </c>
      <c r="AB992" s="70"/>
    </row>
    <row r="993" spans="2:28" s="71" customFormat="1" x14ac:dyDescent="0.3">
      <c r="B993" s="242"/>
      <c r="C993" s="243"/>
      <c r="D993" s="244"/>
      <c r="E993" s="243"/>
      <c r="F993" s="243"/>
      <c r="G993" s="244"/>
      <c r="H993" s="245"/>
      <c r="I993" s="244"/>
      <c r="J993" s="245"/>
      <c r="K993" s="244"/>
      <c r="L993" s="245"/>
      <c r="M993" s="244"/>
      <c r="N993" s="246"/>
      <c r="O993" s="243"/>
      <c r="P993" s="243"/>
      <c r="Q993" s="243"/>
      <c r="R993" s="244"/>
      <c r="S993" s="247"/>
      <c r="T993" s="70" t="str">
        <f t="shared" si="73"/>
        <v/>
      </c>
      <c r="U993" s="71" t="str">
        <f t="shared" si="74"/>
        <v/>
      </c>
      <c r="V993" s="71" t="str">
        <f t="shared" si="72"/>
        <v/>
      </c>
      <c r="W993" s="71" t="str">
        <f>IF(U993="","",SUM($U$18:U993))</f>
        <v/>
      </c>
      <c r="X993" s="71" t="str">
        <f>IF(U993="","",IF(U994="",SUM($U$18:U993)-SUM($X$17:X992)))</f>
        <v/>
      </c>
      <c r="Y993" s="70" t="str">
        <f t="shared" si="75"/>
        <v/>
      </c>
      <c r="Z993" s="71" t="str">
        <f t="shared" si="76"/>
        <v/>
      </c>
      <c r="AB993" s="70"/>
    </row>
    <row r="994" spans="2:28" s="71" customFormat="1" x14ac:dyDescent="0.3">
      <c r="B994" s="242"/>
      <c r="C994" s="243"/>
      <c r="D994" s="244"/>
      <c r="E994" s="243"/>
      <c r="F994" s="243"/>
      <c r="G994" s="244"/>
      <c r="H994" s="245"/>
      <c r="I994" s="244"/>
      <c r="J994" s="245"/>
      <c r="K994" s="244"/>
      <c r="L994" s="245"/>
      <c r="M994" s="244"/>
      <c r="N994" s="246"/>
      <c r="O994" s="243"/>
      <c r="P994" s="243"/>
      <c r="Q994" s="243"/>
      <c r="R994" s="244"/>
      <c r="S994" s="247"/>
      <c r="T994" s="70" t="str">
        <f t="shared" si="73"/>
        <v/>
      </c>
      <c r="U994" s="71" t="str">
        <f t="shared" si="74"/>
        <v/>
      </c>
      <c r="V994" s="71" t="str">
        <f t="shared" si="72"/>
        <v/>
      </c>
      <c r="W994" s="71" t="str">
        <f>IF(U994="","",SUM($U$18:U994))</f>
        <v/>
      </c>
      <c r="X994" s="71" t="str">
        <f>IF(U994="","",IF(U995="",SUM($U$18:U994)-SUM($X$17:X993)))</f>
        <v/>
      </c>
      <c r="Y994" s="70" t="str">
        <f t="shared" si="75"/>
        <v/>
      </c>
      <c r="Z994" s="71" t="str">
        <f t="shared" si="76"/>
        <v/>
      </c>
      <c r="AB994" s="70"/>
    </row>
    <row r="995" spans="2:28" s="71" customFormat="1" x14ac:dyDescent="0.3">
      <c r="B995" s="242"/>
      <c r="C995" s="243"/>
      <c r="D995" s="244"/>
      <c r="E995" s="243"/>
      <c r="F995" s="243"/>
      <c r="G995" s="244"/>
      <c r="H995" s="245"/>
      <c r="I995" s="244"/>
      <c r="J995" s="245"/>
      <c r="K995" s="244"/>
      <c r="L995" s="245"/>
      <c r="M995" s="244"/>
      <c r="N995" s="246"/>
      <c r="O995" s="243"/>
      <c r="P995" s="243"/>
      <c r="Q995" s="243"/>
      <c r="R995" s="244"/>
      <c r="S995" s="247"/>
      <c r="T995" s="70" t="str">
        <f t="shared" si="73"/>
        <v/>
      </c>
      <c r="U995" s="71" t="str">
        <f t="shared" si="74"/>
        <v/>
      </c>
      <c r="V995" s="71" t="str">
        <f t="shared" si="72"/>
        <v/>
      </c>
      <c r="W995" s="71" t="str">
        <f>IF(U995="","",SUM($U$18:U995))</f>
        <v/>
      </c>
      <c r="X995" s="71" t="str">
        <f>IF(U995="","",IF(U996="",SUM($U$18:U995)-SUM($X$17:X994)))</f>
        <v/>
      </c>
      <c r="Y995" s="70" t="str">
        <f t="shared" si="75"/>
        <v/>
      </c>
      <c r="Z995" s="71" t="str">
        <f t="shared" si="76"/>
        <v/>
      </c>
      <c r="AB995" s="70"/>
    </row>
    <row r="996" spans="2:28" s="71" customFormat="1" x14ac:dyDescent="0.3">
      <c r="B996" s="242"/>
      <c r="C996" s="243"/>
      <c r="D996" s="244"/>
      <c r="E996" s="243"/>
      <c r="F996" s="243"/>
      <c r="G996" s="244"/>
      <c r="H996" s="245"/>
      <c r="I996" s="244"/>
      <c r="J996" s="245"/>
      <c r="K996" s="244"/>
      <c r="L996" s="245"/>
      <c r="M996" s="244"/>
      <c r="N996" s="246"/>
      <c r="O996" s="243"/>
      <c r="P996" s="243"/>
      <c r="Q996" s="243"/>
      <c r="R996" s="244"/>
      <c r="S996" s="247"/>
      <c r="T996" s="70" t="str">
        <f t="shared" si="73"/>
        <v/>
      </c>
      <c r="U996" s="71" t="str">
        <f t="shared" si="74"/>
        <v/>
      </c>
      <c r="V996" s="71" t="str">
        <f t="shared" si="72"/>
        <v/>
      </c>
      <c r="W996" s="71" t="str">
        <f>IF(U996="","",SUM($U$18:U996))</f>
        <v/>
      </c>
      <c r="X996" s="71" t="str">
        <f>IF(U996="","",IF(U997="",SUM($U$18:U996)-SUM($X$17:X995)))</f>
        <v/>
      </c>
      <c r="Y996" s="70" t="str">
        <f t="shared" si="75"/>
        <v/>
      </c>
      <c r="Z996" s="71" t="str">
        <f t="shared" si="76"/>
        <v/>
      </c>
      <c r="AB996" s="70"/>
    </row>
    <row r="997" spans="2:28" s="71" customFormat="1" x14ac:dyDescent="0.3">
      <c r="B997" s="242"/>
      <c r="C997" s="243"/>
      <c r="D997" s="244"/>
      <c r="E997" s="243"/>
      <c r="F997" s="243"/>
      <c r="G997" s="244"/>
      <c r="H997" s="245"/>
      <c r="I997" s="244"/>
      <c r="J997" s="245"/>
      <c r="K997" s="244"/>
      <c r="L997" s="245"/>
      <c r="M997" s="244"/>
      <c r="N997" s="246"/>
      <c r="O997" s="243"/>
      <c r="P997" s="243"/>
      <c r="Q997" s="243"/>
      <c r="R997" s="244"/>
      <c r="S997" s="247"/>
      <c r="T997" s="70" t="str">
        <f t="shared" si="73"/>
        <v/>
      </c>
      <c r="U997" s="71" t="str">
        <f t="shared" si="74"/>
        <v/>
      </c>
      <c r="V997" s="71" t="str">
        <f t="shared" si="72"/>
        <v/>
      </c>
      <c r="W997" s="71" t="str">
        <f>IF(U997="","",SUM($U$18:U997))</f>
        <v/>
      </c>
      <c r="X997" s="71" t="str">
        <f>IF(U997="","",IF(U998="",SUM($U$18:U997)-SUM($X$17:X996)))</f>
        <v/>
      </c>
      <c r="Y997" s="70" t="str">
        <f t="shared" si="75"/>
        <v/>
      </c>
      <c r="Z997" s="71" t="str">
        <f t="shared" si="76"/>
        <v/>
      </c>
      <c r="AB997" s="70"/>
    </row>
    <row r="998" spans="2:28" s="71" customFormat="1" x14ac:dyDescent="0.3">
      <c r="B998" s="242"/>
      <c r="C998" s="243"/>
      <c r="D998" s="244"/>
      <c r="E998" s="243"/>
      <c r="F998" s="243"/>
      <c r="G998" s="244"/>
      <c r="H998" s="245"/>
      <c r="I998" s="244"/>
      <c r="J998" s="245"/>
      <c r="K998" s="244"/>
      <c r="L998" s="245"/>
      <c r="M998" s="244"/>
      <c r="N998" s="246"/>
      <c r="O998" s="243"/>
      <c r="P998" s="243"/>
      <c r="Q998" s="243"/>
      <c r="R998" s="244"/>
      <c r="S998" s="247"/>
      <c r="T998" s="70" t="str">
        <f t="shared" si="73"/>
        <v/>
      </c>
      <c r="U998" s="71" t="str">
        <f t="shared" si="74"/>
        <v/>
      </c>
      <c r="V998" s="71" t="str">
        <f t="shared" si="72"/>
        <v/>
      </c>
      <c r="W998" s="71" t="str">
        <f>IF(U998="","",SUM($U$18:U998))</f>
        <v/>
      </c>
      <c r="X998" s="71" t="str">
        <f>IF(U998="","",IF(U999="",SUM($U$18:U998)-SUM($X$17:X997)))</f>
        <v/>
      </c>
      <c r="Y998" s="70" t="str">
        <f t="shared" si="75"/>
        <v/>
      </c>
      <c r="Z998" s="71" t="str">
        <f t="shared" si="76"/>
        <v/>
      </c>
      <c r="AB998" s="70"/>
    </row>
    <row r="999" spans="2:28" s="71" customFormat="1" x14ac:dyDescent="0.3">
      <c r="B999" s="242"/>
      <c r="C999" s="243"/>
      <c r="D999" s="244"/>
      <c r="E999" s="243"/>
      <c r="F999" s="243"/>
      <c r="G999" s="244"/>
      <c r="H999" s="245"/>
      <c r="I999" s="244"/>
      <c r="J999" s="245"/>
      <c r="K999" s="244"/>
      <c r="L999" s="245"/>
      <c r="M999" s="244"/>
      <c r="N999" s="246"/>
      <c r="O999" s="243"/>
      <c r="P999" s="243"/>
      <c r="Q999" s="243"/>
      <c r="R999" s="244"/>
      <c r="S999" s="247"/>
      <c r="T999" s="70" t="str">
        <f t="shared" si="73"/>
        <v/>
      </c>
      <c r="U999" s="71" t="str">
        <f t="shared" si="74"/>
        <v/>
      </c>
      <c r="V999" s="71" t="str">
        <f t="shared" si="72"/>
        <v/>
      </c>
      <c r="W999" s="71" t="str">
        <f>IF(U999="","",SUM($U$18:U999))</f>
        <v/>
      </c>
      <c r="X999" s="71" t="str">
        <f>IF(U999="","",IF(U1000="",SUM($U$18:U999)-SUM($X$17:X998)))</f>
        <v/>
      </c>
      <c r="Y999" s="70" t="str">
        <f t="shared" si="75"/>
        <v/>
      </c>
      <c r="Z999" s="71" t="str">
        <f t="shared" si="76"/>
        <v/>
      </c>
      <c r="AB999" s="70"/>
    </row>
    <row r="1000" spans="2:28" s="71" customFormat="1" x14ac:dyDescent="0.3">
      <c r="B1000" s="242"/>
      <c r="C1000" s="243"/>
      <c r="D1000" s="244"/>
      <c r="E1000" s="243"/>
      <c r="F1000" s="243"/>
      <c r="G1000" s="244"/>
      <c r="H1000" s="245"/>
      <c r="I1000" s="244"/>
      <c r="J1000" s="245"/>
      <c r="K1000" s="244"/>
      <c r="L1000" s="245"/>
      <c r="M1000" s="244"/>
      <c r="N1000" s="246"/>
      <c r="O1000" s="243"/>
      <c r="P1000" s="243"/>
      <c r="Q1000" s="243"/>
      <c r="R1000" s="244"/>
      <c r="S1000" s="247"/>
      <c r="T1000" s="70" t="str">
        <f t="shared" si="73"/>
        <v/>
      </c>
      <c r="U1000" s="71" t="str">
        <f t="shared" si="74"/>
        <v/>
      </c>
      <c r="V1000" s="71" t="str">
        <f t="shared" si="72"/>
        <v/>
      </c>
      <c r="W1000" s="71" t="str">
        <f>IF(U1000="","",SUM($U$18:U1000))</f>
        <v/>
      </c>
      <c r="X1000" s="71" t="str">
        <f>IF(U1000="","",IF(U1001="",SUM($U$18:U1000)-SUM($X$17:X999)))</f>
        <v/>
      </c>
      <c r="Y1000" s="70" t="str">
        <f t="shared" si="75"/>
        <v/>
      </c>
      <c r="Z1000" s="71" t="str">
        <f t="shared" si="76"/>
        <v/>
      </c>
      <c r="AB1000" s="70"/>
    </row>
    <row r="1001" spans="2:28" s="71" customFormat="1" x14ac:dyDescent="0.3">
      <c r="B1001" s="242"/>
      <c r="C1001" s="243"/>
      <c r="D1001" s="244"/>
      <c r="E1001" s="243"/>
      <c r="F1001" s="243"/>
      <c r="G1001" s="244"/>
      <c r="H1001" s="245"/>
      <c r="I1001" s="244"/>
      <c r="J1001" s="245"/>
      <c r="K1001" s="244"/>
      <c r="L1001" s="245"/>
      <c r="M1001" s="244"/>
      <c r="N1001" s="246"/>
      <c r="O1001" s="243"/>
      <c r="P1001" s="243"/>
      <c r="Q1001" s="243"/>
      <c r="R1001" s="244"/>
      <c r="S1001" s="247"/>
      <c r="T1001" s="70" t="str">
        <f t="shared" si="73"/>
        <v/>
      </c>
      <c r="U1001" s="71" t="str">
        <f t="shared" si="74"/>
        <v/>
      </c>
      <c r="V1001" s="71" t="str">
        <f t="shared" si="72"/>
        <v/>
      </c>
      <c r="W1001" s="71" t="str">
        <f>IF(U1001="","",SUM($U$18:U1001))</f>
        <v/>
      </c>
      <c r="X1001" s="71" t="str">
        <f>IF(U1001="","",IF(U1002="",SUM($U$18:U1001)-SUM($X$17:X1000)))</f>
        <v/>
      </c>
      <c r="Y1001" s="70" t="str">
        <f t="shared" si="75"/>
        <v/>
      </c>
      <c r="Z1001" s="71" t="str">
        <f t="shared" si="76"/>
        <v/>
      </c>
      <c r="AB1001" s="70"/>
    </row>
    <row r="1002" spans="2:28" s="71" customFormat="1" x14ac:dyDescent="0.3">
      <c r="B1002" s="242"/>
      <c r="C1002" s="243"/>
      <c r="D1002" s="244"/>
      <c r="E1002" s="243"/>
      <c r="F1002" s="243"/>
      <c r="G1002" s="244"/>
      <c r="H1002" s="245"/>
      <c r="I1002" s="244"/>
      <c r="J1002" s="245"/>
      <c r="K1002" s="244"/>
      <c r="L1002" s="245"/>
      <c r="M1002" s="244"/>
      <c r="N1002" s="246"/>
      <c r="O1002" s="243"/>
      <c r="P1002" s="243"/>
      <c r="Q1002" s="243"/>
      <c r="R1002" s="244"/>
      <c r="S1002" s="247"/>
      <c r="T1002" s="70" t="str">
        <f t="shared" si="73"/>
        <v/>
      </c>
      <c r="U1002" s="71" t="str">
        <f t="shared" si="74"/>
        <v/>
      </c>
      <c r="V1002" s="71" t="str">
        <f t="shared" si="72"/>
        <v/>
      </c>
      <c r="W1002" s="71" t="str">
        <f>IF(U1002="","",SUM($U$18:U1002))</f>
        <v/>
      </c>
      <c r="X1002" s="71" t="str">
        <f>IF(U1002="","",IF(U1003="",SUM($U$18:U1002)-SUM($X$17:X1001)))</f>
        <v/>
      </c>
      <c r="Y1002" s="70" t="str">
        <f t="shared" si="75"/>
        <v/>
      </c>
      <c r="Z1002" s="71" t="str">
        <f t="shared" si="76"/>
        <v/>
      </c>
      <c r="AB1002" s="70"/>
    </row>
    <row r="1003" spans="2:28" s="71" customFormat="1" x14ac:dyDescent="0.3">
      <c r="B1003" s="242"/>
      <c r="C1003" s="243"/>
      <c r="D1003" s="244"/>
      <c r="E1003" s="243"/>
      <c r="F1003" s="243"/>
      <c r="G1003" s="244"/>
      <c r="H1003" s="245"/>
      <c r="I1003" s="244"/>
      <c r="J1003" s="245"/>
      <c r="K1003" s="244"/>
      <c r="L1003" s="245"/>
      <c r="M1003" s="244"/>
      <c r="N1003" s="246"/>
      <c r="O1003" s="243"/>
      <c r="P1003" s="243"/>
      <c r="Q1003" s="243"/>
      <c r="R1003" s="244"/>
      <c r="S1003" s="247"/>
      <c r="T1003" s="70" t="str">
        <f t="shared" si="73"/>
        <v/>
      </c>
      <c r="U1003" s="71" t="str">
        <f t="shared" si="74"/>
        <v/>
      </c>
      <c r="V1003" s="71" t="str">
        <f t="shared" si="72"/>
        <v/>
      </c>
      <c r="W1003" s="71" t="str">
        <f>IF(U1003="","",SUM($U$18:U1003))</f>
        <v/>
      </c>
      <c r="X1003" s="71" t="str">
        <f>IF(U1003="","",IF(U1004="",SUM($U$18:U1003)-SUM($X$17:X1002)))</f>
        <v/>
      </c>
      <c r="Y1003" s="70" t="str">
        <f t="shared" si="75"/>
        <v/>
      </c>
      <c r="Z1003" s="71" t="str">
        <f t="shared" si="76"/>
        <v/>
      </c>
      <c r="AB1003" s="70"/>
    </row>
    <row r="1004" spans="2:28" s="71" customFormat="1" x14ac:dyDescent="0.3">
      <c r="B1004" s="242"/>
      <c r="C1004" s="243"/>
      <c r="D1004" s="244"/>
      <c r="E1004" s="243"/>
      <c r="F1004" s="243"/>
      <c r="G1004" s="244"/>
      <c r="H1004" s="245"/>
      <c r="I1004" s="244"/>
      <c r="J1004" s="245"/>
      <c r="K1004" s="244"/>
      <c r="L1004" s="245"/>
      <c r="M1004" s="244"/>
      <c r="N1004" s="246"/>
      <c r="O1004" s="243"/>
      <c r="P1004" s="243"/>
      <c r="Q1004" s="243"/>
      <c r="R1004" s="244"/>
      <c r="S1004" s="247"/>
      <c r="T1004" s="70" t="str">
        <f t="shared" si="73"/>
        <v/>
      </c>
      <c r="U1004" s="71" t="str">
        <f t="shared" si="74"/>
        <v/>
      </c>
      <c r="V1004" s="71" t="str">
        <f t="shared" si="72"/>
        <v/>
      </c>
      <c r="W1004" s="71" t="str">
        <f>IF(U1004="","",SUM($U$18:U1004))</f>
        <v/>
      </c>
      <c r="X1004" s="71" t="str">
        <f>IF(U1004="","",IF(U1005="",SUM($U$18:U1004)-SUM($X$17:X1003)))</f>
        <v/>
      </c>
      <c r="Y1004" s="70" t="str">
        <f t="shared" si="75"/>
        <v/>
      </c>
      <c r="Z1004" s="71" t="str">
        <f t="shared" si="76"/>
        <v/>
      </c>
      <c r="AB1004" s="70"/>
    </row>
    <row r="1005" spans="2:28" s="71" customFormat="1" x14ac:dyDescent="0.3">
      <c r="B1005" s="242"/>
      <c r="C1005" s="243"/>
      <c r="D1005" s="244"/>
      <c r="E1005" s="243"/>
      <c r="F1005" s="243"/>
      <c r="G1005" s="244"/>
      <c r="H1005" s="245"/>
      <c r="I1005" s="244"/>
      <c r="J1005" s="245"/>
      <c r="K1005" s="244"/>
      <c r="L1005" s="245"/>
      <c r="M1005" s="244"/>
      <c r="N1005" s="246"/>
      <c r="O1005" s="243"/>
      <c r="P1005" s="243"/>
      <c r="Q1005" s="243"/>
      <c r="R1005" s="244"/>
      <c r="S1005" s="247"/>
      <c r="T1005" s="70" t="str">
        <f t="shared" si="73"/>
        <v/>
      </c>
      <c r="U1005" s="71" t="str">
        <f t="shared" si="74"/>
        <v/>
      </c>
      <c r="V1005" s="71" t="str">
        <f t="shared" si="72"/>
        <v/>
      </c>
      <c r="W1005" s="71" t="str">
        <f>IF(U1005="","",SUM($U$18:U1005))</f>
        <v/>
      </c>
      <c r="X1005" s="71" t="str">
        <f>IF(U1005="","",IF(U1006="",SUM($U$18:U1005)-SUM($X$17:X1004)))</f>
        <v/>
      </c>
      <c r="Y1005" s="70" t="str">
        <f t="shared" si="75"/>
        <v/>
      </c>
      <c r="Z1005" s="71" t="str">
        <f t="shared" si="76"/>
        <v/>
      </c>
      <c r="AB1005" s="70"/>
    </row>
    <row r="1006" spans="2:28" s="71" customFormat="1" x14ac:dyDescent="0.3">
      <c r="B1006" s="242"/>
      <c r="C1006" s="243"/>
      <c r="D1006" s="244"/>
      <c r="E1006" s="243"/>
      <c r="F1006" s="243"/>
      <c r="G1006" s="244"/>
      <c r="H1006" s="245"/>
      <c r="I1006" s="244"/>
      <c r="J1006" s="245"/>
      <c r="K1006" s="244"/>
      <c r="L1006" s="245"/>
      <c r="M1006" s="244"/>
      <c r="N1006" s="246"/>
      <c r="O1006" s="243"/>
      <c r="P1006" s="243"/>
      <c r="Q1006" s="243"/>
      <c r="R1006" s="244"/>
      <c r="S1006" s="247"/>
      <c r="T1006" s="70" t="str">
        <f t="shared" si="73"/>
        <v/>
      </c>
      <c r="U1006" s="71" t="str">
        <f t="shared" si="74"/>
        <v/>
      </c>
      <c r="V1006" s="71" t="str">
        <f t="shared" si="72"/>
        <v/>
      </c>
      <c r="W1006" s="71" t="str">
        <f>IF(U1006="","",SUM($U$18:U1006))</f>
        <v/>
      </c>
      <c r="X1006" s="71" t="str">
        <f>IF(U1006="","",IF(U1007="",SUM($U$18:U1006)-SUM($X$17:X1005)))</f>
        <v/>
      </c>
      <c r="Y1006" s="70" t="str">
        <f t="shared" si="75"/>
        <v/>
      </c>
      <c r="Z1006" s="71" t="str">
        <f t="shared" si="76"/>
        <v/>
      </c>
      <c r="AB1006" s="70"/>
    </row>
    <row r="1007" spans="2:28" s="71" customFormat="1" x14ac:dyDescent="0.3">
      <c r="B1007" s="242"/>
      <c r="C1007" s="243"/>
      <c r="D1007" s="244"/>
      <c r="E1007" s="243"/>
      <c r="F1007" s="243"/>
      <c r="G1007" s="244"/>
      <c r="H1007" s="245"/>
      <c r="I1007" s="244"/>
      <c r="J1007" s="245"/>
      <c r="K1007" s="244"/>
      <c r="L1007" s="245"/>
      <c r="M1007" s="244"/>
      <c r="N1007" s="246"/>
      <c r="O1007" s="243"/>
      <c r="P1007" s="243"/>
      <c r="Q1007" s="243"/>
      <c r="R1007" s="244"/>
      <c r="S1007" s="247"/>
      <c r="T1007" s="70" t="str">
        <f t="shared" si="73"/>
        <v/>
      </c>
      <c r="U1007" s="71" t="str">
        <f t="shared" si="74"/>
        <v/>
      </c>
      <c r="V1007" s="71" t="str">
        <f t="shared" si="72"/>
        <v/>
      </c>
      <c r="W1007" s="71" t="str">
        <f>IF(U1007="","",SUM($U$18:U1007))</f>
        <v/>
      </c>
      <c r="X1007" s="71" t="str">
        <f>IF(U1007="","",IF(U1008="",SUM($U$18:U1007)-SUM($X$17:X1006)))</f>
        <v/>
      </c>
      <c r="Y1007" s="70" t="str">
        <f t="shared" si="75"/>
        <v/>
      </c>
      <c r="Z1007" s="71" t="str">
        <f t="shared" si="76"/>
        <v/>
      </c>
      <c r="AB1007" s="70"/>
    </row>
    <row r="1008" spans="2:28" s="71" customFormat="1" x14ac:dyDescent="0.3">
      <c r="B1008" s="242"/>
      <c r="C1008" s="243"/>
      <c r="D1008" s="244"/>
      <c r="E1008" s="243"/>
      <c r="F1008" s="243"/>
      <c r="G1008" s="244"/>
      <c r="H1008" s="245"/>
      <c r="I1008" s="244"/>
      <c r="J1008" s="245"/>
      <c r="K1008" s="244"/>
      <c r="L1008" s="245"/>
      <c r="M1008" s="244"/>
      <c r="N1008" s="246"/>
      <c r="O1008" s="243"/>
      <c r="P1008" s="243"/>
      <c r="Q1008" s="243"/>
      <c r="R1008" s="244"/>
      <c r="S1008" s="247"/>
      <c r="T1008" s="70" t="str">
        <f t="shared" si="73"/>
        <v/>
      </c>
      <c r="U1008" s="71" t="str">
        <f t="shared" si="74"/>
        <v/>
      </c>
      <c r="V1008" s="71" t="str">
        <f t="shared" ref="V1008:V1071" si="77">IF(H1008="","",IF(M1008="",(H1008)*-1,IF(M1008=G1008,H1008/2*N1008-(H1008),IF(M1008=I1008,J1008/2*N1008-(H1008),IF(M1008=K1008,L1008/2*N1008-(H1008))))))</f>
        <v/>
      </c>
      <c r="W1008" s="71" t="str">
        <f>IF(U1008="","",SUM($U$18:U1008))</f>
        <v/>
      </c>
      <c r="X1008" s="71" t="str">
        <f>IF(U1008="","",IF(U1009="",SUM($U$18:U1008)-SUM($X$17:X1007)))</f>
        <v/>
      </c>
      <c r="Y1008" s="70" t="str">
        <f t="shared" si="75"/>
        <v/>
      </c>
      <c r="Z1008" s="71" t="str">
        <f t="shared" si="76"/>
        <v/>
      </c>
      <c r="AB1008" s="70"/>
    </row>
    <row r="1009" spans="2:28" s="71" customFormat="1" x14ac:dyDescent="0.3">
      <c r="B1009" s="242"/>
      <c r="C1009" s="243"/>
      <c r="D1009" s="244"/>
      <c r="E1009" s="243"/>
      <c r="F1009" s="243"/>
      <c r="G1009" s="244"/>
      <c r="H1009" s="245"/>
      <c r="I1009" s="244"/>
      <c r="J1009" s="245"/>
      <c r="K1009" s="244"/>
      <c r="L1009" s="245"/>
      <c r="M1009" s="244"/>
      <c r="N1009" s="246"/>
      <c r="O1009" s="243"/>
      <c r="P1009" s="243"/>
      <c r="Q1009" s="243"/>
      <c r="R1009" s="244"/>
      <c r="S1009" s="247"/>
      <c r="T1009" s="70" t="str">
        <f t="shared" si="73"/>
        <v/>
      </c>
      <c r="U1009" s="71" t="str">
        <f t="shared" si="74"/>
        <v/>
      </c>
      <c r="V1009" s="71" t="str">
        <f t="shared" si="77"/>
        <v/>
      </c>
      <c r="W1009" s="71" t="str">
        <f>IF(U1009="","",SUM($U$18:U1009))</f>
        <v/>
      </c>
      <c r="X1009" s="71" t="str">
        <f>IF(U1009="","",IF(U1010="",SUM($U$18:U1009)-SUM($X$17:X1008)))</f>
        <v/>
      </c>
      <c r="Y1009" s="70" t="str">
        <f t="shared" si="75"/>
        <v/>
      </c>
      <c r="Z1009" s="71" t="str">
        <f t="shared" si="76"/>
        <v/>
      </c>
      <c r="AB1009" s="70"/>
    </row>
    <row r="1010" spans="2:28" s="71" customFormat="1" x14ac:dyDescent="0.3">
      <c r="B1010" s="242"/>
      <c r="C1010" s="243"/>
      <c r="D1010" s="244"/>
      <c r="E1010" s="243"/>
      <c r="F1010" s="243"/>
      <c r="G1010" s="244"/>
      <c r="H1010" s="245"/>
      <c r="I1010" s="244"/>
      <c r="J1010" s="245"/>
      <c r="K1010" s="244"/>
      <c r="L1010" s="245"/>
      <c r="M1010" s="244"/>
      <c r="N1010" s="246"/>
      <c r="O1010" s="243"/>
      <c r="P1010" s="243"/>
      <c r="Q1010" s="243"/>
      <c r="R1010" s="244"/>
      <c r="S1010" s="247"/>
      <c r="T1010" s="70" t="str">
        <f t="shared" si="73"/>
        <v/>
      </c>
      <c r="U1010" s="71" t="str">
        <f t="shared" si="74"/>
        <v/>
      </c>
      <c r="V1010" s="71" t="str">
        <f t="shared" si="77"/>
        <v/>
      </c>
      <c r="W1010" s="71" t="str">
        <f>IF(U1010="","",SUM($U$18:U1010))</f>
        <v/>
      </c>
      <c r="X1010" s="71" t="str">
        <f>IF(U1010="","",IF(U1011="",SUM($U$18:U1010)-SUM($X$17:X1009)))</f>
        <v/>
      </c>
      <c r="Y1010" s="70" t="str">
        <f t="shared" si="75"/>
        <v/>
      </c>
      <c r="Z1010" s="71" t="str">
        <f t="shared" si="76"/>
        <v/>
      </c>
      <c r="AB1010" s="70"/>
    </row>
    <row r="1011" spans="2:28" s="71" customFormat="1" x14ac:dyDescent="0.3">
      <c r="B1011" s="242"/>
      <c r="C1011" s="243"/>
      <c r="D1011" s="244"/>
      <c r="E1011" s="243"/>
      <c r="F1011" s="243"/>
      <c r="G1011" s="244"/>
      <c r="H1011" s="245"/>
      <c r="I1011" s="244"/>
      <c r="J1011" s="245"/>
      <c r="K1011" s="244"/>
      <c r="L1011" s="245"/>
      <c r="M1011" s="244"/>
      <c r="N1011" s="246"/>
      <c r="O1011" s="243"/>
      <c r="P1011" s="243"/>
      <c r="Q1011" s="243"/>
      <c r="R1011" s="244"/>
      <c r="S1011" s="247"/>
      <c r="T1011" s="70" t="str">
        <f t="shared" si="73"/>
        <v/>
      </c>
      <c r="U1011" s="71" t="str">
        <f t="shared" si="74"/>
        <v/>
      </c>
      <c r="V1011" s="71" t="str">
        <f t="shared" si="77"/>
        <v/>
      </c>
      <c r="W1011" s="71" t="str">
        <f>IF(U1011="","",SUM($U$18:U1011))</f>
        <v/>
      </c>
      <c r="X1011" s="71" t="str">
        <f>IF(U1011="","",IF(U1012="",SUM($U$18:U1011)-SUM($X$17:X1010)))</f>
        <v/>
      </c>
      <c r="Y1011" s="70" t="str">
        <f t="shared" si="75"/>
        <v/>
      </c>
      <c r="Z1011" s="71" t="str">
        <f t="shared" si="76"/>
        <v/>
      </c>
      <c r="AB1011" s="70"/>
    </row>
    <row r="1012" spans="2:28" s="71" customFormat="1" x14ac:dyDescent="0.3">
      <c r="B1012" s="242"/>
      <c r="C1012" s="243"/>
      <c r="D1012" s="244"/>
      <c r="E1012" s="243"/>
      <c r="F1012" s="243"/>
      <c r="G1012" s="244"/>
      <c r="H1012" s="245"/>
      <c r="I1012" s="244"/>
      <c r="J1012" s="245"/>
      <c r="K1012" s="244"/>
      <c r="L1012" s="245"/>
      <c r="M1012" s="244"/>
      <c r="N1012" s="246"/>
      <c r="O1012" s="243"/>
      <c r="P1012" s="243"/>
      <c r="Q1012" s="243"/>
      <c r="R1012" s="244"/>
      <c r="S1012" s="247"/>
      <c r="T1012" s="70" t="str">
        <f t="shared" si="73"/>
        <v/>
      </c>
      <c r="U1012" s="71" t="str">
        <f t="shared" si="74"/>
        <v/>
      </c>
      <c r="V1012" s="71" t="str">
        <f t="shared" si="77"/>
        <v/>
      </c>
      <c r="W1012" s="71" t="str">
        <f>IF(U1012="","",SUM($U$18:U1012))</f>
        <v/>
      </c>
      <c r="X1012" s="71" t="str">
        <f>IF(U1012="","",IF(U1013="",SUM($U$18:U1012)-SUM($X$17:X1011)))</f>
        <v/>
      </c>
      <c r="Y1012" s="70" t="str">
        <f t="shared" si="75"/>
        <v/>
      </c>
      <c r="Z1012" s="71" t="str">
        <f t="shared" si="76"/>
        <v/>
      </c>
      <c r="AB1012" s="70"/>
    </row>
    <row r="1013" spans="2:28" s="71" customFormat="1" x14ac:dyDescent="0.3">
      <c r="B1013" s="242"/>
      <c r="C1013" s="243"/>
      <c r="D1013" s="244"/>
      <c r="E1013" s="243"/>
      <c r="F1013" s="243"/>
      <c r="G1013" s="244"/>
      <c r="H1013" s="245"/>
      <c r="I1013" s="244"/>
      <c r="J1013" s="245"/>
      <c r="K1013" s="244"/>
      <c r="L1013" s="245"/>
      <c r="M1013" s="244"/>
      <c r="N1013" s="246"/>
      <c r="O1013" s="243"/>
      <c r="P1013" s="243"/>
      <c r="Q1013" s="243"/>
      <c r="R1013" s="244"/>
      <c r="S1013" s="247"/>
      <c r="T1013" s="70" t="str">
        <f t="shared" si="73"/>
        <v/>
      </c>
      <c r="U1013" s="71" t="str">
        <f t="shared" si="74"/>
        <v/>
      </c>
      <c r="V1013" s="71" t="str">
        <f t="shared" si="77"/>
        <v/>
      </c>
      <c r="W1013" s="71" t="str">
        <f>IF(U1013="","",SUM($U$18:U1013))</f>
        <v/>
      </c>
      <c r="X1013" s="71" t="str">
        <f>IF(U1013="","",IF(U1014="",SUM($U$18:U1013)-SUM($X$17:X1012)))</f>
        <v/>
      </c>
      <c r="Y1013" s="70" t="str">
        <f t="shared" si="75"/>
        <v/>
      </c>
      <c r="Z1013" s="71" t="str">
        <f t="shared" si="76"/>
        <v/>
      </c>
      <c r="AB1013" s="70"/>
    </row>
    <row r="1014" spans="2:28" s="71" customFormat="1" x14ac:dyDescent="0.3">
      <c r="B1014" s="242"/>
      <c r="C1014" s="243"/>
      <c r="D1014" s="244"/>
      <c r="E1014" s="243"/>
      <c r="F1014" s="243"/>
      <c r="G1014" s="244"/>
      <c r="H1014" s="245"/>
      <c r="I1014" s="244"/>
      <c r="J1014" s="245"/>
      <c r="K1014" s="244"/>
      <c r="L1014" s="245"/>
      <c r="M1014" s="244"/>
      <c r="N1014" s="246"/>
      <c r="O1014" s="243"/>
      <c r="P1014" s="243"/>
      <c r="Q1014" s="243"/>
      <c r="R1014" s="244"/>
      <c r="S1014" s="247"/>
      <c r="T1014" s="70" t="str">
        <f t="shared" si="73"/>
        <v/>
      </c>
      <c r="U1014" s="71" t="str">
        <f t="shared" si="74"/>
        <v/>
      </c>
      <c r="V1014" s="71" t="str">
        <f t="shared" si="77"/>
        <v/>
      </c>
      <c r="W1014" s="71" t="str">
        <f>IF(U1014="","",SUM($U$18:U1014))</f>
        <v/>
      </c>
      <c r="X1014" s="71" t="str">
        <f>IF(U1014="","",IF(U1015="",SUM($U$18:U1014)-SUM($X$17:X1013)))</f>
        <v/>
      </c>
      <c r="Y1014" s="70" t="str">
        <f t="shared" si="75"/>
        <v/>
      </c>
      <c r="Z1014" s="71" t="str">
        <f t="shared" si="76"/>
        <v/>
      </c>
      <c r="AB1014" s="70"/>
    </row>
    <row r="1015" spans="2:28" s="71" customFormat="1" x14ac:dyDescent="0.3">
      <c r="B1015" s="242"/>
      <c r="C1015" s="243"/>
      <c r="D1015" s="244"/>
      <c r="E1015" s="243"/>
      <c r="F1015" s="243"/>
      <c r="G1015" s="244"/>
      <c r="H1015" s="245"/>
      <c r="I1015" s="244"/>
      <c r="J1015" s="245"/>
      <c r="K1015" s="244"/>
      <c r="L1015" s="245"/>
      <c r="M1015" s="244"/>
      <c r="N1015" s="246"/>
      <c r="O1015" s="243"/>
      <c r="P1015" s="243"/>
      <c r="Q1015" s="243"/>
      <c r="R1015" s="244"/>
      <c r="S1015" s="247"/>
      <c r="T1015" s="70" t="str">
        <f t="shared" si="73"/>
        <v/>
      </c>
      <c r="U1015" s="71" t="str">
        <f t="shared" si="74"/>
        <v/>
      </c>
      <c r="V1015" s="71" t="str">
        <f t="shared" si="77"/>
        <v/>
      </c>
      <c r="W1015" s="71" t="str">
        <f>IF(U1015="","",SUM($U$18:U1015))</f>
        <v/>
      </c>
      <c r="X1015" s="71" t="str">
        <f>IF(U1015="","",IF(U1016="",SUM($U$18:U1015)-SUM($X$17:X1014)))</f>
        <v/>
      </c>
      <c r="Y1015" s="70" t="str">
        <f t="shared" si="75"/>
        <v/>
      </c>
      <c r="Z1015" s="71" t="str">
        <f t="shared" si="76"/>
        <v/>
      </c>
      <c r="AB1015" s="70"/>
    </row>
    <row r="1016" spans="2:28" s="71" customFormat="1" x14ac:dyDescent="0.3">
      <c r="B1016" s="242"/>
      <c r="C1016" s="243"/>
      <c r="D1016" s="244"/>
      <c r="E1016" s="243"/>
      <c r="F1016" s="243"/>
      <c r="G1016" s="244"/>
      <c r="H1016" s="245"/>
      <c r="I1016" s="244"/>
      <c r="J1016" s="245"/>
      <c r="K1016" s="244"/>
      <c r="L1016" s="245"/>
      <c r="M1016" s="244"/>
      <c r="N1016" s="246"/>
      <c r="O1016" s="243"/>
      <c r="P1016" s="243"/>
      <c r="Q1016" s="243"/>
      <c r="R1016" s="244"/>
      <c r="S1016" s="247"/>
      <c r="T1016" s="70" t="str">
        <f t="shared" si="73"/>
        <v/>
      </c>
      <c r="U1016" s="71" t="str">
        <f t="shared" si="74"/>
        <v/>
      </c>
      <c r="V1016" s="71" t="str">
        <f t="shared" si="77"/>
        <v/>
      </c>
      <c r="W1016" s="71" t="str">
        <f>IF(U1016="","",SUM($U$18:U1016))</f>
        <v/>
      </c>
      <c r="X1016" s="71" t="str">
        <f>IF(U1016="","",IF(U1017="",SUM($U$18:U1016)-SUM($X$17:X1015)))</f>
        <v/>
      </c>
      <c r="Y1016" s="70" t="str">
        <f t="shared" si="75"/>
        <v/>
      </c>
      <c r="Z1016" s="71" t="str">
        <f t="shared" si="76"/>
        <v/>
      </c>
      <c r="AB1016" s="70"/>
    </row>
    <row r="1017" spans="2:28" s="71" customFormat="1" x14ac:dyDescent="0.3">
      <c r="B1017" s="242"/>
      <c r="C1017" s="243"/>
      <c r="D1017" s="244"/>
      <c r="E1017" s="243"/>
      <c r="F1017" s="243"/>
      <c r="G1017" s="244"/>
      <c r="H1017" s="245"/>
      <c r="I1017" s="244"/>
      <c r="J1017" s="245"/>
      <c r="K1017" s="244"/>
      <c r="L1017" s="245"/>
      <c r="M1017" s="244"/>
      <c r="N1017" s="246"/>
      <c r="O1017" s="243"/>
      <c r="P1017" s="243"/>
      <c r="Q1017" s="243"/>
      <c r="R1017" s="244"/>
      <c r="S1017" s="247"/>
      <c r="T1017" s="70" t="str">
        <f t="shared" si="73"/>
        <v/>
      </c>
      <c r="U1017" s="71" t="str">
        <f t="shared" si="74"/>
        <v/>
      </c>
      <c r="V1017" s="71" t="str">
        <f t="shared" si="77"/>
        <v/>
      </c>
      <c r="W1017" s="71" t="str">
        <f>IF(U1017="","",SUM($U$18:U1017))</f>
        <v/>
      </c>
      <c r="X1017" s="71" t="str">
        <f>IF(U1017="","",IF(U1018="",SUM($U$18:U1017)-SUM($X$17:X1016)))</f>
        <v/>
      </c>
      <c r="Y1017" s="70" t="str">
        <f t="shared" si="75"/>
        <v/>
      </c>
      <c r="Z1017" s="71" t="str">
        <f t="shared" si="76"/>
        <v/>
      </c>
      <c r="AB1017" s="70"/>
    </row>
    <row r="1018" spans="2:28" s="71" customFormat="1" x14ac:dyDescent="0.3">
      <c r="B1018" s="242"/>
      <c r="C1018" s="243"/>
      <c r="D1018" s="244"/>
      <c r="E1018" s="243"/>
      <c r="F1018" s="243"/>
      <c r="G1018" s="244"/>
      <c r="H1018" s="245"/>
      <c r="I1018" s="244"/>
      <c r="J1018" s="245"/>
      <c r="K1018" s="244"/>
      <c r="L1018" s="245"/>
      <c r="M1018" s="244"/>
      <c r="N1018" s="246"/>
      <c r="O1018" s="243"/>
      <c r="P1018" s="243"/>
      <c r="Q1018" s="243"/>
      <c r="R1018" s="244"/>
      <c r="S1018" s="247"/>
      <c r="T1018" s="70" t="str">
        <f t="shared" si="73"/>
        <v/>
      </c>
      <c r="U1018" s="71" t="str">
        <f t="shared" si="74"/>
        <v/>
      </c>
      <c r="V1018" s="71" t="str">
        <f t="shared" si="77"/>
        <v/>
      </c>
      <c r="W1018" s="71" t="str">
        <f>IF(U1018="","",SUM($U$18:U1018))</f>
        <v/>
      </c>
      <c r="X1018" s="71" t="str">
        <f>IF(U1018="","",IF(U1019="",SUM($U$18:U1018)-SUM($X$17:X1017)))</f>
        <v/>
      </c>
      <c r="Y1018" s="70" t="str">
        <f t="shared" si="75"/>
        <v/>
      </c>
      <c r="Z1018" s="71" t="str">
        <f t="shared" si="76"/>
        <v/>
      </c>
      <c r="AB1018" s="70"/>
    </row>
    <row r="1019" spans="2:28" s="71" customFormat="1" x14ac:dyDescent="0.3">
      <c r="B1019" s="242"/>
      <c r="C1019" s="243"/>
      <c r="D1019" s="244"/>
      <c r="E1019" s="243"/>
      <c r="F1019" s="243"/>
      <c r="G1019" s="244"/>
      <c r="H1019" s="245"/>
      <c r="I1019" s="244"/>
      <c r="J1019" s="245"/>
      <c r="K1019" s="244"/>
      <c r="L1019" s="245"/>
      <c r="M1019" s="244"/>
      <c r="N1019" s="246"/>
      <c r="O1019" s="243"/>
      <c r="P1019" s="243"/>
      <c r="Q1019" s="243"/>
      <c r="R1019" s="244"/>
      <c r="S1019" s="247"/>
      <c r="T1019" s="70" t="str">
        <f t="shared" si="73"/>
        <v/>
      </c>
      <c r="U1019" s="71" t="str">
        <f t="shared" si="74"/>
        <v/>
      </c>
      <c r="V1019" s="71" t="str">
        <f t="shared" si="77"/>
        <v/>
      </c>
      <c r="W1019" s="71" t="str">
        <f>IF(U1019="","",SUM($U$18:U1019))</f>
        <v/>
      </c>
      <c r="X1019" s="71" t="str">
        <f>IF(U1019="","",IF(U1020="",SUM($U$18:U1019)-SUM($X$17:X1018)))</f>
        <v/>
      </c>
      <c r="Y1019" s="70" t="str">
        <f t="shared" si="75"/>
        <v/>
      </c>
      <c r="Z1019" s="71" t="str">
        <f t="shared" si="76"/>
        <v/>
      </c>
      <c r="AB1019" s="70"/>
    </row>
    <row r="1020" spans="2:28" s="71" customFormat="1" x14ac:dyDescent="0.3">
      <c r="B1020" s="242"/>
      <c r="C1020" s="243"/>
      <c r="D1020" s="244"/>
      <c r="E1020" s="243"/>
      <c r="F1020" s="243"/>
      <c r="G1020" s="244"/>
      <c r="H1020" s="245"/>
      <c r="I1020" s="244"/>
      <c r="J1020" s="245"/>
      <c r="K1020" s="244"/>
      <c r="L1020" s="245"/>
      <c r="M1020" s="244"/>
      <c r="N1020" s="246"/>
      <c r="O1020" s="243"/>
      <c r="P1020" s="243"/>
      <c r="Q1020" s="243"/>
      <c r="R1020" s="244"/>
      <c r="S1020" s="247"/>
      <c r="T1020" s="70" t="str">
        <f t="shared" si="73"/>
        <v/>
      </c>
      <c r="U1020" s="71" t="str">
        <f t="shared" si="74"/>
        <v/>
      </c>
      <c r="V1020" s="71" t="str">
        <f t="shared" si="77"/>
        <v/>
      </c>
      <c r="W1020" s="71" t="str">
        <f>IF(U1020="","",SUM($U$18:U1020))</f>
        <v/>
      </c>
      <c r="X1020" s="71" t="str">
        <f>IF(U1020="","",IF(U1021="",SUM($U$18:U1020)-SUM($X$17:X1019)))</f>
        <v/>
      </c>
      <c r="Y1020" s="70" t="str">
        <f t="shared" si="75"/>
        <v/>
      </c>
      <c r="Z1020" s="71" t="str">
        <f t="shared" si="76"/>
        <v/>
      </c>
      <c r="AB1020" s="70"/>
    </row>
    <row r="1021" spans="2:28" s="71" customFormat="1" x14ac:dyDescent="0.3">
      <c r="B1021" s="242"/>
      <c r="C1021" s="243"/>
      <c r="D1021" s="244"/>
      <c r="E1021" s="243"/>
      <c r="F1021" s="243"/>
      <c r="G1021" s="244"/>
      <c r="H1021" s="245"/>
      <c r="I1021" s="244"/>
      <c r="J1021" s="245"/>
      <c r="K1021" s="244"/>
      <c r="L1021" s="245"/>
      <c r="M1021" s="244"/>
      <c r="N1021" s="246"/>
      <c r="O1021" s="243"/>
      <c r="P1021" s="243"/>
      <c r="Q1021" s="243"/>
      <c r="R1021" s="244"/>
      <c r="S1021" s="247"/>
      <c r="T1021" s="70" t="str">
        <f t="shared" si="73"/>
        <v/>
      </c>
      <c r="U1021" s="71" t="str">
        <f t="shared" si="74"/>
        <v/>
      </c>
      <c r="V1021" s="71" t="str">
        <f t="shared" si="77"/>
        <v/>
      </c>
      <c r="W1021" s="71" t="str">
        <f>IF(U1021="","",SUM($U$18:U1021))</f>
        <v/>
      </c>
      <c r="X1021" s="71" t="str">
        <f>IF(U1021="","",IF(U1022="",SUM($U$18:U1021)-SUM($X$17:X1020)))</f>
        <v/>
      </c>
      <c r="Y1021" s="70" t="str">
        <f t="shared" si="75"/>
        <v/>
      </c>
      <c r="Z1021" s="71" t="str">
        <f t="shared" si="76"/>
        <v/>
      </c>
      <c r="AB1021" s="70"/>
    </row>
    <row r="1022" spans="2:28" s="71" customFormat="1" x14ac:dyDescent="0.3">
      <c r="B1022" s="242"/>
      <c r="C1022" s="243"/>
      <c r="D1022" s="244"/>
      <c r="E1022" s="243"/>
      <c r="F1022" s="243"/>
      <c r="G1022" s="244"/>
      <c r="H1022" s="245"/>
      <c r="I1022" s="244"/>
      <c r="J1022" s="245"/>
      <c r="K1022" s="244"/>
      <c r="L1022" s="245"/>
      <c r="M1022" s="244"/>
      <c r="N1022" s="246"/>
      <c r="O1022" s="243"/>
      <c r="P1022" s="243"/>
      <c r="Q1022" s="243"/>
      <c r="R1022" s="244"/>
      <c r="S1022" s="247"/>
      <c r="T1022" s="70" t="str">
        <f t="shared" si="73"/>
        <v/>
      </c>
      <c r="U1022" s="71" t="str">
        <f t="shared" si="74"/>
        <v/>
      </c>
      <c r="V1022" s="71" t="str">
        <f t="shared" si="77"/>
        <v/>
      </c>
      <c r="W1022" s="71" t="str">
        <f>IF(U1022="","",SUM($U$18:U1022))</f>
        <v/>
      </c>
      <c r="X1022" s="71" t="str">
        <f>IF(U1022="","",IF(U1023="",SUM($U$18:U1022)-SUM($X$17:X1021)))</f>
        <v/>
      </c>
      <c r="Y1022" s="70" t="str">
        <f t="shared" si="75"/>
        <v/>
      </c>
      <c r="Z1022" s="71" t="str">
        <f t="shared" si="76"/>
        <v/>
      </c>
      <c r="AB1022" s="70"/>
    </row>
    <row r="1023" spans="2:28" s="71" customFormat="1" x14ac:dyDescent="0.3">
      <c r="B1023" s="242"/>
      <c r="C1023" s="243"/>
      <c r="D1023" s="244"/>
      <c r="E1023" s="243"/>
      <c r="F1023" s="243"/>
      <c r="G1023" s="244"/>
      <c r="H1023" s="245"/>
      <c r="I1023" s="244"/>
      <c r="J1023" s="245"/>
      <c r="K1023" s="244"/>
      <c r="L1023" s="245"/>
      <c r="M1023" s="244"/>
      <c r="N1023" s="246"/>
      <c r="O1023" s="243"/>
      <c r="P1023" s="243"/>
      <c r="Q1023" s="243"/>
      <c r="R1023" s="244"/>
      <c r="S1023" s="247"/>
      <c r="T1023" s="70" t="str">
        <f t="shared" si="73"/>
        <v/>
      </c>
      <c r="U1023" s="71" t="str">
        <f t="shared" si="74"/>
        <v/>
      </c>
      <c r="V1023" s="71" t="str">
        <f t="shared" si="77"/>
        <v/>
      </c>
      <c r="W1023" s="71" t="str">
        <f>IF(U1023="","",SUM($U$18:U1023))</f>
        <v/>
      </c>
      <c r="X1023" s="71" t="str">
        <f>IF(U1023="","",IF(U1024="",SUM($U$18:U1023)-SUM($X$17:X1022)))</f>
        <v/>
      </c>
      <c r="Y1023" s="70" t="str">
        <f t="shared" si="75"/>
        <v/>
      </c>
      <c r="Z1023" s="71" t="str">
        <f t="shared" si="76"/>
        <v/>
      </c>
      <c r="AB1023" s="70"/>
    </row>
    <row r="1024" spans="2:28" s="71" customFormat="1" x14ac:dyDescent="0.3">
      <c r="B1024" s="242"/>
      <c r="C1024" s="243"/>
      <c r="D1024" s="244"/>
      <c r="E1024" s="243"/>
      <c r="F1024" s="243"/>
      <c r="G1024" s="244"/>
      <c r="H1024" s="245"/>
      <c r="I1024" s="244"/>
      <c r="J1024" s="245"/>
      <c r="K1024" s="244"/>
      <c r="L1024" s="245"/>
      <c r="M1024" s="244"/>
      <c r="N1024" s="246"/>
      <c r="O1024" s="243"/>
      <c r="P1024" s="243"/>
      <c r="Q1024" s="243"/>
      <c r="R1024" s="244"/>
      <c r="S1024" s="247"/>
      <c r="T1024" s="70" t="str">
        <f t="shared" si="73"/>
        <v/>
      </c>
      <c r="U1024" s="71" t="str">
        <f t="shared" si="74"/>
        <v/>
      </c>
      <c r="V1024" s="71" t="str">
        <f t="shared" si="77"/>
        <v/>
      </c>
      <c r="W1024" s="71" t="str">
        <f>IF(U1024="","",SUM($U$18:U1024))</f>
        <v/>
      </c>
      <c r="X1024" s="71" t="str">
        <f>IF(U1024="","",IF(U1025="",SUM($U$18:U1024)-SUM($X$17:X1023)))</f>
        <v/>
      </c>
      <c r="Y1024" s="70" t="str">
        <f t="shared" si="75"/>
        <v/>
      </c>
      <c r="Z1024" s="71" t="str">
        <f t="shared" si="76"/>
        <v/>
      </c>
      <c r="AB1024" s="70"/>
    </row>
    <row r="1025" spans="2:28" s="71" customFormat="1" x14ac:dyDescent="0.3">
      <c r="B1025" s="242"/>
      <c r="C1025" s="243"/>
      <c r="D1025" s="244"/>
      <c r="E1025" s="243"/>
      <c r="F1025" s="243"/>
      <c r="G1025" s="244"/>
      <c r="H1025" s="245"/>
      <c r="I1025" s="244"/>
      <c r="J1025" s="245"/>
      <c r="K1025" s="244"/>
      <c r="L1025" s="245"/>
      <c r="M1025" s="244"/>
      <c r="N1025" s="246"/>
      <c r="O1025" s="243"/>
      <c r="P1025" s="243"/>
      <c r="Q1025" s="243"/>
      <c r="R1025" s="244"/>
      <c r="S1025" s="247"/>
      <c r="T1025" s="70" t="str">
        <f t="shared" si="73"/>
        <v/>
      </c>
      <c r="U1025" s="71" t="str">
        <f t="shared" si="74"/>
        <v/>
      </c>
      <c r="V1025" s="71" t="str">
        <f t="shared" si="77"/>
        <v/>
      </c>
      <c r="W1025" s="71" t="str">
        <f>IF(U1025="","",SUM($U$18:U1025))</f>
        <v/>
      </c>
      <c r="X1025" s="71" t="str">
        <f>IF(U1025="","",IF(U1026="",SUM($U$18:U1025)-SUM($X$17:X1024)))</f>
        <v/>
      </c>
      <c r="Y1025" s="70" t="str">
        <f t="shared" si="75"/>
        <v/>
      </c>
      <c r="Z1025" s="71" t="str">
        <f t="shared" si="76"/>
        <v/>
      </c>
      <c r="AB1025" s="70"/>
    </row>
    <row r="1026" spans="2:28" s="71" customFormat="1" x14ac:dyDescent="0.3">
      <c r="B1026" s="242"/>
      <c r="C1026" s="243"/>
      <c r="D1026" s="244"/>
      <c r="E1026" s="243"/>
      <c r="F1026" s="243"/>
      <c r="G1026" s="244"/>
      <c r="H1026" s="245"/>
      <c r="I1026" s="244"/>
      <c r="J1026" s="245"/>
      <c r="K1026" s="244"/>
      <c r="L1026" s="245"/>
      <c r="M1026" s="244"/>
      <c r="N1026" s="246"/>
      <c r="O1026" s="243"/>
      <c r="P1026" s="243"/>
      <c r="Q1026" s="243"/>
      <c r="R1026" s="244"/>
      <c r="S1026" s="247"/>
      <c r="T1026" s="70" t="str">
        <f t="shared" si="73"/>
        <v/>
      </c>
      <c r="U1026" s="71" t="str">
        <f t="shared" si="74"/>
        <v/>
      </c>
      <c r="V1026" s="71" t="str">
        <f t="shared" si="77"/>
        <v/>
      </c>
      <c r="W1026" s="71" t="str">
        <f>IF(U1026="","",SUM($U$18:U1026))</f>
        <v/>
      </c>
      <c r="X1026" s="71" t="str">
        <f>IF(U1026="","",IF(U1027="",SUM($U$18:U1026)-SUM($X$17:X1025)))</f>
        <v/>
      </c>
      <c r="Y1026" s="70" t="str">
        <f t="shared" si="75"/>
        <v/>
      </c>
      <c r="Z1026" s="71" t="str">
        <f t="shared" si="76"/>
        <v/>
      </c>
      <c r="AB1026" s="70"/>
    </row>
    <row r="1027" spans="2:28" s="71" customFormat="1" x14ac:dyDescent="0.3">
      <c r="B1027" s="242"/>
      <c r="C1027" s="243"/>
      <c r="D1027" s="244"/>
      <c r="E1027" s="243"/>
      <c r="F1027" s="243"/>
      <c r="G1027" s="244"/>
      <c r="H1027" s="245"/>
      <c r="I1027" s="244"/>
      <c r="J1027" s="245"/>
      <c r="K1027" s="244"/>
      <c r="L1027" s="245"/>
      <c r="M1027" s="244"/>
      <c r="N1027" s="246"/>
      <c r="O1027" s="243"/>
      <c r="P1027" s="243"/>
      <c r="Q1027" s="243"/>
      <c r="R1027" s="244"/>
      <c r="S1027" s="247"/>
      <c r="T1027" s="70" t="str">
        <f t="shared" si="73"/>
        <v/>
      </c>
      <c r="U1027" s="71" t="str">
        <f t="shared" si="74"/>
        <v/>
      </c>
      <c r="V1027" s="71" t="str">
        <f t="shared" si="77"/>
        <v/>
      </c>
      <c r="W1027" s="71" t="str">
        <f>IF(U1027="","",SUM($U$18:U1027))</f>
        <v/>
      </c>
      <c r="X1027" s="71" t="str">
        <f>IF(U1027="","",IF(U1028="",SUM($U$18:U1027)-SUM($X$17:X1026)))</f>
        <v/>
      </c>
      <c r="Y1027" s="70" t="str">
        <f t="shared" si="75"/>
        <v/>
      </c>
      <c r="Z1027" s="71" t="str">
        <f t="shared" si="76"/>
        <v/>
      </c>
      <c r="AB1027" s="70"/>
    </row>
    <row r="1028" spans="2:28" s="71" customFormat="1" x14ac:dyDescent="0.3">
      <c r="B1028" s="242"/>
      <c r="C1028" s="243"/>
      <c r="D1028" s="244"/>
      <c r="E1028" s="243"/>
      <c r="F1028" s="243"/>
      <c r="G1028" s="244"/>
      <c r="H1028" s="245"/>
      <c r="I1028" s="244"/>
      <c r="J1028" s="245"/>
      <c r="K1028" s="244"/>
      <c r="L1028" s="245"/>
      <c r="M1028" s="244"/>
      <c r="N1028" s="246"/>
      <c r="O1028" s="243"/>
      <c r="P1028" s="243"/>
      <c r="Q1028" s="243"/>
      <c r="R1028" s="244"/>
      <c r="S1028" s="247"/>
      <c r="T1028" s="70" t="str">
        <f t="shared" si="73"/>
        <v/>
      </c>
      <c r="U1028" s="71" t="str">
        <f t="shared" si="74"/>
        <v/>
      </c>
      <c r="V1028" s="71" t="str">
        <f t="shared" si="77"/>
        <v/>
      </c>
      <c r="W1028" s="71" t="str">
        <f>IF(U1028="","",SUM($U$18:U1028))</f>
        <v/>
      </c>
      <c r="X1028" s="71" t="str">
        <f>IF(U1028="","",IF(U1029="",SUM($U$18:U1028)-SUM($X$17:X1027)))</f>
        <v/>
      </c>
      <c r="Y1028" s="70" t="str">
        <f t="shared" si="75"/>
        <v/>
      </c>
      <c r="Z1028" s="71" t="str">
        <f t="shared" si="76"/>
        <v/>
      </c>
      <c r="AB1028" s="70"/>
    </row>
    <row r="1029" spans="2:28" s="71" customFormat="1" x14ac:dyDescent="0.3">
      <c r="B1029" s="242"/>
      <c r="C1029" s="243"/>
      <c r="D1029" s="244"/>
      <c r="E1029" s="243"/>
      <c r="F1029" s="243"/>
      <c r="G1029" s="244"/>
      <c r="H1029" s="245"/>
      <c r="I1029" s="244"/>
      <c r="J1029" s="245"/>
      <c r="K1029" s="244"/>
      <c r="L1029" s="245"/>
      <c r="M1029" s="244"/>
      <c r="N1029" s="246"/>
      <c r="O1029" s="243"/>
      <c r="P1029" s="243"/>
      <c r="Q1029" s="243"/>
      <c r="R1029" s="244"/>
      <c r="S1029" s="247"/>
      <c r="T1029" s="70" t="str">
        <f t="shared" si="73"/>
        <v/>
      </c>
      <c r="U1029" s="71" t="str">
        <f t="shared" si="74"/>
        <v/>
      </c>
      <c r="V1029" s="71" t="str">
        <f t="shared" si="77"/>
        <v/>
      </c>
      <c r="W1029" s="71" t="str">
        <f>IF(U1029="","",SUM($U$18:U1029))</f>
        <v/>
      </c>
      <c r="X1029" s="71" t="str">
        <f>IF(U1029="","",IF(U1030="",SUM($U$18:U1029)-SUM($X$17:X1028)))</f>
        <v/>
      </c>
      <c r="Y1029" s="70" t="str">
        <f t="shared" si="75"/>
        <v/>
      </c>
      <c r="Z1029" s="71" t="str">
        <f t="shared" si="76"/>
        <v/>
      </c>
      <c r="AB1029" s="70"/>
    </row>
    <row r="1030" spans="2:28" s="71" customFormat="1" x14ac:dyDescent="0.3">
      <c r="B1030" s="242"/>
      <c r="C1030" s="243"/>
      <c r="D1030" s="244"/>
      <c r="E1030" s="243"/>
      <c r="F1030" s="243"/>
      <c r="G1030" s="244"/>
      <c r="H1030" s="245"/>
      <c r="I1030" s="244"/>
      <c r="J1030" s="245"/>
      <c r="K1030" s="244"/>
      <c r="L1030" s="245"/>
      <c r="M1030" s="244"/>
      <c r="N1030" s="246"/>
      <c r="O1030" s="243"/>
      <c r="P1030" s="243"/>
      <c r="Q1030" s="243"/>
      <c r="R1030" s="244"/>
      <c r="S1030" s="247"/>
      <c r="T1030" s="70" t="str">
        <f t="shared" si="73"/>
        <v/>
      </c>
      <c r="U1030" s="71" t="str">
        <f t="shared" si="74"/>
        <v/>
      </c>
      <c r="V1030" s="71" t="str">
        <f t="shared" si="77"/>
        <v/>
      </c>
      <c r="W1030" s="71" t="str">
        <f>IF(U1030="","",SUM($U$18:U1030))</f>
        <v/>
      </c>
      <c r="X1030" s="71" t="str">
        <f>IF(U1030="","",IF(U1031="",SUM($U$18:U1030)-SUM($X$17:X1029)))</f>
        <v/>
      </c>
      <c r="Y1030" s="70" t="str">
        <f t="shared" si="75"/>
        <v/>
      </c>
      <c r="Z1030" s="71" t="str">
        <f t="shared" si="76"/>
        <v/>
      </c>
      <c r="AB1030" s="70"/>
    </row>
    <row r="1031" spans="2:28" s="71" customFormat="1" x14ac:dyDescent="0.3">
      <c r="B1031" s="242"/>
      <c r="C1031" s="243"/>
      <c r="D1031" s="244"/>
      <c r="E1031" s="243"/>
      <c r="F1031" s="243"/>
      <c r="G1031" s="244"/>
      <c r="H1031" s="245"/>
      <c r="I1031" s="244"/>
      <c r="J1031" s="245"/>
      <c r="K1031" s="244"/>
      <c r="L1031" s="245"/>
      <c r="M1031" s="244"/>
      <c r="N1031" s="246"/>
      <c r="O1031" s="243"/>
      <c r="P1031" s="243"/>
      <c r="Q1031" s="243"/>
      <c r="R1031" s="244"/>
      <c r="S1031" s="247"/>
      <c r="T1031" s="70" t="str">
        <f t="shared" si="73"/>
        <v/>
      </c>
      <c r="U1031" s="71" t="str">
        <f t="shared" si="74"/>
        <v/>
      </c>
      <c r="V1031" s="71" t="str">
        <f t="shared" si="77"/>
        <v/>
      </c>
      <c r="W1031" s="71" t="str">
        <f>IF(U1031="","",SUM($U$18:U1031))</f>
        <v/>
      </c>
      <c r="X1031" s="71" t="str">
        <f>IF(U1031="","",IF(U1032="",SUM($U$18:U1031)-SUM($X$17:X1030)))</f>
        <v/>
      </c>
      <c r="Y1031" s="70" t="str">
        <f t="shared" si="75"/>
        <v/>
      </c>
      <c r="Z1031" s="71" t="str">
        <f t="shared" si="76"/>
        <v/>
      </c>
      <c r="AB1031" s="70"/>
    </row>
    <row r="1032" spans="2:28" s="71" customFormat="1" x14ac:dyDescent="0.3">
      <c r="B1032" s="242"/>
      <c r="C1032" s="243"/>
      <c r="D1032" s="244"/>
      <c r="E1032" s="243"/>
      <c r="F1032" s="243"/>
      <c r="G1032" s="244"/>
      <c r="H1032" s="245"/>
      <c r="I1032" s="244"/>
      <c r="J1032" s="245"/>
      <c r="K1032" s="244"/>
      <c r="L1032" s="245"/>
      <c r="M1032" s="244"/>
      <c r="N1032" s="246"/>
      <c r="O1032" s="243"/>
      <c r="P1032" s="243"/>
      <c r="Q1032" s="243"/>
      <c r="R1032" s="244"/>
      <c r="S1032" s="247"/>
      <c r="T1032" s="70" t="str">
        <f t="shared" si="73"/>
        <v/>
      </c>
      <c r="U1032" s="71" t="str">
        <f t="shared" si="74"/>
        <v/>
      </c>
      <c r="V1032" s="71" t="str">
        <f t="shared" si="77"/>
        <v/>
      </c>
      <c r="W1032" s="71" t="str">
        <f>IF(U1032="","",SUM($U$18:U1032))</f>
        <v/>
      </c>
      <c r="X1032" s="71" t="str">
        <f>IF(U1032="","",IF(U1033="",SUM($U$18:U1032)-SUM($X$17:X1031)))</f>
        <v/>
      </c>
      <c r="Y1032" s="70" t="str">
        <f t="shared" si="75"/>
        <v/>
      </c>
      <c r="Z1032" s="71" t="str">
        <f t="shared" si="76"/>
        <v/>
      </c>
      <c r="AB1032" s="70"/>
    </row>
    <row r="1033" spans="2:28" s="71" customFormat="1" x14ac:dyDescent="0.3">
      <c r="B1033" s="242"/>
      <c r="C1033" s="243"/>
      <c r="D1033" s="244"/>
      <c r="E1033" s="243"/>
      <c r="F1033" s="243"/>
      <c r="G1033" s="244"/>
      <c r="H1033" s="245"/>
      <c r="I1033" s="244"/>
      <c r="J1033" s="245"/>
      <c r="K1033" s="244"/>
      <c r="L1033" s="245"/>
      <c r="M1033" s="244"/>
      <c r="N1033" s="246"/>
      <c r="O1033" s="243"/>
      <c r="P1033" s="243"/>
      <c r="Q1033" s="243"/>
      <c r="R1033" s="244"/>
      <c r="S1033" s="247"/>
      <c r="T1033" s="70" t="str">
        <f t="shared" si="73"/>
        <v/>
      </c>
      <c r="U1033" s="71" t="str">
        <f t="shared" si="74"/>
        <v/>
      </c>
      <c r="V1033" s="71" t="str">
        <f t="shared" si="77"/>
        <v/>
      </c>
      <c r="W1033" s="71" t="str">
        <f>IF(U1033="","",SUM($U$18:U1033))</f>
        <v/>
      </c>
      <c r="X1033" s="71" t="str">
        <f>IF(U1033="","",IF(U1034="",SUM($U$18:U1033)-SUM($X$17:X1032)))</f>
        <v/>
      </c>
      <c r="Y1033" s="70" t="str">
        <f t="shared" si="75"/>
        <v/>
      </c>
      <c r="Z1033" s="71" t="str">
        <f t="shared" si="76"/>
        <v/>
      </c>
      <c r="AB1033" s="70"/>
    </row>
    <row r="1034" spans="2:28" s="71" customFormat="1" x14ac:dyDescent="0.3">
      <c r="B1034" s="242"/>
      <c r="C1034" s="243"/>
      <c r="D1034" s="244"/>
      <c r="E1034" s="243"/>
      <c r="F1034" s="243"/>
      <c r="G1034" s="244"/>
      <c r="H1034" s="245"/>
      <c r="I1034" s="244"/>
      <c r="J1034" s="245"/>
      <c r="K1034" s="244"/>
      <c r="L1034" s="245"/>
      <c r="M1034" s="244"/>
      <c r="N1034" s="246"/>
      <c r="O1034" s="243"/>
      <c r="P1034" s="243"/>
      <c r="Q1034" s="243"/>
      <c r="R1034" s="244"/>
      <c r="S1034" s="247"/>
      <c r="T1034" s="70" t="str">
        <f t="shared" si="73"/>
        <v/>
      </c>
      <c r="U1034" s="71" t="str">
        <f t="shared" si="74"/>
        <v/>
      </c>
      <c r="V1034" s="71" t="str">
        <f t="shared" si="77"/>
        <v/>
      </c>
      <c r="W1034" s="71" t="str">
        <f>IF(U1034="","",SUM($U$18:U1034))</f>
        <v/>
      </c>
      <c r="X1034" s="71" t="str">
        <f>IF(U1034="","",IF(U1035="",SUM($U$18:U1034)-SUM($X$17:X1033)))</f>
        <v/>
      </c>
      <c r="Y1034" s="70" t="str">
        <f t="shared" si="75"/>
        <v/>
      </c>
      <c r="Z1034" s="71" t="str">
        <f t="shared" si="76"/>
        <v/>
      </c>
      <c r="AB1034" s="70"/>
    </row>
    <row r="1035" spans="2:28" s="71" customFormat="1" x14ac:dyDescent="0.3">
      <c r="B1035" s="242"/>
      <c r="C1035" s="243"/>
      <c r="D1035" s="244"/>
      <c r="E1035" s="243"/>
      <c r="F1035" s="243"/>
      <c r="G1035" s="244"/>
      <c r="H1035" s="245"/>
      <c r="I1035" s="244"/>
      <c r="J1035" s="245"/>
      <c r="K1035" s="244"/>
      <c r="L1035" s="245"/>
      <c r="M1035" s="244"/>
      <c r="N1035" s="246"/>
      <c r="O1035" s="243"/>
      <c r="P1035" s="243"/>
      <c r="Q1035" s="243"/>
      <c r="R1035" s="244"/>
      <c r="S1035" s="247"/>
      <c r="T1035" s="70" t="str">
        <f t="shared" si="73"/>
        <v/>
      </c>
      <c r="U1035" s="71" t="str">
        <f t="shared" si="74"/>
        <v/>
      </c>
      <c r="V1035" s="71" t="str">
        <f t="shared" si="77"/>
        <v/>
      </c>
      <c r="W1035" s="71" t="str">
        <f>IF(U1035="","",SUM($U$18:U1035))</f>
        <v/>
      </c>
      <c r="X1035" s="71" t="str">
        <f>IF(U1035="","",IF(U1036="",SUM($U$18:U1035)-SUM($X$17:X1034)))</f>
        <v/>
      </c>
      <c r="Y1035" s="70" t="str">
        <f t="shared" si="75"/>
        <v/>
      </c>
      <c r="Z1035" s="71" t="str">
        <f t="shared" si="76"/>
        <v/>
      </c>
      <c r="AB1035" s="70"/>
    </row>
    <row r="1036" spans="2:28" s="71" customFormat="1" x14ac:dyDescent="0.3">
      <c r="B1036" s="242"/>
      <c r="C1036" s="243"/>
      <c r="D1036" s="244"/>
      <c r="E1036" s="243"/>
      <c r="F1036" s="243"/>
      <c r="G1036" s="244"/>
      <c r="H1036" s="245"/>
      <c r="I1036" s="244"/>
      <c r="J1036" s="245"/>
      <c r="K1036" s="244"/>
      <c r="L1036" s="245"/>
      <c r="M1036" s="244"/>
      <c r="N1036" s="246"/>
      <c r="O1036" s="243"/>
      <c r="P1036" s="243"/>
      <c r="Q1036" s="243"/>
      <c r="R1036" s="244"/>
      <c r="S1036" s="247"/>
      <c r="T1036" s="70" t="str">
        <f t="shared" si="73"/>
        <v/>
      </c>
      <c r="U1036" s="71" t="str">
        <f t="shared" si="74"/>
        <v/>
      </c>
      <c r="V1036" s="71" t="str">
        <f t="shared" si="77"/>
        <v/>
      </c>
      <c r="W1036" s="71" t="str">
        <f>IF(U1036="","",SUM($U$18:U1036))</f>
        <v/>
      </c>
      <c r="X1036" s="71" t="str">
        <f>IF(U1036="","",IF(U1037="",SUM($U$18:U1036)-SUM($X$17:X1035)))</f>
        <v/>
      </c>
      <c r="Y1036" s="70" t="str">
        <f t="shared" si="75"/>
        <v/>
      </c>
      <c r="Z1036" s="71" t="str">
        <f t="shared" si="76"/>
        <v/>
      </c>
      <c r="AB1036" s="70"/>
    </row>
    <row r="1037" spans="2:28" s="71" customFormat="1" x14ac:dyDescent="0.3">
      <c r="B1037" s="242"/>
      <c r="C1037" s="243"/>
      <c r="D1037" s="244"/>
      <c r="E1037" s="243"/>
      <c r="F1037" s="243"/>
      <c r="G1037" s="244"/>
      <c r="H1037" s="245"/>
      <c r="I1037" s="244"/>
      <c r="J1037" s="245"/>
      <c r="K1037" s="244"/>
      <c r="L1037" s="245"/>
      <c r="M1037" s="244"/>
      <c r="N1037" s="246"/>
      <c r="O1037" s="243"/>
      <c r="P1037" s="243"/>
      <c r="Q1037" s="243"/>
      <c r="R1037" s="244"/>
      <c r="S1037" s="247"/>
      <c r="T1037" s="70" t="str">
        <f t="shared" si="73"/>
        <v/>
      </c>
      <c r="U1037" s="71" t="str">
        <f t="shared" si="74"/>
        <v/>
      </c>
      <c r="V1037" s="71" t="str">
        <f t="shared" si="77"/>
        <v/>
      </c>
      <c r="W1037" s="71" t="str">
        <f>IF(U1037="","",SUM($U$18:U1037))</f>
        <v/>
      </c>
      <c r="X1037" s="71" t="str">
        <f>IF(U1037="","",IF(U1038="",SUM($U$18:U1037)-SUM($X$17:X1036)))</f>
        <v/>
      </c>
      <c r="Y1037" s="70" t="str">
        <f t="shared" si="75"/>
        <v/>
      </c>
      <c r="Z1037" s="71" t="str">
        <f t="shared" si="76"/>
        <v/>
      </c>
      <c r="AB1037" s="70"/>
    </row>
    <row r="1038" spans="2:28" s="71" customFormat="1" x14ac:dyDescent="0.3">
      <c r="B1038" s="242"/>
      <c r="C1038" s="243"/>
      <c r="D1038" s="244"/>
      <c r="E1038" s="243"/>
      <c r="F1038" s="243"/>
      <c r="G1038" s="244"/>
      <c r="H1038" s="245"/>
      <c r="I1038" s="244"/>
      <c r="J1038" s="245"/>
      <c r="K1038" s="244"/>
      <c r="L1038" s="245"/>
      <c r="M1038" s="244"/>
      <c r="N1038" s="246"/>
      <c r="O1038" s="243"/>
      <c r="P1038" s="243"/>
      <c r="Q1038" s="243"/>
      <c r="R1038" s="244"/>
      <c r="S1038" s="247"/>
      <c r="T1038" s="70" t="str">
        <f t="shared" si="73"/>
        <v/>
      </c>
      <c r="U1038" s="71" t="str">
        <f t="shared" si="74"/>
        <v/>
      </c>
      <c r="V1038" s="71" t="str">
        <f t="shared" si="77"/>
        <v/>
      </c>
      <c r="W1038" s="71" t="str">
        <f>IF(U1038="","",SUM($U$18:U1038))</f>
        <v/>
      </c>
      <c r="X1038" s="71" t="str">
        <f>IF(U1038="","",IF(U1039="",SUM($U$18:U1038)-SUM($X$17:X1037)))</f>
        <v/>
      </c>
      <c r="Y1038" s="70" t="str">
        <f t="shared" si="75"/>
        <v/>
      </c>
      <c r="Z1038" s="71" t="str">
        <f t="shared" si="76"/>
        <v/>
      </c>
      <c r="AB1038" s="70"/>
    </row>
    <row r="1039" spans="2:28" s="71" customFormat="1" x14ac:dyDescent="0.3">
      <c r="B1039" s="242"/>
      <c r="C1039" s="243"/>
      <c r="D1039" s="244"/>
      <c r="E1039" s="243"/>
      <c r="F1039" s="243"/>
      <c r="G1039" s="244"/>
      <c r="H1039" s="245"/>
      <c r="I1039" s="244"/>
      <c r="J1039" s="245"/>
      <c r="K1039" s="244"/>
      <c r="L1039" s="245"/>
      <c r="M1039" s="244"/>
      <c r="N1039" s="246"/>
      <c r="O1039" s="243"/>
      <c r="P1039" s="243"/>
      <c r="Q1039" s="243"/>
      <c r="R1039" s="244"/>
      <c r="S1039" s="247"/>
      <c r="T1039" s="70" t="str">
        <f t="shared" si="73"/>
        <v/>
      </c>
      <c r="U1039" s="71" t="str">
        <f t="shared" si="74"/>
        <v/>
      </c>
      <c r="V1039" s="71" t="str">
        <f t="shared" si="77"/>
        <v/>
      </c>
      <c r="W1039" s="71" t="str">
        <f>IF(U1039="","",SUM($U$18:U1039))</f>
        <v/>
      </c>
      <c r="X1039" s="71" t="str">
        <f>IF(U1039="","",IF(U1040="",SUM($U$18:U1039)-SUM($X$17:X1038)))</f>
        <v/>
      </c>
      <c r="Y1039" s="70" t="str">
        <f t="shared" si="75"/>
        <v/>
      </c>
      <c r="Z1039" s="71" t="str">
        <f t="shared" si="76"/>
        <v/>
      </c>
      <c r="AB1039" s="70"/>
    </row>
    <row r="1040" spans="2:28" s="71" customFormat="1" x14ac:dyDescent="0.3">
      <c r="B1040" s="242"/>
      <c r="C1040" s="243"/>
      <c r="D1040" s="244"/>
      <c r="E1040" s="243"/>
      <c r="F1040" s="243"/>
      <c r="G1040" s="244"/>
      <c r="H1040" s="245"/>
      <c r="I1040" s="244"/>
      <c r="J1040" s="245"/>
      <c r="K1040" s="244"/>
      <c r="L1040" s="245"/>
      <c r="M1040" s="244"/>
      <c r="N1040" s="246"/>
      <c r="O1040" s="243"/>
      <c r="P1040" s="243"/>
      <c r="Q1040" s="243"/>
      <c r="R1040" s="244"/>
      <c r="S1040" s="247"/>
      <c r="T1040" s="70" t="str">
        <f t="shared" si="73"/>
        <v/>
      </c>
      <c r="U1040" s="71" t="str">
        <f t="shared" si="74"/>
        <v/>
      </c>
      <c r="V1040" s="71" t="str">
        <f t="shared" si="77"/>
        <v/>
      </c>
      <c r="W1040" s="71" t="str">
        <f>IF(U1040="","",SUM($U$18:U1040))</f>
        <v/>
      </c>
      <c r="X1040" s="71" t="str">
        <f>IF(U1040="","",IF(U1041="",SUM($U$18:U1040)-SUM($X$17:X1039)))</f>
        <v/>
      </c>
      <c r="Y1040" s="70" t="str">
        <f t="shared" si="75"/>
        <v/>
      </c>
      <c r="Z1040" s="71" t="str">
        <f t="shared" si="76"/>
        <v/>
      </c>
      <c r="AB1040" s="70"/>
    </row>
    <row r="1041" spans="2:28" s="71" customFormat="1" x14ac:dyDescent="0.3">
      <c r="B1041" s="242"/>
      <c r="C1041" s="243"/>
      <c r="D1041" s="244"/>
      <c r="E1041" s="243"/>
      <c r="F1041" s="243"/>
      <c r="G1041" s="244"/>
      <c r="H1041" s="245"/>
      <c r="I1041" s="244"/>
      <c r="J1041" s="245"/>
      <c r="K1041" s="244"/>
      <c r="L1041" s="245"/>
      <c r="M1041" s="244"/>
      <c r="N1041" s="246"/>
      <c r="O1041" s="243"/>
      <c r="P1041" s="243"/>
      <c r="Q1041" s="243"/>
      <c r="R1041" s="244"/>
      <c r="S1041" s="247"/>
      <c r="T1041" s="70" t="str">
        <f t="shared" si="73"/>
        <v/>
      </c>
      <c r="U1041" s="71" t="str">
        <f t="shared" si="74"/>
        <v/>
      </c>
      <c r="V1041" s="71" t="str">
        <f t="shared" si="77"/>
        <v/>
      </c>
      <c r="W1041" s="71" t="str">
        <f>IF(U1041="","",SUM($U$18:U1041))</f>
        <v/>
      </c>
      <c r="X1041" s="71" t="str">
        <f>IF(U1041="","",IF(U1042="",SUM($U$18:U1041)-SUM($X$17:X1040)))</f>
        <v/>
      </c>
      <c r="Y1041" s="70" t="str">
        <f t="shared" si="75"/>
        <v/>
      </c>
      <c r="Z1041" s="71" t="str">
        <f t="shared" si="76"/>
        <v/>
      </c>
      <c r="AB1041" s="70"/>
    </row>
    <row r="1042" spans="2:28" s="71" customFormat="1" x14ac:dyDescent="0.3">
      <c r="B1042" s="242"/>
      <c r="C1042" s="243"/>
      <c r="D1042" s="244"/>
      <c r="E1042" s="243"/>
      <c r="F1042" s="243"/>
      <c r="G1042" s="244"/>
      <c r="H1042" s="245"/>
      <c r="I1042" s="244"/>
      <c r="J1042" s="245"/>
      <c r="K1042" s="244"/>
      <c r="L1042" s="245"/>
      <c r="M1042" s="244"/>
      <c r="N1042" s="246"/>
      <c r="O1042" s="243"/>
      <c r="P1042" s="243"/>
      <c r="Q1042" s="243"/>
      <c r="R1042" s="244"/>
      <c r="S1042" s="247"/>
      <c r="T1042" s="70" t="str">
        <f t="shared" si="73"/>
        <v/>
      </c>
      <c r="U1042" s="71" t="str">
        <f t="shared" si="74"/>
        <v/>
      </c>
      <c r="V1042" s="71" t="str">
        <f t="shared" si="77"/>
        <v/>
      </c>
      <c r="W1042" s="71" t="str">
        <f>IF(U1042="","",SUM($U$18:U1042))</f>
        <v/>
      </c>
      <c r="X1042" s="71" t="str">
        <f>IF(U1042="","",IF(U1043="",SUM($U$18:U1042)-SUM($X$17:X1041)))</f>
        <v/>
      </c>
      <c r="Y1042" s="70" t="str">
        <f t="shared" si="75"/>
        <v/>
      </c>
      <c r="Z1042" s="71" t="str">
        <f t="shared" si="76"/>
        <v/>
      </c>
      <c r="AB1042" s="70"/>
    </row>
    <row r="1043" spans="2:28" s="71" customFormat="1" x14ac:dyDescent="0.3">
      <c r="B1043" s="242"/>
      <c r="C1043" s="243"/>
      <c r="D1043" s="244"/>
      <c r="E1043" s="243"/>
      <c r="F1043" s="243"/>
      <c r="G1043" s="244"/>
      <c r="H1043" s="245"/>
      <c r="I1043" s="244"/>
      <c r="J1043" s="245"/>
      <c r="K1043" s="244"/>
      <c r="L1043" s="245"/>
      <c r="M1043" s="244"/>
      <c r="N1043" s="246"/>
      <c r="O1043" s="243"/>
      <c r="P1043" s="243"/>
      <c r="Q1043" s="243"/>
      <c r="R1043" s="244"/>
      <c r="S1043" s="247"/>
      <c r="T1043" s="70" t="str">
        <f t="shared" ref="T1043:T1106" si="78">IF(N1043&lt;0,"",IF(N1043="","",(N1043-2)/2))</f>
        <v/>
      </c>
      <c r="U1043" s="71" t="str">
        <f t="shared" ref="U1043:U1106" si="79">IF(H1043="","",IF(M1043="",(H1043+J1043+L1043)*-1,IF(M1043=G1043,H1043/2*N1043-(H1043+J1043+L1043),IF(M1043=I1043,J1043/2*N1043-(H1043+J1043+L1043),IF(M1043=K1043,L1043/2*N1043-(H1043+J1043+L1043))))))</f>
        <v/>
      </c>
      <c r="V1043" s="71" t="str">
        <f t="shared" si="77"/>
        <v/>
      </c>
      <c r="W1043" s="71" t="str">
        <f>IF(U1043="","",SUM($U$18:U1043))</f>
        <v/>
      </c>
      <c r="X1043" s="71" t="str">
        <f>IF(U1043="","",IF(U1044="",SUM($U$18:U1043)-SUM($X$17:X1042)))</f>
        <v/>
      </c>
      <c r="Y1043" s="70" t="str">
        <f t="shared" ref="Y1043:Y1106" si="80">IF(O1043="","",IF(M1043="","",IF(G1043=M1043,O1043,IF(I1043=M1043,P1043,IF(K1043=M1043,Q1043)))))</f>
        <v/>
      </c>
      <c r="Z1043" s="71" t="str">
        <f t="shared" si="76"/>
        <v/>
      </c>
      <c r="AB1043" s="70"/>
    </row>
    <row r="1044" spans="2:28" s="71" customFormat="1" x14ac:dyDescent="0.3">
      <c r="B1044" s="242"/>
      <c r="C1044" s="243"/>
      <c r="D1044" s="244"/>
      <c r="E1044" s="243"/>
      <c r="F1044" s="243"/>
      <c r="G1044" s="244"/>
      <c r="H1044" s="245"/>
      <c r="I1044" s="244"/>
      <c r="J1044" s="245"/>
      <c r="K1044" s="244"/>
      <c r="L1044" s="245"/>
      <c r="M1044" s="244"/>
      <c r="N1044" s="246"/>
      <c r="O1044" s="243"/>
      <c r="P1044" s="243"/>
      <c r="Q1044" s="243"/>
      <c r="R1044" s="244"/>
      <c r="S1044" s="247"/>
      <c r="T1044" s="70" t="str">
        <f t="shared" si="78"/>
        <v/>
      </c>
      <c r="U1044" s="71" t="str">
        <f t="shared" si="79"/>
        <v/>
      </c>
      <c r="V1044" s="71" t="str">
        <f t="shared" si="77"/>
        <v/>
      </c>
      <c r="W1044" s="71" t="str">
        <f>IF(U1044="","",SUM($U$18:U1044))</f>
        <v/>
      </c>
      <c r="X1044" s="71" t="str">
        <f>IF(U1044="","",IF(U1045="",SUM($U$18:U1044)-SUM($X$17:X1043)))</f>
        <v/>
      </c>
      <c r="Y1044" s="70" t="str">
        <f t="shared" si="80"/>
        <v/>
      </c>
      <c r="Z1044" s="71" t="str">
        <f t="shared" si="76"/>
        <v/>
      </c>
      <c r="AB1044" s="70"/>
    </row>
    <row r="1045" spans="2:28" s="71" customFormat="1" x14ac:dyDescent="0.3">
      <c r="B1045" s="242"/>
      <c r="C1045" s="243"/>
      <c r="D1045" s="244"/>
      <c r="E1045" s="243"/>
      <c r="F1045" s="243"/>
      <c r="G1045" s="244"/>
      <c r="H1045" s="245"/>
      <c r="I1045" s="244"/>
      <c r="J1045" s="245"/>
      <c r="K1045" s="244"/>
      <c r="L1045" s="245"/>
      <c r="M1045" s="244"/>
      <c r="N1045" s="246"/>
      <c r="O1045" s="243"/>
      <c r="P1045" s="243"/>
      <c r="Q1045" s="243"/>
      <c r="R1045" s="244"/>
      <c r="S1045" s="247"/>
      <c r="T1045" s="70" t="str">
        <f t="shared" si="78"/>
        <v/>
      </c>
      <c r="U1045" s="71" t="str">
        <f t="shared" si="79"/>
        <v/>
      </c>
      <c r="V1045" s="71" t="str">
        <f t="shared" si="77"/>
        <v/>
      </c>
      <c r="W1045" s="71" t="str">
        <f>IF(U1045="","",SUM($U$18:U1045))</f>
        <v/>
      </c>
      <c r="X1045" s="71" t="str">
        <f>IF(U1045="","",IF(U1046="",SUM($U$18:U1045)-SUM($X$17:X1044)))</f>
        <v/>
      </c>
      <c r="Y1045" s="70" t="str">
        <f t="shared" si="80"/>
        <v/>
      </c>
      <c r="Z1045" s="71" t="str">
        <f t="shared" si="76"/>
        <v/>
      </c>
      <c r="AB1045" s="70"/>
    </row>
    <row r="1046" spans="2:28" s="71" customFormat="1" x14ac:dyDescent="0.3">
      <c r="B1046" s="242"/>
      <c r="C1046" s="243"/>
      <c r="D1046" s="244"/>
      <c r="E1046" s="243"/>
      <c r="F1046" s="243"/>
      <c r="G1046" s="244"/>
      <c r="H1046" s="245"/>
      <c r="I1046" s="244"/>
      <c r="J1046" s="245"/>
      <c r="K1046" s="244"/>
      <c r="L1046" s="245"/>
      <c r="M1046" s="244"/>
      <c r="N1046" s="246"/>
      <c r="O1046" s="243"/>
      <c r="P1046" s="243"/>
      <c r="Q1046" s="243"/>
      <c r="R1046" s="244"/>
      <c r="S1046" s="247"/>
      <c r="T1046" s="70" t="str">
        <f t="shared" si="78"/>
        <v/>
      </c>
      <c r="U1046" s="71" t="str">
        <f t="shared" si="79"/>
        <v/>
      </c>
      <c r="V1046" s="71" t="str">
        <f t="shared" si="77"/>
        <v/>
      </c>
      <c r="W1046" s="71" t="str">
        <f>IF(U1046="","",SUM($U$18:U1046))</f>
        <v/>
      </c>
      <c r="X1046" s="71" t="str">
        <f>IF(U1046="","",IF(U1047="",SUM($U$18:U1046)-SUM($X$17:X1045)))</f>
        <v/>
      </c>
      <c r="Y1046" s="70" t="str">
        <f t="shared" si="80"/>
        <v/>
      </c>
      <c r="Z1046" s="71" t="str">
        <f t="shared" si="76"/>
        <v/>
      </c>
      <c r="AB1046" s="70"/>
    </row>
    <row r="1047" spans="2:28" s="71" customFormat="1" x14ac:dyDescent="0.3">
      <c r="B1047" s="242"/>
      <c r="C1047" s="243"/>
      <c r="D1047" s="244"/>
      <c r="E1047" s="243"/>
      <c r="F1047" s="243"/>
      <c r="G1047" s="244"/>
      <c r="H1047" s="245"/>
      <c r="I1047" s="244"/>
      <c r="J1047" s="245"/>
      <c r="K1047" s="244"/>
      <c r="L1047" s="245"/>
      <c r="M1047" s="244"/>
      <c r="N1047" s="246"/>
      <c r="O1047" s="243"/>
      <c r="P1047" s="243"/>
      <c r="Q1047" s="243"/>
      <c r="R1047" s="244"/>
      <c r="S1047" s="247"/>
      <c r="T1047" s="70" t="str">
        <f t="shared" si="78"/>
        <v/>
      </c>
      <c r="U1047" s="71" t="str">
        <f t="shared" si="79"/>
        <v/>
      </c>
      <c r="V1047" s="71" t="str">
        <f t="shared" si="77"/>
        <v/>
      </c>
      <c r="W1047" s="71" t="str">
        <f>IF(U1047="","",SUM($U$18:U1047))</f>
        <v/>
      </c>
      <c r="X1047" s="71" t="str">
        <f>IF(U1047="","",IF(U1048="",SUM($U$18:U1047)-SUM($X$17:X1046)))</f>
        <v/>
      </c>
      <c r="Y1047" s="70" t="str">
        <f t="shared" si="80"/>
        <v/>
      </c>
      <c r="Z1047" s="71" t="str">
        <f t="shared" ref="Z1047:Z1110" si="81">(IF(C1047="","",IF(N1047="","",IF(U1047&lt;0,SUM(H1047+J1047+L1047+U1047),IF(U1047=0,SUM(H1047+J1047+L1047+U1047),IF(U1047=0,"",IF(U1047&gt;0,SUM(H1047+J1047+L1047+U1047))))))))</f>
        <v/>
      </c>
      <c r="AB1047" s="70"/>
    </row>
    <row r="1048" spans="2:28" s="71" customFormat="1" x14ac:dyDescent="0.3">
      <c r="B1048" s="242"/>
      <c r="C1048" s="243"/>
      <c r="D1048" s="244"/>
      <c r="E1048" s="243"/>
      <c r="F1048" s="243"/>
      <c r="G1048" s="244"/>
      <c r="H1048" s="245"/>
      <c r="I1048" s="244"/>
      <c r="J1048" s="245"/>
      <c r="K1048" s="244"/>
      <c r="L1048" s="245"/>
      <c r="M1048" s="244"/>
      <c r="N1048" s="246"/>
      <c r="O1048" s="243"/>
      <c r="P1048" s="243"/>
      <c r="Q1048" s="243"/>
      <c r="R1048" s="244"/>
      <c r="S1048" s="247"/>
      <c r="T1048" s="70" t="str">
        <f t="shared" si="78"/>
        <v/>
      </c>
      <c r="U1048" s="71" t="str">
        <f t="shared" si="79"/>
        <v/>
      </c>
      <c r="V1048" s="71" t="str">
        <f t="shared" si="77"/>
        <v/>
      </c>
      <c r="W1048" s="71" t="str">
        <f>IF(U1048="","",SUM($U$18:U1048))</f>
        <v/>
      </c>
      <c r="X1048" s="71" t="str">
        <f>IF(U1048="","",IF(U1049="",SUM($U$18:U1048)-SUM($X$17:X1047)))</f>
        <v/>
      </c>
      <c r="Y1048" s="70" t="str">
        <f t="shared" si="80"/>
        <v/>
      </c>
      <c r="Z1048" s="71" t="str">
        <f t="shared" si="81"/>
        <v/>
      </c>
      <c r="AB1048" s="70"/>
    </row>
    <row r="1049" spans="2:28" s="71" customFormat="1" x14ac:dyDescent="0.3">
      <c r="B1049" s="242"/>
      <c r="C1049" s="243"/>
      <c r="D1049" s="244"/>
      <c r="E1049" s="243"/>
      <c r="F1049" s="243"/>
      <c r="G1049" s="244"/>
      <c r="H1049" s="245"/>
      <c r="I1049" s="244"/>
      <c r="J1049" s="245"/>
      <c r="K1049" s="244"/>
      <c r="L1049" s="245"/>
      <c r="M1049" s="244"/>
      <c r="N1049" s="246"/>
      <c r="O1049" s="243"/>
      <c r="P1049" s="243"/>
      <c r="Q1049" s="243"/>
      <c r="R1049" s="244"/>
      <c r="S1049" s="247"/>
      <c r="T1049" s="70" t="str">
        <f t="shared" si="78"/>
        <v/>
      </c>
      <c r="U1049" s="71" t="str">
        <f t="shared" si="79"/>
        <v/>
      </c>
      <c r="V1049" s="71" t="str">
        <f t="shared" si="77"/>
        <v/>
      </c>
      <c r="W1049" s="71" t="str">
        <f>IF(U1049="","",SUM($U$18:U1049))</f>
        <v/>
      </c>
      <c r="X1049" s="71" t="str">
        <f>IF(U1049="","",IF(U1050="",SUM($U$18:U1049)-SUM($X$17:X1048)))</f>
        <v/>
      </c>
      <c r="Y1049" s="70" t="str">
        <f t="shared" si="80"/>
        <v/>
      </c>
      <c r="Z1049" s="71" t="str">
        <f t="shared" si="81"/>
        <v/>
      </c>
      <c r="AB1049" s="70"/>
    </row>
    <row r="1050" spans="2:28" s="71" customFormat="1" x14ac:dyDescent="0.3">
      <c r="B1050" s="242"/>
      <c r="C1050" s="243"/>
      <c r="D1050" s="244"/>
      <c r="E1050" s="243"/>
      <c r="F1050" s="243"/>
      <c r="G1050" s="244"/>
      <c r="H1050" s="245"/>
      <c r="I1050" s="244"/>
      <c r="J1050" s="245"/>
      <c r="K1050" s="244"/>
      <c r="L1050" s="245"/>
      <c r="M1050" s="244"/>
      <c r="N1050" s="246"/>
      <c r="O1050" s="243"/>
      <c r="P1050" s="243"/>
      <c r="Q1050" s="243"/>
      <c r="R1050" s="244"/>
      <c r="S1050" s="247"/>
      <c r="T1050" s="70" t="str">
        <f t="shared" si="78"/>
        <v/>
      </c>
      <c r="U1050" s="71" t="str">
        <f t="shared" si="79"/>
        <v/>
      </c>
      <c r="V1050" s="71" t="str">
        <f t="shared" si="77"/>
        <v/>
      </c>
      <c r="W1050" s="71" t="str">
        <f>IF(U1050="","",SUM($U$18:U1050))</f>
        <v/>
      </c>
      <c r="X1050" s="71" t="str">
        <f>IF(U1050="","",IF(U1051="",SUM($U$18:U1050)-SUM($X$17:X1049)))</f>
        <v/>
      </c>
      <c r="Y1050" s="70" t="str">
        <f t="shared" si="80"/>
        <v/>
      </c>
      <c r="Z1050" s="71" t="str">
        <f t="shared" si="81"/>
        <v/>
      </c>
      <c r="AB1050" s="70"/>
    </row>
    <row r="1051" spans="2:28" s="71" customFormat="1" x14ac:dyDescent="0.3">
      <c r="B1051" s="242"/>
      <c r="C1051" s="243"/>
      <c r="D1051" s="244"/>
      <c r="E1051" s="243"/>
      <c r="F1051" s="243"/>
      <c r="G1051" s="244"/>
      <c r="H1051" s="245"/>
      <c r="I1051" s="244"/>
      <c r="J1051" s="245"/>
      <c r="K1051" s="244"/>
      <c r="L1051" s="245"/>
      <c r="M1051" s="244"/>
      <c r="N1051" s="246"/>
      <c r="O1051" s="243"/>
      <c r="P1051" s="243"/>
      <c r="Q1051" s="243"/>
      <c r="R1051" s="244"/>
      <c r="S1051" s="247"/>
      <c r="T1051" s="70" t="str">
        <f t="shared" si="78"/>
        <v/>
      </c>
      <c r="U1051" s="71" t="str">
        <f t="shared" si="79"/>
        <v/>
      </c>
      <c r="V1051" s="71" t="str">
        <f t="shared" si="77"/>
        <v/>
      </c>
      <c r="W1051" s="71" t="str">
        <f>IF(U1051="","",SUM($U$18:U1051))</f>
        <v/>
      </c>
      <c r="X1051" s="71" t="str">
        <f>IF(U1051="","",IF(U1052="",SUM($U$18:U1051)-SUM($X$17:X1050)))</f>
        <v/>
      </c>
      <c r="Y1051" s="70" t="str">
        <f t="shared" si="80"/>
        <v/>
      </c>
      <c r="Z1051" s="71" t="str">
        <f t="shared" si="81"/>
        <v/>
      </c>
      <c r="AB1051" s="70"/>
    </row>
    <row r="1052" spans="2:28" s="71" customFormat="1" x14ac:dyDescent="0.3">
      <c r="B1052" s="242"/>
      <c r="C1052" s="243"/>
      <c r="D1052" s="244"/>
      <c r="E1052" s="243"/>
      <c r="F1052" s="243"/>
      <c r="G1052" s="244"/>
      <c r="H1052" s="245"/>
      <c r="I1052" s="244"/>
      <c r="J1052" s="245"/>
      <c r="K1052" s="244"/>
      <c r="L1052" s="245"/>
      <c r="M1052" s="244"/>
      <c r="N1052" s="246"/>
      <c r="O1052" s="243"/>
      <c r="P1052" s="243"/>
      <c r="Q1052" s="243"/>
      <c r="R1052" s="244"/>
      <c r="S1052" s="247"/>
      <c r="T1052" s="70" t="str">
        <f t="shared" si="78"/>
        <v/>
      </c>
      <c r="U1052" s="71" t="str">
        <f t="shared" si="79"/>
        <v/>
      </c>
      <c r="V1052" s="71" t="str">
        <f t="shared" si="77"/>
        <v/>
      </c>
      <c r="W1052" s="71" t="str">
        <f>IF(U1052="","",SUM($U$18:U1052))</f>
        <v/>
      </c>
      <c r="X1052" s="71" t="str">
        <f>IF(U1052="","",IF(U1053="",SUM($U$18:U1052)-SUM($X$17:X1051)))</f>
        <v/>
      </c>
      <c r="Y1052" s="70" t="str">
        <f t="shared" si="80"/>
        <v/>
      </c>
      <c r="Z1052" s="71" t="str">
        <f t="shared" si="81"/>
        <v/>
      </c>
      <c r="AB1052" s="70"/>
    </row>
    <row r="1053" spans="2:28" s="71" customFormat="1" x14ac:dyDescent="0.3">
      <c r="B1053" s="242"/>
      <c r="C1053" s="243"/>
      <c r="D1053" s="244"/>
      <c r="E1053" s="243"/>
      <c r="F1053" s="243"/>
      <c r="G1053" s="244"/>
      <c r="H1053" s="245"/>
      <c r="I1053" s="244"/>
      <c r="J1053" s="245"/>
      <c r="K1053" s="244"/>
      <c r="L1053" s="245"/>
      <c r="M1053" s="244"/>
      <c r="N1053" s="246"/>
      <c r="O1053" s="243"/>
      <c r="P1053" s="243"/>
      <c r="Q1053" s="243"/>
      <c r="R1053" s="244"/>
      <c r="S1053" s="247"/>
      <c r="T1053" s="70" t="str">
        <f t="shared" si="78"/>
        <v/>
      </c>
      <c r="U1053" s="71" t="str">
        <f t="shared" si="79"/>
        <v/>
      </c>
      <c r="V1053" s="71" t="str">
        <f t="shared" si="77"/>
        <v/>
      </c>
      <c r="W1053" s="71" t="str">
        <f>IF(U1053="","",SUM($U$18:U1053))</f>
        <v/>
      </c>
      <c r="X1053" s="71" t="str">
        <f>IF(U1053="","",IF(U1054="",SUM($U$18:U1053)-SUM($X$17:X1052)))</f>
        <v/>
      </c>
      <c r="Y1053" s="70" t="str">
        <f t="shared" si="80"/>
        <v/>
      </c>
      <c r="Z1053" s="71" t="str">
        <f t="shared" si="81"/>
        <v/>
      </c>
      <c r="AB1053" s="70"/>
    </row>
    <row r="1054" spans="2:28" s="71" customFormat="1" x14ac:dyDescent="0.3">
      <c r="B1054" s="242"/>
      <c r="C1054" s="243"/>
      <c r="D1054" s="244"/>
      <c r="E1054" s="243"/>
      <c r="F1054" s="243"/>
      <c r="G1054" s="244"/>
      <c r="H1054" s="245"/>
      <c r="I1054" s="244"/>
      <c r="J1054" s="245"/>
      <c r="K1054" s="244"/>
      <c r="L1054" s="245"/>
      <c r="M1054" s="244"/>
      <c r="N1054" s="246"/>
      <c r="O1054" s="243"/>
      <c r="P1054" s="243"/>
      <c r="Q1054" s="243"/>
      <c r="R1054" s="244"/>
      <c r="S1054" s="247"/>
      <c r="T1054" s="70" t="str">
        <f t="shared" si="78"/>
        <v/>
      </c>
      <c r="U1054" s="71" t="str">
        <f t="shared" si="79"/>
        <v/>
      </c>
      <c r="V1054" s="71" t="str">
        <f t="shared" si="77"/>
        <v/>
      </c>
      <c r="W1054" s="71" t="str">
        <f>IF(U1054="","",SUM($U$18:U1054))</f>
        <v/>
      </c>
      <c r="X1054" s="71" t="str">
        <f>IF(U1054="","",IF(U1055="",SUM($U$18:U1054)-SUM($X$17:X1053)))</f>
        <v/>
      </c>
      <c r="Y1054" s="70" t="str">
        <f t="shared" si="80"/>
        <v/>
      </c>
      <c r="Z1054" s="71" t="str">
        <f t="shared" si="81"/>
        <v/>
      </c>
      <c r="AB1054" s="70"/>
    </row>
    <row r="1055" spans="2:28" s="71" customFormat="1" x14ac:dyDescent="0.3">
      <c r="B1055" s="242"/>
      <c r="C1055" s="243"/>
      <c r="D1055" s="244"/>
      <c r="E1055" s="243"/>
      <c r="F1055" s="243"/>
      <c r="G1055" s="244"/>
      <c r="H1055" s="245"/>
      <c r="I1055" s="244"/>
      <c r="J1055" s="245"/>
      <c r="K1055" s="244"/>
      <c r="L1055" s="245"/>
      <c r="M1055" s="244"/>
      <c r="N1055" s="246"/>
      <c r="O1055" s="243"/>
      <c r="P1055" s="243"/>
      <c r="Q1055" s="243"/>
      <c r="R1055" s="244"/>
      <c r="S1055" s="247"/>
      <c r="T1055" s="70" t="str">
        <f t="shared" si="78"/>
        <v/>
      </c>
      <c r="U1055" s="71" t="str">
        <f t="shared" si="79"/>
        <v/>
      </c>
      <c r="V1055" s="71" t="str">
        <f t="shared" si="77"/>
        <v/>
      </c>
      <c r="W1055" s="71" t="str">
        <f>IF(U1055="","",SUM($U$18:U1055))</f>
        <v/>
      </c>
      <c r="X1055" s="71" t="str">
        <f>IF(U1055="","",IF(U1056="",SUM($U$18:U1055)-SUM($X$17:X1054)))</f>
        <v/>
      </c>
      <c r="Y1055" s="70" t="str">
        <f t="shared" si="80"/>
        <v/>
      </c>
      <c r="Z1055" s="71" t="str">
        <f t="shared" si="81"/>
        <v/>
      </c>
      <c r="AB1055" s="70"/>
    </row>
    <row r="1056" spans="2:28" s="71" customFormat="1" x14ac:dyDescent="0.3">
      <c r="B1056" s="242"/>
      <c r="C1056" s="243"/>
      <c r="D1056" s="244"/>
      <c r="E1056" s="243"/>
      <c r="F1056" s="243"/>
      <c r="G1056" s="244"/>
      <c r="H1056" s="245"/>
      <c r="I1056" s="244"/>
      <c r="J1056" s="245"/>
      <c r="K1056" s="244"/>
      <c r="L1056" s="245"/>
      <c r="M1056" s="244"/>
      <c r="N1056" s="246"/>
      <c r="O1056" s="243"/>
      <c r="P1056" s="243"/>
      <c r="Q1056" s="243"/>
      <c r="R1056" s="244"/>
      <c r="S1056" s="247"/>
      <c r="T1056" s="70" t="str">
        <f t="shared" si="78"/>
        <v/>
      </c>
      <c r="U1056" s="71" t="str">
        <f t="shared" si="79"/>
        <v/>
      </c>
      <c r="V1056" s="71" t="str">
        <f t="shared" si="77"/>
        <v/>
      </c>
      <c r="W1056" s="71" t="str">
        <f>IF(U1056="","",SUM($U$18:U1056))</f>
        <v/>
      </c>
      <c r="X1056" s="71" t="str">
        <f>IF(U1056="","",IF(U1057="",SUM($U$18:U1056)-SUM($X$17:X1055)))</f>
        <v/>
      </c>
      <c r="Y1056" s="70" t="str">
        <f t="shared" si="80"/>
        <v/>
      </c>
      <c r="Z1056" s="71" t="str">
        <f t="shared" si="81"/>
        <v/>
      </c>
      <c r="AB1056" s="70"/>
    </row>
    <row r="1057" spans="2:28" s="71" customFormat="1" x14ac:dyDescent="0.3">
      <c r="B1057" s="242"/>
      <c r="C1057" s="243"/>
      <c r="D1057" s="244"/>
      <c r="E1057" s="243"/>
      <c r="F1057" s="243"/>
      <c r="G1057" s="244"/>
      <c r="H1057" s="245"/>
      <c r="I1057" s="244"/>
      <c r="J1057" s="245"/>
      <c r="K1057" s="244"/>
      <c r="L1057" s="245"/>
      <c r="M1057" s="244"/>
      <c r="N1057" s="246"/>
      <c r="O1057" s="243"/>
      <c r="P1057" s="243"/>
      <c r="Q1057" s="243"/>
      <c r="R1057" s="244"/>
      <c r="S1057" s="247"/>
      <c r="T1057" s="70" t="str">
        <f t="shared" si="78"/>
        <v/>
      </c>
      <c r="U1057" s="71" t="str">
        <f t="shared" si="79"/>
        <v/>
      </c>
      <c r="V1057" s="71" t="str">
        <f t="shared" si="77"/>
        <v/>
      </c>
      <c r="W1057" s="71" t="str">
        <f>IF(U1057="","",SUM($U$18:U1057))</f>
        <v/>
      </c>
      <c r="X1057" s="71" t="str">
        <f>IF(U1057="","",IF(U1058="",SUM($U$18:U1057)-SUM($X$17:X1056)))</f>
        <v/>
      </c>
      <c r="Y1057" s="70" t="str">
        <f t="shared" si="80"/>
        <v/>
      </c>
      <c r="Z1057" s="71" t="str">
        <f t="shared" si="81"/>
        <v/>
      </c>
      <c r="AB1057" s="70"/>
    </row>
    <row r="1058" spans="2:28" s="71" customFormat="1" x14ac:dyDescent="0.3">
      <c r="B1058" s="242"/>
      <c r="C1058" s="243"/>
      <c r="D1058" s="244"/>
      <c r="E1058" s="243"/>
      <c r="F1058" s="243"/>
      <c r="G1058" s="244"/>
      <c r="H1058" s="245"/>
      <c r="I1058" s="244"/>
      <c r="J1058" s="245"/>
      <c r="K1058" s="244"/>
      <c r="L1058" s="245"/>
      <c r="M1058" s="244"/>
      <c r="N1058" s="246"/>
      <c r="O1058" s="243"/>
      <c r="P1058" s="243"/>
      <c r="Q1058" s="243"/>
      <c r="R1058" s="244"/>
      <c r="S1058" s="247"/>
      <c r="T1058" s="70" t="str">
        <f t="shared" si="78"/>
        <v/>
      </c>
      <c r="U1058" s="71" t="str">
        <f t="shared" si="79"/>
        <v/>
      </c>
      <c r="V1058" s="71" t="str">
        <f t="shared" si="77"/>
        <v/>
      </c>
      <c r="W1058" s="71" t="str">
        <f>IF(U1058="","",SUM($U$18:U1058))</f>
        <v/>
      </c>
      <c r="X1058" s="71" t="str">
        <f>IF(U1058="","",IF(U1059="",SUM($U$18:U1058)-SUM($X$17:X1057)))</f>
        <v/>
      </c>
      <c r="Y1058" s="70" t="str">
        <f t="shared" si="80"/>
        <v/>
      </c>
      <c r="Z1058" s="71" t="str">
        <f t="shared" si="81"/>
        <v/>
      </c>
      <c r="AB1058" s="70"/>
    </row>
    <row r="1059" spans="2:28" s="71" customFormat="1" x14ac:dyDescent="0.3">
      <c r="B1059" s="242"/>
      <c r="C1059" s="243"/>
      <c r="D1059" s="244"/>
      <c r="E1059" s="243"/>
      <c r="F1059" s="243"/>
      <c r="G1059" s="244"/>
      <c r="H1059" s="245"/>
      <c r="I1059" s="244"/>
      <c r="J1059" s="245"/>
      <c r="K1059" s="244"/>
      <c r="L1059" s="245"/>
      <c r="M1059" s="244"/>
      <c r="N1059" s="246"/>
      <c r="O1059" s="243"/>
      <c r="P1059" s="243"/>
      <c r="Q1059" s="243"/>
      <c r="R1059" s="244"/>
      <c r="S1059" s="247"/>
      <c r="T1059" s="70" t="str">
        <f t="shared" si="78"/>
        <v/>
      </c>
      <c r="U1059" s="71" t="str">
        <f t="shared" si="79"/>
        <v/>
      </c>
      <c r="V1059" s="71" t="str">
        <f t="shared" si="77"/>
        <v/>
      </c>
      <c r="W1059" s="71" t="str">
        <f>IF(U1059="","",SUM($U$18:U1059))</f>
        <v/>
      </c>
      <c r="X1059" s="71" t="str">
        <f>IF(U1059="","",IF(U1060="",SUM($U$18:U1059)-SUM($X$17:X1058)))</f>
        <v/>
      </c>
      <c r="Y1059" s="70" t="str">
        <f t="shared" si="80"/>
        <v/>
      </c>
      <c r="Z1059" s="71" t="str">
        <f t="shared" si="81"/>
        <v/>
      </c>
      <c r="AB1059" s="70"/>
    </row>
    <row r="1060" spans="2:28" s="71" customFormat="1" x14ac:dyDescent="0.3">
      <c r="B1060" s="242"/>
      <c r="C1060" s="243"/>
      <c r="D1060" s="244"/>
      <c r="E1060" s="243"/>
      <c r="F1060" s="243"/>
      <c r="G1060" s="244"/>
      <c r="H1060" s="245"/>
      <c r="I1060" s="244"/>
      <c r="J1060" s="245"/>
      <c r="K1060" s="244"/>
      <c r="L1060" s="245"/>
      <c r="M1060" s="244"/>
      <c r="N1060" s="246"/>
      <c r="O1060" s="243"/>
      <c r="P1060" s="243"/>
      <c r="Q1060" s="243"/>
      <c r="R1060" s="244"/>
      <c r="S1060" s="247"/>
      <c r="T1060" s="70" t="str">
        <f t="shared" si="78"/>
        <v/>
      </c>
      <c r="U1060" s="71" t="str">
        <f t="shared" si="79"/>
        <v/>
      </c>
      <c r="V1060" s="71" t="str">
        <f t="shared" si="77"/>
        <v/>
      </c>
      <c r="W1060" s="71" t="str">
        <f>IF(U1060="","",SUM($U$18:U1060))</f>
        <v/>
      </c>
      <c r="X1060" s="71" t="str">
        <f>IF(U1060="","",IF(U1061="",SUM($U$18:U1060)-SUM($X$17:X1059)))</f>
        <v/>
      </c>
      <c r="Y1060" s="70" t="str">
        <f t="shared" si="80"/>
        <v/>
      </c>
      <c r="Z1060" s="71" t="str">
        <f t="shared" si="81"/>
        <v/>
      </c>
      <c r="AB1060" s="70"/>
    </row>
    <row r="1061" spans="2:28" s="71" customFormat="1" x14ac:dyDescent="0.3">
      <c r="B1061" s="242"/>
      <c r="C1061" s="243"/>
      <c r="D1061" s="244"/>
      <c r="E1061" s="243"/>
      <c r="F1061" s="243"/>
      <c r="G1061" s="244"/>
      <c r="H1061" s="245"/>
      <c r="I1061" s="244"/>
      <c r="J1061" s="245"/>
      <c r="K1061" s="244"/>
      <c r="L1061" s="245"/>
      <c r="M1061" s="244"/>
      <c r="N1061" s="246"/>
      <c r="O1061" s="243"/>
      <c r="P1061" s="243"/>
      <c r="Q1061" s="243"/>
      <c r="R1061" s="244"/>
      <c r="S1061" s="247"/>
      <c r="T1061" s="70" t="str">
        <f t="shared" si="78"/>
        <v/>
      </c>
      <c r="U1061" s="71" t="str">
        <f t="shared" si="79"/>
        <v/>
      </c>
      <c r="V1061" s="71" t="str">
        <f t="shared" si="77"/>
        <v/>
      </c>
      <c r="W1061" s="71" t="str">
        <f>IF(U1061="","",SUM($U$18:U1061))</f>
        <v/>
      </c>
      <c r="X1061" s="71" t="str">
        <f>IF(U1061="","",IF(U1062="",SUM($U$18:U1061)-SUM($X$17:X1060)))</f>
        <v/>
      </c>
      <c r="Y1061" s="70" t="str">
        <f t="shared" si="80"/>
        <v/>
      </c>
      <c r="Z1061" s="71" t="str">
        <f t="shared" si="81"/>
        <v/>
      </c>
      <c r="AB1061" s="70"/>
    </row>
    <row r="1062" spans="2:28" s="71" customFormat="1" x14ac:dyDescent="0.3">
      <c r="B1062" s="242"/>
      <c r="C1062" s="243"/>
      <c r="D1062" s="244"/>
      <c r="E1062" s="243"/>
      <c r="F1062" s="243"/>
      <c r="G1062" s="244"/>
      <c r="H1062" s="245"/>
      <c r="I1062" s="244"/>
      <c r="J1062" s="245"/>
      <c r="K1062" s="244"/>
      <c r="L1062" s="245"/>
      <c r="M1062" s="244"/>
      <c r="N1062" s="246"/>
      <c r="O1062" s="243"/>
      <c r="P1062" s="243"/>
      <c r="Q1062" s="243"/>
      <c r="R1062" s="244"/>
      <c r="S1062" s="247"/>
      <c r="T1062" s="70" t="str">
        <f t="shared" si="78"/>
        <v/>
      </c>
      <c r="U1062" s="71" t="str">
        <f t="shared" si="79"/>
        <v/>
      </c>
      <c r="V1062" s="71" t="str">
        <f t="shared" si="77"/>
        <v/>
      </c>
      <c r="W1062" s="71" t="str">
        <f>IF(U1062="","",SUM($U$18:U1062))</f>
        <v/>
      </c>
      <c r="X1062" s="71" t="str">
        <f>IF(U1062="","",IF(U1063="",SUM($U$18:U1062)-SUM($X$17:X1061)))</f>
        <v/>
      </c>
      <c r="Y1062" s="70" t="str">
        <f t="shared" si="80"/>
        <v/>
      </c>
      <c r="Z1062" s="71" t="str">
        <f t="shared" si="81"/>
        <v/>
      </c>
      <c r="AB1062" s="70"/>
    </row>
    <row r="1063" spans="2:28" s="71" customFormat="1" x14ac:dyDescent="0.3">
      <c r="B1063" s="242"/>
      <c r="C1063" s="243"/>
      <c r="D1063" s="244"/>
      <c r="E1063" s="243"/>
      <c r="F1063" s="243"/>
      <c r="G1063" s="244"/>
      <c r="H1063" s="245"/>
      <c r="I1063" s="244"/>
      <c r="J1063" s="245"/>
      <c r="K1063" s="244"/>
      <c r="L1063" s="245"/>
      <c r="M1063" s="244"/>
      <c r="N1063" s="246"/>
      <c r="O1063" s="243"/>
      <c r="P1063" s="243"/>
      <c r="Q1063" s="243"/>
      <c r="R1063" s="244"/>
      <c r="S1063" s="247"/>
      <c r="T1063" s="70" t="str">
        <f t="shared" si="78"/>
        <v/>
      </c>
      <c r="U1063" s="71" t="str">
        <f t="shared" si="79"/>
        <v/>
      </c>
      <c r="V1063" s="71" t="str">
        <f t="shared" si="77"/>
        <v/>
      </c>
      <c r="W1063" s="71" t="str">
        <f>IF(U1063="","",SUM($U$18:U1063))</f>
        <v/>
      </c>
      <c r="X1063" s="71" t="str">
        <f>IF(U1063="","",IF(U1064="",SUM($U$18:U1063)-SUM($X$17:X1062)))</f>
        <v/>
      </c>
      <c r="Y1063" s="70" t="str">
        <f t="shared" si="80"/>
        <v/>
      </c>
      <c r="Z1063" s="71" t="str">
        <f t="shared" si="81"/>
        <v/>
      </c>
      <c r="AB1063" s="70"/>
    </row>
    <row r="1064" spans="2:28" s="71" customFormat="1" x14ac:dyDescent="0.3">
      <c r="B1064" s="242"/>
      <c r="C1064" s="243"/>
      <c r="D1064" s="244"/>
      <c r="E1064" s="243"/>
      <c r="F1064" s="243"/>
      <c r="G1064" s="244"/>
      <c r="H1064" s="245"/>
      <c r="I1064" s="244"/>
      <c r="J1064" s="245"/>
      <c r="K1064" s="244"/>
      <c r="L1064" s="245"/>
      <c r="M1064" s="244"/>
      <c r="N1064" s="246"/>
      <c r="O1064" s="243"/>
      <c r="P1064" s="243"/>
      <c r="Q1064" s="243"/>
      <c r="R1064" s="244"/>
      <c r="S1064" s="247"/>
      <c r="T1064" s="70" t="str">
        <f t="shared" si="78"/>
        <v/>
      </c>
      <c r="U1064" s="71" t="str">
        <f t="shared" si="79"/>
        <v/>
      </c>
      <c r="V1064" s="71" t="str">
        <f t="shared" si="77"/>
        <v/>
      </c>
      <c r="W1064" s="71" t="str">
        <f>IF(U1064="","",SUM($U$18:U1064))</f>
        <v/>
      </c>
      <c r="X1064" s="71" t="str">
        <f>IF(U1064="","",IF(U1065="",SUM($U$18:U1064)-SUM($X$17:X1063)))</f>
        <v/>
      </c>
      <c r="Y1064" s="70" t="str">
        <f t="shared" si="80"/>
        <v/>
      </c>
      <c r="Z1064" s="71" t="str">
        <f t="shared" si="81"/>
        <v/>
      </c>
      <c r="AB1064" s="70"/>
    </row>
    <row r="1065" spans="2:28" s="71" customFormat="1" x14ac:dyDescent="0.3">
      <c r="B1065" s="242"/>
      <c r="C1065" s="243"/>
      <c r="D1065" s="244"/>
      <c r="E1065" s="243"/>
      <c r="F1065" s="243"/>
      <c r="G1065" s="244"/>
      <c r="H1065" s="245"/>
      <c r="I1065" s="244"/>
      <c r="J1065" s="245"/>
      <c r="K1065" s="244"/>
      <c r="L1065" s="245"/>
      <c r="M1065" s="244"/>
      <c r="N1065" s="246"/>
      <c r="O1065" s="243"/>
      <c r="P1065" s="243"/>
      <c r="Q1065" s="243"/>
      <c r="R1065" s="244"/>
      <c r="S1065" s="247"/>
      <c r="T1065" s="70" t="str">
        <f t="shared" si="78"/>
        <v/>
      </c>
      <c r="U1065" s="71" t="str">
        <f t="shared" si="79"/>
        <v/>
      </c>
      <c r="V1065" s="71" t="str">
        <f t="shared" si="77"/>
        <v/>
      </c>
      <c r="W1065" s="71" t="str">
        <f>IF(U1065="","",SUM($U$18:U1065))</f>
        <v/>
      </c>
      <c r="X1065" s="71" t="str">
        <f>IF(U1065="","",IF(U1066="",SUM($U$18:U1065)-SUM($X$17:X1064)))</f>
        <v/>
      </c>
      <c r="Y1065" s="70" t="str">
        <f t="shared" si="80"/>
        <v/>
      </c>
      <c r="Z1065" s="71" t="str">
        <f t="shared" si="81"/>
        <v/>
      </c>
      <c r="AB1065" s="70"/>
    </row>
    <row r="1066" spans="2:28" s="71" customFormat="1" x14ac:dyDescent="0.3">
      <c r="B1066" s="242"/>
      <c r="C1066" s="243"/>
      <c r="D1066" s="244"/>
      <c r="E1066" s="243"/>
      <c r="F1066" s="243"/>
      <c r="G1066" s="244"/>
      <c r="H1066" s="245"/>
      <c r="I1066" s="244"/>
      <c r="J1066" s="245"/>
      <c r="K1066" s="244"/>
      <c r="L1066" s="245"/>
      <c r="M1066" s="244"/>
      <c r="N1066" s="246"/>
      <c r="O1066" s="243"/>
      <c r="P1066" s="243"/>
      <c r="Q1066" s="243"/>
      <c r="R1066" s="244"/>
      <c r="S1066" s="247"/>
      <c r="T1066" s="70" t="str">
        <f t="shared" si="78"/>
        <v/>
      </c>
      <c r="U1066" s="71" t="str">
        <f t="shared" si="79"/>
        <v/>
      </c>
      <c r="V1066" s="71" t="str">
        <f t="shared" si="77"/>
        <v/>
      </c>
      <c r="W1066" s="71" t="str">
        <f>IF(U1066="","",SUM($U$18:U1066))</f>
        <v/>
      </c>
      <c r="X1066" s="71" t="str">
        <f>IF(U1066="","",IF(U1067="",SUM($U$18:U1066)-SUM($X$17:X1065)))</f>
        <v/>
      </c>
      <c r="Y1066" s="70" t="str">
        <f t="shared" si="80"/>
        <v/>
      </c>
      <c r="Z1066" s="71" t="str">
        <f t="shared" si="81"/>
        <v/>
      </c>
      <c r="AB1066" s="70"/>
    </row>
    <row r="1067" spans="2:28" s="71" customFormat="1" x14ac:dyDescent="0.3">
      <c r="B1067" s="242"/>
      <c r="C1067" s="243"/>
      <c r="D1067" s="244"/>
      <c r="E1067" s="243"/>
      <c r="F1067" s="243"/>
      <c r="G1067" s="244"/>
      <c r="H1067" s="245"/>
      <c r="I1067" s="244"/>
      <c r="J1067" s="245"/>
      <c r="K1067" s="244"/>
      <c r="L1067" s="245"/>
      <c r="M1067" s="244"/>
      <c r="N1067" s="246"/>
      <c r="O1067" s="243"/>
      <c r="P1067" s="243"/>
      <c r="Q1067" s="243"/>
      <c r="R1067" s="244"/>
      <c r="S1067" s="247"/>
      <c r="T1067" s="70" t="str">
        <f t="shared" si="78"/>
        <v/>
      </c>
      <c r="U1067" s="71" t="str">
        <f t="shared" si="79"/>
        <v/>
      </c>
      <c r="V1067" s="71" t="str">
        <f t="shared" si="77"/>
        <v/>
      </c>
      <c r="W1067" s="71" t="str">
        <f>IF(U1067="","",SUM($U$18:U1067))</f>
        <v/>
      </c>
      <c r="X1067" s="71" t="str">
        <f>IF(U1067="","",IF(U1068="",SUM($U$18:U1067)-SUM($X$17:X1066)))</f>
        <v/>
      </c>
      <c r="Y1067" s="70" t="str">
        <f t="shared" si="80"/>
        <v/>
      </c>
      <c r="Z1067" s="71" t="str">
        <f t="shared" si="81"/>
        <v/>
      </c>
      <c r="AB1067" s="70"/>
    </row>
    <row r="1068" spans="2:28" s="71" customFormat="1" x14ac:dyDescent="0.3">
      <c r="B1068" s="242"/>
      <c r="C1068" s="243"/>
      <c r="D1068" s="244"/>
      <c r="E1068" s="243"/>
      <c r="F1068" s="243"/>
      <c r="G1068" s="244"/>
      <c r="H1068" s="245"/>
      <c r="I1068" s="244"/>
      <c r="J1068" s="245"/>
      <c r="K1068" s="244"/>
      <c r="L1068" s="245"/>
      <c r="M1068" s="244"/>
      <c r="N1068" s="246"/>
      <c r="O1068" s="243"/>
      <c r="P1068" s="243"/>
      <c r="Q1068" s="243"/>
      <c r="R1068" s="244"/>
      <c r="S1068" s="247"/>
      <c r="T1068" s="70" t="str">
        <f t="shared" si="78"/>
        <v/>
      </c>
      <c r="U1068" s="71" t="str">
        <f t="shared" si="79"/>
        <v/>
      </c>
      <c r="V1068" s="71" t="str">
        <f t="shared" si="77"/>
        <v/>
      </c>
      <c r="W1068" s="71" t="str">
        <f>IF(U1068="","",SUM($U$18:U1068))</f>
        <v/>
      </c>
      <c r="X1068" s="71" t="str">
        <f>IF(U1068="","",IF(U1069="",SUM($U$18:U1068)-SUM($X$17:X1067)))</f>
        <v/>
      </c>
      <c r="Y1068" s="70" t="str">
        <f t="shared" si="80"/>
        <v/>
      </c>
      <c r="Z1068" s="71" t="str">
        <f t="shared" si="81"/>
        <v/>
      </c>
      <c r="AB1068" s="70"/>
    </row>
    <row r="1069" spans="2:28" s="71" customFormat="1" x14ac:dyDescent="0.3">
      <c r="B1069" s="242"/>
      <c r="C1069" s="243"/>
      <c r="D1069" s="244"/>
      <c r="E1069" s="243"/>
      <c r="F1069" s="243"/>
      <c r="G1069" s="244"/>
      <c r="H1069" s="245"/>
      <c r="I1069" s="244"/>
      <c r="J1069" s="245"/>
      <c r="K1069" s="244"/>
      <c r="L1069" s="245"/>
      <c r="M1069" s="244"/>
      <c r="N1069" s="246"/>
      <c r="O1069" s="243"/>
      <c r="P1069" s="243"/>
      <c r="Q1069" s="243"/>
      <c r="R1069" s="244"/>
      <c r="S1069" s="247"/>
      <c r="T1069" s="70" t="str">
        <f t="shared" si="78"/>
        <v/>
      </c>
      <c r="U1069" s="71" t="str">
        <f t="shared" si="79"/>
        <v/>
      </c>
      <c r="V1069" s="71" t="str">
        <f t="shared" si="77"/>
        <v/>
      </c>
      <c r="W1069" s="71" t="str">
        <f>IF(U1069="","",SUM($U$18:U1069))</f>
        <v/>
      </c>
      <c r="X1069" s="71" t="str">
        <f>IF(U1069="","",IF(U1070="",SUM($U$18:U1069)-SUM($X$17:X1068)))</f>
        <v/>
      </c>
      <c r="Y1069" s="70" t="str">
        <f t="shared" si="80"/>
        <v/>
      </c>
      <c r="Z1069" s="71" t="str">
        <f t="shared" si="81"/>
        <v/>
      </c>
      <c r="AB1069" s="70"/>
    </row>
    <row r="1070" spans="2:28" s="71" customFormat="1" x14ac:dyDescent="0.3">
      <c r="B1070" s="242"/>
      <c r="C1070" s="243"/>
      <c r="D1070" s="244"/>
      <c r="E1070" s="243"/>
      <c r="F1070" s="243"/>
      <c r="G1070" s="244"/>
      <c r="H1070" s="245"/>
      <c r="I1070" s="244"/>
      <c r="J1070" s="245"/>
      <c r="K1070" s="244"/>
      <c r="L1070" s="245"/>
      <c r="M1070" s="244"/>
      <c r="N1070" s="246"/>
      <c r="O1070" s="243"/>
      <c r="P1070" s="243"/>
      <c r="Q1070" s="243"/>
      <c r="R1070" s="244"/>
      <c r="S1070" s="247"/>
      <c r="T1070" s="70" t="str">
        <f t="shared" si="78"/>
        <v/>
      </c>
      <c r="U1070" s="71" t="str">
        <f t="shared" si="79"/>
        <v/>
      </c>
      <c r="V1070" s="71" t="str">
        <f t="shared" si="77"/>
        <v/>
      </c>
      <c r="W1070" s="71" t="str">
        <f>IF(U1070="","",SUM($U$18:U1070))</f>
        <v/>
      </c>
      <c r="X1070" s="71" t="str">
        <f>IF(U1070="","",IF(U1071="",SUM($U$18:U1070)-SUM($X$17:X1069)))</f>
        <v/>
      </c>
      <c r="Y1070" s="70" t="str">
        <f t="shared" si="80"/>
        <v/>
      </c>
      <c r="Z1070" s="71" t="str">
        <f t="shared" si="81"/>
        <v/>
      </c>
      <c r="AB1070" s="70"/>
    </row>
    <row r="1071" spans="2:28" s="71" customFormat="1" x14ac:dyDescent="0.3">
      <c r="B1071" s="242"/>
      <c r="C1071" s="243"/>
      <c r="D1071" s="244"/>
      <c r="E1071" s="243"/>
      <c r="F1071" s="243"/>
      <c r="G1071" s="244"/>
      <c r="H1071" s="245"/>
      <c r="I1071" s="244"/>
      <c r="J1071" s="245"/>
      <c r="K1071" s="244"/>
      <c r="L1071" s="245"/>
      <c r="M1071" s="244"/>
      <c r="N1071" s="246"/>
      <c r="O1071" s="243"/>
      <c r="P1071" s="243"/>
      <c r="Q1071" s="243"/>
      <c r="R1071" s="244"/>
      <c r="S1071" s="247"/>
      <c r="T1071" s="70" t="str">
        <f t="shared" si="78"/>
        <v/>
      </c>
      <c r="U1071" s="71" t="str">
        <f t="shared" si="79"/>
        <v/>
      </c>
      <c r="V1071" s="71" t="str">
        <f t="shared" si="77"/>
        <v/>
      </c>
      <c r="W1071" s="71" t="str">
        <f>IF(U1071="","",SUM($U$18:U1071))</f>
        <v/>
      </c>
      <c r="X1071" s="71" t="str">
        <f>IF(U1071="","",IF(U1072="",SUM($U$18:U1071)-SUM($X$17:X1070)))</f>
        <v/>
      </c>
      <c r="Y1071" s="70" t="str">
        <f t="shared" si="80"/>
        <v/>
      </c>
      <c r="Z1071" s="71" t="str">
        <f t="shared" si="81"/>
        <v/>
      </c>
      <c r="AB1071" s="70"/>
    </row>
    <row r="1072" spans="2:28" s="71" customFormat="1" x14ac:dyDescent="0.3">
      <c r="B1072" s="242"/>
      <c r="C1072" s="243"/>
      <c r="D1072" s="244"/>
      <c r="E1072" s="243"/>
      <c r="F1072" s="243"/>
      <c r="G1072" s="244"/>
      <c r="H1072" s="245"/>
      <c r="I1072" s="244"/>
      <c r="J1072" s="245"/>
      <c r="K1072" s="244"/>
      <c r="L1072" s="245"/>
      <c r="M1072" s="244"/>
      <c r="N1072" s="246"/>
      <c r="O1072" s="243"/>
      <c r="P1072" s="243"/>
      <c r="Q1072" s="243"/>
      <c r="R1072" s="244"/>
      <c r="S1072" s="247"/>
      <c r="T1072" s="70" t="str">
        <f t="shared" si="78"/>
        <v/>
      </c>
      <c r="U1072" s="71" t="str">
        <f t="shared" si="79"/>
        <v/>
      </c>
      <c r="V1072" s="71" t="str">
        <f t="shared" ref="V1072:V1135" si="82">IF(H1072="","",IF(M1072="",(H1072)*-1,IF(M1072=G1072,H1072/2*N1072-(H1072),IF(M1072=I1072,J1072/2*N1072-(H1072),IF(M1072=K1072,L1072/2*N1072-(H1072))))))</f>
        <v/>
      </c>
      <c r="W1072" s="71" t="str">
        <f>IF(U1072="","",SUM($U$18:U1072))</f>
        <v/>
      </c>
      <c r="X1072" s="71" t="str">
        <f>IF(U1072="","",IF(U1073="",SUM($U$18:U1072)-SUM($X$17:X1071)))</f>
        <v/>
      </c>
      <c r="Y1072" s="70" t="str">
        <f t="shared" si="80"/>
        <v/>
      </c>
      <c r="Z1072" s="71" t="str">
        <f t="shared" si="81"/>
        <v/>
      </c>
      <c r="AB1072" s="70"/>
    </row>
    <row r="1073" spans="2:28" s="71" customFormat="1" x14ac:dyDescent="0.3">
      <c r="B1073" s="242"/>
      <c r="C1073" s="243"/>
      <c r="D1073" s="244"/>
      <c r="E1073" s="243"/>
      <c r="F1073" s="243"/>
      <c r="G1073" s="244"/>
      <c r="H1073" s="245"/>
      <c r="I1073" s="244"/>
      <c r="J1073" s="245"/>
      <c r="K1073" s="244"/>
      <c r="L1073" s="245"/>
      <c r="M1073" s="244"/>
      <c r="N1073" s="246"/>
      <c r="O1073" s="243"/>
      <c r="P1073" s="243"/>
      <c r="Q1073" s="243"/>
      <c r="R1073" s="244"/>
      <c r="S1073" s="247"/>
      <c r="T1073" s="70" t="str">
        <f t="shared" si="78"/>
        <v/>
      </c>
      <c r="U1073" s="71" t="str">
        <f t="shared" si="79"/>
        <v/>
      </c>
      <c r="V1073" s="71" t="str">
        <f t="shared" si="82"/>
        <v/>
      </c>
      <c r="W1073" s="71" t="str">
        <f>IF(U1073="","",SUM($U$18:U1073))</f>
        <v/>
      </c>
      <c r="X1073" s="71" t="str">
        <f>IF(U1073="","",IF(U1074="",SUM($U$18:U1073)-SUM($X$17:X1072)))</f>
        <v/>
      </c>
      <c r="Y1073" s="70" t="str">
        <f t="shared" si="80"/>
        <v/>
      </c>
      <c r="Z1073" s="71" t="str">
        <f t="shared" si="81"/>
        <v/>
      </c>
      <c r="AB1073" s="70"/>
    </row>
    <row r="1074" spans="2:28" s="71" customFormat="1" x14ac:dyDescent="0.3">
      <c r="B1074" s="242"/>
      <c r="C1074" s="243"/>
      <c r="D1074" s="244"/>
      <c r="E1074" s="243"/>
      <c r="F1074" s="243"/>
      <c r="G1074" s="244"/>
      <c r="H1074" s="245"/>
      <c r="I1074" s="244"/>
      <c r="J1074" s="245"/>
      <c r="K1074" s="244"/>
      <c r="L1074" s="245"/>
      <c r="M1074" s="244"/>
      <c r="N1074" s="246"/>
      <c r="O1074" s="243"/>
      <c r="P1074" s="243"/>
      <c r="Q1074" s="243"/>
      <c r="R1074" s="244"/>
      <c r="S1074" s="247"/>
      <c r="T1074" s="70" t="str">
        <f t="shared" si="78"/>
        <v/>
      </c>
      <c r="U1074" s="71" t="str">
        <f t="shared" si="79"/>
        <v/>
      </c>
      <c r="V1074" s="71" t="str">
        <f t="shared" si="82"/>
        <v/>
      </c>
      <c r="W1074" s="71" t="str">
        <f>IF(U1074="","",SUM($U$18:U1074))</f>
        <v/>
      </c>
      <c r="X1074" s="71" t="str">
        <f>IF(U1074="","",IF(U1075="",SUM($U$18:U1074)-SUM($X$17:X1073)))</f>
        <v/>
      </c>
      <c r="Y1074" s="70" t="str">
        <f t="shared" si="80"/>
        <v/>
      </c>
      <c r="Z1074" s="71" t="str">
        <f t="shared" si="81"/>
        <v/>
      </c>
      <c r="AB1074" s="70"/>
    </row>
    <row r="1075" spans="2:28" s="71" customFormat="1" x14ac:dyDescent="0.3">
      <c r="B1075" s="242"/>
      <c r="C1075" s="243"/>
      <c r="D1075" s="244"/>
      <c r="E1075" s="243"/>
      <c r="F1075" s="243"/>
      <c r="G1075" s="244"/>
      <c r="H1075" s="245"/>
      <c r="I1075" s="244"/>
      <c r="J1075" s="245"/>
      <c r="K1075" s="244"/>
      <c r="L1075" s="245"/>
      <c r="M1075" s="244"/>
      <c r="N1075" s="246"/>
      <c r="O1075" s="243"/>
      <c r="P1075" s="243"/>
      <c r="Q1075" s="243"/>
      <c r="R1075" s="244"/>
      <c r="S1075" s="247"/>
      <c r="T1075" s="70" t="str">
        <f t="shared" si="78"/>
        <v/>
      </c>
      <c r="U1075" s="71" t="str">
        <f t="shared" si="79"/>
        <v/>
      </c>
      <c r="V1075" s="71" t="str">
        <f t="shared" si="82"/>
        <v/>
      </c>
      <c r="W1075" s="71" t="str">
        <f>IF(U1075="","",SUM($U$18:U1075))</f>
        <v/>
      </c>
      <c r="X1075" s="71" t="str">
        <f>IF(U1075="","",IF(U1076="",SUM($U$18:U1075)-SUM($X$17:X1074)))</f>
        <v/>
      </c>
      <c r="Y1075" s="70" t="str">
        <f t="shared" si="80"/>
        <v/>
      </c>
      <c r="Z1075" s="71" t="str">
        <f t="shared" si="81"/>
        <v/>
      </c>
      <c r="AB1075" s="70"/>
    </row>
    <row r="1076" spans="2:28" s="71" customFormat="1" x14ac:dyDescent="0.3">
      <c r="B1076" s="242"/>
      <c r="C1076" s="243"/>
      <c r="D1076" s="244"/>
      <c r="E1076" s="243"/>
      <c r="F1076" s="243"/>
      <c r="G1076" s="244"/>
      <c r="H1076" s="245"/>
      <c r="I1076" s="244"/>
      <c r="J1076" s="245"/>
      <c r="K1076" s="244"/>
      <c r="L1076" s="245"/>
      <c r="M1076" s="244"/>
      <c r="N1076" s="246"/>
      <c r="O1076" s="243"/>
      <c r="P1076" s="243"/>
      <c r="Q1076" s="243"/>
      <c r="R1076" s="244"/>
      <c r="S1076" s="247"/>
      <c r="T1076" s="70" t="str">
        <f t="shared" si="78"/>
        <v/>
      </c>
      <c r="U1076" s="71" t="str">
        <f t="shared" si="79"/>
        <v/>
      </c>
      <c r="V1076" s="71" t="str">
        <f t="shared" si="82"/>
        <v/>
      </c>
      <c r="W1076" s="71" t="str">
        <f>IF(U1076="","",SUM($U$18:U1076))</f>
        <v/>
      </c>
      <c r="X1076" s="71" t="str">
        <f>IF(U1076="","",IF(U1077="",SUM($U$18:U1076)-SUM($X$17:X1075)))</f>
        <v/>
      </c>
      <c r="Y1076" s="70" t="str">
        <f t="shared" si="80"/>
        <v/>
      </c>
      <c r="Z1076" s="71" t="str">
        <f t="shared" si="81"/>
        <v/>
      </c>
      <c r="AB1076" s="70"/>
    </row>
    <row r="1077" spans="2:28" s="71" customFormat="1" x14ac:dyDescent="0.3">
      <c r="B1077" s="242"/>
      <c r="C1077" s="243"/>
      <c r="D1077" s="244"/>
      <c r="E1077" s="243"/>
      <c r="F1077" s="243"/>
      <c r="G1077" s="244"/>
      <c r="H1077" s="245"/>
      <c r="I1077" s="244"/>
      <c r="J1077" s="245"/>
      <c r="K1077" s="244"/>
      <c r="L1077" s="245"/>
      <c r="M1077" s="244"/>
      <c r="N1077" s="246"/>
      <c r="O1077" s="243"/>
      <c r="P1077" s="243"/>
      <c r="Q1077" s="243"/>
      <c r="R1077" s="244"/>
      <c r="S1077" s="247"/>
      <c r="T1077" s="70" t="str">
        <f t="shared" si="78"/>
        <v/>
      </c>
      <c r="U1077" s="71" t="str">
        <f t="shared" si="79"/>
        <v/>
      </c>
      <c r="V1077" s="71" t="str">
        <f t="shared" si="82"/>
        <v/>
      </c>
      <c r="W1077" s="71" t="str">
        <f>IF(U1077="","",SUM($U$18:U1077))</f>
        <v/>
      </c>
      <c r="X1077" s="71" t="str">
        <f>IF(U1077="","",IF(U1078="",SUM($U$18:U1077)-SUM($X$17:X1076)))</f>
        <v/>
      </c>
      <c r="Y1077" s="70" t="str">
        <f t="shared" si="80"/>
        <v/>
      </c>
      <c r="Z1077" s="71" t="str">
        <f t="shared" si="81"/>
        <v/>
      </c>
      <c r="AB1077" s="70"/>
    </row>
    <row r="1078" spans="2:28" s="71" customFormat="1" x14ac:dyDescent="0.3">
      <c r="B1078" s="242"/>
      <c r="C1078" s="243"/>
      <c r="D1078" s="244"/>
      <c r="E1078" s="243"/>
      <c r="F1078" s="243"/>
      <c r="G1078" s="244"/>
      <c r="H1078" s="245"/>
      <c r="I1078" s="244"/>
      <c r="J1078" s="245"/>
      <c r="K1078" s="244"/>
      <c r="L1078" s="245"/>
      <c r="M1078" s="244"/>
      <c r="N1078" s="246"/>
      <c r="O1078" s="243"/>
      <c r="P1078" s="243"/>
      <c r="Q1078" s="243"/>
      <c r="R1078" s="244"/>
      <c r="S1078" s="247"/>
      <c r="T1078" s="70" t="str">
        <f t="shared" si="78"/>
        <v/>
      </c>
      <c r="U1078" s="71" t="str">
        <f t="shared" si="79"/>
        <v/>
      </c>
      <c r="V1078" s="71" t="str">
        <f t="shared" si="82"/>
        <v/>
      </c>
      <c r="W1078" s="71" t="str">
        <f>IF(U1078="","",SUM($U$18:U1078))</f>
        <v/>
      </c>
      <c r="X1078" s="71" t="str">
        <f>IF(U1078="","",IF(U1079="",SUM($U$18:U1078)-SUM($X$17:X1077)))</f>
        <v/>
      </c>
      <c r="Y1078" s="70" t="str">
        <f t="shared" si="80"/>
        <v/>
      </c>
      <c r="Z1078" s="71" t="str">
        <f t="shared" si="81"/>
        <v/>
      </c>
      <c r="AB1078" s="70"/>
    </row>
    <row r="1079" spans="2:28" s="71" customFormat="1" x14ac:dyDescent="0.3">
      <c r="B1079" s="242"/>
      <c r="C1079" s="243"/>
      <c r="D1079" s="244"/>
      <c r="E1079" s="243"/>
      <c r="F1079" s="243"/>
      <c r="G1079" s="244"/>
      <c r="H1079" s="245"/>
      <c r="I1079" s="244"/>
      <c r="J1079" s="245"/>
      <c r="K1079" s="244"/>
      <c r="L1079" s="245"/>
      <c r="M1079" s="244"/>
      <c r="N1079" s="246"/>
      <c r="O1079" s="243"/>
      <c r="P1079" s="243"/>
      <c r="Q1079" s="243"/>
      <c r="R1079" s="244"/>
      <c r="S1079" s="247"/>
      <c r="T1079" s="70" t="str">
        <f t="shared" si="78"/>
        <v/>
      </c>
      <c r="U1079" s="71" t="str">
        <f t="shared" si="79"/>
        <v/>
      </c>
      <c r="V1079" s="71" t="str">
        <f t="shared" si="82"/>
        <v/>
      </c>
      <c r="W1079" s="71" t="str">
        <f>IF(U1079="","",SUM($U$18:U1079))</f>
        <v/>
      </c>
      <c r="X1079" s="71" t="str">
        <f>IF(U1079="","",IF(U1080="",SUM($U$18:U1079)-SUM($X$17:X1078)))</f>
        <v/>
      </c>
      <c r="Y1079" s="70" t="str">
        <f t="shared" si="80"/>
        <v/>
      </c>
      <c r="Z1079" s="71" t="str">
        <f t="shared" si="81"/>
        <v/>
      </c>
      <c r="AB1079" s="70"/>
    </row>
    <row r="1080" spans="2:28" s="71" customFormat="1" x14ac:dyDescent="0.3">
      <c r="B1080" s="242"/>
      <c r="C1080" s="243"/>
      <c r="D1080" s="244"/>
      <c r="E1080" s="243"/>
      <c r="F1080" s="243"/>
      <c r="G1080" s="244"/>
      <c r="H1080" s="245"/>
      <c r="I1080" s="244"/>
      <c r="J1080" s="245"/>
      <c r="K1080" s="244"/>
      <c r="L1080" s="245"/>
      <c r="M1080" s="244"/>
      <c r="N1080" s="246"/>
      <c r="O1080" s="243"/>
      <c r="P1080" s="243"/>
      <c r="Q1080" s="243"/>
      <c r="R1080" s="244"/>
      <c r="S1080" s="247"/>
      <c r="T1080" s="70" t="str">
        <f t="shared" si="78"/>
        <v/>
      </c>
      <c r="U1080" s="71" t="str">
        <f t="shared" si="79"/>
        <v/>
      </c>
      <c r="V1080" s="71" t="str">
        <f t="shared" si="82"/>
        <v/>
      </c>
      <c r="W1080" s="71" t="str">
        <f>IF(U1080="","",SUM($U$18:U1080))</f>
        <v/>
      </c>
      <c r="X1080" s="71" t="str">
        <f>IF(U1080="","",IF(U1081="",SUM($U$18:U1080)-SUM($X$17:X1079)))</f>
        <v/>
      </c>
      <c r="Y1080" s="70" t="str">
        <f t="shared" si="80"/>
        <v/>
      </c>
      <c r="Z1080" s="71" t="str">
        <f t="shared" si="81"/>
        <v/>
      </c>
      <c r="AB1080" s="70"/>
    </row>
    <row r="1081" spans="2:28" s="71" customFormat="1" x14ac:dyDescent="0.3">
      <c r="B1081" s="242"/>
      <c r="C1081" s="243"/>
      <c r="D1081" s="244"/>
      <c r="E1081" s="243"/>
      <c r="F1081" s="243"/>
      <c r="G1081" s="244"/>
      <c r="H1081" s="245"/>
      <c r="I1081" s="244"/>
      <c r="J1081" s="245"/>
      <c r="K1081" s="244"/>
      <c r="L1081" s="245"/>
      <c r="M1081" s="244"/>
      <c r="N1081" s="246"/>
      <c r="O1081" s="243"/>
      <c r="P1081" s="243"/>
      <c r="Q1081" s="243"/>
      <c r="R1081" s="244"/>
      <c r="S1081" s="247"/>
      <c r="T1081" s="70" t="str">
        <f t="shared" si="78"/>
        <v/>
      </c>
      <c r="U1081" s="71" t="str">
        <f t="shared" si="79"/>
        <v/>
      </c>
      <c r="V1081" s="71" t="str">
        <f t="shared" si="82"/>
        <v/>
      </c>
      <c r="W1081" s="71" t="str">
        <f>IF(U1081="","",SUM($U$18:U1081))</f>
        <v/>
      </c>
      <c r="X1081" s="71" t="str">
        <f>IF(U1081="","",IF(U1082="",SUM($U$18:U1081)-SUM($X$17:X1080)))</f>
        <v/>
      </c>
      <c r="Y1081" s="70" t="str">
        <f t="shared" si="80"/>
        <v/>
      </c>
      <c r="Z1081" s="71" t="str">
        <f t="shared" si="81"/>
        <v/>
      </c>
      <c r="AB1081" s="70"/>
    </row>
    <row r="1082" spans="2:28" s="71" customFormat="1" x14ac:dyDescent="0.3">
      <c r="B1082" s="242"/>
      <c r="C1082" s="243"/>
      <c r="D1082" s="244"/>
      <c r="E1082" s="243"/>
      <c r="F1082" s="243"/>
      <c r="G1082" s="244"/>
      <c r="H1082" s="245"/>
      <c r="I1082" s="244"/>
      <c r="J1082" s="245"/>
      <c r="K1082" s="244"/>
      <c r="L1082" s="245"/>
      <c r="M1082" s="244"/>
      <c r="N1082" s="246"/>
      <c r="O1082" s="243"/>
      <c r="P1082" s="243"/>
      <c r="Q1082" s="243"/>
      <c r="R1082" s="244"/>
      <c r="S1082" s="247"/>
      <c r="T1082" s="70" t="str">
        <f t="shared" si="78"/>
        <v/>
      </c>
      <c r="U1082" s="71" t="str">
        <f t="shared" si="79"/>
        <v/>
      </c>
      <c r="V1082" s="71" t="str">
        <f t="shared" si="82"/>
        <v/>
      </c>
      <c r="W1082" s="71" t="str">
        <f>IF(U1082="","",SUM($U$18:U1082))</f>
        <v/>
      </c>
      <c r="X1082" s="71" t="str">
        <f>IF(U1082="","",IF(U1083="",SUM($U$18:U1082)-SUM($X$17:X1081)))</f>
        <v/>
      </c>
      <c r="Y1082" s="70" t="str">
        <f t="shared" si="80"/>
        <v/>
      </c>
      <c r="Z1082" s="71" t="str">
        <f t="shared" si="81"/>
        <v/>
      </c>
      <c r="AB1082" s="70"/>
    </row>
    <row r="1083" spans="2:28" s="71" customFormat="1" x14ac:dyDescent="0.3">
      <c r="B1083" s="242"/>
      <c r="C1083" s="243"/>
      <c r="D1083" s="244"/>
      <c r="E1083" s="243"/>
      <c r="F1083" s="243"/>
      <c r="G1083" s="244"/>
      <c r="H1083" s="245"/>
      <c r="I1083" s="244"/>
      <c r="J1083" s="245"/>
      <c r="K1083" s="244"/>
      <c r="L1083" s="245"/>
      <c r="M1083" s="244"/>
      <c r="N1083" s="246"/>
      <c r="O1083" s="243"/>
      <c r="P1083" s="243"/>
      <c r="Q1083" s="243"/>
      <c r="R1083" s="244"/>
      <c r="S1083" s="247"/>
      <c r="T1083" s="70" t="str">
        <f t="shared" si="78"/>
        <v/>
      </c>
      <c r="U1083" s="71" t="str">
        <f t="shared" si="79"/>
        <v/>
      </c>
      <c r="V1083" s="71" t="str">
        <f t="shared" si="82"/>
        <v/>
      </c>
      <c r="W1083" s="71" t="str">
        <f>IF(U1083="","",SUM($U$18:U1083))</f>
        <v/>
      </c>
      <c r="X1083" s="71" t="str">
        <f>IF(U1083="","",IF(U1084="",SUM($U$18:U1083)-SUM($X$17:X1082)))</f>
        <v/>
      </c>
      <c r="Y1083" s="70" t="str">
        <f t="shared" si="80"/>
        <v/>
      </c>
      <c r="Z1083" s="71" t="str">
        <f t="shared" si="81"/>
        <v/>
      </c>
      <c r="AB1083" s="70"/>
    </row>
    <row r="1084" spans="2:28" s="71" customFormat="1" x14ac:dyDescent="0.3">
      <c r="B1084" s="242"/>
      <c r="C1084" s="243"/>
      <c r="D1084" s="244"/>
      <c r="E1084" s="243"/>
      <c r="F1084" s="243"/>
      <c r="G1084" s="244"/>
      <c r="H1084" s="245"/>
      <c r="I1084" s="244"/>
      <c r="J1084" s="245"/>
      <c r="K1084" s="244"/>
      <c r="L1084" s="245"/>
      <c r="M1084" s="244"/>
      <c r="N1084" s="246"/>
      <c r="O1084" s="243"/>
      <c r="P1084" s="243"/>
      <c r="Q1084" s="243"/>
      <c r="R1084" s="244"/>
      <c r="S1084" s="247"/>
      <c r="T1084" s="70" t="str">
        <f t="shared" si="78"/>
        <v/>
      </c>
      <c r="U1084" s="71" t="str">
        <f t="shared" si="79"/>
        <v/>
      </c>
      <c r="V1084" s="71" t="str">
        <f t="shared" si="82"/>
        <v/>
      </c>
      <c r="W1084" s="71" t="str">
        <f>IF(U1084="","",SUM($U$18:U1084))</f>
        <v/>
      </c>
      <c r="X1084" s="71" t="str">
        <f>IF(U1084="","",IF(U1085="",SUM($U$18:U1084)-SUM($X$17:X1083)))</f>
        <v/>
      </c>
      <c r="Y1084" s="70" t="str">
        <f t="shared" si="80"/>
        <v/>
      </c>
      <c r="Z1084" s="71" t="str">
        <f t="shared" si="81"/>
        <v/>
      </c>
      <c r="AB1084" s="70"/>
    </row>
    <row r="1085" spans="2:28" s="71" customFormat="1" x14ac:dyDescent="0.3">
      <c r="B1085" s="242"/>
      <c r="C1085" s="243"/>
      <c r="D1085" s="244"/>
      <c r="E1085" s="243"/>
      <c r="F1085" s="243"/>
      <c r="G1085" s="244"/>
      <c r="H1085" s="245"/>
      <c r="I1085" s="244"/>
      <c r="J1085" s="245"/>
      <c r="K1085" s="244"/>
      <c r="L1085" s="245"/>
      <c r="M1085" s="244"/>
      <c r="N1085" s="246"/>
      <c r="O1085" s="243"/>
      <c r="P1085" s="243"/>
      <c r="Q1085" s="243"/>
      <c r="R1085" s="244"/>
      <c r="S1085" s="247"/>
      <c r="T1085" s="70" t="str">
        <f t="shared" si="78"/>
        <v/>
      </c>
      <c r="U1085" s="71" t="str">
        <f t="shared" si="79"/>
        <v/>
      </c>
      <c r="V1085" s="71" t="str">
        <f t="shared" si="82"/>
        <v/>
      </c>
      <c r="W1085" s="71" t="str">
        <f>IF(U1085="","",SUM($U$18:U1085))</f>
        <v/>
      </c>
      <c r="X1085" s="71" t="str">
        <f>IF(U1085="","",IF(U1086="",SUM($U$18:U1085)-SUM($X$17:X1084)))</f>
        <v/>
      </c>
      <c r="Y1085" s="70" t="str">
        <f t="shared" si="80"/>
        <v/>
      </c>
      <c r="Z1085" s="71" t="str">
        <f t="shared" si="81"/>
        <v/>
      </c>
      <c r="AB1085" s="70"/>
    </row>
    <row r="1086" spans="2:28" s="71" customFormat="1" x14ac:dyDescent="0.3">
      <c r="B1086" s="242"/>
      <c r="C1086" s="243"/>
      <c r="D1086" s="244"/>
      <c r="E1086" s="243"/>
      <c r="F1086" s="243"/>
      <c r="G1086" s="244"/>
      <c r="H1086" s="245"/>
      <c r="I1086" s="244"/>
      <c r="J1086" s="245"/>
      <c r="K1086" s="244"/>
      <c r="L1086" s="245"/>
      <c r="M1086" s="244"/>
      <c r="N1086" s="246"/>
      <c r="O1086" s="243"/>
      <c r="P1086" s="243"/>
      <c r="Q1086" s="243"/>
      <c r="R1086" s="244"/>
      <c r="S1086" s="247"/>
      <c r="T1086" s="70" t="str">
        <f t="shared" si="78"/>
        <v/>
      </c>
      <c r="U1086" s="71" t="str">
        <f t="shared" si="79"/>
        <v/>
      </c>
      <c r="V1086" s="71" t="str">
        <f t="shared" si="82"/>
        <v/>
      </c>
      <c r="W1086" s="71" t="str">
        <f>IF(U1086="","",SUM($U$18:U1086))</f>
        <v/>
      </c>
      <c r="X1086" s="71" t="str">
        <f>IF(U1086="","",IF(U1087="",SUM($U$18:U1086)-SUM($X$17:X1085)))</f>
        <v/>
      </c>
      <c r="Y1086" s="70" t="str">
        <f t="shared" si="80"/>
        <v/>
      </c>
      <c r="Z1086" s="71" t="str">
        <f t="shared" si="81"/>
        <v/>
      </c>
      <c r="AB1086" s="70"/>
    </row>
    <row r="1087" spans="2:28" s="71" customFormat="1" x14ac:dyDescent="0.3">
      <c r="B1087" s="242"/>
      <c r="C1087" s="243"/>
      <c r="D1087" s="244"/>
      <c r="E1087" s="243"/>
      <c r="F1087" s="243"/>
      <c r="G1087" s="244"/>
      <c r="H1087" s="245"/>
      <c r="I1087" s="244"/>
      <c r="J1087" s="245"/>
      <c r="K1087" s="244"/>
      <c r="L1087" s="245"/>
      <c r="M1087" s="244"/>
      <c r="N1087" s="246"/>
      <c r="O1087" s="243"/>
      <c r="P1087" s="243"/>
      <c r="Q1087" s="243"/>
      <c r="R1087" s="244"/>
      <c r="S1087" s="247"/>
      <c r="T1087" s="70" t="str">
        <f t="shared" si="78"/>
        <v/>
      </c>
      <c r="U1087" s="71" t="str">
        <f t="shared" si="79"/>
        <v/>
      </c>
      <c r="V1087" s="71" t="str">
        <f t="shared" si="82"/>
        <v/>
      </c>
      <c r="W1087" s="71" t="str">
        <f>IF(U1087="","",SUM($U$18:U1087))</f>
        <v/>
      </c>
      <c r="X1087" s="71" t="str">
        <f>IF(U1087="","",IF(U1088="",SUM($U$18:U1087)-SUM($X$17:X1086)))</f>
        <v/>
      </c>
      <c r="Y1087" s="70" t="str">
        <f t="shared" si="80"/>
        <v/>
      </c>
      <c r="Z1087" s="71" t="str">
        <f t="shared" si="81"/>
        <v/>
      </c>
      <c r="AB1087" s="70"/>
    </row>
    <row r="1088" spans="2:28" s="71" customFormat="1" x14ac:dyDescent="0.3">
      <c r="B1088" s="242"/>
      <c r="C1088" s="243"/>
      <c r="D1088" s="244"/>
      <c r="E1088" s="243"/>
      <c r="F1088" s="243"/>
      <c r="G1088" s="244"/>
      <c r="H1088" s="245"/>
      <c r="I1088" s="244"/>
      <c r="J1088" s="245"/>
      <c r="K1088" s="244"/>
      <c r="L1088" s="245"/>
      <c r="M1088" s="244"/>
      <c r="N1088" s="246"/>
      <c r="O1088" s="243"/>
      <c r="P1088" s="243"/>
      <c r="Q1088" s="243"/>
      <c r="R1088" s="244"/>
      <c r="S1088" s="247"/>
      <c r="T1088" s="70" t="str">
        <f t="shared" si="78"/>
        <v/>
      </c>
      <c r="U1088" s="71" t="str">
        <f t="shared" si="79"/>
        <v/>
      </c>
      <c r="V1088" s="71" t="str">
        <f t="shared" si="82"/>
        <v/>
      </c>
      <c r="W1088" s="71" t="str">
        <f>IF(U1088="","",SUM($U$18:U1088))</f>
        <v/>
      </c>
      <c r="X1088" s="71" t="str">
        <f>IF(U1088="","",IF(U1089="",SUM($U$18:U1088)-SUM($X$17:X1087)))</f>
        <v/>
      </c>
      <c r="Y1088" s="70" t="str">
        <f t="shared" si="80"/>
        <v/>
      </c>
      <c r="Z1088" s="71" t="str">
        <f t="shared" si="81"/>
        <v/>
      </c>
      <c r="AB1088" s="70"/>
    </row>
    <row r="1089" spans="2:28" s="71" customFormat="1" x14ac:dyDescent="0.3">
      <c r="B1089" s="242"/>
      <c r="C1089" s="243"/>
      <c r="D1089" s="244"/>
      <c r="E1089" s="243"/>
      <c r="F1089" s="243"/>
      <c r="G1089" s="244"/>
      <c r="H1089" s="245"/>
      <c r="I1089" s="244"/>
      <c r="J1089" s="245"/>
      <c r="K1089" s="244"/>
      <c r="L1089" s="245"/>
      <c r="M1089" s="244"/>
      <c r="N1089" s="246"/>
      <c r="O1089" s="243"/>
      <c r="P1089" s="243"/>
      <c r="Q1089" s="243"/>
      <c r="R1089" s="244"/>
      <c r="S1089" s="247"/>
      <c r="T1089" s="70" t="str">
        <f t="shared" si="78"/>
        <v/>
      </c>
      <c r="U1089" s="71" t="str">
        <f t="shared" si="79"/>
        <v/>
      </c>
      <c r="V1089" s="71" t="str">
        <f t="shared" si="82"/>
        <v/>
      </c>
      <c r="W1089" s="71" t="str">
        <f>IF(U1089="","",SUM($U$18:U1089))</f>
        <v/>
      </c>
      <c r="X1089" s="71" t="str">
        <f>IF(U1089="","",IF(U1090="",SUM($U$18:U1089)-SUM($X$17:X1088)))</f>
        <v/>
      </c>
      <c r="Y1089" s="70" t="str">
        <f t="shared" si="80"/>
        <v/>
      </c>
      <c r="Z1089" s="71" t="str">
        <f t="shared" si="81"/>
        <v/>
      </c>
      <c r="AB1089" s="70"/>
    </row>
    <row r="1090" spans="2:28" s="71" customFormat="1" x14ac:dyDescent="0.3">
      <c r="B1090" s="242"/>
      <c r="C1090" s="243"/>
      <c r="D1090" s="244"/>
      <c r="E1090" s="243"/>
      <c r="F1090" s="243"/>
      <c r="G1090" s="244"/>
      <c r="H1090" s="245"/>
      <c r="I1090" s="244"/>
      <c r="J1090" s="245"/>
      <c r="K1090" s="244"/>
      <c r="L1090" s="245"/>
      <c r="M1090" s="244"/>
      <c r="N1090" s="246"/>
      <c r="O1090" s="243"/>
      <c r="P1090" s="243"/>
      <c r="Q1090" s="243"/>
      <c r="R1090" s="244"/>
      <c r="S1090" s="247"/>
      <c r="T1090" s="70" t="str">
        <f t="shared" si="78"/>
        <v/>
      </c>
      <c r="U1090" s="71" t="str">
        <f t="shared" si="79"/>
        <v/>
      </c>
      <c r="V1090" s="71" t="str">
        <f t="shared" si="82"/>
        <v/>
      </c>
      <c r="W1090" s="71" t="str">
        <f>IF(U1090="","",SUM($U$18:U1090))</f>
        <v/>
      </c>
      <c r="X1090" s="71" t="str">
        <f>IF(U1090="","",IF(U1091="",SUM($U$18:U1090)-SUM($X$17:X1089)))</f>
        <v/>
      </c>
      <c r="Y1090" s="70" t="str">
        <f t="shared" si="80"/>
        <v/>
      </c>
      <c r="Z1090" s="71" t="str">
        <f t="shared" si="81"/>
        <v/>
      </c>
      <c r="AB1090" s="70"/>
    </row>
    <row r="1091" spans="2:28" s="71" customFormat="1" x14ac:dyDescent="0.3">
      <c r="B1091" s="242"/>
      <c r="C1091" s="243"/>
      <c r="D1091" s="244"/>
      <c r="E1091" s="243"/>
      <c r="F1091" s="243"/>
      <c r="G1091" s="244"/>
      <c r="H1091" s="245"/>
      <c r="I1091" s="244"/>
      <c r="J1091" s="245"/>
      <c r="K1091" s="244"/>
      <c r="L1091" s="245"/>
      <c r="M1091" s="244"/>
      <c r="N1091" s="246"/>
      <c r="O1091" s="243"/>
      <c r="P1091" s="243"/>
      <c r="Q1091" s="243"/>
      <c r="R1091" s="244"/>
      <c r="S1091" s="247"/>
      <c r="T1091" s="70" t="str">
        <f t="shared" si="78"/>
        <v/>
      </c>
      <c r="U1091" s="71" t="str">
        <f t="shared" si="79"/>
        <v/>
      </c>
      <c r="V1091" s="71" t="str">
        <f t="shared" si="82"/>
        <v/>
      </c>
      <c r="W1091" s="71" t="str">
        <f>IF(U1091="","",SUM($U$18:U1091))</f>
        <v/>
      </c>
      <c r="X1091" s="71" t="str">
        <f>IF(U1091="","",IF(U1092="",SUM($U$18:U1091)-SUM($X$17:X1090)))</f>
        <v/>
      </c>
      <c r="Y1091" s="70" t="str">
        <f t="shared" si="80"/>
        <v/>
      </c>
      <c r="Z1091" s="71" t="str">
        <f t="shared" si="81"/>
        <v/>
      </c>
      <c r="AB1091" s="70"/>
    </row>
    <row r="1092" spans="2:28" s="71" customFormat="1" x14ac:dyDescent="0.3">
      <c r="B1092" s="242"/>
      <c r="C1092" s="243"/>
      <c r="D1092" s="244"/>
      <c r="E1092" s="243"/>
      <c r="F1092" s="243"/>
      <c r="G1092" s="244"/>
      <c r="H1092" s="245"/>
      <c r="I1092" s="244"/>
      <c r="J1092" s="245"/>
      <c r="K1092" s="244"/>
      <c r="L1092" s="245"/>
      <c r="M1092" s="244"/>
      <c r="N1092" s="246"/>
      <c r="O1092" s="243"/>
      <c r="P1092" s="243"/>
      <c r="Q1092" s="243"/>
      <c r="R1092" s="244"/>
      <c r="S1092" s="247"/>
      <c r="T1092" s="70" t="str">
        <f t="shared" si="78"/>
        <v/>
      </c>
      <c r="U1092" s="71" t="str">
        <f t="shared" si="79"/>
        <v/>
      </c>
      <c r="V1092" s="71" t="str">
        <f t="shared" si="82"/>
        <v/>
      </c>
      <c r="W1092" s="71" t="str">
        <f>IF(U1092="","",SUM($U$18:U1092))</f>
        <v/>
      </c>
      <c r="X1092" s="71" t="str">
        <f>IF(U1092="","",IF(U1093="",SUM($U$18:U1092)-SUM($X$17:X1091)))</f>
        <v/>
      </c>
      <c r="Y1092" s="70" t="str">
        <f t="shared" si="80"/>
        <v/>
      </c>
      <c r="Z1092" s="71" t="str">
        <f t="shared" si="81"/>
        <v/>
      </c>
      <c r="AB1092" s="70"/>
    </row>
    <row r="1093" spans="2:28" s="71" customFormat="1" x14ac:dyDescent="0.3">
      <c r="B1093" s="242"/>
      <c r="C1093" s="243"/>
      <c r="D1093" s="244"/>
      <c r="E1093" s="243"/>
      <c r="F1093" s="243"/>
      <c r="G1093" s="244"/>
      <c r="H1093" s="245"/>
      <c r="I1093" s="244"/>
      <c r="J1093" s="245"/>
      <c r="K1093" s="244"/>
      <c r="L1093" s="245"/>
      <c r="M1093" s="244"/>
      <c r="N1093" s="246"/>
      <c r="O1093" s="243"/>
      <c r="P1093" s="243"/>
      <c r="Q1093" s="243"/>
      <c r="R1093" s="244"/>
      <c r="S1093" s="247"/>
      <c r="T1093" s="70" t="str">
        <f t="shared" si="78"/>
        <v/>
      </c>
      <c r="U1093" s="71" t="str">
        <f t="shared" si="79"/>
        <v/>
      </c>
      <c r="V1093" s="71" t="str">
        <f t="shared" si="82"/>
        <v/>
      </c>
      <c r="W1093" s="71" t="str">
        <f>IF(U1093="","",SUM($U$18:U1093))</f>
        <v/>
      </c>
      <c r="X1093" s="71" t="str">
        <f>IF(U1093="","",IF(U1094="",SUM($U$18:U1093)-SUM($X$17:X1092)))</f>
        <v/>
      </c>
      <c r="Y1093" s="70" t="str">
        <f t="shared" si="80"/>
        <v/>
      </c>
      <c r="Z1093" s="71" t="str">
        <f t="shared" si="81"/>
        <v/>
      </c>
      <c r="AB1093" s="70"/>
    </row>
    <row r="1094" spans="2:28" s="71" customFormat="1" x14ac:dyDescent="0.3">
      <c r="B1094" s="242"/>
      <c r="C1094" s="243"/>
      <c r="D1094" s="244"/>
      <c r="E1094" s="243"/>
      <c r="F1094" s="243"/>
      <c r="G1094" s="244"/>
      <c r="H1094" s="245"/>
      <c r="I1094" s="244"/>
      <c r="J1094" s="245"/>
      <c r="K1094" s="244"/>
      <c r="L1094" s="245"/>
      <c r="M1094" s="244"/>
      <c r="N1094" s="246"/>
      <c r="O1094" s="243"/>
      <c r="P1094" s="243"/>
      <c r="Q1094" s="243"/>
      <c r="R1094" s="244"/>
      <c r="S1094" s="247"/>
      <c r="T1094" s="70" t="str">
        <f t="shared" si="78"/>
        <v/>
      </c>
      <c r="U1094" s="71" t="str">
        <f t="shared" si="79"/>
        <v/>
      </c>
      <c r="V1094" s="71" t="str">
        <f t="shared" si="82"/>
        <v/>
      </c>
      <c r="W1094" s="71" t="str">
        <f>IF(U1094="","",SUM($U$18:U1094))</f>
        <v/>
      </c>
      <c r="X1094" s="71" t="str">
        <f>IF(U1094="","",IF(U1095="",SUM($U$18:U1094)-SUM($X$17:X1093)))</f>
        <v/>
      </c>
      <c r="Y1094" s="70" t="str">
        <f t="shared" si="80"/>
        <v/>
      </c>
      <c r="Z1094" s="71" t="str">
        <f t="shared" si="81"/>
        <v/>
      </c>
      <c r="AB1094" s="70"/>
    </row>
    <row r="1095" spans="2:28" s="71" customFormat="1" x14ac:dyDescent="0.3">
      <c r="B1095" s="242"/>
      <c r="C1095" s="243"/>
      <c r="D1095" s="244"/>
      <c r="E1095" s="243"/>
      <c r="F1095" s="243"/>
      <c r="G1095" s="244"/>
      <c r="H1095" s="245"/>
      <c r="I1095" s="244"/>
      <c r="J1095" s="245"/>
      <c r="K1095" s="244"/>
      <c r="L1095" s="245"/>
      <c r="M1095" s="244"/>
      <c r="N1095" s="246"/>
      <c r="O1095" s="243"/>
      <c r="P1095" s="243"/>
      <c r="Q1095" s="243"/>
      <c r="R1095" s="244"/>
      <c r="S1095" s="247"/>
      <c r="T1095" s="70" t="str">
        <f t="shared" si="78"/>
        <v/>
      </c>
      <c r="U1095" s="71" t="str">
        <f t="shared" si="79"/>
        <v/>
      </c>
      <c r="V1095" s="71" t="str">
        <f t="shared" si="82"/>
        <v/>
      </c>
      <c r="W1095" s="71" t="str">
        <f>IF(U1095="","",SUM($U$18:U1095))</f>
        <v/>
      </c>
      <c r="X1095" s="71" t="str">
        <f>IF(U1095="","",IF(U1096="",SUM($U$18:U1095)-SUM($X$17:X1094)))</f>
        <v/>
      </c>
      <c r="Y1095" s="70" t="str">
        <f t="shared" si="80"/>
        <v/>
      </c>
      <c r="Z1095" s="71" t="str">
        <f t="shared" si="81"/>
        <v/>
      </c>
      <c r="AB1095" s="70"/>
    </row>
    <row r="1096" spans="2:28" s="71" customFormat="1" x14ac:dyDescent="0.3">
      <c r="B1096" s="242"/>
      <c r="C1096" s="243"/>
      <c r="D1096" s="244"/>
      <c r="E1096" s="243"/>
      <c r="F1096" s="243"/>
      <c r="G1096" s="244"/>
      <c r="H1096" s="245"/>
      <c r="I1096" s="244"/>
      <c r="J1096" s="245"/>
      <c r="K1096" s="244"/>
      <c r="L1096" s="245"/>
      <c r="M1096" s="244"/>
      <c r="N1096" s="246"/>
      <c r="O1096" s="243"/>
      <c r="P1096" s="243"/>
      <c r="Q1096" s="243"/>
      <c r="R1096" s="244"/>
      <c r="S1096" s="247"/>
      <c r="T1096" s="70" t="str">
        <f t="shared" si="78"/>
        <v/>
      </c>
      <c r="U1096" s="71" t="str">
        <f t="shared" si="79"/>
        <v/>
      </c>
      <c r="V1096" s="71" t="str">
        <f t="shared" si="82"/>
        <v/>
      </c>
      <c r="W1096" s="71" t="str">
        <f>IF(U1096="","",SUM($U$18:U1096))</f>
        <v/>
      </c>
      <c r="X1096" s="71" t="str">
        <f>IF(U1096="","",IF(U1097="",SUM($U$18:U1096)-SUM($X$17:X1095)))</f>
        <v/>
      </c>
      <c r="Y1096" s="70" t="str">
        <f t="shared" si="80"/>
        <v/>
      </c>
      <c r="Z1096" s="71" t="str">
        <f t="shared" si="81"/>
        <v/>
      </c>
      <c r="AB1096" s="70"/>
    </row>
    <row r="1097" spans="2:28" s="71" customFormat="1" x14ac:dyDescent="0.3">
      <c r="B1097" s="242"/>
      <c r="C1097" s="243"/>
      <c r="D1097" s="244"/>
      <c r="E1097" s="243"/>
      <c r="F1097" s="243"/>
      <c r="G1097" s="244"/>
      <c r="H1097" s="245"/>
      <c r="I1097" s="244"/>
      <c r="J1097" s="245"/>
      <c r="K1097" s="244"/>
      <c r="L1097" s="245"/>
      <c r="M1097" s="244"/>
      <c r="N1097" s="246"/>
      <c r="O1097" s="243"/>
      <c r="P1097" s="243"/>
      <c r="Q1097" s="243"/>
      <c r="R1097" s="244"/>
      <c r="S1097" s="247"/>
      <c r="T1097" s="70" t="str">
        <f t="shared" si="78"/>
        <v/>
      </c>
      <c r="U1097" s="71" t="str">
        <f t="shared" si="79"/>
        <v/>
      </c>
      <c r="V1097" s="71" t="str">
        <f t="shared" si="82"/>
        <v/>
      </c>
      <c r="W1097" s="71" t="str">
        <f>IF(U1097="","",SUM($U$18:U1097))</f>
        <v/>
      </c>
      <c r="X1097" s="71" t="str">
        <f>IF(U1097="","",IF(U1098="",SUM($U$18:U1097)-SUM($X$17:X1096)))</f>
        <v/>
      </c>
      <c r="Y1097" s="70" t="str">
        <f t="shared" si="80"/>
        <v/>
      </c>
      <c r="Z1097" s="71" t="str">
        <f t="shared" si="81"/>
        <v/>
      </c>
      <c r="AB1097" s="70"/>
    </row>
    <row r="1098" spans="2:28" s="71" customFormat="1" x14ac:dyDescent="0.3">
      <c r="B1098" s="242"/>
      <c r="C1098" s="243"/>
      <c r="D1098" s="244"/>
      <c r="E1098" s="243"/>
      <c r="F1098" s="243"/>
      <c r="G1098" s="244"/>
      <c r="H1098" s="245"/>
      <c r="I1098" s="244"/>
      <c r="J1098" s="245"/>
      <c r="K1098" s="244"/>
      <c r="L1098" s="245"/>
      <c r="M1098" s="244"/>
      <c r="N1098" s="246"/>
      <c r="O1098" s="243"/>
      <c r="P1098" s="243"/>
      <c r="Q1098" s="243"/>
      <c r="R1098" s="244"/>
      <c r="S1098" s="247"/>
      <c r="T1098" s="70" t="str">
        <f t="shared" si="78"/>
        <v/>
      </c>
      <c r="U1098" s="71" t="str">
        <f t="shared" si="79"/>
        <v/>
      </c>
      <c r="V1098" s="71" t="str">
        <f t="shared" si="82"/>
        <v/>
      </c>
      <c r="W1098" s="71" t="str">
        <f>IF(U1098="","",SUM($U$18:U1098))</f>
        <v/>
      </c>
      <c r="X1098" s="71" t="str">
        <f>IF(U1098="","",IF(U1099="",SUM($U$18:U1098)-SUM($X$17:X1097)))</f>
        <v/>
      </c>
      <c r="Y1098" s="70" t="str">
        <f t="shared" si="80"/>
        <v/>
      </c>
      <c r="Z1098" s="71" t="str">
        <f t="shared" si="81"/>
        <v/>
      </c>
      <c r="AB1098" s="70"/>
    </row>
    <row r="1099" spans="2:28" s="71" customFormat="1" x14ac:dyDescent="0.3">
      <c r="B1099" s="242"/>
      <c r="C1099" s="243"/>
      <c r="D1099" s="244"/>
      <c r="E1099" s="243"/>
      <c r="F1099" s="243"/>
      <c r="G1099" s="244"/>
      <c r="H1099" s="245"/>
      <c r="I1099" s="244"/>
      <c r="J1099" s="245"/>
      <c r="K1099" s="244"/>
      <c r="L1099" s="245"/>
      <c r="M1099" s="244"/>
      <c r="N1099" s="246"/>
      <c r="O1099" s="243"/>
      <c r="P1099" s="243"/>
      <c r="Q1099" s="243"/>
      <c r="R1099" s="244"/>
      <c r="S1099" s="247"/>
      <c r="T1099" s="70" t="str">
        <f t="shared" si="78"/>
        <v/>
      </c>
      <c r="U1099" s="71" t="str">
        <f t="shared" si="79"/>
        <v/>
      </c>
      <c r="V1099" s="71" t="str">
        <f t="shared" si="82"/>
        <v/>
      </c>
      <c r="W1099" s="71" t="str">
        <f>IF(U1099="","",SUM($U$18:U1099))</f>
        <v/>
      </c>
      <c r="X1099" s="71" t="str">
        <f>IF(U1099="","",IF(U1100="",SUM($U$18:U1099)-SUM($X$17:X1098)))</f>
        <v/>
      </c>
      <c r="Y1099" s="70" t="str">
        <f t="shared" si="80"/>
        <v/>
      </c>
      <c r="Z1099" s="71" t="str">
        <f t="shared" si="81"/>
        <v/>
      </c>
      <c r="AB1099" s="70"/>
    </row>
    <row r="1100" spans="2:28" s="71" customFormat="1" x14ac:dyDescent="0.3">
      <c r="B1100" s="242"/>
      <c r="C1100" s="243"/>
      <c r="D1100" s="244"/>
      <c r="E1100" s="243"/>
      <c r="F1100" s="243"/>
      <c r="G1100" s="244"/>
      <c r="H1100" s="245"/>
      <c r="I1100" s="244"/>
      <c r="J1100" s="245"/>
      <c r="K1100" s="244"/>
      <c r="L1100" s="245"/>
      <c r="M1100" s="244"/>
      <c r="N1100" s="246"/>
      <c r="O1100" s="243"/>
      <c r="P1100" s="243"/>
      <c r="Q1100" s="243"/>
      <c r="R1100" s="244"/>
      <c r="S1100" s="247"/>
      <c r="T1100" s="70" t="str">
        <f t="shared" si="78"/>
        <v/>
      </c>
      <c r="U1100" s="71" t="str">
        <f t="shared" si="79"/>
        <v/>
      </c>
      <c r="V1100" s="71" t="str">
        <f t="shared" si="82"/>
        <v/>
      </c>
      <c r="W1100" s="71" t="str">
        <f>IF(U1100="","",SUM($U$18:U1100))</f>
        <v/>
      </c>
      <c r="X1100" s="71" t="str">
        <f>IF(U1100="","",IF(U1101="",SUM($U$18:U1100)-SUM($X$17:X1099)))</f>
        <v/>
      </c>
      <c r="Y1100" s="70" t="str">
        <f t="shared" si="80"/>
        <v/>
      </c>
      <c r="Z1100" s="71" t="str">
        <f t="shared" si="81"/>
        <v/>
      </c>
      <c r="AB1100" s="70"/>
    </row>
    <row r="1101" spans="2:28" s="71" customFormat="1" x14ac:dyDescent="0.3">
      <c r="B1101" s="242"/>
      <c r="C1101" s="243"/>
      <c r="D1101" s="244"/>
      <c r="E1101" s="243"/>
      <c r="F1101" s="243"/>
      <c r="G1101" s="244"/>
      <c r="H1101" s="245"/>
      <c r="I1101" s="244"/>
      <c r="J1101" s="245"/>
      <c r="K1101" s="244"/>
      <c r="L1101" s="245"/>
      <c r="M1101" s="244"/>
      <c r="N1101" s="246"/>
      <c r="O1101" s="243"/>
      <c r="P1101" s="243"/>
      <c r="Q1101" s="243"/>
      <c r="R1101" s="244"/>
      <c r="S1101" s="247"/>
      <c r="T1101" s="70" t="str">
        <f t="shared" si="78"/>
        <v/>
      </c>
      <c r="U1101" s="71" t="str">
        <f t="shared" si="79"/>
        <v/>
      </c>
      <c r="V1101" s="71" t="str">
        <f t="shared" si="82"/>
        <v/>
      </c>
      <c r="W1101" s="71" t="str">
        <f>IF(U1101="","",SUM($U$18:U1101))</f>
        <v/>
      </c>
      <c r="X1101" s="71" t="str">
        <f>IF(U1101="","",IF(U1102="",SUM($U$18:U1101)-SUM($X$17:X1100)))</f>
        <v/>
      </c>
      <c r="Y1101" s="70" t="str">
        <f t="shared" si="80"/>
        <v/>
      </c>
      <c r="Z1101" s="71" t="str">
        <f t="shared" si="81"/>
        <v/>
      </c>
      <c r="AB1101" s="70"/>
    </row>
    <row r="1102" spans="2:28" s="71" customFormat="1" x14ac:dyDescent="0.3">
      <c r="B1102" s="242"/>
      <c r="C1102" s="243"/>
      <c r="D1102" s="244"/>
      <c r="E1102" s="243"/>
      <c r="F1102" s="243"/>
      <c r="G1102" s="244"/>
      <c r="H1102" s="245"/>
      <c r="I1102" s="244"/>
      <c r="J1102" s="245"/>
      <c r="K1102" s="244"/>
      <c r="L1102" s="245"/>
      <c r="M1102" s="244"/>
      <c r="N1102" s="246"/>
      <c r="O1102" s="243"/>
      <c r="P1102" s="243"/>
      <c r="Q1102" s="243"/>
      <c r="R1102" s="244"/>
      <c r="S1102" s="247"/>
      <c r="T1102" s="70" t="str">
        <f t="shared" si="78"/>
        <v/>
      </c>
      <c r="U1102" s="71" t="str">
        <f t="shared" si="79"/>
        <v/>
      </c>
      <c r="V1102" s="71" t="str">
        <f t="shared" si="82"/>
        <v/>
      </c>
      <c r="W1102" s="71" t="str">
        <f>IF(U1102="","",SUM($U$18:U1102))</f>
        <v/>
      </c>
      <c r="X1102" s="71" t="str">
        <f>IF(U1102="","",IF(U1103="",SUM($U$18:U1102)-SUM($X$17:X1101)))</f>
        <v/>
      </c>
      <c r="Y1102" s="70" t="str">
        <f t="shared" si="80"/>
        <v/>
      </c>
      <c r="Z1102" s="71" t="str">
        <f t="shared" si="81"/>
        <v/>
      </c>
      <c r="AB1102" s="70"/>
    </row>
    <row r="1103" spans="2:28" s="71" customFormat="1" x14ac:dyDescent="0.3">
      <c r="B1103" s="242"/>
      <c r="C1103" s="243"/>
      <c r="D1103" s="244"/>
      <c r="E1103" s="243"/>
      <c r="F1103" s="243"/>
      <c r="G1103" s="244"/>
      <c r="H1103" s="245"/>
      <c r="I1103" s="244"/>
      <c r="J1103" s="245"/>
      <c r="K1103" s="244"/>
      <c r="L1103" s="245"/>
      <c r="M1103" s="244"/>
      <c r="N1103" s="246"/>
      <c r="O1103" s="243"/>
      <c r="P1103" s="243"/>
      <c r="Q1103" s="243"/>
      <c r="R1103" s="244"/>
      <c r="S1103" s="247"/>
      <c r="T1103" s="70" t="str">
        <f t="shared" si="78"/>
        <v/>
      </c>
      <c r="U1103" s="71" t="str">
        <f t="shared" si="79"/>
        <v/>
      </c>
      <c r="V1103" s="71" t="str">
        <f t="shared" si="82"/>
        <v/>
      </c>
      <c r="W1103" s="71" t="str">
        <f>IF(U1103="","",SUM($U$18:U1103))</f>
        <v/>
      </c>
      <c r="X1103" s="71" t="str">
        <f>IF(U1103="","",IF(U1104="",SUM($U$18:U1103)-SUM($X$17:X1102)))</f>
        <v/>
      </c>
      <c r="Y1103" s="70" t="str">
        <f t="shared" si="80"/>
        <v/>
      </c>
      <c r="Z1103" s="71" t="str">
        <f t="shared" si="81"/>
        <v/>
      </c>
      <c r="AB1103" s="70"/>
    </row>
    <row r="1104" spans="2:28" s="71" customFormat="1" x14ac:dyDescent="0.3">
      <c r="B1104" s="242"/>
      <c r="C1104" s="243"/>
      <c r="D1104" s="244"/>
      <c r="E1104" s="243"/>
      <c r="F1104" s="243"/>
      <c r="G1104" s="244"/>
      <c r="H1104" s="245"/>
      <c r="I1104" s="244"/>
      <c r="J1104" s="245"/>
      <c r="K1104" s="244"/>
      <c r="L1104" s="245"/>
      <c r="M1104" s="244"/>
      <c r="N1104" s="246"/>
      <c r="O1104" s="243"/>
      <c r="P1104" s="243"/>
      <c r="Q1104" s="243"/>
      <c r="R1104" s="244"/>
      <c r="S1104" s="247"/>
      <c r="T1104" s="70" t="str">
        <f t="shared" si="78"/>
        <v/>
      </c>
      <c r="U1104" s="71" t="str">
        <f t="shared" si="79"/>
        <v/>
      </c>
      <c r="V1104" s="71" t="str">
        <f t="shared" si="82"/>
        <v/>
      </c>
      <c r="W1104" s="71" t="str">
        <f>IF(U1104="","",SUM($U$18:U1104))</f>
        <v/>
      </c>
      <c r="X1104" s="71" t="str">
        <f>IF(U1104="","",IF(U1105="",SUM($U$18:U1104)-SUM($X$17:X1103)))</f>
        <v/>
      </c>
      <c r="Y1104" s="70" t="str">
        <f t="shared" si="80"/>
        <v/>
      </c>
      <c r="Z1104" s="71" t="str">
        <f t="shared" si="81"/>
        <v/>
      </c>
      <c r="AB1104" s="70"/>
    </row>
    <row r="1105" spans="2:28" s="71" customFormat="1" x14ac:dyDescent="0.3">
      <c r="B1105" s="242"/>
      <c r="C1105" s="243"/>
      <c r="D1105" s="244"/>
      <c r="E1105" s="243"/>
      <c r="F1105" s="243"/>
      <c r="G1105" s="244"/>
      <c r="H1105" s="245"/>
      <c r="I1105" s="244"/>
      <c r="J1105" s="245"/>
      <c r="K1105" s="244"/>
      <c r="L1105" s="245"/>
      <c r="M1105" s="244"/>
      <c r="N1105" s="246"/>
      <c r="O1105" s="243"/>
      <c r="P1105" s="243"/>
      <c r="Q1105" s="243"/>
      <c r="R1105" s="244"/>
      <c r="S1105" s="247"/>
      <c r="T1105" s="70" t="str">
        <f t="shared" si="78"/>
        <v/>
      </c>
      <c r="U1105" s="71" t="str">
        <f t="shared" si="79"/>
        <v/>
      </c>
      <c r="V1105" s="71" t="str">
        <f t="shared" si="82"/>
        <v/>
      </c>
      <c r="W1105" s="71" t="str">
        <f>IF(U1105="","",SUM($U$18:U1105))</f>
        <v/>
      </c>
      <c r="X1105" s="71" t="str">
        <f>IF(U1105="","",IF(U1106="",SUM($U$18:U1105)-SUM($X$17:X1104)))</f>
        <v/>
      </c>
      <c r="Y1105" s="70" t="str">
        <f t="shared" si="80"/>
        <v/>
      </c>
      <c r="Z1105" s="71" t="str">
        <f t="shared" si="81"/>
        <v/>
      </c>
      <c r="AB1105" s="70"/>
    </row>
    <row r="1106" spans="2:28" s="71" customFormat="1" x14ac:dyDescent="0.3">
      <c r="B1106" s="242"/>
      <c r="C1106" s="243"/>
      <c r="D1106" s="244"/>
      <c r="E1106" s="243"/>
      <c r="F1106" s="243"/>
      <c r="G1106" s="244"/>
      <c r="H1106" s="245"/>
      <c r="I1106" s="244"/>
      <c r="J1106" s="245"/>
      <c r="K1106" s="244"/>
      <c r="L1106" s="245"/>
      <c r="M1106" s="244"/>
      <c r="N1106" s="246"/>
      <c r="O1106" s="243"/>
      <c r="P1106" s="243"/>
      <c r="Q1106" s="243"/>
      <c r="R1106" s="244"/>
      <c r="S1106" s="247"/>
      <c r="T1106" s="70" t="str">
        <f t="shared" si="78"/>
        <v/>
      </c>
      <c r="U1106" s="71" t="str">
        <f t="shared" si="79"/>
        <v/>
      </c>
      <c r="V1106" s="71" t="str">
        <f t="shared" si="82"/>
        <v/>
      </c>
      <c r="W1106" s="71" t="str">
        <f>IF(U1106="","",SUM($U$18:U1106))</f>
        <v/>
      </c>
      <c r="X1106" s="71" t="str">
        <f>IF(U1106="","",IF(U1107="",SUM($U$18:U1106)-SUM($X$17:X1105)))</f>
        <v/>
      </c>
      <c r="Y1106" s="70" t="str">
        <f t="shared" si="80"/>
        <v/>
      </c>
      <c r="Z1106" s="71" t="str">
        <f t="shared" si="81"/>
        <v/>
      </c>
      <c r="AB1106" s="70"/>
    </row>
    <row r="1107" spans="2:28" s="71" customFormat="1" x14ac:dyDescent="0.3">
      <c r="B1107" s="242"/>
      <c r="C1107" s="243"/>
      <c r="D1107" s="244"/>
      <c r="E1107" s="243"/>
      <c r="F1107" s="243"/>
      <c r="G1107" s="244"/>
      <c r="H1107" s="245"/>
      <c r="I1107" s="244"/>
      <c r="J1107" s="245"/>
      <c r="K1107" s="244"/>
      <c r="L1107" s="245"/>
      <c r="M1107" s="244"/>
      <c r="N1107" s="246"/>
      <c r="O1107" s="243"/>
      <c r="P1107" s="243"/>
      <c r="Q1107" s="243"/>
      <c r="R1107" s="244"/>
      <c r="S1107" s="247"/>
      <c r="T1107" s="70" t="str">
        <f t="shared" ref="T1107:T1170" si="83">IF(N1107&lt;0,"",IF(N1107="","",(N1107-2)/2))</f>
        <v/>
      </c>
      <c r="U1107" s="71" t="str">
        <f t="shared" ref="U1107:U1170" si="84">IF(H1107="","",IF(M1107="",(H1107+J1107+L1107)*-1,IF(M1107=G1107,H1107/2*N1107-(H1107+J1107+L1107),IF(M1107=I1107,J1107/2*N1107-(H1107+J1107+L1107),IF(M1107=K1107,L1107/2*N1107-(H1107+J1107+L1107))))))</f>
        <v/>
      </c>
      <c r="V1107" s="71" t="str">
        <f t="shared" si="82"/>
        <v/>
      </c>
      <c r="W1107" s="71" t="str">
        <f>IF(U1107="","",SUM($U$18:U1107))</f>
        <v/>
      </c>
      <c r="X1107" s="71" t="str">
        <f>IF(U1107="","",IF(U1108="",SUM($U$18:U1107)-SUM($X$17:X1106)))</f>
        <v/>
      </c>
      <c r="Y1107" s="70" t="str">
        <f t="shared" ref="Y1107:Y1170" si="85">IF(O1107="","",IF(M1107="","",IF(G1107=M1107,O1107,IF(I1107=M1107,P1107,IF(K1107=M1107,Q1107)))))</f>
        <v/>
      </c>
      <c r="Z1107" s="71" t="str">
        <f t="shared" si="81"/>
        <v/>
      </c>
      <c r="AB1107" s="70"/>
    </row>
    <row r="1108" spans="2:28" s="71" customFormat="1" x14ac:dyDescent="0.3">
      <c r="B1108" s="242"/>
      <c r="C1108" s="243"/>
      <c r="D1108" s="244"/>
      <c r="E1108" s="243"/>
      <c r="F1108" s="243"/>
      <c r="G1108" s="244"/>
      <c r="H1108" s="245"/>
      <c r="I1108" s="244"/>
      <c r="J1108" s="245"/>
      <c r="K1108" s="244"/>
      <c r="L1108" s="245"/>
      <c r="M1108" s="244"/>
      <c r="N1108" s="246"/>
      <c r="O1108" s="243"/>
      <c r="P1108" s="243"/>
      <c r="Q1108" s="243"/>
      <c r="R1108" s="244"/>
      <c r="S1108" s="247"/>
      <c r="T1108" s="70" t="str">
        <f t="shared" si="83"/>
        <v/>
      </c>
      <c r="U1108" s="71" t="str">
        <f t="shared" si="84"/>
        <v/>
      </c>
      <c r="V1108" s="71" t="str">
        <f t="shared" si="82"/>
        <v/>
      </c>
      <c r="W1108" s="71" t="str">
        <f>IF(U1108="","",SUM($U$18:U1108))</f>
        <v/>
      </c>
      <c r="X1108" s="71" t="str">
        <f>IF(U1108="","",IF(U1109="",SUM($U$18:U1108)-SUM($X$17:X1107)))</f>
        <v/>
      </c>
      <c r="Y1108" s="70" t="str">
        <f t="shared" si="85"/>
        <v/>
      </c>
      <c r="Z1108" s="71" t="str">
        <f t="shared" si="81"/>
        <v/>
      </c>
      <c r="AB1108" s="70"/>
    </row>
    <row r="1109" spans="2:28" s="71" customFormat="1" x14ac:dyDescent="0.3">
      <c r="B1109" s="242"/>
      <c r="C1109" s="243"/>
      <c r="D1109" s="244"/>
      <c r="E1109" s="243"/>
      <c r="F1109" s="243"/>
      <c r="G1109" s="244"/>
      <c r="H1109" s="245"/>
      <c r="I1109" s="244"/>
      <c r="J1109" s="245"/>
      <c r="K1109" s="244"/>
      <c r="L1109" s="245"/>
      <c r="M1109" s="244"/>
      <c r="N1109" s="246"/>
      <c r="O1109" s="243"/>
      <c r="P1109" s="243"/>
      <c r="Q1109" s="243"/>
      <c r="R1109" s="244"/>
      <c r="S1109" s="247"/>
      <c r="T1109" s="70" t="str">
        <f t="shared" si="83"/>
        <v/>
      </c>
      <c r="U1109" s="71" t="str">
        <f t="shared" si="84"/>
        <v/>
      </c>
      <c r="V1109" s="71" t="str">
        <f t="shared" si="82"/>
        <v/>
      </c>
      <c r="W1109" s="71" t="str">
        <f>IF(U1109="","",SUM($U$18:U1109))</f>
        <v/>
      </c>
      <c r="X1109" s="71" t="str">
        <f>IF(U1109="","",IF(U1110="",SUM($U$18:U1109)-SUM($X$17:X1108)))</f>
        <v/>
      </c>
      <c r="Y1109" s="70" t="str">
        <f t="shared" si="85"/>
        <v/>
      </c>
      <c r="Z1109" s="71" t="str">
        <f t="shared" si="81"/>
        <v/>
      </c>
      <c r="AB1109" s="70"/>
    </row>
    <row r="1110" spans="2:28" s="71" customFormat="1" x14ac:dyDescent="0.3">
      <c r="B1110" s="242"/>
      <c r="C1110" s="243"/>
      <c r="D1110" s="244"/>
      <c r="E1110" s="243"/>
      <c r="F1110" s="243"/>
      <c r="G1110" s="244"/>
      <c r="H1110" s="245"/>
      <c r="I1110" s="244"/>
      <c r="J1110" s="245"/>
      <c r="K1110" s="244"/>
      <c r="L1110" s="245"/>
      <c r="M1110" s="244"/>
      <c r="N1110" s="246"/>
      <c r="O1110" s="243"/>
      <c r="P1110" s="243"/>
      <c r="Q1110" s="243"/>
      <c r="R1110" s="244"/>
      <c r="S1110" s="247"/>
      <c r="T1110" s="70" t="str">
        <f t="shared" si="83"/>
        <v/>
      </c>
      <c r="U1110" s="71" t="str">
        <f t="shared" si="84"/>
        <v/>
      </c>
      <c r="V1110" s="71" t="str">
        <f t="shared" si="82"/>
        <v/>
      </c>
      <c r="W1110" s="71" t="str">
        <f>IF(U1110="","",SUM($U$18:U1110))</f>
        <v/>
      </c>
      <c r="X1110" s="71" t="str">
        <f>IF(U1110="","",IF(U1111="",SUM($U$18:U1110)-SUM($X$17:X1109)))</f>
        <v/>
      </c>
      <c r="Y1110" s="70" t="str">
        <f t="shared" si="85"/>
        <v/>
      </c>
      <c r="Z1110" s="71" t="str">
        <f t="shared" si="81"/>
        <v/>
      </c>
      <c r="AB1110" s="70"/>
    </row>
    <row r="1111" spans="2:28" s="71" customFormat="1" x14ac:dyDescent="0.3">
      <c r="B1111" s="242"/>
      <c r="C1111" s="243"/>
      <c r="D1111" s="244"/>
      <c r="E1111" s="243"/>
      <c r="F1111" s="243"/>
      <c r="G1111" s="244"/>
      <c r="H1111" s="245"/>
      <c r="I1111" s="244"/>
      <c r="J1111" s="245"/>
      <c r="K1111" s="244"/>
      <c r="L1111" s="245"/>
      <c r="M1111" s="244"/>
      <c r="N1111" s="246"/>
      <c r="O1111" s="243"/>
      <c r="P1111" s="243"/>
      <c r="Q1111" s="243"/>
      <c r="R1111" s="244"/>
      <c r="S1111" s="247"/>
      <c r="T1111" s="70" t="str">
        <f t="shared" si="83"/>
        <v/>
      </c>
      <c r="U1111" s="71" t="str">
        <f t="shared" si="84"/>
        <v/>
      </c>
      <c r="V1111" s="71" t="str">
        <f t="shared" si="82"/>
        <v/>
      </c>
      <c r="W1111" s="71" t="str">
        <f>IF(U1111="","",SUM($U$18:U1111))</f>
        <v/>
      </c>
      <c r="X1111" s="71" t="str">
        <f>IF(U1111="","",IF(U1112="",SUM($U$18:U1111)-SUM($X$17:X1110)))</f>
        <v/>
      </c>
      <c r="Y1111" s="70" t="str">
        <f t="shared" si="85"/>
        <v/>
      </c>
      <c r="Z1111" s="71" t="str">
        <f t="shared" ref="Z1111:Z1174" si="86">(IF(C1111="","",IF(N1111="","",IF(U1111&lt;0,SUM(H1111+J1111+L1111+U1111),IF(U1111=0,SUM(H1111+J1111+L1111+U1111),IF(U1111=0,"",IF(U1111&gt;0,SUM(H1111+J1111+L1111+U1111))))))))</f>
        <v/>
      </c>
      <c r="AB1111" s="70"/>
    </row>
    <row r="1112" spans="2:28" s="71" customFormat="1" x14ac:dyDescent="0.3">
      <c r="B1112" s="242"/>
      <c r="C1112" s="243"/>
      <c r="D1112" s="244"/>
      <c r="E1112" s="243"/>
      <c r="F1112" s="243"/>
      <c r="G1112" s="244"/>
      <c r="H1112" s="245"/>
      <c r="I1112" s="244"/>
      <c r="J1112" s="245"/>
      <c r="K1112" s="244"/>
      <c r="L1112" s="245"/>
      <c r="M1112" s="244"/>
      <c r="N1112" s="246"/>
      <c r="O1112" s="243"/>
      <c r="P1112" s="243"/>
      <c r="Q1112" s="243"/>
      <c r="R1112" s="244"/>
      <c r="S1112" s="247"/>
      <c r="T1112" s="70" t="str">
        <f t="shared" si="83"/>
        <v/>
      </c>
      <c r="U1112" s="71" t="str">
        <f t="shared" si="84"/>
        <v/>
      </c>
      <c r="V1112" s="71" t="str">
        <f t="shared" si="82"/>
        <v/>
      </c>
      <c r="W1112" s="71" t="str">
        <f>IF(U1112="","",SUM($U$18:U1112))</f>
        <v/>
      </c>
      <c r="X1112" s="71" t="str">
        <f>IF(U1112="","",IF(U1113="",SUM($U$18:U1112)-SUM($X$17:X1111)))</f>
        <v/>
      </c>
      <c r="Y1112" s="70" t="str">
        <f t="shared" si="85"/>
        <v/>
      </c>
      <c r="Z1112" s="71" t="str">
        <f t="shared" si="86"/>
        <v/>
      </c>
      <c r="AB1112" s="70"/>
    </row>
    <row r="1113" spans="2:28" s="71" customFormat="1" x14ac:dyDescent="0.3">
      <c r="B1113" s="242"/>
      <c r="C1113" s="243"/>
      <c r="D1113" s="244"/>
      <c r="E1113" s="243"/>
      <c r="F1113" s="243"/>
      <c r="G1113" s="244"/>
      <c r="H1113" s="245"/>
      <c r="I1113" s="244"/>
      <c r="J1113" s="245"/>
      <c r="K1113" s="244"/>
      <c r="L1113" s="245"/>
      <c r="M1113" s="244"/>
      <c r="N1113" s="246"/>
      <c r="O1113" s="243"/>
      <c r="P1113" s="243"/>
      <c r="Q1113" s="243"/>
      <c r="R1113" s="244"/>
      <c r="S1113" s="247"/>
      <c r="T1113" s="70" t="str">
        <f t="shared" si="83"/>
        <v/>
      </c>
      <c r="U1113" s="71" t="str">
        <f t="shared" si="84"/>
        <v/>
      </c>
      <c r="V1113" s="71" t="str">
        <f t="shared" si="82"/>
        <v/>
      </c>
      <c r="W1113" s="71" t="str">
        <f>IF(U1113="","",SUM($U$18:U1113))</f>
        <v/>
      </c>
      <c r="X1113" s="71" t="str">
        <f>IF(U1113="","",IF(U1114="",SUM($U$18:U1113)-SUM($X$17:X1112)))</f>
        <v/>
      </c>
      <c r="Y1113" s="70" t="str">
        <f t="shared" si="85"/>
        <v/>
      </c>
      <c r="Z1113" s="71" t="str">
        <f t="shared" si="86"/>
        <v/>
      </c>
      <c r="AB1113" s="70"/>
    </row>
    <row r="1114" spans="2:28" s="71" customFormat="1" x14ac:dyDescent="0.3">
      <c r="B1114" s="242"/>
      <c r="C1114" s="243"/>
      <c r="D1114" s="244"/>
      <c r="E1114" s="243"/>
      <c r="F1114" s="243"/>
      <c r="G1114" s="244"/>
      <c r="H1114" s="245"/>
      <c r="I1114" s="244"/>
      <c r="J1114" s="245"/>
      <c r="K1114" s="244"/>
      <c r="L1114" s="245"/>
      <c r="M1114" s="244"/>
      <c r="N1114" s="246"/>
      <c r="O1114" s="243"/>
      <c r="P1114" s="243"/>
      <c r="Q1114" s="243"/>
      <c r="R1114" s="244"/>
      <c r="S1114" s="247"/>
      <c r="T1114" s="70" t="str">
        <f t="shared" si="83"/>
        <v/>
      </c>
      <c r="U1114" s="71" t="str">
        <f t="shared" si="84"/>
        <v/>
      </c>
      <c r="V1114" s="71" t="str">
        <f t="shared" si="82"/>
        <v/>
      </c>
      <c r="W1114" s="71" t="str">
        <f>IF(U1114="","",SUM($U$18:U1114))</f>
        <v/>
      </c>
      <c r="X1114" s="71" t="str">
        <f>IF(U1114="","",IF(U1115="",SUM($U$18:U1114)-SUM($X$17:X1113)))</f>
        <v/>
      </c>
      <c r="Y1114" s="70" t="str">
        <f t="shared" si="85"/>
        <v/>
      </c>
      <c r="Z1114" s="71" t="str">
        <f t="shared" si="86"/>
        <v/>
      </c>
      <c r="AB1114" s="70"/>
    </row>
    <row r="1115" spans="2:28" s="71" customFormat="1" x14ac:dyDescent="0.3">
      <c r="B1115" s="242"/>
      <c r="C1115" s="243"/>
      <c r="D1115" s="244"/>
      <c r="E1115" s="243"/>
      <c r="F1115" s="243"/>
      <c r="G1115" s="244"/>
      <c r="H1115" s="245"/>
      <c r="I1115" s="244"/>
      <c r="J1115" s="245"/>
      <c r="K1115" s="244"/>
      <c r="L1115" s="245"/>
      <c r="M1115" s="244"/>
      <c r="N1115" s="246"/>
      <c r="O1115" s="243"/>
      <c r="P1115" s="243"/>
      <c r="Q1115" s="243"/>
      <c r="R1115" s="244"/>
      <c r="S1115" s="247"/>
      <c r="T1115" s="70" t="str">
        <f t="shared" si="83"/>
        <v/>
      </c>
      <c r="U1115" s="71" t="str">
        <f t="shared" si="84"/>
        <v/>
      </c>
      <c r="V1115" s="71" t="str">
        <f t="shared" si="82"/>
        <v/>
      </c>
      <c r="W1115" s="71" t="str">
        <f>IF(U1115="","",SUM($U$18:U1115))</f>
        <v/>
      </c>
      <c r="X1115" s="71" t="str">
        <f>IF(U1115="","",IF(U1116="",SUM($U$18:U1115)-SUM($X$17:X1114)))</f>
        <v/>
      </c>
      <c r="Y1115" s="70" t="str">
        <f t="shared" si="85"/>
        <v/>
      </c>
      <c r="Z1115" s="71" t="str">
        <f t="shared" si="86"/>
        <v/>
      </c>
      <c r="AB1115" s="70"/>
    </row>
    <row r="1116" spans="2:28" s="71" customFormat="1" x14ac:dyDescent="0.3">
      <c r="B1116" s="242"/>
      <c r="C1116" s="243"/>
      <c r="D1116" s="244"/>
      <c r="E1116" s="243"/>
      <c r="F1116" s="243"/>
      <c r="G1116" s="244"/>
      <c r="H1116" s="245"/>
      <c r="I1116" s="244"/>
      <c r="J1116" s="245"/>
      <c r="K1116" s="244"/>
      <c r="L1116" s="245"/>
      <c r="M1116" s="244"/>
      <c r="N1116" s="246"/>
      <c r="O1116" s="243"/>
      <c r="P1116" s="243"/>
      <c r="Q1116" s="243"/>
      <c r="R1116" s="244"/>
      <c r="S1116" s="247"/>
      <c r="T1116" s="70" t="str">
        <f t="shared" si="83"/>
        <v/>
      </c>
      <c r="U1116" s="71" t="str">
        <f t="shared" si="84"/>
        <v/>
      </c>
      <c r="V1116" s="71" t="str">
        <f t="shared" si="82"/>
        <v/>
      </c>
      <c r="W1116" s="71" t="str">
        <f>IF(U1116="","",SUM($U$18:U1116))</f>
        <v/>
      </c>
      <c r="X1116" s="71" t="str">
        <f>IF(U1116="","",IF(U1117="",SUM($U$18:U1116)-SUM($X$17:X1115)))</f>
        <v/>
      </c>
      <c r="Y1116" s="70" t="str">
        <f t="shared" si="85"/>
        <v/>
      </c>
      <c r="Z1116" s="71" t="str">
        <f t="shared" si="86"/>
        <v/>
      </c>
      <c r="AB1116" s="70"/>
    </row>
    <row r="1117" spans="2:28" s="71" customFormat="1" x14ac:dyDescent="0.3">
      <c r="B1117" s="242"/>
      <c r="C1117" s="243"/>
      <c r="D1117" s="244"/>
      <c r="E1117" s="243"/>
      <c r="F1117" s="243"/>
      <c r="G1117" s="244"/>
      <c r="H1117" s="245"/>
      <c r="I1117" s="244"/>
      <c r="J1117" s="245"/>
      <c r="K1117" s="244"/>
      <c r="L1117" s="245"/>
      <c r="M1117" s="244"/>
      <c r="N1117" s="246"/>
      <c r="O1117" s="243"/>
      <c r="P1117" s="243"/>
      <c r="Q1117" s="243"/>
      <c r="R1117" s="244"/>
      <c r="S1117" s="247"/>
      <c r="T1117" s="70" t="str">
        <f t="shared" si="83"/>
        <v/>
      </c>
      <c r="U1117" s="71" t="str">
        <f t="shared" si="84"/>
        <v/>
      </c>
      <c r="V1117" s="71" t="str">
        <f t="shared" si="82"/>
        <v/>
      </c>
      <c r="W1117" s="71" t="str">
        <f>IF(U1117="","",SUM($U$18:U1117))</f>
        <v/>
      </c>
      <c r="X1117" s="71" t="str">
        <f>IF(U1117="","",IF(U1118="",SUM($U$18:U1117)-SUM($X$17:X1116)))</f>
        <v/>
      </c>
      <c r="Y1117" s="70" t="str">
        <f t="shared" si="85"/>
        <v/>
      </c>
      <c r="Z1117" s="71" t="str">
        <f t="shared" si="86"/>
        <v/>
      </c>
      <c r="AB1117" s="70"/>
    </row>
    <row r="1118" spans="2:28" s="71" customFormat="1" x14ac:dyDescent="0.3">
      <c r="B1118" s="242"/>
      <c r="C1118" s="243"/>
      <c r="D1118" s="244"/>
      <c r="E1118" s="243"/>
      <c r="F1118" s="243"/>
      <c r="G1118" s="244"/>
      <c r="H1118" s="245"/>
      <c r="I1118" s="244"/>
      <c r="J1118" s="245"/>
      <c r="K1118" s="244"/>
      <c r="L1118" s="245"/>
      <c r="M1118" s="244"/>
      <c r="N1118" s="246"/>
      <c r="O1118" s="243"/>
      <c r="P1118" s="243"/>
      <c r="Q1118" s="243"/>
      <c r="R1118" s="244"/>
      <c r="S1118" s="247"/>
      <c r="T1118" s="70" t="str">
        <f t="shared" si="83"/>
        <v/>
      </c>
      <c r="U1118" s="71" t="str">
        <f t="shared" si="84"/>
        <v/>
      </c>
      <c r="V1118" s="71" t="str">
        <f t="shared" si="82"/>
        <v/>
      </c>
      <c r="W1118" s="71" t="str">
        <f>IF(U1118="","",SUM($U$18:U1118))</f>
        <v/>
      </c>
      <c r="X1118" s="71" t="str">
        <f>IF(U1118="","",IF(U1119="",SUM($U$18:U1118)-SUM($X$17:X1117)))</f>
        <v/>
      </c>
      <c r="Y1118" s="70" t="str">
        <f t="shared" si="85"/>
        <v/>
      </c>
      <c r="Z1118" s="71" t="str">
        <f t="shared" si="86"/>
        <v/>
      </c>
      <c r="AB1118" s="70"/>
    </row>
    <row r="1119" spans="2:28" s="71" customFormat="1" x14ac:dyDescent="0.3">
      <c r="B1119" s="242"/>
      <c r="C1119" s="243"/>
      <c r="D1119" s="244"/>
      <c r="E1119" s="243"/>
      <c r="F1119" s="243"/>
      <c r="G1119" s="244"/>
      <c r="H1119" s="245"/>
      <c r="I1119" s="244"/>
      <c r="J1119" s="245"/>
      <c r="K1119" s="244"/>
      <c r="L1119" s="245"/>
      <c r="M1119" s="244"/>
      <c r="N1119" s="246"/>
      <c r="O1119" s="243"/>
      <c r="P1119" s="243"/>
      <c r="Q1119" s="243"/>
      <c r="R1119" s="244"/>
      <c r="S1119" s="247"/>
      <c r="T1119" s="70" t="str">
        <f t="shared" si="83"/>
        <v/>
      </c>
      <c r="U1119" s="71" t="str">
        <f t="shared" si="84"/>
        <v/>
      </c>
      <c r="V1119" s="71" t="str">
        <f t="shared" si="82"/>
        <v/>
      </c>
      <c r="W1119" s="71" t="str">
        <f>IF(U1119="","",SUM($U$18:U1119))</f>
        <v/>
      </c>
      <c r="X1119" s="71" t="str">
        <f>IF(U1119="","",IF(U1120="",SUM($U$18:U1119)-SUM($X$17:X1118)))</f>
        <v/>
      </c>
      <c r="Y1119" s="70" t="str">
        <f t="shared" si="85"/>
        <v/>
      </c>
      <c r="Z1119" s="71" t="str">
        <f t="shared" si="86"/>
        <v/>
      </c>
      <c r="AB1119" s="70"/>
    </row>
    <row r="1120" spans="2:28" s="71" customFormat="1" x14ac:dyDescent="0.3">
      <c r="B1120" s="242"/>
      <c r="C1120" s="243"/>
      <c r="D1120" s="244"/>
      <c r="E1120" s="243"/>
      <c r="F1120" s="243"/>
      <c r="G1120" s="244"/>
      <c r="H1120" s="245"/>
      <c r="I1120" s="244"/>
      <c r="J1120" s="245"/>
      <c r="K1120" s="244"/>
      <c r="L1120" s="245"/>
      <c r="M1120" s="244"/>
      <c r="N1120" s="246"/>
      <c r="O1120" s="243"/>
      <c r="P1120" s="243"/>
      <c r="Q1120" s="243"/>
      <c r="R1120" s="244"/>
      <c r="S1120" s="247"/>
      <c r="T1120" s="70" t="str">
        <f t="shared" si="83"/>
        <v/>
      </c>
      <c r="U1120" s="71" t="str">
        <f t="shared" si="84"/>
        <v/>
      </c>
      <c r="V1120" s="71" t="str">
        <f t="shared" si="82"/>
        <v/>
      </c>
      <c r="W1120" s="71" t="str">
        <f>IF(U1120="","",SUM($U$18:U1120))</f>
        <v/>
      </c>
      <c r="X1120" s="71" t="str">
        <f>IF(U1120="","",IF(U1121="",SUM($U$18:U1120)-SUM($X$17:X1119)))</f>
        <v/>
      </c>
      <c r="Y1120" s="70" t="str">
        <f t="shared" si="85"/>
        <v/>
      </c>
      <c r="Z1120" s="71" t="str">
        <f t="shared" si="86"/>
        <v/>
      </c>
      <c r="AB1120" s="70"/>
    </row>
    <row r="1121" spans="2:28" s="71" customFormat="1" x14ac:dyDescent="0.3">
      <c r="B1121" s="242"/>
      <c r="C1121" s="243"/>
      <c r="D1121" s="244"/>
      <c r="E1121" s="243"/>
      <c r="F1121" s="243"/>
      <c r="G1121" s="244"/>
      <c r="H1121" s="245"/>
      <c r="I1121" s="244"/>
      <c r="J1121" s="245"/>
      <c r="K1121" s="244"/>
      <c r="L1121" s="245"/>
      <c r="M1121" s="244"/>
      <c r="N1121" s="246"/>
      <c r="O1121" s="243"/>
      <c r="P1121" s="243"/>
      <c r="Q1121" s="243"/>
      <c r="R1121" s="244"/>
      <c r="S1121" s="247"/>
      <c r="T1121" s="70" t="str">
        <f t="shared" si="83"/>
        <v/>
      </c>
      <c r="U1121" s="71" t="str">
        <f t="shared" si="84"/>
        <v/>
      </c>
      <c r="V1121" s="71" t="str">
        <f t="shared" si="82"/>
        <v/>
      </c>
      <c r="W1121" s="71" t="str">
        <f>IF(U1121="","",SUM($U$18:U1121))</f>
        <v/>
      </c>
      <c r="X1121" s="71" t="str">
        <f>IF(U1121="","",IF(U1122="",SUM($U$18:U1121)-SUM($X$17:X1120)))</f>
        <v/>
      </c>
      <c r="Y1121" s="70" t="str">
        <f t="shared" si="85"/>
        <v/>
      </c>
      <c r="Z1121" s="71" t="str">
        <f t="shared" si="86"/>
        <v/>
      </c>
      <c r="AB1121" s="70"/>
    </row>
    <row r="1122" spans="2:28" s="71" customFormat="1" x14ac:dyDescent="0.3">
      <c r="B1122" s="242"/>
      <c r="C1122" s="243"/>
      <c r="D1122" s="244"/>
      <c r="E1122" s="243"/>
      <c r="F1122" s="243"/>
      <c r="G1122" s="244"/>
      <c r="H1122" s="245"/>
      <c r="I1122" s="244"/>
      <c r="J1122" s="245"/>
      <c r="K1122" s="244"/>
      <c r="L1122" s="245"/>
      <c r="M1122" s="244"/>
      <c r="N1122" s="246"/>
      <c r="O1122" s="243"/>
      <c r="P1122" s="243"/>
      <c r="Q1122" s="243"/>
      <c r="R1122" s="244"/>
      <c r="S1122" s="247"/>
      <c r="T1122" s="70" t="str">
        <f t="shared" si="83"/>
        <v/>
      </c>
      <c r="U1122" s="71" t="str">
        <f t="shared" si="84"/>
        <v/>
      </c>
      <c r="V1122" s="71" t="str">
        <f t="shared" si="82"/>
        <v/>
      </c>
      <c r="W1122" s="71" t="str">
        <f>IF(U1122="","",SUM($U$18:U1122))</f>
        <v/>
      </c>
      <c r="X1122" s="71" t="str">
        <f>IF(U1122="","",IF(U1123="",SUM($U$18:U1122)-SUM($X$17:X1121)))</f>
        <v/>
      </c>
      <c r="Y1122" s="70" t="str">
        <f t="shared" si="85"/>
        <v/>
      </c>
      <c r="Z1122" s="71" t="str">
        <f t="shared" si="86"/>
        <v/>
      </c>
      <c r="AB1122" s="70"/>
    </row>
    <row r="1123" spans="2:28" s="71" customFormat="1" x14ac:dyDescent="0.3">
      <c r="B1123" s="242"/>
      <c r="C1123" s="243"/>
      <c r="D1123" s="244"/>
      <c r="E1123" s="243"/>
      <c r="F1123" s="243"/>
      <c r="G1123" s="244"/>
      <c r="H1123" s="245"/>
      <c r="I1123" s="244"/>
      <c r="J1123" s="245"/>
      <c r="K1123" s="244"/>
      <c r="L1123" s="245"/>
      <c r="M1123" s="244"/>
      <c r="N1123" s="246"/>
      <c r="O1123" s="243"/>
      <c r="P1123" s="243"/>
      <c r="Q1123" s="243"/>
      <c r="R1123" s="244"/>
      <c r="S1123" s="247"/>
      <c r="T1123" s="70" t="str">
        <f t="shared" si="83"/>
        <v/>
      </c>
      <c r="U1123" s="71" t="str">
        <f t="shared" si="84"/>
        <v/>
      </c>
      <c r="V1123" s="71" t="str">
        <f t="shared" si="82"/>
        <v/>
      </c>
      <c r="W1123" s="71" t="str">
        <f>IF(U1123="","",SUM($U$18:U1123))</f>
        <v/>
      </c>
      <c r="X1123" s="71" t="str">
        <f>IF(U1123="","",IF(U1124="",SUM($U$18:U1123)-SUM($X$17:X1122)))</f>
        <v/>
      </c>
      <c r="Y1123" s="70" t="str">
        <f t="shared" si="85"/>
        <v/>
      </c>
      <c r="Z1123" s="71" t="str">
        <f t="shared" si="86"/>
        <v/>
      </c>
      <c r="AB1123" s="70"/>
    </row>
    <row r="1124" spans="2:28" s="71" customFormat="1" x14ac:dyDescent="0.3">
      <c r="B1124" s="242"/>
      <c r="C1124" s="243"/>
      <c r="D1124" s="244"/>
      <c r="E1124" s="243"/>
      <c r="F1124" s="243"/>
      <c r="G1124" s="244"/>
      <c r="H1124" s="245"/>
      <c r="I1124" s="244"/>
      <c r="J1124" s="245"/>
      <c r="K1124" s="244"/>
      <c r="L1124" s="245"/>
      <c r="M1124" s="244"/>
      <c r="N1124" s="246"/>
      <c r="O1124" s="243"/>
      <c r="P1124" s="243"/>
      <c r="Q1124" s="243"/>
      <c r="R1124" s="244"/>
      <c r="S1124" s="247"/>
      <c r="T1124" s="70" t="str">
        <f t="shared" si="83"/>
        <v/>
      </c>
      <c r="U1124" s="71" t="str">
        <f t="shared" si="84"/>
        <v/>
      </c>
      <c r="V1124" s="71" t="str">
        <f t="shared" si="82"/>
        <v/>
      </c>
      <c r="W1124" s="71" t="str">
        <f>IF(U1124="","",SUM($U$18:U1124))</f>
        <v/>
      </c>
      <c r="X1124" s="71" t="str">
        <f>IF(U1124="","",IF(U1125="",SUM($U$18:U1124)-SUM($X$17:X1123)))</f>
        <v/>
      </c>
      <c r="Y1124" s="70" t="str">
        <f t="shared" si="85"/>
        <v/>
      </c>
      <c r="Z1124" s="71" t="str">
        <f t="shared" si="86"/>
        <v/>
      </c>
      <c r="AB1124" s="70"/>
    </row>
    <row r="1125" spans="2:28" s="71" customFormat="1" x14ac:dyDescent="0.3">
      <c r="B1125" s="242"/>
      <c r="C1125" s="243"/>
      <c r="D1125" s="244"/>
      <c r="E1125" s="243"/>
      <c r="F1125" s="243"/>
      <c r="G1125" s="244"/>
      <c r="H1125" s="245"/>
      <c r="I1125" s="244"/>
      <c r="J1125" s="245"/>
      <c r="K1125" s="244"/>
      <c r="L1125" s="245"/>
      <c r="M1125" s="244"/>
      <c r="N1125" s="246"/>
      <c r="O1125" s="243"/>
      <c r="P1125" s="243"/>
      <c r="Q1125" s="243"/>
      <c r="R1125" s="244"/>
      <c r="S1125" s="247"/>
      <c r="T1125" s="70" t="str">
        <f t="shared" si="83"/>
        <v/>
      </c>
      <c r="U1125" s="71" t="str">
        <f t="shared" si="84"/>
        <v/>
      </c>
      <c r="V1125" s="71" t="str">
        <f t="shared" si="82"/>
        <v/>
      </c>
      <c r="W1125" s="71" t="str">
        <f>IF(U1125="","",SUM($U$18:U1125))</f>
        <v/>
      </c>
      <c r="X1125" s="71" t="str">
        <f>IF(U1125="","",IF(U1126="",SUM($U$18:U1125)-SUM($X$17:X1124)))</f>
        <v/>
      </c>
      <c r="Y1125" s="70" t="str">
        <f t="shared" si="85"/>
        <v/>
      </c>
      <c r="Z1125" s="71" t="str">
        <f t="shared" si="86"/>
        <v/>
      </c>
      <c r="AB1125" s="70"/>
    </row>
    <row r="1126" spans="2:28" s="71" customFormat="1" x14ac:dyDescent="0.3">
      <c r="B1126" s="242"/>
      <c r="C1126" s="243"/>
      <c r="D1126" s="244"/>
      <c r="E1126" s="243"/>
      <c r="F1126" s="243"/>
      <c r="G1126" s="244"/>
      <c r="H1126" s="245"/>
      <c r="I1126" s="244"/>
      <c r="J1126" s="245"/>
      <c r="K1126" s="244"/>
      <c r="L1126" s="245"/>
      <c r="M1126" s="244"/>
      <c r="N1126" s="246"/>
      <c r="O1126" s="243"/>
      <c r="P1126" s="243"/>
      <c r="Q1126" s="243"/>
      <c r="R1126" s="244"/>
      <c r="S1126" s="247"/>
      <c r="T1126" s="70" t="str">
        <f t="shared" si="83"/>
        <v/>
      </c>
      <c r="U1126" s="71" t="str">
        <f t="shared" si="84"/>
        <v/>
      </c>
      <c r="V1126" s="71" t="str">
        <f t="shared" si="82"/>
        <v/>
      </c>
      <c r="W1126" s="71" t="str">
        <f>IF(U1126="","",SUM($U$18:U1126))</f>
        <v/>
      </c>
      <c r="X1126" s="71" t="str">
        <f>IF(U1126="","",IF(U1127="",SUM($U$18:U1126)-SUM($X$17:X1125)))</f>
        <v/>
      </c>
      <c r="Y1126" s="70" t="str">
        <f t="shared" si="85"/>
        <v/>
      </c>
      <c r="Z1126" s="71" t="str">
        <f t="shared" si="86"/>
        <v/>
      </c>
      <c r="AB1126" s="70"/>
    </row>
    <row r="1127" spans="2:28" s="71" customFormat="1" x14ac:dyDescent="0.3">
      <c r="B1127" s="242"/>
      <c r="C1127" s="243"/>
      <c r="D1127" s="244"/>
      <c r="E1127" s="243"/>
      <c r="F1127" s="243"/>
      <c r="G1127" s="244"/>
      <c r="H1127" s="245"/>
      <c r="I1127" s="244"/>
      <c r="J1127" s="245"/>
      <c r="K1127" s="244"/>
      <c r="L1127" s="245"/>
      <c r="M1127" s="244"/>
      <c r="N1127" s="246"/>
      <c r="O1127" s="243"/>
      <c r="P1127" s="243"/>
      <c r="Q1127" s="243"/>
      <c r="R1127" s="244"/>
      <c r="S1127" s="247"/>
      <c r="T1127" s="70" t="str">
        <f t="shared" si="83"/>
        <v/>
      </c>
      <c r="U1127" s="71" t="str">
        <f t="shared" si="84"/>
        <v/>
      </c>
      <c r="V1127" s="71" t="str">
        <f t="shared" si="82"/>
        <v/>
      </c>
      <c r="W1127" s="71" t="str">
        <f>IF(U1127="","",SUM($U$18:U1127))</f>
        <v/>
      </c>
      <c r="X1127" s="71" t="str">
        <f>IF(U1127="","",IF(U1128="",SUM($U$18:U1127)-SUM($X$17:X1126)))</f>
        <v/>
      </c>
      <c r="Y1127" s="70" t="str">
        <f t="shared" si="85"/>
        <v/>
      </c>
      <c r="Z1127" s="71" t="str">
        <f t="shared" si="86"/>
        <v/>
      </c>
      <c r="AB1127" s="70"/>
    </row>
    <row r="1128" spans="2:28" s="71" customFormat="1" x14ac:dyDescent="0.3">
      <c r="B1128" s="242"/>
      <c r="C1128" s="243"/>
      <c r="D1128" s="244"/>
      <c r="E1128" s="243"/>
      <c r="F1128" s="243"/>
      <c r="G1128" s="244"/>
      <c r="H1128" s="245"/>
      <c r="I1128" s="244"/>
      <c r="J1128" s="245"/>
      <c r="K1128" s="244"/>
      <c r="L1128" s="245"/>
      <c r="M1128" s="244"/>
      <c r="N1128" s="246"/>
      <c r="O1128" s="243"/>
      <c r="P1128" s="243"/>
      <c r="Q1128" s="243"/>
      <c r="R1128" s="244"/>
      <c r="S1128" s="247"/>
      <c r="T1128" s="70" t="str">
        <f t="shared" si="83"/>
        <v/>
      </c>
      <c r="U1128" s="71" t="str">
        <f t="shared" si="84"/>
        <v/>
      </c>
      <c r="V1128" s="71" t="str">
        <f t="shared" si="82"/>
        <v/>
      </c>
      <c r="W1128" s="71" t="str">
        <f>IF(U1128="","",SUM($U$18:U1128))</f>
        <v/>
      </c>
      <c r="X1128" s="71" t="str">
        <f>IF(U1128="","",IF(U1129="",SUM($U$18:U1128)-SUM($X$17:X1127)))</f>
        <v/>
      </c>
      <c r="Y1128" s="70" t="str">
        <f t="shared" si="85"/>
        <v/>
      </c>
      <c r="Z1128" s="71" t="str">
        <f t="shared" si="86"/>
        <v/>
      </c>
      <c r="AB1128" s="70"/>
    </row>
    <row r="1129" spans="2:28" s="71" customFormat="1" x14ac:dyDescent="0.3">
      <c r="B1129" s="242"/>
      <c r="C1129" s="243"/>
      <c r="D1129" s="244"/>
      <c r="E1129" s="243"/>
      <c r="F1129" s="243"/>
      <c r="G1129" s="244"/>
      <c r="H1129" s="245"/>
      <c r="I1129" s="244"/>
      <c r="J1129" s="245"/>
      <c r="K1129" s="244"/>
      <c r="L1129" s="245"/>
      <c r="M1129" s="244"/>
      <c r="N1129" s="246"/>
      <c r="O1129" s="243"/>
      <c r="P1129" s="243"/>
      <c r="Q1129" s="243"/>
      <c r="R1129" s="244"/>
      <c r="S1129" s="247"/>
      <c r="T1129" s="70" t="str">
        <f t="shared" si="83"/>
        <v/>
      </c>
      <c r="U1129" s="71" t="str">
        <f t="shared" si="84"/>
        <v/>
      </c>
      <c r="V1129" s="71" t="str">
        <f t="shared" si="82"/>
        <v/>
      </c>
      <c r="W1129" s="71" t="str">
        <f>IF(U1129="","",SUM($U$18:U1129))</f>
        <v/>
      </c>
      <c r="X1129" s="71" t="str">
        <f>IF(U1129="","",IF(U1130="",SUM($U$18:U1129)-SUM($X$17:X1128)))</f>
        <v/>
      </c>
      <c r="Y1129" s="70" t="str">
        <f t="shared" si="85"/>
        <v/>
      </c>
      <c r="Z1129" s="71" t="str">
        <f t="shared" si="86"/>
        <v/>
      </c>
      <c r="AB1129" s="70"/>
    </row>
    <row r="1130" spans="2:28" s="71" customFormat="1" x14ac:dyDescent="0.3">
      <c r="B1130" s="242"/>
      <c r="C1130" s="243"/>
      <c r="D1130" s="244"/>
      <c r="E1130" s="243"/>
      <c r="F1130" s="243"/>
      <c r="G1130" s="244"/>
      <c r="H1130" s="245"/>
      <c r="I1130" s="244"/>
      <c r="J1130" s="245"/>
      <c r="K1130" s="244"/>
      <c r="L1130" s="245"/>
      <c r="M1130" s="244"/>
      <c r="N1130" s="246"/>
      <c r="O1130" s="243"/>
      <c r="P1130" s="243"/>
      <c r="Q1130" s="243"/>
      <c r="R1130" s="244"/>
      <c r="S1130" s="247"/>
      <c r="T1130" s="70" t="str">
        <f t="shared" si="83"/>
        <v/>
      </c>
      <c r="U1130" s="71" t="str">
        <f t="shared" si="84"/>
        <v/>
      </c>
      <c r="V1130" s="71" t="str">
        <f t="shared" si="82"/>
        <v/>
      </c>
      <c r="W1130" s="71" t="str">
        <f>IF(U1130="","",SUM($U$18:U1130))</f>
        <v/>
      </c>
      <c r="X1130" s="71" t="str">
        <f>IF(U1130="","",IF(U1131="",SUM($U$18:U1130)-SUM($X$17:X1129)))</f>
        <v/>
      </c>
      <c r="Y1130" s="70" t="str">
        <f t="shared" si="85"/>
        <v/>
      </c>
      <c r="Z1130" s="71" t="str">
        <f t="shared" si="86"/>
        <v/>
      </c>
      <c r="AB1130" s="70"/>
    </row>
    <row r="1131" spans="2:28" s="71" customFormat="1" x14ac:dyDescent="0.3">
      <c r="B1131" s="242"/>
      <c r="C1131" s="243"/>
      <c r="D1131" s="244"/>
      <c r="E1131" s="243"/>
      <c r="F1131" s="243"/>
      <c r="G1131" s="244"/>
      <c r="H1131" s="245"/>
      <c r="I1131" s="244"/>
      <c r="J1131" s="245"/>
      <c r="K1131" s="244"/>
      <c r="L1131" s="245"/>
      <c r="M1131" s="244"/>
      <c r="N1131" s="246"/>
      <c r="O1131" s="243"/>
      <c r="P1131" s="243"/>
      <c r="Q1131" s="243"/>
      <c r="R1131" s="244"/>
      <c r="S1131" s="247"/>
      <c r="T1131" s="70" t="str">
        <f t="shared" si="83"/>
        <v/>
      </c>
      <c r="U1131" s="71" t="str">
        <f t="shared" si="84"/>
        <v/>
      </c>
      <c r="V1131" s="71" t="str">
        <f t="shared" si="82"/>
        <v/>
      </c>
      <c r="W1131" s="71" t="str">
        <f>IF(U1131="","",SUM($U$18:U1131))</f>
        <v/>
      </c>
      <c r="X1131" s="71" t="str">
        <f>IF(U1131="","",IF(U1132="",SUM($U$18:U1131)-SUM($X$17:X1130)))</f>
        <v/>
      </c>
      <c r="Y1131" s="70" t="str">
        <f t="shared" si="85"/>
        <v/>
      </c>
      <c r="Z1131" s="71" t="str">
        <f t="shared" si="86"/>
        <v/>
      </c>
      <c r="AB1131" s="70"/>
    </row>
    <row r="1132" spans="2:28" s="71" customFormat="1" x14ac:dyDescent="0.3">
      <c r="B1132" s="242"/>
      <c r="C1132" s="243"/>
      <c r="D1132" s="244"/>
      <c r="E1132" s="243"/>
      <c r="F1132" s="243"/>
      <c r="G1132" s="244"/>
      <c r="H1132" s="245"/>
      <c r="I1132" s="244"/>
      <c r="J1132" s="245"/>
      <c r="K1132" s="244"/>
      <c r="L1132" s="245"/>
      <c r="M1132" s="244"/>
      <c r="N1132" s="246"/>
      <c r="O1132" s="243"/>
      <c r="P1132" s="243"/>
      <c r="Q1132" s="243"/>
      <c r="R1132" s="244"/>
      <c r="S1132" s="247"/>
      <c r="T1132" s="70" t="str">
        <f t="shared" si="83"/>
        <v/>
      </c>
      <c r="U1132" s="71" t="str">
        <f t="shared" si="84"/>
        <v/>
      </c>
      <c r="V1132" s="71" t="str">
        <f t="shared" si="82"/>
        <v/>
      </c>
      <c r="W1132" s="71" t="str">
        <f>IF(U1132="","",SUM($U$18:U1132))</f>
        <v/>
      </c>
      <c r="X1132" s="71" t="str">
        <f>IF(U1132="","",IF(U1133="",SUM($U$18:U1132)-SUM($X$17:X1131)))</f>
        <v/>
      </c>
      <c r="Y1132" s="70" t="str">
        <f t="shared" si="85"/>
        <v/>
      </c>
      <c r="Z1132" s="71" t="str">
        <f t="shared" si="86"/>
        <v/>
      </c>
      <c r="AB1132" s="70"/>
    </row>
    <row r="1133" spans="2:28" s="71" customFormat="1" x14ac:dyDescent="0.3">
      <c r="B1133" s="242"/>
      <c r="C1133" s="243"/>
      <c r="D1133" s="244"/>
      <c r="E1133" s="243"/>
      <c r="F1133" s="243"/>
      <c r="G1133" s="244"/>
      <c r="H1133" s="245"/>
      <c r="I1133" s="244"/>
      <c r="J1133" s="245"/>
      <c r="K1133" s="244"/>
      <c r="L1133" s="245"/>
      <c r="M1133" s="244"/>
      <c r="N1133" s="246"/>
      <c r="O1133" s="243"/>
      <c r="P1133" s="243"/>
      <c r="Q1133" s="243"/>
      <c r="R1133" s="244"/>
      <c r="S1133" s="247"/>
      <c r="T1133" s="70" t="str">
        <f t="shared" si="83"/>
        <v/>
      </c>
      <c r="U1133" s="71" t="str">
        <f t="shared" si="84"/>
        <v/>
      </c>
      <c r="V1133" s="71" t="str">
        <f t="shared" si="82"/>
        <v/>
      </c>
      <c r="W1133" s="71" t="str">
        <f>IF(U1133="","",SUM($U$18:U1133))</f>
        <v/>
      </c>
      <c r="X1133" s="71" t="str">
        <f>IF(U1133="","",IF(U1134="",SUM($U$18:U1133)-SUM($X$17:X1132)))</f>
        <v/>
      </c>
      <c r="Y1133" s="70" t="str">
        <f t="shared" si="85"/>
        <v/>
      </c>
      <c r="Z1133" s="71" t="str">
        <f t="shared" si="86"/>
        <v/>
      </c>
      <c r="AB1133" s="70"/>
    </row>
    <row r="1134" spans="2:28" s="71" customFormat="1" x14ac:dyDescent="0.3">
      <c r="B1134" s="242"/>
      <c r="C1134" s="243"/>
      <c r="D1134" s="244"/>
      <c r="E1134" s="243"/>
      <c r="F1134" s="243"/>
      <c r="G1134" s="244"/>
      <c r="H1134" s="245"/>
      <c r="I1134" s="244"/>
      <c r="J1134" s="245"/>
      <c r="K1134" s="244"/>
      <c r="L1134" s="245"/>
      <c r="M1134" s="244"/>
      <c r="N1134" s="246"/>
      <c r="O1134" s="243"/>
      <c r="P1134" s="243"/>
      <c r="Q1134" s="243"/>
      <c r="R1134" s="244"/>
      <c r="S1134" s="247"/>
      <c r="T1134" s="70" t="str">
        <f t="shared" si="83"/>
        <v/>
      </c>
      <c r="U1134" s="71" t="str">
        <f t="shared" si="84"/>
        <v/>
      </c>
      <c r="V1134" s="71" t="str">
        <f t="shared" si="82"/>
        <v/>
      </c>
      <c r="W1134" s="71" t="str">
        <f>IF(U1134="","",SUM($U$18:U1134))</f>
        <v/>
      </c>
      <c r="X1134" s="71" t="str">
        <f>IF(U1134="","",IF(U1135="",SUM($U$18:U1134)-SUM($X$17:X1133)))</f>
        <v/>
      </c>
      <c r="Y1134" s="70" t="str">
        <f t="shared" si="85"/>
        <v/>
      </c>
      <c r="Z1134" s="71" t="str">
        <f t="shared" si="86"/>
        <v/>
      </c>
      <c r="AB1134" s="70"/>
    </row>
    <row r="1135" spans="2:28" s="71" customFormat="1" x14ac:dyDescent="0.3">
      <c r="B1135" s="242"/>
      <c r="C1135" s="243"/>
      <c r="D1135" s="244"/>
      <c r="E1135" s="243"/>
      <c r="F1135" s="243"/>
      <c r="G1135" s="244"/>
      <c r="H1135" s="245"/>
      <c r="I1135" s="244"/>
      <c r="J1135" s="245"/>
      <c r="K1135" s="244"/>
      <c r="L1135" s="245"/>
      <c r="M1135" s="244"/>
      <c r="N1135" s="246"/>
      <c r="O1135" s="243"/>
      <c r="P1135" s="243"/>
      <c r="Q1135" s="243"/>
      <c r="R1135" s="244"/>
      <c r="S1135" s="247"/>
      <c r="T1135" s="70" t="str">
        <f t="shared" si="83"/>
        <v/>
      </c>
      <c r="U1135" s="71" t="str">
        <f t="shared" si="84"/>
        <v/>
      </c>
      <c r="V1135" s="71" t="str">
        <f t="shared" si="82"/>
        <v/>
      </c>
      <c r="W1135" s="71" t="str">
        <f>IF(U1135="","",SUM($U$18:U1135))</f>
        <v/>
      </c>
      <c r="X1135" s="71" t="str">
        <f>IF(U1135="","",IF(U1136="",SUM($U$18:U1135)-SUM($X$17:X1134)))</f>
        <v/>
      </c>
      <c r="Y1135" s="70" t="str">
        <f t="shared" si="85"/>
        <v/>
      </c>
      <c r="Z1135" s="71" t="str">
        <f t="shared" si="86"/>
        <v/>
      </c>
      <c r="AB1135" s="70"/>
    </row>
    <row r="1136" spans="2:28" s="71" customFormat="1" x14ac:dyDescent="0.3">
      <c r="B1136" s="242"/>
      <c r="C1136" s="243"/>
      <c r="D1136" s="244"/>
      <c r="E1136" s="243"/>
      <c r="F1136" s="243"/>
      <c r="G1136" s="244"/>
      <c r="H1136" s="245"/>
      <c r="I1136" s="244"/>
      <c r="J1136" s="245"/>
      <c r="K1136" s="244"/>
      <c r="L1136" s="245"/>
      <c r="M1136" s="244"/>
      <c r="N1136" s="246"/>
      <c r="O1136" s="243"/>
      <c r="P1136" s="243"/>
      <c r="Q1136" s="243"/>
      <c r="R1136" s="244"/>
      <c r="S1136" s="247"/>
      <c r="T1136" s="70" t="str">
        <f t="shared" si="83"/>
        <v/>
      </c>
      <c r="U1136" s="71" t="str">
        <f t="shared" si="84"/>
        <v/>
      </c>
      <c r="V1136" s="71" t="str">
        <f t="shared" ref="V1136:V1199" si="87">IF(H1136="","",IF(M1136="",(H1136)*-1,IF(M1136=G1136,H1136/2*N1136-(H1136),IF(M1136=I1136,J1136/2*N1136-(H1136),IF(M1136=K1136,L1136/2*N1136-(H1136))))))</f>
        <v/>
      </c>
      <c r="W1136" s="71" t="str">
        <f>IF(U1136="","",SUM($U$18:U1136))</f>
        <v/>
      </c>
      <c r="X1136" s="71" t="str">
        <f>IF(U1136="","",IF(U1137="",SUM($U$18:U1136)-SUM($X$17:X1135)))</f>
        <v/>
      </c>
      <c r="Y1136" s="70" t="str">
        <f t="shared" si="85"/>
        <v/>
      </c>
      <c r="Z1136" s="71" t="str">
        <f t="shared" si="86"/>
        <v/>
      </c>
      <c r="AB1136" s="70"/>
    </row>
    <row r="1137" spans="2:28" s="71" customFormat="1" x14ac:dyDescent="0.3">
      <c r="B1137" s="242"/>
      <c r="C1137" s="243"/>
      <c r="D1137" s="244"/>
      <c r="E1137" s="243"/>
      <c r="F1137" s="243"/>
      <c r="G1137" s="244"/>
      <c r="H1137" s="245"/>
      <c r="I1137" s="244"/>
      <c r="J1137" s="245"/>
      <c r="K1137" s="244"/>
      <c r="L1137" s="245"/>
      <c r="M1137" s="244"/>
      <c r="N1137" s="246"/>
      <c r="O1137" s="243"/>
      <c r="P1137" s="243"/>
      <c r="Q1137" s="243"/>
      <c r="R1137" s="244"/>
      <c r="S1137" s="247"/>
      <c r="T1137" s="70" t="str">
        <f t="shared" si="83"/>
        <v/>
      </c>
      <c r="U1137" s="71" t="str">
        <f t="shared" si="84"/>
        <v/>
      </c>
      <c r="V1137" s="71" t="str">
        <f t="shared" si="87"/>
        <v/>
      </c>
      <c r="W1137" s="71" t="str">
        <f>IF(U1137="","",SUM($U$18:U1137))</f>
        <v/>
      </c>
      <c r="X1137" s="71" t="str">
        <f>IF(U1137="","",IF(U1138="",SUM($U$18:U1137)-SUM($X$17:X1136)))</f>
        <v/>
      </c>
      <c r="Y1137" s="70" t="str">
        <f t="shared" si="85"/>
        <v/>
      </c>
      <c r="Z1137" s="71" t="str">
        <f t="shared" si="86"/>
        <v/>
      </c>
      <c r="AB1137" s="70"/>
    </row>
    <row r="1138" spans="2:28" s="71" customFormat="1" x14ac:dyDescent="0.3">
      <c r="B1138" s="242"/>
      <c r="C1138" s="243"/>
      <c r="D1138" s="244"/>
      <c r="E1138" s="243"/>
      <c r="F1138" s="243"/>
      <c r="G1138" s="244"/>
      <c r="H1138" s="245"/>
      <c r="I1138" s="244"/>
      <c r="J1138" s="245"/>
      <c r="K1138" s="244"/>
      <c r="L1138" s="245"/>
      <c r="M1138" s="244"/>
      <c r="N1138" s="246"/>
      <c r="O1138" s="243"/>
      <c r="P1138" s="243"/>
      <c r="Q1138" s="243"/>
      <c r="R1138" s="244"/>
      <c r="S1138" s="247"/>
      <c r="T1138" s="70" t="str">
        <f t="shared" si="83"/>
        <v/>
      </c>
      <c r="U1138" s="71" t="str">
        <f t="shared" si="84"/>
        <v/>
      </c>
      <c r="V1138" s="71" t="str">
        <f t="shared" si="87"/>
        <v/>
      </c>
      <c r="W1138" s="71" t="str">
        <f>IF(U1138="","",SUM($U$18:U1138))</f>
        <v/>
      </c>
      <c r="X1138" s="71" t="str">
        <f>IF(U1138="","",IF(U1139="",SUM($U$18:U1138)-SUM($X$17:X1137)))</f>
        <v/>
      </c>
      <c r="Y1138" s="70" t="str">
        <f t="shared" si="85"/>
        <v/>
      </c>
      <c r="Z1138" s="71" t="str">
        <f t="shared" si="86"/>
        <v/>
      </c>
      <c r="AB1138" s="70"/>
    </row>
    <row r="1139" spans="2:28" s="71" customFormat="1" x14ac:dyDescent="0.3">
      <c r="B1139" s="242"/>
      <c r="C1139" s="243"/>
      <c r="D1139" s="244"/>
      <c r="E1139" s="243"/>
      <c r="F1139" s="243"/>
      <c r="G1139" s="244"/>
      <c r="H1139" s="245"/>
      <c r="I1139" s="244"/>
      <c r="J1139" s="245"/>
      <c r="K1139" s="244"/>
      <c r="L1139" s="245"/>
      <c r="M1139" s="244"/>
      <c r="N1139" s="246"/>
      <c r="O1139" s="243"/>
      <c r="P1139" s="243"/>
      <c r="Q1139" s="243"/>
      <c r="R1139" s="244"/>
      <c r="S1139" s="247"/>
      <c r="T1139" s="70" t="str">
        <f t="shared" si="83"/>
        <v/>
      </c>
      <c r="U1139" s="71" t="str">
        <f t="shared" si="84"/>
        <v/>
      </c>
      <c r="V1139" s="71" t="str">
        <f t="shared" si="87"/>
        <v/>
      </c>
      <c r="W1139" s="71" t="str">
        <f>IF(U1139="","",SUM($U$18:U1139))</f>
        <v/>
      </c>
      <c r="X1139" s="71" t="str">
        <f>IF(U1139="","",IF(U1140="",SUM($U$18:U1139)-SUM($X$17:X1138)))</f>
        <v/>
      </c>
      <c r="Y1139" s="70" t="str">
        <f t="shared" si="85"/>
        <v/>
      </c>
      <c r="Z1139" s="71" t="str">
        <f t="shared" si="86"/>
        <v/>
      </c>
      <c r="AB1139" s="70"/>
    </row>
    <row r="1140" spans="2:28" s="71" customFormat="1" x14ac:dyDescent="0.3">
      <c r="B1140" s="242"/>
      <c r="C1140" s="243"/>
      <c r="D1140" s="244"/>
      <c r="E1140" s="243"/>
      <c r="F1140" s="243"/>
      <c r="G1140" s="244"/>
      <c r="H1140" s="245"/>
      <c r="I1140" s="244"/>
      <c r="J1140" s="245"/>
      <c r="K1140" s="244"/>
      <c r="L1140" s="245"/>
      <c r="M1140" s="244"/>
      <c r="N1140" s="246"/>
      <c r="O1140" s="243"/>
      <c r="P1140" s="243"/>
      <c r="Q1140" s="243"/>
      <c r="R1140" s="244"/>
      <c r="S1140" s="247"/>
      <c r="T1140" s="70" t="str">
        <f t="shared" si="83"/>
        <v/>
      </c>
      <c r="U1140" s="71" t="str">
        <f t="shared" si="84"/>
        <v/>
      </c>
      <c r="V1140" s="71" t="str">
        <f t="shared" si="87"/>
        <v/>
      </c>
      <c r="W1140" s="71" t="str">
        <f>IF(U1140="","",SUM($U$18:U1140))</f>
        <v/>
      </c>
      <c r="X1140" s="71" t="str">
        <f>IF(U1140="","",IF(U1141="",SUM($U$18:U1140)-SUM($X$17:X1139)))</f>
        <v/>
      </c>
      <c r="Y1140" s="70" t="str">
        <f t="shared" si="85"/>
        <v/>
      </c>
      <c r="Z1140" s="71" t="str">
        <f t="shared" si="86"/>
        <v/>
      </c>
      <c r="AB1140" s="70"/>
    </row>
    <row r="1141" spans="2:28" s="71" customFormat="1" x14ac:dyDescent="0.3">
      <c r="B1141" s="242"/>
      <c r="C1141" s="243"/>
      <c r="D1141" s="244"/>
      <c r="E1141" s="243"/>
      <c r="F1141" s="243"/>
      <c r="G1141" s="244"/>
      <c r="H1141" s="245"/>
      <c r="I1141" s="244"/>
      <c r="J1141" s="245"/>
      <c r="K1141" s="244"/>
      <c r="L1141" s="245"/>
      <c r="M1141" s="244"/>
      <c r="N1141" s="246"/>
      <c r="O1141" s="243"/>
      <c r="P1141" s="243"/>
      <c r="Q1141" s="243"/>
      <c r="R1141" s="244"/>
      <c r="S1141" s="247"/>
      <c r="T1141" s="70" t="str">
        <f t="shared" si="83"/>
        <v/>
      </c>
      <c r="U1141" s="71" t="str">
        <f t="shared" si="84"/>
        <v/>
      </c>
      <c r="V1141" s="71" t="str">
        <f t="shared" si="87"/>
        <v/>
      </c>
      <c r="W1141" s="71" t="str">
        <f>IF(U1141="","",SUM($U$18:U1141))</f>
        <v/>
      </c>
      <c r="X1141" s="71" t="str">
        <f>IF(U1141="","",IF(U1142="",SUM($U$18:U1141)-SUM($X$17:X1140)))</f>
        <v/>
      </c>
      <c r="Y1141" s="70" t="str">
        <f t="shared" si="85"/>
        <v/>
      </c>
      <c r="Z1141" s="71" t="str">
        <f t="shared" si="86"/>
        <v/>
      </c>
      <c r="AB1141" s="70"/>
    </row>
    <row r="1142" spans="2:28" s="71" customFormat="1" x14ac:dyDescent="0.3">
      <c r="B1142" s="242"/>
      <c r="C1142" s="243"/>
      <c r="D1142" s="244"/>
      <c r="E1142" s="243"/>
      <c r="F1142" s="243"/>
      <c r="G1142" s="244"/>
      <c r="H1142" s="245"/>
      <c r="I1142" s="244"/>
      <c r="J1142" s="245"/>
      <c r="K1142" s="244"/>
      <c r="L1142" s="245"/>
      <c r="M1142" s="244"/>
      <c r="N1142" s="246"/>
      <c r="O1142" s="243"/>
      <c r="P1142" s="243"/>
      <c r="Q1142" s="243"/>
      <c r="R1142" s="244"/>
      <c r="S1142" s="247"/>
      <c r="T1142" s="70" t="str">
        <f t="shared" si="83"/>
        <v/>
      </c>
      <c r="U1142" s="71" t="str">
        <f t="shared" si="84"/>
        <v/>
      </c>
      <c r="V1142" s="71" t="str">
        <f t="shared" si="87"/>
        <v/>
      </c>
      <c r="W1142" s="71" t="str">
        <f>IF(U1142="","",SUM($U$18:U1142))</f>
        <v/>
      </c>
      <c r="X1142" s="71" t="str">
        <f>IF(U1142="","",IF(U1143="",SUM($U$18:U1142)-SUM($X$17:X1141)))</f>
        <v/>
      </c>
      <c r="Y1142" s="70" t="str">
        <f t="shared" si="85"/>
        <v/>
      </c>
      <c r="Z1142" s="71" t="str">
        <f t="shared" si="86"/>
        <v/>
      </c>
      <c r="AB1142" s="70"/>
    </row>
    <row r="1143" spans="2:28" s="71" customFormat="1" x14ac:dyDescent="0.3">
      <c r="B1143" s="242"/>
      <c r="C1143" s="243"/>
      <c r="D1143" s="244"/>
      <c r="E1143" s="243"/>
      <c r="F1143" s="243"/>
      <c r="G1143" s="244"/>
      <c r="H1143" s="245"/>
      <c r="I1143" s="244"/>
      <c r="J1143" s="245"/>
      <c r="K1143" s="244"/>
      <c r="L1143" s="245"/>
      <c r="M1143" s="244"/>
      <c r="N1143" s="246"/>
      <c r="O1143" s="243"/>
      <c r="P1143" s="243"/>
      <c r="Q1143" s="243"/>
      <c r="R1143" s="244"/>
      <c r="S1143" s="247"/>
      <c r="T1143" s="70" t="str">
        <f t="shared" si="83"/>
        <v/>
      </c>
      <c r="U1143" s="71" t="str">
        <f t="shared" si="84"/>
        <v/>
      </c>
      <c r="V1143" s="71" t="str">
        <f t="shared" si="87"/>
        <v/>
      </c>
      <c r="W1143" s="71" t="str">
        <f>IF(U1143="","",SUM($U$18:U1143))</f>
        <v/>
      </c>
      <c r="X1143" s="71" t="str">
        <f>IF(U1143="","",IF(U1144="",SUM($U$18:U1143)-SUM($X$17:X1142)))</f>
        <v/>
      </c>
      <c r="Y1143" s="70" t="str">
        <f t="shared" si="85"/>
        <v/>
      </c>
      <c r="Z1143" s="71" t="str">
        <f t="shared" si="86"/>
        <v/>
      </c>
      <c r="AB1143" s="70"/>
    </row>
    <row r="1144" spans="2:28" s="71" customFormat="1" x14ac:dyDescent="0.3">
      <c r="B1144" s="242"/>
      <c r="C1144" s="243"/>
      <c r="D1144" s="244"/>
      <c r="E1144" s="243"/>
      <c r="F1144" s="243"/>
      <c r="G1144" s="244"/>
      <c r="H1144" s="245"/>
      <c r="I1144" s="244"/>
      <c r="J1144" s="245"/>
      <c r="K1144" s="244"/>
      <c r="L1144" s="245"/>
      <c r="M1144" s="244"/>
      <c r="N1144" s="246"/>
      <c r="O1144" s="243"/>
      <c r="P1144" s="243"/>
      <c r="Q1144" s="243"/>
      <c r="R1144" s="244"/>
      <c r="S1144" s="247"/>
      <c r="T1144" s="70" t="str">
        <f t="shared" si="83"/>
        <v/>
      </c>
      <c r="U1144" s="71" t="str">
        <f t="shared" si="84"/>
        <v/>
      </c>
      <c r="V1144" s="71" t="str">
        <f t="shared" si="87"/>
        <v/>
      </c>
      <c r="W1144" s="71" t="str">
        <f>IF(U1144="","",SUM($U$18:U1144))</f>
        <v/>
      </c>
      <c r="X1144" s="71" t="str">
        <f>IF(U1144="","",IF(U1145="",SUM($U$18:U1144)-SUM($X$17:X1143)))</f>
        <v/>
      </c>
      <c r="Y1144" s="70" t="str">
        <f t="shared" si="85"/>
        <v/>
      </c>
      <c r="Z1144" s="71" t="str">
        <f t="shared" si="86"/>
        <v/>
      </c>
      <c r="AB1144" s="70"/>
    </row>
    <row r="1145" spans="2:28" s="71" customFormat="1" x14ac:dyDescent="0.3">
      <c r="B1145" s="242"/>
      <c r="C1145" s="243"/>
      <c r="D1145" s="244"/>
      <c r="E1145" s="243"/>
      <c r="F1145" s="243"/>
      <c r="G1145" s="244"/>
      <c r="H1145" s="245"/>
      <c r="I1145" s="244"/>
      <c r="J1145" s="245"/>
      <c r="K1145" s="244"/>
      <c r="L1145" s="245"/>
      <c r="M1145" s="244"/>
      <c r="N1145" s="246"/>
      <c r="O1145" s="243"/>
      <c r="P1145" s="243"/>
      <c r="Q1145" s="243"/>
      <c r="R1145" s="244"/>
      <c r="S1145" s="247"/>
      <c r="T1145" s="70" t="str">
        <f t="shared" si="83"/>
        <v/>
      </c>
      <c r="U1145" s="71" t="str">
        <f t="shared" si="84"/>
        <v/>
      </c>
      <c r="V1145" s="71" t="str">
        <f t="shared" si="87"/>
        <v/>
      </c>
      <c r="W1145" s="71" t="str">
        <f>IF(U1145="","",SUM($U$18:U1145))</f>
        <v/>
      </c>
      <c r="X1145" s="71" t="str">
        <f>IF(U1145="","",IF(U1146="",SUM($U$18:U1145)-SUM($X$17:X1144)))</f>
        <v/>
      </c>
      <c r="Y1145" s="70" t="str">
        <f t="shared" si="85"/>
        <v/>
      </c>
      <c r="Z1145" s="71" t="str">
        <f t="shared" si="86"/>
        <v/>
      </c>
      <c r="AB1145" s="70"/>
    </row>
    <row r="1146" spans="2:28" s="71" customFormat="1" x14ac:dyDescent="0.3">
      <c r="B1146" s="242"/>
      <c r="C1146" s="243"/>
      <c r="D1146" s="244"/>
      <c r="E1146" s="243"/>
      <c r="F1146" s="243"/>
      <c r="G1146" s="244"/>
      <c r="H1146" s="245"/>
      <c r="I1146" s="244"/>
      <c r="J1146" s="245"/>
      <c r="K1146" s="244"/>
      <c r="L1146" s="245"/>
      <c r="M1146" s="244"/>
      <c r="N1146" s="246"/>
      <c r="O1146" s="243"/>
      <c r="P1146" s="243"/>
      <c r="Q1146" s="243"/>
      <c r="R1146" s="244"/>
      <c r="S1146" s="247"/>
      <c r="T1146" s="70" t="str">
        <f t="shared" si="83"/>
        <v/>
      </c>
      <c r="U1146" s="71" t="str">
        <f t="shared" si="84"/>
        <v/>
      </c>
      <c r="V1146" s="71" t="str">
        <f t="shared" si="87"/>
        <v/>
      </c>
      <c r="W1146" s="71" t="str">
        <f>IF(U1146="","",SUM($U$18:U1146))</f>
        <v/>
      </c>
      <c r="X1146" s="71" t="str">
        <f>IF(U1146="","",IF(U1147="",SUM($U$18:U1146)-SUM($X$17:X1145)))</f>
        <v/>
      </c>
      <c r="Y1146" s="70" t="str">
        <f t="shared" si="85"/>
        <v/>
      </c>
      <c r="Z1146" s="71" t="str">
        <f t="shared" si="86"/>
        <v/>
      </c>
      <c r="AB1146" s="70"/>
    </row>
    <row r="1147" spans="2:28" s="71" customFormat="1" x14ac:dyDescent="0.3">
      <c r="B1147" s="242"/>
      <c r="C1147" s="243"/>
      <c r="D1147" s="244"/>
      <c r="E1147" s="243"/>
      <c r="F1147" s="243"/>
      <c r="G1147" s="244"/>
      <c r="H1147" s="245"/>
      <c r="I1147" s="244"/>
      <c r="J1147" s="245"/>
      <c r="K1147" s="244"/>
      <c r="L1147" s="245"/>
      <c r="M1147" s="244"/>
      <c r="N1147" s="246"/>
      <c r="O1147" s="243"/>
      <c r="P1147" s="243"/>
      <c r="Q1147" s="243"/>
      <c r="R1147" s="244"/>
      <c r="S1147" s="247"/>
      <c r="T1147" s="70" t="str">
        <f t="shared" si="83"/>
        <v/>
      </c>
      <c r="U1147" s="71" t="str">
        <f t="shared" si="84"/>
        <v/>
      </c>
      <c r="V1147" s="71" t="str">
        <f t="shared" si="87"/>
        <v/>
      </c>
      <c r="W1147" s="71" t="str">
        <f>IF(U1147="","",SUM($U$18:U1147))</f>
        <v/>
      </c>
      <c r="X1147" s="71" t="str">
        <f>IF(U1147="","",IF(U1148="",SUM($U$18:U1147)-SUM($X$17:X1146)))</f>
        <v/>
      </c>
      <c r="Y1147" s="70" t="str">
        <f t="shared" si="85"/>
        <v/>
      </c>
      <c r="Z1147" s="71" t="str">
        <f t="shared" si="86"/>
        <v/>
      </c>
      <c r="AB1147" s="70"/>
    </row>
    <row r="1148" spans="2:28" s="71" customFormat="1" x14ac:dyDescent="0.3">
      <c r="B1148" s="242"/>
      <c r="C1148" s="243"/>
      <c r="D1148" s="244"/>
      <c r="E1148" s="243"/>
      <c r="F1148" s="243"/>
      <c r="G1148" s="244"/>
      <c r="H1148" s="245"/>
      <c r="I1148" s="244"/>
      <c r="J1148" s="245"/>
      <c r="K1148" s="244"/>
      <c r="L1148" s="245"/>
      <c r="M1148" s="244"/>
      <c r="N1148" s="246"/>
      <c r="O1148" s="243"/>
      <c r="P1148" s="243"/>
      <c r="Q1148" s="243"/>
      <c r="R1148" s="244"/>
      <c r="S1148" s="247"/>
      <c r="T1148" s="70" t="str">
        <f t="shared" si="83"/>
        <v/>
      </c>
      <c r="U1148" s="71" t="str">
        <f t="shared" si="84"/>
        <v/>
      </c>
      <c r="V1148" s="71" t="str">
        <f t="shared" si="87"/>
        <v/>
      </c>
      <c r="W1148" s="71" t="str">
        <f>IF(U1148="","",SUM($U$18:U1148))</f>
        <v/>
      </c>
      <c r="X1148" s="71" t="str">
        <f>IF(U1148="","",IF(U1149="",SUM($U$18:U1148)-SUM($X$17:X1147)))</f>
        <v/>
      </c>
      <c r="Y1148" s="70" t="str">
        <f t="shared" si="85"/>
        <v/>
      </c>
      <c r="Z1148" s="71" t="str">
        <f t="shared" si="86"/>
        <v/>
      </c>
      <c r="AB1148" s="70"/>
    </row>
    <row r="1149" spans="2:28" s="71" customFormat="1" x14ac:dyDescent="0.3">
      <c r="B1149" s="242"/>
      <c r="C1149" s="243"/>
      <c r="D1149" s="244"/>
      <c r="E1149" s="243"/>
      <c r="F1149" s="243"/>
      <c r="G1149" s="244"/>
      <c r="H1149" s="245"/>
      <c r="I1149" s="244"/>
      <c r="J1149" s="245"/>
      <c r="K1149" s="244"/>
      <c r="L1149" s="245"/>
      <c r="M1149" s="244"/>
      <c r="N1149" s="246"/>
      <c r="O1149" s="243"/>
      <c r="P1149" s="243"/>
      <c r="Q1149" s="243"/>
      <c r="R1149" s="244"/>
      <c r="S1149" s="247"/>
      <c r="T1149" s="70" t="str">
        <f t="shared" si="83"/>
        <v/>
      </c>
      <c r="U1149" s="71" t="str">
        <f t="shared" si="84"/>
        <v/>
      </c>
      <c r="V1149" s="71" t="str">
        <f t="shared" si="87"/>
        <v/>
      </c>
      <c r="W1149" s="71" t="str">
        <f>IF(U1149="","",SUM($U$18:U1149))</f>
        <v/>
      </c>
      <c r="X1149" s="71" t="str">
        <f>IF(U1149="","",IF(U1150="",SUM($U$18:U1149)-SUM($X$17:X1148)))</f>
        <v/>
      </c>
      <c r="Y1149" s="70" t="str">
        <f t="shared" si="85"/>
        <v/>
      </c>
      <c r="Z1149" s="71" t="str">
        <f t="shared" si="86"/>
        <v/>
      </c>
      <c r="AB1149" s="70"/>
    </row>
    <row r="1150" spans="2:28" s="71" customFormat="1" x14ac:dyDescent="0.3">
      <c r="B1150" s="242"/>
      <c r="C1150" s="243"/>
      <c r="D1150" s="244"/>
      <c r="E1150" s="243"/>
      <c r="F1150" s="243"/>
      <c r="G1150" s="244"/>
      <c r="H1150" s="245"/>
      <c r="I1150" s="244"/>
      <c r="J1150" s="245"/>
      <c r="K1150" s="244"/>
      <c r="L1150" s="245"/>
      <c r="M1150" s="244"/>
      <c r="N1150" s="246"/>
      <c r="O1150" s="243"/>
      <c r="P1150" s="243"/>
      <c r="Q1150" s="243"/>
      <c r="R1150" s="244"/>
      <c r="S1150" s="247"/>
      <c r="T1150" s="70" t="str">
        <f t="shared" si="83"/>
        <v/>
      </c>
      <c r="U1150" s="71" t="str">
        <f t="shared" si="84"/>
        <v/>
      </c>
      <c r="V1150" s="71" t="str">
        <f t="shared" si="87"/>
        <v/>
      </c>
      <c r="W1150" s="71" t="str">
        <f>IF(U1150="","",SUM($U$18:U1150))</f>
        <v/>
      </c>
      <c r="X1150" s="71" t="str">
        <f>IF(U1150="","",IF(U1151="",SUM($U$18:U1150)-SUM($X$17:X1149)))</f>
        <v/>
      </c>
      <c r="Y1150" s="70" t="str">
        <f t="shared" si="85"/>
        <v/>
      </c>
      <c r="Z1150" s="71" t="str">
        <f t="shared" si="86"/>
        <v/>
      </c>
      <c r="AB1150" s="70"/>
    </row>
    <row r="1151" spans="2:28" s="71" customFormat="1" x14ac:dyDescent="0.3">
      <c r="B1151" s="242"/>
      <c r="C1151" s="243"/>
      <c r="D1151" s="244"/>
      <c r="E1151" s="243"/>
      <c r="F1151" s="243"/>
      <c r="G1151" s="244"/>
      <c r="H1151" s="245"/>
      <c r="I1151" s="244"/>
      <c r="J1151" s="245"/>
      <c r="K1151" s="244"/>
      <c r="L1151" s="245"/>
      <c r="M1151" s="244"/>
      <c r="N1151" s="246"/>
      <c r="O1151" s="243"/>
      <c r="P1151" s="243"/>
      <c r="Q1151" s="243"/>
      <c r="R1151" s="244"/>
      <c r="S1151" s="247"/>
      <c r="T1151" s="70" t="str">
        <f t="shared" si="83"/>
        <v/>
      </c>
      <c r="U1151" s="71" t="str">
        <f t="shared" si="84"/>
        <v/>
      </c>
      <c r="V1151" s="71" t="str">
        <f t="shared" si="87"/>
        <v/>
      </c>
      <c r="W1151" s="71" t="str">
        <f>IF(U1151="","",SUM($U$18:U1151))</f>
        <v/>
      </c>
      <c r="X1151" s="71" t="str">
        <f>IF(U1151="","",IF(U1152="",SUM($U$18:U1151)-SUM($X$17:X1150)))</f>
        <v/>
      </c>
      <c r="Y1151" s="70" t="str">
        <f t="shared" si="85"/>
        <v/>
      </c>
      <c r="Z1151" s="71" t="str">
        <f t="shared" si="86"/>
        <v/>
      </c>
      <c r="AB1151" s="70"/>
    </row>
    <row r="1152" spans="2:28" s="71" customFormat="1" x14ac:dyDescent="0.3">
      <c r="B1152" s="242"/>
      <c r="C1152" s="243"/>
      <c r="D1152" s="244"/>
      <c r="E1152" s="243"/>
      <c r="F1152" s="243"/>
      <c r="G1152" s="244"/>
      <c r="H1152" s="245"/>
      <c r="I1152" s="244"/>
      <c r="J1152" s="245"/>
      <c r="K1152" s="244"/>
      <c r="L1152" s="245"/>
      <c r="M1152" s="244"/>
      <c r="N1152" s="246"/>
      <c r="O1152" s="243"/>
      <c r="P1152" s="243"/>
      <c r="Q1152" s="243"/>
      <c r="R1152" s="244"/>
      <c r="S1152" s="247"/>
      <c r="T1152" s="70" t="str">
        <f t="shared" si="83"/>
        <v/>
      </c>
      <c r="U1152" s="71" t="str">
        <f t="shared" si="84"/>
        <v/>
      </c>
      <c r="V1152" s="71" t="str">
        <f t="shared" si="87"/>
        <v/>
      </c>
      <c r="W1152" s="71" t="str">
        <f>IF(U1152="","",SUM($U$18:U1152))</f>
        <v/>
      </c>
      <c r="X1152" s="71" t="str">
        <f>IF(U1152="","",IF(U1153="",SUM($U$18:U1152)-SUM($X$17:X1151)))</f>
        <v/>
      </c>
      <c r="Y1152" s="70" t="str">
        <f t="shared" si="85"/>
        <v/>
      </c>
      <c r="Z1152" s="71" t="str">
        <f t="shared" si="86"/>
        <v/>
      </c>
      <c r="AB1152" s="70"/>
    </row>
    <row r="1153" spans="2:28" s="71" customFormat="1" x14ac:dyDescent="0.3">
      <c r="B1153" s="242"/>
      <c r="C1153" s="243"/>
      <c r="D1153" s="244"/>
      <c r="E1153" s="243"/>
      <c r="F1153" s="243"/>
      <c r="G1153" s="244"/>
      <c r="H1153" s="245"/>
      <c r="I1153" s="244"/>
      <c r="J1153" s="245"/>
      <c r="K1153" s="244"/>
      <c r="L1153" s="245"/>
      <c r="M1153" s="244"/>
      <c r="N1153" s="246"/>
      <c r="O1153" s="243"/>
      <c r="P1153" s="243"/>
      <c r="Q1153" s="243"/>
      <c r="R1153" s="244"/>
      <c r="S1153" s="247"/>
      <c r="T1153" s="70" t="str">
        <f t="shared" si="83"/>
        <v/>
      </c>
      <c r="U1153" s="71" t="str">
        <f t="shared" si="84"/>
        <v/>
      </c>
      <c r="V1153" s="71" t="str">
        <f t="shared" si="87"/>
        <v/>
      </c>
      <c r="W1153" s="71" t="str">
        <f>IF(U1153="","",SUM($U$18:U1153))</f>
        <v/>
      </c>
      <c r="X1153" s="71" t="str">
        <f>IF(U1153="","",IF(U1154="",SUM($U$18:U1153)-SUM($X$17:X1152)))</f>
        <v/>
      </c>
      <c r="Y1153" s="70" t="str">
        <f t="shared" si="85"/>
        <v/>
      </c>
      <c r="Z1153" s="71" t="str">
        <f t="shared" si="86"/>
        <v/>
      </c>
      <c r="AB1153" s="70"/>
    </row>
    <row r="1154" spans="2:28" s="71" customFormat="1" x14ac:dyDescent="0.3">
      <c r="B1154" s="242"/>
      <c r="C1154" s="243"/>
      <c r="D1154" s="244"/>
      <c r="E1154" s="243"/>
      <c r="F1154" s="243"/>
      <c r="G1154" s="244"/>
      <c r="H1154" s="245"/>
      <c r="I1154" s="244"/>
      <c r="J1154" s="245"/>
      <c r="K1154" s="244"/>
      <c r="L1154" s="245"/>
      <c r="M1154" s="244"/>
      <c r="N1154" s="246"/>
      <c r="O1154" s="243"/>
      <c r="P1154" s="243"/>
      <c r="Q1154" s="243"/>
      <c r="R1154" s="244"/>
      <c r="S1154" s="247"/>
      <c r="T1154" s="70" t="str">
        <f t="shared" si="83"/>
        <v/>
      </c>
      <c r="U1154" s="71" t="str">
        <f t="shared" si="84"/>
        <v/>
      </c>
      <c r="V1154" s="71" t="str">
        <f t="shared" si="87"/>
        <v/>
      </c>
      <c r="W1154" s="71" t="str">
        <f>IF(U1154="","",SUM($U$18:U1154))</f>
        <v/>
      </c>
      <c r="X1154" s="71" t="str">
        <f>IF(U1154="","",IF(U1155="",SUM($U$18:U1154)-SUM($X$17:X1153)))</f>
        <v/>
      </c>
      <c r="Y1154" s="70" t="str">
        <f t="shared" si="85"/>
        <v/>
      </c>
      <c r="Z1154" s="71" t="str">
        <f t="shared" si="86"/>
        <v/>
      </c>
      <c r="AB1154" s="70"/>
    </row>
    <row r="1155" spans="2:28" s="71" customFormat="1" x14ac:dyDescent="0.3">
      <c r="B1155" s="242"/>
      <c r="C1155" s="243"/>
      <c r="D1155" s="244"/>
      <c r="E1155" s="243"/>
      <c r="F1155" s="243"/>
      <c r="G1155" s="244"/>
      <c r="H1155" s="245"/>
      <c r="I1155" s="244"/>
      <c r="J1155" s="245"/>
      <c r="K1155" s="244"/>
      <c r="L1155" s="245"/>
      <c r="M1155" s="244"/>
      <c r="N1155" s="246"/>
      <c r="O1155" s="243"/>
      <c r="P1155" s="243"/>
      <c r="Q1155" s="243"/>
      <c r="R1155" s="244"/>
      <c r="S1155" s="247"/>
      <c r="T1155" s="70" t="str">
        <f t="shared" si="83"/>
        <v/>
      </c>
      <c r="U1155" s="71" t="str">
        <f t="shared" si="84"/>
        <v/>
      </c>
      <c r="V1155" s="71" t="str">
        <f t="shared" si="87"/>
        <v/>
      </c>
      <c r="W1155" s="71" t="str">
        <f>IF(U1155="","",SUM($U$18:U1155))</f>
        <v/>
      </c>
      <c r="X1155" s="71" t="str">
        <f>IF(U1155="","",IF(U1156="",SUM($U$18:U1155)-SUM($X$17:X1154)))</f>
        <v/>
      </c>
      <c r="Y1155" s="70" t="str">
        <f t="shared" si="85"/>
        <v/>
      </c>
      <c r="Z1155" s="71" t="str">
        <f t="shared" si="86"/>
        <v/>
      </c>
      <c r="AB1155" s="70"/>
    </row>
    <row r="1156" spans="2:28" s="71" customFormat="1" x14ac:dyDescent="0.3">
      <c r="B1156" s="242"/>
      <c r="C1156" s="243"/>
      <c r="D1156" s="244"/>
      <c r="E1156" s="243"/>
      <c r="F1156" s="243"/>
      <c r="G1156" s="244"/>
      <c r="H1156" s="245"/>
      <c r="I1156" s="244"/>
      <c r="J1156" s="245"/>
      <c r="K1156" s="244"/>
      <c r="L1156" s="245"/>
      <c r="M1156" s="244"/>
      <c r="N1156" s="246"/>
      <c r="O1156" s="243"/>
      <c r="P1156" s="243"/>
      <c r="Q1156" s="243"/>
      <c r="R1156" s="244"/>
      <c r="S1156" s="247"/>
      <c r="T1156" s="70" t="str">
        <f t="shared" si="83"/>
        <v/>
      </c>
      <c r="U1156" s="71" t="str">
        <f t="shared" si="84"/>
        <v/>
      </c>
      <c r="V1156" s="71" t="str">
        <f t="shared" si="87"/>
        <v/>
      </c>
      <c r="W1156" s="71" t="str">
        <f>IF(U1156="","",SUM($U$18:U1156))</f>
        <v/>
      </c>
      <c r="X1156" s="71" t="str">
        <f>IF(U1156="","",IF(U1157="",SUM($U$18:U1156)-SUM($X$17:X1155)))</f>
        <v/>
      </c>
      <c r="Y1156" s="70" t="str">
        <f t="shared" si="85"/>
        <v/>
      </c>
      <c r="Z1156" s="71" t="str">
        <f t="shared" si="86"/>
        <v/>
      </c>
      <c r="AB1156" s="70"/>
    </row>
    <row r="1157" spans="2:28" s="71" customFormat="1" x14ac:dyDescent="0.3">
      <c r="B1157" s="242"/>
      <c r="C1157" s="243"/>
      <c r="D1157" s="244"/>
      <c r="E1157" s="243"/>
      <c r="F1157" s="243"/>
      <c r="G1157" s="244"/>
      <c r="H1157" s="245"/>
      <c r="I1157" s="244"/>
      <c r="J1157" s="245"/>
      <c r="K1157" s="244"/>
      <c r="L1157" s="245"/>
      <c r="M1157" s="244"/>
      <c r="N1157" s="246"/>
      <c r="O1157" s="243"/>
      <c r="P1157" s="243"/>
      <c r="Q1157" s="243"/>
      <c r="R1157" s="244"/>
      <c r="S1157" s="247"/>
      <c r="T1157" s="70" t="str">
        <f t="shared" si="83"/>
        <v/>
      </c>
      <c r="U1157" s="71" t="str">
        <f t="shared" si="84"/>
        <v/>
      </c>
      <c r="V1157" s="71" t="str">
        <f t="shared" si="87"/>
        <v/>
      </c>
      <c r="W1157" s="71" t="str">
        <f>IF(U1157="","",SUM($U$18:U1157))</f>
        <v/>
      </c>
      <c r="X1157" s="71" t="str">
        <f>IF(U1157="","",IF(U1158="",SUM($U$18:U1157)-SUM($X$17:X1156)))</f>
        <v/>
      </c>
      <c r="Y1157" s="70" t="str">
        <f t="shared" si="85"/>
        <v/>
      </c>
      <c r="Z1157" s="71" t="str">
        <f t="shared" si="86"/>
        <v/>
      </c>
      <c r="AB1157" s="70"/>
    </row>
    <row r="1158" spans="2:28" s="71" customFormat="1" x14ac:dyDescent="0.3">
      <c r="B1158" s="242"/>
      <c r="C1158" s="243"/>
      <c r="D1158" s="244"/>
      <c r="E1158" s="243"/>
      <c r="F1158" s="243"/>
      <c r="G1158" s="244"/>
      <c r="H1158" s="245"/>
      <c r="I1158" s="244"/>
      <c r="J1158" s="245"/>
      <c r="K1158" s="244"/>
      <c r="L1158" s="245"/>
      <c r="M1158" s="244"/>
      <c r="N1158" s="246"/>
      <c r="O1158" s="243"/>
      <c r="P1158" s="243"/>
      <c r="Q1158" s="243"/>
      <c r="R1158" s="244"/>
      <c r="S1158" s="247"/>
      <c r="T1158" s="70" t="str">
        <f t="shared" si="83"/>
        <v/>
      </c>
      <c r="U1158" s="71" t="str">
        <f t="shared" si="84"/>
        <v/>
      </c>
      <c r="V1158" s="71" t="str">
        <f t="shared" si="87"/>
        <v/>
      </c>
      <c r="W1158" s="71" t="str">
        <f>IF(U1158="","",SUM($U$18:U1158))</f>
        <v/>
      </c>
      <c r="X1158" s="71" t="str">
        <f>IF(U1158="","",IF(U1159="",SUM($U$18:U1158)-SUM($X$17:X1157)))</f>
        <v/>
      </c>
      <c r="Y1158" s="70" t="str">
        <f t="shared" si="85"/>
        <v/>
      </c>
      <c r="Z1158" s="71" t="str">
        <f t="shared" si="86"/>
        <v/>
      </c>
      <c r="AB1158" s="70"/>
    </row>
    <row r="1159" spans="2:28" s="71" customFormat="1" x14ac:dyDescent="0.3">
      <c r="B1159" s="242"/>
      <c r="C1159" s="243"/>
      <c r="D1159" s="244"/>
      <c r="E1159" s="243"/>
      <c r="F1159" s="243"/>
      <c r="G1159" s="244"/>
      <c r="H1159" s="245"/>
      <c r="I1159" s="244"/>
      <c r="J1159" s="245"/>
      <c r="K1159" s="244"/>
      <c r="L1159" s="245"/>
      <c r="M1159" s="244"/>
      <c r="N1159" s="246"/>
      <c r="O1159" s="243"/>
      <c r="P1159" s="243"/>
      <c r="Q1159" s="243"/>
      <c r="R1159" s="244"/>
      <c r="S1159" s="247"/>
      <c r="T1159" s="70" t="str">
        <f t="shared" si="83"/>
        <v/>
      </c>
      <c r="U1159" s="71" t="str">
        <f t="shared" si="84"/>
        <v/>
      </c>
      <c r="V1159" s="71" t="str">
        <f t="shared" si="87"/>
        <v/>
      </c>
      <c r="W1159" s="71" t="str">
        <f>IF(U1159="","",SUM($U$18:U1159))</f>
        <v/>
      </c>
      <c r="X1159" s="71" t="str">
        <f>IF(U1159="","",IF(U1160="",SUM($U$18:U1159)-SUM($X$17:X1158)))</f>
        <v/>
      </c>
      <c r="Y1159" s="70" t="str">
        <f t="shared" si="85"/>
        <v/>
      </c>
      <c r="Z1159" s="71" t="str">
        <f t="shared" si="86"/>
        <v/>
      </c>
      <c r="AB1159" s="70"/>
    </row>
    <row r="1160" spans="2:28" s="71" customFormat="1" x14ac:dyDescent="0.3">
      <c r="B1160" s="242"/>
      <c r="C1160" s="243"/>
      <c r="D1160" s="244"/>
      <c r="E1160" s="243"/>
      <c r="F1160" s="243"/>
      <c r="G1160" s="244"/>
      <c r="H1160" s="245"/>
      <c r="I1160" s="244"/>
      <c r="J1160" s="245"/>
      <c r="K1160" s="244"/>
      <c r="L1160" s="245"/>
      <c r="M1160" s="244"/>
      <c r="N1160" s="246"/>
      <c r="O1160" s="243"/>
      <c r="P1160" s="243"/>
      <c r="Q1160" s="243"/>
      <c r="R1160" s="244"/>
      <c r="S1160" s="247"/>
      <c r="T1160" s="70" t="str">
        <f t="shared" si="83"/>
        <v/>
      </c>
      <c r="U1160" s="71" t="str">
        <f t="shared" si="84"/>
        <v/>
      </c>
      <c r="V1160" s="71" t="str">
        <f t="shared" si="87"/>
        <v/>
      </c>
      <c r="W1160" s="71" t="str">
        <f>IF(U1160="","",SUM($U$18:U1160))</f>
        <v/>
      </c>
      <c r="X1160" s="71" t="str">
        <f>IF(U1160="","",IF(U1161="",SUM($U$18:U1160)-SUM($X$17:X1159)))</f>
        <v/>
      </c>
      <c r="Y1160" s="70" t="str">
        <f t="shared" si="85"/>
        <v/>
      </c>
      <c r="Z1160" s="71" t="str">
        <f t="shared" si="86"/>
        <v/>
      </c>
      <c r="AB1160" s="70"/>
    </row>
    <row r="1161" spans="2:28" s="71" customFormat="1" x14ac:dyDescent="0.3">
      <c r="B1161" s="242"/>
      <c r="C1161" s="243"/>
      <c r="D1161" s="244"/>
      <c r="E1161" s="243"/>
      <c r="F1161" s="243"/>
      <c r="G1161" s="244"/>
      <c r="H1161" s="245"/>
      <c r="I1161" s="244"/>
      <c r="J1161" s="245"/>
      <c r="K1161" s="244"/>
      <c r="L1161" s="245"/>
      <c r="M1161" s="244"/>
      <c r="N1161" s="246"/>
      <c r="O1161" s="243"/>
      <c r="P1161" s="243"/>
      <c r="Q1161" s="243"/>
      <c r="R1161" s="244"/>
      <c r="S1161" s="247"/>
      <c r="T1161" s="70" t="str">
        <f t="shared" si="83"/>
        <v/>
      </c>
      <c r="U1161" s="71" t="str">
        <f t="shared" si="84"/>
        <v/>
      </c>
      <c r="V1161" s="71" t="str">
        <f t="shared" si="87"/>
        <v/>
      </c>
      <c r="W1161" s="71" t="str">
        <f>IF(U1161="","",SUM($U$18:U1161))</f>
        <v/>
      </c>
      <c r="X1161" s="71" t="str">
        <f>IF(U1161="","",IF(U1162="",SUM($U$18:U1161)-SUM($X$17:X1160)))</f>
        <v/>
      </c>
      <c r="Y1161" s="70" t="str">
        <f t="shared" si="85"/>
        <v/>
      </c>
      <c r="Z1161" s="71" t="str">
        <f t="shared" si="86"/>
        <v/>
      </c>
      <c r="AB1161" s="70"/>
    </row>
    <row r="1162" spans="2:28" s="71" customFormat="1" x14ac:dyDescent="0.3">
      <c r="B1162" s="242"/>
      <c r="C1162" s="243"/>
      <c r="D1162" s="244"/>
      <c r="E1162" s="243"/>
      <c r="F1162" s="243"/>
      <c r="G1162" s="244"/>
      <c r="H1162" s="245"/>
      <c r="I1162" s="244"/>
      <c r="J1162" s="245"/>
      <c r="K1162" s="244"/>
      <c r="L1162" s="245"/>
      <c r="M1162" s="244"/>
      <c r="N1162" s="246"/>
      <c r="O1162" s="243"/>
      <c r="P1162" s="243"/>
      <c r="Q1162" s="243"/>
      <c r="R1162" s="244"/>
      <c r="S1162" s="247"/>
      <c r="T1162" s="70" t="str">
        <f t="shared" si="83"/>
        <v/>
      </c>
      <c r="U1162" s="71" t="str">
        <f t="shared" si="84"/>
        <v/>
      </c>
      <c r="V1162" s="71" t="str">
        <f t="shared" si="87"/>
        <v/>
      </c>
      <c r="W1162" s="71" t="str">
        <f>IF(U1162="","",SUM($U$18:U1162))</f>
        <v/>
      </c>
      <c r="X1162" s="71" t="str">
        <f>IF(U1162="","",IF(U1163="",SUM($U$18:U1162)-SUM($X$17:X1161)))</f>
        <v/>
      </c>
      <c r="Y1162" s="70" t="str">
        <f t="shared" si="85"/>
        <v/>
      </c>
      <c r="Z1162" s="71" t="str">
        <f t="shared" si="86"/>
        <v/>
      </c>
      <c r="AB1162" s="70"/>
    </row>
    <row r="1163" spans="2:28" s="71" customFormat="1" x14ac:dyDescent="0.3">
      <c r="B1163" s="242"/>
      <c r="C1163" s="243"/>
      <c r="D1163" s="244"/>
      <c r="E1163" s="243"/>
      <c r="F1163" s="243"/>
      <c r="G1163" s="244"/>
      <c r="H1163" s="245"/>
      <c r="I1163" s="244"/>
      <c r="J1163" s="245"/>
      <c r="K1163" s="244"/>
      <c r="L1163" s="245"/>
      <c r="M1163" s="244"/>
      <c r="N1163" s="246"/>
      <c r="O1163" s="243"/>
      <c r="P1163" s="243"/>
      <c r="Q1163" s="243"/>
      <c r="R1163" s="244"/>
      <c r="S1163" s="247"/>
      <c r="T1163" s="70" t="str">
        <f t="shared" si="83"/>
        <v/>
      </c>
      <c r="U1163" s="71" t="str">
        <f t="shared" si="84"/>
        <v/>
      </c>
      <c r="V1163" s="71" t="str">
        <f t="shared" si="87"/>
        <v/>
      </c>
      <c r="W1163" s="71" t="str">
        <f>IF(U1163="","",SUM($U$18:U1163))</f>
        <v/>
      </c>
      <c r="X1163" s="71" t="str">
        <f>IF(U1163="","",IF(U1164="",SUM($U$18:U1163)-SUM($X$17:X1162)))</f>
        <v/>
      </c>
      <c r="Y1163" s="70" t="str">
        <f t="shared" si="85"/>
        <v/>
      </c>
      <c r="Z1163" s="71" t="str">
        <f t="shared" si="86"/>
        <v/>
      </c>
      <c r="AB1163" s="70"/>
    </row>
    <row r="1164" spans="2:28" s="71" customFormat="1" x14ac:dyDescent="0.3">
      <c r="B1164" s="242"/>
      <c r="C1164" s="243"/>
      <c r="D1164" s="244"/>
      <c r="E1164" s="243"/>
      <c r="F1164" s="243"/>
      <c r="G1164" s="244"/>
      <c r="H1164" s="245"/>
      <c r="I1164" s="244"/>
      <c r="J1164" s="245"/>
      <c r="K1164" s="244"/>
      <c r="L1164" s="245"/>
      <c r="M1164" s="244"/>
      <c r="N1164" s="246"/>
      <c r="O1164" s="243"/>
      <c r="P1164" s="243"/>
      <c r="Q1164" s="243"/>
      <c r="R1164" s="244"/>
      <c r="S1164" s="247"/>
      <c r="T1164" s="70" t="str">
        <f t="shared" si="83"/>
        <v/>
      </c>
      <c r="U1164" s="71" t="str">
        <f t="shared" si="84"/>
        <v/>
      </c>
      <c r="V1164" s="71" t="str">
        <f t="shared" si="87"/>
        <v/>
      </c>
      <c r="W1164" s="71" t="str">
        <f>IF(U1164="","",SUM($U$18:U1164))</f>
        <v/>
      </c>
      <c r="X1164" s="71" t="str">
        <f>IF(U1164="","",IF(U1165="",SUM($U$18:U1164)-SUM($X$17:X1163)))</f>
        <v/>
      </c>
      <c r="Y1164" s="70" t="str">
        <f t="shared" si="85"/>
        <v/>
      </c>
      <c r="Z1164" s="71" t="str">
        <f t="shared" si="86"/>
        <v/>
      </c>
      <c r="AB1164" s="70"/>
    </row>
    <row r="1165" spans="2:28" s="71" customFormat="1" x14ac:dyDescent="0.3">
      <c r="B1165" s="242"/>
      <c r="C1165" s="243"/>
      <c r="D1165" s="244"/>
      <c r="E1165" s="243"/>
      <c r="F1165" s="243"/>
      <c r="G1165" s="244"/>
      <c r="H1165" s="245"/>
      <c r="I1165" s="244"/>
      <c r="J1165" s="245"/>
      <c r="K1165" s="244"/>
      <c r="L1165" s="245"/>
      <c r="M1165" s="244"/>
      <c r="N1165" s="246"/>
      <c r="O1165" s="243"/>
      <c r="P1165" s="243"/>
      <c r="Q1165" s="243"/>
      <c r="R1165" s="244"/>
      <c r="S1165" s="247"/>
      <c r="T1165" s="70" t="str">
        <f t="shared" si="83"/>
        <v/>
      </c>
      <c r="U1165" s="71" t="str">
        <f t="shared" si="84"/>
        <v/>
      </c>
      <c r="V1165" s="71" t="str">
        <f t="shared" si="87"/>
        <v/>
      </c>
      <c r="W1165" s="71" t="str">
        <f>IF(U1165="","",SUM($U$18:U1165))</f>
        <v/>
      </c>
      <c r="X1165" s="71" t="str">
        <f>IF(U1165="","",IF(U1166="",SUM($U$18:U1165)-SUM($X$17:X1164)))</f>
        <v/>
      </c>
      <c r="Y1165" s="70" t="str">
        <f t="shared" si="85"/>
        <v/>
      </c>
      <c r="Z1165" s="71" t="str">
        <f t="shared" si="86"/>
        <v/>
      </c>
      <c r="AB1165" s="70"/>
    </row>
    <row r="1166" spans="2:28" s="71" customFormat="1" x14ac:dyDescent="0.3">
      <c r="B1166" s="242"/>
      <c r="C1166" s="243"/>
      <c r="D1166" s="244"/>
      <c r="E1166" s="243"/>
      <c r="F1166" s="243"/>
      <c r="G1166" s="244"/>
      <c r="H1166" s="245"/>
      <c r="I1166" s="244"/>
      <c r="J1166" s="245"/>
      <c r="K1166" s="244"/>
      <c r="L1166" s="245"/>
      <c r="M1166" s="244"/>
      <c r="N1166" s="246"/>
      <c r="O1166" s="243"/>
      <c r="P1166" s="243"/>
      <c r="Q1166" s="243"/>
      <c r="R1166" s="244"/>
      <c r="S1166" s="247"/>
      <c r="T1166" s="70" t="str">
        <f t="shared" si="83"/>
        <v/>
      </c>
      <c r="U1166" s="71" t="str">
        <f t="shared" si="84"/>
        <v/>
      </c>
      <c r="V1166" s="71" t="str">
        <f t="shared" si="87"/>
        <v/>
      </c>
      <c r="W1166" s="71" t="str">
        <f>IF(U1166="","",SUM($U$18:U1166))</f>
        <v/>
      </c>
      <c r="X1166" s="71" t="str">
        <f>IF(U1166="","",IF(U1167="",SUM($U$18:U1166)-SUM($X$17:X1165)))</f>
        <v/>
      </c>
      <c r="Y1166" s="70" t="str">
        <f t="shared" si="85"/>
        <v/>
      </c>
      <c r="Z1166" s="71" t="str">
        <f t="shared" si="86"/>
        <v/>
      </c>
      <c r="AB1166" s="70"/>
    </row>
    <row r="1167" spans="2:28" s="71" customFormat="1" x14ac:dyDescent="0.3">
      <c r="B1167" s="242"/>
      <c r="C1167" s="243"/>
      <c r="D1167" s="244"/>
      <c r="E1167" s="243"/>
      <c r="F1167" s="243"/>
      <c r="G1167" s="244"/>
      <c r="H1167" s="245"/>
      <c r="I1167" s="244"/>
      <c r="J1167" s="245"/>
      <c r="K1167" s="244"/>
      <c r="L1167" s="245"/>
      <c r="M1167" s="244"/>
      <c r="N1167" s="246"/>
      <c r="O1167" s="243"/>
      <c r="P1167" s="243"/>
      <c r="Q1167" s="243"/>
      <c r="R1167" s="244"/>
      <c r="S1167" s="247"/>
      <c r="T1167" s="70" t="str">
        <f t="shared" si="83"/>
        <v/>
      </c>
      <c r="U1167" s="71" t="str">
        <f t="shared" si="84"/>
        <v/>
      </c>
      <c r="V1167" s="71" t="str">
        <f t="shared" si="87"/>
        <v/>
      </c>
      <c r="W1167" s="71" t="str">
        <f>IF(U1167="","",SUM($U$18:U1167))</f>
        <v/>
      </c>
      <c r="X1167" s="71" t="str">
        <f>IF(U1167="","",IF(U1168="",SUM($U$18:U1167)-SUM($X$17:X1166)))</f>
        <v/>
      </c>
      <c r="Y1167" s="70" t="str">
        <f t="shared" si="85"/>
        <v/>
      </c>
      <c r="Z1167" s="71" t="str">
        <f t="shared" si="86"/>
        <v/>
      </c>
      <c r="AB1167" s="70"/>
    </row>
    <row r="1168" spans="2:28" s="71" customFormat="1" x14ac:dyDescent="0.3">
      <c r="B1168" s="242"/>
      <c r="C1168" s="243"/>
      <c r="D1168" s="244"/>
      <c r="E1168" s="243"/>
      <c r="F1168" s="243"/>
      <c r="G1168" s="244"/>
      <c r="H1168" s="245"/>
      <c r="I1168" s="244"/>
      <c r="J1168" s="245"/>
      <c r="K1168" s="244"/>
      <c r="L1168" s="245"/>
      <c r="M1168" s="244"/>
      <c r="N1168" s="246"/>
      <c r="O1168" s="243"/>
      <c r="P1168" s="243"/>
      <c r="Q1168" s="243"/>
      <c r="R1168" s="244"/>
      <c r="S1168" s="247"/>
      <c r="T1168" s="70" t="str">
        <f t="shared" si="83"/>
        <v/>
      </c>
      <c r="U1168" s="71" t="str">
        <f t="shared" si="84"/>
        <v/>
      </c>
      <c r="V1168" s="71" t="str">
        <f t="shared" si="87"/>
        <v/>
      </c>
      <c r="W1168" s="71" t="str">
        <f>IF(U1168="","",SUM($U$18:U1168))</f>
        <v/>
      </c>
      <c r="X1168" s="71" t="str">
        <f>IF(U1168="","",IF(U1169="",SUM($U$18:U1168)-SUM($X$17:X1167)))</f>
        <v/>
      </c>
      <c r="Y1168" s="70" t="str">
        <f t="shared" si="85"/>
        <v/>
      </c>
      <c r="Z1168" s="71" t="str">
        <f t="shared" si="86"/>
        <v/>
      </c>
      <c r="AB1168" s="70"/>
    </row>
    <row r="1169" spans="2:28" s="71" customFormat="1" x14ac:dyDescent="0.3">
      <c r="B1169" s="242"/>
      <c r="C1169" s="243"/>
      <c r="D1169" s="244"/>
      <c r="E1169" s="243"/>
      <c r="F1169" s="243"/>
      <c r="G1169" s="244"/>
      <c r="H1169" s="245"/>
      <c r="I1169" s="244"/>
      <c r="J1169" s="245"/>
      <c r="K1169" s="244"/>
      <c r="L1169" s="245"/>
      <c r="M1169" s="244"/>
      <c r="N1169" s="246"/>
      <c r="O1169" s="243"/>
      <c r="P1169" s="243"/>
      <c r="Q1169" s="243"/>
      <c r="R1169" s="244"/>
      <c r="S1169" s="247"/>
      <c r="T1169" s="70" t="str">
        <f t="shared" si="83"/>
        <v/>
      </c>
      <c r="U1169" s="71" t="str">
        <f t="shared" si="84"/>
        <v/>
      </c>
      <c r="V1169" s="71" t="str">
        <f t="shared" si="87"/>
        <v/>
      </c>
      <c r="W1169" s="71" t="str">
        <f>IF(U1169="","",SUM($U$18:U1169))</f>
        <v/>
      </c>
      <c r="X1169" s="71" t="str">
        <f>IF(U1169="","",IF(U1170="",SUM($U$18:U1169)-SUM($X$17:X1168)))</f>
        <v/>
      </c>
      <c r="Y1169" s="70" t="str">
        <f t="shared" si="85"/>
        <v/>
      </c>
      <c r="Z1169" s="71" t="str">
        <f t="shared" si="86"/>
        <v/>
      </c>
      <c r="AB1169" s="70"/>
    </row>
    <row r="1170" spans="2:28" s="71" customFormat="1" x14ac:dyDescent="0.3">
      <c r="B1170" s="242"/>
      <c r="C1170" s="243"/>
      <c r="D1170" s="244"/>
      <c r="E1170" s="243"/>
      <c r="F1170" s="243"/>
      <c r="G1170" s="244"/>
      <c r="H1170" s="245"/>
      <c r="I1170" s="244"/>
      <c r="J1170" s="245"/>
      <c r="K1170" s="244"/>
      <c r="L1170" s="245"/>
      <c r="M1170" s="244"/>
      <c r="N1170" s="246"/>
      <c r="O1170" s="243"/>
      <c r="P1170" s="243"/>
      <c r="Q1170" s="243"/>
      <c r="R1170" s="244"/>
      <c r="S1170" s="247"/>
      <c r="T1170" s="70" t="str">
        <f t="shared" si="83"/>
        <v/>
      </c>
      <c r="U1170" s="71" t="str">
        <f t="shared" si="84"/>
        <v/>
      </c>
      <c r="V1170" s="71" t="str">
        <f t="shared" si="87"/>
        <v/>
      </c>
      <c r="W1170" s="71" t="str">
        <f>IF(U1170="","",SUM($U$18:U1170))</f>
        <v/>
      </c>
      <c r="X1170" s="71" t="str">
        <f>IF(U1170="","",IF(U1171="",SUM($U$18:U1170)-SUM($X$17:X1169)))</f>
        <v/>
      </c>
      <c r="Y1170" s="70" t="str">
        <f t="shared" si="85"/>
        <v/>
      </c>
      <c r="Z1170" s="71" t="str">
        <f t="shared" si="86"/>
        <v/>
      </c>
      <c r="AB1170" s="70"/>
    </row>
    <row r="1171" spans="2:28" s="71" customFormat="1" x14ac:dyDescent="0.3">
      <c r="B1171" s="242"/>
      <c r="C1171" s="243"/>
      <c r="D1171" s="244"/>
      <c r="E1171" s="243"/>
      <c r="F1171" s="243"/>
      <c r="G1171" s="244"/>
      <c r="H1171" s="245"/>
      <c r="I1171" s="244"/>
      <c r="J1171" s="245"/>
      <c r="K1171" s="244"/>
      <c r="L1171" s="245"/>
      <c r="M1171" s="244"/>
      <c r="N1171" s="246"/>
      <c r="O1171" s="243"/>
      <c r="P1171" s="243"/>
      <c r="Q1171" s="243"/>
      <c r="R1171" s="244"/>
      <c r="S1171" s="247"/>
      <c r="T1171" s="70" t="str">
        <f t="shared" ref="T1171:T1234" si="88">IF(N1171&lt;0,"",IF(N1171="","",(N1171-2)/2))</f>
        <v/>
      </c>
      <c r="U1171" s="71" t="str">
        <f t="shared" ref="U1171:U1234" si="89">IF(H1171="","",IF(M1171="",(H1171+J1171+L1171)*-1,IF(M1171=G1171,H1171/2*N1171-(H1171+J1171+L1171),IF(M1171=I1171,J1171/2*N1171-(H1171+J1171+L1171),IF(M1171=K1171,L1171/2*N1171-(H1171+J1171+L1171))))))</f>
        <v/>
      </c>
      <c r="V1171" s="71" t="str">
        <f t="shared" si="87"/>
        <v/>
      </c>
      <c r="W1171" s="71" t="str">
        <f>IF(U1171="","",SUM($U$18:U1171))</f>
        <v/>
      </c>
      <c r="X1171" s="71" t="str">
        <f>IF(U1171="","",IF(U1172="",SUM($U$18:U1171)-SUM($X$17:X1170)))</f>
        <v/>
      </c>
      <c r="Y1171" s="70" t="str">
        <f t="shared" ref="Y1171:Y1234" si="90">IF(O1171="","",IF(M1171="","",IF(G1171=M1171,O1171,IF(I1171=M1171,P1171,IF(K1171=M1171,Q1171)))))</f>
        <v/>
      </c>
      <c r="Z1171" s="71" t="str">
        <f t="shared" si="86"/>
        <v/>
      </c>
      <c r="AB1171" s="70"/>
    </row>
    <row r="1172" spans="2:28" s="71" customFormat="1" x14ac:dyDescent="0.3">
      <c r="B1172" s="242"/>
      <c r="C1172" s="243"/>
      <c r="D1172" s="244"/>
      <c r="E1172" s="243"/>
      <c r="F1172" s="243"/>
      <c r="G1172" s="244"/>
      <c r="H1172" s="245"/>
      <c r="I1172" s="244"/>
      <c r="J1172" s="245"/>
      <c r="K1172" s="244"/>
      <c r="L1172" s="245"/>
      <c r="M1172" s="244"/>
      <c r="N1172" s="246"/>
      <c r="O1172" s="243"/>
      <c r="P1172" s="243"/>
      <c r="Q1172" s="243"/>
      <c r="R1172" s="244"/>
      <c r="S1172" s="247"/>
      <c r="T1172" s="70" t="str">
        <f t="shared" si="88"/>
        <v/>
      </c>
      <c r="U1172" s="71" t="str">
        <f t="shared" si="89"/>
        <v/>
      </c>
      <c r="V1172" s="71" t="str">
        <f t="shared" si="87"/>
        <v/>
      </c>
      <c r="W1172" s="71" t="str">
        <f>IF(U1172="","",SUM($U$18:U1172))</f>
        <v/>
      </c>
      <c r="X1172" s="71" t="str">
        <f>IF(U1172="","",IF(U1173="",SUM($U$18:U1172)-SUM($X$17:X1171)))</f>
        <v/>
      </c>
      <c r="Y1172" s="70" t="str">
        <f t="shared" si="90"/>
        <v/>
      </c>
      <c r="Z1172" s="71" t="str">
        <f t="shared" si="86"/>
        <v/>
      </c>
      <c r="AB1172" s="70"/>
    </row>
    <row r="1173" spans="2:28" s="71" customFormat="1" x14ac:dyDescent="0.3">
      <c r="B1173" s="242"/>
      <c r="C1173" s="243"/>
      <c r="D1173" s="244"/>
      <c r="E1173" s="243"/>
      <c r="F1173" s="243"/>
      <c r="G1173" s="244"/>
      <c r="H1173" s="245"/>
      <c r="I1173" s="244"/>
      <c r="J1173" s="245"/>
      <c r="K1173" s="244"/>
      <c r="L1173" s="245"/>
      <c r="M1173" s="244"/>
      <c r="N1173" s="246"/>
      <c r="O1173" s="243"/>
      <c r="P1173" s="243"/>
      <c r="Q1173" s="243"/>
      <c r="R1173" s="244"/>
      <c r="S1173" s="247"/>
      <c r="T1173" s="70" t="str">
        <f t="shared" si="88"/>
        <v/>
      </c>
      <c r="U1173" s="71" t="str">
        <f t="shared" si="89"/>
        <v/>
      </c>
      <c r="V1173" s="71" t="str">
        <f t="shared" si="87"/>
        <v/>
      </c>
      <c r="W1173" s="71" t="str">
        <f>IF(U1173="","",SUM($U$18:U1173))</f>
        <v/>
      </c>
      <c r="X1173" s="71" t="str">
        <f>IF(U1173="","",IF(U1174="",SUM($U$18:U1173)-SUM($X$17:X1172)))</f>
        <v/>
      </c>
      <c r="Y1173" s="70" t="str">
        <f t="shared" si="90"/>
        <v/>
      </c>
      <c r="Z1173" s="71" t="str">
        <f t="shared" si="86"/>
        <v/>
      </c>
      <c r="AB1173" s="70"/>
    </row>
    <row r="1174" spans="2:28" s="71" customFormat="1" x14ac:dyDescent="0.3">
      <c r="B1174" s="242"/>
      <c r="C1174" s="243"/>
      <c r="D1174" s="244"/>
      <c r="E1174" s="243"/>
      <c r="F1174" s="243"/>
      <c r="G1174" s="244"/>
      <c r="H1174" s="245"/>
      <c r="I1174" s="244"/>
      <c r="J1174" s="245"/>
      <c r="K1174" s="244"/>
      <c r="L1174" s="245"/>
      <c r="M1174" s="244"/>
      <c r="N1174" s="246"/>
      <c r="O1174" s="243"/>
      <c r="P1174" s="243"/>
      <c r="Q1174" s="243"/>
      <c r="R1174" s="244"/>
      <c r="S1174" s="247"/>
      <c r="T1174" s="70" t="str">
        <f t="shared" si="88"/>
        <v/>
      </c>
      <c r="U1174" s="71" t="str">
        <f t="shared" si="89"/>
        <v/>
      </c>
      <c r="V1174" s="71" t="str">
        <f t="shared" si="87"/>
        <v/>
      </c>
      <c r="W1174" s="71" t="str">
        <f>IF(U1174="","",SUM($U$18:U1174))</f>
        <v/>
      </c>
      <c r="X1174" s="71" t="str">
        <f>IF(U1174="","",IF(U1175="",SUM($U$18:U1174)-SUM($X$17:X1173)))</f>
        <v/>
      </c>
      <c r="Y1174" s="70" t="str">
        <f t="shared" si="90"/>
        <v/>
      </c>
      <c r="Z1174" s="71" t="str">
        <f t="shared" si="86"/>
        <v/>
      </c>
      <c r="AB1174" s="70"/>
    </row>
    <row r="1175" spans="2:28" s="71" customFormat="1" x14ac:dyDescent="0.3">
      <c r="B1175" s="242"/>
      <c r="C1175" s="243"/>
      <c r="D1175" s="244"/>
      <c r="E1175" s="243"/>
      <c r="F1175" s="243"/>
      <c r="G1175" s="244"/>
      <c r="H1175" s="245"/>
      <c r="I1175" s="244"/>
      <c r="J1175" s="245"/>
      <c r="K1175" s="244"/>
      <c r="L1175" s="245"/>
      <c r="M1175" s="244"/>
      <c r="N1175" s="246"/>
      <c r="O1175" s="243"/>
      <c r="P1175" s="243"/>
      <c r="Q1175" s="243"/>
      <c r="R1175" s="244"/>
      <c r="S1175" s="247"/>
      <c r="T1175" s="70" t="str">
        <f t="shared" si="88"/>
        <v/>
      </c>
      <c r="U1175" s="71" t="str">
        <f t="shared" si="89"/>
        <v/>
      </c>
      <c r="V1175" s="71" t="str">
        <f t="shared" si="87"/>
        <v/>
      </c>
      <c r="W1175" s="71" t="str">
        <f>IF(U1175="","",SUM($U$18:U1175))</f>
        <v/>
      </c>
      <c r="X1175" s="71" t="str">
        <f>IF(U1175="","",IF(U1176="",SUM($U$18:U1175)-SUM($X$17:X1174)))</f>
        <v/>
      </c>
      <c r="Y1175" s="70" t="str">
        <f t="shared" si="90"/>
        <v/>
      </c>
      <c r="Z1175" s="71" t="str">
        <f t="shared" ref="Z1175:Z1238" si="91">(IF(C1175="","",IF(N1175="","",IF(U1175&lt;0,SUM(H1175+J1175+L1175+U1175),IF(U1175=0,SUM(H1175+J1175+L1175+U1175),IF(U1175=0,"",IF(U1175&gt;0,SUM(H1175+J1175+L1175+U1175))))))))</f>
        <v/>
      </c>
      <c r="AB1175" s="70"/>
    </row>
    <row r="1176" spans="2:28" s="71" customFormat="1" x14ac:dyDescent="0.3">
      <c r="B1176" s="242"/>
      <c r="C1176" s="243"/>
      <c r="D1176" s="244"/>
      <c r="E1176" s="243"/>
      <c r="F1176" s="243"/>
      <c r="G1176" s="244"/>
      <c r="H1176" s="245"/>
      <c r="I1176" s="244"/>
      <c r="J1176" s="245"/>
      <c r="K1176" s="244"/>
      <c r="L1176" s="245"/>
      <c r="M1176" s="244"/>
      <c r="N1176" s="246"/>
      <c r="O1176" s="243"/>
      <c r="P1176" s="243"/>
      <c r="Q1176" s="243"/>
      <c r="R1176" s="244"/>
      <c r="S1176" s="247"/>
      <c r="T1176" s="70" t="str">
        <f t="shared" si="88"/>
        <v/>
      </c>
      <c r="U1176" s="71" t="str">
        <f t="shared" si="89"/>
        <v/>
      </c>
      <c r="V1176" s="71" t="str">
        <f t="shared" si="87"/>
        <v/>
      </c>
      <c r="W1176" s="71" t="str">
        <f>IF(U1176="","",SUM($U$18:U1176))</f>
        <v/>
      </c>
      <c r="X1176" s="71" t="str">
        <f>IF(U1176="","",IF(U1177="",SUM($U$18:U1176)-SUM($X$17:X1175)))</f>
        <v/>
      </c>
      <c r="Y1176" s="70" t="str">
        <f t="shared" si="90"/>
        <v/>
      </c>
      <c r="Z1176" s="71" t="str">
        <f t="shared" si="91"/>
        <v/>
      </c>
      <c r="AB1176" s="70"/>
    </row>
    <row r="1177" spans="2:28" s="71" customFormat="1" x14ac:dyDescent="0.3">
      <c r="B1177" s="242"/>
      <c r="C1177" s="243"/>
      <c r="D1177" s="244"/>
      <c r="E1177" s="243"/>
      <c r="F1177" s="243"/>
      <c r="G1177" s="244"/>
      <c r="H1177" s="245"/>
      <c r="I1177" s="244"/>
      <c r="J1177" s="245"/>
      <c r="K1177" s="244"/>
      <c r="L1177" s="245"/>
      <c r="M1177" s="244"/>
      <c r="N1177" s="246"/>
      <c r="O1177" s="243"/>
      <c r="P1177" s="243"/>
      <c r="Q1177" s="243"/>
      <c r="R1177" s="244"/>
      <c r="S1177" s="247"/>
      <c r="T1177" s="70" t="str">
        <f t="shared" si="88"/>
        <v/>
      </c>
      <c r="U1177" s="71" t="str">
        <f t="shared" si="89"/>
        <v/>
      </c>
      <c r="V1177" s="71" t="str">
        <f t="shared" si="87"/>
        <v/>
      </c>
      <c r="W1177" s="71" t="str">
        <f>IF(U1177="","",SUM($U$18:U1177))</f>
        <v/>
      </c>
      <c r="X1177" s="71" t="str">
        <f>IF(U1177="","",IF(U1178="",SUM($U$18:U1177)-SUM($X$17:X1176)))</f>
        <v/>
      </c>
      <c r="Y1177" s="70" t="str">
        <f t="shared" si="90"/>
        <v/>
      </c>
      <c r="Z1177" s="71" t="str">
        <f t="shared" si="91"/>
        <v/>
      </c>
      <c r="AB1177" s="70"/>
    </row>
    <row r="1178" spans="2:28" s="71" customFormat="1" x14ac:dyDescent="0.3">
      <c r="B1178" s="242"/>
      <c r="C1178" s="243"/>
      <c r="D1178" s="244"/>
      <c r="E1178" s="243"/>
      <c r="F1178" s="243"/>
      <c r="G1178" s="244"/>
      <c r="H1178" s="245"/>
      <c r="I1178" s="244"/>
      <c r="J1178" s="245"/>
      <c r="K1178" s="244"/>
      <c r="L1178" s="245"/>
      <c r="M1178" s="244"/>
      <c r="N1178" s="246"/>
      <c r="O1178" s="243"/>
      <c r="P1178" s="243"/>
      <c r="Q1178" s="243"/>
      <c r="R1178" s="244"/>
      <c r="S1178" s="247"/>
      <c r="T1178" s="70" t="str">
        <f t="shared" si="88"/>
        <v/>
      </c>
      <c r="U1178" s="71" t="str">
        <f t="shared" si="89"/>
        <v/>
      </c>
      <c r="V1178" s="71" t="str">
        <f t="shared" si="87"/>
        <v/>
      </c>
      <c r="W1178" s="71" t="str">
        <f>IF(U1178="","",SUM($U$18:U1178))</f>
        <v/>
      </c>
      <c r="X1178" s="71" t="str">
        <f>IF(U1178="","",IF(U1179="",SUM($U$18:U1178)-SUM($X$17:X1177)))</f>
        <v/>
      </c>
      <c r="Y1178" s="70" t="str">
        <f t="shared" si="90"/>
        <v/>
      </c>
      <c r="Z1178" s="71" t="str">
        <f t="shared" si="91"/>
        <v/>
      </c>
      <c r="AB1178" s="70"/>
    </row>
    <row r="1179" spans="2:28" s="71" customFormat="1" x14ac:dyDescent="0.3">
      <c r="B1179" s="242"/>
      <c r="C1179" s="243"/>
      <c r="D1179" s="244"/>
      <c r="E1179" s="243"/>
      <c r="F1179" s="243"/>
      <c r="G1179" s="244"/>
      <c r="H1179" s="245"/>
      <c r="I1179" s="244"/>
      <c r="J1179" s="245"/>
      <c r="K1179" s="244"/>
      <c r="L1179" s="245"/>
      <c r="M1179" s="244"/>
      <c r="N1179" s="246"/>
      <c r="O1179" s="243"/>
      <c r="P1179" s="243"/>
      <c r="Q1179" s="243"/>
      <c r="R1179" s="244"/>
      <c r="S1179" s="247"/>
      <c r="T1179" s="70" t="str">
        <f t="shared" si="88"/>
        <v/>
      </c>
      <c r="U1179" s="71" t="str">
        <f t="shared" si="89"/>
        <v/>
      </c>
      <c r="V1179" s="71" t="str">
        <f t="shared" si="87"/>
        <v/>
      </c>
      <c r="W1179" s="71" t="str">
        <f>IF(U1179="","",SUM($U$18:U1179))</f>
        <v/>
      </c>
      <c r="X1179" s="71" t="str">
        <f>IF(U1179="","",IF(U1180="",SUM($U$18:U1179)-SUM($X$17:X1178)))</f>
        <v/>
      </c>
      <c r="Y1179" s="70" t="str">
        <f t="shared" si="90"/>
        <v/>
      </c>
      <c r="Z1179" s="71" t="str">
        <f t="shared" si="91"/>
        <v/>
      </c>
      <c r="AB1179" s="70"/>
    </row>
    <row r="1180" spans="2:28" s="71" customFormat="1" x14ac:dyDescent="0.3">
      <c r="B1180" s="242"/>
      <c r="C1180" s="243"/>
      <c r="D1180" s="244"/>
      <c r="E1180" s="243"/>
      <c r="F1180" s="243"/>
      <c r="G1180" s="244"/>
      <c r="H1180" s="245"/>
      <c r="I1180" s="244"/>
      <c r="J1180" s="245"/>
      <c r="K1180" s="244"/>
      <c r="L1180" s="245"/>
      <c r="M1180" s="244"/>
      <c r="N1180" s="246"/>
      <c r="O1180" s="243"/>
      <c r="P1180" s="243"/>
      <c r="Q1180" s="243"/>
      <c r="R1180" s="244"/>
      <c r="S1180" s="247"/>
      <c r="T1180" s="70" t="str">
        <f t="shared" si="88"/>
        <v/>
      </c>
      <c r="U1180" s="71" t="str">
        <f t="shared" si="89"/>
        <v/>
      </c>
      <c r="V1180" s="71" t="str">
        <f t="shared" si="87"/>
        <v/>
      </c>
      <c r="W1180" s="71" t="str">
        <f>IF(U1180="","",SUM($U$18:U1180))</f>
        <v/>
      </c>
      <c r="X1180" s="71" t="str">
        <f>IF(U1180="","",IF(U1181="",SUM($U$18:U1180)-SUM($X$17:X1179)))</f>
        <v/>
      </c>
      <c r="Y1180" s="70" t="str">
        <f t="shared" si="90"/>
        <v/>
      </c>
      <c r="Z1180" s="71" t="str">
        <f t="shared" si="91"/>
        <v/>
      </c>
      <c r="AB1180" s="70"/>
    </row>
    <row r="1181" spans="2:28" s="71" customFormat="1" x14ac:dyDescent="0.3">
      <c r="B1181" s="242"/>
      <c r="C1181" s="243"/>
      <c r="D1181" s="244"/>
      <c r="E1181" s="243"/>
      <c r="F1181" s="243"/>
      <c r="G1181" s="244"/>
      <c r="H1181" s="245"/>
      <c r="I1181" s="244"/>
      <c r="J1181" s="245"/>
      <c r="K1181" s="244"/>
      <c r="L1181" s="245"/>
      <c r="M1181" s="244"/>
      <c r="N1181" s="246"/>
      <c r="O1181" s="243"/>
      <c r="P1181" s="243"/>
      <c r="Q1181" s="243"/>
      <c r="R1181" s="244"/>
      <c r="S1181" s="247"/>
      <c r="T1181" s="70" t="str">
        <f t="shared" si="88"/>
        <v/>
      </c>
      <c r="U1181" s="71" t="str">
        <f t="shared" si="89"/>
        <v/>
      </c>
      <c r="V1181" s="71" t="str">
        <f t="shared" si="87"/>
        <v/>
      </c>
      <c r="W1181" s="71" t="str">
        <f>IF(U1181="","",SUM($U$18:U1181))</f>
        <v/>
      </c>
      <c r="X1181" s="71" t="str">
        <f>IF(U1181="","",IF(U1182="",SUM($U$18:U1181)-SUM($X$17:X1180)))</f>
        <v/>
      </c>
      <c r="Y1181" s="70" t="str">
        <f t="shared" si="90"/>
        <v/>
      </c>
      <c r="Z1181" s="71" t="str">
        <f t="shared" si="91"/>
        <v/>
      </c>
      <c r="AB1181" s="70"/>
    </row>
    <row r="1182" spans="2:28" s="71" customFormat="1" x14ac:dyDescent="0.3">
      <c r="B1182" s="242"/>
      <c r="C1182" s="243"/>
      <c r="D1182" s="244"/>
      <c r="E1182" s="243"/>
      <c r="F1182" s="243"/>
      <c r="G1182" s="244"/>
      <c r="H1182" s="245"/>
      <c r="I1182" s="244"/>
      <c r="J1182" s="245"/>
      <c r="K1182" s="244"/>
      <c r="L1182" s="245"/>
      <c r="M1182" s="244"/>
      <c r="N1182" s="246"/>
      <c r="O1182" s="243"/>
      <c r="P1182" s="243"/>
      <c r="Q1182" s="243"/>
      <c r="R1182" s="244"/>
      <c r="S1182" s="247"/>
      <c r="T1182" s="70" t="str">
        <f t="shared" si="88"/>
        <v/>
      </c>
      <c r="U1182" s="71" t="str">
        <f t="shared" si="89"/>
        <v/>
      </c>
      <c r="V1182" s="71" t="str">
        <f t="shared" si="87"/>
        <v/>
      </c>
      <c r="W1182" s="71" t="str">
        <f>IF(U1182="","",SUM($U$18:U1182))</f>
        <v/>
      </c>
      <c r="X1182" s="71" t="str">
        <f>IF(U1182="","",IF(U1183="",SUM($U$18:U1182)-SUM($X$17:X1181)))</f>
        <v/>
      </c>
      <c r="Y1182" s="70" t="str">
        <f t="shared" si="90"/>
        <v/>
      </c>
      <c r="Z1182" s="71" t="str">
        <f t="shared" si="91"/>
        <v/>
      </c>
      <c r="AB1182" s="70"/>
    </row>
    <row r="1183" spans="2:28" s="71" customFormat="1" x14ac:dyDescent="0.3">
      <c r="B1183" s="242"/>
      <c r="C1183" s="243"/>
      <c r="D1183" s="244"/>
      <c r="E1183" s="243"/>
      <c r="F1183" s="243"/>
      <c r="G1183" s="244"/>
      <c r="H1183" s="245"/>
      <c r="I1183" s="244"/>
      <c r="J1183" s="245"/>
      <c r="K1183" s="244"/>
      <c r="L1183" s="245"/>
      <c r="M1183" s="244"/>
      <c r="N1183" s="246"/>
      <c r="O1183" s="243"/>
      <c r="P1183" s="243"/>
      <c r="Q1183" s="243"/>
      <c r="R1183" s="244"/>
      <c r="S1183" s="247"/>
      <c r="T1183" s="70" t="str">
        <f t="shared" si="88"/>
        <v/>
      </c>
      <c r="U1183" s="71" t="str">
        <f t="shared" si="89"/>
        <v/>
      </c>
      <c r="V1183" s="71" t="str">
        <f t="shared" si="87"/>
        <v/>
      </c>
      <c r="W1183" s="71" t="str">
        <f>IF(U1183="","",SUM($U$18:U1183))</f>
        <v/>
      </c>
      <c r="X1183" s="71" t="str">
        <f>IF(U1183="","",IF(U1184="",SUM($U$18:U1183)-SUM($X$17:X1182)))</f>
        <v/>
      </c>
      <c r="Y1183" s="70" t="str">
        <f t="shared" si="90"/>
        <v/>
      </c>
      <c r="Z1183" s="71" t="str">
        <f t="shared" si="91"/>
        <v/>
      </c>
      <c r="AB1183" s="70"/>
    </row>
    <row r="1184" spans="2:28" s="71" customFormat="1" x14ac:dyDescent="0.3">
      <c r="B1184" s="242"/>
      <c r="C1184" s="243"/>
      <c r="D1184" s="244"/>
      <c r="E1184" s="243"/>
      <c r="F1184" s="243"/>
      <c r="G1184" s="244"/>
      <c r="H1184" s="245"/>
      <c r="I1184" s="244"/>
      <c r="J1184" s="245"/>
      <c r="K1184" s="244"/>
      <c r="L1184" s="245"/>
      <c r="M1184" s="244"/>
      <c r="N1184" s="246"/>
      <c r="O1184" s="243"/>
      <c r="P1184" s="243"/>
      <c r="Q1184" s="243"/>
      <c r="R1184" s="244"/>
      <c r="S1184" s="247"/>
      <c r="T1184" s="70" t="str">
        <f t="shared" si="88"/>
        <v/>
      </c>
      <c r="U1184" s="71" t="str">
        <f t="shared" si="89"/>
        <v/>
      </c>
      <c r="V1184" s="71" t="str">
        <f t="shared" si="87"/>
        <v/>
      </c>
      <c r="W1184" s="71" t="str">
        <f>IF(U1184="","",SUM($U$18:U1184))</f>
        <v/>
      </c>
      <c r="X1184" s="71" t="str">
        <f>IF(U1184="","",IF(U1185="",SUM($U$18:U1184)-SUM($X$17:X1183)))</f>
        <v/>
      </c>
      <c r="Y1184" s="70" t="str">
        <f t="shared" si="90"/>
        <v/>
      </c>
      <c r="Z1184" s="71" t="str">
        <f t="shared" si="91"/>
        <v/>
      </c>
      <c r="AB1184" s="70"/>
    </row>
    <row r="1185" spans="2:28" s="71" customFormat="1" x14ac:dyDescent="0.3">
      <c r="B1185" s="242"/>
      <c r="C1185" s="243"/>
      <c r="D1185" s="244"/>
      <c r="E1185" s="243"/>
      <c r="F1185" s="243"/>
      <c r="G1185" s="244"/>
      <c r="H1185" s="245"/>
      <c r="I1185" s="244"/>
      <c r="J1185" s="245"/>
      <c r="K1185" s="244"/>
      <c r="L1185" s="245"/>
      <c r="M1185" s="244"/>
      <c r="N1185" s="246"/>
      <c r="O1185" s="243"/>
      <c r="P1185" s="243"/>
      <c r="Q1185" s="243"/>
      <c r="R1185" s="244"/>
      <c r="S1185" s="247"/>
      <c r="T1185" s="70" t="str">
        <f t="shared" si="88"/>
        <v/>
      </c>
      <c r="U1185" s="71" t="str">
        <f t="shared" si="89"/>
        <v/>
      </c>
      <c r="V1185" s="71" t="str">
        <f t="shared" si="87"/>
        <v/>
      </c>
      <c r="W1185" s="71" t="str">
        <f>IF(U1185="","",SUM($U$18:U1185))</f>
        <v/>
      </c>
      <c r="X1185" s="71" t="str">
        <f>IF(U1185="","",IF(U1186="",SUM($U$18:U1185)-SUM($X$17:X1184)))</f>
        <v/>
      </c>
      <c r="Y1185" s="70" t="str">
        <f t="shared" si="90"/>
        <v/>
      </c>
      <c r="Z1185" s="71" t="str">
        <f t="shared" si="91"/>
        <v/>
      </c>
      <c r="AB1185" s="70"/>
    </row>
    <row r="1186" spans="2:28" s="71" customFormat="1" x14ac:dyDescent="0.3">
      <c r="B1186" s="242"/>
      <c r="C1186" s="243"/>
      <c r="D1186" s="244"/>
      <c r="E1186" s="243"/>
      <c r="F1186" s="243"/>
      <c r="G1186" s="244"/>
      <c r="H1186" s="245"/>
      <c r="I1186" s="244"/>
      <c r="J1186" s="245"/>
      <c r="K1186" s="244"/>
      <c r="L1186" s="245"/>
      <c r="M1186" s="244"/>
      <c r="N1186" s="246"/>
      <c r="O1186" s="243"/>
      <c r="P1186" s="243"/>
      <c r="Q1186" s="243"/>
      <c r="R1186" s="244"/>
      <c r="S1186" s="247"/>
      <c r="T1186" s="70" t="str">
        <f t="shared" si="88"/>
        <v/>
      </c>
      <c r="U1186" s="71" t="str">
        <f t="shared" si="89"/>
        <v/>
      </c>
      <c r="V1186" s="71" t="str">
        <f t="shared" si="87"/>
        <v/>
      </c>
      <c r="W1186" s="71" t="str">
        <f>IF(U1186="","",SUM($U$18:U1186))</f>
        <v/>
      </c>
      <c r="X1186" s="71" t="str">
        <f>IF(U1186="","",IF(U1187="",SUM($U$18:U1186)-SUM($X$17:X1185)))</f>
        <v/>
      </c>
      <c r="Y1186" s="70" t="str">
        <f t="shared" si="90"/>
        <v/>
      </c>
      <c r="Z1186" s="71" t="str">
        <f t="shared" si="91"/>
        <v/>
      </c>
      <c r="AB1186" s="70"/>
    </row>
    <row r="1187" spans="2:28" s="71" customFormat="1" x14ac:dyDescent="0.3">
      <c r="B1187" s="242"/>
      <c r="C1187" s="243"/>
      <c r="D1187" s="244"/>
      <c r="E1187" s="243"/>
      <c r="F1187" s="243"/>
      <c r="G1187" s="244"/>
      <c r="H1187" s="245"/>
      <c r="I1187" s="244"/>
      <c r="J1187" s="245"/>
      <c r="K1187" s="244"/>
      <c r="L1187" s="245"/>
      <c r="M1187" s="244"/>
      <c r="N1187" s="246"/>
      <c r="O1187" s="243"/>
      <c r="P1187" s="243"/>
      <c r="Q1187" s="243"/>
      <c r="R1187" s="244"/>
      <c r="S1187" s="247"/>
      <c r="T1187" s="70" t="str">
        <f t="shared" si="88"/>
        <v/>
      </c>
      <c r="U1187" s="71" t="str">
        <f t="shared" si="89"/>
        <v/>
      </c>
      <c r="V1187" s="71" t="str">
        <f t="shared" si="87"/>
        <v/>
      </c>
      <c r="W1187" s="71" t="str">
        <f>IF(U1187="","",SUM($U$18:U1187))</f>
        <v/>
      </c>
      <c r="X1187" s="71" t="str">
        <f>IF(U1187="","",IF(U1188="",SUM($U$18:U1187)-SUM($X$17:X1186)))</f>
        <v/>
      </c>
      <c r="Y1187" s="70" t="str">
        <f t="shared" si="90"/>
        <v/>
      </c>
      <c r="Z1187" s="71" t="str">
        <f t="shared" si="91"/>
        <v/>
      </c>
      <c r="AB1187" s="70"/>
    </row>
    <row r="1188" spans="2:28" s="71" customFormat="1" x14ac:dyDescent="0.3">
      <c r="B1188" s="242"/>
      <c r="C1188" s="243"/>
      <c r="D1188" s="244"/>
      <c r="E1188" s="243"/>
      <c r="F1188" s="243"/>
      <c r="G1188" s="244"/>
      <c r="H1188" s="245"/>
      <c r="I1188" s="244"/>
      <c r="J1188" s="245"/>
      <c r="K1188" s="244"/>
      <c r="L1188" s="245"/>
      <c r="M1188" s="244"/>
      <c r="N1188" s="246"/>
      <c r="O1188" s="243"/>
      <c r="P1188" s="243"/>
      <c r="Q1188" s="243"/>
      <c r="R1188" s="244"/>
      <c r="S1188" s="247"/>
      <c r="T1188" s="70" t="str">
        <f t="shared" si="88"/>
        <v/>
      </c>
      <c r="U1188" s="71" t="str">
        <f t="shared" si="89"/>
        <v/>
      </c>
      <c r="V1188" s="71" t="str">
        <f t="shared" si="87"/>
        <v/>
      </c>
      <c r="W1188" s="71" t="str">
        <f>IF(U1188="","",SUM($U$18:U1188))</f>
        <v/>
      </c>
      <c r="X1188" s="71" t="str">
        <f>IF(U1188="","",IF(U1189="",SUM($U$18:U1188)-SUM($X$17:X1187)))</f>
        <v/>
      </c>
      <c r="Y1188" s="70" t="str">
        <f t="shared" si="90"/>
        <v/>
      </c>
      <c r="Z1188" s="71" t="str">
        <f t="shared" si="91"/>
        <v/>
      </c>
      <c r="AB1188" s="70"/>
    </row>
    <row r="1189" spans="2:28" s="71" customFormat="1" x14ac:dyDescent="0.3">
      <c r="B1189" s="242"/>
      <c r="C1189" s="243"/>
      <c r="D1189" s="244"/>
      <c r="E1189" s="243"/>
      <c r="F1189" s="243"/>
      <c r="G1189" s="244"/>
      <c r="H1189" s="245"/>
      <c r="I1189" s="244"/>
      <c r="J1189" s="245"/>
      <c r="K1189" s="244"/>
      <c r="L1189" s="245"/>
      <c r="M1189" s="244"/>
      <c r="N1189" s="246"/>
      <c r="O1189" s="243"/>
      <c r="P1189" s="243"/>
      <c r="Q1189" s="243"/>
      <c r="R1189" s="244"/>
      <c r="S1189" s="247"/>
      <c r="T1189" s="70" t="str">
        <f t="shared" si="88"/>
        <v/>
      </c>
      <c r="U1189" s="71" t="str">
        <f t="shared" si="89"/>
        <v/>
      </c>
      <c r="V1189" s="71" t="str">
        <f t="shared" si="87"/>
        <v/>
      </c>
      <c r="W1189" s="71" t="str">
        <f>IF(U1189="","",SUM($U$18:U1189))</f>
        <v/>
      </c>
      <c r="X1189" s="71" t="str">
        <f>IF(U1189="","",IF(U1190="",SUM($U$18:U1189)-SUM($X$17:X1188)))</f>
        <v/>
      </c>
      <c r="Y1189" s="70" t="str">
        <f t="shared" si="90"/>
        <v/>
      </c>
      <c r="Z1189" s="71" t="str">
        <f t="shared" si="91"/>
        <v/>
      </c>
      <c r="AB1189" s="70"/>
    </row>
    <row r="1190" spans="2:28" s="71" customFormat="1" x14ac:dyDescent="0.3">
      <c r="B1190" s="242"/>
      <c r="C1190" s="243"/>
      <c r="D1190" s="244"/>
      <c r="E1190" s="243"/>
      <c r="F1190" s="243"/>
      <c r="G1190" s="244"/>
      <c r="H1190" s="245"/>
      <c r="I1190" s="244"/>
      <c r="J1190" s="245"/>
      <c r="K1190" s="244"/>
      <c r="L1190" s="245"/>
      <c r="M1190" s="244"/>
      <c r="N1190" s="246"/>
      <c r="O1190" s="243"/>
      <c r="P1190" s="243"/>
      <c r="Q1190" s="243"/>
      <c r="R1190" s="244"/>
      <c r="S1190" s="247"/>
      <c r="T1190" s="70" t="str">
        <f t="shared" si="88"/>
        <v/>
      </c>
      <c r="U1190" s="71" t="str">
        <f t="shared" si="89"/>
        <v/>
      </c>
      <c r="V1190" s="71" t="str">
        <f t="shared" si="87"/>
        <v/>
      </c>
      <c r="W1190" s="71" t="str">
        <f>IF(U1190="","",SUM($U$18:U1190))</f>
        <v/>
      </c>
      <c r="X1190" s="71" t="str">
        <f>IF(U1190="","",IF(U1191="",SUM($U$18:U1190)-SUM($X$17:X1189)))</f>
        <v/>
      </c>
      <c r="Y1190" s="70" t="str">
        <f t="shared" si="90"/>
        <v/>
      </c>
      <c r="Z1190" s="71" t="str">
        <f t="shared" si="91"/>
        <v/>
      </c>
      <c r="AB1190" s="70"/>
    </row>
    <row r="1191" spans="2:28" s="71" customFormat="1" x14ac:dyDescent="0.3">
      <c r="B1191" s="242"/>
      <c r="C1191" s="243"/>
      <c r="D1191" s="244"/>
      <c r="E1191" s="243"/>
      <c r="F1191" s="243"/>
      <c r="G1191" s="244"/>
      <c r="H1191" s="245"/>
      <c r="I1191" s="244"/>
      <c r="J1191" s="245"/>
      <c r="K1191" s="244"/>
      <c r="L1191" s="245"/>
      <c r="M1191" s="244"/>
      <c r="N1191" s="246"/>
      <c r="O1191" s="243"/>
      <c r="P1191" s="243"/>
      <c r="Q1191" s="243"/>
      <c r="R1191" s="244"/>
      <c r="S1191" s="247"/>
      <c r="T1191" s="70" t="str">
        <f t="shared" si="88"/>
        <v/>
      </c>
      <c r="U1191" s="71" t="str">
        <f t="shared" si="89"/>
        <v/>
      </c>
      <c r="V1191" s="71" t="str">
        <f t="shared" si="87"/>
        <v/>
      </c>
      <c r="W1191" s="71" t="str">
        <f>IF(U1191="","",SUM($U$18:U1191))</f>
        <v/>
      </c>
      <c r="X1191" s="71" t="str">
        <f>IF(U1191="","",IF(U1192="",SUM($U$18:U1191)-SUM($X$17:X1190)))</f>
        <v/>
      </c>
      <c r="Y1191" s="70" t="str">
        <f t="shared" si="90"/>
        <v/>
      </c>
      <c r="Z1191" s="71" t="str">
        <f t="shared" si="91"/>
        <v/>
      </c>
      <c r="AB1191" s="70"/>
    </row>
    <row r="1192" spans="2:28" s="71" customFormat="1" x14ac:dyDescent="0.3">
      <c r="B1192" s="242"/>
      <c r="C1192" s="243"/>
      <c r="D1192" s="244"/>
      <c r="E1192" s="243"/>
      <c r="F1192" s="243"/>
      <c r="G1192" s="244"/>
      <c r="H1192" s="245"/>
      <c r="I1192" s="244"/>
      <c r="J1192" s="245"/>
      <c r="K1192" s="244"/>
      <c r="L1192" s="245"/>
      <c r="M1192" s="244"/>
      <c r="N1192" s="246"/>
      <c r="O1192" s="243"/>
      <c r="P1192" s="243"/>
      <c r="Q1192" s="243"/>
      <c r="R1192" s="244"/>
      <c r="S1192" s="247"/>
      <c r="T1192" s="70" t="str">
        <f t="shared" si="88"/>
        <v/>
      </c>
      <c r="U1192" s="71" t="str">
        <f t="shared" si="89"/>
        <v/>
      </c>
      <c r="V1192" s="71" t="str">
        <f t="shared" si="87"/>
        <v/>
      </c>
      <c r="W1192" s="71" t="str">
        <f>IF(U1192="","",SUM($U$18:U1192))</f>
        <v/>
      </c>
      <c r="X1192" s="71" t="str">
        <f>IF(U1192="","",IF(U1193="",SUM($U$18:U1192)-SUM($X$17:X1191)))</f>
        <v/>
      </c>
      <c r="Y1192" s="70" t="str">
        <f t="shared" si="90"/>
        <v/>
      </c>
      <c r="Z1192" s="71" t="str">
        <f t="shared" si="91"/>
        <v/>
      </c>
      <c r="AB1192" s="70"/>
    </row>
    <row r="1193" spans="2:28" s="71" customFormat="1" x14ac:dyDescent="0.3">
      <c r="B1193" s="242"/>
      <c r="C1193" s="243"/>
      <c r="D1193" s="244"/>
      <c r="E1193" s="243"/>
      <c r="F1193" s="243"/>
      <c r="G1193" s="244"/>
      <c r="H1193" s="245"/>
      <c r="I1193" s="244"/>
      <c r="J1193" s="245"/>
      <c r="K1193" s="244"/>
      <c r="L1193" s="245"/>
      <c r="M1193" s="244"/>
      <c r="N1193" s="246"/>
      <c r="O1193" s="243"/>
      <c r="P1193" s="243"/>
      <c r="Q1193" s="243"/>
      <c r="R1193" s="244"/>
      <c r="S1193" s="247"/>
      <c r="T1193" s="70" t="str">
        <f t="shared" si="88"/>
        <v/>
      </c>
      <c r="U1193" s="71" t="str">
        <f t="shared" si="89"/>
        <v/>
      </c>
      <c r="V1193" s="71" t="str">
        <f t="shared" si="87"/>
        <v/>
      </c>
      <c r="W1193" s="71" t="str">
        <f>IF(U1193="","",SUM($U$18:U1193))</f>
        <v/>
      </c>
      <c r="X1193" s="71" t="str">
        <f>IF(U1193="","",IF(U1194="",SUM($U$18:U1193)-SUM($X$17:X1192)))</f>
        <v/>
      </c>
      <c r="Y1193" s="70" t="str">
        <f t="shared" si="90"/>
        <v/>
      </c>
      <c r="Z1193" s="71" t="str">
        <f t="shared" si="91"/>
        <v/>
      </c>
      <c r="AB1193" s="70"/>
    </row>
    <row r="1194" spans="2:28" s="71" customFormat="1" x14ac:dyDescent="0.3">
      <c r="B1194" s="242"/>
      <c r="C1194" s="243"/>
      <c r="D1194" s="244"/>
      <c r="E1194" s="243"/>
      <c r="F1194" s="243"/>
      <c r="G1194" s="244"/>
      <c r="H1194" s="245"/>
      <c r="I1194" s="244"/>
      <c r="J1194" s="245"/>
      <c r="K1194" s="244"/>
      <c r="L1194" s="245"/>
      <c r="M1194" s="244"/>
      <c r="N1194" s="246"/>
      <c r="O1194" s="243"/>
      <c r="P1194" s="243"/>
      <c r="Q1194" s="243"/>
      <c r="R1194" s="244"/>
      <c r="S1194" s="247"/>
      <c r="T1194" s="70" t="str">
        <f t="shared" si="88"/>
        <v/>
      </c>
      <c r="U1194" s="71" t="str">
        <f t="shared" si="89"/>
        <v/>
      </c>
      <c r="V1194" s="71" t="str">
        <f t="shared" si="87"/>
        <v/>
      </c>
      <c r="W1194" s="71" t="str">
        <f>IF(U1194="","",SUM($U$18:U1194))</f>
        <v/>
      </c>
      <c r="X1194" s="71" t="str">
        <f>IF(U1194="","",IF(U1195="",SUM($U$18:U1194)-SUM($X$17:X1193)))</f>
        <v/>
      </c>
      <c r="Y1194" s="70" t="str">
        <f t="shared" si="90"/>
        <v/>
      </c>
      <c r="Z1194" s="71" t="str">
        <f t="shared" si="91"/>
        <v/>
      </c>
      <c r="AB1194" s="70"/>
    </row>
    <row r="1195" spans="2:28" s="71" customFormat="1" x14ac:dyDescent="0.3">
      <c r="B1195" s="242"/>
      <c r="C1195" s="243"/>
      <c r="D1195" s="244"/>
      <c r="E1195" s="243"/>
      <c r="F1195" s="243"/>
      <c r="G1195" s="244"/>
      <c r="H1195" s="245"/>
      <c r="I1195" s="244"/>
      <c r="J1195" s="245"/>
      <c r="K1195" s="244"/>
      <c r="L1195" s="245"/>
      <c r="M1195" s="244"/>
      <c r="N1195" s="246"/>
      <c r="O1195" s="243"/>
      <c r="P1195" s="243"/>
      <c r="Q1195" s="243"/>
      <c r="R1195" s="244"/>
      <c r="S1195" s="247"/>
      <c r="T1195" s="70" t="str">
        <f t="shared" si="88"/>
        <v/>
      </c>
      <c r="U1195" s="71" t="str">
        <f t="shared" si="89"/>
        <v/>
      </c>
      <c r="V1195" s="71" t="str">
        <f t="shared" si="87"/>
        <v/>
      </c>
      <c r="W1195" s="71" t="str">
        <f>IF(U1195="","",SUM($U$18:U1195))</f>
        <v/>
      </c>
      <c r="X1195" s="71" t="str">
        <f>IF(U1195="","",IF(U1196="",SUM($U$18:U1195)-SUM($X$17:X1194)))</f>
        <v/>
      </c>
      <c r="Y1195" s="70" t="str">
        <f t="shared" si="90"/>
        <v/>
      </c>
      <c r="Z1195" s="71" t="str">
        <f t="shared" si="91"/>
        <v/>
      </c>
      <c r="AB1195" s="70"/>
    </row>
    <row r="1196" spans="2:28" s="71" customFormat="1" x14ac:dyDescent="0.3">
      <c r="B1196" s="242"/>
      <c r="C1196" s="243"/>
      <c r="D1196" s="244"/>
      <c r="E1196" s="243"/>
      <c r="F1196" s="243"/>
      <c r="G1196" s="244"/>
      <c r="H1196" s="245"/>
      <c r="I1196" s="244"/>
      <c r="J1196" s="245"/>
      <c r="K1196" s="244"/>
      <c r="L1196" s="245"/>
      <c r="M1196" s="244"/>
      <c r="N1196" s="246"/>
      <c r="O1196" s="243"/>
      <c r="P1196" s="243"/>
      <c r="Q1196" s="243"/>
      <c r="R1196" s="244"/>
      <c r="S1196" s="247"/>
      <c r="T1196" s="70" t="str">
        <f t="shared" si="88"/>
        <v/>
      </c>
      <c r="U1196" s="71" t="str">
        <f t="shared" si="89"/>
        <v/>
      </c>
      <c r="V1196" s="71" t="str">
        <f t="shared" si="87"/>
        <v/>
      </c>
      <c r="W1196" s="71" t="str">
        <f>IF(U1196="","",SUM($U$18:U1196))</f>
        <v/>
      </c>
      <c r="X1196" s="71" t="str">
        <f>IF(U1196="","",IF(U1197="",SUM($U$18:U1196)-SUM($X$17:X1195)))</f>
        <v/>
      </c>
      <c r="Y1196" s="70" t="str">
        <f t="shared" si="90"/>
        <v/>
      </c>
      <c r="Z1196" s="71" t="str">
        <f t="shared" si="91"/>
        <v/>
      </c>
      <c r="AB1196" s="70"/>
    </row>
    <row r="1197" spans="2:28" s="71" customFormat="1" x14ac:dyDescent="0.3">
      <c r="B1197" s="242"/>
      <c r="C1197" s="243"/>
      <c r="D1197" s="244"/>
      <c r="E1197" s="243"/>
      <c r="F1197" s="243"/>
      <c r="G1197" s="244"/>
      <c r="H1197" s="245"/>
      <c r="I1197" s="244"/>
      <c r="J1197" s="245"/>
      <c r="K1197" s="244"/>
      <c r="L1197" s="245"/>
      <c r="M1197" s="244"/>
      <c r="N1197" s="246"/>
      <c r="O1197" s="243"/>
      <c r="P1197" s="243"/>
      <c r="Q1197" s="243"/>
      <c r="R1197" s="244"/>
      <c r="S1197" s="247"/>
      <c r="T1197" s="70" t="str">
        <f t="shared" si="88"/>
        <v/>
      </c>
      <c r="U1197" s="71" t="str">
        <f t="shared" si="89"/>
        <v/>
      </c>
      <c r="V1197" s="71" t="str">
        <f t="shared" si="87"/>
        <v/>
      </c>
      <c r="W1197" s="71" t="str">
        <f>IF(U1197="","",SUM($U$18:U1197))</f>
        <v/>
      </c>
      <c r="X1197" s="71" t="str">
        <f>IF(U1197="","",IF(U1198="",SUM($U$18:U1197)-SUM($X$17:X1196)))</f>
        <v/>
      </c>
      <c r="Y1197" s="70" t="str">
        <f t="shared" si="90"/>
        <v/>
      </c>
      <c r="Z1197" s="71" t="str">
        <f t="shared" si="91"/>
        <v/>
      </c>
      <c r="AB1197" s="70"/>
    </row>
    <row r="1198" spans="2:28" s="71" customFormat="1" x14ac:dyDescent="0.3">
      <c r="B1198" s="242"/>
      <c r="C1198" s="243"/>
      <c r="D1198" s="244"/>
      <c r="E1198" s="243"/>
      <c r="F1198" s="243"/>
      <c r="G1198" s="244"/>
      <c r="H1198" s="245"/>
      <c r="I1198" s="244"/>
      <c r="J1198" s="245"/>
      <c r="K1198" s="244"/>
      <c r="L1198" s="245"/>
      <c r="M1198" s="244"/>
      <c r="N1198" s="246"/>
      <c r="O1198" s="243"/>
      <c r="P1198" s="243"/>
      <c r="Q1198" s="243"/>
      <c r="R1198" s="244"/>
      <c r="S1198" s="247"/>
      <c r="T1198" s="70" t="str">
        <f t="shared" si="88"/>
        <v/>
      </c>
      <c r="U1198" s="71" t="str">
        <f t="shared" si="89"/>
        <v/>
      </c>
      <c r="V1198" s="71" t="str">
        <f t="shared" si="87"/>
        <v/>
      </c>
      <c r="W1198" s="71" t="str">
        <f>IF(U1198="","",SUM($U$18:U1198))</f>
        <v/>
      </c>
      <c r="X1198" s="71" t="str">
        <f>IF(U1198="","",IF(U1199="",SUM($U$18:U1198)-SUM($X$17:X1197)))</f>
        <v/>
      </c>
      <c r="Y1198" s="70" t="str">
        <f t="shared" si="90"/>
        <v/>
      </c>
      <c r="Z1198" s="71" t="str">
        <f t="shared" si="91"/>
        <v/>
      </c>
      <c r="AB1198" s="70"/>
    </row>
    <row r="1199" spans="2:28" s="71" customFormat="1" x14ac:dyDescent="0.3">
      <c r="B1199" s="242"/>
      <c r="C1199" s="243"/>
      <c r="D1199" s="244"/>
      <c r="E1199" s="243"/>
      <c r="F1199" s="243"/>
      <c r="G1199" s="244"/>
      <c r="H1199" s="245"/>
      <c r="I1199" s="244"/>
      <c r="J1199" s="245"/>
      <c r="K1199" s="244"/>
      <c r="L1199" s="245"/>
      <c r="M1199" s="244"/>
      <c r="N1199" s="246"/>
      <c r="O1199" s="243"/>
      <c r="P1199" s="243"/>
      <c r="Q1199" s="243"/>
      <c r="R1199" s="244"/>
      <c r="S1199" s="247"/>
      <c r="T1199" s="70" t="str">
        <f t="shared" si="88"/>
        <v/>
      </c>
      <c r="U1199" s="71" t="str">
        <f t="shared" si="89"/>
        <v/>
      </c>
      <c r="V1199" s="71" t="str">
        <f t="shared" si="87"/>
        <v/>
      </c>
      <c r="W1199" s="71" t="str">
        <f>IF(U1199="","",SUM($U$18:U1199))</f>
        <v/>
      </c>
      <c r="X1199" s="71" t="str">
        <f>IF(U1199="","",IF(U1200="",SUM($U$18:U1199)-SUM($X$17:X1198)))</f>
        <v/>
      </c>
      <c r="Y1199" s="70" t="str">
        <f t="shared" si="90"/>
        <v/>
      </c>
      <c r="Z1199" s="71" t="str">
        <f t="shared" si="91"/>
        <v/>
      </c>
      <c r="AB1199" s="70"/>
    </row>
    <row r="1200" spans="2:28" s="71" customFormat="1" x14ac:dyDescent="0.3">
      <c r="B1200" s="242"/>
      <c r="C1200" s="243"/>
      <c r="D1200" s="244"/>
      <c r="E1200" s="243"/>
      <c r="F1200" s="243"/>
      <c r="G1200" s="244"/>
      <c r="H1200" s="245"/>
      <c r="I1200" s="244"/>
      <c r="J1200" s="245"/>
      <c r="K1200" s="244"/>
      <c r="L1200" s="245"/>
      <c r="M1200" s="244"/>
      <c r="N1200" s="246"/>
      <c r="O1200" s="243"/>
      <c r="P1200" s="243"/>
      <c r="Q1200" s="243"/>
      <c r="R1200" s="244"/>
      <c r="S1200" s="247"/>
      <c r="T1200" s="70" t="str">
        <f t="shared" si="88"/>
        <v/>
      </c>
      <c r="U1200" s="71" t="str">
        <f t="shared" si="89"/>
        <v/>
      </c>
      <c r="V1200" s="71" t="str">
        <f t="shared" ref="V1200:V1263" si="92">IF(H1200="","",IF(M1200="",(H1200)*-1,IF(M1200=G1200,H1200/2*N1200-(H1200),IF(M1200=I1200,J1200/2*N1200-(H1200),IF(M1200=K1200,L1200/2*N1200-(H1200))))))</f>
        <v/>
      </c>
      <c r="W1200" s="71" t="str">
        <f>IF(U1200="","",SUM($U$18:U1200))</f>
        <v/>
      </c>
      <c r="X1200" s="71" t="str">
        <f>IF(U1200="","",IF(U1201="",SUM($U$18:U1200)-SUM($X$17:X1199)))</f>
        <v/>
      </c>
      <c r="Y1200" s="70" t="str">
        <f t="shared" si="90"/>
        <v/>
      </c>
      <c r="Z1200" s="71" t="str">
        <f t="shared" si="91"/>
        <v/>
      </c>
      <c r="AB1200" s="70"/>
    </row>
    <row r="1201" spans="2:28" s="71" customFormat="1" x14ac:dyDescent="0.3">
      <c r="B1201" s="242"/>
      <c r="C1201" s="243"/>
      <c r="D1201" s="244"/>
      <c r="E1201" s="243"/>
      <c r="F1201" s="243"/>
      <c r="G1201" s="244"/>
      <c r="H1201" s="245"/>
      <c r="I1201" s="244"/>
      <c r="J1201" s="245"/>
      <c r="K1201" s="244"/>
      <c r="L1201" s="245"/>
      <c r="M1201" s="244"/>
      <c r="N1201" s="246"/>
      <c r="O1201" s="243"/>
      <c r="P1201" s="243"/>
      <c r="Q1201" s="243"/>
      <c r="R1201" s="244"/>
      <c r="S1201" s="247"/>
      <c r="T1201" s="70" t="str">
        <f t="shared" si="88"/>
        <v/>
      </c>
      <c r="U1201" s="71" t="str">
        <f t="shared" si="89"/>
        <v/>
      </c>
      <c r="V1201" s="71" t="str">
        <f t="shared" si="92"/>
        <v/>
      </c>
      <c r="W1201" s="71" t="str">
        <f>IF(U1201="","",SUM($U$18:U1201))</f>
        <v/>
      </c>
      <c r="X1201" s="71" t="str">
        <f>IF(U1201="","",IF(U1202="",SUM($U$18:U1201)-SUM($X$17:X1200)))</f>
        <v/>
      </c>
      <c r="Y1201" s="70" t="str">
        <f t="shared" si="90"/>
        <v/>
      </c>
      <c r="Z1201" s="71" t="str">
        <f t="shared" si="91"/>
        <v/>
      </c>
      <c r="AB1201" s="70"/>
    </row>
    <row r="1202" spans="2:28" s="71" customFormat="1" x14ac:dyDescent="0.3">
      <c r="B1202" s="242"/>
      <c r="C1202" s="243"/>
      <c r="D1202" s="244"/>
      <c r="E1202" s="243"/>
      <c r="F1202" s="243"/>
      <c r="G1202" s="244"/>
      <c r="H1202" s="245"/>
      <c r="I1202" s="244"/>
      <c r="J1202" s="245"/>
      <c r="K1202" s="244"/>
      <c r="L1202" s="245"/>
      <c r="M1202" s="244"/>
      <c r="N1202" s="246"/>
      <c r="O1202" s="243"/>
      <c r="P1202" s="243"/>
      <c r="Q1202" s="243"/>
      <c r="R1202" s="244"/>
      <c r="S1202" s="247"/>
      <c r="T1202" s="70" t="str">
        <f t="shared" si="88"/>
        <v/>
      </c>
      <c r="U1202" s="71" t="str">
        <f t="shared" si="89"/>
        <v/>
      </c>
      <c r="V1202" s="71" t="str">
        <f t="shared" si="92"/>
        <v/>
      </c>
      <c r="W1202" s="71" t="str">
        <f>IF(U1202="","",SUM($U$18:U1202))</f>
        <v/>
      </c>
      <c r="X1202" s="71" t="str">
        <f>IF(U1202="","",IF(U1203="",SUM($U$18:U1202)-SUM($X$17:X1201)))</f>
        <v/>
      </c>
      <c r="Y1202" s="70" t="str">
        <f t="shared" si="90"/>
        <v/>
      </c>
      <c r="Z1202" s="71" t="str">
        <f t="shared" si="91"/>
        <v/>
      </c>
      <c r="AB1202" s="70"/>
    </row>
    <row r="1203" spans="2:28" s="71" customFormat="1" x14ac:dyDescent="0.3">
      <c r="B1203" s="242"/>
      <c r="C1203" s="243"/>
      <c r="D1203" s="244"/>
      <c r="E1203" s="243"/>
      <c r="F1203" s="243"/>
      <c r="G1203" s="244"/>
      <c r="H1203" s="245"/>
      <c r="I1203" s="244"/>
      <c r="J1203" s="245"/>
      <c r="K1203" s="244"/>
      <c r="L1203" s="245"/>
      <c r="M1203" s="244"/>
      <c r="N1203" s="246"/>
      <c r="O1203" s="243"/>
      <c r="P1203" s="243"/>
      <c r="Q1203" s="243"/>
      <c r="R1203" s="244"/>
      <c r="S1203" s="247"/>
      <c r="T1203" s="70" t="str">
        <f t="shared" si="88"/>
        <v/>
      </c>
      <c r="U1203" s="71" t="str">
        <f t="shared" si="89"/>
        <v/>
      </c>
      <c r="V1203" s="71" t="str">
        <f t="shared" si="92"/>
        <v/>
      </c>
      <c r="W1203" s="71" t="str">
        <f>IF(U1203="","",SUM($U$18:U1203))</f>
        <v/>
      </c>
      <c r="X1203" s="71" t="str">
        <f>IF(U1203="","",IF(U1204="",SUM($U$18:U1203)-SUM($X$17:X1202)))</f>
        <v/>
      </c>
      <c r="Y1203" s="70" t="str">
        <f t="shared" si="90"/>
        <v/>
      </c>
      <c r="Z1203" s="71" t="str">
        <f t="shared" si="91"/>
        <v/>
      </c>
      <c r="AB1203" s="70"/>
    </row>
    <row r="1204" spans="2:28" s="71" customFormat="1" x14ac:dyDescent="0.3">
      <c r="B1204" s="242"/>
      <c r="C1204" s="243"/>
      <c r="D1204" s="244"/>
      <c r="E1204" s="243"/>
      <c r="F1204" s="243"/>
      <c r="G1204" s="244"/>
      <c r="H1204" s="245"/>
      <c r="I1204" s="244"/>
      <c r="J1204" s="245"/>
      <c r="K1204" s="244"/>
      <c r="L1204" s="245"/>
      <c r="M1204" s="244"/>
      <c r="N1204" s="246"/>
      <c r="O1204" s="243"/>
      <c r="P1204" s="243"/>
      <c r="Q1204" s="243"/>
      <c r="R1204" s="244"/>
      <c r="S1204" s="247"/>
      <c r="T1204" s="70" t="str">
        <f t="shared" si="88"/>
        <v/>
      </c>
      <c r="U1204" s="71" t="str">
        <f t="shared" si="89"/>
        <v/>
      </c>
      <c r="V1204" s="71" t="str">
        <f t="shared" si="92"/>
        <v/>
      </c>
      <c r="W1204" s="71" t="str">
        <f>IF(U1204="","",SUM($U$18:U1204))</f>
        <v/>
      </c>
      <c r="X1204" s="71" t="str">
        <f>IF(U1204="","",IF(U1205="",SUM($U$18:U1204)-SUM($X$17:X1203)))</f>
        <v/>
      </c>
      <c r="Y1204" s="70" t="str">
        <f t="shared" si="90"/>
        <v/>
      </c>
      <c r="Z1204" s="71" t="str">
        <f t="shared" si="91"/>
        <v/>
      </c>
      <c r="AB1204" s="70"/>
    </row>
    <row r="1205" spans="2:28" s="71" customFormat="1" x14ac:dyDescent="0.3">
      <c r="B1205" s="242"/>
      <c r="C1205" s="243"/>
      <c r="D1205" s="244"/>
      <c r="E1205" s="243"/>
      <c r="F1205" s="243"/>
      <c r="G1205" s="244"/>
      <c r="H1205" s="245"/>
      <c r="I1205" s="244"/>
      <c r="J1205" s="245"/>
      <c r="K1205" s="244"/>
      <c r="L1205" s="245"/>
      <c r="M1205" s="244"/>
      <c r="N1205" s="246"/>
      <c r="O1205" s="243"/>
      <c r="P1205" s="243"/>
      <c r="Q1205" s="243"/>
      <c r="R1205" s="244"/>
      <c r="S1205" s="247"/>
      <c r="T1205" s="70" t="str">
        <f t="shared" si="88"/>
        <v/>
      </c>
      <c r="U1205" s="71" t="str">
        <f t="shared" si="89"/>
        <v/>
      </c>
      <c r="V1205" s="71" t="str">
        <f t="shared" si="92"/>
        <v/>
      </c>
      <c r="W1205" s="71" t="str">
        <f>IF(U1205="","",SUM($U$18:U1205))</f>
        <v/>
      </c>
      <c r="X1205" s="71" t="str">
        <f>IF(U1205="","",IF(U1206="",SUM($U$18:U1205)-SUM($X$17:X1204)))</f>
        <v/>
      </c>
      <c r="Y1205" s="70" t="str">
        <f t="shared" si="90"/>
        <v/>
      </c>
      <c r="Z1205" s="71" t="str">
        <f t="shared" si="91"/>
        <v/>
      </c>
      <c r="AB1205" s="70"/>
    </row>
    <row r="1206" spans="2:28" s="71" customFormat="1" x14ac:dyDescent="0.3">
      <c r="B1206" s="242"/>
      <c r="C1206" s="243"/>
      <c r="D1206" s="244"/>
      <c r="E1206" s="243"/>
      <c r="F1206" s="243"/>
      <c r="G1206" s="244"/>
      <c r="H1206" s="245"/>
      <c r="I1206" s="244"/>
      <c r="J1206" s="245"/>
      <c r="K1206" s="244"/>
      <c r="L1206" s="245"/>
      <c r="M1206" s="244"/>
      <c r="N1206" s="246"/>
      <c r="O1206" s="243"/>
      <c r="P1206" s="243"/>
      <c r="Q1206" s="243"/>
      <c r="R1206" s="244"/>
      <c r="S1206" s="247"/>
      <c r="T1206" s="70" t="str">
        <f t="shared" si="88"/>
        <v/>
      </c>
      <c r="U1206" s="71" t="str">
        <f t="shared" si="89"/>
        <v/>
      </c>
      <c r="V1206" s="71" t="str">
        <f t="shared" si="92"/>
        <v/>
      </c>
      <c r="W1206" s="71" t="str">
        <f>IF(U1206="","",SUM($U$18:U1206))</f>
        <v/>
      </c>
      <c r="X1206" s="71" t="str">
        <f>IF(U1206="","",IF(U1207="",SUM($U$18:U1206)-SUM($X$17:X1205)))</f>
        <v/>
      </c>
      <c r="Y1206" s="70" t="str">
        <f t="shared" si="90"/>
        <v/>
      </c>
      <c r="Z1206" s="71" t="str">
        <f t="shared" si="91"/>
        <v/>
      </c>
      <c r="AB1206" s="70"/>
    </row>
    <row r="1207" spans="2:28" s="71" customFormat="1" x14ac:dyDescent="0.3">
      <c r="B1207" s="242"/>
      <c r="C1207" s="243"/>
      <c r="D1207" s="244"/>
      <c r="E1207" s="243"/>
      <c r="F1207" s="243"/>
      <c r="G1207" s="244"/>
      <c r="H1207" s="245"/>
      <c r="I1207" s="244"/>
      <c r="J1207" s="245"/>
      <c r="K1207" s="244"/>
      <c r="L1207" s="245"/>
      <c r="M1207" s="244"/>
      <c r="N1207" s="246"/>
      <c r="O1207" s="243"/>
      <c r="P1207" s="243"/>
      <c r="Q1207" s="243"/>
      <c r="R1207" s="244"/>
      <c r="S1207" s="247"/>
      <c r="T1207" s="70" t="str">
        <f t="shared" si="88"/>
        <v/>
      </c>
      <c r="U1207" s="71" t="str">
        <f t="shared" si="89"/>
        <v/>
      </c>
      <c r="V1207" s="71" t="str">
        <f t="shared" si="92"/>
        <v/>
      </c>
      <c r="W1207" s="71" t="str">
        <f>IF(U1207="","",SUM($U$18:U1207))</f>
        <v/>
      </c>
      <c r="X1207" s="71" t="str">
        <f>IF(U1207="","",IF(U1208="",SUM($U$18:U1207)-SUM($X$17:X1206)))</f>
        <v/>
      </c>
      <c r="Y1207" s="70" t="str">
        <f t="shared" si="90"/>
        <v/>
      </c>
      <c r="Z1207" s="71" t="str">
        <f t="shared" si="91"/>
        <v/>
      </c>
      <c r="AB1207" s="70"/>
    </row>
    <row r="1208" spans="2:28" s="71" customFormat="1" x14ac:dyDescent="0.3">
      <c r="B1208" s="242"/>
      <c r="C1208" s="243"/>
      <c r="D1208" s="244"/>
      <c r="E1208" s="243"/>
      <c r="F1208" s="243"/>
      <c r="G1208" s="244"/>
      <c r="H1208" s="245"/>
      <c r="I1208" s="244"/>
      <c r="J1208" s="245"/>
      <c r="K1208" s="244"/>
      <c r="L1208" s="245"/>
      <c r="M1208" s="244"/>
      <c r="N1208" s="246"/>
      <c r="O1208" s="243"/>
      <c r="P1208" s="243"/>
      <c r="Q1208" s="243"/>
      <c r="R1208" s="244"/>
      <c r="S1208" s="247"/>
      <c r="T1208" s="70" t="str">
        <f t="shared" si="88"/>
        <v/>
      </c>
      <c r="U1208" s="71" t="str">
        <f t="shared" si="89"/>
        <v/>
      </c>
      <c r="V1208" s="71" t="str">
        <f t="shared" si="92"/>
        <v/>
      </c>
      <c r="W1208" s="71" t="str">
        <f>IF(U1208="","",SUM($U$18:U1208))</f>
        <v/>
      </c>
      <c r="X1208" s="71" t="str">
        <f>IF(U1208="","",IF(U1209="",SUM($U$18:U1208)-SUM($X$17:X1207)))</f>
        <v/>
      </c>
      <c r="Y1208" s="70" t="str">
        <f t="shared" si="90"/>
        <v/>
      </c>
      <c r="Z1208" s="71" t="str">
        <f t="shared" si="91"/>
        <v/>
      </c>
      <c r="AB1208" s="70"/>
    </row>
    <row r="1209" spans="2:28" s="71" customFormat="1" x14ac:dyDescent="0.3">
      <c r="B1209" s="242"/>
      <c r="C1209" s="243"/>
      <c r="D1209" s="244"/>
      <c r="E1209" s="243"/>
      <c r="F1209" s="243"/>
      <c r="G1209" s="244"/>
      <c r="H1209" s="245"/>
      <c r="I1209" s="244"/>
      <c r="J1209" s="245"/>
      <c r="K1209" s="244"/>
      <c r="L1209" s="245"/>
      <c r="M1209" s="244"/>
      <c r="N1209" s="246"/>
      <c r="O1209" s="243"/>
      <c r="P1209" s="243"/>
      <c r="Q1209" s="243"/>
      <c r="R1209" s="244"/>
      <c r="S1209" s="247"/>
      <c r="T1209" s="70" t="str">
        <f t="shared" si="88"/>
        <v/>
      </c>
      <c r="U1209" s="71" t="str">
        <f t="shared" si="89"/>
        <v/>
      </c>
      <c r="V1209" s="71" t="str">
        <f t="shared" si="92"/>
        <v/>
      </c>
      <c r="W1209" s="71" t="str">
        <f>IF(U1209="","",SUM($U$18:U1209))</f>
        <v/>
      </c>
      <c r="X1209" s="71" t="str">
        <f>IF(U1209="","",IF(U1210="",SUM($U$18:U1209)-SUM($X$17:X1208)))</f>
        <v/>
      </c>
      <c r="Y1209" s="70" t="str">
        <f t="shared" si="90"/>
        <v/>
      </c>
      <c r="Z1209" s="71" t="str">
        <f t="shared" si="91"/>
        <v/>
      </c>
      <c r="AB1209" s="70"/>
    </row>
    <row r="1210" spans="2:28" s="71" customFormat="1" x14ac:dyDescent="0.3">
      <c r="B1210" s="242"/>
      <c r="C1210" s="243"/>
      <c r="D1210" s="244"/>
      <c r="E1210" s="243"/>
      <c r="F1210" s="243"/>
      <c r="G1210" s="244"/>
      <c r="H1210" s="245"/>
      <c r="I1210" s="244"/>
      <c r="J1210" s="245"/>
      <c r="K1210" s="244"/>
      <c r="L1210" s="245"/>
      <c r="M1210" s="244"/>
      <c r="N1210" s="246"/>
      <c r="O1210" s="243"/>
      <c r="P1210" s="243"/>
      <c r="Q1210" s="243"/>
      <c r="R1210" s="244"/>
      <c r="S1210" s="247"/>
      <c r="T1210" s="70" t="str">
        <f t="shared" si="88"/>
        <v/>
      </c>
      <c r="U1210" s="71" t="str">
        <f t="shared" si="89"/>
        <v/>
      </c>
      <c r="V1210" s="71" t="str">
        <f t="shared" si="92"/>
        <v/>
      </c>
      <c r="W1210" s="71" t="str">
        <f>IF(U1210="","",SUM($U$18:U1210))</f>
        <v/>
      </c>
      <c r="X1210" s="71" t="str">
        <f>IF(U1210="","",IF(U1211="",SUM($U$18:U1210)-SUM($X$17:X1209)))</f>
        <v/>
      </c>
      <c r="Y1210" s="70" t="str">
        <f t="shared" si="90"/>
        <v/>
      </c>
      <c r="Z1210" s="71" t="str">
        <f t="shared" si="91"/>
        <v/>
      </c>
      <c r="AB1210" s="70"/>
    </row>
    <row r="1211" spans="2:28" s="71" customFormat="1" x14ac:dyDescent="0.3">
      <c r="B1211" s="242"/>
      <c r="C1211" s="243"/>
      <c r="D1211" s="244"/>
      <c r="E1211" s="243"/>
      <c r="F1211" s="243"/>
      <c r="G1211" s="244"/>
      <c r="H1211" s="245"/>
      <c r="I1211" s="244"/>
      <c r="J1211" s="245"/>
      <c r="K1211" s="244"/>
      <c r="L1211" s="245"/>
      <c r="M1211" s="244"/>
      <c r="N1211" s="246"/>
      <c r="O1211" s="243"/>
      <c r="P1211" s="243"/>
      <c r="Q1211" s="243"/>
      <c r="R1211" s="244"/>
      <c r="S1211" s="247"/>
      <c r="T1211" s="70" t="str">
        <f t="shared" si="88"/>
        <v/>
      </c>
      <c r="U1211" s="71" t="str">
        <f t="shared" si="89"/>
        <v/>
      </c>
      <c r="V1211" s="71" t="str">
        <f t="shared" si="92"/>
        <v/>
      </c>
      <c r="W1211" s="71" t="str">
        <f>IF(U1211="","",SUM($U$18:U1211))</f>
        <v/>
      </c>
      <c r="X1211" s="71" t="str">
        <f>IF(U1211="","",IF(U1212="",SUM($U$18:U1211)-SUM($X$17:X1210)))</f>
        <v/>
      </c>
      <c r="Y1211" s="70" t="str">
        <f t="shared" si="90"/>
        <v/>
      </c>
      <c r="Z1211" s="71" t="str">
        <f t="shared" si="91"/>
        <v/>
      </c>
      <c r="AB1211" s="70"/>
    </row>
    <row r="1212" spans="2:28" s="71" customFormat="1" x14ac:dyDescent="0.3">
      <c r="B1212" s="242"/>
      <c r="C1212" s="243"/>
      <c r="D1212" s="244"/>
      <c r="E1212" s="243"/>
      <c r="F1212" s="243"/>
      <c r="G1212" s="244"/>
      <c r="H1212" s="245"/>
      <c r="I1212" s="244"/>
      <c r="J1212" s="245"/>
      <c r="K1212" s="244"/>
      <c r="L1212" s="245"/>
      <c r="M1212" s="244"/>
      <c r="N1212" s="246"/>
      <c r="O1212" s="243"/>
      <c r="P1212" s="243"/>
      <c r="Q1212" s="243"/>
      <c r="R1212" s="244"/>
      <c r="S1212" s="247"/>
      <c r="T1212" s="70" t="str">
        <f t="shared" si="88"/>
        <v/>
      </c>
      <c r="U1212" s="71" t="str">
        <f t="shared" si="89"/>
        <v/>
      </c>
      <c r="V1212" s="71" t="str">
        <f t="shared" si="92"/>
        <v/>
      </c>
      <c r="W1212" s="71" t="str">
        <f>IF(U1212="","",SUM($U$18:U1212))</f>
        <v/>
      </c>
      <c r="X1212" s="71" t="str">
        <f>IF(U1212="","",IF(U1213="",SUM($U$18:U1212)-SUM($X$17:X1211)))</f>
        <v/>
      </c>
      <c r="Y1212" s="70" t="str">
        <f t="shared" si="90"/>
        <v/>
      </c>
      <c r="Z1212" s="71" t="str">
        <f t="shared" si="91"/>
        <v/>
      </c>
      <c r="AB1212" s="70"/>
    </row>
    <row r="1213" spans="2:28" s="71" customFormat="1" x14ac:dyDescent="0.3">
      <c r="B1213" s="242"/>
      <c r="C1213" s="243"/>
      <c r="D1213" s="244"/>
      <c r="E1213" s="243"/>
      <c r="F1213" s="243"/>
      <c r="G1213" s="244"/>
      <c r="H1213" s="245"/>
      <c r="I1213" s="244"/>
      <c r="J1213" s="245"/>
      <c r="K1213" s="244"/>
      <c r="L1213" s="245"/>
      <c r="M1213" s="244"/>
      <c r="N1213" s="246"/>
      <c r="O1213" s="243"/>
      <c r="P1213" s="243"/>
      <c r="Q1213" s="243"/>
      <c r="R1213" s="244"/>
      <c r="S1213" s="247"/>
      <c r="T1213" s="70" t="str">
        <f t="shared" si="88"/>
        <v/>
      </c>
      <c r="U1213" s="71" t="str">
        <f t="shared" si="89"/>
        <v/>
      </c>
      <c r="V1213" s="71" t="str">
        <f t="shared" si="92"/>
        <v/>
      </c>
      <c r="W1213" s="71" t="str">
        <f>IF(U1213="","",SUM($U$18:U1213))</f>
        <v/>
      </c>
      <c r="X1213" s="71" t="str">
        <f>IF(U1213="","",IF(U1214="",SUM($U$18:U1213)-SUM($X$17:X1212)))</f>
        <v/>
      </c>
      <c r="Y1213" s="70" t="str">
        <f t="shared" si="90"/>
        <v/>
      </c>
      <c r="Z1213" s="71" t="str">
        <f t="shared" si="91"/>
        <v/>
      </c>
      <c r="AB1213" s="70"/>
    </row>
    <row r="1214" spans="2:28" s="71" customFormat="1" x14ac:dyDescent="0.3">
      <c r="B1214" s="242"/>
      <c r="C1214" s="243"/>
      <c r="D1214" s="244"/>
      <c r="E1214" s="243"/>
      <c r="F1214" s="243"/>
      <c r="G1214" s="244"/>
      <c r="H1214" s="245"/>
      <c r="I1214" s="244"/>
      <c r="J1214" s="245"/>
      <c r="K1214" s="244"/>
      <c r="L1214" s="245"/>
      <c r="M1214" s="244"/>
      <c r="N1214" s="246"/>
      <c r="O1214" s="243"/>
      <c r="P1214" s="243"/>
      <c r="Q1214" s="243"/>
      <c r="R1214" s="244"/>
      <c r="S1214" s="247"/>
      <c r="T1214" s="70" t="str">
        <f t="shared" si="88"/>
        <v/>
      </c>
      <c r="U1214" s="71" t="str">
        <f t="shared" si="89"/>
        <v/>
      </c>
      <c r="V1214" s="71" t="str">
        <f t="shared" si="92"/>
        <v/>
      </c>
      <c r="W1214" s="71" t="str">
        <f>IF(U1214="","",SUM($U$18:U1214))</f>
        <v/>
      </c>
      <c r="X1214" s="71" t="str">
        <f>IF(U1214="","",IF(U1215="",SUM($U$18:U1214)-SUM($X$17:X1213)))</f>
        <v/>
      </c>
      <c r="Y1214" s="70" t="str">
        <f t="shared" si="90"/>
        <v/>
      </c>
      <c r="Z1214" s="71" t="str">
        <f t="shared" si="91"/>
        <v/>
      </c>
      <c r="AB1214" s="70"/>
    </row>
    <row r="1215" spans="2:28" s="71" customFormat="1" x14ac:dyDescent="0.3">
      <c r="B1215" s="242"/>
      <c r="C1215" s="243"/>
      <c r="D1215" s="244"/>
      <c r="E1215" s="243"/>
      <c r="F1215" s="243"/>
      <c r="G1215" s="244"/>
      <c r="H1215" s="245"/>
      <c r="I1215" s="244"/>
      <c r="J1215" s="245"/>
      <c r="K1215" s="244"/>
      <c r="L1215" s="245"/>
      <c r="M1215" s="244"/>
      <c r="N1215" s="246"/>
      <c r="O1215" s="243"/>
      <c r="P1215" s="243"/>
      <c r="Q1215" s="243"/>
      <c r="R1215" s="244"/>
      <c r="S1215" s="247"/>
      <c r="T1215" s="70" t="str">
        <f t="shared" si="88"/>
        <v/>
      </c>
      <c r="U1215" s="71" t="str">
        <f t="shared" si="89"/>
        <v/>
      </c>
      <c r="V1215" s="71" t="str">
        <f t="shared" si="92"/>
        <v/>
      </c>
      <c r="W1215" s="71" t="str">
        <f>IF(U1215="","",SUM($U$18:U1215))</f>
        <v/>
      </c>
      <c r="X1215" s="71" t="str">
        <f>IF(U1215="","",IF(U1216="",SUM($U$18:U1215)-SUM($X$17:X1214)))</f>
        <v/>
      </c>
      <c r="Y1215" s="70" t="str">
        <f t="shared" si="90"/>
        <v/>
      </c>
      <c r="Z1215" s="71" t="str">
        <f t="shared" si="91"/>
        <v/>
      </c>
      <c r="AB1215" s="70"/>
    </row>
    <row r="1216" spans="2:28" s="71" customFormat="1" x14ac:dyDescent="0.3">
      <c r="B1216" s="242"/>
      <c r="C1216" s="243"/>
      <c r="D1216" s="244"/>
      <c r="E1216" s="243"/>
      <c r="F1216" s="243"/>
      <c r="G1216" s="244"/>
      <c r="H1216" s="245"/>
      <c r="I1216" s="244"/>
      <c r="J1216" s="245"/>
      <c r="K1216" s="244"/>
      <c r="L1216" s="245"/>
      <c r="M1216" s="244"/>
      <c r="N1216" s="246"/>
      <c r="O1216" s="243"/>
      <c r="P1216" s="243"/>
      <c r="Q1216" s="243"/>
      <c r="R1216" s="244"/>
      <c r="S1216" s="247"/>
      <c r="T1216" s="70" t="str">
        <f t="shared" si="88"/>
        <v/>
      </c>
      <c r="U1216" s="71" t="str">
        <f t="shared" si="89"/>
        <v/>
      </c>
      <c r="V1216" s="71" t="str">
        <f t="shared" si="92"/>
        <v/>
      </c>
      <c r="W1216" s="71" t="str">
        <f>IF(U1216="","",SUM($U$18:U1216))</f>
        <v/>
      </c>
      <c r="X1216" s="71" t="str">
        <f>IF(U1216="","",IF(U1217="",SUM($U$18:U1216)-SUM($X$17:X1215)))</f>
        <v/>
      </c>
      <c r="Y1216" s="70" t="str">
        <f t="shared" si="90"/>
        <v/>
      </c>
      <c r="Z1216" s="71" t="str">
        <f t="shared" si="91"/>
        <v/>
      </c>
      <c r="AB1216" s="70"/>
    </row>
    <row r="1217" spans="2:28" s="71" customFormat="1" x14ac:dyDescent="0.3">
      <c r="B1217" s="242"/>
      <c r="C1217" s="243"/>
      <c r="D1217" s="244"/>
      <c r="E1217" s="243"/>
      <c r="F1217" s="243"/>
      <c r="G1217" s="244"/>
      <c r="H1217" s="245"/>
      <c r="I1217" s="244"/>
      <c r="J1217" s="245"/>
      <c r="K1217" s="244"/>
      <c r="L1217" s="245"/>
      <c r="M1217" s="244"/>
      <c r="N1217" s="246"/>
      <c r="O1217" s="243"/>
      <c r="P1217" s="243"/>
      <c r="Q1217" s="243"/>
      <c r="R1217" s="244"/>
      <c r="S1217" s="247"/>
      <c r="T1217" s="70" t="str">
        <f t="shared" si="88"/>
        <v/>
      </c>
      <c r="U1217" s="71" t="str">
        <f t="shared" si="89"/>
        <v/>
      </c>
      <c r="V1217" s="71" t="str">
        <f t="shared" si="92"/>
        <v/>
      </c>
      <c r="W1217" s="71" t="str">
        <f>IF(U1217="","",SUM($U$18:U1217))</f>
        <v/>
      </c>
      <c r="X1217" s="71" t="str">
        <f>IF(U1217="","",IF(U1218="",SUM($U$18:U1217)-SUM($X$17:X1216)))</f>
        <v/>
      </c>
      <c r="Y1217" s="70" t="str">
        <f t="shared" si="90"/>
        <v/>
      </c>
      <c r="Z1217" s="71" t="str">
        <f t="shared" si="91"/>
        <v/>
      </c>
      <c r="AB1217" s="70"/>
    </row>
    <row r="1218" spans="2:28" s="71" customFormat="1" x14ac:dyDescent="0.3">
      <c r="B1218" s="242"/>
      <c r="C1218" s="243"/>
      <c r="D1218" s="244"/>
      <c r="E1218" s="243"/>
      <c r="F1218" s="243"/>
      <c r="G1218" s="244"/>
      <c r="H1218" s="245"/>
      <c r="I1218" s="244"/>
      <c r="J1218" s="245"/>
      <c r="K1218" s="244"/>
      <c r="L1218" s="245"/>
      <c r="M1218" s="244"/>
      <c r="N1218" s="246"/>
      <c r="O1218" s="243"/>
      <c r="P1218" s="243"/>
      <c r="Q1218" s="243"/>
      <c r="R1218" s="244"/>
      <c r="S1218" s="247"/>
      <c r="T1218" s="70" t="str">
        <f t="shared" si="88"/>
        <v/>
      </c>
      <c r="U1218" s="71" t="str">
        <f t="shared" si="89"/>
        <v/>
      </c>
      <c r="V1218" s="71" t="str">
        <f t="shared" si="92"/>
        <v/>
      </c>
      <c r="W1218" s="71" t="str">
        <f>IF(U1218="","",SUM($U$18:U1218))</f>
        <v/>
      </c>
      <c r="X1218" s="71" t="str">
        <f>IF(U1218="","",IF(U1219="",SUM($U$18:U1218)-SUM($X$17:X1217)))</f>
        <v/>
      </c>
      <c r="Y1218" s="70" t="str">
        <f t="shared" si="90"/>
        <v/>
      </c>
      <c r="Z1218" s="71" t="str">
        <f t="shared" si="91"/>
        <v/>
      </c>
      <c r="AB1218" s="70"/>
    </row>
    <row r="1219" spans="2:28" s="71" customFormat="1" x14ac:dyDescent="0.3">
      <c r="B1219" s="242"/>
      <c r="C1219" s="243"/>
      <c r="D1219" s="244"/>
      <c r="E1219" s="243"/>
      <c r="F1219" s="243"/>
      <c r="G1219" s="244"/>
      <c r="H1219" s="245"/>
      <c r="I1219" s="244"/>
      <c r="J1219" s="245"/>
      <c r="K1219" s="244"/>
      <c r="L1219" s="245"/>
      <c r="M1219" s="244"/>
      <c r="N1219" s="246"/>
      <c r="O1219" s="243"/>
      <c r="P1219" s="243"/>
      <c r="Q1219" s="243"/>
      <c r="R1219" s="244"/>
      <c r="S1219" s="247"/>
      <c r="T1219" s="70" t="str">
        <f t="shared" si="88"/>
        <v/>
      </c>
      <c r="U1219" s="71" t="str">
        <f t="shared" si="89"/>
        <v/>
      </c>
      <c r="V1219" s="71" t="str">
        <f t="shared" si="92"/>
        <v/>
      </c>
      <c r="W1219" s="71" t="str">
        <f>IF(U1219="","",SUM($U$18:U1219))</f>
        <v/>
      </c>
      <c r="X1219" s="71" t="str">
        <f>IF(U1219="","",IF(U1220="",SUM($U$18:U1219)-SUM($X$17:X1218)))</f>
        <v/>
      </c>
      <c r="Y1219" s="70" t="str">
        <f t="shared" si="90"/>
        <v/>
      </c>
      <c r="Z1219" s="71" t="str">
        <f t="shared" si="91"/>
        <v/>
      </c>
      <c r="AB1219" s="70"/>
    </row>
    <row r="1220" spans="2:28" s="71" customFormat="1" x14ac:dyDescent="0.3">
      <c r="B1220" s="242"/>
      <c r="C1220" s="243"/>
      <c r="D1220" s="244"/>
      <c r="E1220" s="243"/>
      <c r="F1220" s="243"/>
      <c r="G1220" s="244"/>
      <c r="H1220" s="245"/>
      <c r="I1220" s="244"/>
      <c r="J1220" s="245"/>
      <c r="K1220" s="244"/>
      <c r="L1220" s="245"/>
      <c r="M1220" s="244"/>
      <c r="N1220" s="246"/>
      <c r="O1220" s="243"/>
      <c r="P1220" s="243"/>
      <c r="Q1220" s="243"/>
      <c r="R1220" s="244"/>
      <c r="S1220" s="247"/>
      <c r="T1220" s="70" t="str">
        <f t="shared" si="88"/>
        <v/>
      </c>
      <c r="U1220" s="71" t="str">
        <f t="shared" si="89"/>
        <v/>
      </c>
      <c r="V1220" s="71" t="str">
        <f t="shared" si="92"/>
        <v/>
      </c>
      <c r="W1220" s="71" t="str">
        <f>IF(U1220="","",SUM($U$18:U1220))</f>
        <v/>
      </c>
      <c r="X1220" s="71" t="str">
        <f>IF(U1220="","",IF(U1221="",SUM($U$18:U1220)-SUM($X$17:X1219)))</f>
        <v/>
      </c>
      <c r="Y1220" s="70" t="str">
        <f t="shared" si="90"/>
        <v/>
      </c>
      <c r="Z1220" s="71" t="str">
        <f t="shared" si="91"/>
        <v/>
      </c>
      <c r="AB1220" s="70"/>
    </row>
    <row r="1221" spans="2:28" s="71" customFormat="1" x14ac:dyDescent="0.3">
      <c r="B1221" s="242"/>
      <c r="C1221" s="243"/>
      <c r="D1221" s="244"/>
      <c r="E1221" s="243"/>
      <c r="F1221" s="243"/>
      <c r="G1221" s="244"/>
      <c r="H1221" s="245"/>
      <c r="I1221" s="244"/>
      <c r="J1221" s="245"/>
      <c r="K1221" s="244"/>
      <c r="L1221" s="245"/>
      <c r="M1221" s="244"/>
      <c r="N1221" s="246"/>
      <c r="O1221" s="243"/>
      <c r="P1221" s="243"/>
      <c r="Q1221" s="243"/>
      <c r="R1221" s="244"/>
      <c r="S1221" s="247"/>
      <c r="T1221" s="70" t="str">
        <f t="shared" si="88"/>
        <v/>
      </c>
      <c r="U1221" s="71" t="str">
        <f t="shared" si="89"/>
        <v/>
      </c>
      <c r="V1221" s="71" t="str">
        <f t="shared" si="92"/>
        <v/>
      </c>
      <c r="W1221" s="71" t="str">
        <f>IF(U1221="","",SUM($U$18:U1221))</f>
        <v/>
      </c>
      <c r="X1221" s="71" t="str">
        <f>IF(U1221="","",IF(U1222="",SUM($U$18:U1221)-SUM($X$17:X1220)))</f>
        <v/>
      </c>
      <c r="Y1221" s="70" t="str">
        <f t="shared" si="90"/>
        <v/>
      </c>
      <c r="Z1221" s="71" t="str">
        <f t="shared" si="91"/>
        <v/>
      </c>
      <c r="AB1221" s="70"/>
    </row>
    <row r="1222" spans="2:28" s="71" customFormat="1" x14ac:dyDescent="0.3">
      <c r="B1222" s="242"/>
      <c r="C1222" s="243"/>
      <c r="D1222" s="244"/>
      <c r="E1222" s="243"/>
      <c r="F1222" s="243"/>
      <c r="G1222" s="244"/>
      <c r="H1222" s="245"/>
      <c r="I1222" s="244"/>
      <c r="J1222" s="245"/>
      <c r="K1222" s="244"/>
      <c r="L1222" s="245"/>
      <c r="M1222" s="244"/>
      <c r="N1222" s="246"/>
      <c r="O1222" s="243"/>
      <c r="P1222" s="243"/>
      <c r="Q1222" s="243"/>
      <c r="R1222" s="244"/>
      <c r="S1222" s="247"/>
      <c r="T1222" s="70" t="str">
        <f t="shared" si="88"/>
        <v/>
      </c>
      <c r="U1222" s="71" t="str">
        <f t="shared" si="89"/>
        <v/>
      </c>
      <c r="V1222" s="71" t="str">
        <f t="shared" si="92"/>
        <v/>
      </c>
      <c r="W1222" s="71" t="str">
        <f>IF(U1222="","",SUM($U$18:U1222))</f>
        <v/>
      </c>
      <c r="X1222" s="71" t="str">
        <f>IF(U1222="","",IF(U1223="",SUM($U$18:U1222)-SUM($X$17:X1221)))</f>
        <v/>
      </c>
      <c r="Y1222" s="70" t="str">
        <f t="shared" si="90"/>
        <v/>
      </c>
      <c r="Z1222" s="71" t="str">
        <f t="shared" si="91"/>
        <v/>
      </c>
      <c r="AB1222" s="70"/>
    </row>
    <row r="1223" spans="2:28" s="71" customFormat="1" x14ac:dyDescent="0.3">
      <c r="B1223" s="242"/>
      <c r="C1223" s="243"/>
      <c r="D1223" s="244"/>
      <c r="E1223" s="243"/>
      <c r="F1223" s="243"/>
      <c r="G1223" s="244"/>
      <c r="H1223" s="245"/>
      <c r="I1223" s="244"/>
      <c r="J1223" s="245"/>
      <c r="K1223" s="244"/>
      <c r="L1223" s="245"/>
      <c r="M1223" s="244"/>
      <c r="N1223" s="246"/>
      <c r="O1223" s="243"/>
      <c r="P1223" s="243"/>
      <c r="Q1223" s="243"/>
      <c r="R1223" s="244"/>
      <c r="S1223" s="247"/>
      <c r="T1223" s="70" t="str">
        <f t="shared" si="88"/>
        <v/>
      </c>
      <c r="U1223" s="71" t="str">
        <f t="shared" si="89"/>
        <v/>
      </c>
      <c r="V1223" s="71" t="str">
        <f t="shared" si="92"/>
        <v/>
      </c>
      <c r="W1223" s="71" t="str">
        <f>IF(U1223="","",SUM($U$18:U1223))</f>
        <v/>
      </c>
      <c r="X1223" s="71" t="str">
        <f>IF(U1223="","",IF(U1224="",SUM($U$18:U1223)-SUM($X$17:X1222)))</f>
        <v/>
      </c>
      <c r="Y1223" s="70" t="str">
        <f t="shared" si="90"/>
        <v/>
      </c>
      <c r="Z1223" s="71" t="str">
        <f t="shared" si="91"/>
        <v/>
      </c>
      <c r="AB1223" s="70"/>
    </row>
    <row r="1224" spans="2:28" s="71" customFormat="1" x14ac:dyDescent="0.3">
      <c r="B1224" s="242"/>
      <c r="C1224" s="243"/>
      <c r="D1224" s="244"/>
      <c r="E1224" s="243"/>
      <c r="F1224" s="243"/>
      <c r="G1224" s="244"/>
      <c r="H1224" s="245"/>
      <c r="I1224" s="244"/>
      <c r="J1224" s="245"/>
      <c r="K1224" s="244"/>
      <c r="L1224" s="245"/>
      <c r="M1224" s="244"/>
      <c r="N1224" s="246"/>
      <c r="O1224" s="243"/>
      <c r="P1224" s="243"/>
      <c r="Q1224" s="243"/>
      <c r="R1224" s="244"/>
      <c r="S1224" s="247"/>
      <c r="T1224" s="70" t="str">
        <f t="shared" si="88"/>
        <v/>
      </c>
      <c r="U1224" s="71" t="str">
        <f t="shared" si="89"/>
        <v/>
      </c>
      <c r="V1224" s="71" t="str">
        <f t="shared" si="92"/>
        <v/>
      </c>
      <c r="W1224" s="71" t="str">
        <f>IF(U1224="","",SUM($U$18:U1224))</f>
        <v/>
      </c>
      <c r="X1224" s="71" t="str">
        <f>IF(U1224="","",IF(U1225="",SUM($U$18:U1224)-SUM($X$17:X1223)))</f>
        <v/>
      </c>
      <c r="Y1224" s="70" t="str">
        <f t="shared" si="90"/>
        <v/>
      </c>
      <c r="Z1224" s="71" t="str">
        <f t="shared" si="91"/>
        <v/>
      </c>
      <c r="AB1224" s="70"/>
    </row>
    <row r="1225" spans="2:28" s="71" customFormat="1" x14ac:dyDescent="0.3">
      <c r="B1225" s="242"/>
      <c r="C1225" s="243"/>
      <c r="D1225" s="244"/>
      <c r="E1225" s="243"/>
      <c r="F1225" s="243"/>
      <c r="G1225" s="244"/>
      <c r="H1225" s="245"/>
      <c r="I1225" s="244"/>
      <c r="J1225" s="245"/>
      <c r="K1225" s="244"/>
      <c r="L1225" s="245"/>
      <c r="M1225" s="244"/>
      <c r="N1225" s="246"/>
      <c r="O1225" s="243"/>
      <c r="P1225" s="243"/>
      <c r="Q1225" s="243"/>
      <c r="R1225" s="244"/>
      <c r="S1225" s="247"/>
      <c r="T1225" s="70" t="str">
        <f t="shared" si="88"/>
        <v/>
      </c>
      <c r="U1225" s="71" t="str">
        <f t="shared" si="89"/>
        <v/>
      </c>
      <c r="V1225" s="71" t="str">
        <f t="shared" si="92"/>
        <v/>
      </c>
      <c r="W1225" s="71" t="str">
        <f>IF(U1225="","",SUM($U$18:U1225))</f>
        <v/>
      </c>
      <c r="X1225" s="71" t="str">
        <f>IF(U1225="","",IF(U1226="",SUM($U$18:U1225)-SUM($X$17:X1224)))</f>
        <v/>
      </c>
      <c r="Y1225" s="70" t="str">
        <f t="shared" si="90"/>
        <v/>
      </c>
      <c r="Z1225" s="71" t="str">
        <f t="shared" si="91"/>
        <v/>
      </c>
      <c r="AB1225" s="70"/>
    </row>
    <row r="1226" spans="2:28" s="71" customFormat="1" x14ac:dyDescent="0.3">
      <c r="B1226" s="242"/>
      <c r="C1226" s="243"/>
      <c r="D1226" s="244"/>
      <c r="E1226" s="243"/>
      <c r="F1226" s="243"/>
      <c r="G1226" s="244"/>
      <c r="H1226" s="245"/>
      <c r="I1226" s="244"/>
      <c r="J1226" s="245"/>
      <c r="K1226" s="244"/>
      <c r="L1226" s="245"/>
      <c r="M1226" s="244"/>
      <c r="N1226" s="246"/>
      <c r="O1226" s="243"/>
      <c r="P1226" s="243"/>
      <c r="Q1226" s="243"/>
      <c r="R1226" s="244"/>
      <c r="S1226" s="247"/>
      <c r="T1226" s="70" t="str">
        <f t="shared" si="88"/>
        <v/>
      </c>
      <c r="U1226" s="71" t="str">
        <f t="shared" si="89"/>
        <v/>
      </c>
      <c r="V1226" s="71" t="str">
        <f t="shared" si="92"/>
        <v/>
      </c>
      <c r="W1226" s="71" t="str">
        <f>IF(U1226="","",SUM($U$18:U1226))</f>
        <v/>
      </c>
      <c r="X1226" s="71" t="str">
        <f>IF(U1226="","",IF(U1227="",SUM($U$18:U1226)-SUM($X$17:X1225)))</f>
        <v/>
      </c>
      <c r="Y1226" s="70" t="str">
        <f t="shared" si="90"/>
        <v/>
      </c>
      <c r="Z1226" s="71" t="str">
        <f t="shared" si="91"/>
        <v/>
      </c>
      <c r="AB1226" s="70"/>
    </row>
    <row r="1227" spans="2:28" s="71" customFormat="1" x14ac:dyDescent="0.3">
      <c r="B1227" s="242"/>
      <c r="C1227" s="243"/>
      <c r="D1227" s="244"/>
      <c r="E1227" s="243"/>
      <c r="F1227" s="243"/>
      <c r="G1227" s="244"/>
      <c r="H1227" s="245"/>
      <c r="I1227" s="244"/>
      <c r="J1227" s="245"/>
      <c r="K1227" s="244"/>
      <c r="L1227" s="245"/>
      <c r="M1227" s="244"/>
      <c r="N1227" s="246"/>
      <c r="O1227" s="243"/>
      <c r="P1227" s="243"/>
      <c r="Q1227" s="243"/>
      <c r="R1227" s="244"/>
      <c r="S1227" s="247"/>
      <c r="T1227" s="70" t="str">
        <f t="shared" si="88"/>
        <v/>
      </c>
      <c r="U1227" s="71" t="str">
        <f t="shared" si="89"/>
        <v/>
      </c>
      <c r="V1227" s="71" t="str">
        <f t="shared" si="92"/>
        <v/>
      </c>
      <c r="W1227" s="71" t="str">
        <f>IF(U1227="","",SUM($U$18:U1227))</f>
        <v/>
      </c>
      <c r="X1227" s="71" t="str">
        <f>IF(U1227="","",IF(U1228="",SUM($U$18:U1227)-SUM($X$17:X1226)))</f>
        <v/>
      </c>
      <c r="Y1227" s="70" t="str">
        <f t="shared" si="90"/>
        <v/>
      </c>
      <c r="Z1227" s="71" t="str">
        <f t="shared" si="91"/>
        <v/>
      </c>
      <c r="AB1227" s="70"/>
    </row>
    <row r="1228" spans="2:28" s="71" customFormat="1" x14ac:dyDescent="0.3">
      <c r="B1228" s="242"/>
      <c r="C1228" s="243"/>
      <c r="D1228" s="244"/>
      <c r="E1228" s="243"/>
      <c r="F1228" s="243"/>
      <c r="G1228" s="244"/>
      <c r="H1228" s="245"/>
      <c r="I1228" s="244"/>
      <c r="J1228" s="245"/>
      <c r="K1228" s="244"/>
      <c r="L1228" s="245"/>
      <c r="M1228" s="244"/>
      <c r="N1228" s="246"/>
      <c r="O1228" s="243"/>
      <c r="P1228" s="243"/>
      <c r="Q1228" s="243"/>
      <c r="R1228" s="244"/>
      <c r="S1228" s="247"/>
      <c r="T1228" s="70" t="str">
        <f t="shared" si="88"/>
        <v/>
      </c>
      <c r="U1228" s="71" t="str">
        <f t="shared" si="89"/>
        <v/>
      </c>
      <c r="V1228" s="71" t="str">
        <f t="shared" si="92"/>
        <v/>
      </c>
      <c r="W1228" s="71" t="str">
        <f>IF(U1228="","",SUM($U$18:U1228))</f>
        <v/>
      </c>
      <c r="X1228" s="71" t="str">
        <f>IF(U1228="","",IF(U1229="",SUM($U$18:U1228)-SUM($X$17:X1227)))</f>
        <v/>
      </c>
      <c r="Y1228" s="70" t="str">
        <f t="shared" si="90"/>
        <v/>
      </c>
      <c r="Z1228" s="71" t="str">
        <f t="shared" si="91"/>
        <v/>
      </c>
      <c r="AB1228" s="70"/>
    </row>
    <row r="1229" spans="2:28" s="71" customFormat="1" x14ac:dyDescent="0.3">
      <c r="B1229" s="242"/>
      <c r="C1229" s="243"/>
      <c r="D1229" s="244"/>
      <c r="E1229" s="243"/>
      <c r="F1229" s="243"/>
      <c r="G1229" s="244"/>
      <c r="H1229" s="245"/>
      <c r="I1229" s="244"/>
      <c r="J1229" s="245"/>
      <c r="K1229" s="244"/>
      <c r="L1229" s="245"/>
      <c r="M1229" s="244"/>
      <c r="N1229" s="246"/>
      <c r="O1229" s="243"/>
      <c r="P1229" s="243"/>
      <c r="Q1229" s="243"/>
      <c r="R1229" s="244"/>
      <c r="S1229" s="247"/>
      <c r="T1229" s="70" t="str">
        <f t="shared" si="88"/>
        <v/>
      </c>
      <c r="U1229" s="71" t="str">
        <f t="shared" si="89"/>
        <v/>
      </c>
      <c r="V1229" s="71" t="str">
        <f t="shared" si="92"/>
        <v/>
      </c>
      <c r="W1229" s="71" t="str">
        <f>IF(U1229="","",SUM($U$18:U1229))</f>
        <v/>
      </c>
      <c r="X1229" s="71" t="str">
        <f>IF(U1229="","",IF(U1230="",SUM($U$18:U1229)-SUM($X$17:X1228)))</f>
        <v/>
      </c>
      <c r="Y1229" s="70" t="str">
        <f t="shared" si="90"/>
        <v/>
      </c>
      <c r="Z1229" s="71" t="str">
        <f t="shared" si="91"/>
        <v/>
      </c>
      <c r="AB1229" s="70"/>
    </row>
    <row r="1230" spans="2:28" s="71" customFormat="1" x14ac:dyDescent="0.3">
      <c r="B1230" s="242"/>
      <c r="C1230" s="243"/>
      <c r="D1230" s="244"/>
      <c r="E1230" s="243"/>
      <c r="F1230" s="243"/>
      <c r="G1230" s="244"/>
      <c r="H1230" s="245"/>
      <c r="I1230" s="244"/>
      <c r="J1230" s="245"/>
      <c r="K1230" s="244"/>
      <c r="L1230" s="245"/>
      <c r="M1230" s="244"/>
      <c r="N1230" s="246"/>
      <c r="O1230" s="243"/>
      <c r="P1230" s="243"/>
      <c r="Q1230" s="243"/>
      <c r="R1230" s="244"/>
      <c r="S1230" s="247"/>
      <c r="T1230" s="70" t="str">
        <f t="shared" si="88"/>
        <v/>
      </c>
      <c r="U1230" s="71" t="str">
        <f t="shared" si="89"/>
        <v/>
      </c>
      <c r="V1230" s="71" t="str">
        <f t="shared" si="92"/>
        <v/>
      </c>
      <c r="W1230" s="71" t="str">
        <f>IF(U1230="","",SUM($U$18:U1230))</f>
        <v/>
      </c>
      <c r="X1230" s="71" t="str">
        <f>IF(U1230="","",IF(U1231="",SUM($U$18:U1230)-SUM($X$17:X1229)))</f>
        <v/>
      </c>
      <c r="Y1230" s="70" t="str">
        <f t="shared" si="90"/>
        <v/>
      </c>
      <c r="Z1230" s="71" t="str">
        <f t="shared" si="91"/>
        <v/>
      </c>
      <c r="AB1230" s="70"/>
    </row>
    <row r="1231" spans="2:28" s="71" customFormat="1" x14ac:dyDescent="0.3">
      <c r="B1231" s="242"/>
      <c r="C1231" s="243"/>
      <c r="D1231" s="244"/>
      <c r="E1231" s="243"/>
      <c r="F1231" s="243"/>
      <c r="G1231" s="244"/>
      <c r="H1231" s="245"/>
      <c r="I1231" s="244"/>
      <c r="J1231" s="245"/>
      <c r="K1231" s="244"/>
      <c r="L1231" s="245"/>
      <c r="M1231" s="244"/>
      <c r="N1231" s="246"/>
      <c r="O1231" s="243"/>
      <c r="P1231" s="243"/>
      <c r="Q1231" s="243"/>
      <c r="R1231" s="244"/>
      <c r="S1231" s="247"/>
      <c r="T1231" s="70" t="str">
        <f t="shared" si="88"/>
        <v/>
      </c>
      <c r="U1231" s="71" t="str">
        <f t="shared" si="89"/>
        <v/>
      </c>
      <c r="V1231" s="71" t="str">
        <f t="shared" si="92"/>
        <v/>
      </c>
      <c r="W1231" s="71" t="str">
        <f>IF(U1231="","",SUM($U$18:U1231))</f>
        <v/>
      </c>
      <c r="X1231" s="71" t="str">
        <f>IF(U1231="","",IF(U1232="",SUM($U$18:U1231)-SUM($X$17:X1230)))</f>
        <v/>
      </c>
      <c r="Y1231" s="70" t="str">
        <f t="shared" si="90"/>
        <v/>
      </c>
      <c r="Z1231" s="71" t="str">
        <f t="shared" si="91"/>
        <v/>
      </c>
      <c r="AB1231" s="70"/>
    </row>
    <row r="1232" spans="2:28" s="71" customFormat="1" x14ac:dyDescent="0.3">
      <c r="B1232" s="242"/>
      <c r="C1232" s="243"/>
      <c r="D1232" s="244"/>
      <c r="E1232" s="243"/>
      <c r="F1232" s="243"/>
      <c r="G1232" s="244"/>
      <c r="H1232" s="245"/>
      <c r="I1232" s="244"/>
      <c r="J1232" s="245"/>
      <c r="K1232" s="244"/>
      <c r="L1232" s="245"/>
      <c r="M1232" s="244"/>
      <c r="N1232" s="246"/>
      <c r="O1232" s="243"/>
      <c r="P1232" s="243"/>
      <c r="Q1232" s="243"/>
      <c r="R1232" s="244"/>
      <c r="S1232" s="247"/>
      <c r="T1232" s="70" t="str">
        <f t="shared" si="88"/>
        <v/>
      </c>
      <c r="U1232" s="71" t="str">
        <f t="shared" si="89"/>
        <v/>
      </c>
      <c r="V1232" s="71" t="str">
        <f t="shared" si="92"/>
        <v/>
      </c>
      <c r="W1232" s="71" t="str">
        <f>IF(U1232="","",SUM($U$18:U1232))</f>
        <v/>
      </c>
      <c r="X1232" s="71" t="str">
        <f>IF(U1232="","",IF(U1233="",SUM($U$18:U1232)-SUM($X$17:X1231)))</f>
        <v/>
      </c>
      <c r="Y1232" s="70" t="str">
        <f t="shared" si="90"/>
        <v/>
      </c>
      <c r="Z1232" s="71" t="str">
        <f t="shared" si="91"/>
        <v/>
      </c>
      <c r="AB1232" s="70"/>
    </row>
    <row r="1233" spans="2:28" s="71" customFormat="1" x14ac:dyDescent="0.3">
      <c r="B1233" s="242"/>
      <c r="C1233" s="243"/>
      <c r="D1233" s="244"/>
      <c r="E1233" s="243"/>
      <c r="F1233" s="243"/>
      <c r="G1233" s="244"/>
      <c r="H1233" s="245"/>
      <c r="I1233" s="244"/>
      <c r="J1233" s="245"/>
      <c r="K1233" s="244"/>
      <c r="L1233" s="245"/>
      <c r="M1233" s="244"/>
      <c r="N1233" s="246"/>
      <c r="O1233" s="243"/>
      <c r="P1233" s="243"/>
      <c r="Q1233" s="243"/>
      <c r="R1233" s="244"/>
      <c r="S1233" s="247"/>
      <c r="T1233" s="70" t="str">
        <f t="shared" si="88"/>
        <v/>
      </c>
      <c r="U1233" s="71" t="str">
        <f t="shared" si="89"/>
        <v/>
      </c>
      <c r="V1233" s="71" t="str">
        <f t="shared" si="92"/>
        <v/>
      </c>
      <c r="W1233" s="71" t="str">
        <f>IF(U1233="","",SUM($U$18:U1233))</f>
        <v/>
      </c>
      <c r="X1233" s="71" t="str">
        <f>IF(U1233="","",IF(U1234="",SUM($U$18:U1233)-SUM($X$17:X1232)))</f>
        <v/>
      </c>
      <c r="Y1233" s="70" t="str">
        <f t="shared" si="90"/>
        <v/>
      </c>
      <c r="Z1233" s="71" t="str">
        <f t="shared" si="91"/>
        <v/>
      </c>
      <c r="AB1233" s="70"/>
    </row>
    <row r="1234" spans="2:28" s="71" customFormat="1" x14ac:dyDescent="0.3">
      <c r="B1234" s="242"/>
      <c r="C1234" s="243"/>
      <c r="D1234" s="244"/>
      <c r="E1234" s="243"/>
      <c r="F1234" s="243"/>
      <c r="G1234" s="244"/>
      <c r="H1234" s="245"/>
      <c r="I1234" s="244"/>
      <c r="J1234" s="245"/>
      <c r="K1234" s="244"/>
      <c r="L1234" s="245"/>
      <c r="M1234" s="244"/>
      <c r="N1234" s="246"/>
      <c r="O1234" s="243"/>
      <c r="P1234" s="243"/>
      <c r="Q1234" s="243"/>
      <c r="R1234" s="244"/>
      <c r="S1234" s="247"/>
      <c r="T1234" s="70" t="str">
        <f t="shared" si="88"/>
        <v/>
      </c>
      <c r="U1234" s="71" t="str">
        <f t="shared" si="89"/>
        <v/>
      </c>
      <c r="V1234" s="71" t="str">
        <f t="shared" si="92"/>
        <v/>
      </c>
      <c r="W1234" s="71" t="str">
        <f>IF(U1234="","",SUM($U$18:U1234))</f>
        <v/>
      </c>
      <c r="X1234" s="71" t="str">
        <f>IF(U1234="","",IF(U1235="",SUM($U$18:U1234)-SUM($X$17:X1233)))</f>
        <v/>
      </c>
      <c r="Y1234" s="70" t="str">
        <f t="shared" si="90"/>
        <v/>
      </c>
      <c r="Z1234" s="71" t="str">
        <f t="shared" si="91"/>
        <v/>
      </c>
      <c r="AB1234" s="70"/>
    </row>
    <row r="1235" spans="2:28" s="71" customFormat="1" x14ac:dyDescent="0.3">
      <c r="B1235" s="242"/>
      <c r="C1235" s="243"/>
      <c r="D1235" s="244"/>
      <c r="E1235" s="243"/>
      <c r="F1235" s="243"/>
      <c r="G1235" s="244"/>
      <c r="H1235" s="245"/>
      <c r="I1235" s="244"/>
      <c r="J1235" s="245"/>
      <c r="K1235" s="244"/>
      <c r="L1235" s="245"/>
      <c r="M1235" s="244"/>
      <c r="N1235" s="246"/>
      <c r="O1235" s="243"/>
      <c r="P1235" s="243"/>
      <c r="Q1235" s="243"/>
      <c r="R1235" s="244"/>
      <c r="S1235" s="247"/>
      <c r="T1235" s="70" t="str">
        <f t="shared" ref="T1235:T1298" si="93">IF(N1235&lt;0,"",IF(N1235="","",(N1235-2)/2))</f>
        <v/>
      </c>
      <c r="U1235" s="71" t="str">
        <f t="shared" ref="U1235:U1298" si="94">IF(H1235="","",IF(M1235="",(H1235+J1235+L1235)*-1,IF(M1235=G1235,H1235/2*N1235-(H1235+J1235+L1235),IF(M1235=I1235,J1235/2*N1235-(H1235+J1235+L1235),IF(M1235=K1235,L1235/2*N1235-(H1235+J1235+L1235))))))</f>
        <v/>
      </c>
      <c r="V1235" s="71" t="str">
        <f t="shared" si="92"/>
        <v/>
      </c>
      <c r="W1235" s="71" t="str">
        <f>IF(U1235="","",SUM($U$18:U1235))</f>
        <v/>
      </c>
      <c r="X1235" s="71" t="str">
        <f>IF(U1235="","",IF(U1236="",SUM($U$18:U1235)-SUM($X$17:X1234)))</f>
        <v/>
      </c>
      <c r="Y1235" s="70" t="str">
        <f t="shared" ref="Y1235:Y1298" si="95">IF(O1235="","",IF(M1235="","",IF(G1235=M1235,O1235,IF(I1235=M1235,P1235,IF(K1235=M1235,Q1235)))))</f>
        <v/>
      </c>
      <c r="Z1235" s="71" t="str">
        <f t="shared" si="91"/>
        <v/>
      </c>
      <c r="AB1235" s="70"/>
    </row>
    <row r="1236" spans="2:28" s="71" customFormat="1" x14ac:dyDescent="0.3">
      <c r="B1236" s="242"/>
      <c r="C1236" s="243"/>
      <c r="D1236" s="244"/>
      <c r="E1236" s="243"/>
      <c r="F1236" s="243"/>
      <c r="G1236" s="244"/>
      <c r="H1236" s="245"/>
      <c r="I1236" s="244"/>
      <c r="J1236" s="245"/>
      <c r="K1236" s="244"/>
      <c r="L1236" s="245"/>
      <c r="M1236" s="244"/>
      <c r="N1236" s="246"/>
      <c r="O1236" s="243"/>
      <c r="P1236" s="243"/>
      <c r="Q1236" s="243"/>
      <c r="R1236" s="244"/>
      <c r="S1236" s="247"/>
      <c r="T1236" s="70" t="str">
        <f t="shared" si="93"/>
        <v/>
      </c>
      <c r="U1236" s="71" t="str">
        <f t="shared" si="94"/>
        <v/>
      </c>
      <c r="V1236" s="71" t="str">
        <f t="shared" si="92"/>
        <v/>
      </c>
      <c r="W1236" s="71" t="str">
        <f>IF(U1236="","",SUM($U$18:U1236))</f>
        <v/>
      </c>
      <c r="X1236" s="71" t="str">
        <f>IF(U1236="","",IF(U1237="",SUM($U$18:U1236)-SUM($X$17:X1235)))</f>
        <v/>
      </c>
      <c r="Y1236" s="70" t="str">
        <f t="shared" si="95"/>
        <v/>
      </c>
      <c r="Z1236" s="71" t="str">
        <f t="shared" si="91"/>
        <v/>
      </c>
      <c r="AB1236" s="70"/>
    </row>
    <row r="1237" spans="2:28" s="71" customFormat="1" x14ac:dyDescent="0.3">
      <c r="B1237" s="242"/>
      <c r="C1237" s="243"/>
      <c r="D1237" s="244"/>
      <c r="E1237" s="243"/>
      <c r="F1237" s="243"/>
      <c r="G1237" s="244"/>
      <c r="H1237" s="245"/>
      <c r="I1237" s="244"/>
      <c r="J1237" s="245"/>
      <c r="K1237" s="244"/>
      <c r="L1237" s="245"/>
      <c r="M1237" s="244"/>
      <c r="N1237" s="246"/>
      <c r="O1237" s="243"/>
      <c r="P1237" s="243"/>
      <c r="Q1237" s="243"/>
      <c r="R1237" s="244"/>
      <c r="S1237" s="247"/>
      <c r="T1237" s="70" t="str">
        <f t="shared" si="93"/>
        <v/>
      </c>
      <c r="U1237" s="71" t="str">
        <f t="shared" si="94"/>
        <v/>
      </c>
      <c r="V1237" s="71" t="str">
        <f t="shared" si="92"/>
        <v/>
      </c>
      <c r="W1237" s="71" t="str">
        <f>IF(U1237="","",SUM($U$18:U1237))</f>
        <v/>
      </c>
      <c r="X1237" s="71" t="str">
        <f>IF(U1237="","",IF(U1238="",SUM($U$18:U1237)-SUM($X$17:X1236)))</f>
        <v/>
      </c>
      <c r="Y1237" s="70" t="str">
        <f t="shared" si="95"/>
        <v/>
      </c>
      <c r="Z1237" s="71" t="str">
        <f t="shared" si="91"/>
        <v/>
      </c>
      <c r="AB1237" s="70"/>
    </row>
    <row r="1238" spans="2:28" s="71" customFormat="1" x14ac:dyDescent="0.3">
      <c r="B1238" s="242"/>
      <c r="C1238" s="243"/>
      <c r="D1238" s="244"/>
      <c r="E1238" s="243"/>
      <c r="F1238" s="243"/>
      <c r="G1238" s="244"/>
      <c r="H1238" s="245"/>
      <c r="I1238" s="244"/>
      <c r="J1238" s="245"/>
      <c r="K1238" s="244"/>
      <c r="L1238" s="245"/>
      <c r="M1238" s="244"/>
      <c r="N1238" s="246"/>
      <c r="O1238" s="243"/>
      <c r="P1238" s="243"/>
      <c r="Q1238" s="243"/>
      <c r="R1238" s="244"/>
      <c r="S1238" s="247"/>
      <c r="T1238" s="70" t="str">
        <f t="shared" si="93"/>
        <v/>
      </c>
      <c r="U1238" s="71" t="str">
        <f t="shared" si="94"/>
        <v/>
      </c>
      <c r="V1238" s="71" t="str">
        <f t="shared" si="92"/>
        <v/>
      </c>
      <c r="W1238" s="71" t="str">
        <f>IF(U1238="","",SUM($U$18:U1238))</f>
        <v/>
      </c>
      <c r="X1238" s="71" t="str">
        <f>IF(U1238="","",IF(U1239="",SUM($U$18:U1238)-SUM($X$17:X1237)))</f>
        <v/>
      </c>
      <c r="Y1238" s="70" t="str">
        <f t="shared" si="95"/>
        <v/>
      </c>
      <c r="Z1238" s="71" t="str">
        <f t="shared" si="91"/>
        <v/>
      </c>
      <c r="AB1238" s="70"/>
    </row>
    <row r="1239" spans="2:28" s="71" customFormat="1" x14ac:dyDescent="0.3">
      <c r="B1239" s="242"/>
      <c r="C1239" s="243"/>
      <c r="D1239" s="244"/>
      <c r="E1239" s="243"/>
      <c r="F1239" s="243"/>
      <c r="G1239" s="244"/>
      <c r="H1239" s="245"/>
      <c r="I1239" s="244"/>
      <c r="J1239" s="245"/>
      <c r="K1239" s="244"/>
      <c r="L1239" s="245"/>
      <c r="M1239" s="244"/>
      <c r="N1239" s="246"/>
      <c r="O1239" s="243"/>
      <c r="P1239" s="243"/>
      <c r="Q1239" s="243"/>
      <c r="R1239" s="244"/>
      <c r="S1239" s="247"/>
      <c r="T1239" s="70" t="str">
        <f t="shared" si="93"/>
        <v/>
      </c>
      <c r="U1239" s="71" t="str">
        <f t="shared" si="94"/>
        <v/>
      </c>
      <c r="V1239" s="71" t="str">
        <f t="shared" si="92"/>
        <v/>
      </c>
      <c r="W1239" s="71" t="str">
        <f>IF(U1239="","",SUM($U$18:U1239))</f>
        <v/>
      </c>
      <c r="X1239" s="71" t="str">
        <f>IF(U1239="","",IF(U1240="",SUM($U$18:U1239)-SUM($X$17:X1238)))</f>
        <v/>
      </c>
      <c r="Y1239" s="70" t="str">
        <f t="shared" si="95"/>
        <v/>
      </c>
      <c r="Z1239" s="71" t="str">
        <f t="shared" ref="Z1239:Z1302" si="96">(IF(C1239="","",IF(N1239="","",IF(U1239&lt;0,SUM(H1239+J1239+L1239+U1239),IF(U1239=0,SUM(H1239+J1239+L1239+U1239),IF(U1239=0,"",IF(U1239&gt;0,SUM(H1239+J1239+L1239+U1239))))))))</f>
        <v/>
      </c>
      <c r="AB1239" s="70"/>
    </row>
    <row r="1240" spans="2:28" s="71" customFormat="1" x14ac:dyDescent="0.3">
      <c r="B1240" s="242"/>
      <c r="C1240" s="243"/>
      <c r="D1240" s="244"/>
      <c r="E1240" s="243"/>
      <c r="F1240" s="243"/>
      <c r="G1240" s="244"/>
      <c r="H1240" s="245"/>
      <c r="I1240" s="244"/>
      <c r="J1240" s="245"/>
      <c r="K1240" s="244"/>
      <c r="L1240" s="245"/>
      <c r="M1240" s="244"/>
      <c r="N1240" s="246"/>
      <c r="O1240" s="243"/>
      <c r="P1240" s="243"/>
      <c r="Q1240" s="243"/>
      <c r="R1240" s="244"/>
      <c r="S1240" s="247"/>
      <c r="T1240" s="70" t="str">
        <f t="shared" si="93"/>
        <v/>
      </c>
      <c r="U1240" s="71" t="str">
        <f t="shared" si="94"/>
        <v/>
      </c>
      <c r="V1240" s="71" t="str">
        <f t="shared" si="92"/>
        <v/>
      </c>
      <c r="W1240" s="71" t="str">
        <f>IF(U1240="","",SUM($U$18:U1240))</f>
        <v/>
      </c>
      <c r="X1240" s="71" t="str">
        <f>IF(U1240="","",IF(U1241="",SUM($U$18:U1240)-SUM($X$17:X1239)))</f>
        <v/>
      </c>
      <c r="Y1240" s="70" t="str">
        <f t="shared" si="95"/>
        <v/>
      </c>
      <c r="Z1240" s="71" t="str">
        <f t="shared" si="96"/>
        <v/>
      </c>
      <c r="AB1240" s="70"/>
    </row>
    <row r="1241" spans="2:28" s="71" customFormat="1" x14ac:dyDescent="0.3">
      <c r="B1241" s="242"/>
      <c r="C1241" s="243"/>
      <c r="D1241" s="244"/>
      <c r="E1241" s="243"/>
      <c r="F1241" s="243"/>
      <c r="G1241" s="244"/>
      <c r="H1241" s="245"/>
      <c r="I1241" s="244"/>
      <c r="J1241" s="245"/>
      <c r="K1241" s="244"/>
      <c r="L1241" s="245"/>
      <c r="M1241" s="244"/>
      <c r="N1241" s="246"/>
      <c r="O1241" s="243"/>
      <c r="P1241" s="243"/>
      <c r="Q1241" s="243"/>
      <c r="R1241" s="244"/>
      <c r="S1241" s="247"/>
      <c r="T1241" s="70" t="str">
        <f t="shared" si="93"/>
        <v/>
      </c>
      <c r="U1241" s="71" t="str">
        <f t="shared" si="94"/>
        <v/>
      </c>
      <c r="V1241" s="71" t="str">
        <f t="shared" si="92"/>
        <v/>
      </c>
      <c r="W1241" s="71" t="str">
        <f>IF(U1241="","",SUM($U$18:U1241))</f>
        <v/>
      </c>
      <c r="X1241" s="71" t="str">
        <f>IF(U1241="","",IF(U1242="",SUM($U$18:U1241)-SUM($X$17:X1240)))</f>
        <v/>
      </c>
      <c r="Y1241" s="70" t="str">
        <f t="shared" si="95"/>
        <v/>
      </c>
      <c r="Z1241" s="71" t="str">
        <f t="shared" si="96"/>
        <v/>
      </c>
      <c r="AB1241" s="70"/>
    </row>
    <row r="1242" spans="2:28" s="71" customFormat="1" x14ac:dyDescent="0.3">
      <c r="B1242" s="242"/>
      <c r="C1242" s="243"/>
      <c r="D1242" s="244"/>
      <c r="E1242" s="243"/>
      <c r="F1242" s="243"/>
      <c r="G1242" s="244"/>
      <c r="H1242" s="245"/>
      <c r="I1242" s="244"/>
      <c r="J1242" s="245"/>
      <c r="K1242" s="244"/>
      <c r="L1242" s="245"/>
      <c r="M1242" s="244"/>
      <c r="N1242" s="246"/>
      <c r="O1242" s="243"/>
      <c r="P1242" s="243"/>
      <c r="Q1242" s="243"/>
      <c r="R1242" s="244"/>
      <c r="S1242" s="247"/>
      <c r="T1242" s="70" t="str">
        <f t="shared" si="93"/>
        <v/>
      </c>
      <c r="U1242" s="71" t="str">
        <f t="shared" si="94"/>
        <v/>
      </c>
      <c r="V1242" s="71" t="str">
        <f t="shared" si="92"/>
        <v/>
      </c>
      <c r="W1242" s="71" t="str">
        <f>IF(U1242="","",SUM($U$18:U1242))</f>
        <v/>
      </c>
      <c r="X1242" s="71" t="str">
        <f>IF(U1242="","",IF(U1243="",SUM($U$18:U1242)-SUM($X$17:X1241)))</f>
        <v/>
      </c>
      <c r="Y1242" s="70" t="str">
        <f t="shared" si="95"/>
        <v/>
      </c>
      <c r="Z1242" s="71" t="str">
        <f t="shared" si="96"/>
        <v/>
      </c>
      <c r="AB1242" s="70"/>
    </row>
    <row r="1243" spans="2:28" s="71" customFormat="1" x14ac:dyDescent="0.3">
      <c r="B1243" s="242"/>
      <c r="C1243" s="243"/>
      <c r="D1243" s="244"/>
      <c r="E1243" s="243"/>
      <c r="F1243" s="243"/>
      <c r="G1243" s="244"/>
      <c r="H1243" s="245"/>
      <c r="I1243" s="244"/>
      <c r="J1243" s="245"/>
      <c r="K1243" s="244"/>
      <c r="L1243" s="245"/>
      <c r="M1243" s="244"/>
      <c r="N1243" s="246"/>
      <c r="O1243" s="243"/>
      <c r="P1243" s="243"/>
      <c r="Q1243" s="243"/>
      <c r="R1243" s="244"/>
      <c r="S1243" s="247"/>
      <c r="T1243" s="70" t="str">
        <f t="shared" si="93"/>
        <v/>
      </c>
      <c r="U1243" s="71" t="str">
        <f t="shared" si="94"/>
        <v/>
      </c>
      <c r="V1243" s="71" t="str">
        <f t="shared" si="92"/>
        <v/>
      </c>
      <c r="W1243" s="71" t="str">
        <f>IF(U1243="","",SUM($U$18:U1243))</f>
        <v/>
      </c>
      <c r="X1243" s="71" t="str">
        <f>IF(U1243="","",IF(U1244="",SUM($U$18:U1243)-SUM($X$17:X1242)))</f>
        <v/>
      </c>
      <c r="Y1243" s="70" t="str">
        <f t="shared" si="95"/>
        <v/>
      </c>
      <c r="Z1243" s="71" t="str">
        <f t="shared" si="96"/>
        <v/>
      </c>
      <c r="AB1243" s="70"/>
    </row>
    <row r="1244" spans="2:28" s="71" customFormat="1" x14ac:dyDescent="0.3">
      <c r="B1244" s="242"/>
      <c r="C1244" s="243"/>
      <c r="D1244" s="244"/>
      <c r="E1244" s="243"/>
      <c r="F1244" s="243"/>
      <c r="G1244" s="244"/>
      <c r="H1244" s="245"/>
      <c r="I1244" s="244"/>
      <c r="J1244" s="245"/>
      <c r="K1244" s="244"/>
      <c r="L1244" s="245"/>
      <c r="M1244" s="244"/>
      <c r="N1244" s="246"/>
      <c r="O1244" s="243"/>
      <c r="P1244" s="243"/>
      <c r="Q1244" s="243"/>
      <c r="R1244" s="244"/>
      <c r="S1244" s="247"/>
      <c r="T1244" s="70" t="str">
        <f t="shared" si="93"/>
        <v/>
      </c>
      <c r="U1244" s="71" t="str">
        <f t="shared" si="94"/>
        <v/>
      </c>
      <c r="V1244" s="71" t="str">
        <f t="shared" si="92"/>
        <v/>
      </c>
      <c r="W1244" s="71" t="str">
        <f>IF(U1244="","",SUM($U$18:U1244))</f>
        <v/>
      </c>
      <c r="X1244" s="71" t="str">
        <f>IF(U1244="","",IF(U1245="",SUM($U$18:U1244)-SUM($X$17:X1243)))</f>
        <v/>
      </c>
      <c r="Y1244" s="70" t="str">
        <f t="shared" si="95"/>
        <v/>
      </c>
      <c r="Z1244" s="71" t="str">
        <f t="shared" si="96"/>
        <v/>
      </c>
      <c r="AB1244" s="70"/>
    </row>
    <row r="1245" spans="2:28" s="71" customFormat="1" x14ac:dyDescent="0.3">
      <c r="B1245" s="242"/>
      <c r="C1245" s="243"/>
      <c r="D1245" s="244"/>
      <c r="E1245" s="243"/>
      <c r="F1245" s="243"/>
      <c r="G1245" s="244"/>
      <c r="H1245" s="245"/>
      <c r="I1245" s="244"/>
      <c r="J1245" s="245"/>
      <c r="K1245" s="244"/>
      <c r="L1245" s="245"/>
      <c r="M1245" s="244"/>
      <c r="N1245" s="246"/>
      <c r="O1245" s="243"/>
      <c r="P1245" s="243"/>
      <c r="Q1245" s="243"/>
      <c r="R1245" s="244"/>
      <c r="S1245" s="247"/>
      <c r="T1245" s="70" t="str">
        <f t="shared" si="93"/>
        <v/>
      </c>
      <c r="U1245" s="71" t="str">
        <f t="shared" si="94"/>
        <v/>
      </c>
      <c r="V1245" s="71" t="str">
        <f t="shared" si="92"/>
        <v/>
      </c>
      <c r="W1245" s="71" t="str">
        <f>IF(U1245="","",SUM($U$18:U1245))</f>
        <v/>
      </c>
      <c r="X1245" s="71" t="str">
        <f>IF(U1245="","",IF(U1246="",SUM($U$18:U1245)-SUM($X$17:X1244)))</f>
        <v/>
      </c>
      <c r="Y1245" s="70" t="str">
        <f t="shared" si="95"/>
        <v/>
      </c>
      <c r="Z1245" s="71" t="str">
        <f t="shared" si="96"/>
        <v/>
      </c>
      <c r="AB1245" s="70"/>
    </row>
    <row r="1246" spans="2:28" s="71" customFormat="1" x14ac:dyDescent="0.3">
      <c r="B1246" s="242"/>
      <c r="C1246" s="243"/>
      <c r="D1246" s="244"/>
      <c r="E1246" s="243"/>
      <c r="F1246" s="243"/>
      <c r="G1246" s="244"/>
      <c r="H1246" s="245"/>
      <c r="I1246" s="244"/>
      <c r="J1246" s="245"/>
      <c r="K1246" s="244"/>
      <c r="L1246" s="245"/>
      <c r="M1246" s="244"/>
      <c r="N1246" s="246"/>
      <c r="O1246" s="243"/>
      <c r="P1246" s="243"/>
      <c r="Q1246" s="243"/>
      <c r="R1246" s="244"/>
      <c r="S1246" s="247"/>
      <c r="T1246" s="70" t="str">
        <f t="shared" si="93"/>
        <v/>
      </c>
      <c r="U1246" s="71" t="str">
        <f t="shared" si="94"/>
        <v/>
      </c>
      <c r="V1246" s="71" t="str">
        <f t="shared" si="92"/>
        <v/>
      </c>
      <c r="W1246" s="71" t="str">
        <f>IF(U1246="","",SUM($U$18:U1246))</f>
        <v/>
      </c>
      <c r="X1246" s="71" t="str">
        <f>IF(U1246="","",IF(U1247="",SUM($U$18:U1246)-SUM($X$17:X1245)))</f>
        <v/>
      </c>
      <c r="Y1246" s="70" t="str">
        <f t="shared" si="95"/>
        <v/>
      </c>
      <c r="Z1246" s="71" t="str">
        <f t="shared" si="96"/>
        <v/>
      </c>
      <c r="AB1246" s="70"/>
    </row>
    <row r="1247" spans="2:28" s="71" customFormat="1" x14ac:dyDescent="0.3">
      <c r="B1247" s="242"/>
      <c r="C1247" s="243"/>
      <c r="D1247" s="244"/>
      <c r="E1247" s="243"/>
      <c r="F1247" s="243"/>
      <c r="G1247" s="244"/>
      <c r="H1247" s="245"/>
      <c r="I1247" s="244"/>
      <c r="J1247" s="245"/>
      <c r="K1247" s="244"/>
      <c r="L1247" s="245"/>
      <c r="M1247" s="244"/>
      <c r="N1247" s="246"/>
      <c r="O1247" s="243"/>
      <c r="P1247" s="243"/>
      <c r="Q1247" s="243"/>
      <c r="R1247" s="244"/>
      <c r="S1247" s="247"/>
      <c r="T1247" s="70" t="str">
        <f t="shared" si="93"/>
        <v/>
      </c>
      <c r="U1247" s="71" t="str">
        <f t="shared" si="94"/>
        <v/>
      </c>
      <c r="V1247" s="71" t="str">
        <f t="shared" si="92"/>
        <v/>
      </c>
      <c r="W1247" s="71" t="str">
        <f>IF(U1247="","",SUM($U$18:U1247))</f>
        <v/>
      </c>
      <c r="X1247" s="71" t="str">
        <f>IF(U1247="","",IF(U1248="",SUM($U$18:U1247)-SUM($X$17:X1246)))</f>
        <v/>
      </c>
      <c r="Y1247" s="70" t="str">
        <f t="shared" si="95"/>
        <v/>
      </c>
      <c r="Z1247" s="71" t="str">
        <f t="shared" si="96"/>
        <v/>
      </c>
      <c r="AB1247" s="70"/>
    </row>
    <row r="1248" spans="2:28" s="71" customFormat="1" x14ac:dyDescent="0.3">
      <c r="B1248" s="242"/>
      <c r="C1248" s="243"/>
      <c r="D1248" s="244"/>
      <c r="E1248" s="243"/>
      <c r="F1248" s="243"/>
      <c r="G1248" s="244"/>
      <c r="H1248" s="245"/>
      <c r="I1248" s="244"/>
      <c r="J1248" s="245"/>
      <c r="K1248" s="244"/>
      <c r="L1248" s="245"/>
      <c r="M1248" s="244"/>
      <c r="N1248" s="246"/>
      <c r="O1248" s="243"/>
      <c r="P1248" s="243"/>
      <c r="Q1248" s="243"/>
      <c r="R1248" s="244"/>
      <c r="S1248" s="247"/>
      <c r="T1248" s="70" t="str">
        <f t="shared" si="93"/>
        <v/>
      </c>
      <c r="U1248" s="71" t="str">
        <f t="shared" si="94"/>
        <v/>
      </c>
      <c r="V1248" s="71" t="str">
        <f t="shared" si="92"/>
        <v/>
      </c>
      <c r="W1248" s="71" t="str">
        <f>IF(U1248="","",SUM($U$18:U1248))</f>
        <v/>
      </c>
      <c r="X1248" s="71" t="str">
        <f>IF(U1248="","",IF(U1249="",SUM($U$18:U1248)-SUM($X$17:X1247)))</f>
        <v/>
      </c>
      <c r="Y1248" s="70" t="str">
        <f t="shared" si="95"/>
        <v/>
      </c>
      <c r="Z1248" s="71" t="str">
        <f t="shared" si="96"/>
        <v/>
      </c>
      <c r="AB1248" s="70"/>
    </row>
    <row r="1249" spans="2:28" s="71" customFormat="1" x14ac:dyDescent="0.3">
      <c r="B1249" s="242"/>
      <c r="C1249" s="243"/>
      <c r="D1249" s="244"/>
      <c r="E1249" s="243"/>
      <c r="F1249" s="243"/>
      <c r="G1249" s="244"/>
      <c r="H1249" s="245"/>
      <c r="I1249" s="244"/>
      <c r="J1249" s="245"/>
      <c r="K1249" s="244"/>
      <c r="L1249" s="245"/>
      <c r="M1249" s="244"/>
      <c r="N1249" s="246"/>
      <c r="O1249" s="243"/>
      <c r="P1249" s="243"/>
      <c r="Q1249" s="243"/>
      <c r="R1249" s="244"/>
      <c r="S1249" s="247"/>
      <c r="T1249" s="70" t="str">
        <f t="shared" si="93"/>
        <v/>
      </c>
      <c r="U1249" s="71" t="str">
        <f t="shared" si="94"/>
        <v/>
      </c>
      <c r="V1249" s="71" t="str">
        <f t="shared" si="92"/>
        <v/>
      </c>
      <c r="W1249" s="71" t="str">
        <f>IF(U1249="","",SUM($U$18:U1249))</f>
        <v/>
      </c>
      <c r="X1249" s="71" t="str">
        <f>IF(U1249="","",IF(U1250="",SUM($U$18:U1249)-SUM($X$17:X1248)))</f>
        <v/>
      </c>
      <c r="Y1249" s="70" t="str">
        <f t="shared" si="95"/>
        <v/>
      </c>
      <c r="Z1249" s="71" t="str">
        <f t="shared" si="96"/>
        <v/>
      </c>
      <c r="AB1249" s="70"/>
    </row>
    <row r="1250" spans="2:28" s="71" customFormat="1" x14ac:dyDescent="0.3">
      <c r="B1250" s="242"/>
      <c r="C1250" s="243"/>
      <c r="D1250" s="244"/>
      <c r="E1250" s="243"/>
      <c r="F1250" s="243"/>
      <c r="G1250" s="244"/>
      <c r="H1250" s="245"/>
      <c r="I1250" s="244"/>
      <c r="J1250" s="245"/>
      <c r="K1250" s="244"/>
      <c r="L1250" s="245"/>
      <c r="M1250" s="244"/>
      <c r="N1250" s="246"/>
      <c r="O1250" s="243"/>
      <c r="P1250" s="243"/>
      <c r="Q1250" s="243"/>
      <c r="R1250" s="244"/>
      <c r="S1250" s="247"/>
      <c r="T1250" s="70" t="str">
        <f t="shared" si="93"/>
        <v/>
      </c>
      <c r="U1250" s="71" t="str">
        <f t="shared" si="94"/>
        <v/>
      </c>
      <c r="V1250" s="71" t="str">
        <f t="shared" si="92"/>
        <v/>
      </c>
      <c r="W1250" s="71" t="str">
        <f>IF(U1250="","",SUM($U$18:U1250))</f>
        <v/>
      </c>
      <c r="X1250" s="71" t="str">
        <f>IF(U1250="","",IF(U1251="",SUM($U$18:U1250)-SUM($X$17:X1249)))</f>
        <v/>
      </c>
      <c r="Y1250" s="70" t="str">
        <f t="shared" si="95"/>
        <v/>
      </c>
      <c r="Z1250" s="71" t="str">
        <f t="shared" si="96"/>
        <v/>
      </c>
      <c r="AB1250" s="70"/>
    </row>
    <row r="1251" spans="2:28" s="71" customFormat="1" x14ac:dyDescent="0.3">
      <c r="B1251" s="242"/>
      <c r="C1251" s="243"/>
      <c r="D1251" s="244"/>
      <c r="E1251" s="243"/>
      <c r="F1251" s="243"/>
      <c r="G1251" s="244"/>
      <c r="H1251" s="245"/>
      <c r="I1251" s="244"/>
      <c r="J1251" s="245"/>
      <c r="K1251" s="244"/>
      <c r="L1251" s="245"/>
      <c r="M1251" s="244"/>
      <c r="N1251" s="246"/>
      <c r="O1251" s="243"/>
      <c r="P1251" s="243"/>
      <c r="Q1251" s="243"/>
      <c r="R1251" s="244"/>
      <c r="S1251" s="247"/>
      <c r="T1251" s="70" t="str">
        <f t="shared" si="93"/>
        <v/>
      </c>
      <c r="U1251" s="71" t="str">
        <f t="shared" si="94"/>
        <v/>
      </c>
      <c r="V1251" s="71" t="str">
        <f t="shared" si="92"/>
        <v/>
      </c>
      <c r="W1251" s="71" t="str">
        <f>IF(U1251="","",SUM($U$18:U1251))</f>
        <v/>
      </c>
      <c r="X1251" s="71" t="str">
        <f>IF(U1251="","",IF(U1252="",SUM($U$18:U1251)-SUM($X$17:X1250)))</f>
        <v/>
      </c>
      <c r="Y1251" s="70" t="str">
        <f t="shared" si="95"/>
        <v/>
      </c>
      <c r="Z1251" s="71" t="str">
        <f t="shared" si="96"/>
        <v/>
      </c>
      <c r="AB1251" s="70"/>
    </row>
    <row r="1252" spans="2:28" s="71" customFormat="1" x14ac:dyDescent="0.3">
      <c r="B1252" s="242"/>
      <c r="C1252" s="243"/>
      <c r="D1252" s="244"/>
      <c r="E1252" s="243"/>
      <c r="F1252" s="243"/>
      <c r="G1252" s="244"/>
      <c r="H1252" s="245"/>
      <c r="I1252" s="244"/>
      <c r="J1252" s="245"/>
      <c r="K1252" s="244"/>
      <c r="L1252" s="245"/>
      <c r="M1252" s="244"/>
      <c r="N1252" s="246"/>
      <c r="O1252" s="243"/>
      <c r="P1252" s="243"/>
      <c r="Q1252" s="243"/>
      <c r="R1252" s="244"/>
      <c r="S1252" s="247"/>
      <c r="T1252" s="70" t="str">
        <f t="shared" si="93"/>
        <v/>
      </c>
      <c r="U1252" s="71" t="str">
        <f t="shared" si="94"/>
        <v/>
      </c>
      <c r="V1252" s="71" t="str">
        <f t="shared" si="92"/>
        <v/>
      </c>
      <c r="W1252" s="71" t="str">
        <f>IF(U1252="","",SUM($U$18:U1252))</f>
        <v/>
      </c>
      <c r="X1252" s="71" t="str">
        <f>IF(U1252="","",IF(U1253="",SUM($U$18:U1252)-SUM($X$17:X1251)))</f>
        <v/>
      </c>
      <c r="Y1252" s="70" t="str">
        <f t="shared" si="95"/>
        <v/>
      </c>
      <c r="Z1252" s="71" t="str">
        <f t="shared" si="96"/>
        <v/>
      </c>
      <c r="AB1252" s="70"/>
    </row>
    <row r="1253" spans="2:28" s="71" customFormat="1" x14ac:dyDescent="0.3">
      <c r="B1253" s="242"/>
      <c r="C1253" s="243"/>
      <c r="D1253" s="244"/>
      <c r="E1253" s="243"/>
      <c r="F1253" s="243"/>
      <c r="G1253" s="244"/>
      <c r="H1253" s="245"/>
      <c r="I1253" s="244"/>
      <c r="J1253" s="245"/>
      <c r="K1253" s="244"/>
      <c r="L1253" s="245"/>
      <c r="M1253" s="244"/>
      <c r="N1253" s="246"/>
      <c r="O1253" s="243"/>
      <c r="P1253" s="243"/>
      <c r="Q1253" s="243"/>
      <c r="R1253" s="244"/>
      <c r="S1253" s="247"/>
      <c r="T1253" s="70" t="str">
        <f t="shared" si="93"/>
        <v/>
      </c>
      <c r="U1253" s="71" t="str">
        <f t="shared" si="94"/>
        <v/>
      </c>
      <c r="V1253" s="71" t="str">
        <f t="shared" si="92"/>
        <v/>
      </c>
      <c r="W1253" s="71" t="str">
        <f>IF(U1253="","",SUM($U$18:U1253))</f>
        <v/>
      </c>
      <c r="X1253" s="71" t="str">
        <f>IF(U1253="","",IF(U1254="",SUM($U$18:U1253)-SUM($X$17:X1252)))</f>
        <v/>
      </c>
      <c r="Y1253" s="70" t="str">
        <f t="shared" si="95"/>
        <v/>
      </c>
      <c r="Z1253" s="71" t="str">
        <f t="shared" si="96"/>
        <v/>
      </c>
      <c r="AB1253" s="70"/>
    </row>
    <row r="1254" spans="2:28" s="71" customFormat="1" x14ac:dyDescent="0.3">
      <c r="B1254" s="242"/>
      <c r="C1254" s="243"/>
      <c r="D1254" s="244"/>
      <c r="E1254" s="243"/>
      <c r="F1254" s="243"/>
      <c r="G1254" s="244"/>
      <c r="H1254" s="245"/>
      <c r="I1254" s="244"/>
      <c r="J1254" s="245"/>
      <c r="K1254" s="244"/>
      <c r="L1254" s="245"/>
      <c r="M1254" s="244"/>
      <c r="N1254" s="246"/>
      <c r="O1254" s="243"/>
      <c r="P1254" s="243"/>
      <c r="Q1254" s="243"/>
      <c r="R1254" s="244"/>
      <c r="S1254" s="247"/>
      <c r="T1254" s="70" t="str">
        <f t="shared" si="93"/>
        <v/>
      </c>
      <c r="U1254" s="71" t="str">
        <f t="shared" si="94"/>
        <v/>
      </c>
      <c r="V1254" s="71" t="str">
        <f t="shared" si="92"/>
        <v/>
      </c>
      <c r="W1254" s="71" t="str">
        <f>IF(U1254="","",SUM($U$18:U1254))</f>
        <v/>
      </c>
      <c r="X1254" s="71" t="str">
        <f>IF(U1254="","",IF(U1255="",SUM($U$18:U1254)-SUM($X$17:X1253)))</f>
        <v/>
      </c>
      <c r="Y1254" s="70" t="str">
        <f t="shared" si="95"/>
        <v/>
      </c>
      <c r="Z1254" s="71" t="str">
        <f t="shared" si="96"/>
        <v/>
      </c>
      <c r="AB1254" s="70"/>
    </row>
    <row r="1255" spans="2:28" s="71" customFormat="1" x14ac:dyDescent="0.3">
      <c r="B1255" s="242"/>
      <c r="C1255" s="243"/>
      <c r="D1255" s="244"/>
      <c r="E1255" s="243"/>
      <c r="F1255" s="243"/>
      <c r="G1255" s="244"/>
      <c r="H1255" s="245"/>
      <c r="I1255" s="244"/>
      <c r="J1255" s="245"/>
      <c r="K1255" s="244"/>
      <c r="L1255" s="245"/>
      <c r="M1255" s="244"/>
      <c r="N1255" s="246"/>
      <c r="O1255" s="243"/>
      <c r="P1255" s="243"/>
      <c r="Q1255" s="243"/>
      <c r="R1255" s="244"/>
      <c r="S1255" s="247"/>
      <c r="T1255" s="70" t="str">
        <f t="shared" si="93"/>
        <v/>
      </c>
      <c r="U1255" s="71" t="str">
        <f t="shared" si="94"/>
        <v/>
      </c>
      <c r="V1255" s="71" t="str">
        <f t="shared" si="92"/>
        <v/>
      </c>
      <c r="W1255" s="71" t="str">
        <f>IF(U1255="","",SUM($U$18:U1255))</f>
        <v/>
      </c>
      <c r="X1255" s="71" t="str">
        <f>IF(U1255="","",IF(U1256="",SUM($U$18:U1255)-SUM($X$17:X1254)))</f>
        <v/>
      </c>
      <c r="Y1255" s="70" t="str">
        <f t="shared" si="95"/>
        <v/>
      </c>
      <c r="Z1255" s="71" t="str">
        <f t="shared" si="96"/>
        <v/>
      </c>
      <c r="AB1255" s="70"/>
    </row>
    <row r="1256" spans="2:28" s="71" customFormat="1" x14ac:dyDescent="0.3">
      <c r="B1256" s="242"/>
      <c r="C1256" s="243"/>
      <c r="D1256" s="244"/>
      <c r="E1256" s="243"/>
      <c r="F1256" s="243"/>
      <c r="G1256" s="244"/>
      <c r="H1256" s="245"/>
      <c r="I1256" s="244"/>
      <c r="J1256" s="245"/>
      <c r="K1256" s="244"/>
      <c r="L1256" s="245"/>
      <c r="M1256" s="244"/>
      <c r="N1256" s="246"/>
      <c r="O1256" s="243"/>
      <c r="P1256" s="243"/>
      <c r="Q1256" s="243"/>
      <c r="R1256" s="244"/>
      <c r="S1256" s="247"/>
      <c r="T1256" s="70" t="str">
        <f t="shared" si="93"/>
        <v/>
      </c>
      <c r="U1256" s="71" t="str">
        <f t="shared" si="94"/>
        <v/>
      </c>
      <c r="V1256" s="71" t="str">
        <f t="shared" si="92"/>
        <v/>
      </c>
      <c r="W1256" s="71" t="str">
        <f>IF(U1256="","",SUM($U$18:U1256))</f>
        <v/>
      </c>
      <c r="X1256" s="71" t="str">
        <f>IF(U1256="","",IF(U1257="",SUM($U$18:U1256)-SUM($X$17:X1255)))</f>
        <v/>
      </c>
      <c r="Y1256" s="70" t="str">
        <f t="shared" si="95"/>
        <v/>
      </c>
      <c r="Z1256" s="71" t="str">
        <f t="shared" si="96"/>
        <v/>
      </c>
      <c r="AB1256" s="70"/>
    </row>
    <row r="1257" spans="2:28" s="71" customFormat="1" x14ac:dyDescent="0.3">
      <c r="B1257" s="242"/>
      <c r="C1257" s="243"/>
      <c r="D1257" s="244"/>
      <c r="E1257" s="243"/>
      <c r="F1257" s="243"/>
      <c r="G1257" s="244"/>
      <c r="H1257" s="245"/>
      <c r="I1257" s="244"/>
      <c r="J1257" s="245"/>
      <c r="K1257" s="244"/>
      <c r="L1257" s="245"/>
      <c r="M1257" s="244"/>
      <c r="N1257" s="246"/>
      <c r="O1257" s="243"/>
      <c r="P1257" s="243"/>
      <c r="Q1257" s="243"/>
      <c r="R1257" s="244"/>
      <c r="S1257" s="247"/>
      <c r="T1257" s="70" t="str">
        <f t="shared" si="93"/>
        <v/>
      </c>
      <c r="U1257" s="71" t="str">
        <f t="shared" si="94"/>
        <v/>
      </c>
      <c r="V1257" s="71" t="str">
        <f t="shared" si="92"/>
        <v/>
      </c>
      <c r="W1257" s="71" t="str">
        <f>IF(U1257="","",SUM($U$18:U1257))</f>
        <v/>
      </c>
      <c r="X1257" s="71" t="str">
        <f>IF(U1257="","",IF(U1258="",SUM($U$18:U1257)-SUM($X$17:X1256)))</f>
        <v/>
      </c>
      <c r="Y1257" s="70" t="str">
        <f t="shared" si="95"/>
        <v/>
      </c>
      <c r="Z1257" s="71" t="str">
        <f t="shared" si="96"/>
        <v/>
      </c>
      <c r="AB1257" s="70"/>
    </row>
    <row r="1258" spans="2:28" s="71" customFormat="1" x14ac:dyDescent="0.3">
      <c r="B1258" s="242"/>
      <c r="C1258" s="243"/>
      <c r="D1258" s="244"/>
      <c r="E1258" s="243"/>
      <c r="F1258" s="243"/>
      <c r="G1258" s="244"/>
      <c r="H1258" s="245"/>
      <c r="I1258" s="244"/>
      <c r="J1258" s="245"/>
      <c r="K1258" s="244"/>
      <c r="L1258" s="245"/>
      <c r="M1258" s="244"/>
      <c r="N1258" s="246"/>
      <c r="O1258" s="243"/>
      <c r="P1258" s="243"/>
      <c r="Q1258" s="243"/>
      <c r="R1258" s="244"/>
      <c r="S1258" s="247"/>
      <c r="T1258" s="70" t="str">
        <f t="shared" si="93"/>
        <v/>
      </c>
      <c r="U1258" s="71" t="str">
        <f t="shared" si="94"/>
        <v/>
      </c>
      <c r="V1258" s="71" t="str">
        <f t="shared" si="92"/>
        <v/>
      </c>
      <c r="W1258" s="71" t="str">
        <f>IF(U1258="","",SUM($U$18:U1258))</f>
        <v/>
      </c>
      <c r="X1258" s="71" t="str">
        <f>IF(U1258="","",IF(U1259="",SUM($U$18:U1258)-SUM($X$17:X1257)))</f>
        <v/>
      </c>
      <c r="Y1258" s="70" t="str">
        <f t="shared" si="95"/>
        <v/>
      </c>
      <c r="Z1258" s="71" t="str">
        <f t="shared" si="96"/>
        <v/>
      </c>
      <c r="AB1258" s="70"/>
    </row>
    <row r="1259" spans="2:28" s="71" customFormat="1" x14ac:dyDescent="0.3">
      <c r="B1259" s="242"/>
      <c r="C1259" s="243"/>
      <c r="D1259" s="244"/>
      <c r="E1259" s="243"/>
      <c r="F1259" s="243"/>
      <c r="G1259" s="244"/>
      <c r="H1259" s="245"/>
      <c r="I1259" s="244"/>
      <c r="J1259" s="245"/>
      <c r="K1259" s="244"/>
      <c r="L1259" s="245"/>
      <c r="M1259" s="244"/>
      <c r="N1259" s="246"/>
      <c r="O1259" s="243"/>
      <c r="P1259" s="243"/>
      <c r="Q1259" s="243"/>
      <c r="R1259" s="244"/>
      <c r="S1259" s="247"/>
      <c r="T1259" s="70" t="str">
        <f t="shared" si="93"/>
        <v/>
      </c>
      <c r="U1259" s="71" t="str">
        <f t="shared" si="94"/>
        <v/>
      </c>
      <c r="V1259" s="71" t="str">
        <f t="shared" si="92"/>
        <v/>
      </c>
      <c r="W1259" s="71" t="str">
        <f>IF(U1259="","",SUM($U$18:U1259))</f>
        <v/>
      </c>
      <c r="X1259" s="71" t="str">
        <f>IF(U1259="","",IF(U1260="",SUM($U$18:U1259)-SUM($X$17:X1258)))</f>
        <v/>
      </c>
      <c r="Y1259" s="70" t="str">
        <f t="shared" si="95"/>
        <v/>
      </c>
      <c r="Z1259" s="71" t="str">
        <f t="shared" si="96"/>
        <v/>
      </c>
      <c r="AB1259" s="70"/>
    </row>
    <row r="1260" spans="2:28" s="71" customFormat="1" x14ac:dyDescent="0.3">
      <c r="B1260" s="242"/>
      <c r="C1260" s="243"/>
      <c r="D1260" s="244"/>
      <c r="E1260" s="243"/>
      <c r="F1260" s="243"/>
      <c r="G1260" s="244"/>
      <c r="H1260" s="245"/>
      <c r="I1260" s="244"/>
      <c r="J1260" s="245"/>
      <c r="K1260" s="244"/>
      <c r="L1260" s="245"/>
      <c r="M1260" s="244"/>
      <c r="N1260" s="246"/>
      <c r="O1260" s="243"/>
      <c r="P1260" s="243"/>
      <c r="Q1260" s="243"/>
      <c r="R1260" s="244"/>
      <c r="S1260" s="247"/>
      <c r="T1260" s="70" t="str">
        <f t="shared" si="93"/>
        <v/>
      </c>
      <c r="U1260" s="71" t="str">
        <f t="shared" si="94"/>
        <v/>
      </c>
      <c r="V1260" s="71" t="str">
        <f t="shared" si="92"/>
        <v/>
      </c>
      <c r="W1260" s="71" t="str">
        <f>IF(U1260="","",SUM($U$18:U1260))</f>
        <v/>
      </c>
      <c r="X1260" s="71" t="str">
        <f>IF(U1260="","",IF(U1261="",SUM($U$18:U1260)-SUM($X$17:X1259)))</f>
        <v/>
      </c>
      <c r="Y1260" s="70" t="str">
        <f t="shared" si="95"/>
        <v/>
      </c>
      <c r="Z1260" s="71" t="str">
        <f t="shared" si="96"/>
        <v/>
      </c>
      <c r="AB1260" s="70"/>
    </row>
    <row r="1261" spans="2:28" s="71" customFormat="1" x14ac:dyDescent="0.3">
      <c r="B1261" s="242"/>
      <c r="C1261" s="243"/>
      <c r="D1261" s="244"/>
      <c r="E1261" s="243"/>
      <c r="F1261" s="243"/>
      <c r="G1261" s="244"/>
      <c r="H1261" s="245"/>
      <c r="I1261" s="244"/>
      <c r="J1261" s="245"/>
      <c r="K1261" s="244"/>
      <c r="L1261" s="245"/>
      <c r="M1261" s="244"/>
      <c r="N1261" s="246"/>
      <c r="O1261" s="243"/>
      <c r="P1261" s="243"/>
      <c r="Q1261" s="243"/>
      <c r="R1261" s="244"/>
      <c r="S1261" s="247"/>
      <c r="T1261" s="70" t="str">
        <f t="shared" si="93"/>
        <v/>
      </c>
      <c r="U1261" s="71" t="str">
        <f t="shared" si="94"/>
        <v/>
      </c>
      <c r="V1261" s="71" t="str">
        <f t="shared" si="92"/>
        <v/>
      </c>
      <c r="W1261" s="71" t="str">
        <f>IF(U1261="","",SUM($U$18:U1261))</f>
        <v/>
      </c>
      <c r="X1261" s="71" t="str">
        <f>IF(U1261="","",IF(U1262="",SUM($U$18:U1261)-SUM($X$17:X1260)))</f>
        <v/>
      </c>
      <c r="Y1261" s="70" t="str">
        <f t="shared" si="95"/>
        <v/>
      </c>
      <c r="Z1261" s="71" t="str">
        <f t="shared" si="96"/>
        <v/>
      </c>
      <c r="AB1261" s="70"/>
    </row>
    <row r="1262" spans="2:28" s="71" customFormat="1" x14ac:dyDescent="0.3">
      <c r="B1262" s="242"/>
      <c r="C1262" s="243"/>
      <c r="D1262" s="244"/>
      <c r="E1262" s="243"/>
      <c r="F1262" s="243"/>
      <c r="G1262" s="244"/>
      <c r="H1262" s="245"/>
      <c r="I1262" s="244"/>
      <c r="J1262" s="245"/>
      <c r="K1262" s="244"/>
      <c r="L1262" s="245"/>
      <c r="M1262" s="244"/>
      <c r="N1262" s="246"/>
      <c r="O1262" s="243"/>
      <c r="P1262" s="243"/>
      <c r="Q1262" s="243"/>
      <c r="R1262" s="244"/>
      <c r="S1262" s="247"/>
      <c r="T1262" s="70" t="str">
        <f t="shared" si="93"/>
        <v/>
      </c>
      <c r="U1262" s="71" t="str">
        <f t="shared" si="94"/>
        <v/>
      </c>
      <c r="V1262" s="71" t="str">
        <f t="shared" si="92"/>
        <v/>
      </c>
      <c r="W1262" s="71" t="str">
        <f>IF(U1262="","",SUM($U$18:U1262))</f>
        <v/>
      </c>
      <c r="X1262" s="71" t="str">
        <f>IF(U1262="","",IF(U1263="",SUM($U$18:U1262)-SUM($X$17:X1261)))</f>
        <v/>
      </c>
      <c r="Y1262" s="70" t="str">
        <f t="shared" si="95"/>
        <v/>
      </c>
      <c r="Z1262" s="71" t="str">
        <f t="shared" si="96"/>
        <v/>
      </c>
      <c r="AB1262" s="70"/>
    </row>
    <row r="1263" spans="2:28" s="71" customFormat="1" x14ac:dyDescent="0.3">
      <c r="B1263" s="242"/>
      <c r="C1263" s="243"/>
      <c r="D1263" s="244"/>
      <c r="E1263" s="243"/>
      <c r="F1263" s="243"/>
      <c r="G1263" s="244"/>
      <c r="H1263" s="245"/>
      <c r="I1263" s="244"/>
      <c r="J1263" s="245"/>
      <c r="K1263" s="244"/>
      <c r="L1263" s="245"/>
      <c r="M1263" s="244"/>
      <c r="N1263" s="246"/>
      <c r="O1263" s="243"/>
      <c r="P1263" s="243"/>
      <c r="Q1263" s="243"/>
      <c r="R1263" s="244"/>
      <c r="S1263" s="247"/>
      <c r="T1263" s="70" t="str">
        <f t="shared" si="93"/>
        <v/>
      </c>
      <c r="U1263" s="71" t="str">
        <f t="shared" si="94"/>
        <v/>
      </c>
      <c r="V1263" s="71" t="str">
        <f t="shared" si="92"/>
        <v/>
      </c>
      <c r="W1263" s="71" t="str">
        <f>IF(U1263="","",SUM($U$18:U1263))</f>
        <v/>
      </c>
      <c r="X1263" s="71" t="str">
        <f>IF(U1263="","",IF(U1264="",SUM($U$18:U1263)-SUM($X$17:X1262)))</f>
        <v/>
      </c>
      <c r="Y1263" s="70" t="str">
        <f t="shared" si="95"/>
        <v/>
      </c>
      <c r="Z1263" s="71" t="str">
        <f t="shared" si="96"/>
        <v/>
      </c>
      <c r="AB1263" s="70"/>
    </row>
    <row r="1264" spans="2:28" s="71" customFormat="1" x14ac:dyDescent="0.3">
      <c r="B1264" s="242"/>
      <c r="C1264" s="243"/>
      <c r="D1264" s="244"/>
      <c r="E1264" s="243"/>
      <c r="F1264" s="243"/>
      <c r="G1264" s="244"/>
      <c r="H1264" s="245"/>
      <c r="I1264" s="244"/>
      <c r="J1264" s="245"/>
      <c r="K1264" s="244"/>
      <c r="L1264" s="245"/>
      <c r="M1264" s="244"/>
      <c r="N1264" s="246"/>
      <c r="O1264" s="243"/>
      <c r="P1264" s="243"/>
      <c r="Q1264" s="243"/>
      <c r="R1264" s="244"/>
      <c r="S1264" s="247"/>
      <c r="T1264" s="70" t="str">
        <f t="shared" si="93"/>
        <v/>
      </c>
      <c r="U1264" s="71" t="str">
        <f t="shared" si="94"/>
        <v/>
      </c>
      <c r="V1264" s="71" t="str">
        <f t="shared" ref="V1264:V1327" si="97">IF(H1264="","",IF(M1264="",(H1264)*-1,IF(M1264=G1264,H1264/2*N1264-(H1264),IF(M1264=I1264,J1264/2*N1264-(H1264),IF(M1264=K1264,L1264/2*N1264-(H1264))))))</f>
        <v/>
      </c>
      <c r="W1264" s="71" t="str">
        <f>IF(U1264="","",SUM($U$18:U1264))</f>
        <v/>
      </c>
      <c r="X1264" s="71" t="str">
        <f>IF(U1264="","",IF(U1265="",SUM($U$18:U1264)-SUM($X$17:X1263)))</f>
        <v/>
      </c>
      <c r="Y1264" s="70" t="str">
        <f t="shared" si="95"/>
        <v/>
      </c>
      <c r="Z1264" s="71" t="str">
        <f t="shared" si="96"/>
        <v/>
      </c>
      <c r="AB1264" s="70"/>
    </row>
    <row r="1265" spans="2:28" s="71" customFormat="1" x14ac:dyDescent="0.3">
      <c r="B1265" s="242"/>
      <c r="C1265" s="243"/>
      <c r="D1265" s="244"/>
      <c r="E1265" s="243"/>
      <c r="F1265" s="243"/>
      <c r="G1265" s="244"/>
      <c r="H1265" s="245"/>
      <c r="I1265" s="244"/>
      <c r="J1265" s="245"/>
      <c r="K1265" s="244"/>
      <c r="L1265" s="245"/>
      <c r="M1265" s="244"/>
      <c r="N1265" s="246"/>
      <c r="O1265" s="243"/>
      <c r="P1265" s="243"/>
      <c r="Q1265" s="243"/>
      <c r="R1265" s="244"/>
      <c r="S1265" s="247"/>
      <c r="T1265" s="70" t="str">
        <f t="shared" si="93"/>
        <v/>
      </c>
      <c r="U1265" s="71" t="str">
        <f t="shared" si="94"/>
        <v/>
      </c>
      <c r="V1265" s="71" t="str">
        <f t="shared" si="97"/>
        <v/>
      </c>
      <c r="W1265" s="71" t="str">
        <f>IF(U1265="","",SUM($U$18:U1265))</f>
        <v/>
      </c>
      <c r="X1265" s="71" t="str">
        <f>IF(U1265="","",IF(U1266="",SUM($U$18:U1265)-SUM($X$17:X1264)))</f>
        <v/>
      </c>
      <c r="Y1265" s="70" t="str">
        <f t="shared" si="95"/>
        <v/>
      </c>
      <c r="Z1265" s="71" t="str">
        <f t="shared" si="96"/>
        <v/>
      </c>
      <c r="AB1265" s="70"/>
    </row>
    <row r="1266" spans="2:28" s="71" customFormat="1" x14ac:dyDescent="0.3">
      <c r="B1266" s="242"/>
      <c r="C1266" s="243"/>
      <c r="D1266" s="244"/>
      <c r="E1266" s="243"/>
      <c r="F1266" s="243"/>
      <c r="G1266" s="244"/>
      <c r="H1266" s="245"/>
      <c r="I1266" s="244"/>
      <c r="J1266" s="245"/>
      <c r="K1266" s="244"/>
      <c r="L1266" s="245"/>
      <c r="M1266" s="244"/>
      <c r="N1266" s="246"/>
      <c r="O1266" s="243"/>
      <c r="P1266" s="243"/>
      <c r="Q1266" s="243"/>
      <c r="R1266" s="244"/>
      <c r="S1266" s="247"/>
      <c r="T1266" s="70" t="str">
        <f t="shared" si="93"/>
        <v/>
      </c>
      <c r="U1266" s="71" t="str">
        <f t="shared" si="94"/>
        <v/>
      </c>
      <c r="V1266" s="71" t="str">
        <f t="shared" si="97"/>
        <v/>
      </c>
      <c r="W1266" s="71" t="str">
        <f>IF(U1266="","",SUM($U$18:U1266))</f>
        <v/>
      </c>
      <c r="X1266" s="71" t="str">
        <f>IF(U1266="","",IF(U1267="",SUM($U$18:U1266)-SUM($X$17:X1265)))</f>
        <v/>
      </c>
      <c r="Y1266" s="70" t="str">
        <f t="shared" si="95"/>
        <v/>
      </c>
      <c r="Z1266" s="71" t="str">
        <f t="shared" si="96"/>
        <v/>
      </c>
      <c r="AB1266" s="70"/>
    </row>
    <row r="1267" spans="2:28" s="71" customFormat="1" x14ac:dyDescent="0.3">
      <c r="B1267" s="242"/>
      <c r="C1267" s="243"/>
      <c r="D1267" s="244"/>
      <c r="E1267" s="243"/>
      <c r="F1267" s="243"/>
      <c r="G1267" s="244"/>
      <c r="H1267" s="245"/>
      <c r="I1267" s="244"/>
      <c r="J1267" s="245"/>
      <c r="K1267" s="244"/>
      <c r="L1267" s="245"/>
      <c r="M1267" s="244"/>
      <c r="N1267" s="246"/>
      <c r="O1267" s="243"/>
      <c r="P1267" s="243"/>
      <c r="Q1267" s="243"/>
      <c r="R1267" s="244"/>
      <c r="S1267" s="247"/>
      <c r="T1267" s="70" t="str">
        <f t="shared" si="93"/>
        <v/>
      </c>
      <c r="U1267" s="71" t="str">
        <f t="shared" si="94"/>
        <v/>
      </c>
      <c r="V1267" s="71" t="str">
        <f t="shared" si="97"/>
        <v/>
      </c>
      <c r="W1267" s="71" t="str">
        <f>IF(U1267="","",SUM($U$18:U1267))</f>
        <v/>
      </c>
      <c r="X1267" s="71" t="str">
        <f>IF(U1267="","",IF(U1268="",SUM($U$18:U1267)-SUM($X$17:X1266)))</f>
        <v/>
      </c>
      <c r="Y1267" s="70" t="str">
        <f t="shared" si="95"/>
        <v/>
      </c>
      <c r="Z1267" s="71" t="str">
        <f t="shared" si="96"/>
        <v/>
      </c>
      <c r="AB1267" s="70"/>
    </row>
    <row r="1268" spans="2:28" s="71" customFormat="1" x14ac:dyDescent="0.3">
      <c r="B1268" s="242"/>
      <c r="C1268" s="243"/>
      <c r="D1268" s="244"/>
      <c r="E1268" s="243"/>
      <c r="F1268" s="243"/>
      <c r="G1268" s="244"/>
      <c r="H1268" s="245"/>
      <c r="I1268" s="244"/>
      <c r="J1268" s="245"/>
      <c r="K1268" s="244"/>
      <c r="L1268" s="245"/>
      <c r="M1268" s="244"/>
      <c r="N1268" s="246"/>
      <c r="O1268" s="243"/>
      <c r="P1268" s="243"/>
      <c r="Q1268" s="243"/>
      <c r="R1268" s="244"/>
      <c r="S1268" s="247"/>
      <c r="T1268" s="70" t="str">
        <f t="shared" si="93"/>
        <v/>
      </c>
      <c r="U1268" s="71" t="str">
        <f t="shared" si="94"/>
        <v/>
      </c>
      <c r="V1268" s="71" t="str">
        <f t="shared" si="97"/>
        <v/>
      </c>
      <c r="W1268" s="71" t="str">
        <f>IF(U1268="","",SUM($U$18:U1268))</f>
        <v/>
      </c>
      <c r="X1268" s="71" t="str">
        <f>IF(U1268="","",IF(U1269="",SUM($U$18:U1268)-SUM($X$17:X1267)))</f>
        <v/>
      </c>
      <c r="Y1268" s="70" t="str">
        <f t="shared" si="95"/>
        <v/>
      </c>
      <c r="Z1268" s="71" t="str">
        <f t="shared" si="96"/>
        <v/>
      </c>
      <c r="AB1268" s="70"/>
    </row>
    <row r="1269" spans="2:28" s="71" customFormat="1" x14ac:dyDescent="0.3">
      <c r="B1269" s="242"/>
      <c r="C1269" s="243"/>
      <c r="D1269" s="244"/>
      <c r="E1269" s="243"/>
      <c r="F1269" s="243"/>
      <c r="G1269" s="244"/>
      <c r="H1269" s="245"/>
      <c r="I1269" s="244"/>
      <c r="J1269" s="245"/>
      <c r="K1269" s="244"/>
      <c r="L1269" s="245"/>
      <c r="M1269" s="244"/>
      <c r="N1269" s="246"/>
      <c r="O1269" s="243"/>
      <c r="P1269" s="243"/>
      <c r="Q1269" s="243"/>
      <c r="R1269" s="244"/>
      <c r="S1269" s="247"/>
      <c r="T1269" s="70" t="str">
        <f t="shared" si="93"/>
        <v/>
      </c>
      <c r="U1269" s="71" t="str">
        <f t="shared" si="94"/>
        <v/>
      </c>
      <c r="V1269" s="71" t="str">
        <f t="shared" si="97"/>
        <v/>
      </c>
      <c r="W1269" s="71" t="str">
        <f>IF(U1269="","",SUM($U$18:U1269))</f>
        <v/>
      </c>
      <c r="X1269" s="71" t="str">
        <f>IF(U1269="","",IF(U1270="",SUM($U$18:U1269)-SUM($X$17:X1268)))</f>
        <v/>
      </c>
      <c r="Y1269" s="70" t="str">
        <f t="shared" si="95"/>
        <v/>
      </c>
      <c r="Z1269" s="71" t="str">
        <f t="shared" si="96"/>
        <v/>
      </c>
      <c r="AB1269" s="70"/>
    </row>
    <row r="1270" spans="2:28" s="71" customFormat="1" x14ac:dyDescent="0.3">
      <c r="B1270" s="242"/>
      <c r="C1270" s="243"/>
      <c r="D1270" s="244"/>
      <c r="E1270" s="243"/>
      <c r="F1270" s="243"/>
      <c r="G1270" s="244"/>
      <c r="H1270" s="245"/>
      <c r="I1270" s="244"/>
      <c r="J1270" s="245"/>
      <c r="K1270" s="244"/>
      <c r="L1270" s="245"/>
      <c r="M1270" s="244"/>
      <c r="N1270" s="246"/>
      <c r="O1270" s="243"/>
      <c r="P1270" s="243"/>
      <c r="Q1270" s="243"/>
      <c r="R1270" s="244"/>
      <c r="S1270" s="247"/>
      <c r="T1270" s="70" t="str">
        <f t="shared" si="93"/>
        <v/>
      </c>
      <c r="U1270" s="71" t="str">
        <f t="shared" si="94"/>
        <v/>
      </c>
      <c r="V1270" s="71" t="str">
        <f t="shared" si="97"/>
        <v/>
      </c>
      <c r="W1270" s="71" t="str">
        <f>IF(U1270="","",SUM($U$18:U1270))</f>
        <v/>
      </c>
      <c r="X1270" s="71" t="str">
        <f>IF(U1270="","",IF(U1271="",SUM($U$18:U1270)-SUM($X$17:X1269)))</f>
        <v/>
      </c>
      <c r="Y1270" s="70" t="str">
        <f t="shared" si="95"/>
        <v/>
      </c>
      <c r="Z1270" s="71" t="str">
        <f t="shared" si="96"/>
        <v/>
      </c>
      <c r="AB1270" s="70"/>
    </row>
    <row r="1271" spans="2:28" s="71" customFormat="1" x14ac:dyDescent="0.3">
      <c r="B1271" s="242"/>
      <c r="C1271" s="243"/>
      <c r="D1271" s="244"/>
      <c r="E1271" s="243"/>
      <c r="F1271" s="243"/>
      <c r="G1271" s="244"/>
      <c r="H1271" s="245"/>
      <c r="I1271" s="244"/>
      <c r="J1271" s="245"/>
      <c r="K1271" s="244"/>
      <c r="L1271" s="245"/>
      <c r="M1271" s="244"/>
      <c r="N1271" s="246"/>
      <c r="O1271" s="243"/>
      <c r="P1271" s="243"/>
      <c r="Q1271" s="243"/>
      <c r="R1271" s="244"/>
      <c r="S1271" s="247"/>
      <c r="T1271" s="70" t="str">
        <f t="shared" si="93"/>
        <v/>
      </c>
      <c r="U1271" s="71" t="str">
        <f t="shared" si="94"/>
        <v/>
      </c>
      <c r="V1271" s="71" t="str">
        <f t="shared" si="97"/>
        <v/>
      </c>
      <c r="W1271" s="71" t="str">
        <f>IF(U1271="","",SUM($U$18:U1271))</f>
        <v/>
      </c>
      <c r="X1271" s="71" t="str">
        <f>IF(U1271="","",IF(U1272="",SUM($U$18:U1271)-SUM($X$17:X1270)))</f>
        <v/>
      </c>
      <c r="Y1271" s="70" t="str">
        <f t="shared" si="95"/>
        <v/>
      </c>
      <c r="Z1271" s="71" t="str">
        <f t="shared" si="96"/>
        <v/>
      </c>
      <c r="AB1271" s="70"/>
    </row>
    <row r="1272" spans="2:28" s="71" customFormat="1" x14ac:dyDescent="0.3">
      <c r="B1272" s="242"/>
      <c r="C1272" s="243"/>
      <c r="D1272" s="244"/>
      <c r="E1272" s="243"/>
      <c r="F1272" s="243"/>
      <c r="G1272" s="244"/>
      <c r="H1272" s="245"/>
      <c r="I1272" s="244"/>
      <c r="J1272" s="245"/>
      <c r="K1272" s="244"/>
      <c r="L1272" s="245"/>
      <c r="M1272" s="244"/>
      <c r="N1272" s="246"/>
      <c r="O1272" s="243"/>
      <c r="P1272" s="243"/>
      <c r="Q1272" s="243"/>
      <c r="R1272" s="244"/>
      <c r="S1272" s="247"/>
      <c r="T1272" s="70" t="str">
        <f t="shared" si="93"/>
        <v/>
      </c>
      <c r="U1272" s="71" t="str">
        <f t="shared" si="94"/>
        <v/>
      </c>
      <c r="V1272" s="71" t="str">
        <f t="shared" si="97"/>
        <v/>
      </c>
      <c r="W1272" s="71" t="str">
        <f>IF(U1272="","",SUM($U$18:U1272))</f>
        <v/>
      </c>
      <c r="X1272" s="71" t="str">
        <f>IF(U1272="","",IF(U1273="",SUM($U$18:U1272)-SUM($X$17:X1271)))</f>
        <v/>
      </c>
      <c r="Y1272" s="70" t="str">
        <f t="shared" si="95"/>
        <v/>
      </c>
      <c r="Z1272" s="71" t="str">
        <f t="shared" si="96"/>
        <v/>
      </c>
      <c r="AB1272" s="70"/>
    </row>
    <row r="1273" spans="2:28" s="71" customFormat="1" x14ac:dyDescent="0.3">
      <c r="B1273" s="242"/>
      <c r="C1273" s="243"/>
      <c r="D1273" s="244"/>
      <c r="E1273" s="243"/>
      <c r="F1273" s="243"/>
      <c r="G1273" s="244"/>
      <c r="H1273" s="245"/>
      <c r="I1273" s="244"/>
      <c r="J1273" s="245"/>
      <c r="K1273" s="244"/>
      <c r="L1273" s="245"/>
      <c r="M1273" s="244"/>
      <c r="N1273" s="246"/>
      <c r="O1273" s="243"/>
      <c r="P1273" s="243"/>
      <c r="Q1273" s="243"/>
      <c r="R1273" s="244"/>
      <c r="S1273" s="247"/>
      <c r="T1273" s="70" t="str">
        <f t="shared" si="93"/>
        <v/>
      </c>
      <c r="U1273" s="71" t="str">
        <f t="shared" si="94"/>
        <v/>
      </c>
      <c r="V1273" s="71" t="str">
        <f t="shared" si="97"/>
        <v/>
      </c>
      <c r="W1273" s="71" t="str">
        <f>IF(U1273="","",SUM($U$18:U1273))</f>
        <v/>
      </c>
      <c r="X1273" s="71" t="str">
        <f>IF(U1273="","",IF(U1274="",SUM($U$18:U1273)-SUM($X$17:X1272)))</f>
        <v/>
      </c>
      <c r="Y1273" s="70" t="str">
        <f t="shared" si="95"/>
        <v/>
      </c>
      <c r="Z1273" s="71" t="str">
        <f t="shared" si="96"/>
        <v/>
      </c>
      <c r="AB1273" s="70"/>
    </row>
    <row r="1274" spans="2:28" s="71" customFormat="1" x14ac:dyDescent="0.3">
      <c r="B1274" s="242"/>
      <c r="C1274" s="243"/>
      <c r="D1274" s="244"/>
      <c r="E1274" s="243"/>
      <c r="F1274" s="243"/>
      <c r="G1274" s="244"/>
      <c r="H1274" s="245"/>
      <c r="I1274" s="244"/>
      <c r="J1274" s="245"/>
      <c r="K1274" s="244"/>
      <c r="L1274" s="245"/>
      <c r="M1274" s="244"/>
      <c r="N1274" s="246"/>
      <c r="O1274" s="243"/>
      <c r="P1274" s="243"/>
      <c r="Q1274" s="243"/>
      <c r="R1274" s="244"/>
      <c r="S1274" s="247"/>
      <c r="T1274" s="70" t="str">
        <f t="shared" si="93"/>
        <v/>
      </c>
      <c r="U1274" s="71" t="str">
        <f t="shared" si="94"/>
        <v/>
      </c>
      <c r="V1274" s="71" t="str">
        <f t="shared" si="97"/>
        <v/>
      </c>
      <c r="W1274" s="71" t="str">
        <f>IF(U1274="","",SUM($U$18:U1274))</f>
        <v/>
      </c>
      <c r="X1274" s="71" t="str">
        <f>IF(U1274="","",IF(U1275="",SUM($U$18:U1274)-SUM($X$17:X1273)))</f>
        <v/>
      </c>
      <c r="Y1274" s="70" t="str">
        <f t="shared" si="95"/>
        <v/>
      </c>
      <c r="Z1274" s="71" t="str">
        <f t="shared" si="96"/>
        <v/>
      </c>
      <c r="AB1274" s="70"/>
    </row>
    <row r="1275" spans="2:28" s="71" customFormat="1" x14ac:dyDescent="0.3">
      <c r="B1275" s="242"/>
      <c r="C1275" s="243"/>
      <c r="D1275" s="244"/>
      <c r="E1275" s="243"/>
      <c r="F1275" s="243"/>
      <c r="G1275" s="244"/>
      <c r="H1275" s="245"/>
      <c r="I1275" s="244"/>
      <c r="J1275" s="245"/>
      <c r="K1275" s="244"/>
      <c r="L1275" s="245"/>
      <c r="M1275" s="244"/>
      <c r="N1275" s="246"/>
      <c r="O1275" s="243"/>
      <c r="P1275" s="243"/>
      <c r="Q1275" s="243"/>
      <c r="R1275" s="244"/>
      <c r="S1275" s="247"/>
      <c r="T1275" s="70" t="str">
        <f t="shared" si="93"/>
        <v/>
      </c>
      <c r="U1275" s="71" t="str">
        <f t="shared" si="94"/>
        <v/>
      </c>
      <c r="V1275" s="71" t="str">
        <f t="shared" si="97"/>
        <v/>
      </c>
      <c r="W1275" s="71" t="str">
        <f>IF(U1275="","",SUM($U$18:U1275))</f>
        <v/>
      </c>
      <c r="X1275" s="71" t="str">
        <f>IF(U1275="","",IF(U1276="",SUM($U$18:U1275)-SUM($X$17:X1274)))</f>
        <v/>
      </c>
      <c r="Y1275" s="70" t="str">
        <f t="shared" si="95"/>
        <v/>
      </c>
      <c r="Z1275" s="71" t="str">
        <f t="shared" si="96"/>
        <v/>
      </c>
      <c r="AB1275" s="70"/>
    </row>
    <row r="1276" spans="2:28" s="71" customFormat="1" x14ac:dyDescent="0.3">
      <c r="B1276" s="242"/>
      <c r="C1276" s="243"/>
      <c r="D1276" s="244"/>
      <c r="E1276" s="243"/>
      <c r="F1276" s="243"/>
      <c r="G1276" s="244"/>
      <c r="H1276" s="245"/>
      <c r="I1276" s="244"/>
      <c r="J1276" s="245"/>
      <c r="K1276" s="244"/>
      <c r="L1276" s="245"/>
      <c r="M1276" s="244"/>
      <c r="N1276" s="246"/>
      <c r="O1276" s="243"/>
      <c r="P1276" s="243"/>
      <c r="Q1276" s="243"/>
      <c r="R1276" s="244"/>
      <c r="S1276" s="247"/>
      <c r="T1276" s="70" t="str">
        <f t="shared" si="93"/>
        <v/>
      </c>
      <c r="U1276" s="71" t="str">
        <f t="shared" si="94"/>
        <v/>
      </c>
      <c r="V1276" s="71" t="str">
        <f t="shared" si="97"/>
        <v/>
      </c>
      <c r="W1276" s="71" t="str">
        <f>IF(U1276="","",SUM($U$18:U1276))</f>
        <v/>
      </c>
      <c r="X1276" s="71" t="str">
        <f>IF(U1276="","",IF(U1277="",SUM($U$18:U1276)-SUM($X$17:X1275)))</f>
        <v/>
      </c>
      <c r="Y1276" s="70" t="str">
        <f t="shared" si="95"/>
        <v/>
      </c>
      <c r="Z1276" s="71" t="str">
        <f t="shared" si="96"/>
        <v/>
      </c>
      <c r="AB1276" s="70"/>
    </row>
    <row r="1277" spans="2:28" s="71" customFormat="1" x14ac:dyDescent="0.3">
      <c r="B1277" s="242"/>
      <c r="C1277" s="243"/>
      <c r="D1277" s="244"/>
      <c r="E1277" s="243"/>
      <c r="F1277" s="243"/>
      <c r="G1277" s="244"/>
      <c r="H1277" s="245"/>
      <c r="I1277" s="244"/>
      <c r="J1277" s="245"/>
      <c r="K1277" s="244"/>
      <c r="L1277" s="245"/>
      <c r="M1277" s="244"/>
      <c r="N1277" s="246"/>
      <c r="O1277" s="243"/>
      <c r="P1277" s="243"/>
      <c r="Q1277" s="243"/>
      <c r="R1277" s="244"/>
      <c r="S1277" s="247"/>
      <c r="T1277" s="70" t="str">
        <f t="shared" si="93"/>
        <v/>
      </c>
      <c r="U1277" s="71" t="str">
        <f t="shared" si="94"/>
        <v/>
      </c>
      <c r="V1277" s="71" t="str">
        <f t="shared" si="97"/>
        <v/>
      </c>
      <c r="W1277" s="71" t="str">
        <f>IF(U1277="","",SUM($U$18:U1277))</f>
        <v/>
      </c>
      <c r="X1277" s="71" t="str">
        <f>IF(U1277="","",IF(U1278="",SUM($U$18:U1277)-SUM($X$17:X1276)))</f>
        <v/>
      </c>
      <c r="Y1277" s="70" t="str">
        <f t="shared" si="95"/>
        <v/>
      </c>
      <c r="Z1277" s="71" t="str">
        <f t="shared" si="96"/>
        <v/>
      </c>
      <c r="AB1277" s="70"/>
    </row>
    <row r="1278" spans="2:28" s="71" customFormat="1" x14ac:dyDescent="0.3">
      <c r="B1278" s="242"/>
      <c r="C1278" s="243"/>
      <c r="D1278" s="244"/>
      <c r="E1278" s="243"/>
      <c r="F1278" s="243"/>
      <c r="G1278" s="244"/>
      <c r="H1278" s="245"/>
      <c r="I1278" s="244"/>
      <c r="J1278" s="245"/>
      <c r="K1278" s="244"/>
      <c r="L1278" s="245"/>
      <c r="M1278" s="244"/>
      <c r="N1278" s="246"/>
      <c r="O1278" s="243"/>
      <c r="P1278" s="243"/>
      <c r="Q1278" s="243"/>
      <c r="R1278" s="244"/>
      <c r="S1278" s="247"/>
      <c r="T1278" s="70" t="str">
        <f t="shared" si="93"/>
        <v/>
      </c>
      <c r="U1278" s="71" t="str">
        <f t="shared" si="94"/>
        <v/>
      </c>
      <c r="V1278" s="71" t="str">
        <f t="shared" si="97"/>
        <v/>
      </c>
      <c r="W1278" s="71" t="str">
        <f>IF(U1278="","",SUM($U$18:U1278))</f>
        <v/>
      </c>
      <c r="X1278" s="71" t="str">
        <f>IF(U1278="","",IF(U1279="",SUM($U$18:U1278)-SUM($X$17:X1277)))</f>
        <v/>
      </c>
      <c r="Y1278" s="70" t="str">
        <f t="shared" si="95"/>
        <v/>
      </c>
      <c r="Z1278" s="71" t="str">
        <f t="shared" si="96"/>
        <v/>
      </c>
      <c r="AB1278" s="70"/>
    </row>
    <row r="1279" spans="2:28" s="71" customFormat="1" x14ac:dyDescent="0.3">
      <c r="B1279" s="242"/>
      <c r="C1279" s="243"/>
      <c r="D1279" s="244"/>
      <c r="E1279" s="243"/>
      <c r="F1279" s="243"/>
      <c r="G1279" s="244"/>
      <c r="H1279" s="245"/>
      <c r="I1279" s="244"/>
      <c r="J1279" s="245"/>
      <c r="K1279" s="244"/>
      <c r="L1279" s="245"/>
      <c r="M1279" s="244"/>
      <c r="N1279" s="246"/>
      <c r="O1279" s="243"/>
      <c r="P1279" s="243"/>
      <c r="Q1279" s="243"/>
      <c r="R1279" s="244"/>
      <c r="S1279" s="247"/>
      <c r="T1279" s="70" t="str">
        <f t="shared" si="93"/>
        <v/>
      </c>
      <c r="U1279" s="71" t="str">
        <f t="shared" si="94"/>
        <v/>
      </c>
      <c r="V1279" s="71" t="str">
        <f t="shared" si="97"/>
        <v/>
      </c>
      <c r="W1279" s="71" t="str">
        <f>IF(U1279="","",SUM($U$18:U1279))</f>
        <v/>
      </c>
      <c r="X1279" s="71" t="str">
        <f>IF(U1279="","",IF(U1280="",SUM($U$18:U1279)-SUM($X$17:X1278)))</f>
        <v/>
      </c>
      <c r="Y1279" s="70" t="str">
        <f t="shared" si="95"/>
        <v/>
      </c>
      <c r="Z1279" s="71" t="str">
        <f t="shared" si="96"/>
        <v/>
      </c>
      <c r="AB1279" s="70"/>
    </row>
    <row r="1280" spans="2:28" s="71" customFormat="1" x14ac:dyDescent="0.3">
      <c r="B1280" s="242"/>
      <c r="C1280" s="243"/>
      <c r="D1280" s="244"/>
      <c r="E1280" s="243"/>
      <c r="F1280" s="243"/>
      <c r="G1280" s="244"/>
      <c r="H1280" s="245"/>
      <c r="I1280" s="244"/>
      <c r="J1280" s="245"/>
      <c r="K1280" s="244"/>
      <c r="L1280" s="245"/>
      <c r="M1280" s="244"/>
      <c r="N1280" s="246"/>
      <c r="O1280" s="243"/>
      <c r="P1280" s="243"/>
      <c r="Q1280" s="243"/>
      <c r="R1280" s="244"/>
      <c r="S1280" s="247"/>
      <c r="T1280" s="70" t="str">
        <f t="shared" si="93"/>
        <v/>
      </c>
      <c r="U1280" s="71" t="str">
        <f t="shared" si="94"/>
        <v/>
      </c>
      <c r="V1280" s="71" t="str">
        <f t="shared" si="97"/>
        <v/>
      </c>
      <c r="W1280" s="71" t="str">
        <f>IF(U1280="","",SUM($U$18:U1280))</f>
        <v/>
      </c>
      <c r="X1280" s="71" t="str">
        <f>IF(U1280="","",IF(U1281="",SUM($U$18:U1280)-SUM($X$17:X1279)))</f>
        <v/>
      </c>
      <c r="Y1280" s="70" t="str">
        <f t="shared" si="95"/>
        <v/>
      </c>
      <c r="Z1280" s="71" t="str">
        <f t="shared" si="96"/>
        <v/>
      </c>
      <c r="AB1280" s="70"/>
    </row>
    <row r="1281" spans="2:28" s="71" customFormat="1" x14ac:dyDescent="0.3">
      <c r="B1281" s="242"/>
      <c r="C1281" s="243"/>
      <c r="D1281" s="244"/>
      <c r="E1281" s="243"/>
      <c r="F1281" s="243"/>
      <c r="G1281" s="244"/>
      <c r="H1281" s="245"/>
      <c r="I1281" s="244"/>
      <c r="J1281" s="245"/>
      <c r="K1281" s="244"/>
      <c r="L1281" s="245"/>
      <c r="M1281" s="244"/>
      <c r="N1281" s="246"/>
      <c r="O1281" s="243"/>
      <c r="P1281" s="243"/>
      <c r="Q1281" s="243"/>
      <c r="R1281" s="244"/>
      <c r="S1281" s="247"/>
      <c r="T1281" s="70" t="str">
        <f t="shared" si="93"/>
        <v/>
      </c>
      <c r="U1281" s="71" t="str">
        <f t="shared" si="94"/>
        <v/>
      </c>
      <c r="V1281" s="71" t="str">
        <f t="shared" si="97"/>
        <v/>
      </c>
      <c r="W1281" s="71" t="str">
        <f>IF(U1281="","",SUM($U$18:U1281))</f>
        <v/>
      </c>
      <c r="X1281" s="71" t="str">
        <f>IF(U1281="","",IF(U1282="",SUM($U$18:U1281)-SUM($X$17:X1280)))</f>
        <v/>
      </c>
      <c r="Y1281" s="70" t="str">
        <f t="shared" si="95"/>
        <v/>
      </c>
      <c r="Z1281" s="71" t="str">
        <f t="shared" si="96"/>
        <v/>
      </c>
      <c r="AB1281" s="70"/>
    </row>
    <row r="1282" spans="2:28" s="71" customFormat="1" x14ac:dyDescent="0.3">
      <c r="B1282" s="242"/>
      <c r="C1282" s="243"/>
      <c r="D1282" s="244"/>
      <c r="E1282" s="243"/>
      <c r="F1282" s="243"/>
      <c r="G1282" s="244"/>
      <c r="H1282" s="245"/>
      <c r="I1282" s="244"/>
      <c r="J1282" s="245"/>
      <c r="K1282" s="244"/>
      <c r="L1282" s="245"/>
      <c r="M1282" s="244"/>
      <c r="N1282" s="246"/>
      <c r="O1282" s="243"/>
      <c r="P1282" s="243"/>
      <c r="Q1282" s="243"/>
      <c r="R1282" s="244"/>
      <c r="S1282" s="247"/>
      <c r="T1282" s="70" t="str">
        <f t="shared" si="93"/>
        <v/>
      </c>
      <c r="U1282" s="71" t="str">
        <f t="shared" si="94"/>
        <v/>
      </c>
      <c r="V1282" s="71" t="str">
        <f t="shared" si="97"/>
        <v/>
      </c>
      <c r="W1282" s="71" t="str">
        <f>IF(U1282="","",SUM($U$18:U1282))</f>
        <v/>
      </c>
      <c r="X1282" s="71" t="str">
        <f>IF(U1282="","",IF(U1283="",SUM($U$18:U1282)-SUM($X$17:X1281)))</f>
        <v/>
      </c>
      <c r="Y1282" s="70" t="str">
        <f t="shared" si="95"/>
        <v/>
      </c>
      <c r="Z1282" s="71" t="str">
        <f t="shared" si="96"/>
        <v/>
      </c>
      <c r="AB1282" s="70"/>
    </row>
    <row r="1283" spans="2:28" s="71" customFormat="1" x14ac:dyDescent="0.3">
      <c r="B1283" s="242"/>
      <c r="C1283" s="243"/>
      <c r="D1283" s="244"/>
      <c r="E1283" s="243"/>
      <c r="F1283" s="243"/>
      <c r="G1283" s="244"/>
      <c r="H1283" s="245"/>
      <c r="I1283" s="244"/>
      <c r="J1283" s="245"/>
      <c r="K1283" s="244"/>
      <c r="L1283" s="245"/>
      <c r="M1283" s="244"/>
      <c r="N1283" s="246"/>
      <c r="O1283" s="243"/>
      <c r="P1283" s="243"/>
      <c r="Q1283" s="243"/>
      <c r="R1283" s="244"/>
      <c r="S1283" s="247"/>
      <c r="T1283" s="70" t="str">
        <f t="shared" si="93"/>
        <v/>
      </c>
      <c r="U1283" s="71" t="str">
        <f t="shared" si="94"/>
        <v/>
      </c>
      <c r="V1283" s="71" t="str">
        <f t="shared" si="97"/>
        <v/>
      </c>
      <c r="W1283" s="71" t="str">
        <f>IF(U1283="","",SUM($U$18:U1283))</f>
        <v/>
      </c>
      <c r="X1283" s="71" t="str">
        <f>IF(U1283="","",IF(U1284="",SUM($U$18:U1283)-SUM($X$17:X1282)))</f>
        <v/>
      </c>
      <c r="Y1283" s="70" t="str">
        <f t="shared" si="95"/>
        <v/>
      </c>
      <c r="Z1283" s="71" t="str">
        <f t="shared" si="96"/>
        <v/>
      </c>
      <c r="AB1283" s="70"/>
    </row>
    <row r="1284" spans="2:28" s="71" customFormat="1" x14ac:dyDescent="0.3">
      <c r="B1284" s="242"/>
      <c r="C1284" s="243"/>
      <c r="D1284" s="244"/>
      <c r="E1284" s="243"/>
      <c r="F1284" s="243"/>
      <c r="G1284" s="244"/>
      <c r="H1284" s="245"/>
      <c r="I1284" s="244"/>
      <c r="J1284" s="245"/>
      <c r="K1284" s="244"/>
      <c r="L1284" s="245"/>
      <c r="M1284" s="244"/>
      <c r="N1284" s="246"/>
      <c r="O1284" s="243"/>
      <c r="P1284" s="243"/>
      <c r="Q1284" s="243"/>
      <c r="R1284" s="244"/>
      <c r="S1284" s="247"/>
      <c r="T1284" s="70" t="str">
        <f t="shared" si="93"/>
        <v/>
      </c>
      <c r="U1284" s="71" t="str">
        <f t="shared" si="94"/>
        <v/>
      </c>
      <c r="V1284" s="71" t="str">
        <f t="shared" si="97"/>
        <v/>
      </c>
      <c r="W1284" s="71" t="str">
        <f>IF(U1284="","",SUM($U$18:U1284))</f>
        <v/>
      </c>
      <c r="X1284" s="71" t="str">
        <f>IF(U1284="","",IF(U1285="",SUM($U$18:U1284)-SUM($X$17:X1283)))</f>
        <v/>
      </c>
      <c r="Y1284" s="70" t="str">
        <f t="shared" si="95"/>
        <v/>
      </c>
      <c r="Z1284" s="71" t="str">
        <f t="shared" si="96"/>
        <v/>
      </c>
      <c r="AB1284" s="70"/>
    </row>
    <row r="1285" spans="2:28" s="71" customFormat="1" x14ac:dyDescent="0.3">
      <c r="B1285" s="242"/>
      <c r="C1285" s="243"/>
      <c r="D1285" s="244"/>
      <c r="E1285" s="243"/>
      <c r="F1285" s="243"/>
      <c r="G1285" s="244"/>
      <c r="H1285" s="245"/>
      <c r="I1285" s="244"/>
      <c r="J1285" s="245"/>
      <c r="K1285" s="244"/>
      <c r="L1285" s="245"/>
      <c r="M1285" s="244"/>
      <c r="N1285" s="246"/>
      <c r="O1285" s="243"/>
      <c r="P1285" s="243"/>
      <c r="Q1285" s="243"/>
      <c r="R1285" s="244"/>
      <c r="S1285" s="247"/>
      <c r="T1285" s="70" t="str">
        <f t="shared" si="93"/>
        <v/>
      </c>
      <c r="U1285" s="71" t="str">
        <f t="shared" si="94"/>
        <v/>
      </c>
      <c r="V1285" s="71" t="str">
        <f t="shared" si="97"/>
        <v/>
      </c>
      <c r="W1285" s="71" t="str">
        <f>IF(U1285="","",SUM($U$18:U1285))</f>
        <v/>
      </c>
      <c r="X1285" s="71" t="str">
        <f>IF(U1285="","",IF(U1286="",SUM($U$18:U1285)-SUM($X$17:X1284)))</f>
        <v/>
      </c>
      <c r="Y1285" s="70" t="str">
        <f t="shared" si="95"/>
        <v/>
      </c>
      <c r="Z1285" s="71" t="str">
        <f t="shared" si="96"/>
        <v/>
      </c>
      <c r="AB1285" s="70"/>
    </row>
    <row r="1286" spans="2:28" s="71" customFormat="1" x14ac:dyDescent="0.3">
      <c r="B1286" s="242"/>
      <c r="C1286" s="243"/>
      <c r="D1286" s="244"/>
      <c r="E1286" s="243"/>
      <c r="F1286" s="243"/>
      <c r="G1286" s="244"/>
      <c r="H1286" s="245"/>
      <c r="I1286" s="244"/>
      <c r="J1286" s="245"/>
      <c r="K1286" s="244"/>
      <c r="L1286" s="245"/>
      <c r="M1286" s="244"/>
      <c r="N1286" s="246"/>
      <c r="O1286" s="243"/>
      <c r="P1286" s="243"/>
      <c r="Q1286" s="243"/>
      <c r="R1286" s="244"/>
      <c r="S1286" s="247"/>
      <c r="T1286" s="70" t="str">
        <f t="shared" si="93"/>
        <v/>
      </c>
      <c r="U1286" s="71" t="str">
        <f t="shared" si="94"/>
        <v/>
      </c>
      <c r="V1286" s="71" t="str">
        <f t="shared" si="97"/>
        <v/>
      </c>
      <c r="W1286" s="71" t="str">
        <f>IF(U1286="","",SUM($U$18:U1286))</f>
        <v/>
      </c>
      <c r="X1286" s="71" t="str">
        <f>IF(U1286="","",IF(U1287="",SUM($U$18:U1286)-SUM($X$17:X1285)))</f>
        <v/>
      </c>
      <c r="Y1286" s="70" t="str">
        <f t="shared" si="95"/>
        <v/>
      </c>
      <c r="Z1286" s="71" t="str">
        <f t="shared" si="96"/>
        <v/>
      </c>
      <c r="AB1286" s="70"/>
    </row>
    <row r="1287" spans="2:28" s="71" customFormat="1" x14ac:dyDescent="0.3">
      <c r="B1287" s="242"/>
      <c r="C1287" s="243"/>
      <c r="D1287" s="244"/>
      <c r="E1287" s="243"/>
      <c r="F1287" s="243"/>
      <c r="G1287" s="244"/>
      <c r="H1287" s="245"/>
      <c r="I1287" s="244"/>
      <c r="J1287" s="245"/>
      <c r="K1287" s="244"/>
      <c r="L1287" s="245"/>
      <c r="M1287" s="244"/>
      <c r="N1287" s="246"/>
      <c r="O1287" s="243"/>
      <c r="P1287" s="243"/>
      <c r="Q1287" s="243"/>
      <c r="R1287" s="244"/>
      <c r="S1287" s="247"/>
      <c r="T1287" s="70" t="str">
        <f t="shared" si="93"/>
        <v/>
      </c>
      <c r="U1287" s="71" t="str">
        <f t="shared" si="94"/>
        <v/>
      </c>
      <c r="V1287" s="71" t="str">
        <f t="shared" si="97"/>
        <v/>
      </c>
      <c r="W1287" s="71" t="str">
        <f>IF(U1287="","",SUM($U$18:U1287))</f>
        <v/>
      </c>
      <c r="X1287" s="71" t="str">
        <f>IF(U1287="","",IF(U1288="",SUM($U$18:U1287)-SUM($X$17:X1286)))</f>
        <v/>
      </c>
      <c r="Y1287" s="70" t="str">
        <f t="shared" si="95"/>
        <v/>
      </c>
      <c r="Z1287" s="71" t="str">
        <f t="shared" si="96"/>
        <v/>
      </c>
      <c r="AB1287" s="70"/>
    </row>
    <row r="1288" spans="2:28" s="71" customFormat="1" x14ac:dyDescent="0.3">
      <c r="B1288" s="242"/>
      <c r="C1288" s="243"/>
      <c r="D1288" s="244"/>
      <c r="E1288" s="243"/>
      <c r="F1288" s="243"/>
      <c r="G1288" s="244"/>
      <c r="H1288" s="245"/>
      <c r="I1288" s="244"/>
      <c r="J1288" s="245"/>
      <c r="K1288" s="244"/>
      <c r="L1288" s="245"/>
      <c r="M1288" s="244"/>
      <c r="N1288" s="246"/>
      <c r="O1288" s="243"/>
      <c r="P1288" s="243"/>
      <c r="Q1288" s="243"/>
      <c r="R1288" s="244"/>
      <c r="S1288" s="247"/>
      <c r="T1288" s="70" t="str">
        <f t="shared" si="93"/>
        <v/>
      </c>
      <c r="U1288" s="71" t="str">
        <f t="shared" si="94"/>
        <v/>
      </c>
      <c r="V1288" s="71" t="str">
        <f t="shared" si="97"/>
        <v/>
      </c>
      <c r="W1288" s="71" t="str">
        <f>IF(U1288="","",SUM($U$18:U1288))</f>
        <v/>
      </c>
      <c r="X1288" s="71" t="str">
        <f>IF(U1288="","",IF(U1289="",SUM($U$18:U1288)-SUM($X$17:X1287)))</f>
        <v/>
      </c>
      <c r="Y1288" s="70" t="str">
        <f t="shared" si="95"/>
        <v/>
      </c>
      <c r="Z1288" s="71" t="str">
        <f t="shared" si="96"/>
        <v/>
      </c>
      <c r="AB1288" s="70"/>
    </row>
    <row r="1289" spans="2:28" s="71" customFormat="1" x14ac:dyDescent="0.3">
      <c r="B1289" s="242"/>
      <c r="C1289" s="243"/>
      <c r="D1289" s="244"/>
      <c r="E1289" s="243"/>
      <c r="F1289" s="243"/>
      <c r="G1289" s="244"/>
      <c r="H1289" s="245"/>
      <c r="I1289" s="244"/>
      <c r="J1289" s="245"/>
      <c r="K1289" s="244"/>
      <c r="L1289" s="245"/>
      <c r="M1289" s="244"/>
      <c r="N1289" s="246"/>
      <c r="O1289" s="243"/>
      <c r="P1289" s="243"/>
      <c r="Q1289" s="243"/>
      <c r="R1289" s="244"/>
      <c r="S1289" s="247"/>
      <c r="T1289" s="70" t="str">
        <f t="shared" si="93"/>
        <v/>
      </c>
      <c r="U1289" s="71" t="str">
        <f t="shared" si="94"/>
        <v/>
      </c>
      <c r="V1289" s="71" t="str">
        <f t="shared" si="97"/>
        <v/>
      </c>
      <c r="W1289" s="71" t="str">
        <f>IF(U1289="","",SUM($U$18:U1289))</f>
        <v/>
      </c>
      <c r="X1289" s="71" t="str">
        <f>IF(U1289="","",IF(U1290="",SUM($U$18:U1289)-SUM($X$17:X1288)))</f>
        <v/>
      </c>
      <c r="Y1289" s="70" t="str">
        <f t="shared" si="95"/>
        <v/>
      </c>
      <c r="Z1289" s="71" t="str">
        <f t="shared" si="96"/>
        <v/>
      </c>
      <c r="AB1289" s="70"/>
    </row>
    <row r="1290" spans="2:28" s="71" customFormat="1" x14ac:dyDescent="0.3">
      <c r="B1290" s="242"/>
      <c r="C1290" s="243"/>
      <c r="D1290" s="244"/>
      <c r="E1290" s="243"/>
      <c r="F1290" s="243"/>
      <c r="G1290" s="244"/>
      <c r="H1290" s="245"/>
      <c r="I1290" s="244"/>
      <c r="J1290" s="245"/>
      <c r="K1290" s="244"/>
      <c r="L1290" s="245"/>
      <c r="M1290" s="244"/>
      <c r="N1290" s="246"/>
      <c r="O1290" s="243"/>
      <c r="P1290" s="243"/>
      <c r="Q1290" s="243"/>
      <c r="R1290" s="244"/>
      <c r="S1290" s="247"/>
      <c r="T1290" s="70" t="str">
        <f t="shared" si="93"/>
        <v/>
      </c>
      <c r="U1290" s="71" t="str">
        <f t="shared" si="94"/>
        <v/>
      </c>
      <c r="V1290" s="71" t="str">
        <f t="shared" si="97"/>
        <v/>
      </c>
      <c r="W1290" s="71" t="str">
        <f>IF(U1290="","",SUM($U$18:U1290))</f>
        <v/>
      </c>
      <c r="X1290" s="71" t="str">
        <f>IF(U1290="","",IF(U1291="",SUM($U$18:U1290)-SUM($X$17:X1289)))</f>
        <v/>
      </c>
      <c r="Y1290" s="70" t="str">
        <f t="shared" si="95"/>
        <v/>
      </c>
      <c r="Z1290" s="71" t="str">
        <f t="shared" si="96"/>
        <v/>
      </c>
      <c r="AB1290" s="70"/>
    </row>
    <row r="1291" spans="2:28" s="71" customFormat="1" x14ac:dyDescent="0.3">
      <c r="B1291" s="242"/>
      <c r="C1291" s="243"/>
      <c r="D1291" s="244"/>
      <c r="E1291" s="243"/>
      <c r="F1291" s="243"/>
      <c r="G1291" s="244"/>
      <c r="H1291" s="245"/>
      <c r="I1291" s="244"/>
      <c r="J1291" s="245"/>
      <c r="K1291" s="244"/>
      <c r="L1291" s="245"/>
      <c r="M1291" s="244"/>
      <c r="N1291" s="246"/>
      <c r="O1291" s="243"/>
      <c r="P1291" s="243"/>
      <c r="Q1291" s="243"/>
      <c r="R1291" s="244"/>
      <c r="S1291" s="247"/>
      <c r="T1291" s="70" t="str">
        <f t="shared" si="93"/>
        <v/>
      </c>
      <c r="U1291" s="71" t="str">
        <f t="shared" si="94"/>
        <v/>
      </c>
      <c r="V1291" s="71" t="str">
        <f t="shared" si="97"/>
        <v/>
      </c>
      <c r="W1291" s="71" t="str">
        <f>IF(U1291="","",SUM($U$18:U1291))</f>
        <v/>
      </c>
      <c r="X1291" s="71" t="str">
        <f>IF(U1291="","",IF(U1292="",SUM($U$18:U1291)-SUM($X$17:X1290)))</f>
        <v/>
      </c>
      <c r="Y1291" s="70" t="str">
        <f t="shared" si="95"/>
        <v/>
      </c>
      <c r="Z1291" s="71" t="str">
        <f t="shared" si="96"/>
        <v/>
      </c>
      <c r="AB1291" s="70"/>
    </row>
    <row r="1292" spans="2:28" s="71" customFormat="1" x14ac:dyDescent="0.3">
      <c r="B1292" s="242"/>
      <c r="C1292" s="243"/>
      <c r="D1292" s="244"/>
      <c r="E1292" s="243"/>
      <c r="F1292" s="243"/>
      <c r="G1292" s="244"/>
      <c r="H1292" s="245"/>
      <c r="I1292" s="244"/>
      <c r="J1292" s="245"/>
      <c r="K1292" s="244"/>
      <c r="L1292" s="245"/>
      <c r="M1292" s="244"/>
      <c r="N1292" s="246"/>
      <c r="O1292" s="243"/>
      <c r="P1292" s="243"/>
      <c r="Q1292" s="243"/>
      <c r="R1292" s="244"/>
      <c r="S1292" s="247"/>
      <c r="T1292" s="70" t="str">
        <f t="shared" si="93"/>
        <v/>
      </c>
      <c r="U1292" s="71" t="str">
        <f t="shared" si="94"/>
        <v/>
      </c>
      <c r="V1292" s="71" t="str">
        <f t="shared" si="97"/>
        <v/>
      </c>
      <c r="W1292" s="71" t="str">
        <f>IF(U1292="","",SUM($U$18:U1292))</f>
        <v/>
      </c>
      <c r="X1292" s="71" t="str">
        <f>IF(U1292="","",IF(U1293="",SUM($U$18:U1292)-SUM($X$17:X1291)))</f>
        <v/>
      </c>
      <c r="Y1292" s="70" t="str">
        <f t="shared" si="95"/>
        <v/>
      </c>
      <c r="Z1292" s="71" t="str">
        <f t="shared" si="96"/>
        <v/>
      </c>
      <c r="AB1292" s="70"/>
    </row>
    <row r="1293" spans="2:28" s="71" customFormat="1" x14ac:dyDescent="0.3">
      <c r="B1293" s="242"/>
      <c r="C1293" s="243"/>
      <c r="D1293" s="244"/>
      <c r="E1293" s="243"/>
      <c r="F1293" s="243"/>
      <c r="G1293" s="244"/>
      <c r="H1293" s="245"/>
      <c r="I1293" s="244"/>
      <c r="J1293" s="245"/>
      <c r="K1293" s="244"/>
      <c r="L1293" s="245"/>
      <c r="M1293" s="244"/>
      <c r="N1293" s="246"/>
      <c r="O1293" s="243"/>
      <c r="P1293" s="243"/>
      <c r="Q1293" s="243"/>
      <c r="R1293" s="244"/>
      <c r="S1293" s="247"/>
      <c r="T1293" s="70" t="str">
        <f t="shared" si="93"/>
        <v/>
      </c>
      <c r="U1293" s="71" t="str">
        <f t="shared" si="94"/>
        <v/>
      </c>
      <c r="V1293" s="71" t="str">
        <f t="shared" si="97"/>
        <v/>
      </c>
      <c r="W1293" s="71" t="str">
        <f>IF(U1293="","",SUM($U$18:U1293))</f>
        <v/>
      </c>
      <c r="X1293" s="71" t="str">
        <f>IF(U1293="","",IF(U1294="",SUM($U$18:U1293)-SUM($X$17:X1292)))</f>
        <v/>
      </c>
      <c r="Y1293" s="70" t="str">
        <f t="shared" si="95"/>
        <v/>
      </c>
      <c r="Z1293" s="71" t="str">
        <f t="shared" si="96"/>
        <v/>
      </c>
      <c r="AB1293" s="70"/>
    </row>
    <row r="1294" spans="2:28" s="71" customFormat="1" x14ac:dyDescent="0.3">
      <c r="B1294" s="242"/>
      <c r="C1294" s="243"/>
      <c r="D1294" s="244"/>
      <c r="E1294" s="243"/>
      <c r="F1294" s="243"/>
      <c r="G1294" s="244"/>
      <c r="H1294" s="245"/>
      <c r="I1294" s="244"/>
      <c r="J1294" s="245"/>
      <c r="K1294" s="244"/>
      <c r="L1294" s="245"/>
      <c r="M1294" s="244"/>
      <c r="N1294" s="246"/>
      <c r="O1294" s="243"/>
      <c r="P1294" s="243"/>
      <c r="Q1294" s="243"/>
      <c r="R1294" s="244"/>
      <c r="S1294" s="247"/>
      <c r="T1294" s="70" t="str">
        <f t="shared" si="93"/>
        <v/>
      </c>
      <c r="U1294" s="71" t="str">
        <f t="shared" si="94"/>
        <v/>
      </c>
      <c r="V1294" s="71" t="str">
        <f t="shared" si="97"/>
        <v/>
      </c>
      <c r="W1294" s="71" t="str">
        <f>IF(U1294="","",SUM($U$18:U1294))</f>
        <v/>
      </c>
      <c r="X1294" s="71" t="str">
        <f>IF(U1294="","",IF(U1295="",SUM($U$18:U1294)-SUM($X$17:X1293)))</f>
        <v/>
      </c>
      <c r="Y1294" s="70" t="str">
        <f t="shared" si="95"/>
        <v/>
      </c>
      <c r="Z1294" s="71" t="str">
        <f t="shared" si="96"/>
        <v/>
      </c>
      <c r="AB1294" s="70"/>
    </row>
    <row r="1295" spans="2:28" s="71" customFormat="1" x14ac:dyDescent="0.3">
      <c r="B1295" s="242"/>
      <c r="C1295" s="243"/>
      <c r="D1295" s="244"/>
      <c r="E1295" s="243"/>
      <c r="F1295" s="243"/>
      <c r="G1295" s="244"/>
      <c r="H1295" s="245"/>
      <c r="I1295" s="244"/>
      <c r="J1295" s="245"/>
      <c r="K1295" s="244"/>
      <c r="L1295" s="245"/>
      <c r="M1295" s="244"/>
      <c r="N1295" s="246"/>
      <c r="O1295" s="243"/>
      <c r="P1295" s="243"/>
      <c r="Q1295" s="243"/>
      <c r="R1295" s="244"/>
      <c r="S1295" s="247"/>
      <c r="T1295" s="70" t="str">
        <f t="shared" si="93"/>
        <v/>
      </c>
      <c r="U1295" s="71" t="str">
        <f t="shared" si="94"/>
        <v/>
      </c>
      <c r="V1295" s="71" t="str">
        <f t="shared" si="97"/>
        <v/>
      </c>
      <c r="W1295" s="71" t="str">
        <f>IF(U1295="","",SUM($U$18:U1295))</f>
        <v/>
      </c>
      <c r="X1295" s="71" t="str">
        <f>IF(U1295="","",IF(U1296="",SUM($U$18:U1295)-SUM($X$17:X1294)))</f>
        <v/>
      </c>
      <c r="Y1295" s="70" t="str">
        <f t="shared" si="95"/>
        <v/>
      </c>
      <c r="Z1295" s="71" t="str">
        <f t="shared" si="96"/>
        <v/>
      </c>
      <c r="AB1295" s="70"/>
    </row>
    <row r="1296" spans="2:28" s="71" customFormat="1" x14ac:dyDescent="0.3">
      <c r="B1296" s="242"/>
      <c r="C1296" s="243"/>
      <c r="D1296" s="244"/>
      <c r="E1296" s="243"/>
      <c r="F1296" s="243"/>
      <c r="G1296" s="244"/>
      <c r="H1296" s="245"/>
      <c r="I1296" s="244"/>
      <c r="J1296" s="245"/>
      <c r="K1296" s="244"/>
      <c r="L1296" s="245"/>
      <c r="M1296" s="244"/>
      <c r="N1296" s="246"/>
      <c r="O1296" s="243"/>
      <c r="P1296" s="243"/>
      <c r="Q1296" s="243"/>
      <c r="R1296" s="244"/>
      <c r="S1296" s="247"/>
      <c r="T1296" s="70" t="str">
        <f t="shared" si="93"/>
        <v/>
      </c>
      <c r="U1296" s="71" t="str">
        <f t="shared" si="94"/>
        <v/>
      </c>
      <c r="V1296" s="71" t="str">
        <f t="shared" si="97"/>
        <v/>
      </c>
      <c r="W1296" s="71" t="str">
        <f>IF(U1296="","",SUM($U$18:U1296))</f>
        <v/>
      </c>
      <c r="X1296" s="71" t="str">
        <f>IF(U1296="","",IF(U1297="",SUM($U$18:U1296)-SUM($X$17:X1295)))</f>
        <v/>
      </c>
      <c r="Y1296" s="70" t="str">
        <f t="shared" si="95"/>
        <v/>
      </c>
      <c r="Z1296" s="71" t="str">
        <f t="shared" si="96"/>
        <v/>
      </c>
      <c r="AB1296" s="70"/>
    </row>
    <row r="1297" spans="2:28" s="71" customFormat="1" x14ac:dyDescent="0.3">
      <c r="B1297" s="242"/>
      <c r="C1297" s="243"/>
      <c r="D1297" s="244"/>
      <c r="E1297" s="243"/>
      <c r="F1297" s="243"/>
      <c r="G1297" s="244"/>
      <c r="H1297" s="245"/>
      <c r="I1297" s="244"/>
      <c r="J1297" s="245"/>
      <c r="K1297" s="244"/>
      <c r="L1297" s="245"/>
      <c r="M1297" s="244"/>
      <c r="N1297" s="246"/>
      <c r="O1297" s="243"/>
      <c r="P1297" s="243"/>
      <c r="Q1297" s="243"/>
      <c r="R1297" s="244"/>
      <c r="S1297" s="247"/>
      <c r="T1297" s="70" t="str">
        <f t="shared" si="93"/>
        <v/>
      </c>
      <c r="U1297" s="71" t="str">
        <f t="shared" si="94"/>
        <v/>
      </c>
      <c r="V1297" s="71" t="str">
        <f t="shared" si="97"/>
        <v/>
      </c>
      <c r="W1297" s="71" t="str">
        <f>IF(U1297="","",SUM($U$18:U1297))</f>
        <v/>
      </c>
      <c r="X1297" s="71" t="str">
        <f>IF(U1297="","",IF(U1298="",SUM($U$18:U1297)-SUM($X$17:X1296)))</f>
        <v/>
      </c>
      <c r="Y1297" s="70" t="str">
        <f t="shared" si="95"/>
        <v/>
      </c>
      <c r="Z1297" s="71" t="str">
        <f t="shared" si="96"/>
        <v/>
      </c>
      <c r="AB1297" s="70"/>
    </row>
    <row r="1298" spans="2:28" s="71" customFormat="1" x14ac:dyDescent="0.3">
      <c r="B1298" s="242"/>
      <c r="C1298" s="243"/>
      <c r="D1298" s="244"/>
      <c r="E1298" s="243"/>
      <c r="F1298" s="243"/>
      <c r="G1298" s="244"/>
      <c r="H1298" s="245"/>
      <c r="I1298" s="244"/>
      <c r="J1298" s="245"/>
      <c r="K1298" s="244"/>
      <c r="L1298" s="245"/>
      <c r="M1298" s="244"/>
      <c r="N1298" s="246"/>
      <c r="O1298" s="243"/>
      <c r="P1298" s="243"/>
      <c r="Q1298" s="243"/>
      <c r="R1298" s="244"/>
      <c r="S1298" s="247"/>
      <c r="T1298" s="70" t="str">
        <f t="shared" si="93"/>
        <v/>
      </c>
      <c r="U1298" s="71" t="str">
        <f t="shared" si="94"/>
        <v/>
      </c>
      <c r="V1298" s="71" t="str">
        <f t="shared" si="97"/>
        <v/>
      </c>
      <c r="W1298" s="71" t="str">
        <f>IF(U1298="","",SUM($U$18:U1298))</f>
        <v/>
      </c>
      <c r="X1298" s="71" t="str">
        <f>IF(U1298="","",IF(U1299="",SUM($U$18:U1298)-SUM($X$17:X1297)))</f>
        <v/>
      </c>
      <c r="Y1298" s="70" t="str">
        <f t="shared" si="95"/>
        <v/>
      </c>
      <c r="Z1298" s="71" t="str">
        <f t="shared" si="96"/>
        <v/>
      </c>
      <c r="AB1298" s="70"/>
    </row>
    <row r="1299" spans="2:28" s="71" customFormat="1" x14ac:dyDescent="0.3">
      <c r="B1299" s="242"/>
      <c r="C1299" s="243"/>
      <c r="D1299" s="244"/>
      <c r="E1299" s="243"/>
      <c r="F1299" s="243"/>
      <c r="G1299" s="244"/>
      <c r="H1299" s="245"/>
      <c r="I1299" s="244"/>
      <c r="J1299" s="245"/>
      <c r="K1299" s="244"/>
      <c r="L1299" s="245"/>
      <c r="M1299" s="244"/>
      <c r="N1299" s="246"/>
      <c r="O1299" s="243"/>
      <c r="P1299" s="243"/>
      <c r="Q1299" s="243"/>
      <c r="R1299" s="244"/>
      <c r="S1299" s="247"/>
      <c r="T1299" s="70" t="str">
        <f t="shared" ref="T1299:T1362" si="98">IF(N1299&lt;0,"",IF(N1299="","",(N1299-2)/2))</f>
        <v/>
      </c>
      <c r="U1299" s="71" t="str">
        <f t="shared" ref="U1299:U1362" si="99">IF(H1299="","",IF(M1299="",(H1299+J1299+L1299)*-1,IF(M1299=G1299,H1299/2*N1299-(H1299+J1299+L1299),IF(M1299=I1299,J1299/2*N1299-(H1299+J1299+L1299),IF(M1299=K1299,L1299/2*N1299-(H1299+J1299+L1299))))))</f>
        <v/>
      </c>
      <c r="V1299" s="71" t="str">
        <f t="shared" si="97"/>
        <v/>
      </c>
      <c r="W1299" s="71" t="str">
        <f>IF(U1299="","",SUM($U$18:U1299))</f>
        <v/>
      </c>
      <c r="X1299" s="71" t="str">
        <f>IF(U1299="","",IF(U1300="",SUM($U$18:U1299)-SUM($X$17:X1298)))</f>
        <v/>
      </c>
      <c r="Y1299" s="70" t="str">
        <f t="shared" ref="Y1299:Y1362" si="100">IF(O1299="","",IF(M1299="","",IF(G1299=M1299,O1299,IF(I1299=M1299,P1299,IF(K1299=M1299,Q1299)))))</f>
        <v/>
      </c>
      <c r="Z1299" s="71" t="str">
        <f t="shared" si="96"/>
        <v/>
      </c>
      <c r="AB1299" s="70"/>
    </row>
    <row r="1300" spans="2:28" s="71" customFormat="1" x14ac:dyDescent="0.3">
      <c r="B1300" s="242"/>
      <c r="C1300" s="243"/>
      <c r="D1300" s="244"/>
      <c r="E1300" s="243"/>
      <c r="F1300" s="243"/>
      <c r="G1300" s="244"/>
      <c r="H1300" s="245"/>
      <c r="I1300" s="244"/>
      <c r="J1300" s="245"/>
      <c r="K1300" s="244"/>
      <c r="L1300" s="245"/>
      <c r="M1300" s="244"/>
      <c r="N1300" s="246"/>
      <c r="O1300" s="243"/>
      <c r="P1300" s="243"/>
      <c r="Q1300" s="243"/>
      <c r="R1300" s="244"/>
      <c r="S1300" s="247"/>
      <c r="T1300" s="70" t="str">
        <f t="shared" si="98"/>
        <v/>
      </c>
      <c r="U1300" s="71" t="str">
        <f t="shared" si="99"/>
        <v/>
      </c>
      <c r="V1300" s="71" t="str">
        <f t="shared" si="97"/>
        <v/>
      </c>
      <c r="W1300" s="71" t="str">
        <f>IF(U1300="","",SUM($U$18:U1300))</f>
        <v/>
      </c>
      <c r="X1300" s="71" t="str">
        <f>IF(U1300="","",IF(U1301="",SUM($U$18:U1300)-SUM($X$17:X1299)))</f>
        <v/>
      </c>
      <c r="Y1300" s="70" t="str">
        <f t="shared" si="100"/>
        <v/>
      </c>
      <c r="Z1300" s="71" t="str">
        <f t="shared" si="96"/>
        <v/>
      </c>
      <c r="AB1300" s="70"/>
    </row>
    <row r="1301" spans="2:28" s="71" customFormat="1" x14ac:dyDescent="0.3">
      <c r="B1301" s="242"/>
      <c r="C1301" s="243"/>
      <c r="D1301" s="244"/>
      <c r="E1301" s="243"/>
      <c r="F1301" s="243"/>
      <c r="G1301" s="244"/>
      <c r="H1301" s="245"/>
      <c r="I1301" s="244"/>
      <c r="J1301" s="245"/>
      <c r="K1301" s="244"/>
      <c r="L1301" s="245"/>
      <c r="M1301" s="244"/>
      <c r="N1301" s="246"/>
      <c r="O1301" s="243"/>
      <c r="P1301" s="243"/>
      <c r="Q1301" s="243"/>
      <c r="R1301" s="244"/>
      <c r="S1301" s="247"/>
      <c r="T1301" s="70" t="str">
        <f t="shared" si="98"/>
        <v/>
      </c>
      <c r="U1301" s="71" t="str">
        <f t="shared" si="99"/>
        <v/>
      </c>
      <c r="V1301" s="71" t="str">
        <f t="shared" si="97"/>
        <v/>
      </c>
      <c r="W1301" s="71" t="str">
        <f>IF(U1301="","",SUM($U$18:U1301))</f>
        <v/>
      </c>
      <c r="X1301" s="71" t="str">
        <f>IF(U1301="","",IF(U1302="",SUM($U$18:U1301)-SUM($X$17:X1300)))</f>
        <v/>
      </c>
      <c r="Y1301" s="70" t="str">
        <f t="shared" si="100"/>
        <v/>
      </c>
      <c r="Z1301" s="71" t="str">
        <f t="shared" si="96"/>
        <v/>
      </c>
      <c r="AB1301" s="70"/>
    </row>
    <row r="1302" spans="2:28" s="71" customFormat="1" x14ac:dyDescent="0.3">
      <c r="B1302" s="242"/>
      <c r="C1302" s="243"/>
      <c r="D1302" s="244"/>
      <c r="E1302" s="243"/>
      <c r="F1302" s="243"/>
      <c r="G1302" s="244"/>
      <c r="H1302" s="245"/>
      <c r="I1302" s="244"/>
      <c r="J1302" s="245"/>
      <c r="K1302" s="244"/>
      <c r="L1302" s="245"/>
      <c r="M1302" s="244"/>
      <c r="N1302" s="246"/>
      <c r="O1302" s="243"/>
      <c r="P1302" s="243"/>
      <c r="Q1302" s="243"/>
      <c r="R1302" s="244"/>
      <c r="S1302" s="247"/>
      <c r="T1302" s="70" t="str">
        <f t="shared" si="98"/>
        <v/>
      </c>
      <c r="U1302" s="71" t="str">
        <f t="shared" si="99"/>
        <v/>
      </c>
      <c r="V1302" s="71" t="str">
        <f t="shared" si="97"/>
        <v/>
      </c>
      <c r="W1302" s="71" t="str">
        <f>IF(U1302="","",SUM($U$18:U1302))</f>
        <v/>
      </c>
      <c r="X1302" s="71" t="str">
        <f>IF(U1302="","",IF(U1303="",SUM($U$18:U1302)-SUM($X$17:X1301)))</f>
        <v/>
      </c>
      <c r="Y1302" s="70" t="str">
        <f t="shared" si="100"/>
        <v/>
      </c>
      <c r="Z1302" s="71" t="str">
        <f t="shared" si="96"/>
        <v/>
      </c>
      <c r="AB1302" s="70"/>
    </row>
    <row r="1303" spans="2:28" s="71" customFormat="1" x14ac:dyDescent="0.3">
      <c r="B1303" s="242"/>
      <c r="C1303" s="243"/>
      <c r="D1303" s="244"/>
      <c r="E1303" s="243"/>
      <c r="F1303" s="243"/>
      <c r="G1303" s="244"/>
      <c r="H1303" s="245"/>
      <c r="I1303" s="244"/>
      <c r="J1303" s="245"/>
      <c r="K1303" s="244"/>
      <c r="L1303" s="245"/>
      <c r="M1303" s="244"/>
      <c r="N1303" s="246"/>
      <c r="O1303" s="243"/>
      <c r="P1303" s="243"/>
      <c r="Q1303" s="243"/>
      <c r="R1303" s="244"/>
      <c r="S1303" s="247"/>
      <c r="T1303" s="70" t="str">
        <f t="shared" si="98"/>
        <v/>
      </c>
      <c r="U1303" s="71" t="str">
        <f t="shared" si="99"/>
        <v/>
      </c>
      <c r="V1303" s="71" t="str">
        <f t="shared" si="97"/>
        <v/>
      </c>
      <c r="W1303" s="71" t="str">
        <f>IF(U1303="","",SUM($U$18:U1303))</f>
        <v/>
      </c>
      <c r="X1303" s="71" t="str">
        <f>IF(U1303="","",IF(U1304="",SUM($U$18:U1303)-SUM($X$17:X1302)))</f>
        <v/>
      </c>
      <c r="Y1303" s="70" t="str">
        <f t="shared" si="100"/>
        <v/>
      </c>
      <c r="Z1303" s="71" t="str">
        <f t="shared" ref="Z1303:Z1366" si="101">(IF(C1303="","",IF(N1303="","",IF(U1303&lt;0,SUM(H1303+J1303+L1303+U1303),IF(U1303=0,SUM(H1303+J1303+L1303+U1303),IF(U1303=0,"",IF(U1303&gt;0,SUM(H1303+J1303+L1303+U1303))))))))</f>
        <v/>
      </c>
      <c r="AB1303" s="70"/>
    </row>
    <row r="1304" spans="2:28" s="71" customFormat="1" x14ac:dyDescent="0.3">
      <c r="B1304" s="242"/>
      <c r="C1304" s="243"/>
      <c r="D1304" s="244"/>
      <c r="E1304" s="243"/>
      <c r="F1304" s="243"/>
      <c r="G1304" s="244"/>
      <c r="H1304" s="245"/>
      <c r="I1304" s="244"/>
      <c r="J1304" s="245"/>
      <c r="K1304" s="244"/>
      <c r="L1304" s="245"/>
      <c r="M1304" s="244"/>
      <c r="N1304" s="246"/>
      <c r="O1304" s="243"/>
      <c r="P1304" s="243"/>
      <c r="Q1304" s="243"/>
      <c r="R1304" s="244"/>
      <c r="S1304" s="247"/>
      <c r="T1304" s="70" t="str">
        <f t="shared" si="98"/>
        <v/>
      </c>
      <c r="U1304" s="71" t="str">
        <f t="shared" si="99"/>
        <v/>
      </c>
      <c r="V1304" s="71" t="str">
        <f t="shared" si="97"/>
        <v/>
      </c>
      <c r="W1304" s="71" t="str">
        <f>IF(U1304="","",SUM($U$18:U1304))</f>
        <v/>
      </c>
      <c r="X1304" s="71" t="str">
        <f>IF(U1304="","",IF(U1305="",SUM($U$18:U1304)-SUM($X$17:X1303)))</f>
        <v/>
      </c>
      <c r="Y1304" s="70" t="str">
        <f t="shared" si="100"/>
        <v/>
      </c>
      <c r="Z1304" s="71" t="str">
        <f t="shared" si="101"/>
        <v/>
      </c>
      <c r="AB1304" s="70"/>
    </row>
    <row r="1305" spans="2:28" s="71" customFormat="1" x14ac:dyDescent="0.3">
      <c r="B1305" s="242"/>
      <c r="C1305" s="243"/>
      <c r="D1305" s="244"/>
      <c r="E1305" s="243"/>
      <c r="F1305" s="243"/>
      <c r="G1305" s="244"/>
      <c r="H1305" s="245"/>
      <c r="I1305" s="244"/>
      <c r="J1305" s="245"/>
      <c r="K1305" s="244"/>
      <c r="L1305" s="245"/>
      <c r="M1305" s="244"/>
      <c r="N1305" s="246"/>
      <c r="O1305" s="243"/>
      <c r="P1305" s="243"/>
      <c r="Q1305" s="243"/>
      <c r="R1305" s="244"/>
      <c r="S1305" s="247"/>
      <c r="T1305" s="70" t="str">
        <f t="shared" si="98"/>
        <v/>
      </c>
      <c r="U1305" s="71" t="str">
        <f t="shared" si="99"/>
        <v/>
      </c>
      <c r="V1305" s="71" t="str">
        <f t="shared" si="97"/>
        <v/>
      </c>
      <c r="W1305" s="71" t="str">
        <f>IF(U1305="","",SUM($U$18:U1305))</f>
        <v/>
      </c>
      <c r="X1305" s="71" t="str">
        <f>IF(U1305="","",IF(U1306="",SUM($U$18:U1305)-SUM($X$17:X1304)))</f>
        <v/>
      </c>
      <c r="Y1305" s="70" t="str">
        <f t="shared" si="100"/>
        <v/>
      </c>
      <c r="Z1305" s="71" t="str">
        <f t="shared" si="101"/>
        <v/>
      </c>
      <c r="AB1305" s="70"/>
    </row>
    <row r="1306" spans="2:28" s="71" customFormat="1" x14ac:dyDescent="0.3">
      <c r="B1306" s="242"/>
      <c r="C1306" s="243"/>
      <c r="D1306" s="244"/>
      <c r="E1306" s="243"/>
      <c r="F1306" s="243"/>
      <c r="G1306" s="244"/>
      <c r="H1306" s="245"/>
      <c r="I1306" s="244"/>
      <c r="J1306" s="245"/>
      <c r="K1306" s="244"/>
      <c r="L1306" s="245"/>
      <c r="M1306" s="244"/>
      <c r="N1306" s="246"/>
      <c r="O1306" s="243"/>
      <c r="P1306" s="243"/>
      <c r="Q1306" s="243"/>
      <c r="R1306" s="244"/>
      <c r="S1306" s="247"/>
      <c r="T1306" s="70" t="str">
        <f t="shared" si="98"/>
        <v/>
      </c>
      <c r="U1306" s="71" t="str">
        <f t="shared" si="99"/>
        <v/>
      </c>
      <c r="V1306" s="71" t="str">
        <f t="shared" si="97"/>
        <v/>
      </c>
      <c r="W1306" s="71" t="str">
        <f>IF(U1306="","",SUM($U$18:U1306))</f>
        <v/>
      </c>
      <c r="X1306" s="71" t="str">
        <f>IF(U1306="","",IF(U1307="",SUM($U$18:U1306)-SUM($X$17:X1305)))</f>
        <v/>
      </c>
      <c r="Y1306" s="70" t="str">
        <f t="shared" si="100"/>
        <v/>
      </c>
      <c r="Z1306" s="71" t="str">
        <f t="shared" si="101"/>
        <v/>
      </c>
      <c r="AB1306" s="70"/>
    </row>
    <row r="1307" spans="2:28" s="71" customFormat="1" x14ac:dyDescent="0.3">
      <c r="B1307" s="242"/>
      <c r="C1307" s="243"/>
      <c r="D1307" s="244"/>
      <c r="E1307" s="243"/>
      <c r="F1307" s="243"/>
      <c r="G1307" s="244"/>
      <c r="H1307" s="245"/>
      <c r="I1307" s="244"/>
      <c r="J1307" s="245"/>
      <c r="K1307" s="244"/>
      <c r="L1307" s="245"/>
      <c r="M1307" s="244"/>
      <c r="N1307" s="246"/>
      <c r="O1307" s="243"/>
      <c r="P1307" s="243"/>
      <c r="Q1307" s="243"/>
      <c r="R1307" s="244"/>
      <c r="S1307" s="247"/>
      <c r="T1307" s="70" t="str">
        <f t="shared" si="98"/>
        <v/>
      </c>
      <c r="U1307" s="71" t="str">
        <f t="shared" si="99"/>
        <v/>
      </c>
      <c r="V1307" s="71" t="str">
        <f t="shared" si="97"/>
        <v/>
      </c>
      <c r="W1307" s="71" t="str">
        <f>IF(U1307="","",SUM($U$18:U1307))</f>
        <v/>
      </c>
      <c r="X1307" s="71" t="str">
        <f>IF(U1307="","",IF(U1308="",SUM($U$18:U1307)-SUM($X$17:X1306)))</f>
        <v/>
      </c>
      <c r="Y1307" s="70" t="str">
        <f t="shared" si="100"/>
        <v/>
      </c>
      <c r="Z1307" s="71" t="str">
        <f t="shared" si="101"/>
        <v/>
      </c>
      <c r="AB1307" s="70"/>
    </row>
    <row r="1308" spans="2:28" s="71" customFormat="1" x14ac:dyDescent="0.3">
      <c r="B1308" s="242"/>
      <c r="C1308" s="243"/>
      <c r="D1308" s="244"/>
      <c r="E1308" s="243"/>
      <c r="F1308" s="243"/>
      <c r="G1308" s="244"/>
      <c r="H1308" s="245"/>
      <c r="I1308" s="244"/>
      <c r="J1308" s="245"/>
      <c r="K1308" s="244"/>
      <c r="L1308" s="245"/>
      <c r="M1308" s="244"/>
      <c r="N1308" s="246"/>
      <c r="O1308" s="243"/>
      <c r="P1308" s="243"/>
      <c r="Q1308" s="243"/>
      <c r="R1308" s="244"/>
      <c r="S1308" s="247"/>
      <c r="T1308" s="70" t="str">
        <f t="shared" si="98"/>
        <v/>
      </c>
      <c r="U1308" s="71" t="str">
        <f t="shared" si="99"/>
        <v/>
      </c>
      <c r="V1308" s="71" t="str">
        <f t="shared" si="97"/>
        <v/>
      </c>
      <c r="W1308" s="71" t="str">
        <f>IF(U1308="","",SUM($U$18:U1308))</f>
        <v/>
      </c>
      <c r="X1308" s="71" t="str">
        <f>IF(U1308="","",IF(U1309="",SUM($U$18:U1308)-SUM($X$17:X1307)))</f>
        <v/>
      </c>
      <c r="Y1308" s="70" t="str">
        <f t="shared" si="100"/>
        <v/>
      </c>
      <c r="Z1308" s="71" t="str">
        <f t="shared" si="101"/>
        <v/>
      </c>
      <c r="AB1308" s="70"/>
    </row>
    <row r="1309" spans="2:28" s="71" customFormat="1" x14ac:dyDescent="0.3">
      <c r="B1309" s="242"/>
      <c r="C1309" s="243"/>
      <c r="D1309" s="244"/>
      <c r="E1309" s="243"/>
      <c r="F1309" s="243"/>
      <c r="G1309" s="244"/>
      <c r="H1309" s="245"/>
      <c r="I1309" s="244"/>
      <c r="J1309" s="245"/>
      <c r="K1309" s="244"/>
      <c r="L1309" s="245"/>
      <c r="M1309" s="244"/>
      <c r="N1309" s="246"/>
      <c r="O1309" s="243"/>
      <c r="P1309" s="243"/>
      <c r="Q1309" s="243"/>
      <c r="R1309" s="244"/>
      <c r="S1309" s="247"/>
      <c r="T1309" s="70" t="str">
        <f t="shared" si="98"/>
        <v/>
      </c>
      <c r="U1309" s="71" t="str">
        <f t="shared" si="99"/>
        <v/>
      </c>
      <c r="V1309" s="71" t="str">
        <f t="shared" si="97"/>
        <v/>
      </c>
      <c r="W1309" s="71" t="str">
        <f>IF(U1309="","",SUM($U$18:U1309))</f>
        <v/>
      </c>
      <c r="X1309" s="71" t="str">
        <f>IF(U1309="","",IF(U1310="",SUM($U$18:U1309)-SUM($X$17:X1308)))</f>
        <v/>
      </c>
      <c r="Y1309" s="70" t="str">
        <f t="shared" si="100"/>
        <v/>
      </c>
      <c r="Z1309" s="71" t="str">
        <f t="shared" si="101"/>
        <v/>
      </c>
      <c r="AB1309" s="70"/>
    </row>
    <row r="1310" spans="2:28" s="71" customFormat="1" x14ac:dyDescent="0.3">
      <c r="B1310" s="242"/>
      <c r="C1310" s="243"/>
      <c r="D1310" s="244"/>
      <c r="E1310" s="243"/>
      <c r="F1310" s="243"/>
      <c r="G1310" s="244"/>
      <c r="H1310" s="245"/>
      <c r="I1310" s="244"/>
      <c r="J1310" s="245"/>
      <c r="K1310" s="244"/>
      <c r="L1310" s="245"/>
      <c r="M1310" s="244"/>
      <c r="N1310" s="246"/>
      <c r="O1310" s="243"/>
      <c r="P1310" s="243"/>
      <c r="Q1310" s="243"/>
      <c r="R1310" s="244"/>
      <c r="S1310" s="247"/>
      <c r="T1310" s="70" t="str">
        <f t="shared" si="98"/>
        <v/>
      </c>
      <c r="U1310" s="71" t="str">
        <f t="shared" si="99"/>
        <v/>
      </c>
      <c r="V1310" s="71" t="str">
        <f t="shared" si="97"/>
        <v/>
      </c>
      <c r="W1310" s="71" t="str">
        <f>IF(U1310="","",SUM($U$18:U1310))</f>
        <v/>
      </c>
      <c r="X1310" s="71" t="str">
        <f>IF(U1310="","",IF(U1311="",SUM($U$18:U1310)-SUM($X$17:X1309)))</f>
        <v/>
      </c>
      <c r="Y1310" s="70" t="str">
        <f t="shared" si="100"/>
        <v/>
      </c>
      <c r="Z1310" s="71" t="str">
        <f t="shared" si="101"/>
        <v/>
      </c>
      <c r="AB1310" s="70"/>
    </row>
    <row r="1311" spans="2:28" s="71" customFormat="1" x14ac:dyDescent="0.3">
      <c r="B1311" s="242"/>
      <c r="C1311" s="243"/>
      <c r="D1311" s="244"/>
      <c r="E1311" s="243"/>
      <c r="F1311" s="243"/>
      <c r="G1311" s="244"/>
      <c r="H1311" s="245"/>
      <c r="I1311" s="244"/>
      <c r="J1311" s="245"/>
      <c r="K1311" s="244"/>
      <c r="L1311" s="245"/>
      <c r="M1311" s="244"/>
      <c r="N1311" s="246"/>
      <c r="O1311" s="243"/>
      <c r="P1311" s="243"/>
      <c r="Q1311" s="243"/>
      <c r="R1311" s="244"/>
      <c r="S1311" s="247"/>
      <c r="T1311" s="70" t="str">
        <f t="shared" si="98"/>
        <v/>
      </c>
      <c r="U1311" s="71" t="str">
        <f t="shared" si="99"/>
        <v/>
      </c>
      <c r="V1311" s="71" t="str">
        <f t="shared" si="97"/>
        <v/>
      </c>
      <c r="W1311" s="71" t="str">
        <f>IF(U1311="","",SUM($U$18:U1311))</f>
        <v/>
      </c>
      <c r="X1311" s="71" t="str">
        <f>IF(U1311="","",IF(U1312="",SUM($U$18:U1311)-SUM($X$17:X1310)))</f>
        <v/>
      </c>
      <c r="Y1311" s="70" t="str">
        <f t="shared" si="100"/>
        <v/>
      </c>
      <c r="Z1311" s="71" t="str">
        <f t="shared" si="101"/>
        <v/>
      </c>
      <c r="AB1311" s="70"/>
    </row>
    <row r="1312" spans="2:28" s="71" customFormat="1" x14ac:dyDescent="0.3">
      <c r="B1312" s="242"/>
      <c r="C1312" s="243"/>
      <c r="D1312" s="244"/>
      <c r="E1312" s="243"/>
      <c r="F1312" s="243"/>
      <c r="G1312" s="244"/>
      <c r="H1312" s="245"/>
      <c r="I1312" s="244"/>
      <c r="J1312" s="245"/>
      <c r="K1312" s="244"/>
      <c r="L1312" s="245"/>
      <c r="M1312" s="244"/>
      <c r="N1312" s="246"/>
      <c r="O1312" s="243"/>
      <c r="P1312" s="243"/>
      <c r="Q1312" s="243"/>
      <c r="R1312" s="244"/>
      <c r="S1312" s="247"/>
      <c r="T1312" s="70" t="str">
        <f t="shared" si="98"/>
        <v/>
      </c>
      <c r="U1312" s="71" t="str">
        <f t="shared" si="99"/>
        <v/>
      </c>
      <c r="V1312" s="71" t="str">
        <f t="shared" si="97"/>
        <v/>
      </c>
      <c r="W1312" s="71" t="str">
        <f>IF(U1312="","",SUM($U$18:U1312))</f>
        <v/>
      </c>
      <c r="X1312" s="71" t="str">
        <f>IF(U1312="","",IF(U1313="",SUM($U$18:U1312)-SUM($X$17:X1311)))</f>
        <v/>
      </c>
      <c r="Y1312" s="70" t="str">
        <f t="shared" si="100"/>
        <v/>
      </c>
      <c r="Z1312" s="71" t="str">
        <f t="shared" si="101"/>
        <v/>
      </c>
      <c r="AB1312" s="70"/>
    </row>
    <row r="1313" spans="2:28" s="71" customFormat="1" x14ac:dyDescent="0.3">
      <c r="B1313" s="242"/>
      <c r="C1313" s="243"/>
      <c r="D1313" s="244"/>
      <c r="E1313" s="243"/>
      <c r="F1313" s="243"/>
      <c r="G1313" s="244"/>
      <c r="H1313" s="245"/>
      <c r="I1313" s="244"/>
      <c r="J1313" s="245"/>
      <c r="K1313" s="244"/>
      <c r="L1313" s="245"/>
      <c r="M1313" s="244"/>
      <c r="N1313" s="246"/>
      <c r="O1313" s="243"/>
      <c r="P1313" s="243"/>
      <c r="Q1313" s="243"/>
      <c r="R1313" s="244"/>
      <c r="S1313" s="247"/>
      <c r="T1313" s="70" t="str">
        <f t="shared" si="98"/>
        <v/>
      </c>
      <c r="U1313" s="71" t="str">
        <f t="shared" si="99"/>
        <v/>
      </c>
      <c r="V1313" s="71" t="str">
        <f t="shared" si="97"/>
        <v/>
      </c>
      <c r="W1313" s="71" t="str">
        <f>IF(U1313="","",SUM($U$18:U1313))</f>
        <v/>
      </c>
      <c r="X1313" s="71" t="str">
        <f>IF(U1313="","",IF(U1314="",SUM($U$18:U1313)-SUM($X$17:X1312)))</f>
        <v/>
      </c>
      <c r="Y1313" s="70" t="str">
        <f t="shared" si="100"/>
        <v/>
      </c>
      <c r="Z1313" s="71" t="str">
        <f t="shared" si="101"/>
        <v/>
      </c>
      <c r="AB1313" s="70"/>
    </row>
    <row r="1314" spans="2:28" s="71" customFormat="1" x14ac:dyDescent="0.3">
      <c r="B1314" s="242"/>
      <c r="C1314" s="243"/>
      <c r="D1314" s="244"/>
      <c r="E1314" s="243"/>
      <c r="F1314" s="243"/>
      <c r="G1314" s="244"/>
      <c r="H1314" s="245"/>
      <c r="I1314" s="244"/>
      <c r="J1314" s="245"/>
      <c r="K1314" s="244"/>
      <c r="L1314" s="245"/>
      <c r="M1314" s="244"/>
      <c r="N1314" s="246"/>
      <c r="O1314" s="243"/>
      <c r="P1314" s="243"/>
      <c r="Q1314" s="243"/>
      <c r="R1314" s="244"/>
      <c r="S1314" s="247"/>
      <c r="T1314" s="70" t="str">
        <f t="shared" si="98"/>
        <v/>
      </c>
      <c r="U1314" s="71" t="str">
        <f t="shared" si="99"/>
        <v/>
      </c>
      <c r="V1314" s="71" t="str">
        <f t="shared" si="97"/>
        <v/>
      </c>
      <c r="W1314" s="71" t="str">
        <f>IF(U1314="","",SUM($U$18:U1314))</f>
        <v/>
      </c>
      <c r="X1314" s="71" t="str">
        <f>IF(U1314="","",IF(U1315="",SUM($U$18:U1314)-SUM($X$17:X1313)))</f>
        <v/>
      </c>
      <c r="Y1314" s="70" t="str">
        <f t="shared" si="100"/>
        <v/>
      </c>
      <c r="Z1314" s="71" t="str">
        <f t="shared" si="101"/>
        <v/>
      </c>
      <c r="AB1314" s="70"/>
    </row>
    <row r="1315" spans="2:28" s="71" customFormat="1" x14ac:dyDescent="0.3">
      <c r="B1315" s="242"/>
      <c r="C1315" s="243"/>
      <c r="D1315" s="244"/>
      <c r="E1315" s="243"/>
      <c r="F1315" s="243"/>
      <c r="G1315" s="244"/>
      <c r="H1315" s="245"/>
      <c r="I1315" s="244"/>
      <c r="J1315" s="245"/>
      <c r="K1315" s="244"/>
      <c r="L1315" s="245"/>
      <c r="M1315" s="244"/>
      <c r="N1315" s="246"/>
      <c r="O1315" s="243"/>
      <c r="P1315" s="243"/>
      <c r="Q1315" s="243"/>
      <c r="R1315" s="244"/>
      <c r="S1315" s="247"/>
      <c r="T1315" s="70" t="str">
        <f t="shared" si="98"/>
        <v/>
      </c>
      <c r="U1315" s="71" t="str">
        <f t="shared" si="99"/>
        <v/>
      </c>
      <c r="V1315" s="71" t="str">
        <f t="shared" si="97"/>
        <v/>
      </c>
      <c r="W1315" s="71" t="str">
        <f>IF(U1315="","",SUM($U$18:U1315))</f>
        <v/>
      </c>
      <c r="X1315" s="71" t="str">
        <f>IF(U1315="","",IF(U1316="",SUM($U$18:U1315)-SUM($X$17:X1314)))</f>
        <v/>
      </c>
      <c r="Y1315" s="70" t="str">
        <f t="shared" si="100"/>
        <v/>
      </c>
      <c r="Z1315" s="71" t="str">
        <f t="shared" si="101"/>
        <v/>
      </c>
      <c r="AB1315" s="70"/>
    </row>
    <row r="1316" spans="2:28" s="71" customFormat="1" x14ac:dyDescent="0.3">
      <c r="B1316" s="242"/>
      <c r="C1316" s="243"/>
      <c r="D1316" s="244"/>
      <c r="E1316" s="243"/>
      <c r="F1316" s="243"/>
      <c r="G1316" s="244"/>
      <c r="H1316" s="245"/>
      <c r="I1316" s="244"/>
      <c r="J1316" s="245"/>
      <c r="K1316" s="244"/>
      <c r="L1316" s="245"/>
      <c r="M1316" s="244"/>
      <c r="N1316" s="246"/>
      <c r="O1316" s="243"/>
      <c r="P1316" s="243"/>
      <c r="Q1316" s="243"/>
      <c r="R1316" s="244"/>
      <c r="S1316" s="247"/>
      <c r="T1316" s="70" t="str">
        <f t="shared" si="98"/>
        <v/>
      </c>
      <c r="U1316" s="71" t="str">
        <f t="shared" si="99"/>
        <v/>
      </c>
      <c r="V1316" s="71" t="str">
        <f t="shared" si="97"/>
        <v/>
      </c>
      <c r="W1316" s="71" t="str">
        <f>IF(U1316="","",SUM($U$18:U1316))</f>
        <v/>
      </c>
      <c r="X1316" s="71" t="str">
        <f>IF(U1316="","",IF(U1317="",SUM($U$18:U1316)-SUM($X$17:X1315)))</f>
        <v/>
      </c>
      <c r="Y1316" s="70" t="str">
        <f t="shared" si="100"/>
        <v/>
      </c>
      <c r="Z1316" s="71" t="str">
        <f t="shared" si="101"/>
        <v/>
      </c>
      <c r="AB1316" s="70"/>
    </row>
    <row r="1317" spans="2:28" s="71" customFormat="1" x14ac:dyDescent="0.3">
      <c r="B1317" s="242"/>
      <c r="C1317" s="243"/>
      <c r="D1317" s="244"/>
      <c r="E1317" s="243"/>
      <c r="F1317" s="243"/>
      <c r="G1317" s="244"/>
      <c r="H1317" s="245"/>
      <c r="I1317" s="244"/>
      <c r="J1317" s="245"/>
      <c r="K1317" s="244"/>
      <c r="L1317" s="245"/>
      <c r="M1317" s="244"/>
      <c r="N1317" s="246"/>
      <c r="O1317" s="243"/>
      <c r="P1317" s="243"/>
      <c r="Q1317" s="243"/>
      <c r="R1317" s="244"/>
      <c r="S1317" s="247"/>
      <c r="T1317" s="70" t="str">
        <f t="shared" si="98"/>
        <v/>
      </c>
      <c r="U1317" s="71" t="str">
        <f t="shared" si="99"/>
        <v/>
      </c>
      <c r="V1317" s="71" t="str">
        <f t="shared" si="97"/>
        <v/>
      </c>
      <c r="W1317" s="71" t="str">
        <f>IF(U1317="","",SUM($U$18:U1317))</f>
        <v/>
      </c>
      <c r="X1317" s="71" t="str">
        <f>IF(U1317="","",IF(U1318="",SUM($U$18:U1317)-SUM($X$17:X1316)))</f>
        <v/>
      </c>
      <c r="Y1317" s="70" t="str">
        <f t="shared" si="100"/>
        <v/>
      </c>
      <c r="Z1317" s="71" t="str">
        <f t="shared" si="101"/>
        <v/>
      </c>
      <c r="AB1317" s="70"/>
    </row>
    <row r="1318" spans="2:28" s="71" customFormat="1" x14ac:dyDescent="0.3">
      <c r="B1318" s="242"/>
      <c r="C1318" s="243"/>
      <c r="D1318" s="244"/>
      <c r="E1318" s="243"/>
      <c r="F1318" s="243"/>
      <c r="G1318" s="244"/>
      <c r="H1318" s="245"/>
      <c r="I1318" s="244"/>
      <c r="J1318" s="245"/>
      <c r="K1318" s="244"/>
      <c r="L1318" s="245"/>
      <c r="M1318" s="244"/>
      <c r="N1318" s="246"/>
      <c r="O1318" s="243"/>
      <c r="P1318" s="243"/>
      <c r="Q1318" s="243"/>
      <c r="R1318" s="244"/>
      <c r="S1318" s="247"/>
      <c r="T1318" s="70" t="str">
        <f t="shared" si="98"/>
        <v/>
      </c>
      <c r="U1318" s="71" t="str">
        <f t="shared" si="99"/>
        <v/>
      </c>
      <c r="V1318" s="71" t="str">
        <f t="shared" si="97"/>
        <v/>
      </c>
      <c r="W1318" s="71" t="str">
        <f>IF(U1318="","",SUM($U$18:U1318))</f>
        <v/>
      </c>
      <c r="X1318" s="71" t="str">
        <f>IF(U1318="","",IF(U1319="",SUM($U$18:U1318)-SUM($X$17:X1317)))</f>
        <v/>
      </c>
      <c r="Y1318" s="70" t="str">
        <f t="shared" si="100"/>
        <v/>
      </c>
      <c r="Z1318" s="71" t="str">
        <f t="shared" si="101"/>
        <v/>
      </c>
      <c r="AB1318" s="70"/>
    </row>
    <row r="1319" spans="2:28" s="71" customFormat="1" x14ac:dyDescent="0.3">
      <c r="B1319" s="242"/>
      <c r="C1319" s="243"/>
      <c r="D1319" s="244"/>
      <c r="E1319" s="243"/>
      <c r="F1319" s="243"/>
      <c r="G1319" s="244"/>
      <c r="H1319" s="245"/>
      <c r="I1319" s="244"/>
      <c r="J1319" s="245"/>
      <c r="K1319" s="244"/>
      <c r="L1319" s="245"/>
      <c r="M1319" s="244"/>
      <c r="N1319" s="246"/>
      <c r="O1319" s="243"/>
      <c r="P1319" s="243"/>
      <c r="Q1319" s="243"/>
      <c r="R1319" s="244"/>
      <c r="S1319" s="247"/>
      <c r="T1319" s="70" t="str">
        <f t="shared" si="98"/>
        <v/>
      </c>
      <c r="U1319" s="71" t="str">
        <f t="shared" si="99"/>
        <v/>
      </c>
      <c r="V1319" s="71" t="str">
        <f t="shared" si="97"/>
        <v/>
      </c>
      <c r="W1319" s="71" t="str">
        <f>IF(U1319="","",SUM($U$18:U1319))</f>
        <v/>
      </c>
      <c r="X1319" s="71" t="str">
        <f>IF(U1319="","",IF(U1320="",SUM($U$18:U1319)-SUM($X$17:X1318)))</f>
        <v/>
      </c>
      <c r="Y1319" s="70" t="str">
        <f t="shared" si="100"/>
        <v/>
      </c>
      <c r="Z1319" s="71" t="str">
        <f t="shared" si="101"/>
        <v/>
      </c>
      <c r="AB1319" s="70"/>
    </row>
    <row r="1320" spans="2:28" s="71" customFormat="1" x14ac:dyDescent="0.3">
      <c r="B1320" s="242"/>
      <c r="C1320" s="243"/>
      <c r="D1320" s="244"/>
      <c r="E1320" s="243"/>
      <c r="F1320" s="243"/>
      <c r="G1320" s="244"/>
      <c r="H1320" s="245"/>
      <c r="I1320" s="244"/>
      <c r="J1320" s="245"/>
      <c r="K1320" s="244"/>
      <c r="L1320" s="245"/>
      <c r="M1320" s="244"/>
      <c r="N1320" s="246"/>
      <c r="O1320" s="243"/>
      <c r="P1320" s="243"/>
      <c r="Q1320" s="243"/>
      <c r="R1320" s="244"/>
      <c r="S1320" s="247"/>
      <c r="T1320" s="70" t="str">
        <f t="shared" si="98"/>
        <v/>
      </c>
      <c r="U1320" s="71" t="str">
        <f t="shared" si="99"/>
        <v/>
      </c>
      <c r="V1320" s="71" t="str">
        <f t="shared" si="97"/>
        <v/>
      </c>
      <c r="W1320" s="71" t="str">
        <f>IF(U1320="","",SUM($U$18:U1320))</f>
        <v/>
      </c>
      <c r="X1320" s="71" t="str">
        <f>IF(U1320="","",IF(U1321="",SUM($U$18:U1320)-SUM($X$17:X1319)))</f>
        <v/>
      </c>
      <c r="Y1320" s="70" t="str">
        <f t="shared" si="100"/>
        <v/>
      </c>
      <c r="Z1320" s="71" t="str">
        <f t="shared" si="101"/>
        <v/>
      </c>
      <c r="AB1320" s="70"/>
    </row>
    <row r="1321" spans="2:28" s="71" customFormat="1" x14ac:dyDescent="0.3">
      <c r="B1321" s="242"/>
      <c r="C1321" s="243"/>
      <c r="D1321" s="244"/>
      <c r="E1321" s="243"/>
      <c r="F1321" s="243"/>
      <c r="G1321" s="244"/>
      <c r="H1321" s="245"/>
      <c r="I1321" s="244"/>
      <c r="J1321" s="245"/>
      <c r="K1321" s="244"/>
      <c r="L1321" s="245"/>
      <c r="M1321" s="244"/>
      <c r="N1321" s="246"/>
      <c r="O1321" s="243"/>
      <c r="P1321" s="243"/>
      <c r="Q1321" s="243"/>
      <c r="R1321" s="244"/>
      <c r="S1321" s="247"/>
      <c r="T1321" s="70" t="str">
        <f t="shared" si="98"/>
        <v/>
      </c>
      <c r="U1321" s="71" t="str">
        <f t="shared" si="99"/>
        <v/>
      </c>
      <c r="V1321" s="71" t="str">
        <f t="shared" si="97"/>
        <v/>
      </c>
      <c r="W1321" s="71" t="str">
        <f>IF(U1321="","",SUM($U$18:U1321))</f>
        <v/>
      </c>
      <c r="X1321" s="71" t="str">
        <f>IF(U1321="","",IF(U1322="",SUM($U$18:U1321)-SUM($X$17:X1320)))</f>
        <v/>
      </c>
      <c r="Y1321" s="70" t="str">
        <f t="shared" si="100"/>
        <v/>
      </c>
      <c r="Z1321" s="71" t="str">
        <f t="shared" si="101"/>
        <v/>
      </c>
      <c r="AB1321" s="70"/>
    </row>
    <row r="1322" spans="2:28" s="71" customFormat="1" x14ac:dyDescent="0.3">
      <c r="B1322" s="242"/>
      <c r="C1322" s="243"/>
      <c r="D1322" s="244"/>
      <c r="E1322" s="243"/>
      <c r="F1322" s="243"/>
      <c r="G1322" s="244"/>
      <c r="H1322" s="245"/>
      <c r="I1322" s="244"/>
      <c r="J1322" s="245"/>
      <c r="K1322" s="244"/>
      <c r="L1322" s="245"/>
      <c r="M1322" s="244"/>
      <c r="N1322" s="246"/>
      <c r="O1322" s="243"/>
      <c r="P1322" s="243"/>
      <c r="Q1322" s="243"/>
      <c r="R1322" s="244"/>
      <c r="S1322" s="247"/>
      <c r="T1322" s="70" t="str">
        <f t="shared" si="98"/>
        <v/>
      </c>
      <c r="U1322" s="71" t="str">
        <f t="shared" si="99"/>
        <v/>
      </c>
      <c r="V1322" s="71" t="str">
        <f t="shared" si="97"/>
        <v/>
      </c>
      <c r="W1322" s="71" t="str">
        <f>IF(U1322="","",SUM($U$18:U1322))</f>
        <v/>
      </c>
      <c r="X1322" s="71" t="str">
        <f>IF(U1322="","",IF(U1323="",SUM($U$18:U1322)-SUM($X$17:X1321)))</f>
        <v/>
      </c>
      <c r="Y1322" s="70" t="str">
        <f t="shared" si="100"/>
        <v/>
      </c>
      <c r="Z1322" s="71" t="str">
        <f t="shared" si="101"/>
        <v/>
      </c>
      <c r="AB1322" s="70"/>
    </row>
    <row r="1323" spans="2:28" s="71" customFormat="1" x14ac:dyDescent="0.3">
      <c r="B1323" s="242"/>
      <c r="C1323" s="243"/>
      <c r="D1323" s="244"/>
      <c r="E1323" s="243"/>
      <c r="F1323" s="243"/>
      <c r="G1323" s="244"/>
      <c r="H1323" s="245"/>
      <c r="I1323" s="244"/>
      <c r="J1323" s="245"/>
      <c r="K1323" s="244"/>
      <c r="L1323" s="245"/>
      <c r="M1323" s="244"/>
      <c r="N1323" s="246"/>
      <c r="O1323" s="243"/>
      <c r="P1323" s="243"/>
      <c r="Q1323" s="243"/>
      <c r="R1323" s="244"/>
      <c r="S1323" s="247"/>
      <c r="T1323" s="70" t="str">
        <f t="shared" si="98"/>
        <v/>
      </c>
      <c r="U1323" s="71" t="str">
        <f t="shared" si="99"/>
        <v/>
      </c>
      <c r="V1323" s="71" t="str">
        <f t="shared" si="97"/>
        <v/>
      </c>
      <c r="W1323" s="71" t="str">
        <f>IF(U1323="","",SUM($U$18:U1323))</f>
        <v/>
      </c>
      <c r="X1323" s="71" t="str">
        <f>IF(U1323="","",IF(U1324="",SUM($U$18:U1323)-SUM($X$17:X1322)))</f>
        <v/>
      </c>
      <c r="Y1323" s="70" t="str">
        <f t="shared" si="100"/>
        <v/>
      </c>
      <c r="Z1323" s="71" t="str">
        <f t="shared" si="101"/>
        <v/>
      </c>
      <c r="AB1323" s="70"/>
    </row>
    <row r="1324" spans="2:28" s="71" customFormat="1" x14ac:dyDescent="0.3">
      <c r="B1324" s="242"/>
      <c r="C1324" s="243"/>
      <c r="D1324" s="244"/>
      <c r="E1324" s="243"/>
      <c r="F1324" s="243"/>
      <c r="G1324" s="244"/>
      <c r="H1324" s="245"/>
      <c r="I1324" s="244"/>
      <c r="J1324" s="245"/>
      <c r="K1324" s="244"/>
      <c r="L1324" s="245"/>
      <c r="M1324" s="244"/>
      <c r="N1324" s="246"/>
      <c r="O1324" s="243"/>
      <c r="P1324" s="243"/>
      <c r="Q1324" s="243"/>
      <c r="R1324" s="244"/>
      <c r="S1324" s="247"/>
      <c r="T1324" s="70" t="str">
        <f t="shared" si="98"/>
        <v/>
      </c>
      <c r="U1324" s="71" t="str">
        <f t="shared" si="99"/>
        <v/>
      </c>
      <c r="V1324" s="71" t="str">
        <f t="shared" si="97"/>
        <v/>
      </c>
      <c r="W1324" s="71" t="str">
        <f>IF(U1324="","",SUM($U$18:U1324))</f>
        <v/>
      </c>
      <c r="X1324" s="71" t="str">
        <f>IF(U1324="","",IF(U1325="",SUM($U$18:U1324)-SUM($X$17:X1323)))</f>
        <v/>
      </c>
      <c r="Y1324" s="70" t="str">
        <f t="shared" si="100"/>
        <v/>
      </c>
      <c r="Z1324" s="71" t="str">
        <f t="shared" si="101"/>
        <v/>
      </c>
      <c r="AB1324" s="70"/>
    </row>
    <row r="1325" spans="2:28" s="71" customFormat="1" x14ac:dyDescent="0.3">
      <c r="B1325" s="242"/>
      <c r="C1325" s="243"/>
      <c r="D1325" s="244"/>
      <c r="E1325" s="243"/>
      <c r="F1325" s="243"/>
      <c r="G1325" s="244"/>
      <c r="H1325" s="245"/>
      <c r="I1325" s="244"/>
      <c r="J1325" s="245"/>
      <c r="K1325" s="244"/>
      <c r="L1325" s="245"/>
      <c r="M1325" s="244"/>
      <c r="N1325" s="246"/>
      <c r="O1325" s="243"/>
      <c r="P1325" s="243"/>
      <c r="Q1325" s="243"/>
      <c r="R1325" s="244"/>
      <c r="S1325" s="247"/>
      <c r="T1325" s="70" t="str">
        <f t="shared" si="98"/>
        <v/>
      </c>
      <c r="U1325" s="71" t="str">
        <f t="shared" si="99"/>
        <v/>
      </c>
      <c r="V1325" s="71" t="str">
        <f t="shared" si="97"/>
        <v/>
      </c>
      <c r="W1325" s="71" t="str">
        <f>IF(U1325="","",SUM($U$18:U1325))</f>
        <v/>
      </c>
      <c r="X1325" s="71" t="str">
        <f>IF(U1325="","",IF(U1326="",SUM($U$18:U1325)-SUM($X$17:X1324)))</f>
        <v/>
      </c>
      <c r="Y1325" s="70" t="str">
        <f t="shared" si="100"/>
        <v/>
      </c>
      <c r="Z1325" s="71" t="str">
        <f t="shared" si="101"/>
        <v/>
      </c>
      <c r="AB1325" s="70"/>
    </row>
    <row r="1326" spans="2:28" s="71" customFormat="1" x14ac:dyDescent="0.3">
      <c r="B1326" s="242"/>
      <c r="C1326" s="243"/>
      <c r="D1326" s="244"/>
      <c r="E1326" s="243"/>
      <c r="F1326" s="243"/>
      <c r="G1326" s="244"/>
      <c r="H1326" s="245"/>
      <c r="I1326" s="244"/>
      <c r="J1326" s="245"/>
      <c r="K1326" s="244"/>
      <c r="L1326" s="245"/>
      <c r="M1326" s="244"/>
      <c r="N1326" s="246"/>
      <c r="O1326" s="243"/>
      <c r="P1326" s="243"/>
      <c r="Q1326" s="243"/>
      <c r="R1326" s="244"/>
      <c r="S1326" s="247"/>
      <c r="T1326" s="70" t="str">
        <f t="shared" si="98"/>
        <v/>
      </c>
      <c r="U1326" s="71" t="str">
        <f t="shared" si="99"/>
        <v/>
      </c>
      <c r="V1326" s="71" t="str">
        <f t="shared" si="97"/>
        <v/>
      </c>
      <c r="W1326" s="71" t="str">
        <f>IF(U1326="","",SUM($U$18:U1326))</f>
        <v/>
      </c>
      <c r="X1326" s="71" t="str">
        <f>IF(U1326="","",IF(U1327="",SUM($U$18:U1326)-SUM($X$17:X1325)))</f>
        <v/>
      </c>
      <c r="Y1326" s="70" t="str">
        <f t="shared" si="100"/>
        <v/>
      </c>
      <c r="Z1326" s="71" t="str">
        <f t="shared" si="101"/>
        <v/>
      </c>
      <c r="AB1326" s="70"/>
    </row>
    <row r="1327" spans="2:28" s="71" customFormat="1" x14ac:dyDescent="0.3">
      <c r="B1327" s="242"/>
      <c r="C1327" s="243"/>
      <c r="D1327" s="244"/>
      <c r="E1327" s="243"/>
      <c r="F1327" s="243"/>
      <c r="G1327" s="244"/>
      <c r="H1327" s="245"/>
      <c r="I1327" s="244"/>
      <c r="J1327" s="245"/>
      <c r="K1327" s="244"/>
      <c r="L1327" s="245"/>
      <c r="M1327" s="244"/>
      <c r="N1327" s="246"/>
      <c r="O1327" s="243"/>
      <c r="P1327" s="243"/>
      <c r="Q1327" s="243"/>
      <c r="R1327" s="244"/>
      <c r="S1327" s="247"/>
      <c r="T1327" s="70" t="str">
        <f t="shared" si="98"/>
        <v/>
      </c>
      <c r="U1327" s="71" t="str">
        <f t="shared" si="99"/>
        <v/>
      </c>
      <c r="V1327" s="71" t="str">
        <f t="shared" si="97"/>
        <v/>
      </c>
      <c r="W1327" s="71" t="str">
        <f>IF(U1327="","",SUM($U$18:U1327))</f>
        <v/>
      </c>
      <c r="X1327" s="71" t="str">
        <f>IF(U1327="","",IF(U1328="",SUM($U$18:U1327)-SUM($X$17:X1326)))</f>
        <v/>
      </c>
      <c r="Y1327" s="70" t="str">
        <f t="shared" si="100"/>
        <v/>
      </c>
      <c r="Z1327" s="71" t="str">
        <f t="shared" si="101"/>
        <v/>
      </c>
      <c r="AB1327" s="70"/>
    </row>
    <row r="1328" spans="2:28" s="71" customFormat="1" x14ac:dyDescent="0.3">
      <c r="B1328" s="242"/>
      <c r="C1328" s="243"/>
      <c r="D1328" s="244"/>
      <c r="E1328" s="243"/>
      <c r="F1328" s="243"/>
      <c r="G1328" s="244"/>
      <c r="H1328" s="245"/>
      <c r="I1328" s="244"/>
      <c r="J1328" s="245"/>
      <c r="K1328" s="244"/>
      <c r="L1328" s="245"/>
      <c r="M1328" s="244"/>
      <c r="N1328" s="246"/>
      <c r="O1328" s="243"/>
      <c r="P1328" s="243"/>
      <c r="Q1328" s="243"/>
      <c r="R1328" s="244"/>
      <c r="S1328" s="247"/>
      <c r="T1328" s="70" t="str">
        <f t="shared" si="98"/>
        <v/>
      </c>
      <c r="U1328" s="71" t="str">
        <f t="shared" si="99"/>
        <v/>
      </c>
      <c r="V1328" s="71" t="str">
        <f t="shared" ref="V1328:V1391" si="102">IF(H1328="","",IF(M1328="",(H1328)*-1,IF(M1328=G1328,H1328/2*N1328-(H1328),IF(M1328=I1328,J1328/2*N1328-(H1328),IF(M1328=K1328,L1328/2*N1328-(H1328))))))</f>
        <v/>
      </c>
      <c r="W1328" s="71" t="str">
        <f>IF(U1328="","",SUM($U$18:U1328))</f>
        <v/>
      </c>
      <c r="X1328" s="71" t="str">
        <f>IF(U1328="","",IF(U1329="",SUM($U$18:U1328)-SUM($X$17:X1327)))</f>
        <v/>
      </c>
      <c r="Y1328" s="70" t="str">
        <f t="shared" si="100"/>
        <v/>
      </c>
      <c r="Z1328" s="71" t="str">
        <f t="shared" si="101"/>
        <v/>
      </c>
      <c r="AB1328" s="70"/>
    </row>
    <row r="1329" spans="2:28" s="71" customFormat="1" x14ac:dyDescent="0.3">
      <c r="B1329" s="242"/>
      <c r="C1329" s="243"/>
      <c r="D1329" s="244"/>
      <c r="E1329" s="243"/>
      <c r="F1329" s="243"/>
      <c r="G1329" s="244"/>
      <c r="H1329" s="245"/>
      <c r="I1329" s="244"/>
      <c r="J1329" s="245"/>
      <c r="K1329" s="244"/>
      <c r="L1329" s="245"/>
      <c r="M1329" s="244"/>
      <c r="N1329" s="246"/>
      <c r="O1329" s="243"/>
      <c r="P1329" s="243"/>
      <c r="Q1329" s="243"/>
      <c r="R1329" s="244"/>
      <c r="S1329" s="247"/>
      <c r="T1329" s="70" t="str">
        <f t="shared" si="98"/>
        <v/>
      </c>
      <c r="U1329" s="71" t="str">
        <f t="shared" si="99"/>
        <v/>
      </c>
      <c r="V1329" s="71" t="str">
        <f t="shared" si="102"/>
        <v/>
      </c>
      <c r="W1329" s="71" t="str">
        <f>IF(U1329="","",SUM($U$18:U1329))</f>
        <v/>
      </c>
      <c r="X1329" s="71" t="str">
        <f>IF(U1329="","",IF(U1330="",SUM($U$18:U1329)-SUM($X$17:X1328)))</f>
        <v/>
      </c>
      <c r="Y1329" s="70" t="str">
        <f t="shared" si="100"/>
        <v/>
      </c>
      <c r="Z1329" s="71" t="str">
        <f t="shared" si="101"/>
        <v/>
      </c>
      <c r="AB1329" s="70"/>
    </row>
    <row r="1330" spans="2:28" s="71" customFormat="1" x14ac:dyDescent="0.3">
      <c r="B1330" s="242"/>
      <c r="C1330" s="243"/>
      <c r="D1330" s="244"/>
      <c r="E1330" s="243"/>
      <c r="F1330" s="243"/>
      <c r="G1330" s="244"/>
      <c r="H1330" s="245"/>
      <c r="I1330" s="244"/>
      <c r="J1330" s="245"/>
      <c r="K1330" s="244"/>
      <c r="L1330" s="245"/>
      <c r="M1330" s="244"/>
      <c r="N1330" s="246"/>
      <c r="O1330" s="243"/>
      <c r="P1330" s="243"/>
      <c r="Q1330" s="243"/>
      <c r="R1330" s="244"/>
      <c r="S1330" s="247"/>
      <c r="T1330" s="70" t="str">
        <f t="shared" si="98"/>
        <v/>
      </c>
      <c r="U1330" s="71" t="str">
        <f t="shared" si="99"/>
        <v/>
      </c>
      <c r="V1330" s="71" t="str">
        <f t="shared" si="102"/>
        <v/>
      </c>
      <c r="W1330" s="71" t="str">
        <f>IF(U1330="","",SUM($U$18:U1330))</f>
        <v/>
      </c>
      <c r="X1330" s="71" t="str">
        <f>IF(U1330="","",IF(U1331="",SUM($U$18:U1330)-SUM($X$17:X1329)))</f>
        <v/>
      </c>
      <c r="Y1330" s="70" t="str">
        <f t="shared" si="100"/>
        <v/>
      </c>
      <c r="Z1330" s="71" t="str">
        <f t="shared" si="101"/>
        <v/>
      </c>
      <c r="AB1330" s="70"/>
    </row>
    <row r="1331" spans="2:28" s="71" customFormat="1" x14ac:dyDescent="0.3">
      <c r="B1331" s="242"/>
      <c r="C1331" s="243"/>
      <c r="D1331" s="244"/>
      <c r="E1331" s="243"/>
      <c r="F1331" s="243"/>
      <c r="G1331" s="244"/>
      <c r="H1331" s="245"/>
      <c r="I1331" s="244"/>
      <c r="J1331" s="245"/>
      <c r="K1331" s="244"/>
      <c r="L1331" s="245"/>
      <c r="M1331" s="244"/>
      <c r="N1331" s="246"/>
      <c r="O1331" s="243"/>
      <c r="P1331" s="243"/>
      <c r="Q1331" s="243"/>
      <c r="R1331" s="244"/>
      <c r="S1331" s="247"/>
      <c r="T1331" s="70" t="str">
        <f t="shared" si="98"/>
        <v/>
      </c>
      <c r="U1331" s="71" t="str">
        <f t="shared" si="99"/>
        <v/>
      </c>
      <c r="V1331" s="71" t="str">
        <f t="shared" si="102"/>
        <v/>
      </c>
      <c r="W1331" s="71" t="str">
        <f>IF(U1331="","",SUM($U$18:U1331))</f>
        <v/>
      </c>
      <c r="X1331" s="71" t="str">
        <f>IF(U1331="","",IF(U1332="",SUM($U$18:U1331)-SUM($X$17:X1330)))</f>
        <v/>
      </c>
      <c r="Y1331" s="70" t="str">
        <f t="shared" si="100"/>
        <v/>
      </c>
      <c r="Z1331" s="71" t="str">
        <f t="shared" si="101"/>
        <v/>
      </c>
      <c r="AB1331" s="70"/>
    </row>
    <row r="1332" spans="2:28" s="71" customFormat="1" x14ac:dyDescent="0.3">
      <c r="B1332" s="242"/>
      <c r="C1332" s="243"/>
      <c r="D1332" s="244"/>
      <c r="E1332" s="243"/>
      <c r="F1332" s="243"/>
      <c r="G1332" s="244"/>
      <c r="H1332" s="245"/>
      <c r="I1332" s="244"/>
      <c r="J1332" s="245"/>
      <c r="K1332" s="244"/>
      <c r="L1332" s="245"/>
      <c r="M1332" s="244"/>
      <c r="N1332" s="246"/>
      <c r="O1332" s="243"/>
      <c r="P1332" s="243"/>
      <c r="Q1332" s="243"/>
      <c r="R1332" s="244"/>
      <c r="S1332" s="247"/>
      <c r="T1332" s="70" t="str">
        <f t="shared" si="98"/>
        <v/>
      </c>
      <c r="U1332" s="71" t="str">
        <f t="shared" si="99"/>
        <v/>
      </c>
      <c r="V1332" s="71" t="str">
        <f t="shared" si="102"/>
        <v/>
      </c>
      <c r="W1332" s="71" t="str">
        <f>IF(U1332="","",SUM($U$18:U1332))</f>
        <v/>
      </c>
      <c r="X1332" s="71" t="str">
        <f>IF(U1332="","",IF(U1333="",SUM($U$18:U1332)-SUM($X$17:X1331)))</f>
        <v/>
      </c>
      <c r="Y1332" s="70" t="str">
        <f t="shared" si="100"/>
        <v/>
      </c>
      <c r="Z1332" s="71" t="str">
        <f t="shared" si="101"/>
        <v/>
      </c>
      <c r="AB1332" s="70"/>
    </row>
    <row r="1333" spans="2:28" s="71" customFormat="1" x14ac:dyDescent="0.3">
      <c r="B1333" s="242"/>
      <c r="C1333" s="243"/>
      <c r="D1333" s="244"/>
      <c r="E1333" s="243"/>
      <c r="F1333" s="243"/>
      <c r="G1333" s="244"/>
      <c r="H1333" s="245"/>
      <c r="I1333" s="244"/>
      <c r="J1333" s="245"/>
      <c r="K1333" s="244"/>
      <c r="L1333" s="245"/>
      <c r="M1333" s="244"/>
      <c r="N1333" s="246"/>
      <c r="O1333" s="243"/>
      <c r="P1333" s="243"/>
      <c r="Q1333" s="243"/>
      <c r="R1333" s="244"/>
      <c r="S1333" s="247"/>
      <c r="T1333" s="70" t="str">
        <f t="shared" si="98"/>
        <v/>
      </c>
      <c r="U1333" s="71" t="str">
        <f t="shared" si="99"/>
        <v/>
      </c>
      <c r="V1333" s="71" t="str">
        <f t="shared" si="102"/>
        <v/>
      </c>
      <c r="W1333" s="71" t="str">
        <f>IF(U1333="","",SUM($U$18:U1333))</f>
        <v/>
      </c>
      <c r="X1333" s="71" t="str">
        <f>IF(U1333="","",IF(U1334="",SUM($U$18:U1333)-SUM($X$17:X1332)))</f>
        <v/>
      </c>
      <c r="Y1333" s="70" t="str">
        <f t="shared" si="100"/>
        <v/>
      </c>
      <c r="Z1333" s="71" t="str">
        <f t="shared" si="101"/>
        <v/>
      </c>
      <c r="AB1333" s="70"/>
    </row>
    <row r="1334" spans="2:28" s="71" customFormat="1" x14ac:dyDescent="0.3">
      <c r="B1334" s="242"/>
      <c r="C1334" s="243"/>
      <c r="D1334" s="244"/>
      <c r="E1334" s="243"/>
      <c r="F1334" s="243"/>
      <c r="G1334" s="244"/>
      <c r="H1334" s="245"/>
      <c r="I1334" s="244"/>
      <c r="J1334" s="245"/>
      <c r="K1334" s="244"/>
      <c r="L1334" s="245"/>
      <c r="M1334" s="244"/>
      <c r="N1334" s="246"/>
      <c r="O1334" s="243"/>
      <c r="P1334" s="243"/>
      <c r="Q1334" s="243"/>
      <c r="R1334" s="244"/>
      <c r="S1334" s="247"/>
      <c r="T1334" s="70" t="str">
        <f t="shared" si="98"/>
        <v/>
      </c>
      <c r="U1334" s="71" t="str">
        <f t="shared" si="99"/>
        <v/>
      </c>
      <c r="V1334" s="71" t="str">
        <f t="shared" si="102"/>
        <v/>
      </c>
      <c r="W1334" s="71" t="str">
        <f>IF(U1334="","",SUM($U$18:U1334))</f>
        <v/>
      </c>
      <c r="X1334" s="71" t="str">
        <f>IF(U1334="","",IF(U1335="",SUM($U$18:U1334)-SUM($X$17:X1333)))</f>
        <v/>
      </c>
      <c r="Y1334" s="70" t="str">
        <f t="shared" si="100"/>
        <v/>
      </c>
      <c r="Z1334" s="71" t="str">
        <f t="shared" si="101"/>
        <v/>
      </c>
      <c r="AB1334" s="70"/>
    </row>
    <row r="1335" spans="2:28" s="71" customFormat="1" x14ac:dyDescent="0.3">
      <c r="B1335" s="242"/>
      <c r="C1335" s="243"/>
      <c r="D1335" s="244"/>
      <c r="E1335" s="243"/>
      <c r="F1335" s="243"/>
      <c r="G1335" s="244"/>
      <c r="H1335" s="245"/>
      <c r="I1335" s="244"/>
      <c r="J1335" s="245"/>
      <c r="K1335" s="244"/>
      <c r="L1335" s="245"/>
      <c r="M1335" s="244"/>
      <c r="N1335" s="246"/>
      <c r="O1335" s="243"/>
      <c r="P1335" s="243"/>
      <c r="Q1335" s="243"/>
      <c r="R1335" s="244"/>
      <c r="S1335" s="247"/>
      <c r="T1335" s="70" t="str">
        <f t="shared" si="98"/>
        <v/>
      </c>
      <c r="U1335" s="71" t="str">
        <f t="shared" si="99"/>
        <v/>
      </c>
      <c r="V1335" s="71" t="str">
        <f t="shared" si="102"/>
        <v/>
      </c>
      <c r="W1335" s="71" t="str">
        <f>IF(U1335="","",SUM($U$18:U1335))</f>
        <v/>
      </c>
      <c r="X1335" s="71" t="str">
        <f>IF(U1335="","",IF(U1336="",SUM($U$18:U1335)-SUM($X$17:X1334)))</f>
        <v/>
      </c>
      <c r="Y1335" s="70" t="str">
        <f t="shared" si="100"/>
        <v/>
      </c>
      <c r="Z1335" s="71" t="str">
        <f t="shared" si="101"/>
        <v/>
      </c>
      <c r="AB1335" s="70"/>
    </row>
    <row r="1336" spans="2:28" s="71" customFormat="1" x14ac:dyDescent="0.3">
      <c r="B1336" s="242"/>
      <c r="C1336" s="243"/>
      <c r="D1336" s="244"/>
      <c r="E1336" s="243"/>
      <c r="F1336" s="243"/>
      <c r="G1336" s="244"/>
      <c r="H1336" s="245"/>
      <c r="I1336" s="244"/>
      <c r="J1336" s="245"/>
      <c r="K1336" s="244"/>
      <c r="L1336" s="245"/>
      <c r="M1336" s="244"/>
      <c r="N1336" s="246"/>
      <c r="O1336" s="243"/>
      <c r="P1336" s="243"/>
      <c r="Q1336" s="243"/>
      <c r="R1336" s="244"/>
      <c r="S1336" s="247"/>
      <c r="T1336" s="70" t="str">
        <f t="shared" si="98"/>
        <v/>
      </c>
      <c r="U1336" s="71" t="str">
        <f t="shared" si="99"/>
        <v/>
      </c>
      <c r="V1336" s="71" t="str">
        <f t="shared" si="102"/>
        <v/>
      </c>
      <c r="W1336" s="71" t="str">
        <f>IF(U1336="","",SUM($U$18:U1336))</f>
        <v/>
      </c>
      <c r="X1336" s="71" t="str">
        <f>IF(U1336="","",IF(U1337="",SUM($U$18:U1336)-SUM($X$17:X1335)))</f>
        <v/>
      </c>
      <c r="Y1336" s="70" t="str">
        <f t="shared" si="100"/>
        <v/>
      </c>
      <c r="Z1336" s="71" t="str">
        <f t="shared" si="101"/>
        <v/>
      </c>
      <c r="AB1336" s="70"/>
    </row>
    <row r="1337" spans="2:28" s="71" customFormat="1" x14ac:dyDescent="0.3">
      <c r="B1337" s="242"/>
      <c r="C1337" s="243"/>
      <c r="D1337" s="244"/>
      <c r="E1337" s="243"/>
      <c r="F1337" s="243"/>
      <c r="G1337" s="244"/>
      <c r="H1337" s="245"/>
      <c r="I1337" s="244"/>
      <c r="J1337" s="245"/>
      <c r="K1337" s="244"/>
      <c r="L1337" s="245"/>
      <c r="M1337" s="244"/>
      <c r="N1337" s="246"/>
      <c r="O1337" s="243"/>
      <c r="P1337" s="243"/>
      <c r="Q1337" s="243"/>
      <c r="R1337" s="244"/>
      <c r="S1337" s="247"/>
      <c r="T1337" s="70" t="str">
        <f t="shared" si="98"/>
        <v/>
      </c>
      <c r="U1337" s="71" t="str">
        <f t="shared" si="99"/>
        <v/>
      </c>
      <c r="V1337" s="71" t="str">
        <f t="shared" si="102"/>
        <v/>
      </c>
      <c r="W1337" s="71" t="str">
        <f>IF(U1337="","",SUM($U$18:U1337))</f>
        <v/>
      </c>
      <c r="X1337" s="71" t="str">
        <f>IF(U1337="","",IF(U1338="",SUM($U$18:U1337)-SUM($X$17:X1336)))</f>
        <v/>
      </c>
      <c r="Y1337" s="70" t="str">
        <f t="shared" si="100"/>
        <v/>
      </c>
      <c r="Z1337" s="71" t="str">
        <f t="shared" si="101"/>
        <v/>
      </c>
      <c r="AB1337" s="70"/>
    </row>
    <row r="1338" spans="2:28" s="71" customFormat="1" x14ac:dyDescent="0.3">
      <c r="B1338" s="242"/>
      <c r="C1338" s="243"/>
      <c r="D1338" s="244"/>
      <c r="E1338" s="243"/>
      <c r="F1338" s="243"/>
      <c r="G1338" s="244"/>
      <c r="H1338" s="245"/>
      <c r="I1338" s="244"/>
      <c r="J1338" s="245"/>
      <c r="K1338" s="244"/>
      <c r="L1338" s="245"/>
      <c r="M1338" s="244"/>
      <c r="N1338" s="246"/>
      <c r="O1338" s="243"/>
      <c r="P1338" s="243"/>
      <c r="Q1338" s="243"/>
      <c r="R1338" s="244"/>
      <c r="S1338" s="247"/>
      <c r="T1338" s="70" t="str">
        <f t="shared" si="98"/>
        <v/>
      </c>
      <c r="U1338" s="71" t="str">
        <f t="shared" si="99"/>
        <v/>
      </c>
      <c r="V1338" s="71" t="str">
        <f t="shared" si="102"/>
        <v/>
      </c>
      <c r="W1338" s="71" t="str">
        <f>IF(U1338="","",SUM($U$18:U1338))</f>
        <v/>
      </c>
      <c r="X1338" s="71" t="str">
        <f>IF(U1338="","",IF(U1339="",SUM($U$18:U1338)-SUM($X$17:X1337)))</f>
        <v/>
      </c>
      <c r="Y1338" s="70" t="str">
        <f t="shared" si="100"/>
        <v/>
      </c>
      <c r="Z1338" s="71" t="str">
        <f t="shared" si="101"/>
        <v/>
      </c>
      <c r="AB1338" s="70"/>
    </row>
    <row r="1339" spans="2:28" s="71" customFormat="1" x14ac:dyDescent="0.3">
      <c r="B1339" s="242"/>
      <c r="C1339" s="243"/>
      <c r="D1339" s="244"/>
      <c r="E1339" s="243"/>
      <c r="F1339" s="243"/>
      <c r="G1339" s="244"/>
      <c r="H1339" s="245"/>
      <c r="I1339" s="244"/>
      <c r="J1339" s="245"/>
      <c r="K1339" s="244"/>
      <c r="L1339" s="245"/>
      <c r="M1339" s="244"/>
      <c r="N1339" s="246"/>
      <c r="O1339" s="243"/>
      <c r="P1339" s="243"/>
      <c r="Q1339" s="243"/>
      <c r="R1339" s="244"/>
      <c r="S1339" s="247"/>
      <c r="T1339" s="70" t="str">
        <f t="shared" si="98"/>
        <v/>
      </c>
      <c r="U1339" s="71" t="str">
        <f t="shared" si="99"/>
        <v/>
      </c>
      <c r="V1339" s="71" t="str">
        <f t="shared" si="102"/>
        <v/>
      </c>
      <c r="W1339" s="71" t="str">
        <f>IF(U1339="","",SUM($U$18:U1339))</f>
        <v/>
      </c>
      <c r="X1339" s="71" t="str">
        <f>IF(U1339="","",IF(U1340="",SUM($U$18:U1339)-SUM($X$17:X1338)))</f>
        <v/>
      </c>
      <c r="Y1339" s="70" t="str">
        <f t="shared" si="100"/>
        <v/>
      </c>
      <c r="Z1339" s="71" t="str">
        <f t="shared" si="101"/>
        <v/>
      </c>
      <c r="AB1339" s="70"/>
    </row>
    <row r="1340" spans="2:28" s="71" customFormat="1" x14ac:dyDescent="0.3">
      <c r="B1340" s="242"/>
      <c r="C1340" s="243"/>
      <c r="D1340" s="244"/>
      <c r="E1340" s="243"/>
      <c r="F1340" s="243"/>
      <c r="G1340" s="244"/>
      <c r="H1340" s="245"/>
      <c r="I1340" s="244"/>
      <c r="J1340" s="245"/>
      <c r="K1340" s="244"/>
      <c r="L1340" s="245"/>
      <c r="M1340" s="244"/>
      <c r="N1340" s="246"/>
      <c r="O1340" s="243"/>
      <c r="P1340" s="243"/>
      <c r="Q1340" s="243"/>
      <c r="R1340" s="244"/>
      <c r="S1340" s="247"/>
      <c r="T1340" s="70" t="str">
        <f t="shared" si="98"/>
        <v/>
      </c>
      <c r="U1340" s="71" t="str">
        <f t="shared" si="99"/>
        <v/>
      </c>
      <c r="V1340" s="71" t="str">
        <f t="shared" si="102"/>
        <v/>
      </c>
      <c r="W1340" s="71" t="str">
        <f>IF(U1340="","",SUM($U$18:U1340))</f>
        <v/>
      </c>
      <c r="X1340" s="71" t="str">
        <f>IF(U1340="","",IF(U1341="",SUM($U$18:U1340)-SUM($X$17:X1339)))</f>
        <v/>
      </c>
      <c r="Y1340" s="70" t="str">
        <f t="shared" si="100"/>
        <v/>
      </c>
      <c r="Z1340" s="71" t="str">
        <f t="shared" si="101"/>
        <v/>
      </c>
      <c r="AB1340" s="70"/>
    </row>
    <row r="1341" spans="2:28" s="71" customFormat="1" x14ac:dyDescent="0.3">
      <c r="B1341" s="242"/>
      <c r="C1341" s="243"/>
      <c r="D1341" s="244"/>
      <c r="E1341" s="243"/>
      <c r="F1341" s="243"/>
      <c r="G1341" s="244"/>
      <c r="H1341" s="245"/>
      <c r="I1341" s="244"/>
      <c r="J1341" s="245"/>
      <c r="K1341" s="244"/>
      <c r="L1341" s="245"/>
      <c r="M1341" s="244"/>
      <c r="N1341" s="246"/>
      <c r="O1341" s="243"/>
      <c r="P1341" s="243"/>
      <c r="Q1341" s="243"/>
      <c r="R1341" s="244"/>
      <c r="S1341" s="247"/>
      <c r="T1341" s="70" t="str">
        <f t="shared" si="98"/>
        <v/>
      </c>
      <c r="U1341" s="71" t="str">
        <f t="shared" si="99"/>
        <v/>
      </c>
      <c r="V1341" s="71" t="str">
        <f t="shared" si="102"/>
        <v/>
      </c>
      <c r="W1341" s="71" t="str">
        <f>IF(U1341="","",SUM($U$18:U1341))</f>
        <v/>
      </c>
      <c r="X1341" s="71" t="str">
        <f>IF(U1341="","",IF(U1342="",SUM($U$18:U1341)-SUM($X$17:X1340)))</f>
        <v/>
      </c>
      <c r="Y1341" s="70" t="str">
        <f t="shared" si="100"/>
        <v/>
      </c>
      <c r="Z1341" s="71" t="str">
        <f t="shared" si="101"/>
        <v/>
      </c>
      <c r="AB1341" s="70"/>
    </row>
    <row r="1342" spans="2:28" s="71" customFormat="1" x14ac:dyDescent="0.3">
      <c r="B1342" s="242"/>
      <c r="C1342" s="243"/>
      <c r="D1342" s="244"/>
      <c r="E1342" s="243"/>
      <c r="F1342" s="243"/>
      <c r="G1342" s="244"/>
      <c r="H1342" s="245"/>
      <c r="I1342" s="244"/>
      <c r="J1342" s="245"/>
      <c r="K1342" s="244"/>
      <c r="L1342" s="245"/>
      <c r="M1342" s="244"/>
      <c r="N1342" s="246"/>
      <c r="O1342" s="243"/>
      <c r="P1342" s="243"/>
      <c r="Q1342" s="243"/>
      <c r="R1342" s="244"/>
      <c r="S1342" s="247"/>
      <c r="T1342" s="70" t="str">
        <f t="shared" si="98"/>
        <v/>
      </c>
      <c r="U1342" s="71" t="str">
        <f t="shared" si="99"/>
        <v/>
      </c>
      <c r="V1342" s="71" t="str">
        <f t="shared" si="102"/>
        <v/>
      </c>
      <c r="W1342" s="71" t="str">
        <f>IF(U1342="","",SUM($U$18:U1342))</f>
        <v/>
      </c>
      <c r="X1342" s="71" t="str">
        <f>IF(U1342="","",IF(U1343="",SUM($U$18:U1342)-SUM($X$17:X1341)))</f>
        <v/>
      </c>
      <c r="Y1342" s="70" t="str">
        <f t="shared" si="100"/>
        <v/>
      </c>
      <c r="Z1342" s="71" t="str">
        <f t="shared" si="101"/>
        <v/>
      </c>
      <c r="AB1342" s="70"/>
    </row>
    <row r="1343" spans="2:28" s="71" customFormat="1" x14ac:dyDescent="0.3">
      <c r="B1343" s="242"/>
      <c r="C1343" s="243"/>
      <c r="D1343" s="244"/>
      <c r="E1343" s="243"/>
      <c r="F1343" s="243"/>
      <c r="G1343" s="244"/>
      <c r="H1343" s="245"/>
      <c r="I1343" s="244"/>
      <c r="J1343" s="245"/>
      <c r="K1343" s="244"/>
      <c r="L1343" s="245"/>
      <c r="M1343" s="244"/>
      <c r="N1343" s="246"/>
      <c r="O1343" s="243"/>
      <c r="P1343" s="243"/>
      <c r="Q1343" s="243"/>
      <c r="R1343" s="244"/>
      <c r="S1343" s="247"/>
      <c r="T1343" s="70" t="str">
        <f t="shared" si="98"/>
        <v/>
      </c>
      <c r="U1343" s="71" t="str">
        <f t="shared" si="99"/>
        <v/>
      </c>
      <c r="V1343" s="71" t="str">
        <f t="shared" si="102"/>
        <v/>
      </c>
      <c r="W1343" s="71" t="str">
        <f>IF(U1343="","",SUM($U$18:U1343))</f>
        <v/>
      </c>
      <c r="X1343" s="71" t="str">
        <f>IF(U1343="","",IF(U1344="",SUM($U$18:U1343)-SUM($X$17:X1342)))</f>
        <v/>
      </c>
      <c r="Y1343" s="70" t="str">
        <f t="shared" si="100"/>
        <v/>
      </c>
      <c r="Z1343" s="71" t="str">
        <f t="shared" si="101"/>
        <v/>
      </c>
      <c r="AB1343" s="70"/>
    </row>
    <row r="1344" spans="2:28" s="71" customFormat="1" x14ac:dyDescent="0.3">
      <c r="B1344" s="242"/>
      <c r="C1344" s="243"/>
      <c r="D1344" s="244"/>
      <c r="E1344" s="243"/>
      <c r="F1344" s="243"/>
      <c r="G1344" s="244"/>
      <c r="H1344" s="245"/>
      <c r="I1344" s="244"/>
      <c r="J1344" s="245"/>
      <c r="K1344" s="244"/>
      <c r="L1344" s="245"/>
      <c r="M1344" s="244"/>
      <c r="N1344" s="246"/>
      <c r="O1344" s="243"/>
      <c r="P1344" s="243"/>
      <c r="Q1344" s="243"/>
      <c r="R1344" s="244"/>
      <c r="S1344" s="247"/>
      <c r="T1344" s="70" t="str">
        <f t="shared" si="98"/>
        <v/>
      </c>
      <c r="U1344" s="71" t="str">
        <f t="shared" si="99"/>
        <v/>
      </c>
      <c r="V1344" s="71" t="str">
        <f t="shared" si="102"/>
        <v/>
      </c>
      <c r="W1344" s="71" t="str">
        <f>IF(U1344="","",SUM($U$18:U1344))</f>
        <v/>
      </c>
      <c r="X1344" s="71" t="str">
        <f>IF(U1344="","",IF(U1345="",SUM($U$18:U1344)-SUM($X$17:X1343)))</f>
        <v/>
      </c>
      <c r="Y1344" s="70" t="str">
        <f t="shared" si="100"/>
        <v/>
      </c>
      <c r="Z1344" s="71" t="str">
        <f t="shared" si="101"/>
        <v/>
      </c>
      <c r="AB1344" s="70"/>
    </row>
    <row r="1345" spans="2:28" s="71" customFormat="1" x14ac:dyDescent="0.3">
      <c r="B1345" s="242"/>
      <c r="C1345" s="243"/>
      <c r="D1345" s="244"/>
      <c r="E1345" s="243"/>
      <c r="F1345" s="243"/>
      <c r="G1345" s="244"/>
      <c r="H1345" s="245"/>
      <c r="I1345" s="244"/>
      <c r="J1345" s="245"/>
      <c r="K1345" s="244"/>
      <c r="L1345" s="245"/>
      <c r="M1345" s="244"/>
      <c r="N1345" s="246"/>
      <c r="O1345" s="243"/>
      <c r="P1345" s="243"/>
      <c r="Q1345" s="243"/>
      <c r="R1345" s="244"/>
      <c r="S1345" s="247"/>
      <c r="T1345" s="70" t="str">
        <f t="shared" si="98"/>
        <v/>
      </c>
      <c r="U1345" s="71" t="str">
        <f t="shared" si="99"/>
        <v/>
      </c>
      <c r="V1345" s="71" t="str">
        <f t="shared" si="102"/>
        <v/>
      </c>
      <c r="W1345" s="71" t="str">
        <f>IF(U1345="","",SUM($U$18:U1345))</f>
        <v/>
      </c>
      <c r="X1345" s="71" t="str">
        <f>IF(U1345="","",IF(U1346="",SUM($U$18:U1345)-SUM($X$17:X1344)))</f>
        <v/>
      </c>
      <c r="Y1345" s="70" t="str">
        <f t="shared" si="100"/>
        <v/>
      </c>
      <c r="Z1345" s="71" t="str">
        <f t="shared" si="101"/>
        <v/>
      </c>
      <c r="AB1345" s="70"/>
    </row>
    <row r="1346" spans="2:28" s="71" customFormat="1" x14ac:dyDescent="0.3">
      <c r="B1346" s="242"/>
      <c r="C1346" s="243"/>
      <c r="D1346" s="244"/>
      <c r="E1346" s="243"/>
      <c r="F1346" s="243"/>
      <c r="G1346" s="244"/>
      <c r="H1346" s="245"/>
      <c r="I1346" s="244"/>
      <c r="J1346" s="245"/>
      <c r="K1346" s="244"/>
      <c r="L1346" s="245"/>
      <c r="M1346" s="244"/>
      <c r="N1346" s="246"/>
      <c r="O1346" s="243"/>
      <c r="P1346" s="243"/>
      <c r="Q1346" s="243"/>
      <c r="R1346" s="244"/>
      <c r="S1346" s="247"/>
      <c r="T1346" s="70" t="str">
        <f t="shared" si="98"/>
        <v/>
      </c>
      <c r="U1346" s="71" t="str">
        <f t="shared" si="99"/>
        <v/>
      </c>
      <c r="V1346" s="71" t="str">
        <f t="shared" si="102"/>
        <v/>
      </c>
      <c r="W1346" s="71" t="str">
        <f>IF(U1346="","",SUM($U$18:U1346))</f>
        <v/>
      </c>
      <c r="X1346" s="71" t="str">
        <f>IF(U1346="","",IF(U1347="",SUM($U$18:U1346)-SUM($X$17:X1345)))</f>
        <v/>
      </c>
      <c r="Y1346" s="70" t="str">
        <f t="shared" si="100"/>
        <v/>
      </c>
      <c r="Z1346" s="71" t="str">
        <f t="shared" si="101"/>
        <v/>
      </c>
      <c r="AB1346" s="70"/>
    </row>
    <row r="1347" spans="2:28" s="71" customFormat="1" x14ac:dyDescent="0.3">
      <c r="B1347" s="242"/>
      <c r="C1347" s="243"/>
      <c r="D1347" s="244"/>
      <c r="E1347" s="243"/>
      <c r="F1347" s="243"/>
      <c r="G1347" s="244"/>
      <c r="H1347" s="245"/>
      <c r="I1347" s="244"/>
      <c r="J1347" s="245"/>
      <c r="K1347" s="244"/>
      <c r="L1347" s="245"/>
      <c r="M1347" s="244"/>
      <c r="N1347" s="246"/>
      <c r="O1347" s="243"/>
      <c r="P1347" s="243"/>
      <c r="Q1347" s="243"/>
      <c r="R1347" s="244"/>
      <c r="S1347" s="247"/>
      <c r="T1347" s="70" t="str">
        <f t="shared" si="98"/>
        <v/>
      </c>
      <c r="U1347" s="71" t="str">
        <f t="shared" si="99"/>
        <v/>
      </c>
      <c r="V1347" s="71" t="str">
        <f t="shared" si="102"/>
        <v/>
      </c>
      <c r="W1347" s="71" t="str">
        <f>IF(U1347="","",SUM($U$18:U1347))</f>
        <v/>
      </c>
      <c r="X1347" s="71" t="str">
        <f>IF(U1347="","",IF(U1348="",SUM($U$18:U1347)-SUM($X$17:X1346)))</f>
        <v/>
      </c>
      <c r="Y1347" s="70" t="str">
        <f t="shared" si="100"/>
        <v/>
      </c>
      <c r="Z1347" s="71" t="str">
        <f t="shared" si="101"/>
        <v/>
      </c>
      <c r="AB1347" s="70"/>
    </row>
    <row r="1348" spans="2:28" s="71" customFormat="1" x14ac:dyDescent="0.3">
      <c r="B1348" s="242"/>
      <c r="C1348" s="243"/>
      <c r="D1348" s="244"/>
      <c r="E1348" s="243"/>
      <c r="F1348" s="243"/>
      <c r="G1348" s="244"/>
      <c r="H1348" s="245"/>
      <c r="I1348" s="244"/>
      <c r="J1348" s="245"/>
      <c r="K1348" s="244"/>
      <c r="L1348" s="245"/>
      <c r="M1348" s="244"/>
      <c r="N1348" s="246"/>
      <c r="O1348" s="243"/>
      <c r="P1348" s="243"/>
      <c r="Q1348" s="243"/>
      <c r="R1348" s="244"/>
      <c r="S1348" s="247"/>
      <c r="T1348" s="70" t="str">
        <f t="shared" si="98"/>
        <v/>
      </c>
      <c r="U1348" s="71" t="str">
        <f t="shared" si="99"/>
        <v/>
      </c>
      <c r="V1348" s="71" t="str">
        <f t="shared" si="102"/>
        <v/>
      </c>
      <c r="W1348" s="71" t="str">
        <f>IF(U1348="","",SUM($U$18:U1348))</f>
        <v/>
      </c>
      <c r="X1348" s="71" t="str">
        <f>IF(U1348="","",IF(U1349="",SUM($U$18:U1348)-SUM($X$17:X1347)))</f>
        <v/>
      </c>
      <c r="Y1348" s="70" t="str">
        <f t="shared" si="100"/>
        <v/>
      </c>
      <c r="Z1348" s="71" t="str">
        <f t="shared" si="101"/>
        <v/>
      </c>
      <c r="AB1348" s="70"/>
    </row>
    <row r="1349" spans="2:28" s="71" customFormat="1" x14ac:dyDescent="0.3">
      <c r="B1349" s="242"/>
      <c r="C1349" s="243"/>
      <c r="D1349" s="244"/>
      <c r="E1349" s="243"/>
      <c r="F1349" s="243"/>
      <c r="G1349" s="244"/>
      <c r="H1349" s="245"/>
      <c r="I1349" s="244"/>
      <c r="J1349" s="245"/>
      <c r="K1349" s="244"/>
      <c r="L1349" s="245"/>
      <c r="M1349" s="244"/>
      <c r="N1349" s="246"/>
      <c r="O1349" s="243"/>
      <c r="P1349" s="243"/>
      <c r="Q1349" s="243"/>
      <c r="R1349" s="244"/>
      <c r="S1349" s="247"/>
      <c r="T1349" s="70" t="str">
        <f t="shared" si="98"/>
        <v/>
      </c>
      <c r="U1349" s="71" t="str">
        <f t="shared" si="99"/>
        <v/>
      </c>
      <c r="V1349" s="71" t="str">
        <f t="shared" si="102"/>
        <v/>
      </c>
      <c r="W1349" s="71" t="str">
        <f>IF(U1349="","",SUM($U$18:U1349))</f>
        <v/>
      </c>
      <c r="X1349" s="71" t="str">
        <f>IF(U1349="","",IF(U1350="",SUM($U$18:U1349)-SUM($X$17:X1348)))</f>
        <v/>
      </c>
      <c r="Y1349" s="70" t="str">
        <f t="shared" si="100"/>
        <v/>
      </c>
      <c r="Z1349" s="71" t="str">
        <f t="shared" si="101"/>
        <v/>
      </c>
      <c r="AB1349" s="70"/>
    </row>
    <row r="1350" spans="2:28" s="71" customFormat="1" x14ac:dyDescent="0.3">
      <c r="B1350" s="242"/>
      <c r="C1350" s="243"/>
      <c r="D1350" s="244"/>
      <c r="E1350" s="243"/>
      <c r="F1350" s="243"/>
      <c r="G1350" s="244"/>
      <c r="H1350" s="245"/>
      <c r="I1350" s="244"/>
      <c r="J1350" s="245"/>
      <c r="K1350" s="244"/>
      <c r="L1350" s="245"/>
      <c r="M1350" s="244"/>
      <c r="N1350" s="246"/>
      <c r="O1350" s="243"/>
      <c r="P1350" s="243"/>
      <c r="Q1350" s="243"/>
      <c r="R1350" s="244"/>
      <c r="S1350" s="247"/>
      <c r="T1350" s="70" t="str">
        <f t="shared" si="98"/>
        <v/>
      </c>
      <c r="U1350" s="71" t="str">
        <f t="shared" si="99"/>
        <v/>
      </c>
      <c r="V1350" s="71" t="str">
        <f t="shared" si="102"/>
        <v/>
      </c>
      <c r="W1350" s="71" t="str">
        <f>IF(U1350="","",SUM($U$18:U1350))</f>
        <v/>
      </c>
      <c r="X1350" s="71" t="str">
        <f>IF(U1350="","",IF(U1351="",SUM($U$18:U1350)-SUM($X$17:X1349)))</f>
        <v/>
      </c>
      <c r="Y1350" s="70" t="str">
        <f t="shared" si="100"/>
        <v/>
      </c>
      <c r="Z1350" s="71" t="str">
        <f t="shared" si="101"/>
        <v/>
      </c>
      <c r="AB1350" s="70"/>
    </row>
    <row r="1351" spans="2:28" s="71" customFormat="1" x14ac:dyDescent="0.3">
      <c r="B1351" s="242"/>
      <c r="C1351" s="243"/>
      <c r="D1351" s="244"/>
      <c r="E1351" s="243"/>
      <c r="F1351" s="243"/>
      <c r="G1351" s="244"/>
      <c r="H1351" s="245"/>
      <c r="I1351" s="244"/>
      <c r="J1351" s="245"/>
      <c r="K1351" s="244"/>
      <c r="L1351" s="245"/>
      <c r="M1351" s="244"/>
      <c r="N1351" s="246"/>
      <c r="O1351" s="243"/>
      <c r="P1351" s="243"/>
      <c r="Q1351" s="243"/>
      <c r="R1351" s="244"/>
      <c r="S1351" s="247"/>
      <c r="T1351" s="70" t="str">
        <f t="shared" si="98"/>
        <v/>
      </c>
      <c r="U1351" s="71" t="str">
        <f t="shared" si="99"/>
        <v/>
      </c>
      <c r="V1351" s="71" t="str">
        <f t="shared" si="102"/>
        <v/>
      </c>
      <c r="W1351" s="71" t="str">
        <f>IF(U1351="","",SUM($U$18:U1351))</f>
        <v/>
      </c>
      <c r="X1351" s="71" t="str">
        <f>IF(U1351="","",IF(U1352="",SUM($U$18:U1351)-SUM($X$17:X1350)))</f>
        <v/>
      </c>
      <c r="Y1351" s="70" t="str">
        <f t="shared" si="100"/>
        <v/>
      </c>
      <c r="Z1351" s="71" t="str">
        <f t="shared" si="101"/>
        <v/>
      </c>
      <c r="AB1351" s="70"/>
    </row>
    <row r="1352" spans="2:28" s="71" customFormat="1" x14ac:dyDescent="0.3">
      <c r="B1352" s="242"/>
      <c r="C1352" s="243"/>
      <c r="D1352" s="244"/>
      <c r="E1352" s="243"/>
      <c r="F1352" s="243"/>
      <c r="G1352" s="244"/>
      <c r="H1352" s="245"/>
      <c r="I1352" s="244"/>
      <c r="J1352" s="245"/>
      <c r="K1352" s="244"/>
      <c r="L1352" s="245"/>
      <c r="M1352" s="244"/>
      <c r="N1352" s="246"/>
      <c r="O1352" s="243"/>
      <c r="P1352" s="243"/>
      <c r="Q1352" s="243"/>
      <c r="R1352" s="244"/>
      <c r="S1352" s="247"/>
      <c r="T1352" s="70" t="str">
        <f t="shared" si="98"/>
        <v/>
      </c>
      <c r="U1352" s="71" t="str">
        <f t="shared" si="99"/>
        <v/>
      </c>
      <c r="V1352" s="71" t="str">
        <f t="shared" si="102"/>
        <v/>
      </c>
      <c r="W1352" s="71" t="str">
        <f>IF(U1352="","",SUM($U$18:U1352))</f>
        <v/>
      </c>
      <c r="X1352" s="71" t="str">
        <f>IF(U1352="","",IF(U1353="",SUM($U$18:U1352)-SUM($X$17:X1351)))</f>
        <v/>
      </c>
      <c r="Y1352" s="70" t="str">
        <f t="shared" si="100"/>
        <v/>
      </c>
      <c r="Z1352" s="71" t="str">
        <f t="shared" si="101"/>
        <v/>
      </c>
      <c r="AB1352" s="70"/>
    </row>
    <row r="1353" spans="2:28" s="71" customFormat="1" x14ac:dyDescent="0.3">
      <c r="B1353" s="242"/>
      <c r="C1353" s="243"/>
      <c r="D1353" s="244"/>
      <c r="E1353" s="243"/>
      <c r="F1353" s="243"/>
      <c r="G1353" s="244"/>
      <c r="H1353" s="245"/>
      <c r="I1353" s="244"/>
      <c r="J1353" s="245"/>
      <c r="K1353" s="244"/>
      <c r="L1353" s="245"/>
      <c r="M1353" s="244"/>
      <c r="N1353" s="246"/>
      <c r="O1353" s="243"/>
      <c r="P1353" s="243"/>
      <c r="Q1353" s="243"/>
      <c r="R1353" s="244"/>
      <c r="S1353" s="247"/>
      <c r="T1353" s="70" t="str">
        <f t="shared" si="98"/>
        <v/>
      </c>
      <c r="U1353" s="71" t="str">
        <f t="shared" si="99"/>
        <v/>
      </c>
      <c r="V1353" s="71" t="str">
        <f t="shared" si="102"/>
        <v/>
      </c>
      <c r="W1353" s="71" t="str">
        <f>IF(U1353="","",SUM($U$18:U1353))</f>
        <v/>
      </c>
      <c r="X1353" s="71" t="str">
        <f>IF(U1353="","",IF(U1354="",SUM($U$18:U1353)-SUM($X$17:X1352)))</f>
        <v/>
      </c>
      <c r="Y1353" s="70" t="str">
        <f t="shared" si="100"/>
        <v/>
      </c>
      <c r="Z1353" s="71" t="str">
        <f t="shared" si="101"/>
        <v/>
      </c>
      <c r="AB1353" s="70"/>
    </row>
    <row r="1354" spans="2:28" s="71" customFormat="1" x14ac:dyDescent="0.3">
      <c r="B1354" s="242"/>
      <c r="C1354" s="243"/>
      <c r="D1354" s="244"/>
      <c r="E1354" s="243"/>
      <c r="F1354" s="243"/>
      <c r="G1354" s="244"/>
      <c r="H1354" s="245"/>
      <c r="I1354" s="244"/>
      <c r="J1354" s="245"/>
      <c r="K1354" s="244"/>
      <c r="L1354" s="245"/>
      <c r="M1354" s="244"/>
      <c r="N1354" s="246"/>
      <c r="O1354" s="243"/>
      <c r="P1354" s="243"/>
      <c r="Q1354" s="243"/>
      <c r="R1354" s="244"/>
      <c r="S1354" s="247"/>
      <c r="T1354" s="70" t="str">
        <f t="shared" si="98"/>
        <v/>
      </c>
      <c r="U1354" s="71" t="str">
        <f t="shared" si="99"/>
        <v/>
      </c>
      <c r="V1354" s="71" t="str">
        <f t="shared" si="102"/>
        <v/>
      </c>
      <c r="W1354" s="71" t="str">
        <f>IF(U1354="","",SUM($U$18:U1354))</f>
        <v/>
      </c>
      <c r="X1354" s="71" t="str">
        <f>IF(U1354="","",IF(U1355="",SUM($U$18:U1354)-SUM($X$17:X1353)))</f>
        <v/>
      </c>
      <c r="Y1354" s="70" t="str">
        <f t="shared" si="100"/>
        <v/>
      </c>
      <c r="Z1354" s="71" t="str">
        <f t="shared" si="101"/>
        <v/>
      </c>
      <c r="AB1354" s="70"/>
    </row>
    <row r="1355" spans="2:28" s="71" customFormat="1" x14ac:dyDescent="0.3">
      <c r="B1355" s="242"/>
      <c r="C1355" s="243"/>
      <c r="D1355" s="244"/>
      <c r="E1355" s="243"/>
      <c r="F1355" s="243"/>
      <c r="G1355" s="244"/>
      <c r="H1355" s="245"/>
      <c r="I1355" s="244"/>
      <c r="J1355" s="245"/>
      <c r="K1355" s="244"/>
      <c r="L1355" s="245"/>
      <c r="M1355" s="244"/>
      <c r="N1355" s="246"/>
      <c r="O1355" s="243"/>
      <c r="P1355" s="243"/>
      <c r="Q1355" s="243"/>
      <c r="R1355" s="244"/>
      <c r="S1355" s="247"/>
      <c r="T1355" s="70" t="str">
        <f t="shared" si="98"/>
        <v/>
      </c>
      <c r="U1355" s="71" t="str">
        <f t="shared" si="99"/>
        <v/>
      </c>
      <c r="V1355" s="71" t="str">
        <f t="shared" si="102"/>
        <v/>
      </c>
      <c r="W1355" s="71" t="str">
        <f>IF(U1355="","",SUM($U$18:U1355))</f>
        <v/>
      </c>
      <c r="X1355" s="71" t="str">
        <f>IF(U1355="","",IF(U1356="",SUM($U$18:U1355)-SUM($X$17:X1354)))</f>
        <v/>
      </c>
      <c r="Y1355" s="70" t="str">
        <f t="shared" si="100"/>
        <v/>
      </c>
      <c r="Z1355" s="71" t="str">
        <f t="shared" si="101"/>
        <v/>
      </c>
      <c r="AB1355" s="70"/>
    </row>
    <row r="1356" spans="2:28" s="71" customFormat="1" x14ac:dyDescent="0.3">
      <c r="B1356" s="242"/>
      <c r="C1356" s="243"/>
      <c r="D1356" s="244"/>
      <c r="E1356" s="243"/>
      <c r="F1356" s="243"/>
      <c r="G1356" s="244"/>
      <c r="H1356" s="245"/>
      <c r="I1356" s="244"/>
      <c r="J1356" s="245"/>
      <c r="K1356" s="244"/>
      <c r="L1356" s="245"/>
      <c r="M1356" s="244"/>
      <c r="N1356" s="246"/>
      <c r="O1356" s="243"/>
      <c r="P1356" s="243"/>
      <c r="Q1356" s="243"/>
      <c r="R1356" s="244"/>
      <c r="S1356" s="247"/>
      <c r="T1356" s="70" t="str">
        <f t="shared" si="98"/>
        <v/>
      </c>
      <c r="U1356" s="71" t="str">
        <f t="shared" si="99"/>
        <v/>
      </c>
      <c r="V1356" s="71" t="str">
        <f t="shared" si="102"/>
        <v/>
      </c>
      <c r="W1356" s="71" t="str">
        <f>IF(U1356="","",SUM($U$18:U1356))</f>
        <v/>
      </c>
      <c r="X1356" s="71" t="str">
        <f>IF(U1356="","",IF(U1357="",SUM($U$18:U1356)-SUM($X$17:X1355)))</f>
        <v/>
      </c>
      <c r="Y1356" s="70" t="str">
        <f t="shared" si="100"/>
        <v/>
      </c>
      <c r="Z1356" s="71" t="str">
        <f t="shared" si="101"/>
        <v/>
      </c>
      <c r="AB1356" s="70"/>
    </row>
    <row r="1357" spans="2:28" s="71" customFormat="1" x14ac:dyDescent="0.3">
      <c r="B1357" s="242"/>
      <c r="C1357" s="243"/>
      <c r="D1357" s="244"/>
      <c r="E1357" s="243"/>
      <c r="F1357" s="243"/>
      <c r="G1357" s="244"/>
      <c r="H1357" s="245"/>
      <c r="I1357" s="244"/>
      <c r="J1357" s="245"/>
      <c r="K1357" s="244"/>
      <c r="L1357" s="245"/>
      <c r="M1357" s="244"/>
      <c r="N1357" s="246"/>
      <c r="O1357" s="243"/>
      <c r="P1357" s="243"/>
      <c r="Q1357" s="243"/>
      <c r="R1357" s="244"/>
      <c r="S1357" s="247"/>
      <c r="T1357" s="70" t="str">
        <f t="shared" si="98"/>
        <v/>
      </c>
      <c r="U1357" s="71" t="str">
        <f t="shared" si="99"/>
        <v/>
      </c>
      <c r="V1357" s="71" t="str">
        <f t="shared" si="102"/>
        <v/>
      </c>
      <c r="W1357" s="71" t="str">
        <f>IF(U1357="","",SUM($U$18:U1357))</f>
        <v/>
      </c>
      <c r="X1357" s="71" t="str">
        <f>IF(U1357="","",IF(U1358="",SUM($U$18:U1357)-SUM($X$17:X1356)))</f>
        <v/>
      </c>
      <c r="Y1357" s="70" t="str">
        <f t="shared" si="100"/>
        <v/>
      </c>
      <c r="Z1357" s="71" t="str">
        <f t="shared" si="101"/>
        <v/>
      </c>
      <c r="AB1357" s="70"/>
    </row>
    <row r="1358" spans="2:28" s="71" customFormat="1" x14ac:dyDescent="0.3">
      <c r="B1358" s="242"/>
      <c r="C1358" s="243"/>
      <c r="D1358" s="244"/>
      <c r="E1358" s="243"/>
      <c r="F1358" s="243"/>
      <c r="G1358" s="244"/>
      <c r="H1358" s="245"/>
      <c r="I1358" s="244"/>
      <c r="J1358" s="245"/>
      <c r="K1358" s="244"/>
      <c r="L1358" s="245"/>
      <c r="M1358" s="244"/>
      <c r="N1358" s="246"/>
      <c r="O1358" s="243"/>
      <c r="P1358" s="243"/>
      <c r="Q1358" s="243"/>
      <c r="R1358" s="244"/>
      <c r="S1358" s="247"/>
      <c r="T1358" s="70" t="str">
        <f t="shared" si="98"/>
        <v/>
      </c>
      <c r="U1358" s="71" t="str">
        <f t="shared" si="99"/>
        <v/>
      </c>
      <c r="V1358" s="71" t="str">
        <f t="shared" si="102"/>
        <v/>
      </c>
      <c r="W1358" s="71" t="str">
        <f>IF(U1358="","",SUM($U$18:U1358))</f>
        <v/>
      </c>
      <c r="X1358" s="71" t="str">
        <f>IF(U1358="","",IF(U1359="",SUM($U$18:U1358)-SUM($X$17:X1357)))</f>
        <v/>
      </c>
      <c r="Y1358" s="70" t="str">
        <f t="shared" si="100"/>
        <v/>
      </c>
      <c r="Z1358" s="71" t="str">
        <f t="shared" si="101"/>
        <v/>
      </c>
      <c r="AB1358" s="70"/>
    </row>
    <row r="1359" spans="2:28" s="71" customFormat="1" x14ac:dyDescent="0.3">
      <c r="B1359" s="242"/>
      <c r="C1359" s="243"/>
      <c r="D1359" s="244"/>
      <c r="E1359" s="243"/>
      <c r="F1359" s="243"/>
      <c r="G1359" s="244"/>
      <c r="H1359" s="245"/>
      <c r="I1359" s="244"/>
      <c r="J1359" s="245"/>
      <c r="K1359" s="244"/>
      <c r="L1359" s="245"/>
      <c r="M1359" s="244"/>
      <c r="N1359" s="246"/>
      <c r="O1359" s="243"/>
      <c r="P1359" s="243"/>
      <c r="Q1359" s="243"/>
      <c r="R1359" s="244"/>
      <c r="S1359" s="247"/>
      <c r="T1359" s="70" t="str">
        <f t="shared" si="98"/>
        <v/>
      </c>
      <c r="U1359" s="71" t="str">
        <f t="shared" si="99"/>
        <v/>
      </c>
      <c r="V1359" s="71" t="str">
        <f t="shared" si="102"/>
        <v/>
      </c>
      <c r="W1359" s="71" t="str">
        <f>IF(U1359="","",SUM($U$18:U1359))</f>
        <v/>
      </c>
      <c r="X1359" s="71" t="str">
        <f>IF(U1359="","",IF(U1360="",SUM($U$18:U1359)-SUM($X$17:X1358)))</f>
        <v/>
      </c>
      <c r="Y1359" s="70" t="str">
        <f t="shared" si="100"/>
        <v/>
      </c>
      <c r="Z1359" s="71" t="str">
        <f t="shared" si="101"/>
        <v/>
      </c>
      <c r="AB1359" s="70"/>
    </row>
    <row r="1360" spans="2:28" s="71" customFormat="1" x14ac:dyDescent="0.3">
      <c r="B1360" s="242"/>
      <c r="C1360" s="243"/>
      <c r="D1360" s="244"/>
      <c r="E1360" s="243"/>
      <c r="F1360" s="243"/>
      <c r="G1360" s="244"/>
      <c r="H1360" s="245"/>
      <c r="I1360" s="244"/>
      <c r="J1360" s="245"/>
      <c r="K1360" s="244"/>
      <c r="L1360" s="245"/>
      <c r="M1360" s="244"/>
      <c r="N1360" s="246"/>
      <c r="O1360" s="243"/>
      <c r="P1360" s="243"/>
      <c r="Q1360" s="243"/>
      <c r="R1360" s="244"/>
      <c r="S1360" s="247"/>
      <c r="T1360" s="70" t="str">
        <f t="shared" si="98"/>
        <v/>
      </c>
      <c r="U1360" s="71" t="str">
        <f t="shared" si="99"/>
        <v/>
      </c>
      <c r="V1360" s="71" t="str">
        <f t="shared" si="102"/>
        <v/>
      </c>
      <c r="W1360" s="71" t="str">
        <f>IF(U1360="","",SUM($U$18:U1360))</f>
        <v/>
      </c>
      <c r="X1360" s="71" t="str">
        <f>IF(U1360="","",IF(U1361="",SUM($U$18:U1360)-SUM($X$17:X1359)))</f>
        <v/>
      </c>
      <c r="Y1360" s="70" t="str">
        <f t="shared" si="100"/>
        <v/>
      </c>
      <c r="Z1360" s="71" t="str">
        <f t="shared" si="101"/>
        <v/>
      </c>
      <c r="AB1360" s="70"/>
    </row>
    <row r="1361" spans="2:28" s="71" customFormat="1" x14ac:dyDescent="0.3">
      <c r="B1361" s="242"/>
      <c r="C1361" s="243"/>
      <c r="D1361" s="244"/>
      <c r="E1361" s="243"/>
      <c r="F1361" s="243"/>
      <c r="G1361" s="244"/>
      <c r="H1361" s="245"/>
      <c r="I1361" s="244"/>
      <c r="J1361" s="245"/>
      <c r="K1361" s="244"/>
      <c r="L1361" s="245"/>
      <c r="M1361" s="244"/>
      <c r="N1361" s="246"/>
      <c r="O1361" s="243"/>
      <c r="P1361" s="243"/>
      <c r="Q1361" s="243"/>
      <c r="R1361" s="244"/>
      <c r="S1361" s="247"/>
      <c r="T1361" s="70" t="str">
        <f t="shared" si="98"/>
        <v/>
      </c>
      <c r="U1361" s="71" t="str">
        <f t="shared" si="99"/>
        <v/>
      </c>
      <c r="V1361" s="71" t="str">
        <f t="shared" si="102"/>
        <v/>
      </c>
      <c r="W1361" s="71" t="str">
        <f>IF(U1361="","",SUM($U$18:U1361))</f>
        <v/>
      </c>
      <c r="X1361" s="71" t="str">
        <f>IF(U1361="","",IF(U1362="",SUM($U$18:U1361)-SUM($X$17:X1360)))</f>
        <v/>
      </c>
      <c r="Y1361" s="70" t="str">
        <f t="shared" si="100"/>
        <v/>
      </c>
      <c r="Z1361" s="71" t="str">
        <f t="shared" si="101"/>
        <v/>
      </c>
      <c r="AB1361" s="70"/>
    </row>
    <row r="1362" spans="2:28" s="71" customFormat="1" x14ac:dyDescent="0.3">
      <c r="B1362" s="242"/>
      <c r="C1362" s="243"/>
      <c r="D1362" s="244"/>
      <c r="E1362" s="243"/>
      <c r="F1362" s="243"/>
      <c r="G1362" s="244"/>
      <c r="H1362" s="245"/>
      <c r="I1362" s="244"/>
      <c r="J1362" s="245"/>
      <c r="K1362" s="244"/>
      <c r="L1362" s="245"/>
      <c r="M1362" s="244"/>
      <c r="N1362" s="246"/>
      <c r="O1362" s="243"/>
      <c r="P1362" s="243"/>
      <c r="Q1362" s="243"/>
      <c r="R1362" s="244"/>
      <c r="S1362" s="247"/>
      <c r="T1362" s="70" t="str">
        <f t="shared" si="98"/>
        <v/>
      </c>
      <c r="U1362" s="71" t="str">
        <f t="shared" si="99"/>
        <v/>
      </c>
      <c r="V1362" s="71" t="str">
        <f t="shared" si="102"/>
        <v/>
      </c>
      <c r="W1362" s="71" t="str">
        <f>IF(U1362="","",SUM($U$18:U1362))</f>
        <v/>
      </c>
      <c r="X1362" s="71" t="str">
        <f>IF(U1362="","",IF(U1363="",SUM($U$18:U1362)-SUM($X$17:X1361)))</f>
        <v/>
      </c>
      <c r="Y1362" s="70" t="str">
        <f t="shared" si="100"/>
        <v/>
      </c>
      <c r="Z1362" s="71" t="str">
        <f t="shared" si="101"/>
        <v/>
      </c>
      <c r="AB1362" s="70"/>
    </row>
    <row r="1363" spans="2:28" s="71" customFormat="1" x14ac:dyDescent="0.3">
      <c r="B1363" s="242"/>
      <c r="C1363" s="243"/>
      <c r="D1363" s="244"/>
      <c r="E1363" s="243"/>
      <c r="F1363" s="243"/>
      <c r="G1363" s="244"/>
      <c r="H1363" s="245"/>
      <c r="I1363" s="244"/>
      <c r="J1363" s="245"/>
      <c r="K1363" s="244"/>
      <c r="L1363" s="245"/>
      <c r="M1363" s="244"/>
      <c r="N1363" s="246"/>
      <c r="O1363" s="243"/>
      <c r="P1363" s="243"/>
      <c r="Q1363" s="243"/>
      <c r="R1363" s="244"/>
      <c r="S1363" s="247"/>
      <c r="T1363" s="70" t="str">
        <f t="shared" ref="T1363:T1426" si="103">IF(N1363&lt;0,"",IF(N1363="","",(N1363-2)/2))</f>
        <v/>
      </c>
      <c r="U1363" s="71" t="str">
        <f t="shared" ref="U1363:U1426" si="104">IF(H1363="","",IF(M1363="",(H1363+J1363+L1363)*-1,IF(M1363=G1363,H1363/2*N1363-(H1363+J1363+L1363),IF(M1363=I1363,J1363/2*N1363-(H1363+J1363+L1363),IF(M1363=K1363,L1363/2*N1363-(H1363+J1363+L1363))))))</f>
        <v/>
      </c>
      <c r="V1363" s="71" t="str">
        <f t="shared" si="102"/>
        <v/>
      </c>
      <c r="W1363" s="71" t="str">
        <f>IF(U1363="","",SUM($U$18:U1363))</f>
        <v/>
      </c>
      <c r="X1363" s="71" t="str">
        <f>IF(U1363="","",IF(U1364="",SUM($U$18:U1363)-SUM($X$17:X1362)))</f>
        <v/>
      </c>
      <c r="Y1363" s="70" t="str">
        <f t="shared" ref="Y1363:Y1426" si="105">IF(O1363="","",IF(M1363="","",IF(G1363=M1363,O1363,IF(I1363=M1363,P1363,IF(K1363=M1363,Q1363)))))</f>
        <v/>
      </c>
      <c r="Z1363" s="71" t="str">
        <f t="shared" si="101"/>
        <v/>
      </c>
      <c r="AB1363" s="70"/>
    </row>
    <row r="1364" spans="2:28" s="71" customFormat="1" x14ac:dyDescent="0.3">
      <c r="B1364" s="242"/>
      <c r="C1364" s="243"/>
      <c r="D1364" s="244"/>
      <c r="E1364" s="243"/>
      <c r="F1364" s="243"/>
      <c r="G1364" s="244"/>
      <c r="H1364" s="245"/>
      <c r="I1364" s="244"/>
      <c r="J1364" s="245"/>
      <c r="K1364" s="244"/>
      <c r="L1364" s="245"/>
      <c r="M1364" s="244"/>
      <c r="N1364" s="246"/>
      <c r="O1364" s="243"/>
      <c r="P1364" s="243"/>
      <c r="Q1364" s="243"/>
      <c r="R1364" s="244"/>
      <c r="S1364" s="247"/>
      <c r="T1364" s="70" t="str">
        <f t="shared" si="103"/>
        <v/>
      </c>
      <c r="U1364" s="71" t="str">
        <f t="shared" si="104"/>
        <v/>
      </c>
      <c r="V1364" s="71" t="str">
        <f t="shared" si="102"/>
        <v/>
      </c>
      <c r="W1364" s="71" t="str">
        <f>IF(U1364="","",SUM($U$18:U1364))</f>
        <v/>
      </c>
      <c r="X1364" s="71" t="str">
        <f>IF(U1364="","",IF(U1365="",SUM($U$18:U1364)-SUM($X$17:X1363)))</f>
        <v/>
      </c>
      <c r="Y1364" s="70" t="str">
        <f t="shared" si="105"/>
        <v/>
      </c>
      <c r="Z1364" s="71" t="str">
        <f t="shared" si="101"/>
        <v/>
      </c>
      <c r="AB1364" s="70"/>
    </row>
    <row r="1365" spans="2:28" s="71" customFormat="1" x14ac:dyDescent="0.3">
      <c r="B1365" s="242"/>
      <c r="C1365" s="243"/>
      <c r="D1365" s="244"/>
      <c r="E1365" s="243"/>
      <c r="F1365" s="243"/>
      <c r="G1365" s="244"/>
      <c r="H1365" s="245"/>
      <c r="I1365" s="244"/>
      <c r="J1365" s="245"/>
      <c r="K1365" s="244"/>
      <c r="L1365" s="245"/>
      <c r="M1365" s="244"/>
      <c r="N1365" s="246"/>
      <c r="O1365" s="243"/>
      <c r="P1365" s="243"/>
      <c r="Q1365" s="243"/>
      <c r="R1365" s="244"/>
      <c r="S1365" s="247"/>
      <c r="T1365" s="70" t="str">
        <f t="shared" si="103"/>
        <v/>
      </c>
      <c r="U1365" s="71" t="str">
        <f t="shared" si="104"/>
        <v/>
      </c>
      <c r="V1365" s="71" t="str">
        <f t="shared" si="102"/>
        <v/>
      </c>
      <c r="W1365" s="71" t="str">
        <f>IF(U1365="","",SUM($U$18:U1365))</f>
        <v/>
      </c>
      <c r="X1365" s="71" t="str">
        <f>IF(U1365="","",IF(U1366="",SUM($U$18:U1365)-SUM($X$17:X1364)))</f>
        <v/>
      </c>
      <c r="Y1365" s="70" t="str">
        <f t="shared" si="105"/>
        <v/>
      </c>
      <c r="Z1365" s="71" t="str">
        <f t="shared" si="101"/>
        <v/>
      </c>
      <c r="AB1365" s="70"/>
    </row>
    <row r="1366" spans="2:28" s="71" customFormat="1" x14ac:dyDescent="0.3">
      <c r="B1366" s="242"/>
      <c r="C1366" s="243"/>
      <c r="D1366" s="244"/>
      <c r="E1366" s="243"/>
      <c r="F1366" s="243"/>
      <c r="G1366" s="244"/>
      <c r="H1366" s="245"/>
      <c r="I1366" s="244"/>
      <c r="J1366" s="245"/>
      <c r="K1366" s="244"/>
      <c r="L1366" s="245"/>
      <c r="M1366" s="244"/>
      <c r="N1366" s="246"/>
      <c r="O1366" s="243"/>
      <c r="P1366" s="243"/>
      <c r="Q1366" s="243"/>
      <c r="R1366" s="244"/>
      <c r="S1366" s="247"/>
      <c r="T1366" s="70" t="str">
        <f t="shared" si="103"/>
        <v/>
      </c>
      <c r="U1366" s="71" t="str">
        <f t="shared" si="104"/>
        <v/>
      </c>
      <c r="V1366" s="71" t="str">
        <f t="shared" si="102"/>
        <v/>
      </c>
      <c r="W1366" s="71" t="str">
        <f>IF(U1366="","",SUM($U$18:U1366))</f>
        <v/>
      </c>
      <c r="X1366" s="71" t="str">
        <f>IF(U1366="","",IF(U1367="",SUM($U$18:U1366)-SUM($X$17:X1365)))</f>
        <v/>
      </c>
      <c r="Y1366" s="70" t="str">
        <f t="shared" si="105"/>
        <v/>
      </c>
      <c r="Z1366" s="71" t="str">
        <f t="shared" si="101"/>
        <v/>
      </c>
      <c r="AB1366" s="70"/>
    </row>
    <row r="1367" spans="2:28" s="71" customFormat="1" x14ac:dyDescent="0.3">
      <c r="B1367" s="242"/>
      <c r="C1367" s="243"/>
      <c r="D1367" s="244"/>
      <c r="E1367" s="243"/>
      <c r="F1367" s="243"/>
      <c r="G1367" s="244"/>
      <c r="H1367" s="245"/>
      <c r="I1367" s="244"/>
      <c r="J1367" s="245"/>
      <c r="K1367" s="244"/>
      <c r="L1367" s="245"/>
      <c r="M1367" s="244"/>
      <c r="N1367" s="246"/>
      <c r="O1367" s="243"/>
      <c r="P1367" s="243"/>
      <c r="Q1367" s="243"/>
      <c r="R1367" s="244"/>
      <c r="S1367" s="247"/>
      <c r="T1367" s="70" t="str">
        <f t="shared" si="103"/>
        <v/>
      </c>
      <c r="U1367" s="71" t="str">
        <f t="shared" si="104"/>
        <v/>
      </c>
      <c r="V1367" s="71" t="str">
        <f t="shared" si="102"/>
        <v/>
      </c>
      <c r="W1367" s="71" t="str">
        <f>IF(U1367="","",SUM($U$18:U1367))</f>
        <v/>
      </c>
      <c r="X1367" s="71" t="str">
        <f>IF(U1367="","",IF(U1368="",SUM($U$18:U1367)-SUM($X$17:X1366)))</f>
        <v/>
      </c>
      <c r="Y1367" s="70" t="str">
        <f t="shared" si="105"/>
        <v/>
      </c>
      <c r="Z1367" s="71" t="str">
        <f t="shared" ref="Z1367:Z1430" si="106">(IF(C1367="","",IF(N1367="","",IF(U1367&lt;0,SUM(H1367+J1367+L1367+U1367),IF(U1367=0,SUM(H1367+J1367+L1367+U1367),IF(U1367=0,"",IF(U1367&gt;0,SUM(H1367+J1367+L1367+U1367))))))))</f>
        <v/>
      </c>
      <c r="AB1367" s="70"/>
    </row>
    <row r="1368" spans="2:28" s="71" customFormat="1" x14ac:dyDescent="0.3">
      <c r="B1368" s="242"/>
      <c r="C1368" s="243"/>
      <c r="D1368" s="244"/>
      <c r="E1368" s="243"/>
      <c r="F1368" s="243"/>
      <c r="G1368" s="244"/>
      <c r="H1368" s="245"/>
      <c r="I1368" s="244"/>
      <c r="J1368" s="245"/>
      <c r="K1368" s="244"/>
      <c r="L1368" s="245"/>
      <c r="M1368" s="244"/>
      <c r="N1368" s="246"/>
      <c r="O1368" s="243"/>
      <c r="P1368" s="243"/>
      <c r="Q1368" s="243"/>
      <c r="R1368" s="244"/>
      <c r="S1368" s="247"/>
      <c r="T1368" s="70" t="str">
        <f t="shared" si="103"/>
        <v/>
      </c>
      <c r="U1368" s="71" t="str">
        <f t="shared" si="104"/>
        <v/>
      </c>
      <c r="V1368" s="71" t="str">
        <f t="shared" si="102"/>
        <v/>
      </c>
      <c r="W1368" s="71" t="str">
        <f>IF(U1368="","",SUM($U$18:U1368))</f>
        <v/>
      </c>
      <c r="X1368" s="71" t="str">
        <f>IF(U1368="","",IF(U1369="",SUM($U$18:U1368)-SUM($X$17:X1367)))</f>
        <v/>
      </c>
      <c r="Y1368" s="70" t="str">
        <f t="shared" si="105"/>
        <v/>
      </c>
      <c r="Z1368" s="71" t="str">
        <f t="shared" si="106"/>
        <v/>
      </c>
      <c r="AB1368" s="70"/>
    </row>
    <row r="1369" spans="2:28" s="71" customFormat="1" x14ac:dyDescent="0.3">
      <c r="B1369" s="242"/>
      <c r="C1369" s="243"/>
      <c r="D1369" s="244"/>
      <c r="E1369" s="243"/>
      <c r="F1369" s="243"/>
      <c r="G1369" s="244"/>
      <c r="H1369" s="245"/>
      <c r="I1369" s="244"/>
      <c r="J1369" s="245"/>
      <c r="K1369" s="244"/>
      <c r="L1369" s="245"/>
      <c r="M1369" s="244"/>
      <c r="N1369" s="246"/>
      <c r="O1369" s="243"/>
      <c r="P1369" s="243"/>
      <c r="Q1369" s="243"/>
      <c r="R1369" s="244"/>
      <c r="S1369" s="247"/>
      <c r="T1369" s="70" t="str">
        <f t="shared" si="103"/>
        <v/>
      </c>
      <c r="U1369" s="71" t="str">
        <f t="shared" si="104"/>
        <v/>
      </c>
      <c r="V1369" s="71" t="str">
        <f t="shared" si="102"/>
        <v/>
      </c>
      <c r="W1369" s="71" t="str">
        <f>IF(U1369="","",SUM($U$18:U1369))</f>
        <v/>
      </c>
      <c r="X1369" s="71" t="str">
        <f>IF(U1369="","",IF(U1370="",SUM($U$18:U1369)-SUM($X$17:X1368)))</f>
        <v/>
      </c>
      <c r="Y1369" s="70" t="str">
        <f t="shared" si="105"/>
        <v/>
      </c>
      <c r="Z1369" s="71" t="str">
        <f t="shared" si="106"/>
        <v/>
      </c>
      <c r="AB1369" s="70"/>
    </row>
    <row r="1370" spans="2:28" s="71" customFormat="1" x14ac:dyDescent="0.3">
      <c r="B1370" s="242"/>
      <c r="C1370" s="243"/>
      <c r="D1370" s="244"/>
      <c r="E1370" s="243"/>
      <c r="F1370" s="243"/>
      <c r="G1370" s="244"/>
      <c r="H1370" s="245"/>
      <c r="I1370" s="244"/>
      <c r="J1370" s="245"/>
      <c r="K1370" s="244"/>
      <c r="L1370" s="245"/>
      <c r="M1370" s="244"/>
      <c r="N1370" s="246"/>
      <c r="O1370" s="243"/>
      <c r="P1370" s="243"/>
      <c r="Q1370" s="243"/>
      <c r="R1370" s="244"/>
      <c r="S1370" s="247"/>
      <c r="T1370" s="70" t="str">
        <f t="shared" si="103"/>
        <v/>
      </c>
      <c r="U1370" s="71" t="str">
        <f t="shared" si="104"/>
        <v/>
      </c>
      <c r="V1370" s="71" t="str">
        <f t="shared" si="102"/>
        <v/>
      </c>
      <c r="W1370" s="71" t="str">
        <f>IF(U1370="","",SUM($U$18:U1370))</f>
        <v/>
      </c>
      <c r="X1370" s="71" t="str">
        <f>IF(U1370="","",IF(U1371="",SUM($U$18:U1370)-SUM($X$17:X1369)))</f>
        <v/>
      </c>
      <c r="Y1370" s="70" t="str">
        <f t="shared" si="105"/>
        <v/>
      </c>
      <c r="Z1370" s="71" t="str">
        <f t="shared" si="106"/>
        <v/>
      </c>
      <c r="AB1370" s="70"/>
    </row>
    <row r="1371" spans="2:28" s="71" customFormat="1" x14ac:dyDescent="0.3">
      <c r="B1371" s="242"/>
      <c r="C1371" s="243"/>
      <c r="D1371" s="244"/>
      <c r="E1371" s="243"/>
      <c r="F1371" s="243"/>
      <c r="G1371" s="244"/>
      <c r="H1371" s="245"/>
      <c r="I1371" s="244"/>
      <c r="J1371" s="245"/>
      <c r="K1371" s="244"/>
      <c r="L1371" s="245"/>
      <c r="M1371" s="244"/>
      <c r="N1371" s="246"/>
      <c r="O1371" s="243"/>
      <c r="P1371" s="243"/>
      <c r="Q1371" s="243"/>
      <c r="R1371" s="244"/>
      <c r="S1371" s="247"/>
      <c r="T1371" s="70" t="str">
        <f t="shared" si="103"/>
        <v/>
      </c>
      <c r="U1371" s="71" t="str">
        <f t="shared" si="104"/>
        <v/>
      </c>
      <c r="V1371" s="71" t="str">
        <f t="shared" si="102"/>
        <v/>
      </c>
      <c r="W1371" s="71" t="str">
        <f>IF(U1371="","",SUM($U$18:U1371))</f>
        <v/>
      </c>
      <c r="X1371" s="71" t="str">
        <f>IF(U1371="","",IF(U1372="",SUM($U$18:U1371)-SUM($X$17:X1370)))</f>
        <v/>
      </c>
      <c r="Y1371" s="70" t="str">
        <f t="shared" si="105"/>
        <v/>
      </c>
      <c r="Z1371" s="71" t="str">
        <f t="shared" si="106"/>
        <v/>
      </c>
      <c r="AB1371" s="70"/>
    </row>
    <row r="1372" spans="2:28" s="71" customFormat="1" x14ac:dyDescent="0.3">
      <c r="B1372" s="242"/>
      <c r="C1372" s="243"/>
      <c r="D1372" s="244"/>
      <c r="E1372" s="243"/>
      <c r="F1372" s="243"/>
      <c r="G1372" s="244"/>
      <c r="H1372" s="245"/>
      <c r="I1372" s="244"/>
      <c r="J1372" s="245"/>
      <c r="K1372" s="244"/>
      <c r="L1372" s="245"/>
      <c r="M1372" s="244"/>
      <c r="N1372" s="246"/>
      <c r="O1372" s="243"/>
      <c r="P1372" s="243"/>
      <c r="Q1372" s="243"/>
      <c r="R1372" s="244"/>
      <c r="S1372" s="247"/>
      <c r="T1372" s="70" t="str">
        <f t="shared" si="103"/>
        <v/>
      </c>
      <c r="U1372" s="71" t="str">
        <f t="shared" si="104"/>
        <v/>
      </c>
      <c r="V1372" s="71" t="str">
        <f t="shared" si="102"/>
        <v/>
      </c>
      <c r="W1372" s="71" t="str">
        <f>IF(U1372="","",SUM($U$18:U1372))</f>
        <v/>
      </c>
      <c r="X1372" s="71" t="str">
        <f>IF(U1372="","",IF(U1373="",SUM($U$18:U1372)-SUM($X$17:X1371)))</f>
        <v/>
      </c>
      <c r="Y1372" s="70" t="str">
        <f t="shared" si="105"/>
        <v/>
      </c>
      <c r="Z1372" s="71" t="str">
        <f t="shared" si="106"/>
        <v/>
      </c>
      <c r="AB1372" s="70"/>
    </row>
    <row r="1373" spans="2:28" s="71" customFormat="1" x14ac:dyDescent="0.3">
      <c r="B1373" s="242"/>
      <c r="C1373" s="243"/>
      <c r="D1373" s="244"/>
      <c r="E1373" s="243"/>
      <c r="F1373" s="243"/>
      <c r="G1373" s="244"/>
      <c r="H1373" s="245"/>
      <c r="I1373" s="244"/>
      <c r="J1373" s="245"/>
      <c r="K1373" s="244"/>
      <c r="L1373" s="245"/>
      <c r="M1373" s="244"/>
      <c r="N1373" s="246"/>
      <c r="O1373" s="243"/>
      <c r="P1373" s="243"/>
      <c r="Q1373" s="243"/>
      <c r="R1373" s="244"/>
      <c r="S1373" s="247"/>
      <c r="T1373" s="70" t="str">
        <f t="shared" si="103"/>
        <v/>
      </c>
      <c r="U1373" s="71" t="str">
        <f t="shared" si="104"/>
        <v/>
      </c>
      <c r="V1373" s="71" t="str">
        <f t="shared" si="102"/>
        <v/>
      </c>
      <c r="W1373" s="71" t="str">
        <f>IF(U1373="","",SUM($U$18:U1373))</f>
        <v/>
      </c>
      <c r="X1373" s="71" t="str">
        <f>IF(U1373="","",IF(U1374="",SUM($U$18:U1373)-SUM($X$17:X1372)))</f>
        <v/>
      </c>
      <c r="Y1373" s="70" t="str">
        <f t="shared" si="105"/>
        <v/>
      </c>
      <c r="Z1373" s="71" t="str">
        <f t="shared" si="106"/>
        <v/>
      </c>
      <c r="AB1373" s="70"/>
    </row>
    <row r="1374" spans="2:28" s="71" customFormat="1" x14ac:dyDescent="0.3">
      <c r="B1374" s="242"/>
      <c r="C1374" s="243"/>
      <c r="D1374" s="244"/>
      <c r="E1374" s="243"/>
      <c r="F1374" s="243"/>
      <c r="G1374" s="244"/>
      <c r="H1374" s="245"/>
      <c r="I1374" s="244"/>
      <c r="J1374" s="245"/>
      <c r="K1374" s="244"/>
      <c r="L1374" s="245"/>
      <c r="M1374" s="244"/>
      <c r="N1374" s="246"/>
      <c r="O1374" s="243"/>
      <c r="P1374" s="243"/>
      <c r="Q1374" s="243"/>
      <c r="R1374" s="244"/>
      <c r="S1374" s="247"/>
      <c r="T1374" s="70" t="str">
        <f t="shared" si="103"/>
        <v/>
      </c>
      <c r="U1374" s="71" t="str">
        <f t="shared" si="104"/>
        <v/>
      </c>
      <c r="V1374" s="71" t="str">
        <f t="shared" si="102"/>
        <v/>
      </c>
      <c r="W1374" s="71" t="str">
        <f>IF(U1374="","",SUM($U$18:U1374))</f>
        <v/>
      </c>
      <c r="X1374" s="71" t="str">
        <f>IF(U1374="","",IF(U1375="",SUM($U$18:U1374)-SUM($X$17:X1373)))</f>
        <v/>
      </c>
      <c r="Y1374" s="70" t="str">
        <f t="shared" si="105"/>
        <v/>
      </c>
      <c r="Z1374" s="71" t="str">
        <f t="shared" si="106"/>
        <v/>
      </c>
      <c r="AB1374" s="70"/>
    </row>
    <row r="1375" spans="2:28" s="71" customFormat="1" x14ac:dyDescent="0.3">
      <c r="B1375" s="242"/>
      <c r="C1375" s="243"/>
      <c r="D1375" s="244"/>
      <c r="E1375" s="243"/>
      <c r="F1375" s="243"/>
      <c r="G1375" s="244"/>
      <c r="H1375" s="245"/>
      <c r="I1375" s="244"/>
      <c r="J1375" s="245"/>
      <c r="K1375" s="244"/>
      <c r="L1375" s="245"/>
      <c r="M1375" s="244"/>
      <c r="N1375" s="246"/>
      <c r="O1375" s="243"/>
      <c r="P1375" s="243"/>
      <c r="Q1375" s="243"/>
      <c r="R1375" s="244"/>
      <c r="S1375" s="247"/>
      <c r="T1375" s="70" t="str">
        <f t="shared" si="103"/>
        <v/>
      </c>
      <c r="U1375" s="71" t="str">
        <f t="shared" si="104"/>
        <v/>
      </c>
      <c r="V1375" s="71" t="str">
        <f t="shared" si="102"/>
        <v/>
      </c>
      <c r="W1375" s="71" t="str">
        <f>IF(U1375="","",SUM($U$18:U1375))</f>
        <v/>
      </c>
      <c r="X1375" s="71" t="str">
        <f>IF(U1375="","",IF(U1376="",SUM($U$18:U1375)-SUM($X$17:X1374)))</f>
        <v/>
      </c>
      <c r="Y1375" s="70" t="str">
        <f t="shared" si="105"/>
        <v/>
      </c>
      <c r="Z1375" s="71" t="str">
        <f t="shared" si="106"/>
        <v/>
      </c>
      <c r="AB1375" s="70"/>
    </row>
    <row r="1376" spans="2:28" s="71" customFormat="1" x14ac:dyDescent="0.3">
      <c r="B1376" s="242"/>
      <c r="C1376" s="243"/>
      <c r="D1376" s="244"/>
      <c r="E1376" s="243"/>
      <c r="F1376" s="243"/>
      <c r="G1376" s="244"/>
      <c r="H1376" s="245"/>
      <c r="I1376" s="244"/>
      <c r="J1376" s="245"/>
      <c r="K1376" s="244"/>
      <c r="L1376" s="245"/>
      <c r="M1376" s="244"/>
      <c r="N1376" s="246"/>
      <c r="O1376" s="243"/>
      <c r="P1376" s="243"/>
      <c r="Q1376" s="243"/>
      <c r="R1376" s="244"/>
      <c r="S1376" s="247"/>
      <c r="T1376" s="70" t="str">
        <f t="shared" si="103"/>
        <v/>
      </c>
      <c r="U1376" s="71" t="str">
        <f t="shared" si="104"/>
        <v/>
      </c>
      <c r="V1376" s="71" t="str">
        <f t="shared" si="102"/>
        <v/>
      </c>
      <c r="W1376" s="71" t="str">
        <f>IF(U1376="","",SUM($U$18:U1376))</f>
        <v/>
      </c>
      <c r="X1376" s="71" t="str">
        <f>IF(U1376="","",IF(U1377="",SUM($U$18:U1376)-SUM($X$17:X1375)))</f>
        <v/>
      </c>
      <c r="Y1376" s="70" t="str">
        <f t="shared" si="105"/>
        <v/>
      </c>
      <c r="Z1376" s="71" t="str">
        <f t="shared" si="106"/>
        <v/>
      </c>
      <c r="AB1376" s="70"/>
    </row>
    <row r="1377" spans="2:28" s="71" customFormat="1" x14ac:dyDescent="0.3">
      <c r="B1377" s="242"/>
      <c r="C1377" s="243"/>
      <c r="D1377" s="244"/>
      <c r="E1377" s="243"/>
      <c r="F1377" s="243"/>
      <c r="G1377" s="244"/>
      <c r="H1377" s="245"/>
      <c r="I1377" s="244"/>
      <c r="J1377" s="245"/>
      <c r="K1377" s="244"/>
      <c r="L1377" s="245"/>
      <c r="M1377" s="244"/>
      <c r="N1377" s="246"/>
      <c r="O1377" s="243"/>
      <c r="P1377" s="243"/>
      <c r="Q1377" s="243"/>
      <c r="R1377" s="244"/>
      <c r="S1377" s="247"/>
      <c r="T1377" s="70" t="str">
        <f t="shared" si="103"/>
        <v/>
      </c>
      <c r="U1377" s="71" t="str">
        <f t="shared" si="104"/>
        <v/>
      </c>
      <c r="V1377" s="71" t="str">
        <f t="shared" si="102"/>
        <v/>
      </c>
      <c r="W1377" s="71" t="str">
        <f>IF(U1377="","",SUM($U$18:U1377))</f>
        <v/>
      </c>
      <c r="X1377" s="71" t="str">
        <f>IF(U1377="","",IF(U1378="",SUM($U$18:U1377)-SUM($X$17:X1376)))</f>
        <v/>
      </c>
      <c r="Y1377" s="70" t="str">
        <f t="shared" si="105"/>
        <v/>
      </c>
      <c r="Z1377" s="71" t="str">
        <f t="shared" si="106"/>
        <v/>
      </c>
      <c r="AB1377" s="70"/>
    </row>
    <row r="1378" spans="2:28" s="71" customFormat="1" x14ac:dyDescent="0.3">
      <c r="B1378" s="242"/>
      <c r="C1378" s="243"/>
      <c r="D1378" s="244"/>
      <c r="E1378" s="243"/>
      <c r="F1378" s="243"/>
      <c r="G1378" s="244"/>
      <c r="H1378" s="245"/>
      <c r="I1378" s="244"/>
      <c r="J1378" s="245"/>
      <c r="K1378" s="244"/>
      <c r="L1378" s="245"/>
      <c r="M1378" s="244"/>
      <c r="N1378" s="246"/>
      <c r="O1378" s="243"/>
      <c r="P1378" s="243"/>
      <c r="Q1378" s="243"/>
      <c r="R1378" s="244"/>
      <c r="S1378" s="247"/>
      <c r="T1378" s="70" t="str">
        <f t="shared" si="103"/>
        <v/>
      </c>
      <c r="U1378" s="71" t="str">
        <f t="shared" si="104"/>
        <v/>
      </c>
      <c r="V1378" s="71" t="str">
        <f t="shared" si="102"/>
        <v/>
      </c>
      <c r="W1378" s="71" t="str">
        <f>IF(U1378="","",SUM($U$18:U1378))</f>
        <v/>
      </c>
      <c r="X1378" s="71" t="str">
        <f>IF(U1378="","",IF(U1379="",SUM($U$18:U1378)-SUM($X$17:X1377)))</f>
        <v/>
      </c>
      <c r="Y1378" s="70" t="str">
        <f t="shared" si="105"/>
        <v/>
      </c>
      <c r="Z1378" s="71" t="str">
        <f t="shared" si="106"/>
        <v/>
      </c>
      <c r="AB1378" s="70"/>
    </row>
    <row r="1379" spans="2:28" s="71" customFormat="1" x14ac:dyDescent="0.3">
      <c r="B1379" s="242"/>
      <c r="C1379" s="243"/>
      <c r="D1379" s="244"/>
      <c r="E1379" s="243"/>
      <c r="F1379" s="243"/>
      <c r="G1379" s="244"/>
      <c r="H1379" s="245"/>
      <c r="I1379" s="244"/>
      <c r="J1379" s="245"/>
      <c r="K1379" s="244"/>
      <c r="L1379" s="245"/>
      <c r="M1379" s="244"/>
      <c r="N1379" s="246"/>
      <c r="O1379" s="243"/>
      <c r="P1379" s="243"/>
      <c r="Q1379" s="243"/>
      <c r="R1379" s="244"/>
      <c r="S1379" s="247"/>
      <c r="T1379" s="70" t="str">
        <f t="shared" si="103"/>
        <v/>
      </c>
      <c r="U1379" s="71" t="str">
        <f t="shared" si="104"/>
        <v/>
      </c>
      <c r="V1379" s="71" t="str">
        <f t="shared" si="102"/>
        <v/>
      </c>
      <c r="W1379" s="71" t="str">
        <f>IF(U1379="","",SUM($U$18:U1379))</f>
        <v/>
      </c>
      <c r="X1379" s="71" t="str">
        <f>IF(U1379="","",IF(U1380="",SUM($U$18:U1379)-SUM($X$17:X1378)))</f>
        <v/>
      </c>
      <c r="Y1379" s="70" t="str">
        <f t="shared" si="105"/>
        <v/>
      </c>
      <c r="Z1379" s="71" t="str">
        <f t="shared" si="106"/>
        <v/>
      </c>
      <c r="AB1379" s="70"/>
    </row>
    <row r="1380" spans="2:28" s="71" customFormat="1" x14ac:dyDescent="0.3">
      <c r="B1380" s="242"/>
      <c r="C1380" s="243"/>
      <c r="D1380" s="244"/>
      <c r="E1380" s="243"/>
      <c r="F1380" s="243"/>
      <c r="G1380" s="244"/>
      <c r="H1380" s="245"/>
      <c r="I1380" s="244"/>
      <c r="J1380" s="245"/>
      <c r="K1380" s="244"/>
      <c r="L1380" s="245"/>
      <c r="M1380" s="244"/>
      <c r="N1380" s="246"/>
      <c r="O1380" s="243"/>
      <c r="P1380" s="243"/>
      <c r="Q1380" s="243"/>
      <c r="R1380" s="244"/>
      <c r="S1380" s="247"/>
      <c r="T1380" s="70" t="str">
        <f t="shared" si="103"/>
        <v/>
      </c>
      <c r="U1380" s="71" t="str">
        <f t="shared" si="104"/>
        <v/>
      </c>
      <c r="V1380" s="71" t="str">
        <f t="shared" si="102"/>
        <v/>
      </c>
      <c r="W1380" s="71" t="str">
        <f>IF(U1380="","",SUM($U$18:U1380))</f>
        <v/>
      </c>
      <c r="X1380" s="71" t="str">
        <f>IF(U1380="","",IF(U1381="",SUM($U$18:U1380)-SUM($X$17:X1379)))</f>
        <v/>
      </c>
      <c r="Y1380" s="70" t="str">
        <f t="shared" si="105"/>
        <v/>
      </c>
      <c r="Z1380" s="71" t="str">
        <f t="shared" si="106"/>
        <v/>
      </c>
      <c r="AB1380" s="70"/>
    </row>
    <row r="1381" spans="2:28" s="71" customFormat="1" x14ac:dyDescent="0.3">
      <c r="B1381" s="242"/>
      <c r="C1381" s="243"/>
      <c r="D1381" s="244"/>
      <c r="E1381" s="243"/>
      <c r="F1381" s="243"/>
      <c r="G1381" s="244"/>
      <c r="H1381" s="245"/>
      <c r="I1381" s="244"/>
      <c r="J1381" s="245"/>
      <c r="K1381" s="244"/>
      <c r="L1381" s="245"/>
      <c r="M1381" s="244"/>
      <c r="N1381" s="246"/>
      <c r="O1381" s="243"/>
      <c r="P1381" s="243"/>
      <c r="Q1381" s="243"/>
      <c r="R1381" s="244"/>
      <c r="S1381" s="247"/>
      <c r="T1381" s="70" t="str">
        <f t="shared" si="103"/>
        <v/>
      </c>
      <c r="U1381" s="71" t="str">
        <f t="shared" si="104"/>
        <v/>
      </c>
      <c r="V1381" s="71" t="str">
        <f t="shared" si="102"/>
        <v/>
      </c>
      <c r="W1381" s="71" t="str">
        <f>IF(U1381="","",SUM($U$18:U1381))</f>
        <v/>
      </c>
      <c r="X1381" s="71" t="str">
        <f>IF(U1381="","",IF(U1382="",SUM($U$18:U1381)-SUM($X$17:X1380)))</f>
        <v/>
      </c>
      <c r="Y1381" s="70" t="str">
        <f t="shared" si="105"/>
        <v/>
      </c>
      <c r="Z1381" s="71" t="str">
        <f t="shared" si="106"/>
        <v/>
      </c>
      <c r="AB1381" s="70"/>
    </row>
    <row r="1382" spans="2:28" s="71" customFormat="1" x14ac:dyDescent="0.3">
      <c r="B1382" s="242"/>
      <c r="C1382" s="243"/>
      <c r="D1382" s="244"/>
      <c r="E1382" s="243"/>
      <c r="F1382" s="243"/>
      <c r="G1382" s="244"/>
      <c r="H1382" s="245"/>
      <c r="I1382" s="244"/>
      <c r="J1382" s="245"/>
      <c r="K1382" s="244"/>
      <c r="L1382" s="245"/>
      <c r="M1382" s="244"/>
      <c r="N1382" s="246"/>
      <c r="O1382" s="243"/>
      <c r="P1382" s="243"/>
      <c r="Q1382" s="243"/>
      <c r="R1382" s="244"/>
      <c r="S1382" s="247"/>
      <c r="T1382" s="70" t="str">
        <f t="shared" si="103"/>
        <v/>
      </c>
      <c r="U1382" s="71" t="str">
        <f t="shared" si="104"/>
        <v/>
      </c>
      <c r="V1382" s="71" t="str">
        <f t="shared" si="102"/>
        <v/>
      </c>
      <c r="W1382" s="71" t="str">
        <f>IF(U1382="","",SUM($U$18:U1382))</f>
        <v/>
      </c>
      <c r="X1382" s="71" t="str">
        <f>IF(U1382="","",IF(U1383="",SUM($U$18:U1382)-SUM($X$17:X1381)))</f>
        <v/>
      </c>
      <c r="Y1382" s="70" t="str">
        <f t="shared" si="105"/>
        <v/>
      </c>
      <c r="Z1382" s="71" t="str">
        <f t="shared" si="106"/>
        <v/>
      </c>
      <c r="AB1382" s="70"/>
    </row>
    <row r="1383" spans="2:28" s="71" customFormat="1" x14ac:dyDescent="0.3">
      <c r="B1383" s="242"/>
      <c r="C1383" s="243"/>
      <c r="D1383" s="244"/>
      <c r="E1383" s="243"/>
      <c r="F1383" s="243"/>
      <c r="G1383" s="244"/>
      <c r="H1383" s="245"/>
      <c r="I1383" s="244"/>
      <c r="J1383" s="245"/>
      <c r="K1383" s="244"/>
      <c r="L1383" s="245"/>
      <c r="M1383" s="244"/>
      <c r="N1383" s="246"/>
      <c r="O1383" s="243"/>
      <c r="P1383" s="243"/>
      <c r="Q1383" s="243"/>
      <c r="R1383" s="244"/>
      <c r="S1383" s="247"/>
      <c r="T1383" s="70" t="str">
        <f t="shared" si="103"/>
        <v/>
      </c>
      <c r="U1383" s="71" t="str">
        <f t="shared" si="104"/>
        <v/>
      </c>
      <c r="V1383" s="71" t="str">
        <f t="shared" si="102"/>
        <v/>
      </c>
      <c r="W1383" s="71" t="str">
        <f>IF(U1383="","",SUM($U$18:U1383))</f>
        <v/>
      </c>
      <c r="X1383" s="71" t="str">
        <f>IF(U1383="","",IF(U1384="",SUM($U$18:U1383)-SUM($X$17:X1382)))</f>
        <v/>
      </c>
      <c r="Y1383" s="70" t="str">
        <f t="shared" si="105"/>
        <v/>
      </c>
      <c r="Z1383" s="71" t="str">
        <f t="shared" si="106"/>
        <v/>
      </c>
      <c r="AB1383" s="70"/>
    </row>
    <row r="1384" spans="2:28" s="71" customFormat="1" x14ac:dyDescent="0.3">
      <c r="B1384" s="242"/>
      <c r="C1384" s="243"/>
      <c r="D1384" s="244"/>
      <c r="E1384" s="243"/>
      <c r="F1384" s="243"/>
      <c r="G1384" s="244"/>
      <c r="H1384" s="245"/>
      <c r="I1384" s="244"/>
      <c r="J1384" s="245"/>
      <c r="K1384" s="244"/>
      <c r="L1384" s="245"/>
      <c r="M1384" s="244"/>
      <c r="N1384" s="246"/>
      <c r="O1384" s="243"/>
      <c r="P1384" s="243"/>
      <c r="Q1384" s="243"/>
      <c r="R1384" s="244"/>
      <c r="S1384" s="247"/>
      <c r="T1384" s="70" t="str">
        <f t="shared" si="103"/>
        <v/>
      </c>
      <c r="U1384" s="71" t="str">
        <f t="shared" si="104"/>
        <v/>
      </c>
      <c r="V1384" s="71" t="str">
        <f t="shared" si="102"/>
        <v/>
      </c>
      <c r="W1384" s="71" t="str">
        <f>IF(U1384="","",SUM($U$18:U1384))</f>
        <v/>
      </c>
      <c r="X1384" s="71" t="str">
        <f>IF(U1384="","",IF(U1385="",SUM($U$18:U1384)-SUM($X$17:X1383)))</f>
        <v/>
      </c>
      <c r="Y1384" s="70" t="str">
        <f t="shared" si="105"/>
        <v/>
      </c>
      <c r="Z1384" s="71" t="str">
        <f t="shared" si="106"/>
        <v/>
      </c>
      <c r="AB1384" s="70"/>
    </row>
    <row r="1385" spans="2:28" s="71" customFormat="1" x14ac:dyDescent="0.3">
      <c r="B1385" s="242"/>
      <c r="C1385" s="243"/>
      <c r="D1385" s="244"/>
      <c r="E1385" s="243"/>
      <c r="F1385" s="243"/>
      <c r="G1385" s="244"/>
      <c r="H1385" s="245"/>
      <c r="I1385" s="244"/>
      <c r="J1385" s="245"/>
      <c r="K1385" s="244"/>
      <c r="L1385" s="245"/>
      <c r="M1385" s="244"/>
      <c r="N1385" s="246"/>
      <c r="O1385" s="243"/>
      <c r="P1385" s="243"/>
      <c r="Q1385" s="243"/>
      <c r="R1385" s="244"/>
      <c r="S1385" s="247"/>
      <c r="T1385" s="70" t="str">
        <f t="shared" si="103"/>
        <v/>
      </c>
      <c r="U1385" s="71" t="str">
        <f t="shared" si="104"/>
        <v/>
      </c>
      <c r="V1385" s="71" t="str">
        <f t="shared" si="102"/>
        <v/>
      </c>
      <c r="W1385" s="71" t="str">
        <f>IF(U1385="","",SUM($U$18:U1385))</f>
        <v/>
      </c>
      <c r="X1385" s="71" t="str">
        <f>IF(U1385="","",IF(U1386="",SUM($U$18:U1385)-SUM($X$17:X1384)))</f>
        <v/>
      </c>
      <c r="Y1385" s="70" t="str">
        <f t="shared" si="105"/>
        <v/>
      </c>
      <c r="Z1385" s="71" t="str">
        <f t="shared" si="106"/>
        <v/>
      </c>
      <c r="AB1385" s="70"/>
    </row>
    <row r="1386" spans="2:28" s="71" customFormat="1" x14ac:dyDescent="0.3">
      <c r="B1386" s="242"/>
      <c r="C1386" s="243"/>
      <c r="D1386" s="244"/>
      <c r="E1386" s="243"/>
      <c r="F1386" s="243"/>
      <c r="G1386" s="244"/>
      <c r="H1386" s="245"/>
      <c r="I1386" s="244"/>
      <c r="J1386" s="245"/>
      <c r="K1386" s="244"/>
      <c r="L1386" s="245"/>
      <c r="M1386" s="244"/>
      <c r="N1386" s="246"/>
      <c r="O1386" s="243"/>
      <c r="P1386" s="243"/>
      <c r="Q1386" s="243"/>
      <c r="R1386" s="244"/>
      <c r="S1386" s="247"/>
      <c r="T1386" s="70" t="str">
        <f t="shared" si="103"/>
        <v/>
      </c>
      <c r="U1386" s="71" t="str">
        <f t="shared" si="104"/>
        <v/>
      </c>
      <c r="V1386" s="71" t="str">
        <f t="shared" si="102"/>
        <v/>
      </c>
      <c r="W1386" s="71" t="str">
        <f>IF(U1386="","",SUM($U$18:U1386))</f>
        <v/>
      </c>
      <c r="X1386" s="71" t="str">
        <f>IF(U1386="","",IF(U1387="",SUM($U$18:U1386)-SUM($X$17:X1385)))</f>
        <v/>
      </c>
      <c r="Y1386" s="70" t="str">
        <f t="shared" si="105"/>
        <v/>
      </c>
      <c r="Z1386" s="71" t="str">
        <f t="shared" si="106"/>
        <v/>
      </c>
      <c r="AB1386" s="70"/>
    </row>
    <row r="1387" spans="2:28" s="71" customFormat="1" x14ac:dyDescent="0.3">
      <c r="B1387" s="242"/>
      <c r="C1387" s="243"/>
      <c r="D1387" s="244"/>
      <c r="E1387" s="243"/>
      <c r="F1387" s="243"/>
      <c r="G1387" s="244"/>
      <c r="H1387" s="245"/>
      <c r="I1387" s="244"/>
      <c r="J1387" s="245"/>
      <c r="K1387" s="244"/>
      <c r="L1387" s="245"/>
      <c r="M1387" s="244"/>
      <c r="N1387" s="246"/>
      <c r="O1387" s="243"/>
      <c r="P1387" s="243"/>
      <c r="Q1387" s="243"/>
      <c r="R1387" s="244"/>
      <c r="S1387" s="247"/>
      <c r="T1387" s="70" t="str">
        <f t="shared" si="103"/>
        <v/>
      </c>
      <c r="U1387" s="71" t="str">
        <f t="shared" si="104"/>
        <v/>
      </c>
      <c r="V1387" s="71" t="str">
        <f t="shared" si="102"/>
        <v/>
      </c>
      <c r="W1387" s="71" t="str">
        <f>IF(U1387="","",SUM($U$18:U1387))</f>
        <v/>
      </c>
      <c r="X1387" s="71" t="str">
        <f>IF(U1387="","",IF(U1388="",SUM($U$18:U1387)-SUM($X$17:X1386)))</f>
        <v/>
      </c>
      <c r="Y1387" s="70" t="str">
        <f t="shared" si="105"/>
        <v/>
      </c>
      <c r="Z1387" s="71" t="str">
        <f t="shared" si="106"/>
        <v/>
      </c>
      <c r="AB1387" s="70"/>
    </row>
    <row r="1388" spans="2:28" s="71" customFormat="1" x14ac:dyDescent="0.3">
      <c r="B1388" s="242"/>
      <c r="C1388" s="243"/>
      <c r="D1388" s="244"/>
      <c r="E1388" s="243"/>
      <c r="F1388" s="243"/>
      <c r="G1388" s="244"/>
      <c r="H1388" s="245"/>
      <c r="I1388" s="244"/>
      <c r="J1388" s="245"/>
      <c r="K1388" s="244"/>
      <c r="L1388" s="245"/>
      <c r="M1388" s="244"/>
      <c r="N1388" s="246"/>
      <c r="O1388" s="243"/>
      <c r="P1388" s="243"/>
      <c r="Q1388" s="243"/>
      <c r="R1388" s="244"/>
      <c r="S1388" s="247"/>
      <c r="T1388" s="70" t="str">
        <f t="shared" si="103"/>
        <v/>
      </c>
      <c r="U1388" s="71" t="str">
        <f t="shared" si="104"/>
        <v/>
      </c>
      <c r="V1388" s="71" t="str">
        <f t="shared" si="102"/>
        <v/>
      </c>
      <c r="W1388" s="71" t="str">
        <f>IF(U1388="","",SUM($U$18:U1388))</f>
        <v/>
      </c>
      <c r="X1388" s="71" t="str">
        <f>IF(U1388="","",IF(U1389="",SUM($U$18:U1388)-SUM($X$17:X1387)))</f>
        <v/>
      </c>
      <c r="Y1388" s="70" t="str">
        <f t="shared" si="105"/>
        <v/>
      </c>
      <c r="Z1388" s="71" t="str">
        <f t="shared" si="106"/>
        <v/>
      </c>
      <c r="AB1388" s="70"/>
    </row>
    <row r="1389" spans="2:28" s="71" customFormat="1" x14ac:dyDescent="0.3">
      <c r="B1389" s="242"/>
      <c r="C1389" s="243"/>
      <c r="D1389" s="244"/>
      <c r="E1389" s="243"/>
      <c r="F1389" s="243"/>
      <c r="G1389" s="244"/>
      <c r="H1389" s="245"/>
      <c r="I1389" s="244"/>
      <c r="J1389" s="245"/>
      <c r="K1389" s="244"/>
      <c r="L1389" s="245"/>
      <c r="M1389" s="244"/>
      <c r="N1389" s="246"/>
      <c r="O1389" s="243"/>
      <c r="P1389" s="243"/>
      <c r="Q1389" s="243"/>
      <c r="R1389" s="244"/>
      <c r="S1389" s="247"/>
      <c r="T1389" s="70" t="str">
        <f t="shared" si="103"/>
        <v/>
      </c>
      <c r="U1389" s="71" t="str">
        <f t="shared" si="104"/>
        <v/>
      </c>
      <c r="V1389" s="71" t="str">
        <f t="shared" si="102"/>
        <v/>
      </c>
      <c r="W1389" s="71" t="str">
        <f>IF(U1389="","",SUM($U$18:U1389))</f>
        <v/>
      </c>
      <c r="X1389" s="71" t="str">
        <f>IF(U1389="","",IF(U1390="",SUM($U$18:U1389)-SUM($X$17:X1388)))</f>
        <v/>
      </c>
      <c r="Y1389" s="70" t="str">
        <f t="shared" si="105"/>
        <v/>
      </c>
      <c r="Z1389" s="71" t="str">
        <f t="shared" si="106"/>
        <v/>
      </c>
      <c r="AB1389" s="70"/>
    </row>
    <row r="1390" spans="2:28" s="71" customFormat="1" x14ac:dyDescent="0.3">
      <c r="B1390" s="242"/>
      <c r="C1390" s="243"/>
      <c r="D1390" s="244"/>
      <c r="E1390" s="243"/>
      <c r="F1390" s="243"/>
      <c r="G1390" s="244"/>
      <c r="H1390" s="245"/>
      <c r="I1390" s="244"/>
      <c r="J1390" s="245"/>
      <c r="K1390" s="244"/>
      <c r="L1390" s="245"/>
      <c r="M1390" s="244"/>
      <c r="N1390" s="246"/>
      <c r="O1390" s="243"/>
      <c r="P1390" s="243"/>
      <c r="Q1390" s="243"/>
      <c r="R1390" s="244"/>
      <c r="S1390" s="247"/>
      <c r="T1390" s="70" t="str">
        <f t="shared" si="103"/>
        <v/>
      </c>
      <c r="U1390" s="71" t="str">
        <f t="shared" si="104"/>
        <v/>
      </c>
      <c r="V1390" s="71" t="str">
        <f t="shared" si="102"/>
        <v/>
      </c>
      <c r="W1390" s="71" t="str">
        <f>IF(U1390="","",SUM($U$18:U1390))</f>
        <v/>
      </c>
      <c r="X1390" s="71" t="str">
        <f>IF(U1390="","",IF(U1391="",SUM($U$18:U1390)-SUM($X$17:X1389)))</f>
        <v/>
      </c>
      <c r="Y1390" s="70" t="str">
        <f t="shared" si="105"/>
        <v/>
      </c>
      <c r="Z1390" s="71" t="str">
        <f t="shared" si="106"/>
        <v/>
      </c>
      <c r="AB1390" s="70"/>
    </row>
    <row r="1391" spans="2:28" s="71" customFormat="1" x14ac:dyDescent="0.3">
      <c r="B1391" s="242"/>
      <c r="C1391" s="243"/>
      <c r="D1391" s="244"/>
      <c r="E1391" s="243"/>
      <c r="F1391" s="243"/>
      <c r="G1391" s="244"/>
      <c r="H1391" s="245"/>
      <c r="I1391" s="244"/>
      <c r="J1391" s="245"/>
      <c r="K1391" s="244"/>
      <c r="L1391" s="245"/>
      <c r="M1391" s="244"/>
      <c r="N1391" s="246"/>
      <c r="O1391" s="243"/>
      <c r="P1391" s="243"/>
      <c r="Q1391" s="243"/>
      <c r="R1391" s="244"/>
      <c r="S1391" s="247"/>
      <c r="T1391" s="70" t="str">
        <f t="shared" si="103"/>
        <v/>
      </c>
      <c r="U1391" s="71" t="str">
        <f t="shared" si="104"/>
        <v/>
      </c>
      <c r="V1391" s="71" t="str">
        <f t="shared" si="102"/>
        <v/>
      </c>
      <c r="W1391" s="71" t="str">
        <f>IF(U1391="","",SUM($U$18:U1391))</f>
        <v/>
      </c>
      <c r="X1391" s="71" t="str">
        <f>IF(U1391="","",IF(U1392="",SUM($U$18:U1391)-SUM($X$17:X1390)))</f>
        <v/>
      </c>
      <c r="Y1391" s="70" t="str">
        <f t="shared" si="105"/>
        <v/>
      </c>
      <c r="Z1391" s="71" t="str">
        <f t="shared" si="106"/>
        <v/>
      </c>
      <c r="AB1391" s="70"/>
    </row>
    <row r="1392" spans="2:28" s="71" customFormat="1" x14ac:dyDescent="0.3">
      <c r="B1392" s="242"/>
      <c r="C1392" s="243"/>
      <c r="D1392" s="244"/>
      <c r="E1392" s="243"/>
      <c r="F1392" s="243"/>
      <c r="G1392" s="244"/>
      <c r="H1392" s="245"/>
      <c r="I1392" s="244"/>
      <c r="J1392" s="245"/>
      <c r="K1392" s="244"/>
      <c r="L1392" s="245"/>
      <c r="M1392" s="244"/>
      <c r="N1392" s="246"/>
      <c r="O1392" s="243"/>
      <c r="P1392" s="243"/>
      <c r="Q1392" s="243"/>
      <c r="R1392" s="244"/>
      <c r="S1392" s="247"/>
      <c r="T1392" s="70" t="str">
        <f t="shared" si="103"/>
        <v/>
      </c>
      <c r="U1392" s="71" t="str">
        <f t="shared" si="104"/>
        <v/>
      </c>
      <c r="V1392" s="71" t="str">
        <f t="shared" ref="V1392:V1455" si="107">IF(H1392="","",IF(M1392="",(H1392)*-1,IF(M1392=G1392,H1392/2*N1392-(H1392),IF(M1392=I1392,J1392/2*N1392-(H1392),IF(M1392=K1392,L1392/2*N1392-(H1392))))))</f>
        <v/>
      </c>
      <c r="W1392" s="71" t="str">
        <f>IF(U1392="","",SUM($U$18:U1392))</f>
        <v/>
      </c>
      <c r="X1392" s="71" t="str">
        <f>IF(U1392="","",IF(U1393="",SUM($U$18:U1392)-SUM($X$17:X1391)))</f>
        <v/>
      </c>
      <c r="Y1392" s="70" t="str">
        <f t="shared" si="105"/>
        <v/>
      </c>
      <c r="Z1392" s="71" t="str">
        <f t="shared" si="106"/>
        <v/>
      </c>
      <c r="AB1392" s="70"/>
    </row>
    <row r="1393" spans="2:28" s="71" customFormat="1" x14ac:dyDescent="0.3">
      <c r="B1393" s="242"/>
      <c r="C1393" s="243"/>
      <c r="D1393" s="244"/>
      <c r="E1393" s="243"/>
      <c r="F1393" s="243"/>
      <c r="G1393" s="244"/>
      <c r="H1393" s="245"/>
      <c r="I1393" s="244"/>
      <c r="J1393" s="245"/>
      <c r="K1393" s="244"/>
      <c r="L1393" s="245"/>
      <c r="M1393" s="244"/>
      <c r="N1393" s="246"/>
      <c r="O1393" s="243"/>
      <c r="P1393" s="243"/>
      <c r="Q1393" s="243"/>
      <c r="R1393" s="244"/>
      <c r="S1393" s="247"/>
      <c r="T1393" s="70" t="str">
        <f t="shared" si="103"/>
        <v/>
      </c>
      <c r="U1393" s="71" t="str">
        <f t="shared" si="104"/>
        <v/>
      </c>
      <c r="V1393" s="71" t="str">
        <f t="shared" si="107"/>
        <v/>
      </c>
      <c r="W1393" s="71" t="str">
        <f>IF(U1393="","",SUM($U$18:U1393))</f>
        <v/>
      </c>
      <c r="X1393" s="71" t="str">
        <f>IF(U1393="","",IF(U1394="",SUM($U$18:U1393)-SUM($X$17:X1392)))</f>
        <v/>
      </c>
      <c r="Y1393" s="70" t="str">
        <f t="shared" si="105"/>
        <v/>
      </c>
      <c r="Z1393" s="71" t="str">
        <f t="shared" si="106"/>
        <v/>
      </c>
      <c r="AB1393" s="70"/>
    </row>
    <row r="1394" spans="2:28" s="71" customFormat="1" x14ac:dyDescent="0.3">
      <c r="B1394" s="242"/>
      <c r="C1394" s="243"/>
      <c r="D1394" s="244"/>
      <c r="E1394" s="243"/>
      <c r="F1394" s="243"/>
      <c r="G1394" s="244"/>
      <c r="H1394" s="245"/>
      <c r="I1394" s="244"/>
      <c r="J1394" s="245"/>
      <c r="K1394" s="244"/>
      <c r="L1394" s="245"/>
      <c r="M1394" s="244"/>
      <c r="N1394" s="246"/>
      <c r="O1394" s="243"/>
      <c r="P1394" s="243"/>
      <c r="Q1394" s="243"/>
      <c r="R1394" s="244"/>
      <c r="S1394" s="247"/>
      <c r="T1394" s="70" t="str">
        <f t="shared" si="103"/>
        <v/>
      </c>
      <c r="U1394" s="71" t="str">
        <f t="shared" si="104"/>
        <v/>
      </c>
      <c r="V1394" s="71" t="str">
        <f t="shared" si="107"/>
        <v/>
      </c>
      <c r="W1394" s="71" t="str">
        <f>IF(U1394="","",SUM($U$18:U1394))</f>
        <v/>
      </c>
      <c r="X1394" s="71" t="str">
        <f>IF(U1394="","",IF(U1395="",SUM($U$18:U1394)-SUM($X$17:X1393)))</f>
        <v/>
      </c>
      <c r="Y1394" s="70" t="str">
        <f t="shared" si="105"/>
        <v/>
      </c>
      <c r="Z1394" s="71" t="str">
        <f t="shared" si="106"/>
        <v/>
      </c>
      <c r="AB1394" s="70"/>
    </row>
    <row r="1395" spans="2:28" s="71" customFormat="1" x14ac:dyDescent="0.3">
      <c r="B1395" s="242"/>
      <c r="C1395" s="243"/>
      <c r="D1395" s="244"/>
      <c r="E1395" s="243"/>
      <c r="F1395" s="243"/>
      <c r="G1395" s="244"/>
      <c r="H1395" s="245"/>
      <c r="I1395" s="244"/>
      <c r="J1395" s="245"/>
      <c r="K1395" s="244"/>
      <c r="L1395" s="245"/>
      <c r="M1395" s="244"/>
      <c r="N1395" s="246"/>
      <c r="O1395" s="243"/>
      <c r="P1395" s="243"/>
      <c r="Q1395" s="243"/>
      <c r="R1395" s="244"/>
      <c r="S1395" s="247"/>
      <c r="T1395" s="70" t="str">
        <f t="shared" si="103"/>
        <v/>
      </c>
      <c r="U1395" s="71" t="str">
        <f t="shared" si="104"/>
        <v/>
      </c>
      <c r="V1395" s="71" t="str">
        <f t="shared" si="107"/>
        <v/>
      </c>
      <c r="W1395" s="71" t="str">
        <f>IF(U1395="","",SUM($U$18:U1395))</f>
        <v/>
      </c>
      <c r="X1395" s="71" t="str">
        <f>IF(U1395="","",IF(U1396="",SUM($U$18:U1395)-SUM($X$17:X1394)))</f>
        <v/>
      </c>
      <c r="Y1395" s="70" t="str">
        <f t="shared" si="105"/>
        <v/>
      </c>
      <c r="Z1395" s="71" t="str">
        <f t="shared" si="106"/>
        <v/>
      </c>
      <c r="AB1395" s="70"/>
    </row>
    <row r="1396" spans="2:28" s="71" customFormat="1" x14ac:dyDescent="0.3">
      <c r="B1396" s="242"/>
      <c r="C1396" s="243"/>
      <c r="D1396" s="244"/>
      <c r="E1396" s="243"/>
      <c r="F1396" s="243"/>
      <c r="G1396" s="244"/>
      <c r="H1396" s="245"/>
      <c r="I1396" s="244"/>
      <c r="J1396" s="245"/>
      <c r="K1396" s="244"/>
      <c r="L1396" s="245"/>
      <c r="M1396" s="244"/>
      <c r="N1396" s="246"/>
      <c r="O1396" s="243"/>
      <c r="P1396" s="243"/>
      <c r="Q1396" s="243"/>
      <c r="R1396" s="244"/>
      <c r="S1396" s="247"/>
      <c r="T1396" s="70" t="str">
        <f t="shared" si="103"/>
        <v/>
      </c>
      <c r="U1396" s="71" t="str">
        <f t="shared" si="104"/>
        <v/>
      </c>
      <c r="V1396" s="71" t="str">
        <f t="shared" si="107"/>
        <v/>
      </c>
      <c r="W1396" s="71" t="str">
        <f>IF(U1396="","",SUM($U$18:U1396))</f>
        <v/>
      </c>
      <c r="X1396" s="71" t="str">
        <f>IF(U1396="","",IF(U1397="",SUM($U$18:U1396)-SUM($X$17:X1395)))</f>
        <v/>
      </c>
      <c r="Y1396" s="70" t="str">
        <f t="shared" si="105"/>
        <v/>
      </c>
      <c r="Z1396" s="71" t="str">
        <f t="shared" si="106"/>
        <v/>
      </c>
      <c r="AB1396" s="70"/>
    </row>
    <row r="1397" spans="2:28" s="71" customFormat="1" x14ac:dyDescent="0.3">
      <c r="B1397" s="242"/>
      <c r="C1397" s="243"/>
      <c r="D1397" s="244"/>
      <c r="E1397" s="243"/>
      <c r="F1397" s="243"/>
      <c r="G1397" s="244"/>
      <c r="H1397" s="245"/>
      <c r="I1397" s="244"/>
      <c r="J1397" s="245"/>
      <c r="K1397" s="244"/>
      <c r="L1397" s="245"/>
      <c r="M1397" s="244"/>
      <c r="N1397" s="246"/>
      <c r="O1397" s="243"/>
      <c r="P1397" s="243"/>
      <c r="Q1397" s="243"/>
      <c r="R1397" s="244"/>
      <c r="S1397" s="247"/>
      <c r="T1397" s="70" t="str">
        <f t="shared" si="103"/>
        <v/>
      </c>
      <c r="U1397" s="71" t="str">
        <f t="shared" si="104"/>
        <v/>
      </c>
      <c r="V1397" s="71" t="str">
        <f t="shared" si="107"/>
        <v/>
      </c>
      <c r="W1397" s="71" t="str">
        <f>IF(U1397="","",SUM($U$18:U1397))</f>
        <v/>
      </c>
      <c r="X1397" s="71" t="str">
        <f>IF(U1397="","",IF(U1398="",SUM($U$18:U1397)-SUM($X$17:X1396)))</f>
        <v/>
      </c>
      <c r="Y1397" s="70" t="str">
        <f t="shared" si="105"/>
        <v/>
      </c>
      <c r="Z1397" s="71" t="str">
        <f t="shared" si="106"/>
        <v/>
      </c>
      <c r="AB1397" s="70"/>
    </row>
    <row r="1398" spans="2:28" s="71" customFormat="1" x14ac:dyDescent="0.3">
      <c r="B1398" s="242"/>
      <c r="C1398" s="243"/>
      <c r="D1398" s="244"/>
      <c r="E1398" s="243"/>
      <c r="F1398" s="243"/>
      <c r="G1398" s="244"/>
      <c r="H1398" s="245"/>
      <c r="I1398" s="244"/>
      <c r="J1398" s="245"/>
      <c r="K1398" s="244"/>
      <c r="L1398" s="245"/>
      <c r="M1398" s="244"/>
      <c r="N1398" s="246"/>
      <c r="O1398" s="243"/>
      <c r="P1398" s="243"/>
      <c r="Q1398" s="243"/>
      <c r="R1398" s="244"/>
      <c r="S1398" s="247"/>
      <c r="T1398" s="70" t="str">
        <f t="shared" si="103"/>
        <v/>
      </c>
      <c r="U1398" s="71" t="str">
        <f t="shared" si="104"/>
        <v/>
      </c>
      <c r="V1398" s="71" t="str">
        <f t="shared" si="107"/>
        <v/>
      </c>
      <c r="W1398" s="71" t="str">
        <f>IF(U1398="","",SUM($U$18:U1398))</f>
        <v/>
      </c>
      <c r="X1398" s="71" t="str">
        <f>IF(U1398="","",IF(U1399="",SUM($U$18:U1398)-SUM($X$17:X1397)))</f>
        <v/>
      </c>
      <c r="Y1398" s="70" t="str">
        <f t="shared" si="105"/>
        <v/>
      </c>
      <c r="Z1398" s="71" t="str">
        <f t="shared" si="106"/>
        <v/>
      </c>
      <c r="AB1398" s="70"/>
    </row>
    <row r="1399" spans="2:28" s="71" customFormat="1" x14ac:dyDescent="0.3">
      <c r="B1399" s="242"/>
      <c r="C1399" s="243"/>
      <c r="D1399" s="244"/>
      <c r="E1399" s="243"/>
      <c r="F1399" s="243"/>
      <c r="G1399" s="244"/>
      <c r="H1399" s="245"/>
      <c r="I1399" s="244"/>
      <c r="J1399" s="245"/>
      <c r="K1399" s="244"/>
      <c r="L1399" s="245"/>
      <c r="M1399" s="244"/>
      <c r="N1399" s="246"/>
      <c r="O1399" s="243"/>
      <c r="P1399" s="243"/>
      <c r="Q1399" s="243"/>
      <c r="R1399" s="244"/>
      <c r="S1399" s="247"/>
      <c r="T1399" s="70" t="str">
        <f t="shared" si="103"/>
        <v/>
      </c>
      <c r="U1399" s="71" t="str">
        <f t="shared" si="104"/>
        <v/>
      </c>
      <c r="V1399" s="71" t="str">
        <f t="shared" si="107"/>
        <v/>
      </c>
      <c r="W1399" s="71" t="str">
        <f>IF(U1399="","",SUM($U$18:U1399))</f>
        <v/>
      </c>
      <c r="X1399" s="71" t="str">
        <f>IF(U1399="","",IF(U1400="",SUM($U$18:U1399)-SUM($X$17:X1398)))</f>
        <v/>
      </c>
      <c r="Y1399" s="70" t="str">
        <f t="shared" si="105"/>
        <v/>
      </c>
      <c r="Z1399" s="71" t="str">
        <f t="shared" si="106"/>
        <v/>
      </c>
      <c r="AB1399" s="70"/>
    </row>
    <row r="1400" spans="2:28" s="71" customFormat="1" x14ac:dyDescent="0.3">
      <c r="B1400" s="242"/>
      <c r="C1400" s="243"/>
      <c r="D1400" s="244"/>
      <c r="E1400" s="243"/>
      <c r="F1400" s="243"/>
      <c r="G1400" s="244"/>
      <c r="H1400" s="245"/>
      <c r="I1400" s="244"/>
      <c r="J1400" s="245"/>
      <c r="K1400" s="244"/>
      <c r="L1400" s="245"/>
      <c r="M1400" s="244"/>
      <c r="N1400" s="246"/>
      <c r="O1400" s="243"/>
      <c r="P1400" s="243"/>
      <c r="Q1400" s="243"/>
      <c r="R1400" s="244"/>
      <c r="S1400" s="247"/>
      <c r="T1400" s="70" t="str">
        <f t="shared" si="103"/>
        <v/>
      </c>
      <c r="U1400" s="71" t="str">
        <f t="shared" si="104"/>
        <v/>
      </c>
      <c r="V1400" s="71" t="str">
        <f t="shared" si="107"/>
        <v/>
      </c>
      <c r="W1400" s="71" t="str">
        <f>IF(U1400="","",SUM($U$18:U1400))</f>
        <v/>
      </c>
      <c r="X1400" s="71" t="str">
        <f>IF(U1400="","",IF(U1401="",SUM($U$18:U1400)-SUM($X$17:X1399)))</f>
        <v/>
      </c>
      <c r="Y1400" s="70" t="str">
        <f t="shared" si="105"/>
        <v/>
      </c>
      <c r="Z1400" s="71" t="str">
        <f t="shared" si="106"/>
        <v/>
      </c>
      <c r="AB1400" s="70"/>
    </row>
    <row r="1401" spans="2:28" s="71" customFormat="1" x14ac:dyDescent="0.3">
      <c r="B1401" s="242"/>
      <c r="C1401" s="243"/>
      <c r="D1401" s="244"/>
      <c r="E1401" s="243"/>
      <c r="F1401" s="243"/>
      <c r="G1401" s="244"/>
      <c r="H1401" s="245"/>
      <c r="I1401" s="244"/>
      <c r="J1401" s="245"/>
      <c r="K1401" s="244"/>
      <c r="L1401" s="245"/>
      <c r="M1401" s="244"/>
      <c r="N1401" s="246"/>
      <c r="O1401" s="243"/>
      <c r="P1401" s="243"/>
      <c r="Q1401" s="243"/>
      <c r="R1401" s="244"/>
      <c r="S1401" s="247"/>
      <c r="T1401" s="70" t="str">
        <f t="shared" si="103"/>
        <v/>
      </c>
      <c r="U1401" s="71" t="str">
        <f t="shared" si="104"/>
        <v/>
      </c>
      <c r="V1401" s="71" t="str">
        <f t="shared" si="107"/>
        <v/>
      </c>
      <c r="W1401" s="71" t="str">
        <f>IF(U1401="","",SUM($U$18:U1401))</f>
        <v/>
      </c>
      <c r="X1401" s="71" t="str">
        <f>IF(U1401="","",IF(U1402="",SUM($U$18:U1401)-SUM($X$17:X1400)))</f>
        <v/>
      </c>
      <c r="Y1401" s="70" t="str">
        <f t="shared" si="105"/>
        <v/>
      </c>
      <c r="Z1401" s="71" t="str">
        <f t="shared" si="106"/>
        <v/>
      </c>
      <c r="AB1401" s="70"/>
    </row>
    <row r="1402" spans="2:28" s="71" customFormat="1" x14ac:dyDescent="0.3">
      <c r="B1402" s="242"/>
      <c r="C1402" s="243"/>
      <c r="D1402" s="244"/>
      <c r="E1402" s="243"/>
      <c r="F1402" s="243"/>
      <c r="G1402" s="244"/>
      <c r="H1402" s="245"/>
      <c r="I1402" s="244"/>
      <c r="J1402" s="245"/>
      <c r="K1402" s="244"/>
      <c r="L1402" s="245"/>
      <c r="M1402" s="244"/>
      <c r="N1402" s="246"/>
      <c r="O1402" s="243"/>
      <c r="P1402" s="243"/>
      <c r="Q1402" s="243"/>
      <c r="R1402" s="244"/>
      <c r="S1402" s="247"/>
      <c r="T1402" s="70" t="str">
        <f t="shared" si="103"/>
        <v/>
      </c>
      <c r="U1402" s="71" t="str">
        <f t="shared" si="104"/>
        <v/>
      </c>
      <c r="V1402" s="71" t="str">
        <f t="shared" si="107"/>
        <v/>
      </c>
      <c r="W1402" s="71" t="str">
        <f>IF(U1402="","",SUM($U$18:U1402))</f>
        <v/>
      </c>
      <c r="X1402" s="71" t="str">
        <f>IF(U1402="","",IF(U1403="",SUM($U$18:U1402)-SUM($X$17:X1401)))</f>
        <v/>
      </c>
      <c r="Y1402" s="70" t="str">
        <f t="shared" si="105"/>
        <v/>
      </c>
      <c r="Z1402" s="71" t="str">
        <f t="shared" si="106"/>
        <v/>
      </c>
      <c r="AB1402" s="70"/>
    </row>
    <row r="1403" spans="2:28" s="71" customFormat="1" x14ac:dyDescent="0.3">
      <c r="B1403" s="242"/>
      <c r="C1403" s="243"/>
      <c r="D1403" s="244"/>
      <c r="E1403" s="243"/>
      <c r="F1403" s="243"/>
      <c r="G1403" s="244"/>
      <c r="H1403" s="245"/>
      <c r="I1403" s="244"/>
      <c r="J1403" s="245"/>
      <c r="K1403" s="244"/>
      <c r="L1403" s="245"/>
      <c r="M1403" s="244"/>
      <c r="N1403" s="246"/>
      <c r="O1403" s="243"/>
      <c r="P1403" s="243"/>
      <c r="Q1403" s="243"/>
      <c r="R1403" s="244"/>
      <c r="S1403" s="247"/>
      <c r="T1403" s="70" t="str">
        <f t="shared" si="103"/>
        <v/>
      </c>
      <c r="U1403" s="71" t="str">
        <f t="shared" si="104"/>
        <v/>
      </c>
      <c r="V1403" s="71" t="str">
        <f t="shared" si="107"/>
        <v/>
      </c>
      <c r="W1403" s="71" t="str">
        <f>IF(U1403="","",SUM($U$18:U1403))</f>
        <v/>
      </c>
      <c r="X1403" s="71" t="str">
        <f>IF(U1403="","",IF(U1404="",SUM($U$18:U1403)-SUM($X$17:X1402)))</f>
        <v/>
      </c>
      <c r="Y1403" s="70" t="str">
        <f t="shared" si="105"/>
        <v/>
      </c>
      <c r="Z1403" s="71" t="str">
        <f t="shared" si="106"/>
        <v/>
      </c>
      <c r="AB1403" s="70"/>
    </row>
    <row r="1404" spans="2:28" s="71" customFormat="1" x14ac:dyDescent="0.3">
      <c r="B1404" s="242"/>
      <c r="C1404" s="243"/>
      <c r="D1404" s="244"/>
      <c r="E1404" s="243"/>
      <c r="F1404" s="243"/>
      <c r="G1404" s="244"/>
      <c r="H1404" s="245"/>
      <c r="I1404" s="244"/>
      <c r="J1404" s="245"/>
      <c r="K1404" s="244"/>
      <c r="L1404" s="245"/>
      <c r="M1404" s="244"/>
      <c r="N1404" s="246"/>
      <c r="O1404" s="243"/>
      <c r="P1404" s="243"/>
      <c r="Q1404" s="243"/>
      <c r="R1404" s="244"/>
      <c r="S1404" s="247"/>
      <c r="T1404" s="70" t="str">
        <f t="shared" si="103"/>
        <v/>
      </c>
      <c r="U1404" s="71" t="str">
        <f t="shared" si="104"/>
        <v/>
      </c>
      <c r="V1404" s="71" t="str">
        <f t="shared" si="107"/>
        <v/>
      </c>
      <c r="W1404" s="71" t="str">
        <f>IF(U1404="","",SUM($U$18:U1404))</f>
        <v/>
      </c>
      <c r="X1404" s="71" t="str">
        <f>IF(U1404="","",IF(U1405="",SUM($U$18:U1404)-SUM($X$17:X1403)))</f>
        <v/>
      </c>
      <c r="Y1404" s="70" t="str">
        <f t="shared" si="105"/>
        <v/>
      </c>
      <c r="Z1404" s="71" t="str">
        <f t="shared" si="106"/>
        <v/>
      </c>
      <c r="AB1404" s="70"/>
    </row>
    <row r="1405" spans="2:28" s="71" customFormat="1" x14ac:dyDescent="0.3">
      <c r="B1405" s="242"/>
      <c r="C1405" s="243"/>
      <c r="D1405" s="244"/>
      <c r="E1405" s="243"/>
      <c r="F1405" s="243"/>
      <c r="G1405" s="244"/>
      <c r="H1405" s="245"/>
      <c r="I1405" s="244"/>
      <c r="J1405" s="245"/>
      <c r="K1405" s="244"/>
      <c r="L1405" s="245"/>
      <c r="M1405" s="244"/>
      <c r="N1405" s="246"/>
      <c r="O1405" s="243"/>
      <c r="P1405" s="243"/>
      <c r="Q1405" s="243"/>
      <c r="R1405" s="244"/>
      <c r="S1405" s="247"/>
      <c r="T1405" s="70" t="str">
        <f t="shared" si="103"/>
        <v/>
      </c>
      <c r="U1405" s="71" t="str">
        <f t="shared" si="104"/>
        <v/>
      </c>
      <c r="V1405" s="71" t="str">
        <f t="shared" si="107"/>
        <v/>
      </c>
      <c r="W1405" s="71" t="str">
        <f>IF(U1405="","",SUM($U$18:U1405))</f>
        <v/>
      </c>
      <c r="X1405" s="71" t="str">
        <f>IF(U1405="","",IF(U1406="",SUM($U$18:U1405)-SUM($X$17:X1404)))</f>
        <v/>
      </c>
      <c r="Y1405" s="70" t="str">
        <f t="shared" si="105"/>
        <v/>
      </c>
      <c r="Z1405" s="71" t="str">
        <f t="shared" si="106"/>
        <v/>
      </c>
      <c r="AB1405" s="70"/>
    </row>
    <row r="1406" spans="2:28" s="71" customFormat="1" x14ac:dyDescent="0.3">
      <c r="B1406" s="242"/>
      <c r="C1406" s="243"/>
      <c r="D1406" s="244"/>
      <c r="E1406" s="243"/>
      <c r="F1406" s="243"/>
      <c r="G1406" s="244"/>
      <c r="H1406" s="245"/>
      <c r="I1406" s="244"/>
      <c r="J1406" s="245"/>
      <c r="K1406" s="244"/>
      <c r="L1406" s="245"/>
      <c r="M1406" s="244"/>
      <c r="N1406" s="246"/>
      <c r="O1406" s="243"/>
      <c r="P1406" s="243"/>
      <c r="Q1406" s="243"/>
      <c r="R1406" s="244"/>
      <c r="S1406" s="247"/>
      <c r="T1406" s="70" t="str">
        <f t="shared" si="103"/>
        <v/>
      </c>
      <c r="U1406" s="71" t="str">
        <f t="shared" si="104"/>
        <v/>
      </c>
      <c r="V1406" s="71" t="str">
        <f t="shared" si="107"/>
        <v/>
      </c>
      <c r="W1406" s="71" t="str">
        <f>IF(U1406="","",SUM($U$18:U1406))</f>
        <v/>
      </c>
      <c r="X1406" s="71" t="str">
        <f>IF(U1406="","",IF(U1407="",SUM($U$18:U1406)-SUM($X$17:X1405)))</f>
        <v/>
      </c>
      <c r="Y1406" s="70" t="str">
        <f t="shared" si="105"/>
        <v/>
      </c>
      <c r="Z1406" s="71" t="str">
        <f t="shared" si="106"/>
        <v/>
      </c>
      <c r="AB1406" s="70"/>
    </row>
    <row r="1407" spans="2:28" s="71" customFormat="1" x14ac:dyDescent="0.3">
      <c r="B1407" s="242"/>
      <c r="C1407" s="243"/>
      <c r="D1407" s="244"/>
      <c r="E1407" s="243"/>
      <c r="F1407" s="243"/>
      <c r="G1407" s="244"/>
      <c r="H1407" s="245"/>
      <c r="I1407" s="244"/>
      <c r="J1407" s="245"/>
      <c r="K1407" s="244"/>
      <c r="L1407" s="245"/>
      <c r="M1407" s="244"/>
      <c r="N1407" s="246"/>
      <c r="O1407" s="243"/>
      <c r="P1407" s="243"/>
      <c r="Q1407" s="243"/>
      <c r="R1407" s="244"/>
      <c r="S1407" s="247"/>
      <c r="T1407" s="70" t="str">
        <f t="shared" si="103"/>
        <v/>
      </c>
      <c r="U1407" s="71" t="str">
        <f t="shared" si="104"/>
        <v/>
      </c>
      <c r="V1407" s="71" t="str">
        <f t="shared" si="107"/>
        <v/>
      </c>
      <c r="W1407" s="71" t="str">
        <f>IF(U1407="","",SUM($U$18:U1407))</f>
        <v/>
      </c>
      <c r="X1407" s="71" t="str">
        <f>IF(U1407="","",IF(U1408="",SUM($U$18:U1407)-SUM($X$17:X1406)))</f>
        <v/>
      </c>
      <c r="Y1407" s="70" t="str">
        <f t="shared" si="105"/>
        <v/>
      </c>
      <c r="Z1407" s="71" t="str">
        <f t="shared" si="106"/>
        <v/>
      </c>
      <c r="AB1407" s="70"/>
    </row>
    <row r="1408" spans="2:28" s="71" customFormat="1" x14ac:dyDescent="0.3">
      <c r="B1408" s="242"/>
      <c r="C1408" s="243"/>
      <c r="D1408" s="244"/>
      <c r="E1408" s="243"/>
      <c r="F1408" s="243"/>
      <c r="G1408" s="244"/>
      <c r="H1408" s="245"/>
      <c r="I1408" s="244"/>
      <c r="J1408" s="245"/>
      <c r="K1408" s="244"/>
      <c r="L1408" s="245"/>
      <c r="M1408" s="244"/>
      <c r="N1408" s="246"/>
      <c r="O1408" s="243"/>
      <c r="P1408" s="243"/>
      <c r="Q1408" s="243"/>
      <c r="R1408" s="244"/>
      <c r="S1408" s="247"/>
      <c r="T1408" s="70" t="str">
        <f t="shared" si="103"/>
        <v/>
      </c>
      <c r="U1408" s="71" t="str">
        <f t="shared" si="104"/>
        <v/>
      </c>
      <c r="V1408" s="71" t="str">
        <f t="shared" si="107"/>
        <v/>
      </c>
      <c r="W1408" s="71" t="str">
        <f>IF(U1408="","",SUM($U$18:U1408))</f>
        <v/>
      </c>
      <c r="X1408" s="71" t="str">
        <f>IF(U1408="","",IF(U1409="",SUM($U$18:U1408)-SUM($X$17:X1407)))</f>
        <v/>
      </c>
      <c r="Y1408" s="70" t="str">
        <f t="shared" si="105"/>
        <v/>
      </c>
      <c r="Z1408" s="71" t="str">
        <f t="shared" si="106"/>
        <v/>
      </c>
      <c r="AB1408" s="70"/>
    </row>
    <row r="1409" spans="2:28" s="71" customFormat="1" x14ac:dyDescent="0.3">
      <c r="B1409" s="242"/>
      <c r="C1409" s="243"/>
      <c r="D1409" s="244"/>
      <c r="E1409" s="243"/>
      <c r="F1409" s="243"/>
      <c r="G1409" s="244"/>
      <c r="H1409" s="245"/>
      <c r="I1409" s="244"/>
      <c r="J1409" s="245"/>
      <c r="K1409" s="244"/>
      <c r="L1409" s="245"/>
      <c r="M1409" s="244"/>
      <c r="N1409" s="246"/>
      <c r="O1409" s="243"/>
      <c r="P1409" s="243"/>
      <c r="Q1409" s="243"/>
      <c r="R1409" s="244"/>
      <c r="S1409" s="247"/>
      <c r="T1409" s="70" t="str">
        <f t="shared" si="103"/>
        <v/>
      </c>
      <c r="U1409" s="71" t="str">
        <f t="shared" si="104"/>
        <v/>
      </c>
      <c r="V1409" s="71" t="str">
        <f t="shared" si="107"/>
        <v/>
      </c>
      <c r="W1409" s="71" t="str">
        <f>IF(U1409="","",SUM($U$18:U1409))</f>
        <v/>
      </c>
      <c r="X1409" s="71" t="str">
        <f>IF(U1409="","",IF(U1410="",SUM($U$18:U1409)-SUM($X$17:X1408)))</f>
        <v/>
      </c>
      <c r="Y1409" s="70" t="str">
        <f t="shared" si="105"/>
        <v/>
      </c>
      <c r="Z1409" s="71" t="str">
        <f t="shared" si="106"/>
        <v/>
      </c>
      <c r="AB1409" s="70"/>
    </row>
    <row r="1410" spans="2:28" s="71" customFormat="1" x14ac:dyDescent="0.3">
      <c r="B1410" s="242"/>
      <c r="C1410" s="243"/>
      <c r="D1410" s="244"/>
      <c r="E1410" s="243"/>
      <c r="F1410" s="243"/>
      <c r="G1410" s="244"/>
      <c r="H1410" s="245"/>
      <c r="I1410" s="244"/>
      <c r="J1410" s="245"/>
      <c r="K1410" s="244"/>
      <c r="L1410" s="245"/>
      <c r="M1410" s="244"/>
      <c r="N1410" s="246"/>
      <c r="O1410" s="243"/>
      <c r="P1410" s="243"/>
      <c r="Q1410" s="243"/>
      <c r="R1410" s="244"/>
      <c r="S1410" s="247"/>
      <c r="T1410" s="70" t="str">
        <f t="shared" si="103"/>
        <v/>
      </c>
      <c r="U1410" s="71" t="str">
        <f t="shared" si="104"/>
        <v/>
      </c>
      <c r="V1410" s="71" t="str">
        <f t="shared" si="107"/>
        <v/>
      </c>
      <c r="W1410" s="71" t="str">
        <f>IF(U1410="","",SUM($U$18:U1410))</f>
        <v/>
      </c>
      <c r="X1410" s="71" t="str">
        <f>IF(U1410="","",IF(U1411="",SUM($U$18:U1410)-SUM($X$17:X1409)))</f>
        <v/>
      </c>
      <c r="Y1410" s="70" t="str">
        <f t="shared" si="105"/>
        <v/>
      </c>
      <c r="Z1410" s="71" t="str">
        <f t="shared" si="106"/>
        <v/>
      </c>
      <c r="AB1410" s="70"/>
    </row>
    <row r="1411" spans="2:28" s="71" customFormat="1" x14ac:dyDescent="0.3">
      <c r="B1411" s="242"/>
      <c r="C1411" s="243"/>
      <c r="D1411" s="244"/>
      <c r="E1411" s="243"/>
      <c r="F1411" s="243"/>
      <c r="G1411" s="244"/>
      <c r="H1411" s="245"/>
      <c r="I1411" s="244"/>
      <c r="J1411" s="245"/>
      <c r="K1411" s="244"/>
      <c r="L1411" s="245"/>
      <c r="M1411" s="244"/>
      <c r="N1411" s="246"/>
      <c r="O1411" s="243"/>
      <c r="P1411" s="243"/>
      <c r="Q1411" s="243"/>
      <c r="R1411" s="244"/>
      <c r="S1411" s="247"/>
      <c r="T1411" s="70" t="str">
        <f t="shared" si="103"/>
        <v/>
      </c>
      <c r="U1411" s="71" t="str">
        <f t="shared" si="104"/>
        <v/>
      </c>
      <c r="V1411" s="71" t="str">
        <f t="shared" si="107"/>
        <v/>
      </c>
      <c r="W1411" s="71" t="str">
        <f>IF(U1411="","",SUM($U$18:U1411))</f>
        <v/>
      </c>
      <c r="X1411" s="71" t="str">
        <f>IF(U1411="","",IF(U1412="",SUM($U$18:U1411)-SUM($X$17:X1410)))</f>
        <v/>
      </c>
      <c r="Y1411" s="70" t="str">
        <f t="shared" si="105"/>
        <v/>
      </c>
      <c r="Z1411" s="71" t="str">
        <f t="shared" si="106"/>
        <v/>
      </c>
      <c r="AB1411" s="70"/>
    </row>
    <row r="1412" spans="2:28" s="71" customFormat="1" x14ac:dyDescent="0.3">
      <c r="B1412" s="242"/>
      <c r="C1412" s="243"/>
      <c r="D1412" s="244"/>
      <c r="E1412" s="243"/>
      <c r="F1412" s="243"/>
      <c r="G1412" s="244"/>
      <c r="H1412" s="245"/>
      <c r="I1412" s="244"/>
      <c r="J1412" s="245"/>
      <c r="K1412" s="244"/>
      <c r="L1412" s="245"/>
      <c r="M1412" s="244"/>
      <c r="N1412" s="246"/>
      <c r="O1412" s="243"/>
      <c r="P1412" s="243"/>
      <c r="Q1412" s="243"/>
      <c r="R1412" s="244"/>
      <c r="S1412" s="247"/>
      <c r="T1412" s="70" t="str">
        <f t="shared" si="103"/>
        <v/>
      </c>
      <c r="U1412" s="71" t="str">
        <f t="shared" si="104"/>
        <v/>
      </c>
      <c r="V1412" s="71" t="str">
        <f t="shared" si="107"/>
        <v/>
      </c>
      <c r="W1412" s="71" t="str">
        <f>IF(U1412="","",SUM($U$18:U1412))</f>
        <v/>
      </c>
      <c r="X1412" s="71" t="str">
        <f>IF(U1412="","",IF(U1413="",SUM($U$18:U1412)-SUM($X$17:X1411)))</f>
        <v/>
      </c>
      <c r="Y1412" s="70" t="str">
        <f t="shared" si="105"/>
        <v/>
      </c>
      <c r="Z1412" s="71" t="str">
        <f t="shared" si="106"/>
        <v/>
      </c>
      <c r="AB1412" s="70"/>
    </row>
    <row r="1413" spans="2:28" s="71" customFormat="1" x14ac:dyDescent="0.3">
      <c r="B1413" s="242"/>
      <c r="C1413" s="243"/>
      <c r="D1413" s="244"/>
      <c r="E1413" s="243"/>
      <c r="F1413" s="243"/>
      <c r="G1413" s="244"/>
      <c r="H1413" s="245"/>
      <c r="I1413" s="244"/>
      <c r="J1413" s="245"/>
      <c r="K1413" s="244"/>
      <c r="L1413" s="245"/>
      <c r="M1413" s="244"/>
      <c r="N1413" s="246"/>
      <c r="O1413" s="243"/>
      <c r="P1413" s="243"/>
      <c r="Q1413" s="243"/>
      <c r="R1413" s="244"/>
      <c r="S1413" s="247"/>
      <c r="T1413" s="70" t="str">
        <f t="shared" si="103"/>
        <v/>
      </c>
      <c r="U1413" s="71" t="str">
        <f t="shared" si="104"/>
        <v/>
      </c>
      <c r="V1413" s="71" t="str">
        <f t="shared" si="107"/>
        <v/>
      </c>
      <c r="W1413" s="71" t="str">
        <f>IF(U1413="","",SUM($U$18:U1413))</f>
        <v/>
      </c>
      <c r="X1413" s="71" t="str">
        <f>IF(U1413="","",IF(U1414="",SUM($U$18:U1413)-SUM($X$17:X1412)))</f>
        <v/>
      </c>
      <c r="Y1413" s="70" t="str">
        <f t="shared" si="105"/>
        <v/>
      </c>
      <c r="Z1413" s="71" t="str">
        <f t="shared" si="106"/>
        <v/>
      </c>
      <c r="AB1413" s="70"/>
    </row>
    <row r="1414" spans="2:28" s="71" customFormat="1" x14ac:dyDescent="0.3">
      <c r="B1414" s="242"/>
      <c r="C1414" s="243"/>
      <c r="D1414" s="244"/>
      <c r="E1414" s="243"/>
      <c r="F1414" s="243"/>
      <c r="G1414" s="244"/>
      <c r="H1414" s="245"/>
      <c r="I1414" s="244"/>
      <c r="J1414" s="245"/>
      <c r="K1414" s="244"/>
      <c r="L1414" s="245"/>
      <c r="M1414" s="244"/>
      <c r="N1414" s="246"/>
      <c r="O1414" s="243"/>
      <c r="P1414" s="243"/>
      <c r="Q1414" s="243"/>
      <c r="R1414" s="244"/>
      <c r="S1414" s="247"/>
      <c r="T1414" s="70" t="str">
        <f t="shared" si="103"/>
        <v/>
      </c>
      <c r="U1414" s="71" t="str">
        <f t="shared" si="104"/>
        <v/>
      </c>
      <c r="V1414" s="71" t="str">
        <f t="shared" si="107"/>
        <v/>
      </c>
      <c r="W1414" s="71" t="str">
        <f>IF(U1414="","",SUM($U$18:U1414))</f>
        <v/>
      </c>
      <c r="X1414" s="71" t="str">
        <f>IF(U1414="","",IF(U1415="",SUM($U$18:U1414)-SUM($X$17:X1413)))</f>
        <v/>
      </c>
      <c r="Y1414" s="70" t="str">
        <f t="shared" si="105"/>
        <v/>
      </c>
      <c r="Z1414" s="71" t="str">
        <f t="shared" si="106"/>
        <v/>
      </c>
      <c r="AB1414" s="70"/>
    </row>
    <row r="1415" spans="2:28" s="71" customFormat="1" x14ac:dyDescent="0.3">
      <c r="B1415" s="242"/>
      <c r="C1415" s="243"/>
      <c r="D1415" s="244"/>
      <c r="E1415" s="243"/>
      <c r="F1415" s="243"/>
      <c r="G1415" s="244"/>
      <c r="H1415" s="245"/>
      <c r="I1415" s="244"/>
      <c r="J1415" s="245"/>
      <c r="K1415" s="244"/>
      <c r="L1415" s="245"/>
      <c r="M1415" s="244"/>
      <c r="N1415" s="246"/>
      <c r="O1415" s="243"/>
      <c r="P1415" s="243"/>
      <c r="Q1415" s="243"/>
      <c r="R1415" s="244"/>
      <c r="S1415" s="247"/>
      <c r="T1415" s="70" t="str">
        <f t="shared" si="103"/>
        <v/>
      </c>
      <c r="U1415" s="71" t="str">
        <f t="shared" si="104"/>
        <v/>
      </c>
      <c r="V1415" s="71" t="str">
        <f t="shared" si="107"/>
        <v/>
      </c>
      <c r="W1415" s="71" t="str">
        <f>IF(U1415="","",SUM($U$18:U1415))</f>
        <v/>
      </c>
      <c r="X1415" s="71" t="str">
        <f>IF(U1415="","",IF(U1416="",SUM($U$18:U1415)-SUM($X$17:X1414)))</f>
        <v/>
      </c>
      <c r="Y1415" s="70" t="str">
        <f t="shared" si="105"/>
        <v/>
      </c>
      <c r="Z1415" s="71" t="str">
        <f t="shared" si="106"/>
        <v/>
      </c>
      <c r="AB1415" s="70"/>
    </row>
    <row r="1416" spans="2:28" s="71" customFormat="1" x14ac:dyDescent="0.3">
      <c r="B1416" s="242"/>
      <c r="C1416" s="243"/>
      <c r="D1416" s="244"/>
      <c r="E1416" s="243"/>
      <c r="F1416" s="243"/>
      <c r="G1416" s="244"/>
      <c r="H1416" s="245"/>
      <c r="I1416" s="244"/>
      <c r="J1416" s="245"/>
      <c r="K1416" s="244"/>
      <c r="L1416" s="245"/>
      <c r="M1416" s="244"/>
      <c r="N1416" s="246"/>
      <c r="O1416" s="243"/>
      <c r="P1416" s="243"/>
      <c r="Q1416" s="243"/>
      <c r="R1416" s="244"/>
      <c r="S1416" s="247"/>
      <c r="T1416" s="70" t="str">
        <f t="shared" si="103"/>
        <v/>
      </c>
      <c r="U1416" s="71" t="str">
        <f t="shared" si="104"/>
        <v/>
      </c>
      <c r="V1416" s="71" t="str">
        <f t="shared" si="107"/>
        <v/>
      </c>
      <c r="W1416" s="71" t="str">
        <f>IF(U1416="","",SUM($U$18:U1416))</f>
        <v/>
      </c>
      <c r="X1416" s="71" t="str">
        <f>IF(U1416="","",IF(U1417="",SUM($U$18:U1416)-SUM($X$17:X1415)))</f>
        <v/>
      </c>
      <c r="Y1416" s="70" t="str">
        <f t="shared" si="105"/>
        <v/>
      </c>
      <c r="Z1416" s="71" t="str">
        <f t="shared" si="106"/>
        <v/>
      </c>
      <c r="AB1416" s="70"/>
    </row>
    <row r="1417" spans="2:28" s="71" customFormat="1" x14ac:dyDescent="0.3">
      <c r="B1417" s="242"/>
      <c r="C1417" s="243"/>
      <c r="D1417" s="244"/>
      <c r="E1417" s="243"/>
      <c r="F1417" s="243"/>
      <c r="G1417" s="244"/>
      <c r="H1417" s="245"/>
      <c r="I1417" s="244"/>
      <c r="J1417" s="245"/>
      <c r="K1417" s="244"/>
      <c r="L1417" s="245"/>
      <c r="M1417" s="244"/>
      <c r="N1417" s="246"/>
      <c r="O1417" s="243"/>
      <c r="P1417" s="243"/>
      <c r="Q1417" s="243"/>
      <c r="R1417" s="244"/>
      <c r="S1417" s="247"/>
      <c r="T1417" s="70" t="str">
        <f t="shared" si="103"/>
        <v/>
      </c>
      <c r="U1417" s="71" t="str">
        <f t="shared" si="104"/>
        <v/>
      </c>
      <c r="V1417" s="71" t="str">
        <f t="shared" si="107"/>
        <v/>
      </c>
      <c r="W1417" s="71" t="str">
        <f>IF(U1417="","",SUM($U$18:U1417))</f>
        <v/>
      </c>
      <c r="X1417" s="71" t="str">
        <f>IF(U1417="","",IF(U1418="",SUM($U$18:U1417)-SUM($X$17:X1416)))</f>
        <v/>
      </c>
      <c r="Y1417" s="70" t="str">
        <f t="shared" si="105"/>
        <v/>
      </c>
      <c r="Z1417" s="71" t="str">
        <f t="shared" si="106"/>
        <v/>
      </c>
      <c r="AB1417" s="70"/>
    </row>
    <row r="1418" spans="2:28" s="71" customFormat="1" x14ac:dyDescent="0.3">
      <c r="B1418" s="242"/>
      <c r="C1418" s="243"/>
      <c r="D1418" s="244"/>
      <c r="E1418" s="243"/>
      <c r="F1418" s="243"/>
      <c r="G1418" s="244"/>
      <c r="H1418" s="245"/>
      <c r="I1418" s="244"/>
      <c r="J1418" s="245"/>
      <c r="K1418" s="244"/>
      <c r="L1418" s="245"/>
      <c r="M1418" s="244"/>
      <c r="N1418" s="246"/>
      <c r="O1418" s="243"/>
      <c r="P1418" s="243"/>
      <c r="Q1418" s="243"/>
      <c r="R1418" s="244"/>
      <c r="S1418" s="247"/>
      <c r="T1418" s="70" t="str">
        <f t="shared" si="103"/>
        <v/>
      </c>
      <c r="U1418" s="71" t="str">
        <f t="shared" si="104"/>
        <v/>
      </c>
      <c r="V1418" s="71" t="str">
        <f t="shared" si="107"/>
        <v/>
      </c>
      <c r="W1418" s="71" t="str">
        <f>IF(U1418="","",SUM($U$18:U1418))</f>
        <v/>
      </c>
      <c r="X1418" s="71" t="str">
        <f>IF(U1418="","",IF(U1419="",SUM($U$18:U1418)-SUM($X$17:X1417)))</f>
        <v/>
      </c>
      <c r="Y1418" s="70" t="str">
        <f t="shared" si="105"/>
        <v/>
      </c>
      <c r="Z1418" s="71" t="str">
        <f t="shared" si="106"/>
        <v/>
      </c>
      <c r="AB1418" s="70"/>
    </row>
    <row r="1419" spans="2:28" s="71" customFormat="1" x14ac:dyDescent="0.3">
      <c r="B1419" s="242"/>
      <c r="C1419" s="243"/>
      <c r="D1419" s="244"/>
      <c r="E1419" s="243"/>
      <c r="F1419" s="243"/>
      <c r="G1419" s="244"/>
      <c r="H1419" s="245"/>
      <c r="I1419" s="244"/>
      <c r="J1419" s="245"/>
      <c r="K1419" s="244"/>
      <c r="L1419" s="245"/>
      <c r="M1419" s="244"/>
      <c r="N1419" s="246"/>
      <c r="O1419" s="243"/>
      <c r="P1419" s="243"/>
      <c r="Q1419" s="243"/>
      <c r="R1419" s="244"/>
      <c r="S1419" s="247"/>
      <c r="T1419" s="70" t="str">
        <f t="shared" si="103"/>
        <v/>
      </c>
      <c r="U1419" s="71" t="str">
        <f t="shared" si="104"/>
        <v/>
      </c>
      <c r="V1419" s="71" t="str">
        <f t="shared" si="107"/>
        <v/>
      </c>
      <c r="W1419" s="71" t="str">
        <f>IF(U1419="","",SUM($U$18:U1419))</f>
        <v/>
      </c>
      <c r="X1419" s="71" t="str">
        <f>IF(U1419="","",IF(U1420="",SUM($U$18:U1419)-SUM($X$17:X1418)))</f>
        <v/>
      </c>
      <c r="Y1419" s="70" t="str">
        <f t="shared" si="105"/>
        <v/>
      </c>
      <c r="Z1419" s="71" t="str">
        <f t="shared" si="106"/>
        <v/>
      </c>
      <c r="AB1419" s="70"/>
    </row>
    <row r="1420" spans="2:28" s="71" customFormat="1" x14ac:dyDescent="0.3">
      <c r="B1420" s="242"/>
      <c r="C1420" s="243"/>
      <c r="D1420" s="244"/>
      <c r="E1420" s="243"/>
      <c r="F1420" s="243"/>
      <c r="G1420" s="244"/>
      <c r="H1420" s="245"/>
      <c r="I1420" s="244"/>
      <c r="J1420" s="245"/>
      <c r="K1420" s="244"/>
      <c r="L1420" s="245"/>
      <c r="M1420" s="244"/>
      <c r="N1420" s="246"/>
      <c r="O1420" s="243"/>
      <c r="P1420" s="243"/>
      <c r="Q1420" s="243"/>
      <c r="R1420" s="244"/>
      <c r="S1420" s="247"/>
      <c r="T1420" s="70" t="str">
        <f t="shared" si="103"/>
        <v/>
      </c>
      <c r="U1420" s="71" t="str">
        <f t="shared" si="104"/>
        <v/>
      </c>
      <c r="V1420" s="71" t="str">
        <f t="shared" si="107"/>
        <v/>
      </c>
      <c r="W1420" s="71" t="str">
        <f>IF(U1420="","",SUM($U$18:U1420))</f>
        <v/>
      </c>
      <c r="X1420" s="71" t="str">
        <f>IF(U1420="","",IF(U1421="",SUM($U$18:U1420)-SUM($X$17:X1419)))</f>
        <v/>
      </c>
      <c r="Y1420" s="70" t="str">
        <f t="shared" si="105"/>
        <v/>
      </c>
      <c r="Z1420" s="71" t="str">
        <f t="shared" si="106"/>
        <v/>
      </c>
      <c r="AB1420" s="70"/>
    </row>
    <row r="1421" spans="2:28" s="71" customFormat="1" x14ac:dyDescent="0.3">
      <c r="B1421" s="242"/>
      <c r="C1421" s="243"/>
      <c r="D1421" s="244"/>
      <c r="E1421" s="243"/>
      <c r="F1421" s="243"/>
      <c r="G1421" s="244"/>
      <c r="H1421" s="245"/>
      <c r="I1421" s="244"/>
      <c r="J1421" s="245"/>
      <c r="K1421" s="244"/>
      <c r="L1421" s="245"/>
      <c r="M1421" s="244"/>
      <c r="N1421" s="246"/>
      <c r="O1421" s="243"/>
      <c r="P1421" s="243"/>
      <c r="Q1421" s="243"/>
      <c r="R1421" s="244"/>
      <c r="S1421" s="247"/>
      <c r="T1421" s="70" t="str">
        <f t="shared" si="103"/>
        <v/>
      </c>
      <c r="U1421" s="71" t="str">
        <f t="shared" si="104"/>
        <v/>
      </c>
      <c r="V1421" s="71" t="str">
        <f t="shared" si="107"/>
        <v/>
      </c>
      <c r="W1421" s="71" t="str">
        <f>IF(U1421="","",SUM($U$18:U1421))</f>
        <v/>
      </c>
      <c r="X1421" s="71" t="str">
        <f>IF(U1421="","",IF(U1422="",SUM($U$18:U1421)-SUM($X$17:X1420)))</f>
        <v/>
      </c>
      <c r="Y1421" s="70" t="str">
        <f t="shared" si="105"/>
        <v/>
      </c>
      <c r="Z1421" s="71" t="str">
        <f t="shared" si="106"/>
        <v/>
      </c>
      <c r="AB1421" s="70"/>
    </row>
    <row r="1422" spans="2:28" s="71" customFormat="1" x14ac:dyDescent="0.3">
      <c r="B1422" s="242"/>
      <c r="C1422" s="243"/>
      <c r="D1422" s="244"/>
      <c r="E1422" s="243"/>
      <c r="F1422" s="243"/>
      <c r="G1422" s="244"/>
      <c r="H1422" s="245"/>
      <c r="I1422" s="244"/>
      <c r="J1422" s="245"/>
      <c r="K1422" s="244"/>
      <c r="L1422" s="245"/>
      <c r="M1422" s="244"/>
      <c r="N1422" s="246"/>
      <c r="O1422" s="243"/>
      <c r="P1422" s="243"/>
      <c r="Q1422" s="243"/>
      <c r="R1422" s="244"/>
      <c r="S1422" s="247"/>
      <c r="T1422" s="70" t="str">
        <f t="shared" si="103"/>
        <v/>
      </c>
      <c r="U1422" s="71" t="str">
        <f t="shared" si="104"/>
        <v/>
      </c>
      <c r="V1422" s="71" t="str">
        <f t="shared" si="107"/>
        <v/>
      </c>
      <c r="W1422" s="71" t="str">
        <f>IF(U1422="","",SUM($U$18:U1422))</f>
        <v/>
      </c>
      <c r="X1422" s="71" t="str">
        <f>IF(U1422="","",IF(U1423="",SUM($U$18:U1422)-SUM($X$17:X1421)))</f>
        <v/>
      </c>
      <c r="Y1422" s="70" t="str">
        <f t="shared" si="105"/>
        <v/>
      </c>
      <c r="Z1422" s="71" t="str">
        <f t="shared" si="106"/>
        <v/>
      </c>
      <c r="AB1422" s="70"/>
    </row>
    <row r="1423" spans="2:28" s="71" customFormat="1" x14ac:dyDescent="0.3">
      <c r="B1423" s="242"/>
      <c r="C1423" s="243"/>
      <c r="D1423" s="244"/>
      <c r="E1423" s="243"/>
      <c r="F1423" s="243"/>
      <c r="G1423" s="244"/>
      <c r="H1423" s="245"/>
      <c r="I1423" s="244"/>
      <c r="J1423" s="245"/>
      <c r="K1423" s="244"/>
      <c r="L1423" s="245"/>
      <c r="M1423" s="244"/>
      <c r="N1423" s="246"/>
      <c r="O1423" s="243"/>
      <c r="P1423" s="243"/>
      <c r="Q1423" s="243"/>
      <c r="R1423" s="244"/>
      <c r="S1423" s="247"/>
      <c r="T1423" s="70" t="str">
        <f t="shared" si="103"/>
        <v/>
      </c>
      <c r="U1423" s="71" t="str">
        <f t="shared" si="104"/>
        <v/>
      </c>
      <c r="V1423" s="71" t="str">
        <f t="shared" si="107"/>
        <v/>
      </c>
      <c r="W1423" s="71" t="str">
        <f>IF(U1423="","",SUM($U$18:U1423))</f>
        <v/>
      </c>
      <c r="X1423" s="71" t="str">
        <f>IF(U1423="","",IF(U1424="",SUM($U$18:U1423)-SUM($X$17:X1422)))</f>
        <v/>
      </c>
      <c r="Y1423" s="70" t="str">
        <f t="shared" si="105"/>
        <v/>
      </c>
      <c r="Z1423" s="71" t="str">
        <f t="shared" si="106"/>
        <v/>
      </c>
      <c r="AB1423" s="70"/>
    </row>
    <row r="1424" spans="2:28" s="71" customFormat="1" x14ac:dyDescent="0.3">
      <c r="B1424" s="242"/>
      <c r="C1424" s="243"/>
      <c r="D1424" s="244"/>
      <c r="E1424" s="243"/>
      <c r="F1424" s="243"/>
      <c r="G1424" s="244"/>
      <c r="H1424" s="245"/>
      <c r="I1424" s="244"/>
      <c r="J1424" s="245"/>
      <c r="K1424" s="244"/>
      <c r="L1424" s="245"/>
      <c r="M1424" s="244"/>
      <c r="N1424" s="246"/>
      <c r="O1424" s="243"/>
      <c r="P1424" s="243"/>
      <c r="Q1424" s="243"/>
      <c r="R1424" s="244"/>
      <c r="S1424" s="247"/>
      <c r="T1424" s="70" t="str">
        <f t="shared" si="103"/>
        <v/>
      </c>
      <c r="U1424" s="71" t="str">
        <f t="shared" si="104"/>
        <v/>
      </c>
      <c r="V1424" s="71" t="str">
        <f t="shared" si="107"/>
        <v/>
      </c>
      <c r="W1424" s="71" t="str">
        <f>IF(U1424="","",SUM($U$18:U1424))</f>
        <v/>
      </c>
      <c r="X1424" s="71" t="str">
        <f>IF(U1424="","",IF(U1425="",SUM($U$18:U1424)-SUM($X$17:X1423)))</f>
        <v/>
      </c>
      <c r="Y1424" s="70" t="str">
        <f t="shared" si="105"/>
        <v/>
      </c>
      <c r="Z1424" s="71" t="str">
        <f t="shared" si="106"/>
        <v/>
      </c>
      <c r="AB1424" s="70"/>
    </row>
    <row r="1425" spans="2:28" s="71" customFormat="1" x14ac:dyDescent="0.3">
      <c r="B1425" s="242"/>
      <c r="C1425" s="243"/>
      <c r="D1425" s="244"/>
      <c r="E1425" s="243"/>
      <c r="F1425" s="243"/>
      <c r="G1425" s="244"/>
      <c r="H1425" s="245"/>
      <c r="I1425" s="244"/>
      <c r="J1425" s="245"/>
      <c r="K1425" s="244"/>
      <c r="L1425" s="245"/>
      <c r="M1425" s="244"/>
      <c r="N1425" s="246"/>
      <c r="O1425" s="243"/>
      <c r="P1425" s="243"/>
      <c r="Q1425" s="243"/>
      <c r="R1425" s="244"/>
      <c r="S1425" s="247"/>
      <c r="T1425" s="70" t="str">
        <f t="shared" si="103"/>
        <v/>
      </c>
      <c r="U1425" s="71" t="str">
        <f t="shared" si="104"/>
        <v/>
      </c>
      <c r="V1425" s="71" t="str">
        <f t="shared" si="107"/>
        <v/>
      </c>
      <c r="W1425" s="71" t="str">
        <f>IF(U1425="","",SUM($U$18:U1425))</f>
        <v/>
      </c>
      <c r="X1425" s="71" t="str">
        <f>IF(U1425="","",IF(U1426="",SUM($U$18:U1425)-SUM($X$17:X1424)))</f>
        <v/>
      </c>
      <c r="Y1425" s="70" t="str">
        <f t="shared" si="105"/>
        <v/>
      </c>
      <c r="Z1425" s="71" t="str">
        <f t="shared" si="106"/>
        <v/>
      </c>
      <c r="AB1425" s="70"/>
    </row>
    <row r="1426" spans="2:28" s="71" customFormat="1" x14ac:dyDescent="0.3">
      <c r="B1426" s="242"/>
      <c r="C1426" s="243"/>
      <c r="D1426" s="244"/>
      <c r="E1426" s="243"/>
      <c r="F1426" s="243"/>
      <c r="G1426" s="244"/>
      <c r="H1426" s="245"/>
      <c r="I1426" s="244"/>
      <c r="J1426" s="245"/>
      <c r="K1426" s="244"/>
      <c r="L1426" s="245"/>
      <c r="M1426" s="244"/>
      <c r="N1426" s="246"/>
      <c r="O1426" s="243"/>
      <c r="P1426" s="243"/>
      <c r="Q1426" s="243"/>
      <c r="R1426" s="244"/>
      <c r="S1426" s="247"/>
      <c r="T1426" s="70" t="str">
        <f t="shared" si="103"/>
        <v/>
      </c>
      <c r="U1426" s="71" t="str">
        <f t="shared" si="104"/>
        <v/>
      </c>
      <c r="V1426" s="71" t="str">
        <f t="shared" si="107"/>
        <v/>
      </c>
      <c r="W1426" s="71" t="str">
        <f>IF(U1426="","",SUM($U$18:U1426))</f>
        <v/>
      </c>
      <c r="X1426" s="71" t="str">
        <f>IF(U1426="","",IF(U1427="",SUM($U$18:U1426)-SUM($X$17:X1425)))</f>
        <v/>
      </c>
      <c r="Y1426" s="70" t="str">
        <f t="shared" si="105"/>
        <v/>
      </c>
      <c r="Z1426" s="71" t="str">
        <f t="shared" si="106"/>
        <v/>
      </c>
      <c r="AB1426" s="70"/>
    </row>
    <row r="1427" spans="2:28" s="71" customFormat="1" x14ac:dyDescent="0.3">
      <c r="B1427" s="242"/>
      <c r="C1427" s="243"/>
      <c r="D1427" s="244"/>
      <c r="E1427" s="243"/>
      <c r="F1427" s="243"/>
      <c r="G1427" s="244"/>
      <c r="H1427" s="245"/>
      <c r="I1427" s="244"/>
      <c r="J1427" s="245"/>
      <c r="K1427" s="244"/>
      <c r="L1427" s="245"/>
      <c r="M1427" s="244"/>
      <c r="N1427" s="246"/>
      <c r="O1427" s="243"/>
      <c r="P1427" s="243"/>
      <c r="Q1427" s="243"/>
      <c r="R1427" s="244"/>
      <c r="S1427" s="247"/>
      <c r="T1427" s="70" t="str">
        <f t="shared" ref="T1427:T1490" si="108">IF(N1427&lt;0,"",IF(N1427="","",(N1427-2)/2))</f>
        <v/>
      </c>
      <c r="U1427" s="71" t="str">
        <f t="shared" ref="U1427:U1490" si="109">IF(H1427="","",IF(M1427="",(H1427+J1427+L1427)*-1,IF(M1427=G1427,H1427/2*N1427-(H1427+J1427+L1427),IF(M1427=I1427,J1427/2*N1427-(H1427+J1427+L1427),IF(M1427=K1427,L1427/2*N1427-(H1427+J1427+L1427))))))</f>
        <v/>
      </c>
      <c r="V1427" s="71" t="str">
        <f t="shared" si="107"/>
        <v/>
      </c>
      <c r="W1427" s="71" t="str">
        <f>IF(U1427="","",SUM($U$18:U1427))</f>
        <v/>
      </c>
      <c r="X1427" s="71" t="str">
        <f>IF(U1427="","",IF(U1428="",SUM($U$18:U1427)-SUM($X$17:X1426)))</f>
        <v/>
      </c>
      <c r="Y1427" s="70" t="str">
        <f t="shared" ref="Y1427:Y1490" si="110">IF(O1427="","",IF(M1427="","",IF(G1427=M1427,O1427,IF(I1427=M1427,P1427,IF(K1427=M1427,Q1427)))))</f>
        <v/>
      </c>
      <c r="Z1427" s="71" t="str">
        <f t="shared" si="106"/>
        <v/>
      </c>
      <c r="AB1427" s="70"/>
    </row>
    <row r="1428" spans="2:28" s="71" customFormat="1" x14ac:dyDescent="0.3">
      <c r="B1428" s="242"/>
      <c r="C1428" s="243"/>
      <c r="D1428" s="244"/>
      <c r="E1428" s="243"/>
      <c r="F1428" s="243"/>
      <c r="G1428" s="244"/>
      <c r="H1428" s="245"/>
      <c r="I1428" s="244"/>
      <c r="J1428" s="245"/>
      <c r="K1428" s="244"/>
      <c r="L1428" s="245"/>
      <c r="M1428" s="244"/>
      <c r="N1428" s="246"/>
      <c r="O1428" s="243"/>
      <c r="P1428" s="243"/>
      <c r="Q1428" s="243"/>
      <c r="R1428" s="244"/>
      <c r="S1428" s="247"/>
      <c r="T1428" s="70" t="str">
        <f t="shared" si="108"/>
        <v/>
      </c>
      <c r="U1428" s="71" t="str">
        <f t="shared" si="109"/>
        <v/>
      </c>
      <c r="V1428" s="71" t="str">
        <f t="shared" si="107"/>
        <v/>
      </c>
      <c r="W1428" s="71" t="str">
        <f>IF(U1428="","",SUM($U$18:U1428))</f>
        <v/>
      </c>
      <c r="X1428" s="71" t="str">
        <f>IF(U1428="","",IF(U1429="",SUM($U$18:U1428)-SUM($X$17:X1427)))</f>
        <v/>
      </c>
      <c r="Y1428" s="70" t="str">
        <f t="shared" si="110"/>
        <v/>
      </c>
      <c r="Z1428" s="71" t="str">
        <f t="shared" si="106"/>
        <v/>
      </c>
      <c r="AB1428" s="70"/>
    </row>
    <row r="1429" spans="2:28" s="71" customFormat="1" x14ac:dyDescent="0.3">
      <c r="B1429" s="242"/>
      <c r="C1429" s="243"/>
      <c r="D1429" s="244"/>
      <c r="E1429" s="243"/>
      <c r="F1429" s="243"/>
      <c r="G1429" s="244"/>
      <c r="H1429" s="245"/>
      <c r="I1429" s="244"/>
      <c r="J1429" s="245"/>
      <c r="K1429" s="244"/>
      <c r="L1429" s="245"/>
      <c r="M1429" s="244"/>
      <c r="N1429" s="246"/>
      <c r="O1429" s="243"/>
      <c r="P1429" s="243"/>
      <c r="Q1429" s="243"/>
      <c r="R1429" s="244"/>
      <c r="S1429" s="247"/>
      <c r="T1429" s="70" t="str">
        <f t="shared" si="108"/>
        <v/>
      </c>
      <c r="U1429" s="71" t="str">
        <f t="shared" si="109"/>
        <v/>
      </c>
      <c r="V1429" s="71" t="str">
        <f t="shared" si="107"/>
        <v/>
      </c>
      <c r="W1429" s="71" t="str">
        <f>IF(U1429="","",SUM($U$18:U1429))</f>
        <v/>
      </c>
      <c r="X1429" s="71" t="str">
        <f>IF(U1429="","",IF(U1430="",SUM($U$18:U1429)-SUM($X$17:X1428)))</f>
        <v/>
      </c>
      <c r="Y1429" s="70" t="str">
        <f t="shared" si="110"/>
        <v/>
      </c>
      <c r="Z1429" s="71" t="str">
        <f t="shared" si="106"/>
        <v/>
      </c>
      <c r="AB1429" s="70"/>
    </row>
    <row r="1430" spans="2:28" s="71" customFormat="1" x14ac:dyDescent="0.3">
      <c r="B1430" s="242"/>
      <c r="C1430" s="243"/>
      <c r="D1430" s="244"/>
      <c r="E1430" s="243"/>
      <c r="F1430" s="243"/>
      <c r="G1430" s="244"/>
      <c r="H1430" s="245"/>
      <c r="I1430" s="244"/>
      <c r="J1430" s="245"/>
      <c r="K1430" s="244"/>
      <c r="L1430" s="245"/>
      <c r="M1430" s="244"/>
      <c r="N1430" s="246"/>
      <c r="O1430" s="243"/>
      <c r="P1430" s="243"/>
      <c r="Q1430" s="243"/>
      <c r="R1430" s="244"/>
      <c r="S1430" s="247"/>
      <c r="T1430" s="70" t="str">
        <f t="shared" si="108"/>
        <v/>
      </c>
      <c r="U1430" s="71" t="str">
        <f t="shared" si="109"/>
        <v/>
      </c>
      <c r="V1430" s="71" t="str">
        <f t="shared" si="107"/>
        <v/>
      </c>
      <c r="W1430" s="71" t="str">
        <f>IF(U1430="","",SUM($U$18:U1430))</f>
        <v/>
      </c>
      <c r="X1430" s="71" t="str">
        <f>IF(U1430="","",IF(U1431="",SUM($U$18:U1430)-SUM($X$17:X1429)))</f>
        <v/>
      </c>
      <c r="Y1430" s="70" t="str">
        <f t="shared" si="110"/>
        <v/>
      </c>
      <c r="Z1430" s="71" t="str">
        <f t="shared" si="106"/>
        <v/>
      </c>
      <c r="AB1430" s="70"/>
    </row>
    <row r="1431" spans="2:28" s="71" customFormat="1" x14ac:dyDescent="0.3">
      <c r="B1431" s="242"/>
      <c r="C1431" s="243"/>
      <c r="D1431" s="244"/>
      <c r="E1431" s="243"/>
      <c r="F1431" s="243"/>
      <c r="G1431" s="244"/>
      <c r="H1431" s="245"/>
      <c r="I1431" s="244"/>
      <c r="J1431" s="245"/>
      <c r="K1431" s="244"/>
      <c r="L1431" s="245"/>
      <c r="M1431" s="244"/>
      <c r="N1431" s="246"/>
      <c r="O1431" s="243"/>
      <c r="P1431" s="243"/>
      <c r="Q1431" s="243"/>
      <c r="R1431" s="244"/>
      <c r="S1431" s="247"/>
      <c r="T1431" s="70" t="str">
        <f t="shared" si="108"/>
        <v/>
      </c>
      <c r="U1431" s="71" t="str">
        <f t="shared" si="109"/>
        <v/>
      </c>
      <c r="V1431" s="71" t="str">
        <f t="shared" si="107"/>
        <v/>
      </c>
      <c r="W1431" s="71" t="str">
        <f>IF(U1431="","",SUM($U$18:U1431))</f>
        <v/>
      </c>
      <c r="X1431" s="71" t="str">
        <f>IF(U1431="","",IF(U1432="",SUM($U$18:U1431)-SUM($X$17:X1430)))</f>
        <v/>
      </c>
      <c r="Y1431" s="70" t="str">
        <f t="shared" si="110"/>
        <v/>
      </c>
      <c r="Z1431" s="71" t="str">
        <f t="shared" ref="Z1431:Z1494" si="111">(IF(C1431="","",IF(N1431="","",IF(U1431&lt;0,SUM(H1431+J1431+L1431+U1431),IF(U1431=0,SUM(H1431+J1431+L1431+U1431),IF(U1431=0,"",IF(U1431&gt;0,SUM(H1431+J1431+L1431+U1431))))))))</f>
        <v/>
      </c>
      <c r="AB1431" s="70"/>
    </row>
    <row r="1432" spans="2:28" s="71" customFormat="1" x14ac:dyDescent="0.3">
      <c r="B1432" s="242"/>
      <c r="C1432" s="243"/>
      <c r="D1432" s="244"/>
      <c r="E1432" s="243"/>
      <c r="F1432" s="243"/>
      <c r="G1432" s="244"/>
      <c r="H1432" s="245"/>
      <c r="I1432" s="244"/>
      <c r="J1432" s="245"/>
      <c r="K1432" s="244"/>
      <c r="L1432" s="245"/>
      <c r="M1432" s="244"/>
      <c r="N1432" s="246"/>
      <c r="O1432" s="243"/>
      <c r="P1432" s="243"/>
      <c r="Q1432" s="243"/>
      <c r="R1432" s="244"/>
      <c r="S1432" s="247"/>
      <c r="T1432" s="70" t="str">
        <f t="shared" si="108"/>
        <v/>
      </c>
      <c r="U1432" s="71" t="str">
        <f t="shared" si="109"/>
        <v/>
      </c>
      <c r="V1432" s="71" t="str">
        <f t="shared" si="107"/>
        <v/>
      </c>
      <c r="W1432" s="71" t="str">
        <f>IF(U1432="","",SUM($U$18:U1432))</f>
        <v/>
      </c>
      <c r="X1432" s="71" t="str">
        <f>IF(U1432="","",IF(U1433="",SUM($U$18:U1432)-SUM($X$17:X1431)))</f>
        <v/>
      </c>
      <c r="Y1432" s="70" t="str">
        <f t="shared" si="110"/>
        <v/>
      </c>
      <c r="Z1432" s="71" t="str">
        <f t="shared" si="111"/>
        <v/>
      </c>
      <c r="AB1432" s="70"/>
    </row>
    <row r="1433" spans="2:28" s="71" customFormat="1" x14ac:dyDescent="0.3">
      <c r="B1433" s="242"/>
      <c r="C1433" s="243"/>
      <c r="D1433" s="244"/>
      <c r="E1433" s="243"/>
      <c r="F1433" s="243"/>
      <c r="G1433" s="244"/>
      <c r="H1433" s="245"/>
      <c r="I1433" s="244"/>
      <c r="J1433" s="245"/>
      <c r="K1433" s="244"/>
      <c r="L1433" s="245"/>
      <c r="M1433" s="244"/>
      <c r="N1433" s="246"/>
      <c r="O1433" s="243"/>
      <c r="P1433" s="243"/>
      <c r="Q1433" s="243"/>
      <c r="R1433" s="244"/>
      <c r="S1433" s="247"/>
      <c r="T1433" s="70" t="str">
        <f t="shared" si="108"/>
        <v/>
      </c>
      <c r="U1433" s="71" t="str">
        <f t="shared" si="109"/>
        <v/>
      </c>
      <c r="V1433" s="71" t="str">
        <f t="shared" si="107"/>
        <v/>
      </c>
      <c r="W1433" s="71" t="str">
        <f>IF(U1433="","",SUM($U$18:U1433))</f>
        <v/>
      </c>
      <c r="X1433" s="71" t="str">
        <f>IF(U1433="","",IF(U1434="",SUM($U$18:U1433)-SUM($X$17:X1432)))</f>
        <v/>
      </c>
      <c r="Y1433" s="70" t="str">
        <f t="shared" si="110"/>
        <v/>
      </c>
      <c r="Z1433" s="71" t="str">
        <f t="shared" si="111"/>
        <v/>
      </c>
      <c r="AB1433" s="70"/>
    </row>
    <row r="1434" spans="2:28" s="71" customFormat="1" x14ac:dyDescent="0.3">
      <c r="B1434" s="242"/>
      <c r="C1434" s="243"/>
      <c r="D1434" s="244"/>
      <c r="E1434" s="243"/>
      <c r="F1434" s="243"/>
      <c r="G1434" s="244"/>
      <c r="H1434" s="245"/>
      <c r="I1434" s="244"/>
      <c r="J1434" s="245"/>
      <c r="K1434" s="244"/>
      <c r="L1434" s="245"/>
      <c r="M1434" s="244"/>
      <c r="N1434" s="246"/>
      <c r="O1434" s="243"/>
      <c r="P1434" s="243"/>
      <c r="Q1434" s="243"/>
      <c r="R1434" s="244"/>
      <c r="S1434" s="247"/>
      <c r="T1434" s="70" t="str">
        <f t="shared" si="108"/>
        <v/>
      </c>
      <c r="U1434" s="71" t="str">
        <f t="shared" si="109"/>
        <v/>
      </c>
      <c r="V1434" s="71" t="str">
        <f t="shared" si="107"/>
        <v/>
      </c>
      <c r="W1434" s="71" t="str">
        <f>IF(U1434="","",SUM($U$18:U1434))</f>
        <v/>
      </c>
      <c r="X1434" s="71" t="str">
        <f>IF(U1434="","",IF(U1435="",SUM($U$18:U1434)-SUM($X$17:X1433)))</f>
        <v/>
      </c>
      <c r="Y1434" s="70" t="str">
        <f t="shared" si="110"/>
        <v/>
      </c>
      <c r="Z1434" s="71" t="str">
        <f t="shared" si="111"/>
        <v/>
      </c>
      <c r="AB1434" s="70"/>
    </row>
    <row r="1435" spans="2:28" s="71" customFormat="1" x14ac:dyDescent="0.3">
      <c r="B1435" s="242"/>
      <c r="C1435" s="243"/>
      <c r="D1435" s="244"/>
      <c r="E1435" s="243"/>
      <c r="F1435" s="243"/>
      <c r="G1435" s="244"/>
      <c r="H1435" s="245"/>
      <c r="I1435" s="244"/>
      <c r="J1435" s="245"/>
      <c r="K1435" s="244"/>
      <c r="L1435" s="245"/>
      <c r="M1435" s="244"/>
      <c r="N1435" s="246"/>
      <c r="O1435" s="243"/>
      <c r="P1435" s="243"/>
      <c r="Q1435" s="243"/>
      <c r="R1435" s="244"/>
      <c r="S1435" s="247"/>
      <c r="T1435" s="70" t="str">
        <f t="shared" si="108"/>
        <v/>
      </c>
      <c r="U1435" s="71" t="str">
        <f t="shared" si="109"/>
        <v/>
      </c>
      <c r="V1435" s="71" t="str">
        <f t="shared" si="107"/>
        <v/>
      </c>
      <c r="W1435" s="71" t="str">
        <f>IF(U1435="","",SUM($U$18:U1435))</f>
        <v/>
      </c>
      <c r="X1435" s="71" t="str">
        <f>IF(U1435="","",IF(U1436="",SUM($U$18:U1435)-SUM($X$17:X1434)))</f>
        <v/>
      </c>
      <c r="Y1435" s="70" t="str">
        <f t="shared" si="110"/>
        <v/>
      </c>
      <c r="Z1435" s="71" t="str">
        <f t="shared" si="111"/>
        <v/>
      </c>
      <c r="AB1435" s="70"/>
    </row>
    <row r="1436" spans="2:28" s="71" customFormat="1" x14ac:dyDescent="0.3">
      <c r="B1436" s="242"/>
      <c r="C1436" s="243"/>
      <c r="D1436" s="244"/>
      <c r="E1436" s="243"/>
      <c r="F1436" s="243"/>
      <c r="G1436" s="244"/>
      <c r="H1436" s="245"/>
      <c r="I1436" s="244"/>
      <c r="J1436" s="245"/>
      <c r="K1436" s="244"/>
      <c r="L1436" s="245"/>
      <c r="M1436" s="244"/>
      <c r="N1436" s="246"/>
      <c r="O1436" s="243"/>
      <c r="P1436" s="243"/>
      <c r="Q1436" s="243"/>
      <c r="R1436" s="244"/>
      <c r="S1436" s="247"/>
      <c r="T1436" s="70" t="str">
        <f t="shared" si="108"/>
        <v/>
      </c>
      <c r="U1436" s="71" t="str">
        <f t="shared" si="109"/>
        <v/>
      </c>
      <c r="V1436" s="71" t="str">
        <f t="shared" si="107"/>
        <v/>
      </c>
      <c r="W1436" s="71" t="str">
        <f>IF(U1436="","",SUM($U$18:U1436))</f>
        <v/>
      </c>
      <c r="X1436" s="71" t="str">
        <f>IF(U1436="","",IF(U1437="",SUM($U$18:U1436)-SUM($X$17:X1435)))</f>
        <v/>
      </c>
      <c r="Y1436" s="70" t="str">
        <f t="shared" si="110"/>
        <v/>
      </c>
      <c r="Z1436" s="71" t="str">
        <f t="shared" si="111"/>
        <v/>
      </c>
      <c r="AB1436" s="70"/>
    </row>
    <row r="1437" spans="2:28" s="71" customFormat="1" x14ac:dyDescent="0.3">
      <c r="B1437" s="242"/>
      <c r="C1437" s="243"/>
      <c r="D1437" s="244"/>
      <c r="E1437" s="243"/>
      <c r="F1437" s="243"/>
      <c r="G1437" s="244"/>
      <c r="H1437" s="245"/>
      <c r="I1437" s="244"/>
      <c r="J1437" s="245"/>
      <c r="K1437" s="244"/>
      <c r="L1437" s="245"/>
      <c r="M1437" s="244"/>
      <c r="N1437" s="246"/>
      <c r="O1437" s="243"/>
      <c r="P1437" s="243"/>
      <c r="Q1437" s="243"/>
      <c r="R1437" s="244"/>
      <c r="S1437" s="247"/>
      <c r="T1437" s="70" t="str">
        <f t="shared" si="108"/>
        <v/>
      </c>
      <c r="U1437" s="71" t="str">
        <f t="shared" si="109"/>
        <v/>
      </c>
      <c r="V1437" s="71" t="str">
        <f t="shared" si="107"/>
        <v/>
      </c>
      <c r="W1437" s="71" t="str">
        <f>IF(U1437="","",SUM($U$18:U1437))</f>
        <v/>
      </c>
      <c r="X1437" s="71" t="str">
        <f>IF(U1437="","",IF(U1438="",SUM($U$18:U1437)-SUM($X$17:X1436)))</f>
        <v/>
      </c>
      <c r="Y1437" s="70" t="str">
        <f t="shared" si="110"/>
        <v/>
      </c>
      <c r="Z1437" s="71" t="str">
        <f t="shared" si="111"/>
        <v/>
      </c>
      <c r="AB1437" s="70"/>
    </row>
    <row r="1438" spans="2:28" s="71" customFormat="1" x14ac:dyDescent="0.3">
      <c r="B1438" s="242"/>
      <c r="C1438" s="243"/>
      <c r="D1438" s="244"/>
      <c r="E1438" s="243"/>
      <c r="F1438" s="243"/>
      <c r="G1438" s="244"/>
      <c r="H1438" s="245"/>
      <c r="I1438" s="244"/>
      <c r="J1438" s="245"/>
      <c r="K1438" s="244"/>
      <c r="L1438" s="245"/>
      <c r="M1438" s="244"/>
      <c r="N1438" s="246"/>
      <c r="O1438" s="243"/>
      <c r="P1438" s="243"/>
      <c r="Q1438" s="243"/>
      <c r="R1438" s="244"/>
      <c r="S1438" s="247"/>
      <c r="T1438" s="70" t="str">
        <f t="shared" si="108"/>
        <v/>
      </c>
      <c r="U1438" s="71" t="str">
        <f t="shared" si="109"/>
        <v/>
      </c>
      <c r="V1438" s="71" t="str">
        <f t="shared" si="107"/>
        <v/>
      </c>
      <c r="W1438" s="71" t="str">
        <f>IF(U1438="","",SUM($U$18:U1438))</f>
        <v/>
      </c>
      <c r="X1438" s="71" t="str">
        <f>IF(U1438="","",IF(U1439="",SUM($U$18:U1438)-SUM($X$17:X1437)))</f>
        <v/>
      </c>
      <c r="Y1438" s="70" t="str">
        <f t="shared" si="110"/>
        <v/>
      </c>
      <c r="Z1438" s="71" t="str">
        <f t="shared" si="111"/>
        <v/>
      </c>
      <c r="AB1438" s="70"/>
    </row>
    <row r="1439" spans="2:28" s="71" customFormat="1" x14ac:dyDescent="0.3">
      <c r="B1439" s="242"/>
      <c r="C1439" s="243"/>
      <c r="D1439" s="244"/>
      <c r="E1439" s="243"/>
      <c r="F1439" s="243"/>
      <c r="G1439" s="244"/>
      <c r="H1439" s="245"/>
      <c r="I1439" s="244"/>
      <c r="J1439" s="245"/>
      <c r="K1439" s="244"/>
      <c r="L1439" s="245"/>
      <c r="M1439" s="244"/>
      <c r="N1439" s="246"/>
      <c r="O1439" s="243"/>
      <c r="P1439" s="243"/>
      <c r="Q1439" s="243"/>
      <c r="R1439" s="244"/>
      <c r="S1439" s="247"/>
      <c r="T1439" s="70" t="str">
        <f t="shared" si="108"/>
        <v/>
      </c>
      <c r="U1439" s="71" t="str">
        <f t="shared" si="109"/>
        <v/>
      </c>
      <c r="V1439" s="71" t="str">
        <f t="shared" si="107"/>
        <v/>
      </c>
      <c r="W1439" s="71" t="str">
        <f>IF(U1439="","",SUM($U$18:U1439))</f>
        <v/>
      </c>
      <c r="X1439" s="71" t="str">
        <f>IF(U1439="","",IF(U1440="",SUM($U$18:U1439)-SUM($X$17:X1438)))</f>
        <v/>
      </c>
      <c r="Y1439" s="70" t="str">
        <f t="shared" si="110"/>
        <v/>
      </c>
      <c r="Z1439" s="71" t="str">
        <f t="shared" si="111"/>
        <v/>
      </c>
      <c r="AB1439" s="70"/>
    </row>
    <row r="1440" spans="2:28" s="71" customFormat="1" x14ac:dyDescent="0.3">
      <c r="B1440" s="242"/>
      <c r="C1440" s="243"/>
      <c r="D1440" s="244"/>
      <c r="E1440" s="243"/>
      <c r="F1440" s="243"/>
      <c r="G1440" s="244"/>
      <c r="H1440" s="245"/>
      <c r="I1440" s="244"/>
      <c r="J1440" s="245"/>
      <c r="K1440" s="244"/>
      <c r="L1440" s="245"/>
      <c r="M1440" s="244"/>
      <c r="N1440" s="246"/>
      <c r="O1440" s="243"/>
      <c r="P1440" s="243"/>
      <c r="Q1440" s="243"/>
      <c r="R1440" s="244"/>
      <c r="S1440" s="247"/>
      <c r="T1440" s="70" t="str">
        <f t="shared" si="108"/>
        <v/>
      </c>
      <c r="U1440" s="71" t="str">
        <f t="shared" si="109"/>
        <v/>
      </c>
      <c r="V1440" s="71" t="str">
        <f t="shared" si="107"/>
        <v/>
      </c>
      <c r="W1440" s="71" t="str">
        <f>IF(U1440="","",SUM($U$18:U1440))</f>
        <v/>
      </c>
      <c r="X1440" s="71" t="str">
        <f>IF(U1440="","",IF(U1441="",SUM($U$18:U1440)-SUM($X$17:X1439)))</f>
        <v/>
      </c>
      <c r="Y1440" s="70" t="str">
        <f t="shared" si="110"/>
        <v/>
      </c>
      <c r="Z1440" s="71" t="str">
        <f t="shared" si="111"/>
        <v/>
      </c>
      <c r="AB1440" s="70"/>
    </row>
    <row r="1441" spans="2:28" s="71" customFormat="1" x14ac:dyDescent="0.3">
      <c r="B1441" s="242"/>
      <c r="C1441" s="243"/>
      <c r="D1441" s="244"/>
      <c r="E1441" s="243"/>
      <c r="F1441" s="243"/>
      <c r="G1441" s="244"/>
      <c r="H1441" s="245"/>
      <c r="I1441" s="244"/>
      <c r="J1441" s="245"/>
      <c r="K1441" s="244"/>
      <c r="L1441" s="245"/>
      <c r="M1441" s="244"/>
      <c r="N1441" s="246"/>
      <c r="O1441" s="243"/>
      <c r="P1441" s="243"/>
      <c r="Q1441" s="243"/>
      <c r="R1441" s="244"/>
      <c r="S1441" s="247"/>
      <c r="T1441" s="70" t="str">
        <f t="shared" si="108"/>
        <v/>
      </c>
      <c r="U1441" s="71" t="str">
        <f t="shared" si="109"/>
        <v/>
      </c>
      <c r="V1441" s="71" t="str">
        <f t="shared" si="107"/>
        <v/>
      </c>
      <c r="W1441" s="71" t="str">
        <f>IF(U1441="","",SUM($U$18:U1441))</f>
        <v/>
      </c>
      <c r="X1441" s="71" t="str">
        <f>IF(U1441="","",IF(U1442="",SUM($U$18:U1441)-SUM($X$17:X1440)))</f>
        <v/>
      </c>
      <c r="Y1441" s="70" t="str">
        <f t="shared" si="110"/>
        <v/>
      </c>
      <c r="Z1441" s="71" t="str">
        <f t="shared" si="111"/>
        <v/>
      </c>
      <c r="AB1441" s="70"/>
    </row>
    <row r="1442" spans="2:28" s="71" customFormat="1" x14ac:dyDescent="0.3">
      <c r="B1442" s="242"/>
      <c r="C1442" s="243"/>
      <c r="D1442" s="244"/>
      <c r="E1442" s="243"/>
      <c r="F1442" s="243"/>
      <c r="G1442" s="244"/>
      <c r="H1442" s="245"/>
      <c r="I1442" s="244"/>
      <c r="J1442" s="245"/>
      <c r="K1442" s="244"/>
      <c r="L1442" s="245"/>
      <c r="M1442" s="244"/>
      <c r="N1442" s="246"/>
      <c r="O1442" s="243"/>
      <c r="P1442" s="243"/>
      <c r="Q1442" s="243"/>
      <c r="R1442" s="244"/>
      <c r="S1442" s="247"/>
      <c r="T1442" s="70" t="str">
        <f t="shared" si="108"/>
        <v/>
      </c>
      <c r="U1442" s="71" t="str">
        <f t="shared" si="109"/>
        <v/>
      </c>
      <c r="V1442" s="71" t="str">
        <f t="shared" si="107"/>
        <v/>
      </c>
      <c r="W1442" s="71" t="str">
        <f>IF(U1442="","",SUM($U$18:U1442))</f>
        <v/>
      </c>
      <c r="X1442" s="71" t="str">
        <f>IF(U1442="","",IF(U1443="",SUM($U$18:U1442)-SUM($X$17:X1441)))</f>
        <v/>
      </c>
      <c r="Y1442" s="70" t="str">
        <f t="shared" si="110"/>
        <v/>
      </c>
      <c r="Z1442" s="71" t="str">
        <f t="shared" si="111"/>
        <v/>
      </c>
      <c r="AB1442" s="70"/>
    </row>
    <row r="1443" spans="2:28" s="71" customFormat="1" x14ac:dyDescent="0.3">
      <c r="B1443" s="242"/>
      <c r="C1443" s="243"/>
      <c r="D1443" s="244"/>
      <c r="E1443" s="243"/>
      <c r="F1443" s="243"/>
      <c r="G1443" s="244"/>
      <c r="H1443" s="245"/>
      <c r="I1443" s="244"/>
      <c r="J1443" s="245"/>
      <c r="K1443" s="244"/>
      <c r="L1443" s="245"/>
      <c r="M1443" s="244"/>
      <c r="N1443" s="246"/>
      <c r="O1443" s="243"/>
      <c r="P1443" s="243"/>
      <c r="Q1443" s="243"/>
      <c r="R1443" s="244"/>
      <c r="S1443" s="247"/>
      <c r="T1443" s="70" t="str">
        <f t="shared" si="108"/>
        <v/>
      </c>
      <c r="U1443" s="71" t="str">
        <f t="shared" si="109"/>
        <v/>
      </c>
      <c r="V1443" s="71" t="str">
        <f t="shared" si="107"/>
        <v/>
      </c>
      <c r="W1443" s="71" t="str">
        <f>IF(U1443="","",SUM($U$18:U1443))</f>
        <v/>
      </c>
      <c r="X1443" s="71" t="str">
        <f>IF(U1443="","",IF(U1444="",SUM($U$18:U1443)-SUM($X$17:X1442)))</f>
        <v/>
      </c>
      <c r="Y1443" s="70" t="str">
        <f t="shared" si="110"/>
        <v/>
      </c>
      <c r="Z1443" s="71" t="str">
        <f t="shared" si="111"/>
        <v/>
      </c>
      <c r="AB1443" s="70"/>
    </row>
    <row r="1444" spans="2:28" s="71" customFormat="1" x14ac:dyDescent="0.3">
      <c r="B1444" s="242"/>
      <c r="C1444" s="243"/>
      <c r="D1444" s="244"/>
      <c r="E1444" s="243"/>
      <c r="F1444" s="243"/>
      <c r="G1444" s="244"/>
      <c r="H1444" s="245"/>
      <c r="I1444" s="244"/>
      <c r="J1444" s="245"/>
      <c r="K1444" s="244"/>
      <c r="L1444" s="245"/>
      <c r="M1444" s="244"/>
      <c r="N1444" s="246"/>
      <c r="O1444" s="243"/>
      <c r="P1444" s="243"/>
      <c r="Q1444" s="243"/>
      <c r="R1444" s="244"/>
      <c r="S1444" s="247"/>
      <c r="T1444" s="70" t="str">
        <f t="shared" si="108"/>
        <v/>
      </c>
      <c r="U1444" s="71" t="str">
        <f t="shared" si="109"/>
        <v/>
      </c>
      <c r="V1444" s="71" t="str">
        <f t="shared" si="107"/>
        <v/>
      </c>
      <c r="W1444" s="71" t="str">
        <f>IF(U1444="","",SUM($U$18:U1444))</f>
        <v/>
      </c>
      <c r="X1444" s="71" t="str">
        <f>IF(U1444="","",IF(U1445="",SUM($U$18:U1444)-SUM($X$17:X1443)))</f>
        <v/>
      </c>
      <c r="Y1444" s="70" t="str">
        <f t="shared" si="110"/>
        <v/>
      </c>
      <c r="Z1444" s="71" t="str">
        <f t="shared" si="111"/>
        <v/>
      </c>
      <c r="AB1444" s="70"/>
    </row>
    <row r="1445" spans="2:28" s="71" customFormat="1" x14ac:dyDescent="0.3">
      <c r="B1445" s="242"/>
      <c r="C1445" s="243"/>
      <c r="D1445" s="244"/>
      <c r="E1445" s="243"/>
      <c r="F1445" s="243"/>
      <c r="G1445" s="244"/>
      <c r="H1445" s="245"/>
      <c r="I1445" s="244"/>
      <c r="J1445" s="245"/>
      <c r="K1445" s="244"/>
      <c r="L1445" s="245"/>
      <c r="M1445" s="244"/>
      <c r="N1445" s="246"/>
      <c r="O1445" s="243"/>
      <c r="P1445" s="243"/>
      <c r="Q1445" s="243"/>
      <c r="R1445" s="244"/>
      <c r="S1445" s="247"/>
      <c r="T1445" s="70" t="str">
        <f t="shared" si="108"/>
        <v/>
      </c>
      <c r="U1445" s="71" t="str">
        <f t="shared" si="109"/>
        <v/>
      </c>
      <c r="V1445" s="71" t="str">
        <f t="shared" si="107"/>
        <v/>
      </c>
      <c r="W1445" s="71" t="str">
        <f>IF(U1445="","",SUM($U$18:U1445))</f>
        <v/>
      </c>
      <c r="X1445" s="71" t="str">
        <f>IF(U1445="","",IF(U1446="",SUM($U$18:U1445)-SUM($X$17:X1444)))</f>
        <v/>
      </c>
      <c r="Y1445" s="70" t="str">
        <f t="shared" si="110"/>
        <v/>
      </c>
      <c r="Z1445" s="71" t="str">
        <f t="shared" si="111"/>
        <v/>
      </c>
      <c r="AB1445" s="70"/>
    </row>
    <row r="1446" spans="2:28" s="71" customFormat="1" x14ac:dyDescent="0.3">
      <c r="B1446" s="242"/>
      <c r="C1446" s="243"/>
      <c r="D1446" s="244"/>
      <c r="E1446" s="243"/>
      <c r="F1446" s="243"/>
      <c r="G1446" s="244"/>
      <c r="H1446" s="245"/>
      <c r="I1446" s="244"/>
      <c r="J1446" s="245"/>
      <c r="K1446" s="244"/>
      <c r="L1446" s="245"/>
      <c r="M1446" s="244"/>
      <c r="N1446" s="246"/>
      <c r="O1446" s="243"/>
      <c r="P1446" s="243"/>
      <c r="Q1446" s="243"/>
      <c r="R1446" s="244"/>
      <c r="S1446" s="247"/>
      <c r="T1446" s="70" t="str">
        <f t="shared" si="108"/>
        <v/>
      </c>
      <c r="U1446" s="71" t="str">
        <f t="shared" si="109"/>
        <v/>
      </c>
      <c r="V1446" s="71" t="str">
        <f t="shared" si="107"/>
        <v/>
      </c>
      <c r="W1446" s="71" t="str">
        <f>IF(U1446="","",SUM($U$18:U1446))</f>
        <v/>
      </c>
      <c r="X1446" s="71" t="str">
        <f>IF(U1446="","",IF(U1447="",SUM($U$18:U1446)-SUM($X$17:X1445)))</f>
        <v/>
      </c>
      <c r="Y1446" s="70" t="str">
        <f t="shared" si="110"/>
        <v/>
      </c>
      <c r="Z1446" s="71" t="str">
        <f t="shared" si="111"/>
        <v/>
      </c>
      <c r="AB1446" s="70"/>
    </row>
    <row r="1447" spans="2:28" s="71" customFormat="1" x14ac:dyDescent="0.3">
      <c r="B1447" s="242"/>
      <c r="C1447" s="243"/>
      <c r="D1447" s="244"/>
      <c r="E1447" s="243"/>
      <c r="F1447" s="243"/>
      <c r="G1447" s="244"/>
      <c r="H1447" s="245"/>
      <c r="I1447" s="244"/>
      <c r="J1447" s="245"/>
      <c r="K1447" s="244"/>
      <c r="L1447" s="245"/>
      <c r="M1447" s="244"/>
      <c r="N1447" s="246"/>
      <c r="O1447" s="243"/>
      <c r="P1447" s="243"/>
      <c r="Q1447" s="243"/>
      <c r="R1447" s="244"/>
      <c r="S1447" s="247"/>
      <c r="T1447" s="70" t="str">
        <f t="shared" si="108"/>
        <v/>
      </c>
      <c r="U1447" s="71" t="str">
        <f t="shared" si="109"/>
        <v/>
      </c>
      <c r="V1447" s="71" t="str">
        <f t="shared" si="107"/>
        <v/>
      </c>
      <c r="W1447" s="71" t="str">
        <f>IF(U1447="","",SUM($U$18:U1447))</f>
        <v/>
      </c>
      <c r="X1447" s="71" t="str">
        <f>IF(U1447="","",IF(U1448="",SUM($U$18:U1447)-SUM($X$17:X1446)))</f>
        <v/>
      </c>
      <c r="Y1447" s="70" t="str">
        <f t="shared" si="110"/>
        <v/>
      </c>
      <c r="Z1447" s="71" t="str">
        <f t="shared" si="111"/>
        <v/>
      </c>
      <c r="AB1447" s="70"/>
    </row>
    <row r="1448" spans="2:28" s="71" customFormat="1" x14ac:dyDescent="0.3">
      <c r="B1448" s="242"/>
      <c r="C1448" s="243"/>
      <c r="D1448" s="244"/>
      <c r="E1448" s="243"/>
      <c r="F1448" s="243"/>
      <c r="G1448" s="244"/>
      <c r="H1448" s="245"/>
      <c r="I1448" s="244"/>
      <c r="J1448" s="245"/>
      <c r="K1448" s="244"/>
      <c r="L1448" s="245"/>
      <c r="M1448" s="244"/>
      <c r="N1448" s="246"/>
      <c r="O1448" s="243"/>
      <c r="P1448" s="243"/>
      <c r="Q1448" s="243"/>
      <c r="R1448" s="244"/>
      <c r="S1448" s="247"/>
      <c r="T1448" s="70" t="str">
        <f t="shared" si="108"/>
        <v/>
      </c>
      <c r="U1448" s="71" t="str">
        <f t="shared" si="109"/>
        <v/>
      </c>
      <c r="V1448" s="71" t="str">
        <f t="shared" si="107"/>
        <v/>
      </c>
      <c r="W1448" s="71" t="str">
        <f>IF(U1448="","",SUM($U$18:U1448))</f>
        <v/>
      </c>
      <c r="X1448" s="71" t="str">
        <f>IF(U1448="","",IF(U1449="",SUM($U$18:U1448)-SUM($X$17:X1447)))</f>
        <v/>
      </c>
      <c r="Y1448" s="70" t="str">
        <f t="shared" si="110"/>
        <v/>
      </c>
      <c r="Z1448" s="71" t="str">
        <f t="shared" si="111"/>
        <v/>
      </c>
      <c r="AB1448" s="70"/>
    </row>
    <row r="1449" spans="2:28" s="71" customFormat="1" x14ac:dyDescent="0.3">
      <c r="B1449" s="242"/>
      <c r="C1449" s="243"/>
      <c r="D1449" s="244"/>
      <c r="E1449" s="243"/>
      <c r="F1449" s="243"/>
      <c r="G1449" s="244"/>
      <c r="H1449" s="245"/>
      <c r="I1449" s="244"/>
      <c r="J1449" s="245"/>
      <c r="K1449" s="244"/>
      <c r="L1449" s="245"/>
      <c r="M1449" s="244"/>
      <c r="N1449" s="246"/>
      <c r="O1449" s="243"/>
      <c r="P1449" s="243"/>
      <c r="Q1449" s="243"/>
      <c r="R1449" s="244"/>
      <c r="S1449" s="247"/>
      <c r="T1449" s="70" t="str">
        <f t="shared" si="108"/>
        <v/>
      </c>
      <c r="U1449" s="71" t="str">
        <f t="shared" si="109"/>
        <v/>
      </c>
      <c r="V1449" s="71" t="str">
        <f t="shared" si="107"/>
        <v/>
      </c>
      <c r="W1449" s="71" t="str">
        <f>IF(U1449="","",SUM($U$18:U1449))</f>
        <v/>
      </c>
      <c r="X1449" s="71" t="str">
        <f>IF(U1449="","",IF(U1450="",SUM($U$18:U1449)-SUM($X$17:X1448)))</f>
        <v/>
      </c>
      <c r="Y1449" s="70" t="str">
        <f t="shared" si="110"/>
        <v/>
      </c>
      <c r="Z1449" s="71" t="str">
        <f t="shared" si="111"/>
        <v/>
      </c>
      <c r="AB1449" s="70"/>
    </row>
    <row r="1450" spans="2:28" s="71" customFormat="1" x14ac:dyDescent="0.3">
      <c r="B1450" s="242"/>
      <c r="C1450" s="243"/>
      <c r="D1450" s="244"/>
      <c r="E1450" s="243"/>
      <c r="F1450" s="243"/>
      <c r="G1450" s="244"/>
      <c r="H1450" s="245"/>
      <c r="I1450" s="244"/>
      <c r="J1450" s="245"/>
      <c r="K1450" s="244"/>
      <c r="L1450" s="245"/>
      <c r="M1450" s="244"/>
      <c r="N1450" s="246"/>
      <c r="O1450" s="243"/>
      <c r="P1450" s="243"/>
      <c r="Q1450" s="243"/>
      <c r="R1450" s="244"/>
      <c r="S1450" s="247"/>
      <c r="T1450" s="70" t="str">
        <f t="shared" si="108"/>
        <v/>
      </c>
      <c r="U1450" s="71" t="str">
        <f t="shared" si="109"/>
        <v/>
      </c>
      <c r="V1450" s="71" t="str">
        <f t="shared" si="107"/>
        <v/>
      </c>
      <c r="W1450" s="71" t="str">
        <f>IF(U1450="","",SUM($U$18:U1450))</f>
        <v/>
      </c>
      <c r="X1450" s="71" t="str">
        <f>IF(U1450="","",IF(U1451="",SUM($U$18:U1450)-SUM($X$17:X1449)))</f>
        <v/>
      </c>
      <c r="Y1450" s="70" t="str">
        <f t="shared" si="110"/>
        <v/>
      </c>
      <c r="Z1450" s="71" t="str">
        <f t="shared" si="111"/>
        <v/>
      </c>
      <c r="AB1450" s="70"/>
    </row>
    <row r="1451" spans="2:28" s="71" customFormat="1" x14ac:dyDescent="0.3">
      <c r="B1451" s="242"/>
      <c r="C1451" s="243"/>
      <c r="D1451" s="244"/>
      <c r="E1451" s="243"/>
      <c r="F1451" s="243"/>
      <c r="G1451" s="244"/>
      <c r="H1451" s="245"/>
      <c r="I1451" s="244"/>
      <c r="J1451" s="245"/>
      <c r="K1451" s="244"/>
      <c r="L1451" s="245"/>
      <c r="M1451" s="244"/>
      <c r="N1451" s="246"/>
      <c r="O1451" s="243"/>
      <c r="P1451" s="243"/>
      <c r="Q1451" s="243"/>
      <c r="R1451" s="244"/>
      <c r="S1451" s="247"/>
      <c r="T1451" s="70" t="str">
        <f t="shared" si="108"/>
        <v/>
      </c>
      <c r="U1451" s="71" t="str">
        <f t="shared" si="109"/>
        <v/>
      </c>
      <c r="V1451" s="71" t="str">
        <f t="shared" si="107"/>
        <v/>
      </c>
      <c r="W1451" s="71" t="str">
        <f>IF(U1451="","",SUM($U$18:U1451))</f>
        <v/>
      </c>
      <c r="X1451" s="71" t="str">
        <f>IF(U1451="","",IF(U1452="",SUM($U$18:U1451)-SUM($X$17:X1450)))</f>
        <v/>
      </c>
      <c r="Y1451" s="70" t="str">
        <f t="shared" si="110"/>
        <v/>
      </c>
      <c r="Z1451" s="71" t="str">
        <f t="shared" si="111"/>
        <v/>
      </c>
      <c r="AB1451" s="70"/>
    </row>
    <row r="1452" spans="2:28" s="71" customFormat="1" x14ac:dyDescent="0.3">
      <c r="B1452" s="242"/>
      <c r="C1452" s="243"/>
      <c r="D1452" s="244"/>
      <c r="E1452" s="243"/>
      <c r="F1452" s="243"/>
      <c r="G1452" s="244"/>
      <c r="H1452" s="245"/>
      <c r="I1452" s="244"/>
      <c r="J1452" s="245"/>
      <c r="K1452" s="244"/>
      <c r="L1452" s="245"/>
      <c r="M1452" s="244"/>
      <c r="N1452" s="246"/>
      <c r="O1452" s="243"/>
      <c r="P1452" s="243"/>
      <c r="Q1452" s="243"/>
      <c r="R1452" s="244"/>
      <c r="S1452" s="247"/>
      <c r="T1452" s="70" t="str">
        <f t="shared" si="108"/>
        <v/>
      </c>
      <c r="U1452" s="71" t="str">
        <f t="shared" si="109"/>
        <v/>
      </c>
      <c r="V1452" s="71" t="str">
        <f t="shared" si="107"/>
        <v/>
      </c>
      <c r="W1452" s="71" t="str">
        <f>IF(U1452="","",SUM($U$18:U1452))</f>
        <v/>
      </c>
      <c r="X1452" s="71" t="str">
        <f>IF(U1452="","",IF(U1453="",SUM($U$18:U1452)-SUM($X$17:X1451)))</f>
        <v/>
      </c>
      <c r="Y1452" s="70" t="str">
        <f t="shared" si="110"/>
        <v/>
      </c>
      <c r="Z1452" s="71" t="str">
        <f t="shared" si="111"/>
        <v/>
      </c>
      <c r="AB1452" s="70"/>
    </row>
    <row r="1453" spans="2:28" s="71" customFormat="1" x14ac:dyDescent="0.3">
      <c r="B1453" s="242"/>
      <c r="C1453" s="243"/>
      <c r="D1453" s="244"/>
      <c r="E1453" s="243"/>
      <c r="F1453" s="243"/>
      <c r="G1453" s="244"/>
      <c r="H1453" s="245"/>
      <c r="I1453" s="244"/>
      <c r="J1453" s="245"/>
      <c r="K1453" s="244"/>
      <c r="L1453" s="245"/>
      <c r="M1453" s="244"/>
      <c r="N1453" s="246"/>
      <c r="O1453" s="243"/>
      <c r="P1453" s="243"/>
      <c r="Q1453" s="243"/>
      <c r="R1453" s="244"/>
      <c r="S1453" s="247"/>
      <c r="T1453" s="70" t="str">
        <f t="shared" si="108"/>
        <v/>
      </c>
      <c r="U1453" s="71" t="str">
        <f t="shared" si="109"/>
        <v/>
      </c>
      <c r="V1453" s="71" t="str">
        <f t="shared" si="107"/>
        <v/>
      </c>
      <c r="W1453" s="71" t="str">
        <f>IF(U1453="","",SUM($U$18:U1453))</f>
        <v/>
      </c>
      <c r="X1453" s="71" t="str">
        <f>IF(U1453="","",IF(U1454="",SUM($U$18:U1453)-SUM($X$17:X1452)))</f>
        <v/>
      </c>
      <c r="Y1453" s="70" t="str">
        <f t="shared" si="110"/>
        <v/>
      </c>
      <c r="Z1453" s="71" t="str">
        <f t="shared" si="111"/>
        <v/>
      </c>
      <c r="AB1453" s="70"/>
    </row>
    <row r="1454" spans="2:28" s="71" customFormat="1" x14ac:dyDescent="0.3">
      <c r="B1454" s="242"/>
      <c r="C1454" s="243"/>
      <c r="D1454" s="244"/>
      <c r="E1454" s="243"/>
      <c r="F1454" s="243"/>
      <c r="G1454" s="244"/>
      <c r="H1454" s="245"/>
      <c r="I1454" s="244"/>
      <c r="J1454" s="245"/>
      <c r="K1454" s="244"/>
      <c r="L1454" s="245"/>
      <c r="M1454" s="244"/>
      <c r="N1454" s="246"/>
      <c r="O1454" s="243"/>
      <c r="P1454" s="243"/>
      <c r="Q1454" s="243"/>
      <c r="R1454" s="244"/>
      <c r="S1454" s="247"/>
      <c r="T1454" s="70" t="str">
        <f t="shared" si="108"/>
        <v/>
      </c>
      <c r="U1454" s="71" t="str">
        <f t="shared" si="109"/>
        <v/>
      </c>
      <c r="V1454" s="71" t="str">
        <f t="shared" si="107"/>
        <v/>
      </c>
      <c r="W1454" s="71" t="str">
        <f>IF(U1454="","",SUM($U$18:U1454))</f>
        <v/>
      </c>
      <c r="X1454" s="71" t="str">
        <f>IF(U1454="","",IF(U1455="",SUM($U$18:U1454)-SUM($X$17:X1453)))</f>
        <v/>
      </c>
      <c r="Y1454" s="70" t="str">
        <f t="shared" si="110"/>
        <v/>
      </c>
      <c r="Z1454" s="71" t="str">
        <f t="shared" si="111"/>
        <v/>
      </c>
      <c r="AB1454" s="70"/>
    </row>
    <row r="1455" spans="2:28" s="71" customFormat="1" x14ac:dyDescent="0.3">
      <c r="B1455" s="242"/>
      <c r="C1455" s="243"/>
      <c r="D1455" s="244"/>
      <c r="E1455" s="243"/>
      <c r="F1455" s="243"/>
      <c r="G1455" s="244"/>
      <c r="H1455" s="245"/>
      <c r="I1455" s="244"/>
      <c r="J1455" s="245"/>
      <c r="K1455" s="244"/>
      <c r="L1455" s="245"/>
      <c r="M1455" s="244"/>
      <c r="N1455" s="246"/>
      <c r="O1455" s="243"/>
      <c r="P1455" s="243"/>
      <c r="Q1455" s="243"/>
      <c r="R1455" s="244"/>
      <c r="S1455" s="247"/>
      <c r="T1455" s="70" t="str">
        <f t="shared" si="108"/>
        <v/>
      </c>
      <c r="U1455" s="71" t="str">
        <f t="shared" si="109"/>
        <v/>
      </c>
      <c r="V1455" s="71" t="str">
        <f t="shared" si="107"/>
        <v/>
      </c>
      <c r="W1455" s="71" t="str">
        <f>IF(U1455="","",SUM($U$18:U1455))</f>
        <v/>
      </c>
      <c r="X1455" s="71" t="str">
        <f>IF(U1455="","",IF(U1456="",SUM($U$18:U1455)-SUM($X$17:X1454)))</f>
        <v/>
      </c>
      <c r="Y1455" s="70" t="str">
        <f t="shared" si="110"/>
        <v/>
      </c>
      <c r="Z1455" s="71" t="str">
        <f t="shared" si="111"/>
        <v/>
      </c>
      <c r="AB1455" s="70"/>
    </row>
    <row r="1456" spans="2:28" s="71" customFormat="1" x14ac:dyDescent="0.3">
      <c r="B1456" s="242"/>
      <c r="C1456" s="243"/>
      <c r="D1456" s="244"/>
      <c r="E1456" s="243"/>
      <c r="F1456" s="243"/>
      <c r="G1456" s="244"/>
      <c r="H1456" s="245"/>
      <c r="I1456" s="244"/>
      <c r="J1456" s="245"/>
      <c r="K1456" s="244"/>
      <c r="L1456" s="245"/>
      <c r="M1456" s="244"/>
      <c r="N1456" s="246"/>
      <c r="O1456" s="243"/>
      <c r="P1456" s="243"/>
      <c r="Q1456" s="243"/>
      <c r="R1456" s="244"/>
      <c r="S1456" s="247"/>
      <c r="T1456" s="70" t="str">
        <f t="shared" si="108"/>
        <v/>
      </c>
      <c r="U1456" s="71" t="str">
        <f t="shared" si="109"/>
        <v/>
      </c>
      <c r="V1456" s="71" t="str">
        <f t="shared" ref="V1456:V1519" si="112">IF(H1456="","",IF(M1456="",(H1456)*-1,IF(M1456=G1456,H1456/2*N1456-(H1456),IF(M1456=I1456,J1456/2*N1456-(H1456),IF(M1456=K1456,L1456/2*N1456-(H1456))))))</f>
        <v/>
      </c>
      <c r="W1456" s="71" t="str">
        <f>IF(U1456="","",SUM($U$18:U1456))</f>
        <v/>
      </c>
      <c r="X1456" s="71" t="str">
        <f>IF(U1456="","",IF(U1457="",SUM($U$18:U1456)-SUM($X$17:X1455)))</f>
        <v/>
      </c>
      <c r="Y1456" s="70" t="str">
        <f t="shared" si="110"/>
        <v/>
      </c>
      <c r="Z1456" s="71" t="str">
        <f t="shared" si="111"/>
        <v/>
      </c>
      <c r="AB1456" s="70"/>
    </row>
    <row r="1457" spans="2:28" s="71" customFormat="1" x14ac:dyDescent="0.3">
      <c r="B1457" s="242"/>
      <c r="C1457" s="243"/>
      <c r="D1457" s="244"/>
      <c r="E1457" s="243"/>
      <c r="F1457" s="243"/>
      <c r="G1457" s="244"/>
      <c r="H1457" s="245"/>
      <c r="I1457" s="244"/>
      <c r="J1457" s="245"/>
      <c r="K1457" s="244"/>
      <c r="L1457" s="245"/>
      <c r="M1457" s="244"/>
      <c r="N1457" s="246"/>
      <c r="O1457" s="243"/>
      <c r="P1457" s="243"/>
      <c r="Q1457" s="243"/>
      <c r="R1457" s="244"/>
      <c r="S1457" s="247"/>
      <c r="T1457" s="70" t="str">
        <f t="shared" si="108"/>
        <v/>
      </c>
      <c r="U1457" s="71" t="str">
        <f t="shared" si="109"/>
        <v/>
      </c>
      <c r="V1457" s="71" t="str">
        <f t="shared" si="112"/>
        <v/>
      </c>
      <c r="W1457" s="71" t="str">
        <f>IF(U1457="","",SUM($U$18:U1457))</f>
        <v/>
      </c>
      <c r="X1457" s="71" t="str">
        <f>IF(U1457="","",IF(U1458="",SUM($U$18:U1457)-SUM($X$17:X1456)))</f>
        <v/>
      </c>
      <c r="Y1457" s="70" t="str">
        <f t="shared" si="110"/>
        <v/>
      </c>
      <c r="Z1457" s="71" t="str">
        <f t="shared" si="111"/>
        <v/>
      </c>
      <c r="AB1457" s="70"/>
    </row>
    <row r="1458" spans="2:28" s="71" customFormat="1" x14ac:dyDescent="0.3">
      <c r="B1458" s="242"/>
      <c r="C1458" s="243"/>
      <c r="D1458" s="244"/>
      <c r="E1458" s="243"/>
      <c r="F1458" s="243"/>
      <c r="G1458" s="244"/>
      <c r="H1458" s="245"/>
      <c r="I1458" s="244"/>
      <c r="J1458" s="245"/>
      <c r="K1458" s="244"/>
      <c r="L1458" s="245"/>
      <c r="M1458" s="244"/>
      <c r="N1458" s="246"/>
      <c r="O1458" s="243"/>
      <c r="P1458" s="243"/>
      <c r="Q1458" s="243"/>
      <c r="R1458" s="244"/>
      <c r="S1458" s="247"/>
      <c r="T1458" s="70" t="str">
        <f t="shared" si="108"/>
        <v/>
      </c>
      <c r="U1458" s="71" t="str">
        <f t="shared" si="109"/>
        <v/>
      </c>
      <c r="V1458" s="71" t="str">
        <f t="shared" si="112"/>
        <v/>
      </c>
      <c r="W1458" s="71" t="str">
        <f>IF(U1458="","",SUM($U$18:U1458))</f>
        <v/>
      </c>
      <c r="X1458" s="71" t="str">
        <f>IF(U1458="","",IF(U1459="",SUM($U$18:U1458)-SUM($X$17:X1457)))</f>
        <v/>
      </c>
      <c r="Y1458" s="70" t="str">
        <f t="shared" si="110"/>
        <v/>
      </c>
      <c r="Z1458" s="71" t="str">
        <f t="shared" si="111"/>
        <v/>
      </c>
      <c r="AB1458" s="70"/>
    </row>
    <row r="1459" spans="2:28" s="71" customFormat="1" x14ac:dyDescent="0.3">
      <c r="B1459" s="242"/>
      <c r="C1459" s="243"/>
      <c r="D1459" s="244"/>
      <c r="E1459" s="243"/>
      <c r="F1459" s="243"/>
      <c r="G1459" s="244"/>
      <c r="H1459" s="245"/>
      <c r="I1459" s="244"/>
      <c r="J1459" s="245"/>
      <c r="K1459" s="244"/>
      <c r="L1459" s="245"/>
      <c r="M1459" s="244"/>
      <c r="N1459" s="246"/>
      <c r="O1459" s="243"/>
      <c r="P1459" s="243"/>
      <c r="Q1459" s="243"/>
      <c r="R1459" s="244"/>
      <c r="S1459" s="247"/>
      <c r="T1459" s="70" t="str">
        <f t="shared" si="108"/>
        <v/>
      </c>
      <c r="U1459" s="71" t="str">
        <f t="shared" si="109"/>
        <v/>
      </c>
      <c r="V1459" s="71" t="str">
        <f t="shared" si="112"/>
        <v/>
      </c>
      <c r="W1459" s="71" t="str">
        <f>IF(U1459="","",SUM($U$18:U1459))</f>
        <v/>
      </c>
      <c r="X1459" s="71" t="str">
        <f>IF(U1459="","",IF(U1460="",SUM($U$18:U1459)-SUM($X$17:X1458)))</f>
        <v/>
      </c>
      <c r="Y1459" s="70" t="str">
        <f t="shared" si="110"/>
        <v/>
      </c>
      <c r="Z1459" s="71" t="str">
        <f t="shared" si="111"/>
        <v/>
      </c>
      <c r="AB1459" s="70"/>
    </row>
    <row r="1460" spans="2:28" s="71" customFormat="1" x14ac:dyDescent="0.3">
      <c r="B1460" s="242"/>
      <c r="C1460" s="243"/>
      <c r="D1460" s="244"/>
      <c r="E1460" s="243"/>
      <c r="F1460" s="243"/>
      <c r="G1460" s="244"/>
      <c r="H1460" s="245"/>
      <c r="I1460" s="244"/>
      <c r="J1460" s="245"/>
      <c r="K1460" s="244"/>
      <c r="L1460" s="245"/>
      <c r="M1460" s="244"/>
      <c r="N1460" s="246"/>
      <c r="O1460" s="243"/>
      <c r="P1460" s="243"/>
      <c r="Q1460" s="243"/>
      <c r="R1460" s="244"/>
      <c r="S1460" s="247"/>
      <c r="T1460" s="70" t="str">
        <f t="shared" si="108"/>
        <v/>
      </c>
      <c r="U1460" s="71" t="str">
        <f t="shared" si="109"/>
        <v/>
      </c>
      <c r="V1460" s="71" t="str">
        <f t="shared" si="112"/>
        <v/>
      </c>
      <c r="W1460" s="71" t="str">
        <f>IF(U1460="","",SUM($U$18:U1460))</f>
        <v/>
      </c>
      <c r="X1460" s="71" t="str">
        <f>IF(U1460="","",IF(U1461="",SUM($U$18:U1460)-SUM($X$17:X1459)))</f>
        <v/>
      </c>
      <c r="Y1460" s="70" t="str">
        <f t="shared" si="110"/>
        <v/>
      </c>
      <c r="Z1460" s="71" t="str">
        <f t="shared" si="111"/>
        <v/>
      </c>
      <c r="AB1460" s="70"/>
    </row>
    <row r="1461" spans="2:28" s="71" customFormat="1" x14ac:dyDescent="0.3">
      <c r="B1461" s="242"/>
      <c r="C1461" s="243"/>
      <c r="D1461" s="244"/>
      <c r="E1461" s="243"/>
      <c r="F1461" s="243"/>
      <c r="G1461" s="244"/>
      <c r="H1461" s="245"/>
      <c r="I1461" s="244"/>
      <c r="J1461" s="245"/>
      <c r="K1461" s="244"/>
      <c r="L1461" s="245"/>
      <c r="M1461" s="244"/>
      <c r="N1461" s="246"/>
      <c r="O1461" s="243"/>
      <c r="P1461" s="243"/>
      <c r="Q1461" s="243"/>
      <c r="R1461" s="244"/>
      <c r="S1461" s="247"/>
      <c r="T1461" s="70" t="str">
        <f t="shared" si="108"/>
        <v/>
      </c>
      <c r="U1461" s="71" t="str">
        <f t="shared" si="109"/>
        <v/>
      </c>
      <c r="V1461" s="71" t="str">
        <f t="shared" si="112"/>
        <v/>
      </c>
      <c r="W1461" s="71" t="str">
        <f>IF(U1461="","",SUM($U$18:U1461))</f>
        <v/>
      </c>
      <c r="X1461" s="71" t="str">
        <f>IF(U1461="","",IF(U1462="",SUM($U$18:U1461)-SUM($X$17:X1460)))</f>
        <v/>
      </c>
      <c r="Y1461" s="70" t="str">
        <f t="shared" si="110"/>
        <v/>
      </c>
      <c r="Z1461" s="71" t="str">
        <f t="shared" si="111"/>
        <v/>
      </c>
      <c r="AB1461" s="70"/>
    </row>
    <row r="1462" spans="2:28" s="71" customFormat="1" x14ac:dyDescent="0.3">
      <c r="B1462" s="242"/>
      <c r="C1462" s="243"/>
      <c r="D1462" s="244"/>
      <c r="E1462" s="243"/>
      <c r="F1462" s="243"/>
      <c r="G1462" s="244"/>
      <c r="H1462" s="245"/>
      <c r="I1462" s="244"/>
      <c r="J1462" s="245"/>
      <c r="K1462" s="244"/>
      <c r="L1462" s="245"/>
      <c r="M1462" s="244"/>
      <c r="N1462" s="246"/>
      <c r="O1462" s="243"/>
      <c r="P1462" s="243"/>
      <c r="Q1462" s="243"/>
      <c r="R1462" s="244"/>
      <c r="S1462" s="247"/>
      <c r="T1462" s="70" t="str">
        <f t="shared" si="108"/>
        <v/>
      </c>
      <c r="U1462" s="71" t="str">
        <f t="shared" si="109"/>
        <v/>
      </c>
      <c r="V1462" s="71" t="str">
        <f t="shared" si="112"/>
        <v/>
      </c>
      <c r="W1462" s="71" t="str">
        <f>IF(U1462="","",SUM($U$18:U1462))</f>
        <v/>
      </c>
      <c r="X1462" s="71" t="str">
        <f>IF(U1462="","",IF(U1463="",SUM($U$18:U1462)-SUM($X$17:X1461)))</f>
        <v/>
      </c>
      <c r="Y1462" s="70" t="str">
        <f t="shared" si="110"/>
        <v/>
      </c>
      <c r="Z1462" s="71" t="str">
        <f t="shared" si="111"/>
        <v/>
      </c>
      <c r="AB1462" s="70"/>
    </row>
    <row r="1463" spans="2:28" s="71" customFormat="1" x14ac:dyDescent="0.3">
      <c r="B1463" s="242"/>
      <c r="C1463" s="243"/>
      <c r="D1463" s="244"/>
      <c r="E1463" s="243"/>
      <c r="F1463" s="243"/>
      <c r="G1463" s="244"/>
      <c r="H1463" s="245"/>
      <c r="I1463" s="244"/>
      <c r="J1463" s="245"/>
      <c r="K1463" s="244"/>
      <c r="L1463" s="245"/>
      <c r="M1463" s="244"/>
      <c r="N1463" s="246"/>
      <c r="O1463" s="243"/>
      <c r="P1463" s="243"/>
      <c r="Q1463" s="243"/>
      <c r="R1463" s="244"/>
      <c r="S1463" s="247"/>
      <c r="T1463" s="70" t="str">
        <f t="shared" si="108"/>
        <v/>
      </c>
      <c r="U1463" s="71" t="str">
        <f t="shared" si="109"/>
        <v/>
      </c>
      <c r="V1463" s="71" t="str">
        <f t="shared" si="112"/>
        <v/>
      </c>
      <c r="W1463" s="71" t="str">
        <f>IF(U1463="","",SUM($U$18:U1463))</f>
        <v/>
      </c>
      <c r="X1463" s="71" t="str">
        <f>IF(U1463="","",IF(U1464="",SUM($U$18:U1463)-SUM($X$17:X1462)))</f>
        <v/>
      </c>
      <c r="Y1463" s="70" t="str">
        <f t="shared" si="110"/>
        <v/>
      </c>
      <c r="Z1463" s="71" t="str">
        <f t="shared" si="111"/>
        <v/>
      </c>
      <c r="AB1463" s="70"/>
    </row>
    <row r="1464" spans="2:28" s="71" customFormat="1" x14ac:dyDescent="0.3">
      <c r="B1464" s="242"/>
      <c r="C1464" s="243"/>
      <c r="D1464" s="244"/>
      <c r="E1464" s="243"/>
      <c r="F1464" s="243"/>
      <c r="G1464" s="244"/>
      <c r="H1464" s="245"/>
      <c r="I1464" s="244"/>
      <c r="J1464" s="245"/>
      <c r="K1464" s="244"/>
      <c r="L1464" s="245"/>
      <c r="M1464" s="244"/>
      <c r="N1464" s="246"/>
      <c r="O1464" s="243"/>
      <c r="P1464" s="243"/>
      <c r="Q1464" s="243"/>
      <c r="R1464" s="244"/>
      <c r="S1464" s="247"/>
      <c r="T1464" s="70" t="str">
        <f t="shared" si="108"/>
        <v/>
      </c>
      <c r="U1464" s="71" t="str">
        <f t="shared" si="109"/>
        <v/>
      </c>
      <c r="V1464" s="71" t="str">
        <f t="shared" si="112"/>
        <v/>
      </c>
      <c r="W1464" s="71" t="str">
        <f>IF(U1464="","",SUM($U$18:U1464))</f>
        <v/>
      </c>
      <c r="X1464" s="71" t="str">
        <f>IF(U1464="","",IF(U1465="",SUM($U$18:U1464)-SUM($X$17:X1463)))</f>
        <v/>
      </c>
      <c r="Y1464" s="70" t="str">
        <f t="shared" si="110"/>
        <v/>
      </c>
      <c r="Z1464" s="71" t="str">
        <f t="shared" si="111"/>
        <v/>
      </c>
      <c r="AB1464" s="70"/>
    </row>
    <row r="1465" spans="2:28" s="71" customFormat="1" x14ac:dyDescent="0.3">
      <c r="B1465" s="242"/>
      <c r="C1465" s="243"/>
      <c r="D1465" s="244"/>
      <c r="E1465" s="243"/>
      <c r="F1465" s="243"/>
      <c r="G1465" s="244"/>
      <c r="H1465" s="245"/>
      <c r="I1465" s="244"/>
      <c r="J1465" s="245"/>
      <c r="K1465" s="244"/>
      <c r="L1465" s="245"/>
      <c r="M1465" s="244"/>
      <c r="N1465" s="246"/>
      <c r="O1465" s="243"/>
      <c r="P1465" s="243"/>
      <c r="Q1465" s="243"/>
      <c r="R1465" s="244"/>
      <c r="S1465" s="247"/>
      <c r="T1465" s="70" t="str">
        <f t="shared" si="108"/>
        <v/>
      </c>
      <c r="U1465" s="71" t="str">
        <f t="shared" si="109"/>
        <v/>
      </c>
      <c r="V1465" s="71" t="str">
        <f t="shared" si="112"/>
        <v/>
      </c>
      <c r="W1465" s="71" t="str">
        <f>IF(U1465="","",SUM($U$18:U1465))</f>
        <v/>
      </c>
      <c r="X1465" s="71" t="str">
        <f>IF(U1465="","",IF(U1466="",SUM($U$18:U1465)-SUM($X$17:X1464)))</f>
        <v/>
      </c>
      <c r="Y1465" s="70" t="str">
        <f t="shared" si="110"/>
        <v/>
      </c>
      <c r="Z1465" s="71" t="str">
        <f t="shared" si="111"/>
        <v/>
      </c>
      <c r="AB1465" s="70"/>
    </row>
    <row r="1466" spans="2:28" s="71" customFormat="1" x14ac:dyDescent="0.3">
      <c r="B1466" s="242"/>
      <c r="C1466" s="243"/>
      <c r="D1466" s="244"/>
      <c r="E1466" s="243"/>
      <c r="F1466" s="243"/>
      <c r="G1466" s="244"/>
      <c r="H1466" s="245"/>
      <c r="I1466" s="244"/>
      <c r="J1466" s="245"/>
      <c r="K1466" s="244"/>
      <c r="L1466" s="245"/>
      <c r="M1466" s="244"/>
      <c r="N1466" s="246"/>
      <c r="O1466" s="243"/>
      <c r="P1466" s="243"/>
      <c r="Q1466" s="243"/>
      <c r="R1466" s="244"/>
      <c r="S1466" s="247"/>
      <c r="T1466" s="70" t="str">
        <f t="shared" si="108"/>
        <v/>
      </c>
      <c r="U1466" s="71" t="str">
        <f t="shared" si="109"/>
        <v/>
      </c>
      <c r="V1466" s="71" t="str">
        <f t="shared" si="112"/>
        <v/>
      </c>
      <c r="W1466" s="71" t="str">
        <f>IF(U1466="","",SUM($U$18:U1466))</f>
        <v/>
      </c>
      <c r="X1466" s="71" t="str">
        <f>IF(U1466="","",IF(U1467="",SUM($U$18:U1466)-SUM($X$17:X1465)))</f>
        <v/>
      </c>
      <c r="Y1466" s="70" t="str">
        <f t="shared" si="110"/>
        <v/>
      </c>
      <c r="Z1466" s="71" t="str">
        <f t="shared" si="111"/>
        <v/>
      </c>
      <c r="AB1466" s="70"/>
    </row>
    <row r="1467" spans="2:28" s="71" customFormat="1" x14ac:dyDescent="0.3">
      <c r="B1467" s="242"/>
      <c r="C1467" s="243"/>
      <c r="D1467" s="244"/>
      <c r="E1467" s="243"/>
      <c r="F1467" s="243"/>
      <c r="G1467" s="244"/>
      <c r="H1467" s="245"/>
      <c r="I1467" s="244"/>
      <c r="J1467" s="245"/>
      <c r="K1467" s="244"/>
      <c r="L1467" s="245"/>
      <c r="M1467" s="244"/>
      <c r="N1467" s="246"/>
      <c r="O1467" s="243"/>
      <c r="P1467" s="243"/>
      <c r="Q1467" s="243"/>
      <c r="R1467" s="244"/>
      <c r="S1467" s="247"/>
      <c r="T1467" s="70" t="str">
        <f t="shared" si="108"/>
        <v/>
      </c>
      <c r="U1467" s="71" t="str">
        <f t="shared" si="109"/>
        <v/>
      </c>
      <c r="V1467" s="71" t="str">
        <f t="shared" si="112"/>
        <v/>
      </c>
      <c r="W1467" s="71" t="str">
        <f>IF(U1467="","",SUM($U$18:U1467))</f>
        <v/>
      </c>
      <c r="X1467" s="71" t="str">
        <f>IF(U1467="","",IF(U1468="",SUM($U$18:U1467)-SUM($X$17:X1466)))</f>
        <v/>
      </c>
      <c r="Y1467" s="70" t="str">
        <f t="shared" si="110"/>
        <v/>
      </c>
      <c r="Z1467" s="71" t="str">
        <f t="shared" si="111"/>
        <v/>
      </c>
      <c r="AB1467" s="70"/>
    </row>
    <row r="1468" spans="2:28" s="71" customFormat="1" x14ac:dyDescent="0.3">
      <c r="B1468" s="242"/>
      <c r="C1468" s="243"/>
      <c r="D1468" s="244"/>
      <c r="E1468" s="243"/>
      <c r="F1468" s="243"/>
      <c r="G1468" s="244"/>
      <c r="H1468" s="245"/>
      <c r="I1468" s="244"/>
      <c r="J1468" s="245"/>
      <c r="K1468" s="244"/>
      <c r="L1468" s="245"/>
      <c r="M1468" s="244"/>
      <c r="N1468" s="246"/>
      <c r="O1468" s="243"/>
      <c r="P1468" s="243"/>
      <c r="Q1468" s="243"/>
      <c r="R1468" s="244"/>
      <c r="S1468" s="247"/>
      <c r="T1468" s="70" t="str">
        <f t="shared" si="108"/>
        <v/>
      </c>
      <c r="U1468" s="71" t="str">
        <f t="shared" si="109"/>
        <v/>
      </c>
      <c r="V1468" s="71" t="str">
        <f t="shared" si="112"/>
        <v/>
      </c>
      <c r="W1468" s="71" t="str">
        <f>IF(U1468="","",SUM($U$18:U1468))</f>
        <v/>
      </c>
      <c r="X1468" s="71" t="str">
        <f>IF(U1468="","",IF(U1469="",SUM($U$18:U1468)-SUM($X$17:X1467)))</f>
        <v/>
      </c>
      <c r="Y1468" s="70" t="str">
        <f t="shared" si="110"/>
        <v/>
      </c>
      <c r="Z1468" s="71" t="str">
        <f t="shared" si="111"/>
        <v/>
      </c>
      <c r="AB1468" s="70"/>
    </row>
    <row r="1469" spans="2:28" s="71" customFormat="1" x14ac:dyDescent="0.3">
      <c r="B1469" s="242"/>
      <c r="C1469" s="243"/>
      <c r="D1469" s="244"/>
      <c r="E1469" s="243"/>
      <c r="F1469" s="243"/>
      <c r="G1469" s="244"/>
      <c r="H1469" s="245"/>
      <c r="I1469" s="244"/>
      <c r="J1469" s="245"/>
      <c r="K1469" s="244"/>
      <c r="L1469" s="245"/>
      <c r="M1469" s="244"/>
      <c r="N1469" s="246"/>
      <c r="O1469" s="243"/>
      <c r="P1469" s="243"/>
      <c r="Q1469" s="243"/>
      <c r="R1469" s="244"/>
      <c r="S1469" s="247"/>
      <c r="T1469" s="70" t="str">
        <f t="shared" si="108"/>
        <v/>
      </c>
      <c r="U1469" s="71" t="str">
        <f t="shared" si="109"/>
        <v/>
      </c>
      <c r="V1469" s="71" t="str">
        <f t="shared" si="112"/>
        <v/>
      </c>
      <c r="W1469" s="71" t="str">
        <f>IF(U1469="","",SUM($U$18:U1469))</f>
        <v/>
      </c>
      <c r="X1469" s="71" t="str">
        <f>IF(U1469="","",IF(U1470="",SUM($U$18:U1469)-SUM($X$17:X1468)))</f>
        <v/>
      </c>
      <c r="Y1469" s="70" t="str">
        <f t="shared" si="110"/>
        <v/>
      </c>
      <c r="Z1469" s="71" t="str">
        <f t="shared" si="111"/>
        <v/>
      </c>
      <c r="AB1469" s="70"/>
    </row>
    <row r="1470" spans="2:28" s="71" customFormat="1" x14ac:dyDescent="0.3">
      <c r="B1470" s="242"/>
      <c r="C1470" s="243"/>
      <c r="D1470" s="244"/>
      <c r="E1470" s="243"/>
      <c r="F1470" s="243"/>
      <c r="G1470" s="244"/>
      <c r="H1470" s="245"/>
      <c r="I1470" s="244"/>
      <c r="J1470" s="245"/>
      <c r="K1470" s="244"/>
      <c r="L1470" s="245"/>
      <c r="M1470" s="244"/>
      <c r="N1470" s="246"/>
      <c r="O1470" s="243"/>
      <c r="P1470" s="243"/>
      <c r="Q1470" s="243"/>
      <c r="R1470" s="244"/>
      <c r="S1470" s="247"/>
      <c r="T1470" s="70" t="str">
        <f t="shared" si="108"/>
        <v/>
      </c>
      <c r="U1470" s="71" t="str">
        <f t="shared" si="109"/>
        <v/>
      </c>
      <c r="V1470" s="71" t="str">
        <f t="shared" si="112"/>
        <v/>
      </c>
      <c r="W1470" s="71" t="str">
        <f>IF(U1470="","",SUM($U$18:U1470))</f>
        <v/>
      </c>
      <c r="X1470" s="71" t="str">
        <f>IF(U1470="","",IF(U1471="",SUM($U$18:U1470)-SUM($X$17:X1469)))</f>
        <v/>
      </c>
      <c r="Y1470" s="70" t="str">
        <f t="shared" si="110"/>
        <v/>
      </c>
      <c r="Z1470" s="71" t="str">
        <f t="shared" si="111"/>
        <v/>
      </c>
      <c r="AB1470" s="70"/>
    </row>
    <row r="1471" spans="2:28" s="71" customFormat="1" x14ac:dyDescent="0.3">
      <c r="B1471" s="242"/>
      <c r="C1471" s="243"/>
      <c r="D1471" s="244"/>
      <c r="E1471" s="243"/>
      <c r="F1471" s="243"/>
      <c r="G1471" s="244"/>
      <c r="H1471" s="245"/>
      <c r="I1471" s="244"/>
      <c r="J1471" s="245"/>
      <c r="K1471" s="244"/>
      <c r="L1471" s="245"/>
      <c r="M1471" s="244"/>
      <c r="N1471" s="246"/>
      <c r="O1471" s="243"/>
      <c r="P1471" s="243"/>
      <c r="Q1471" s="243"/>
      <c r="R1471" s="244"/>
      <c r="S1471" s="247"/>
      <c r="T1471" s="70" t="str">
        <f t="shared" si="108"/>
        <v/>
      </c>
      <c r="U1471" s="71" t="str">
        <f t="shared" si="109"/>
        <v/>
      </c>
      <c r="V1471" s="71" t="str">
        <f t="shared" si="112"/>
        <v/>
      </c>
      <c r="W1471" s="71" t="str">
        <f>IF(U1471="","",SUM($U$18:U1471))</f>
        <v/>
      </c>
      <c r="X1471" s="71" t="str">
        <f>IF(U1471="","",IF(U1472="",SUM($U$18:U1471)-SUM($X$17:X1470)))</f>
        <v/>
      </c>
      <c r="Y1471" s="70" t="str">
        <f t="shared" si="110"/>
        <v/>
      </c>
      <c r="Z1471" s="71" t="str">
        <f t="shared" si="111"/>
        <v/>
      </c>
      <c r="AB1471" s="70"/>
    </row>
    <row r="1472" spans="2:28" s="71" customFormat="1" x14ac:dyDescent="0.3">
      <c r="B1472" s="242"/>
      <c r="C1472" s="243"/>
      <c r="D1472" s="244"/>
      <c r="E1472" s="243"/>
      <c r="F1472" s="243"/>
      <c r="G1472" s="244"/>
      <c r="H1472" s="245"/>
      <c r="I1472" s="244"/>
      <c r="J1472" s="245"/>
      <c r="K1472" s="244"/>
      <c r="L1472" s="245"/>
      <c r="M1472" s="244"/>
      <c r="N1472" s="246"/>
      <c r="O1472" s="243"/>
      <c r="P1472" s="243"/>
      <c r="Q1472" s="243"/>
      <c r="R1472" s="244"/>
      <c r="S1472" s="247"/>
      <c r="T1472" s="70" t="str">
        <f t="shared" si="108"/>
        <v/>
      </c>
      <c r="U1472" s="71" t="str">
        <f t="shared" si="109"/>
        <v/>
      </c>
      <c r="V1472" s="71" t="str">
        <f t="shared" si="112"/>
        <v/>
      </c>
      <c r="W1472" s="71" t="str">
        <f>IF(U1472="","",SUM($U$18:U1472))</f>
        <v/>
      </c>
      <c r="X1472" s="71" t="str">
        <f>IF(U1472="","",IF(U1473="",SUM($U$18:U1472)-SUM($X$17:X1471)))</f>
        <v/>
      </c>
      <c r="Y1472" s="70" t="str">
        <f t="shared" si="110"/>
        <v/>
      </c>
      <c r="Z1472" s="71" t="str">
        <f t="shared" si="111"/>
        <v/>
      </c>
      <c r="AB1472" s="70"/>
    </row>
    <row r="1473" spans="2:28" s="71" customFormat="1" x14ac:dyDescent="0.3">
      <c r="B1473" s="242"/>
      <c r="C1473" s="243"/>
      <c r="D1473" s="244"/>
      <c r="E1473" s="243"/>
      <c r="F1473" s="243"/>
      <c r="G1473" s="244"/>
      <c r="H1473" s="245"/>
      <c r="I1473" s="244"/>
      <c r="J1473" s="245"/>
      <c r="K1473" s="244"/>
      <c r="L1473" s="245"/>
      <c r="M1473" s="244"/>
      <c r="N1473" s="246"/>
      <c r="O1473" s="243"/>
      <c r="P1473" s="243"/>
      <c r="Q1473" s="243"/>
      <c r="R1473" s="244"/>
      <c r="S1473" s="247"/>
      <c r="T1473" s="70" t="str">
        <f t="shared" si="108"/>
        <v/>
      </c>
      <c r="U1473" s="71" t="str">
        <f t="shared" si="109"/>
        <v/>
      </c>
      <c r="V1473" s="71" t="str">
        <f t="shared" si="112"/>
        <v/>
      </c>
      <c r="W1473" s="71" t="str">
        <f>IF(U1473="","",SUM($U$18:U1473))</f>
        <v/>
      </c>
      <c r="X1473" s="71" t="str">
        <f>IF(U1473="","",IF(U1474="",SUM($U$18:U1473)-SUM($X$17:X1472)))</f>
        <v/>
      </c>
      <c r="Y1473" s="70" t="str">
        <f t="shared" si="110"/>
        <v/>
      </c>
      <c r="Z1473" s="71" t="str">
        <f t="shared" si="111"/>
        <v/>
      </c>
      <c r="AB1473" s="70"/>
    </row>
    <row r="1474" spans="2:28" s="71" customFormat="1" x14ac:dyDescent="0.3">
      <c r="B1474" s="242"/>
      <c r="C1474" s="243"/>
      <c r="D1474" s="244"/>
      <c r="E1474" s="243"/>
      <c r="F1474" s="243"/>
      <c r="G1474" s="244"/>
      <c r="H1474" s="245"/>
      <c r="I1474" s="244"/>
      <c r="J1474" s="245"/>
      <c r="K1474" s="244"/>
      <c r="L1474" s="245"/>
      <c r="M1474" s="244"/>
      <c r="N1474" s="246"/>
      <c r="O1474" s="243"/>
      <c r="P1474" s="243"/>
      <c r="Q1474" s="243"/>
      <c r="R1474" s="244"/>
      <c r="S1474" s="247"/>
      <c r="T1474" s="70" t="str">
        <f t="shared" si="108"/>
        <v/>
      </c>
      <c r="U1474" s="71" t="str">
        <f t="shared" si="109"/>
        <v/>
      </c>
      <c r="V1474" s="71" t="str">
        <f t="shared" si="112"/>
        <v/>
      </c>
      <c r="W1474" s="71" t="str">
        <f>IF(U1474="","",SUM($U$18:U1474))</f>
        <v/>
      </c>
      <c r="X1474" s="71" t="str">
        <f>IF(U1474="","",IF(U1475="",SUM($U$18:U1474)-SUM($X$17:X1473)))</f>
        <v/>
      </c>
      <c r="Y1474" s="70" t="str">
        <f t="shared" si="110"/>
        <v/>
      </c>
      <c r="Z1474" s="71" t="str">
        <f t="shared" si="111"/>
        <v/>
      </c>
      <c r="AB1474" s="70"/>
    </row>
    <row r="1475" spans="2:28" s="71" customFormat="1" x14ac:dyDescent="0.3">
      <c r="B1475" s="242"/>
      <c r="C1475" s="243"/>
      <c r="D1475" s="244"/>
      <c r="E1475" s="243"/>
      <c r="F1475" s="243"/>
      <c r="G1475" s="244"/>
      <c r="H1475" s="245"/>
      <c r="I1475" s="244"/>
      <c r="J1475" s="245"/>
      <c r="K1475" s="244"/>
      <c r="L1475" s="245"/>
      <c r="M1475" s="244"/>
      <c r="N1475" s="246"/>
      <c r="O1475" s="243"/>
      <c r="P1475" s="243"/>
      <c r="Q1475" s="243"/>
      <c r="R1475" s="244"/>
      <c r="S1475" s="247"/>
      <c r="T1475" s="70" t="str">
        <f t="shared" si="108"/>
        <v/>
      </c>
      <c r="U1475" s="71" t="str">
        <f t="shared" si="109"/>
        <v/>
      </c>
      <c r="V1475" s="71" t="str">
        <f t="shared" si="112"/>
        <v/>
      </c>
      <c r="W1475" s="71" t="str">
        <f>IF(U1475="","",SUM($U$18:U1475))</f>
        <v/>
      </c>
      <c r="X1475" s="71" t="str">
        <f>IF(U1475="","",IF(U1476="",SUM($U$18:U1475)-SUM($X$17:X1474)))</f>
        <v/>
      </c>
      <c r="Y1475" s="70" t="str">
        <f t="shared" si="110"/>
        <v/>
      </c>
      <c r="Z1475" s="71" t="str">
        <f t="shared" si="111"/>
        <v/>
      </c>
      <c r="AB1475" s="70"/>
    </row>
    <row r="1476" spans="2:28" s="71" customFormat="1" x14ac:dyDescent="0.3">
      <c r="B1476" s="242"/>
      <c r="C1476" s="243"/>
      <c r="D1476" s="244"/>
      <c r="E1476" s="243"/>
      <c r="F1476" s="243"/>
      <c r="G1476" s="244"/>
      <c r="H1476" s="245"/>
      <c r="I1476" s="244"/>
      <c r="J1476" s="245"/>
      <c r="K1476" s="244"/>
      <c r="L1476" s="245"/>
      <c r="M1476" s="244"/>
      <c r="N1476" s="246"/>
      <c r="O1476" s="243"/>
      <c r="P1476" s="243"/>
      <c r="Q1476" s="243"/>
      <c r="R1476" s="244"/>
      <c r="S1476" s="247"/>
      <c r="T1476" s="70" t="str">
        <f t="shared" si="108"/>
        <v/>
      </c>
      <c r="U1476" s="71" t="str">
        <f t="shared" si="109"/>
        <v/>
      </c>
      <c r="V1476" s="71" t="str">
        <f t="shared" si="112"/>
        <v/>
      </c>
      <c r="W1476" s="71" t="str">
        <f>IF(U1476="","",SUM($U$18:U1476))</f>
        <v/>
      </c>
      <c r="X1476" s="71" t="str">
        <f>IF(U1476="","",IF(U1477="",SUM($U$18:U1476)-SUM($X$17:X1475)))</f>
        <v/>
      </c>
      <c r="Y1476" s="70" t="str">
        <f t="shared" si="110"/>
        <v/>
      </c>
      <c r="Z1476" s="71" t="str">
        <f t="shared" si="111"/>
        <v/>
      </c>
      <c r="AB1476" s="70"/>
    </row>
    <row r="1477" spans="2:28" s="71" customFormat="1" x14ac:dyDescent="0.3">
      <c r="B1477" s="242"/>
      <c r="C1477" s="243"/>
      <c r="D1477" s="244"/>
      <c r="E1477" s="243"/>
      <c r="F1477" s="243"/>
      <c r="G1477" s="244"/>
      <c r="H1477" s="245"/>
      <c r="I1477" s="244"/>
      <c r="J1477" s="245"/>
      <c r="K1477" s="244"/>
      <c r="L1477" s="245"/>
      <c r="M1477" s="244"/>
      <c r="N1477" s="246"/>
      <c r="O1477" s="243"/>
      <c r="P1477" s="243"/>
      <c r="Q1477" s="243"/>
      <c r="R1477" s="244"/>
      <c r="S1477" s="247"/>
      <c r="T1477" s="70" t="str">
        <f t="shared" si="108"/>
        <v/>
      </c>
      <c r="U1477" s="71" t="str">
        <f t="shared" si="109"/>
        <v/>
      </c>
      <c r="V1477" s="71" t="str">
        <f t="shared" si="112"/>
        <v/>
      </c>
      <c r="W1477" s="71" t="str">
        <f>IF(U1477="","",SUM($U$18:U1477))</f>
        <v/>
      </c>
      <c r="X1477" s="71" t="str">
        <f>IF(U1477="","",IF(U1478="",SUM($U$18:U1477)-SUM($X$17:X1476)))</f>
        <v/>
      </c>
      <c r="Y1477" s="70" t="str">
        <f t="shared" si="110"/>
        <v/>
      </c>
      <c r="Z1477" s="71" t="str">
        <f t="shared" si="111"/>
        <v/>
      </c>
      <c r="AB1477" s="70"/>
    </row>
    <row r="1478" spans="2:28" s="71" customFormat="1" x14ac:dyDescent="0.3">
      <c r="B1478" s="242"/>
      <c r="C1478" s="243"/>
      <c r="D1478" s="244"/>
      <c r="E1478" s="243"/>
      <c r="F1478" s="243"/>
      <c r="G1478" s="244"/>
      <c r="H1478" s="245"/>
      <c r="I1478" s="244"/>
      <c r="J1478" s="245"/>
      <c r="K1478" s="244"/>
      <c r="L1478" s="245"/>
      <c r="M1478" s="244"/>
      <c r="N1478" s="246"/>
      <c r="O1478" s="243"/>
      <c r="P1478" s="243"/>
      <c r="Q1478" s="243"/>
      <c r="R1478" s="244"/>
      <c r="S1478" s="247"/>
      <c r="T1478" s="70" t="str">
        <f t="shared" si="108"/>
        <v/>
      </c>
      <c r="U1478" s="71" t="str">
        <f t="shared" si="109"/>
        <v/>
      </c>
      <c r="V1478" s="71" t="str">
        <f t="shared" si="112"/>
        <v/>
      </c>
      <c r="W1478" s="71" t="str">
        <f>IF(U1478="","",SUM($U$18:U1478))</f>
        <v/>
      </c>
      <c r="X1478" s="71" t="str">
        <f>IF(U1478="","",IF(U1479="",SUM($U$18:U1478)-SUM($X$17:X1477)))</f>
        <v/>
      </c>
      <c r="Y1478" s="70" t="str">
        <f t="shared" si="110"/>
        <v/>
      </c>
      <c r="Z1478" s="71" t="str">
        <f t="shared" si="111"/>
        <v/>
      </c>
      <c r="AB1478" s="70"/>
    </row>
    <row r="1479" spans="2:28" s="71" customFormat="1" x14ac:dyDescent="0.3">
      <c r="B1479" s="242"/>
      <c r="C1479" s="243"/>
      <c r="D1479" s="244"/>
      <c r="E1479" s="243"/>
      <c r="F1479" s="243"/>
      <c r="G1479" s="244"/>
      <c r="H1479" s="245"/>
      <c r="I1479" s="244"/>
      <c r="J1479" s="245"/>
      <c r="K1479" s="244"/>
      <c r="L1479" s="245"/>
      <c r="M1479" s="244"/>
      <c r="N1479" s="246"/>
      <c r="O1479" s="243"/>
      <c r="P1479" s="243"/>
      <c r="Q1479" s="243"/>
      <c r="R1479" s="244"/>
      <c r="S1479" s="247"/>
      <c r="T1479" s="70" t="str">
        <f t="shared" si="108"/>
        <v/>
      </c>
      <c r="U1479" s="71" t="str">
        <f t="shared" si="109"/>
        <v/>
      </c>
      <c r="V1479" s="71" t="str">
        <f t="shared" si="112"/>
        <v/>
      </c>
      <c r="W1479" s="71" t="str">
        <f>IF(U1479="","",SUM($U$18:U1479))</f>
        <v/>
      </c>
      <c r="X1479" s="71" t="str">
        <f>IF(U1479="","",IF(U1480="",SUM($U$18:U1479)-SUM($X$17:X1478)))</f>
        <v/>
      </c>
      <c r="Y1479" s="70" t="str">
        <f t="shared" si="110"/>
        <v/>
      </c>
      <c r="Z1479" s="71" t="str">
        <f t="shared" si="111"/>
        <v/>
      </c>
      <c r="AB1479" s="70"/>
    </row>
    <row r="1480" spans="2:28" s="71" customFormat="1" x14ac:dyDescent="0.3">
      <c r="B1480" s="242"/>
      <c r="C1480" s="243"/>
      <c r="D1480" s="244"/>
      <c r="E1480" s="243"/>
      <c r="F1480" s="243"/>
      <c r="G1480" s="244"/>
      <c r="H1480" s="245"/>
      <c r="I1480" s="244"/>
      <c r="J1480" s="245"/>
      <c r="K1480" s="244"/>
      <c r="L1480" s="245"/>
      <c r="M1480" s="244"/>
      <c r="N1480" s="246"/>
      <c r="O1480" s="243"/>
      <c r="P1480" s="243"/>
      <c r="Q1480" s="243"/>
      <c r="R1480" s="244"/>
      <c r="S1480" s="247"/>
      <c r="T1480" s="70" t="str">
        <f t="shared" si="108"/>
        <v/>
      </c>
      <c r="U1480" s="71" t="str">
        <f t="shared" si="109"/>
        <v/>
      </c>
      <c r="V1480" s="71" t="str">
        <f t="shared" si="112"/>
        <v/>
      </c>
      <c r="W1480" s="71" t="str">
        <f>IF(U1480="","",SUM($U$18:U1480))</f>
        <v/>
      </c>
      <c r="X1480" s="71" t="str">
        <f>IF(U1480="","",IF(U1481="",SUM($U$18:U1480)-SUM($X$17:X1479)))</f>
        <v/>
      </c>
      <c r="Y1480" s="70" t="str">
        <f t="shared" si="110"/>
        <v/>
      </c>
      <c r="Z1480" s="71" t="str">
        <f t="shared" si="111"/>
        <v/>
      </c>
      <c r="AB1480" s="70"/>
    </row>
    <row r="1481" spans="2:28" s="71" customFormat="1" x14ac:dyDescent="0.3">
      <c r="B1481" s="242"/>
      <c r="C1481" s="243"/>
      <c r="D1481" s="244"/>
      <c r="E1481" s="243"/>
      <c r="F1481" s="243"/>
      <c r="G1481" s="244"/>
      <c r="H1481" s="245"/>
      <c r="I1481" s="244"/>
      <c r="J1481" s="245"/>
      <c r="K1481" s="244"/>
      <c r="L1481" s="245"/>
      <c r="M1481" s="244"/>
      <c r="N1481" s="246"/>
      <c r="O1481" s="243"/>
      <c r="P1481" s="243"/>
      <c r="Q1481" s="243"/>
      <c r="R1481" s="244"/>
      <c r="S1481" s="247"/>
      <c r="T1481" s="70" t="str">
        <f t="shared" si="108"/>
        <v/>
      </c>
      <c r="U1481" s="71" t="str">
        <f t="shared" si="109"/>
        <v/>
      </c>
      <c r="V1481" s="71" t="str">
        <f t="shared" si="112"/>
        <v/>
      </c>
      <c r="W1481" s="71" t="str">
        <f>IF(U1481="","",SUM($U$18:U1481))</f>
        <v/>
      </c>
      <c r="X1481" s="71" t="str">
        <f>IF(U1481="","",IF(U1482="",SUM($U$18:U1481)-SUM($X$17:X1480)))</f>
        <v/>
      </c>
      <c r="Y1481" s="70" t="str">
        <f t="shared" si="110"/>
        <v/>
      </c>
      <c r="Z1481" s="71" t="str">
        <f t="shared" si="111"/>
        <v/>
      </c>
      <c r="AB1481" s="70"/>
    </row>
    <row r="1482" spans="2:28" s="71" customFormat="1" x14ac:dyDescent="0.3">
      <c r="B1482" s="242"/>
      <c r="C1482" s="243"/>
      <c r="D1482" s="244"/>
      <c r="E1482" s="243"/>
      <c r="F1482" s="243"/>
      <c r="G1482" s="244"/>
      <c r="H1482" s="245"/>
      <c r="I1482" s="244"/>
      <c r="J1482" s="245"/>
      <c r="K1482" s="244"/>
      <c r="L1482" s="245"/>
      <c r="M1482" s="244"/>
      <c r="N1482" s="246"/>
      <c r="O1482" s="243"/>
      <c r="P1482" s="243"/>
      <c r="Q1482" s="243"/>
      <c r="R1482" s="244"/>
      <c r="S1482" s="247"/>
      <c r="T1482" s="70" t="str">
        <f t="shared" si="108"/>
        <v/>
      </c>
      <c r="U1482" s="71" t="str">
        <f t="shared" si="109"/>
        <v/>
      </c>
      <c r="V1482" s="71" t="str">
        <f t="shared" si="112"/>
        <v/>
      </c>
      <c r="W1482" s="71" t="str">
        <f>IF(U1482="","",SUM($U$18:U1482))</f>
        <v/>
      </c>
      <c r="X1482" s="71" t="str">
        <f>IF(U1482="","",IF(U1483="",SUM($U$18:U1482)-SUM($X$17:X1481)))</f>
        <v/>
      </c>
      <c r="Y1482" s="70" t="str">
        <f t="shared" si="110"/>
        <v/>
      </c>
      <c r="Z1482" s="71" t="str">
        <f t="shared" si="111"/>
        <v/>
      </c>
      <c r="AB1482" s="70"/>
    </row>
    <row r="1483" spans="2:28" s="71" customFormat="1" x14ac:dyDescent="0.3">
      <c r="B1483" s="242"/>
      <c r="C1483" s="243"/>
      <c r="D1483" s="244"/>
      <c r="E1483" s="243"/>
      <c r="F1483" s="243"/>
      <c r="G1483" s="244"/>
      <c r="H1483" s="245"/>
      <c r="I1483" s="244"/>
      <c r="J1483" s="245"/>
      <c r="K1483" s="244"/>
      <c r="L1483" s="245"/>
      <c r="M1483" s="244"/>
      <c r="N1483" s="246"/>
      <c r="O1483" s="243"/>
      <c r="P1483" s="243"/>
      <c r="Q1483" s="243"/>
      <c r="R1483" s="244"/>
      <c r="S1483" s="247"/>
      <c r="T1483" s="70" t="str">
        <f t="shared" si="108"/>
        <v/>
      </c>
      <c r="U1483" s="71" t="str">
        <f t="shared" si="109"/>
        <v/>
      </c>
      <c r="V1483" s="71" t="str">
        <f t="shared" si="112"/>
        <v/>
      </c>
      <c r="W1483" s="71" t="str">
        <f>IF(U1483="","",SUM($U$18:U1483))</f>
        <v/>
      </c>
      <c r="X1483" s="71" t="str">
        <f>IF(U1483="","",IF(U1484="",SUM($U$18:U1483)-SUM($X$17:X1482)))</f>
        <v/>
      </c>
      <c r="Y1483" s="70" t="str">
        <f t="shared" si="110"/>
        <v/>
      </c>
      <c r="Z1483" s="71" t="str">
        <f t="shared" si="111"/>
        <v/>
      </c>
      <c r="AB1483" s="70"/>
    </row>
    <row r="1484" spans="2:28" s="71" customFormat="1" x14ac:dyDescent="0.3">
      <c r="B1484" s="242"/>
      <c r="C1484" s="243"/>
      <c r="D1484" s="244"/>
      <c r="E1484" s="243"/>
      <c r="F1484" s="243"/>
      <c r="G1484" s="244"/>
      <c r="H1484" s="245"/>
      <c r="I1484" s="244"/>
      <c r="J1484" s="245"/>
      <c r="K1484" s="244"/>
      <c r="L1484" s="245"/>
      <c r="M1484" s="244"/>
      <c r="N1484" s="246"/>
      <c r="O1484" s="243"/>
      <c r="P1484" s="243"/>
      <c r="Q1484" s="243"/>
      <c r="R1484" s="244"/>
      <c r="S1484" s="247"/>
      <c r="T1484" s="70" t="str">
        <f t="shared" si="108"/>
        <v/>
      </c>
      <c r="U1484" s="71" t="str">
        <f t="shared" si="109"/>
        <v/>
      </c>
      <c r="V1484" s="71" t="str">
        <f t="shared" si="112"/>
        <v/>
      </c>
      <c r="W1484" s="71" t="str">
        <f>IF(U1484="","",SUM($U$18:U1484))</f>
        <v/>
      </c>
      <c r="X1484" s="71" t="str">
        <f>IF(U1484="","",IF(U1485="",SUM($U$18:U1484)-SUM($X$17:X1483)))</f>
        <v/>
      </c>
      <c r="Y1484" s="70" t="str">
        <f t="shared" si="110"/>
        <v/>
      </c>
      <c r="Z1484" s="71" t="str">
        <f t="shared" si="111"/>
        <v/>
      </c>
      <c r="AB1484" s="70"/>
    </row>
    <row r="1485" spans="2:28" s="71" customFormat="1" x14ac:dyDescent="0.3">
      <c r="B1485" s="242"/>
      <c r="C1485" s="243"/>
      <c r="D1485" s="244"/>
      <c r="E1485" s="243"/>
      <c r="F1485" s="243"/>
      <c r="G1485" s="244"/>
      <c r="H1485" s="245"/>
      <c r="I1485" s="244"/>
      <c r="J1485" s="245"/>
      <c r="K1485" s="244"/>
      <c r="L1485" s="245"/>
      <c r="M1485" s="244"/>
      <c r="N1485" s="246"/>
      <c r="O1485" s="243"/>
      <c r="P1485" s="243"/>
      <c r="Q1485" s="243"/>
      <c r="R1485" s="244"/>
      <c r="S1485" s="247"/>
      <c r="T1485" s="70" t="str">
        <f t="shared" si="108"/>
        <v/>
      </c>
      <c r="U1485" s="71" t="str">
        <f t="shared" si="109"/>
        <v/>
      </c>
      <c r="V1485" s="71" t="str">
        <f t="shared" si="112"/>
        <v/>
      </c>
      <c r="W1485" s="71" t="str">
        <f>IF(U1485="","",SUM($U$18:U1485))</f>
        <v/>
      </c>
      <c r="X1485" s="71" t="str">
        <f>IF(U1485="","",IF(U1486="",SUM($U$18:U1485)-SUM($X$17:X1484)))</f>
        <v/>
      </c>
      <c r="Y1485" s="70" t="str">
        <f t="shared" si="110"/>
        <v/>
      </c>
      <c r="Z1485" s="71" t="str">
        <f t="shared" si="111"/>
        <v/>
      </c>
      <c r="AB1485" s="70"/>
    </row>
    <row r="1486" spans="2:28" s="71" customFormat="1" x14ac:dyDescent="0.3">
      <c r="B1486" s="242"/>
      <c r="C1486" s="243"/>
      <c r="D1486" s="244"/>
      <c r="E1486" s="243"/>
      <c r="F1486" s="243"/>
      <c r="G1486" s="244"/>
      <c r="H1486" s="245"/>
      <c r="I1486" s="244"/>
      <c r="J1486" s="245"/>
      <c r="K1486" s="244"/>
      <c r="L1486" s="245"/>
      <c r="M1486" s="244"/>
      <c r="N1486" s="246"/>
      <c r="O1486" s="243"/>
      <c r="P1486" s="243"/>
      <c r="Q1486" s="243"/>
      <c r="R1486" s="244"/>
      <c r="S1486" s="247"/>
      <c r="T1486" s="70" t="str">
        <f t="shared" si="108"/>
        <v/>
      </c>
      <c r="U1486" s="71" t="str">
        <f t="shared" si="109"/>
        <v/>
      </c>
      <c r="V1486" s="71" t="str">
        <f t="shared" si="112"/>
        <v/>
      </c>
      <c r="W1486" s="71" t="str">
        <f>IF(U1486="","",SUM($U$18:U1486))</f>
        <v/>
      </c>
      <c r="X1486" s="71" t="str">
        <f>IF(U1486="","",IF(U1487="",SUM($U$18:U1486)-SUM($X$17:X1485)))</f>
        <v/>
      </c>
      <c r="Y1486" s="70" t="str">
        <f t="shared" si="110"/>
        <v/>
      </c>
      <c r="Z1486" s="71" t="str">
        <f t="shared" si="111"/>
        <v/>
      </c>
      <c r="AB1486" s="70"/>
    </row>
    <row r="1487" spans="2:28" s="71" customFormat="1" x14ac:dyDescent="0.3">
      <c r="B1487" s="242"/>
      <c r="C1487" s="243"/>
      <c r="D1487" s="244"/>
      <c r="E1487" s="243"/>
      <c r="F1487" s="243"/>
      <c r="G1487" s="244"/>
      <c r="H1487" s="245"/>
      <c r="I1487" s="244"/>
      <c r="J1487" s="245"/>
      <c r="K1487" s="244"/>
      <c r="L1487" s="245"/>
      <c r="M1487" s="244"/>
      <c r="N1487" s="246"/>
      <c r="O1487" s="243"/>
      <c r="P1487" s="243"/>
      <c r="Q1487" s="243"/>
      <c r="R1487" s="244"/>
      <c r="S1487" s="247"/>
      <c r="T1487" s="70" t="str">
        <f t="shared" si="108"/>
        <v/>
      </c>
      <c r="U1487" s="71" t="str">
        <f t="shared" si="109"/>
        <v/>
      </c>
      <c r="V1487" s="71" t="str">
        <f t="shared" si="112"/>
        <v/>
      </c>
      <c r="W1487" s="71" t="str">
        <f>IF(U1487="","",SUM($U$18:U1487))</f>
        <v/>
      </c>
      <c r="X1487" s="71" t="str">
        <f>IF(U1487="","",IF(U1488="",SUM($U$18:U1487)-SUM($X$17:X1486)))</f>
        <v/>
      </c>
      <c r="Y1487" s="70" t="str">
        <f t="shared" si="110"/>
        <v/>
      </c>
      <c r="Z1487" s="71" t="str">
        <f t="shared" si="111"/>
        <v/>
      </c>
      <c r="AB1487" s="70"/>
    </row>
    <row r="1488" spans="2:28" s="71" customFormat="1" x14ac:dyDescent="0.3">
      <c r="B1488" s="242"/>
      <c r="C1488" s="243"/>
      <c r="D1488" s="244"/>
      <c r="E1488" s="243"/>
      <c r="F1488" s="243"/>
      <c r="G1488" s="244"/>
      <c r="H1488" s="245"/>
      <c r="I1488" s="244"/>
      <c r="J1488" s="245"/>
      <c r="K1488" s="244"/>
      <c r="L1488" s="245"/>
      <c r="M1488" s="244"/>
      <c r="N1488" s="246"/>
      <c r="O1488" s="243"/>
      <c r="P1488" s="243"/>
      <c r="Q1488" s="243"/>
      <c r="R1488" s="244"/>
      <c r="S1488" s="247"/>
      <c r="T1488" s="70" t="str">
        <f t="shared" si="108"/>
        <v/>
      </c>
      <c r="U1488" s="71" t="str">
        <f t="shared" si="109"/>
        <v/>
      </c>
      <c r="V1488" s="71" t="str">
        <f t="shared" si="112"/>
        <v/>
      </c>
      <c r="W1488" s="71" t="str">
        <f>IF(U1488="","",SUM($U$18:U1488))</f>
        <v/>
      </c>
      <c r="X1488" s="71" t="str">
        <f>IF(U1488="","",IF(U1489="",SUM($U$18:U1488)-SUM($X$17:X1487)))</f>
        <v/>
      </c>
      <c r="Y1488" s="70" t="str">
        <f t="shared" si="110"/>
        <v/>
      </c>
      <c r="Z1488" s="71" t="str">
        <f t="shared" si="111"/>
        <v/>
      </c>
      <c r="AB1488" s="70"/>
    </row>
    <row r="1489" spans="2:28" s="71" customFormat="1" x14ac:dyDescent="0.3">
      <c r="B1489" s="242"/>
      <c r="C1489" s="243"/>
      <c r="D1489" s="244"/>
      <c r="E1489" s="243"/>
      <c r="F1489" s="243"/>
      <c r="G1489" s="244"/>
      <c r="H1489" s="245"/>
      <c r="I1489" s="244"/>
      <c r="J1489" s="245"/>
      <c r="K1489" s="244"/>
      <c r="L1489" s="245"/>
      <c r="M1489" s="244"/>
      <c r="N1489" s="246"/>
      <c r="O1489" s="243"/>
      <c r="P1489" s="243"/>
      <c r="Q1489" s="243"/>
      <c r="R1489" s="244"/>
      <c r="S1489" s="247"/>
      <c r="T1489" s="70" t="str">
        <f t="shared" si="108"/>
        <v/>
      </c>
      <c r="U1489" s="71" t="str">
        <f t="shared" si="109"/>
        <v/>
      </c>
      <c r="V1489" s="71" t="str">
        <f t="shared" si="112"/>
        <v/>
      </c>
      <c r="W1489" s="71" t="str">
        <f>IF(U1489="","",SUM($U$18:U1489))</f>
        <v/>
      </c>
      <c r="X1489" s="71" t="str">
        <f>IF(U1489="","",IF(U1490="",SUM($U$18:U1489)-SUM($X$17:X1488)))</f>
        <v/>
      </c>
      <c r="Y1489" s="70" t="str">
        <f t="shared" si="110"/>
        <v/>
      </c>
      <c r="Z1489" s="71" t="str">
        <f t="shared" si="111"/>
        <v/>
      </c>
      <c r="AB1489" s="70"/>
    </row>
    <row r="1490" spans="2:28" s="71" customFormat="1" x14ac:dyDescent="0.3">
      <c r="B1490" s="242"/>
      <c r="C1490" s="243"/>
      <c r="D1490" s="244"/>
      <c r="E1490" s="243"/>
      <c r="F1490" s="243"/>
      <c r="G1490" s="244"/>
      <c r="H1490" s="245"/>
      <c r="I1490" s="244"/>
      <c r="J1490" s="245"/>
      <c r="K1490" s="244"/>
      <c r="L1490" s="245"/>
      <c r="M1490" s="244"/>
      <c r="N1490" s="246"/>
      <c r="O1490" s="243"/>
      <c r="P1490" s="243"/>
      <c r="Q1490" s="243"/>
      <c r="R1490" s="244"/>
      <c r="S1490" s="247"/>
      <c r="T1490" s="70" t="str">
        <f t="shared" si="108"/>
        <v/>
      </c>
      <c r="U1490" s="71" t="str">
        <f t="shared" si="109"/>
        <v/>
      </c>
      <c r="V1490" s="71" t="str">
        <f t="shared" si="112"/>
        <v/>
      </c>
      <c r="W1490" s="71" t="str">
        <f>IF(U1490="","",SUM($U$18:U1490))</f>
        <v/>
      </c>
      <c r="X1490" s="71" t="str">
        <f>IF(U1490="","",IF(U1491="",SUM($U$18:U1490)-SUM($X$17:X1489)))</f>
        <v/>
      </c>
      <c r="Y1490" s="70" t="str">
        <f t="shared" si="110"/>
        <v/>
      </c>
      <c r="Z1490" s="71" t="str">
        <f t="shared" si="111"/>
        <v/>
      </c>
      <c r="AB1490" s="70"/>
    </row>
    <row r="1491" spans="2:28" s="71" customFormat="1" x14ac:dyDescent="0.3">
      <c r="B1491" s="242"/>
      <c r="C1491" s="243"/>
      <c r="D1491" s="244"/>
      <c r="E1491" s="243"/>
      <c r="F1491" s="243"/>
      <c r="G1491" s="244"/>
      <c r="H1491" s="245"/>
      <c r="I1491" s="244"/>
      <c r="J1491" s="245"/>
      <c r="K1491" s="244"/>
      <c r="L1491" s="245"/>
      <c r="M1491" s="244"/>
      <c r="N1491" s="246"/>
      <c r="O1491" s="243"/>
      <c r="P1491" s="243"/>
      <c r="Q1491" s="243"/>
      <c r="R1491" s="244"/>
      <c r="S1491" s="247"/>
      <c r="T1491" s="70" t="str">
        <f t="shared" ref="T1491:T1554" si="113">IF(N1491&lt;0,"",IF(N1491="","",(N1491-2)/2))</f>
        <v/>
      </c>
      <c r="U1491" s="71" t="str">
        <f t="shared" ref="U1491:U1554" si="114">IF(H1491="","",IF(M1491="",(H1491+J1491+L1491)*-1,IF(M1491=G1491,H1491/2*N1491-(H1491+J1491+L1491),IF(M1491=I1491,J1491/2*N1491-(H1491+J1491+L1491),IF(M1491=K1491,L1491/2*N1491-(H1491+J1491+L1491))))))</f>
        <v/>
      </c>
      <c r="V1491" s="71" t="str">
        <f t="shared" si="112"/>
        <v/>
      </c>
      <c r="W1491" s="71" t="str">
        <f>IF(U1491="","",SUM($U$18:U1491))</f>
        <v/>
      </c>
      <c r="X1491" s="71" t="str">
        <f>IF(U1491="","",IF(U1492="",SUM($U$18:U1491)-SUM($X$17:X1490)))</f>
        <v/>
      </c>
      <c r="Y1491" s="70" t="str">
        <f t="shared" ref="Y1491:Y1554" si="115">IF(O1491="","",IF(M1491="","",IF(G1491=M1491,O1491,IF(I1491=M1491,P1491,IF(K1491=M1491,Q1491)))))</f>
        <v/>
      </c>
      <c r="Z1491" s="71" t="str">
        <f t="shared" si="111"/>
        <v/>
      </c>
      <c r="AB1491" s="70"/>
    </row>
    <row r="1492" spans="2:28" s="71" customFormat="1" x14ac:dyDescent="0.3">
      <c r="B1492" s="242"/>
      <c r="C1492" s="243"/>
      <c r="D1492" s="244"/>
      <c r="E1492" s="243"/>
      <c r="F1492" s="243"/>
      <c r="G1492" s="244"/>
      <c r="H1492" s="245"/>
      <c r="I1492" s="244"/>
      <c r="J1492" s="245"/>
      <c r="K1492" s="244"/>
      <c r="L1492" s="245"/>
      <c r="M1492" s="244"/>
      <c r="N1492" s="246"/>
      <c r="O1492" s="243"/>
      <c r="P1492" s="243"/>
      <c r="Q1492" s="243"/>
      <c r="R1492" s="244"/>
      <c r="S1492" s="247"/>
      <c r="T1492" s="70" t="str">
        <f t="shared" si="113"/>
        <v/>
      </c>
      <c r="U1492" s="71" t="str">
        <f t="shared" si="114"/>
        <v/>
      </c>
      <c r="V1492" s="71" t="str">
        <f t="shared" si="112"/>
        <v/>
      </c>
      <c r="W1492" s="71" t="str">
        <f>IF(U1492="","",SUM($U$18:U1492))</f>
        <v/>
      </c>
      <c r="X1492" s="71" t="str">
        <f>IF(U1492="","",IF(U1493="",SUM($U$18:U1492)-SUM($X$17:X1491)))</f>
        <v/>
      </c>
      <c r="Y1492" s="70" t="str">
        <f t="shared" si="115"/>
        <v/>
      </c>
      <c r="Z1492" s="71" t="str">
        <f t="shared" si="111"/>
        <v/>
      </c>
      <c r="AB1492" s="70"/>
    </row>
    <row r="1493" spans="2:28" s="71" customFormat="1" x14ac:dyDescent="0.3">
      <c r="B1493" s="242"/>
      <c r="C1493" s="243"/>
      <c r="D1493" s="244"/>
      <c r="E1493" s="243"/>
      <c r="F1493" s="243"/>
      <c r="G1493" s="244"/>
      <c r="H1493" s="245"/>
      <c r="I1493" s="244"/>
      <c r="J1493" s="245"/>
      <c r="K1493" s="244"/>
      <c r="L1493" s="245"/>
      <c r="M1493" s="244"/>
      <c r="N1493" s="246"/>
      <c r="O1493" s="243"/>
      <c r="P1493" s="243"/>
      <c r="Q1493" s="243"/>
      <c r="R1493" s="244"/>
      <c r="S1493" s="247"/>
      <c r="T1493" s="70" t="str">
        <f t="shared" si="113"/>
        <v/>
      </c>
      <c r="U1493" s="71" t="str">
        <f t="shared" si="114"/>
        <v/>
      </c>
      <c r="V1493" s="71" t="str">
        <f t="shared" si="112"/>
        <v/>
      </c>
      <c r="W1493" s="71" t="str">
        <f>IF(U1493="","",SUM($U$18:U1493))</f>
        <v/>
      </c>
      <c r="X1493" s="71" t="str">
        <f>IF(U1493="","",IF(U1494="",SUM($U$18:U1493)-SUM($X$17:X1492)))</f>
        <v/>
      </c>
      <c r="Y1493" s="70" t="str">
        <f t="shared" si="115"/>
        <v/>
      </c>
      <c r="Z1493" s="71" t="str">
        <f t="shared" si="111"/>
        <v/>
      </c>
      <c r="AB1493" s="70"/>
    </row>
    <row r="1494" spans="2:28" s="71" customFormat="1" x14ac:dyDescent="0.3">
      <c r="B1494" s="242"/>
      <c r="C1494" s="243"/>
      <c r="D1494" s="244"/>
      <c r="E1494" s="243"/>
      <c r="F1494" s="243"/>
      <c r="G1494" s="244"/>
      <c r="H1494" s="245"/>
      <c r="I1494" s="244"/>
      <c r="J1494" s="245"/>
      <c r="K1494" s="244"/>
      <c r="L1494" s="245"/>
      <c r="M1494" s="244"/>
      <c r="N1494" s="246"/>
      <c r="O1494" s="243"/>
      <c r="P1494" s="243"/>
      <c r="Q1494" s="243"/>
      <c r="R1494" s="244"/>
      <c r="S1494" s="247"/>
      <c r="T1494" s="70" t="str">
        <f t="shared" si="113"/>
        <v/>
      </c>
      <c r="U1494" s="71" t="str">
        <f t="shared" si="114"/>
        <v/>
      </c>
      <c r="V1494" s="71" t="str">
        <f t="shared" si="112"/>
        <v/>
      </c>
      <c r="W1494" s="71" t="str">
        <f>IF(U1494="","",SUM($U$18:U1494))</f>
        <v/>
      </c>
      <c r="X1494" s="71" t="str">
        <f>IF(U1494="","",IF(U1495="",SUM($U$18:U1494)-SUM($X$17:X1493)))</f>
        <v/>
      </c>
      <c r="Y1494" s="70" t="str">
        <f t="shared" si="115"/>
        <v/>
      </c>
      <c r="Z1494" s="71" t="str">
        <f t="shared" si="111"/>
        <v/>
      </c>
      <c r="AB1494" s="70"/>
    </row>
    <row r="1495" spans="2:28" s="71" customFormat="1" x14ac:dyDescent="0.3">
      <c r="B1495" s="242"/>
      <c r="C1495" s="243"/>
      <c r="D1495" s="244"/>
      <c r="E1495" s="243"/>
      <c r="F1495" s="243"/>
      <c r="G1495" s="244"/>
      <c r="H1495" s="245"/>
      <c r="I1495" s="244"/>
      <c r="J1495" s="245"/>
      <c r="K1495" s="244"/>
      <c r="L1495" s="245"/>
      <c r="M1495" s="244"/>
      <c r="N1495" s="246"/>
      <c r="O1495" s="243"/>
      <c r="P1495" s="243"/>
      <c r="Q1495" s="243"/>
      <c r="R1495" s="244"/>
      <c r="S1495" s="247"/>
      <c r="T1495" s="70" t="str">
        <f t="shared" si="113"/>
        <v/>
      </c>
      <c r="U1495" s="71" t="str">
        <f t="shared" si="114"/>
        <v/>
      </c>
      <c r="V1495" s="71" t="str">
        <f t="shared" si="112"/>
        <v/>
      </c>
      <c r="W1495" s="71" t="str">
        <f>IF(U1495="","",SUM($U$18:U1495))</f>
        <v/>
      </c>
      <c r="X1495" s="71" t="str">
        <f>IF(U1495="","",IF(U1496="",SUM($U$18:U1495)-SUM($X$17:X1494)))</f>
        <v/>
      </c>
      <c r="Y1495" s="70" t="str">
        <f t="shared" si="115"/>
        <v/>
      </c>
      <c r="Z1495" s="71" t="str">
        <f t="shared" ref="Z1495:Z1558" si="116">(IF(C1495="","",IF(N1495="","",IF(U1495&lt;0,SUM(H1495+J1495+L1495+U1495),IF(U1495=0,SUM(H1495+J1495+L1495+U1495),IF(U1495=0,"",IF(U1495&gt;0,SUM(H1495+J1495+L1495+U1495))))))))</f>
        <v/>
      </c>
      <c r="AB1495" s="70"/>
    </row>
    <row r="1496" spans="2:28" s="71" customFormat="1" x14ac:dyDescent="0.3">
      <c r="B1496" s="242"/>
      <c r="C1496" s="243"/>
      <c r="D1496" s="244"/>
      <c r="E1496" s="243"/>
      <c r="F1496" s="243"/>
      <c r="G1496" s="244"/>
      <c r="H1496" s="245"/>
      <c r="I1496" s="244"/>
      <c r="J1496" s="245"/>
      <c r="K1496" s="244"/>
      <c r="L1496" s="245"/>
      <c r="M1496" s="244"/>
      <c r="N1496" s="246"/>
      <c r="O1496" s="243"/>
      <c r="P1496" s="243"/>
      <c r="Q1496" s="243"/>
      <c r="R1496" s="244"/>
      <c r="S1496" s="247"/>
      <c r="T1496" s="70" t="str">
        <f t="shared" si="113"/>
        <v/>
      </c>
      <c r="U1496" s="71" t="str">
        <f t="shared" si="114"/>
        <v/>
      </c>
      <c r="V1496" s="71" t="str">
        <f t="shared" si="112"/>
        <v/>
      </c>
      <c r="W1496" s="71" t="str">
        <f>IF(U1496="","",SUM($U$18:U1496))</f>
        <v/>
      </c>
      <c r="X1496" s="71" t="str">
        <f>IF(U1496="","",IF(U1497="",SUM($U$18:U1496)-SUM($X$17:X1495)))</f>
        <v/>
      </c>
      <c r="Y1496" s="70" t="str">
        <f t="shared" si="115"/>
        <v/>
      </c>
      <c r="Z1496" s="71" t="str">
        <f t="shared" si="116"/>
        <v/>
      </c>
      <c r="AB1496" s="70"/>
    </row>
    <row r="1497" spans="2:28" s="71" customFormat="1" x14ac:dyDescent="0.3">
      <c r="B1497" s="242"/>
      <c r="C1497" s="243"/>
      <c r="D1497" s="244"/>
      <c r="E1497" s="243"/>
      <c r="F1497" s="243"/>
      <c r="G1497" s="244"/>
      <c r="H1497" s="245"/>
      <c r="I1497" s="244"/>
      <c r="J1497" s="245"/>
      <c r="K1497" s="244"/>
      <c r="L1497" s="245"/>
      <c r="M1497" s="244"/>
      <c r="N1497" s="246"/>
      <c r="O1497" s="243"/>
      <c r="P1497" s="243"/>
      <c r="Q1497" s="243"/>
      <c r="R1497" s="244"/>
      <c r="S1497" s="247"/>
      <c r="T1497" s="70" t="str">
        <f t="shared" si="113"/>
        <v/>
      </c>
      <c r="U1497" s="71" t="str">
        <f t="shared" si="114"/>
        <v/>
      </c>
      <c r="V1497" s="71" t="str">
        <f t="shared" si="112"/>
        <v/>
      </c>
      <c r="W1497" s="71" t="str">
        <f>IF(U1497="","",SUM($U$18:U1497))</f>
        <v/>
      </c>
      <c r="X1497" s="71" t="str">
        <f>IF(U1497="","",IF(U1498="",SUM($U$18:U1497)-SUM($X$17:X1496)))</f>
        <v/>
      </c>
      <c r="Y1497" s="70" t="str">
        <f t="shared" si="115"/>
        <v/>
      </c>
      <c r="Z1497" s="71" t="str">
        <f t="shared" si="116"/>
        <v/>
      </c>
      <c r="AB1497" s="70"/>
    </row>
    <row r="1498" spans="2:28" s="71" customFormat="1" x14ac:dyDescent="0.3">
      <c r="B1498" s="242"/>
      <c r="C1498" s="243"/>
      <c r="D1498" s="244"/>
      <c r="E1498" s="243"/>
      <c r="F1498" s="243"/>
      <c r="G1498" s="244"/>
      <c r="H1498" s="245"/>
      <c r="I1498" s="244"/>
      <c r="J1498" s="245"/>
      <c r="K1498" s="244"/>
      <c r="L1498" s="245"/>
      <c r="M1498" s="244"/>
      <c r="N1498" s="246"/>
      <c r="O1498" s="243"/>
      <c r="P1498" s="243"/>
      <c r="Q1498" s="243"/>
      <c r="R1498" s="244"/>
      <c r="S1498" s="247"/>
      <c r="T1498" s="70" t="str">
        <f t="shared" si="113"/>
        <v/>
      </c>
      <c r="U1498" s="71" t="str">
        <f t="shared" si="114"/>
        <v/>
      </c>
      <c r="V1498" s="71" t="str">
        <f t="shared" si="112"/>
        <v/>
      </c>
      <c r="W1498" s="71" t="str">
        <f>IF(U1498="","",SUM($U$18:U1498))</f>
        <v/>
      </c>
      <c r="X1498" s="71" t="str">
        <f>IF(U1498="","",IF(U1499="",SUM($U$18:U1498)-SUM($X$17:X1497)))</f>
        <v/>
      </c>
      <c r="Y1498" s="70" t="str">
        <f t="shared" si="115"/>
        <v/>
      </c>
      <c r="Z1498" s="71" t="str">
        <f t="shared" si="116"/>
        <v/>
      </c>
      <c r="AB1498" s="70"/>
    </row>
    <row r="1499" spans="2:28" s="71" customFormat="1" x14ac:dyDescent="0.3">
      <c r="B1499" s="242"/>
      <c r="C1499" s="243"/>
      <c r="D1499" s="244"/>
      <c r="E1499" s="243"/>
      <c r="F1499" s="243"/>
      <c r="G1499" s="244"/>
      <c r="H1499" s="245"/>
      <c r="I1499" s="244"/>
      <c r="J1499" s="245"/>
      <c r="K1499" s="244"/>
      <c r="L1499" s="245"/>
      <c r="M1499" s="244"/>
      <c r="N1499" s="246"/>
      <c r="O1499" s="243"/>
      <c r="P1499" s="243"/>
      <c r="Q1499" s="243"/>
      <c r="R1499" s="244"/>
      <c r="S1499" s="247"/>
      <c r="T1499" s="70" t="str">
        <f t="shared" si="113"/>
        <v/>
      </c>
      <c r="U1499" s="71" t="str">
        <f t="shared" si="114"/>
        <v/>
      </c>
      <c r="V1499" s="71" t="str">
        <f t="shared" si="112"/>
        <v/>
      </c>
      <c r="W1499" s="71" t="str">
        <f>IF(U1499="","",SUM($U$18:U1499))</f>
        <v/>
      </c>
      <c r="X1499" s="71" t="str">
        <f>IF(U1499="","",IF(U1500="",SUM($U$18:U1499)-SUM($X$17:X1498)))</f>
        <v/>
      </c>
      <c r="Y1499" s="70" t="str">
        <f t="shared" si="115"/>
        <v/>
      </c>
      <c r="Z1499" s="71" t="str">
        <f t="shared" si="116"/>
        <v/>
      </c>
      <c r="AB1499" s="70"/>
    </row>
    <row r="1500" spans="2:28" s="71" customFormat="1" x14ac:dyDescent="0.3">
      <c r="B1500" s="242"/>
      <c r="C1500" s="243"/>
      <c r="D1500" s="244"/>
      <c r="E1500" s="243"/>
      <c r="F1500" s="243"/>
      <c r="G1500" s="244"/>
      <c r="H1500" s="245"/>
      <c r="I1500" s="244"/>
      <c r="J1500" s="245"/>
      <c r="K1500" s="244"/>
      <c r="L1500" s="245"/>
      <c r="M1500" s="244"/>
      <c r="N1500" s="246"/>
      <c r="O1500" s="243"/>
      <c r="P1500" s="243"/>
      <c r="Q1500" s="243"/>
      <c r="R1500" s="244"/>
      <c r="S1500" s="247"/>
      <c r="T1500" s="70" t="str">
        <f t="shared" si="113"/>
        <v/>
      </c>
      <c r="U1500" s="71" t="str">
        <f t="shared" si="114"/>
        <v/>
      </c>
      <c r="V1500" s="71" t="str">
        <f t="shared" si="112"/>
        <v/>
      </c>
      <c r="W1500" s="71" t="str">
        <f>IF(U1500="","",SUM($U$18:U1500))</f>
        <v/>
      </c>
      <c r="X1500" s="71" t="str">
        <f>IF(U1500="","",IF(U1501="",SUM($U$18:U1500)-SUM($X$17:X1499)))</f>
        <v/>
      </c>
      <c r="Y1500" s="70" t="str">
        <f t="shared" si="115"/>
        <v/>
      </c>
      <c r="Z1500" s="71" t="str">
        <f t="shared" si="116"/>
        <v/>
      </c>
      <c r="AB1500" s="70"/>
    </row>
    <row r="1501" spans="2:28" s="71" customFormat="1" x14ac:dyDescent="0.3">
      <c r="B1501" s="242"/>
      <c r="C1501" s="243"/>
      <c r="D1501" s="244"/>
      <c r="E1501" s="243"/>
      <c r="F1501" s="243"/>
      <c r="G1501" s="244"/>
      <c r="H1501" s="245"/>
      <c r="I1501" s="244"/>
      <c r="J1501" s="245"/>
      <c r="K1501" s="244"/>
      <c r="L1501" s="245"/>
      <c r="M1501" s="244"/>
      <c r="N1501" s="246"/>
      <c r="O1501" s="243"/>
      <c r="P1501" s="243"/>
      <c r="Q1501" s="243"/>
      <c r="R1501" s="244"/>
      <c r="S1501" s="247"/>
      <c r="T1501" s="70" t="str">
        <f t="shared" si="113"/>
        <v/>
      </c>
      <c r="U1501" s="71" t="str">
        <f t="shared" si="114"/>
        <v/>
      </c>
      <c r="V1501" s="71" t="str">
        <f t="shared" si="112"/>
        <v/>
      </c>
      <c r="W1501" s="71" t="str">
        <f>IF(U1501="","",SUM($U$18:U1501))</f>
        <v/>
      </c>
      <c r="X1501" s="71" t="str">
        <f>IF(U1501="","",IF(U1502="",SUM($U$18:U1501)-SUM($X$17:X1500)))</f>
        <v/>
      </c>
      <c r="Y1501" s="70" t="str">
        <f t="shared" si="115"/>
        <v/>
      </c>
      <c r="Z1501" s="71" t="str">
        <f t="shared" si="116"/>
        <v/>
      </c>
      <c r="AB1501" s="70"/>
    </row>
    <row r="1502" spans="2:28" s="71" customFormat="1" x14ac:dyDescent="0.3">
      <c r="B1502" s="242"/>
      <c r="C1502" s="243"/>
      <c r="D1502" s="244"/>
      <c r="E1502" s="243"/>
      <c r="F1502" s="243"/>
      <c r="G1502" s="244"/>
      <c r="H1502" s="245"/>
      <c r="I1502" s="244"/>
      <c r="J1502" s="245"/>
      <c r="K1502" s="244"/>
      <c r="L1502" s="245"/>
      <c r="M1502" s="244"/>
      <c r="N1502" s="246"/>
      <c r="O1502" s="243"/>
      <c r="P1502" s="243"/>
      <c r="Q1502" s="243"/>
      <c r="R1502" s="244"/>
      <c r="S1502" s="247"/>
      <c r="T1502" s="70" t="str">
        <f t="shared" si="113"/>
        <v/>
      </c>
      <c r="U1502" s="71" t="str">
        <f t="shared" si="114"/>
        <v/>
      </c>
      <c r="V1502" s="71" t="str">
        <f t="shared" si="112"/>
        <v/>
      </c>
      <c r="W1502" s="71" t="str">
        <f>IF(U1502="","",SUM($U$18:U1502))</f>
        <v/>
      </c>
      <c r="X1502" s="71" t="str">
        <f>IF(U1502="","",IF(U1503="",SUM($U$18:U1502)-SUM($X$17:X1501)))</f>
        <v/>
      </c>
      <c r="Y1502" s="70" t="str">
        <f t="shared" si="115"/>
        <v/>
      </c>
      <c r="Z1502" s="71" t="str">
        <f t="shared" si="116"/>
        <v/>
      </c>
      <c r="AB1502" s="70"/>
    </row>
    <row r="1503" spans="2:28" s="71" customFormat="1" x14ac:dyDescent="0.3">
      <c r="B1503" s="242"/>
      <c r="C1503" s="243"/>
      <c r="D1503" s="244"/>
      <c r="E1503" s="243"/>
      <c r="F1503" s="243"/>
      <c r="G1503" s="244"/>
      <c r="H1503" s="245"/>
      <c r="I1503" s="244"/>
      <c r="J1503" s="245"/>
      <c r="K1503" s="244"/>
      <c r="L1503" s="245"/>
      <c r="M1503" s="244"/>
      <c r="N1503" s="246"/>
      <c r="O1503" s="243"/>
      <c r="P1503" s="243"/>
      <c r="Q1503" s="243"/>
      <c r="R1503" s="244"/>
      <c r="S1503" s="247"/>
      <c r="T1503" s="70" t="str">
        <f t="shared" si="113"/>
        <v/>
      </c>
      <c r="U1503" s="71" t="str">
        <f t="shared" si="114"/>
        <v/>
      </c>
      <c r="V1503" s="71" t="str">
        <f t="shared" si="112"/>
        <v/>
      </c>
      <c r="W1503" s="71" t="str">
        <f>IF(U1503="","",SUM($U$18:U1503))</f>
        <v/>
      </c>
      <c r="X1503" s="71" t="str">
        <f>IF(U1503="","",IF(U1504="",SUM($U$18:U1503)-SUM($X$17:X1502)))</f>
        <v/>
      </c>
      <c r="Y1503" s="70" t="str">
        <f t="shared" si="115"/>
        <v/>
      </c>
      <c r="Z1503" s="71" t="str">
        <f t="shared" si="116"/>
        <v/>
      </c>
      <c r="AB1503" s="70"/>
    </row>
    <row r="1504" spans="2:28" s="71" customFormat="1" x14ac:dyDescent="0.3">
      <c r="B1504" s="242"/>
      <c r="C1504" s="243"/>
      <c r="D1504" s="244"/>
      <c r="E1504" s="243"/>
      <c r="F1504" s="243"/>
      <c r="G1504" s="244"/>
      <c r="H1504" s="245"/>
      <c r="I1504" s="244"/>
      <c r="J1504" s="245"/>
      <c r="K1504" s="244"/>
      <c r="L1504" s="245"/>
      <c r="M1504" s="244"/>
      <c r="N1504" s="246"/>
      <c r="O1504" s="243"/>
      <c r="P1504" s="243"/>
      <c r="Q1504" s="243"/>
      <c r="R1504" s="244"/>
      <c r="S1504" s="247"/>
      <c r="T1504" s="70" t="str">
        <f t="shared" si="113"/>
        <v/>
      </c>
      <c r="U1504" s="71" t="str">
        <f t="shared" si="114"/>
        <v/>
      </c>
      <c r="V1504" s="71" t="str">
        <f t="shared" si="112"/>
        <v/>
      </c>
      <c r="W1504" s="71" t="str">
        <f>IF(U1504="","",SUM($U$18:U1504))</f>
        <v/>
      </c>
      <c r="X1504" s="71" t="str">
        <f>IF(U1504="","",IF(U1505="",SUM($U$18:U1504)-SUM($X$17:X1503)))</f>
        <v/>
      </c>
      <c r="Y1504" s="70" t="str">
        <f t="shared" si="115"/>
        <v/>
      </c>
      <c r="Z1504" s="71" t="str">
        <f t="shared" si="116"/>
        <v/>
      </c>
      <c r="AB1504" s="70"/>
    </row>
    <row r="1505" spans="2:28" s="71" customFormat="1" x14ac:dyDescent="0.3">
      <c r="B1505" s="242"/>
      <c r="C1505" s="243"/>
      <c r="D1505" s="244"/>
      <c r="E1505" s="243"/>
      <c r="F1505" s="243"/>
      <c r="G1505" s="244"/>
      <c r="H1505" s="245"/>
      <c r="I1505" s="244"/>
      <c r="J1505" s="245"/>
      <c r="K1505" s="244"/>
      <c r="L1505" s="245"/>
      <c r="M1505" s="244"/>
      <c r="N1505" s="246"/>
      <c r="O1505" s="243"/>
      <c r="P1505" s="243"/>
      <c r="Q1505" s="243"/>
      <c r="R1505" s="244"/>
      <c r="S1505" s="247"/>
      <c r="T1505" s="70" t="str">
        <f t="shared" si="113"/>
        <v/>
      </c>
      <c r="U1505" s="71" t="str">
        <f t="shared" si="114"/>
        <v/>
      </c>
      <c r="V1505" s="71" t="str">
        <f t="shared" si="112"/>
        <v/>
      </c>
      <c r="W1505" s="71" t="str">
        <f>IF(U1505="","",SUM($U$18:U1505))</f>
        <v/>
      </c>
      <c r="X1505" s="71" t="str">
        <f>IF(U1505="","",IF(U1506="",SUM($U$18:U1505)-SUM($X$17:X1504)))</f>
        <v/>
      </c>
      <c r="Y1505" s="70" t="str">
        <f t="shared" si="115"/>
        <v/>
      </c>
      <c r="Z1505" s="71" t="str">
        <f t="shared" si="116"/>
        <v/>
      </c>
      <c r="AB1505" s="70"/>
    </row>
    <row r="1506" spans="2:28" s="71" customFormat="1" x14ac:dyDescent="0.3">
      <c r="B1506" s="242"/>
      <c r="C1506" s="243"/>
      <c r="D1506" s="244"/>
      <c r="E1506" s="243"/>
      <c r="F1506" s="243"/>
      <c r="G1506" s="244"/>
      <c r="H1506" s="245"/>
      <c r="I1506" s="244"/>
      <c r="J1506" s="245"/>
      <c r="K1506" s="244"/>
      <c r="L1506" s="245"/>
      <c r="M1506" s="244"/>
      <c r="N1506" s="246"/>
      <c r="O1506" s="243"/>
      <c r="P1506" s="243"/>
      <c r="Q1506" s="243"/>
      <c r="R1506" s="244"/>
      <c r="S1506" s="247"/>
      <c r="T1506" s="70" t="str">
        <f t="shared" si="113"/>
        <v/>
      </c>
      <c r="U1506" s="71" t="str">
        <f t="shared" si="114"/>
        <v/>
      </c>
      <c r="V1506" s="71" t="str">
        <f t="shared" si="112"/>
        <v/>
      </c>
      <c r="W1506" s="71" t="str">
        <f>IF(U1506="","",SUM($U$18:U1506))</f>
        <v/>
      </c>
      <c r="X1506" s="71" t="str">
        <f>IF(U1506="","",IF(U1507="",SUM($U$18:U1506)-SUM($X$17:X1505)))</f>
        <v/>
      </c>
      <c r="Y1506" s="70" t="str">
        <f t="shared" si="115"/>
        <v/>
      </c>
      <c r="Z1506" s="71" t="str">
        <f t="shared" si="116"/>
        <v/>
      </c>
      <c r="AB1506" s="70"/>
    </row>
    <row r="1507" spans="2:28" s="71" customFormat="1" x14ac:dyDescent="0.3">
      <c r="B1507" s="242"/>
      <c r="C1507" s="243"/>
      <c r="D1507" s="244"/>
      <c r="E1507" s="243"/>
      <c r="F1507" s="243"/>
      <c r="G1507" s="244"/>
      <c r="H1507" s="245"/>
      <c r="I1507" s="244"/>
      <c r="J1507" s="245"/>
      <c r="K1507" s="244"/>
      <c r="L1507" s="245"/>
      <c r="M1507" s="244"/>
      <c r="N1507" s="246"/>
      <c r="O1507" s="243"/>
      <c r="P1507" s="243"/>
      <c r="Q1507" s="243"/>
      <c r="R1507" s="244"/>
      <c r="S1507" s="247"/>
      <c r="T1507" s="70" t="str">
        <f t="shared" si="113"/>
        <v/>
      </c>
      <c r="U1507" s="71" t="str">
        <f t="shared" si="114"/>
        <v/>
      </c>
      <c r="V1507" s="71" t="str">
        <f t="shared" si="112"/>
        <v/>
      </c>
      <c r="W1507" s="71" t="str">
        <f>IF(U1507="","",SUM($U$18:U1507))</f>
        <v/>
      </c>
      <c r="X1507" s="71" t="str">
        <f>IF(U1507="","",IF(U1508="",SUM($U$18:U1507)-SUM($X$17:X1506)))</f>
        <v/>
      </c>
      <c r="Y1507" s="70" t="str">
        <f t="shared" si="115"/>
        <v/>
      </c>
      <c r="Z1507" s="71" t="str">
        <f t="shared" si="116"/>
        <v/>
      </c>
      <c r="AB1507" s="70"/>
    </row>
    <row r="1508" spans="2:28" s="71" customFormat="1" x14ac:dyDescent="0.3">
      <c r="B1508" s="242"/>
      <c r="C1508" s="243"/>
      <c r="D1508" s="244"/>
      <c r="E1508" s="243"/>
      <c r="F1508" s="243"/>
      <c r="G1508" s="244"/>
      <c r="H1508" s="245"/>
      <c r="I1508" s="244"/>
      <c r="J1508" s="245"/>
      <c r="K1508" s="244"/>
      <c r="L1508" s="245"/>
      <c r="M1508" s="244"/>
      <c r="N1508" s="246"/>
      <c r="O1508" s="243"/>
      <c r="P1508" s="243"/>
      <c r="Q1508" s="243"/>
      <c r="R1508" s="244"/>
      <c r="S1508" s="247"/>
      <c r="T1508" s="70" t="str">
        <f t="shared" si="113"/>
        <v/>
      </c>
      <c r="U1508" s="71" t="str">
        <f t="shared" si="114"/>
        <v/>
      </c>
      <c r="V1508" s="71" t="str">
        <f t="shared" si="112"/>
        <v/>
      </c>
      <c r="W1508" s="71" t="str">
        <f>IF(U1508="","",SUM($U$18:U1508))</f>
        <v/>
      </c>
      <c r="X1508" s="71" t="str">
        <f>IF(U1508="","",IF(U1509="",SUM($U$18:U1508)-SUM($X$17:X1507)))</f>
        <v/>
      </c>
      <c r="Y1508" s="70" t="str">
        <f t="shared" si="115"/>
        <v/>
      </c>
      <c r="Z1508" s="71" t="str">
        <f t="shared" si="116"/>
        <v/>
      </c>
      <c r="AB1508" s="70"/>
    </row>
    <row r="1509" spans="2:28" s="71" customFormat="1" x14ac:dyDescent="0.3">
      <c r="B1509" s="242"/>
      <c r="C1509" s="243"/>
      <c r="D1509" s="244"/>
      <c r="E1509" s="243"/>
      <c r="F1509" s="243"/>
      <c r="G1509" s="244"/>
      <c r="H1509" s="245"/>
      <c r="I1509" s="244"/>
      <c r="J1509" s="245"/>
      <c r="K1509" s="244"/>
      <c r="L1509" s="245"/>
      <c r="M1509" s="244"/>
      <c r="N1509" s="246"/>
      <c r="O1509" s="243"/>
      <c r="P1509" s="243"/>
      <c r="Q1509" s="243"/>
      <c r="R1509" s="244"/>
      <c r="S1509" s="247"/>
      <c r="T1509" s="70" t="str">
        <f t="shared" si="113"/>
        <v/>
      </c>
      <c r="U1509" s="71" t="str">
        <f t="shared" si="114"/>
        <v/>
      </c>
      <c r="V1509" s="71" t="str">
        <f t="shared" si="112"/>
        <v/>
      </c>
      <c r="W1509" s="71" t="str">
        <f>IF(U1509="","",SUM($U$18:U1509))</f>
        <v/>
      </c>
      <c r="X1509" s="71" t="str">
        <f>IF(U1509="","",IF(U1510="",SUM($U$18:U1509)-SUM($X$17:X1508)))</f>
        <v/>
      </c>
      <c r="Y1509" s="70" t="str">
        <f t="shared" si="115"/>
        <v/>
      </c>
      <c r="Z1509" s="71" t="str">
        <f t="shared" si="116"/>
        <v/>
      </c>
      <c r="AB1509" s="70"/>
    </row>
    <row r="1510" spans="2:28" s="71" customFormat="1" x14ac:dyDescent="0.3">
      <c r="B1510" s="242"/>
      <c r="C1510" s="243"/>
      <c r="D1510" s="244"/>
      <c r="E1510" s="243"/>
      <c r="F1510" s="243"/>
      <c r="G1510" s="244"/>
      <c r="H1510" s="245"/>
      <c r="I1510" s="244"/>
      <c r="J1510" s="245"/>
      <c r="K1510" s="244"/>
      <c r="L1510" s="245"/>
      <c r="M1510" s="244"/>
      <c r="N1510" s="246"/>
      <c r="O1510" s="243"/>
      <c r="P1510" s="243"/>
      <c r="Q1510" s="243"/>
      <c r="R1510" s="244"/>
      <c r="S1510" s="247"/>
      <c r="T1510" s="70" t="str">
        <f t="shared" si="113"/>
        <v/>
      </c>
      <c r="U1510" s="71" t="str">
        <f t="shared" si="114"/>
        <v/>
      </c>
      <c r="V1510" s="71" t="str">
        <f t="shared" si="112"/>
        <v/>
      </c>
      <c r="W1510" s="71" t="str">
        <f>IF(U1510="","",SUM($U$18:U1510))</f>
        <v/>
      </c>
      <c r="X1510" s="71" t="str">
        <f>IF(U1510="","",IF(U1511="",SUM($U$18:U1510)-SUM($X$17:X1509)))</f>
        <v/>
      </c>
      <c r="Y1510" s="70" t="str">
        <f t="shared" si="115"/>
        <v/>
      </c>
      <c r="Z1510" s="71" t="str">
        <f t="shared" si="116"/>
        <v/>
      </c>
      <c r="AB1510" s="70"/>
    </row>
    <row r="1511" spans="2:28" s="71" customFormat="1" x14ac:dyDescent="0.3">
      <c r="B1511" s="242"/>
      <c r="C1511" s="243"/>
      <c r="D1511" s="244"/>
      <c r="E1511" s="243"/>
      <c r="F1511" s="243"/>
      <c r="G1511" s="244"/>
      <c r="H1511" s="245"/>
      <c r="I1511" s="244"/>
      <c r="J1511" s="245"/>
      <c r="K1511" s="244"/>
      <c r="L1511" s="245"/>
      <c r="M1511" s="244"/>
      <c r="N1511" s="246"/>
      <c r="O1511" s="243"/>
      <c r="P1511" s="243"/>
      <c r="Q1511" s="243"/>
      <c r="R1511" s="244"/>
      <c r="S1511" s="247"/>
      <c r="T1511" s="70" t="str">
        <f t="shared" si="113"/>
        <v/>
      </c>
      <c r="U1511" s="71" t="str">
        <f t="shared" si="114"/>
        <v/>
      </c>
      <c r="V1511" s="71" t="str">
        <f t="shared" si="112"/>
        <v/>
      </c>
      <c r="W1511" s="71" t="str">
        <f>IF(U1511="","",SUM($U$18:U1511))</f>
        <v/>
      </c>
      <c r="X1511" s="71" t="str">
        <f>IF(U1511="","",IF(U1512="",SUM($U$18:U1511)-SUM($X$17:X1510)))</f>
        <v/>
      </c>
      <c r="Y1511" s="70" t="str">
        <f t="shared" si="115"/>
        <v/>
      </c>
      <c r="Z1511" s="71" t="str">
        <f t="shared" si="116"/>
        <v/>
      </c>
      <c r="AB1511" s="70"/>
    </row>
    <row r="1512" spans="2:28" s="71" customFormat="1" x14ac:dyDescent="0.3">
      <c r="B1512" s="242"/>
      <c r="C1512" s="243"/>
      <c r="D1512" s="244"/>
      <c r="E1512" s="243"/>
      <c r="F1512" s="243"/>
      <c r="G1512" s="244"/>
      <c r="H1512" s="245"/>
      <c r="I1512" s="244"/>
      <c r="J1512" s="245"/>
      <c r="K1512" s="244"/>
      <c r="L1512" s="245"/>
      <c r="M1512" s="244"/>
      <c r="N1512" s="246"/>
      <c r="O1512" s="243"/>
      <c r="P1512" s="243"/>
      <c r="Q1512" s="243"/>
      <c r="R1512" s="244"/>
      <c r="S1512" s="247"/>
      <c r="T1512" s="70" t="str">
        <f t="shared" si="113"/>
        <v/>
      </c>
      <c r="U1512" s="71" t="str">
        <f t="shared" si="114"/>
        <v/>
      </c>
      <c r="V1512" s="71" t="str">
        <f t="shared" si="112"/>
        <v/>
      </c>
      <c r="W1512" s="71" t="str">
        <f>IF(U1512="","",SUM($U$18:U1512))</f>
        <v/>
      </c>
      <c r="X1512" s="71" t="str">
        <f>IF(U1512="","",IF(U1513="",SUM($U$18:U1512)-SUM($X$17:X1511)))</f>
        <v/>
      </c>
      <c r="Y1512" s="70" t="str">
        <f t="shared" si="115"/>
        <v/>
      </c>
      <c r="Z1512" s="71" t="str">
        <f t="shared" si="116"/>
        <v/>
      </c>
      <c r="AB1512" s="70"/>
    </row>
    <row r="1513" spans="2:28" s="71" customFormat="1" x14ac:dyDescent="0.3">
      <c r="B1513" s="242"/>
      <c r="C1513" s="243"/>
      <c r="D1513" s="244"/>
      <c r="E1513" s="243"/>
      <c r="F1513" s="243"/>
      <c r="G1513" s="244"/>
      <c r="H1513" s="245"/>
      <c r="I1513" s="244"/>
      <c r="J1513" s="245"/>
      <c r="K1513" s="244"/>
      <c r="L1513" s="245"/>
      <c r="M1513" s="244"/>
      <c r="N1513" s="246"/>
      <c r="O1513" s="243"/>
      <c r="P1513" s="243"/>
      <c r="Q1513" s="243"/>
      <c r="R1513" s="244"/>
      <c r="S1513" s="247"/>
      <c r="T1513" s="70" t="str">
        <f t="shared" si="113"/>
        <v/>
      </c>
      <c r="U1513" s="71" t="str">
        <f t="shared" si="114"/>
        <v/>
      </c>
      <c r="V1513" s="71" t="str">
        <f t="shared" si="112"/>
        <v/>
      </c>
      <c r="W1513" s="71" t="str">
        <f>IF(U1513="","",SUM($U$18:U1513))</f>
        <v/>
      </c>
      <c r="X1513" s="71" t="str">
        <f>IF(U1513="","",IF(U1514="",SUM($U$18:U1513)-SUM($X$17:X1512)))</f>
        <v/>
      </c>
      <c r="Y1513" s="70" t="str">
        <f t="shared" si="115"/>
        <v/>
      </c>
      <c r="Z1513" s="71" t="str">
        <f t="shared" si="116"/>
        <v/>
      </c>
      <c r="AB1513" s="70"/>
    </row>
    <row r="1514" spans="2:28" s="71" customFormat="1" x14ac:dyDescent="0.3">
      <c r="B1514" s="242"/>
      <c r="C1514" s="243"/>
      <c r="D1514" s="244"/>
      <c r="E1514" s="243"/>
      <c r="F1514" s="243"/>
      <c r="G1514" s="244"/>
      <c r="H1514" s="245"/>
      <c r="I1514" s="244"/>
      <c r="J1514" s="245"/>
      <c r="K1514" s="244"/>
      <c r="L1514" s="245"/>
      <c r="M1514" s="244"/>
      <c r="N1514" s="246"/>
      <c r="O1514" s="243"/>
      <c r="P1514" s="243"/>
      <c r="Q1514" s="243"/>
      <c r="R1514" s="244"/>
      <c r="S1514" s="247"/>
      <c r="T1514" s="70" t="str">
        <f t="shared" si="113"/>
        <v/>
      </c>
      <c r="U1514" s="71" t="str">
        <f t="shared" si="114"/>
        <v/>
      </c>
      <c r="V1514" s="71" t="str">
        <f t="shared" si="112"/>
        <v/>
      </c>
      <c r="W1514" s="71" t="str">
        <f>IF(U1514="","",SUM($U$18:U1514))</f>
        <v/>
      </c>
      <c r="X1514" s="71" t="str">
        <f>IF(U1514="","",IF(U1515="",SUM($U$18:U1514)-SUM($X$17:X1513)))</f>
        <v/>
      </c>
      <c r="Y1514" s="70" t="str">
        <f t="shared" si="115"/>
        <v/>
      </c>
      <c r="Z1514" s="71" t="str">
        <f t="shared" si="116"/>
        <v/>
      </c>
      <c r="AB1514" s="70"/>
    </row>
    <row r="1515" spans="2:28" s="71" customFormat="1" x14ac:dyDescent="0.3">
      <c r="B1515" s="242"/>
      <c r="C1515" s="243"/>
      <c r="D1515" s="244"/>
      <c r="E1515" s="243"/>
      <c r="F1515" s="243"/>
      <c r="G1515" s="244"/>
      <c r="H1515" s="245"/>
      <c r="I1515" s="244"/>
      <c r="J1515" s="245"/>
      <c r="K1515" s="244"/>
      <c r="L1515" s="245"/>
      <c r="M1515" s="244"/>
      <c r="N1515" s="246"/>
      <c r="O1515" s="243"/>
      <c r="P1515" s="243"/>
      <c r="Q1515" s="243"/>
      <c r="R1515" s="244"/>
      <c r="S1515" s="247"/>
      <c r="T1515" s="70" t="str">
        <f t="shared" si="113"/>
        <v/>
      </c>
      <c r="U1515" s="71" t="str">
        <f t="shared" si="114"/>
        <v/>
      </c>
      <c r="V1515" s="71" t="str">
        <f t="shared" si="112"/>
        <v/>
      </c>
      <c r="W1515" s="71" t="str">
        <f>IF(U1515="","",SUM($U$18:U1515))</f>
        <v/>
      </c>
      <c r="X1515" s="71" t="str">
        <f>IF(U1515="","",IF(U1516="",SUM($U$18:U1515)-SUM($X$17:X1514)))</f>
        <v/>
      </c>
      <c r="Y1515" s="70" t="str">
        <f t="shared" si="115"/>
        <v/>
      </c>
      <c r="Z1515" s="71" t="str">
        <f t="shared" si="116"/>
        <v/>
      </c>
      <c r="AB1515" s="70"/>
    </row>
    <row r="1516" spans="2:28" s="71" customFormat="1" x14ac:dyDescent="0.3">
      <c r="B1516" s="242"/>
      <c r="C1516" s="243"/>
      <c r="D1516" s="244"/>
      <c r="E1516" s="243"/>
      <c r="F1516" s="243"/>
      <c r="G1516" s="244"/>
      <c r="H1516" s="245"/>
      <c r="I1516" s="244"/>
      <c r="J1516" s="245"/>
      <c r="K1516" s="244"/>
      <c r="L1516" s="245"/>
      <c r="M1516" s="244"/>
      <c r="N1516" s="246"/>
      <c r="O1516" s="243"/>
      <c r="P1516" s="243"/>
      <c r="Q1516" s="243"/>
      <c r="R1516" s="244"/>
      <c r="S1516" s="247"/>
      <c r="T1516" s="70" t="str">
        <f t="shared" si="113"/>
        <v/>
      </c>
      <c r="U1516" s="71" t="str">
        <f t="shared" si="114"/>
        <v/>
      </c>
      <c r="V1516" s="71" t="str">
        <f t="shared" si="112"/>
        <v/>
      </c>
      <c r="W1516" s="71" t="str">
        <f>IF(U1516="","",SUM($U$18:U1516))</f>
        <v/>
      </c>
      <c r="X1516" s="71" t="str">
        <f>IF(U1516="","",IF(U1517="",SUM($U$18:U1516)-SUM($X$17:X1515)))</f>
        <v/>
      </c>
      <c r="Y1516" s="70" t="str">
        <f t="shared" si="115"/>
        <v/>
      </c>
      <c r="Z1516" s="71" t="str">
        <f t="shared" si="116"/>
        <v/>
      </c>
      <c r="AB1516" s="70"/>
    </row>
    <row r="1517" spans="2:28" s="71" customFormat="1" x14ac:dyDescent="0.3">
      <c r="B1517" s="242"/>
      <c r="C1517" s="243"/>
      <c r="D1517" s="244"/>
      <c r="E1517" s="243"/>
      <c r="F1517" s="243"/>
      <c r="G1517" s="244"/>
      <c r="H1517" s="245"/>
      <c r="I1517" s="244"/>
      <c r="J1517" s="245"/>
      <c r="K1517" s="244"/>
      <c r="L1517" s="245"/>
      <c r="M1517" s="244"/>
      <c r="N1517" s="246"/>
      <c r="O1517" s="243"/>
      <c r="P1517" s="243"/>
      <c r="Q1517" s="243"/>
      <c r="R1517" s="244"/>
      <c r="S1517" s="247"/>
      <c r="T1517" s="70" t="str">
        <f t="shared" si="113"/>
        <v/>
      </c>
      <c r="U1517" s="71" t="str">
        <f t="shared" si="114"/>
        <v/>
      </c>
      <c r="V1517" s="71" t="str">
        <f t="shared" si="112"/>
        <v/>
      </c>
      <c r="W1517" s="71" t="str">
        <f>IF(U1517="","",SUM($U$18:U1517))</f>
        <v/>
      </c>
      <c r="X1517" s="71" t="str">
        <f>IF(U1517="","",IF(U1518="",SUM($U$18:U1517)-SUM($X$17:X1516)))</f>
        <v/>
      </c>
      <c r="Y1517" s="70" t="str">
        <f t="shared" si="115"/>
        <v/>
      </c>
      <c r="Z1517" s="71" t="str">
        <f t="shared" si="116"/>
        <v/>
      </c>
      <c r="AB1517" s="70"/>
    </row>
    <row r="1518" spans="2:28" s="71" customFormat="1" x14ac:dyDescent="0.3">
      <c r="B1518" s="242"/>
      <c r="C1518" s="243"/>
      <c r="D1518" s="244"/>
      <c r="E1518" s="243"/>
      <c r="F1518" s="243"/>
      <c r="G1518" s="244"/>
      <c r="H1518" s="245"/>
      <c r="I1518" s="244"/>
      <c r="J1518" s="245"/>
      <c r="K1518" s="244"/>
      <c r="L1518" s="245"/>
      <c r="M1518" s="244"/>
      <c r="N1518" s="246"/>
      <c r="O1518" s="243"/>
      <c r="P1518" s="243"/>
      <c r="Q1518" s="243"/>
      <c r="R1518" s="244"/>
      <c r="S1518" s="247"/>
      <c r="T1518" s="70" t="str">
        <f t="shared" si="113"/>
        <v/>
      </c>
      <c r="U1518" s="71" t="str">
        <f t="shared" si="114"/>
        <v/>
      </c>
      <c r="V1518" s="71" t="str">
        <f t="shared" si="112"/>
        <v/>
      </c>
      <c r="W1518" s="71" t="str">
        <f>IF(U1518="","",SUM($U$18:U1518))</f>
        <v/>
      </c>
      <c r="X1518" s="71" t="str">
        <f>IF(U1518="","",IF(U1519="",SUM($U$18:U1518)-SUM($X$17:X1517)))</f>
        <v/>
      </c>
      <c r="Y1518" s="70" t="str">
        <f t="shared" si="115"/>
        <v/>
      </c>
      <c r="Z1518" s="71" t="str">
        <f t="shared" si="116"/>
        <v/>
      </c>
      <c r="AB1518" s="70"/>
    </row>
    <row r="1519" spans="2:28" s="71" customFormat="1" x14ac:dyDescent="0.3">
      <c r="B1519" s="242"/>
      <c r="C1519" s="243"/>
      <c r="D1519" s="244"/>
      <c r="E1519" s="243"/>
      <c r="F1519" s="243"/>
      <c r="G1519" s="244"/>
      <c r="H1519" s="245"/>
      <c r="I1519" s="244"/>
      <c r="J1519" s="245"/>
      <c r="K1519" s="244"/>
      <c r="L1519" s="245"/>
      <c r="M1519" s="244"/>
      <c r="N1519" s="246"/>
      <c r="O1519" s="243"/>
      <c r="P1519" s="243"/>
      <c r="Q1519" s="243"/>
      <c r="R1519" s="244"/>
      <c r="S1519" s="247"/>
      <c r="T1519" s="70" t="str">
        <f t="shared" si="113"/>
        <v/>
      </c>
      <c r="U1519" s="71" t="str">
        <f t="shared" si="114"/>
        <v/>
      </c>
      <c r="V1519" s="71" t="str">
        <f t="shared" si="112"/>
        <v/>
      </c>
      <c r="W1519" s="71" t="str">
        <f>IF(U1519="","",SUM($U$18:U1519))</f>
        <v/>
      </c>
      <c r="X1519" s="71" t="str">
        <f>IF(U1519="","",IF(U1520="",SUM($U$18:U1519)-SUM($X$17:X1518)))</f>
        <v/>
      </c>
      <c r="Y1519" s="70" t="str">
        <f t="shared" si="115"/>
        <v/>
      </c>
      <c r="Z1519" s="71" t="str">
        <f t="shared" si="116"/>
        <v/>
      </c>
      <c r="AB1519" s="70"/>
    </row>
    <row r="1520" spans="2:28" s="71" customFormat="1" x14ac:dyDescent="0.3">
      <c r="B1520" s="242"/>
      <c r="C1520" s="243"/>
      <c r="D1520" s="244"/>
      <c r="E1520" s="243"/>
      <c r="F1520" s="243"/>
      <c r="G1520" s="244"/>
      <c r="H1520" s="245"/>
      <c r="I1520" s="244"/>
      <c r="J1520" s="245"/>
      <c r="K1520" s="244"/>
      <c r="L1520" s="245"/>
      <c r="M1520" s="244"/>
      <c r="N1520" s="246"/>
      <c r="O1520" s="243"/>
      <c r="P1520" s="243"/>
      <c r="Q1520" s="243"/>
      <c r="R1520" s="244"/>
      <c r="S1520" s="247"/>
      <c r="T1520" s="70" t="str">
        <f t="shared" si="113"/>
        <v/>
      </c>
      <c r="U1520" s="71" t="str">
        <f t="shared" si="114"/>
        <v/>
      </c>
      <c r="V1520" s="71" t="str">
        <f t="shared" ref="V1520:V1583" si="117">IF(H1520="","",IF(M1520="",(H1520)*-1,IF(M1520=G1520,H1520/2*N1520-(H1520),IF(M1520=I1520,J1520/2*N1520-(H1520),IF(M1520=K1520,L1520/2*N1520-(H1520))))))</f>
        <v/>
      </c>
      <c r="W1520" s="71" t="str">
        <f>IF(U1520="","",SUM($U$18:U1520))</f>
        <v/>
      </c>
      <c r="X1520" s="71" t="str">
        <f>IF(U1520="","",IF(U1521="",SUM($U$18:U1520)-SUM($X$17:X1519)))</f>
        <v/>
      </c>
      <c r="Y1520" s="70" t="str">
        <f t="shared" si="115"/>
        <v/>
      </c>
      <c r="Z1520" s="71" t="str">
        <f t="shared" si="116"/>
        <v/>
      </c>
      <c r="AB1520" s="70"/>
    </row>
    <row r="1521" spans="2:28" s="71" customFormat="1" x14ac:dyDescent="0.3">
      <c r="B1521" s="242"/>
      <c r="C1521" s="243"/>
      <c r="D1521" s="244"/>
      <c r="E1521" s="243"/>
      <c r="F1521" s="243"/>
      <c r="G1521" s="244"/>
      <c r="H1521" s="245"/>
      <c r="I1521" s="244"/>
      <c r="J1521" s="245"/>
      <c r="K1521" s="244"/>
      <c r="L1521" s="245"/>
      <c r="M1521" s="244"/>
      <c r="N1521" s="246"/>
      <c r="O1521" s="243"/>
      <c r="P1521" s="243"/>
      <c r="Q1521" s="243"/>
      <c r="R1521" s="244"/>
      <c r="S1521" s="247"/>
      <c r="T1521" s="70" t="str">
        <f t="shared" si="113"/>
        <v/>
      </c>
      <c r="U1521" s="71" t="str">
        <f t="shared" si="114"/>
        <v/>
      </c>
      <c r="V1521" s="71" t="str">
        <f t="shared" si="117"/>
        <v/>
      </c>
      <c r="W1521" s="71" t="str">
        <f>IF(U1521="","",SUM($U$18:U1521))</f>
        <v/>
      </c>
      <c r="X1521" s="71" t="str">
        <f>IF(U1521="","",IF(U1522="",SUM($U$18:U1521)-SUM($X$17:X1520)))</f>
        <v/>
      </c>
      <c r="Y1521" s="70" t="str">
        <f t="shared" si="115"/>
        <v/>
      </c>
      <c r="Z1521" s="71" t="str">
        <f t="shared" si="116"/>
        <v/>
      </c>
      <c r="AB1521" s="70"/>
    </row>
    <row r="1522" spans="2:28" s="71" customFormat="1" x14ac:dyDescent="0.3">
      <c r="B1522" s="242"/>
      <c r="C1522" s="243"/>
      <c r="D1522" s="244"/>
      <c r="E1522" s="243"/>
      <c r="F1522" s="243"/>
      <c r="G1522" s="244"/>
      <c r="H1522" s="245"/>
      <c r="I1522" s="244"/>
      <c r="J1522" s="245"/>
      <c r="K1522" s="244"/>
      <c r="L1522" s="245"/>
      <c r="M1522" s="244"/>
      <c r="N1522" s="246"/>
      <c r="O1522" s="243"/>
      <c r="P1522" s="243"/>
      <c r="Q1522" s="243"/>
      <c r="R1522" s="244"/>
      <c r="S1522" s="247"/>
      <c r="T1522" s="70" t="str">
        <f t="shared" si="113"/>
        <v/>
      </c>
      <c r="U1522" s="71" t="str">
        <f t="shared" si="114"/>
        <v/>
      </c>
      <c r="V1522" s="71" t="str">
        <f t="shared" si="117"/>
        <v/>
      </c>
      <c r="W1522" s="71" t="str">
        <f>IF(U1522="","",SUM($U$18:U1522))</f>
        <v/>
      </c>
      <c r="X1522" s="71" t="str">
        <f>IF(U1522="","",IF(U1523="",SUM($U$18:U1522)-SUM($X$17:X1521)))</f>
        <v/>
      </c>
      <c r="Y1522" s="70" t="str">
        <f t="shared" si="115"/>
        <v/>
      </c>
      <c r="Z1522" s="71" t="str">
        <f t="shared" si="116"/>
        <v/>
      </c>
      <c r="AB1522" s="70"/>
    </row>
    <row r="1523" spans="2:28" s="71" customFormat="1" x14ac:dyDescent="0.3">
      <c r="B1523" s="242"/>
      <c r="C1523" s="243"/>
      <c r="D1523" s="244"/>
      <c r="E1523" s="243"/>
      <c r="F1523" s="243"/>
      <c r="G1523" s="244"/>
      <c r="H1523" s="245"/>
      <c r="I1523" s="244"/>
      <c r="J1523" s="245"/>
      <c r="K1523" s="244"/>
      <c r="L1523" s="245"/>
      <c r="M1523" s="244"/>
      <c r="N1523" s="246"/>
      <c r="O1523" s="243"/>
      <c r="P1523" s="243"/>
      <c r="Q1523" s="243"/>
      <c r="R1523" s="244"/>
      <c r="S1523" s="247"/>
      <c r="T1523" s="70" t="str">
        <f t="shared" si="113"/>
        <v/>
      </c>
      <c r="U1523" s="71" t="str">
        <f t="shared" si="114"/>
        <v/>
      </c>
      <c r="V1523" s="71" t="str">
        <f t="shared" si="117"/>
        <v/>
      </c>
      <c r="W1523" s="71" t="str">
        <f>IF(U1523="","",SUM($U$18:U1523))</f>
        <v/>
      </c>
      <c r="X1523" s="71" t="str">
        <f>IF(U1523="","",IF(U1524="",SUM($U$18:U1523)-SUM($X$17:X1522)))</f>
        <v/>
      </c>
      <c r="Y1523" s="70" t="str">
        <f t="shared" si="115"/>
        <v/>
      </c>
      <c r="Z1523" s="71" t="str">
        <f t="shared" si="116"/>
        <v/>
      </c>
      <c r="AB1523" s="70"/>
    </row>
    <row r="1524" spans="2:28" s="71" customFormat="1" x14ac:dyDescent="0.3">
      <c r="B1524" s="242"/>
      <c r="C1524" s="243"/>
      <c r="D1524" s="244"/>
      <c r="E1524" s="243"/>
      <c r="F1524" s="243"/>
      <c r="G1524" s="244"/>
      <c r="H1524" s="245"/>
      <c r="I1524" s="244"/>
      <c r="J1524" s="245"/>
      <c r="K1524" s="244"/>
      <c r="L1524" s="245"/>
      <c r="M1524" s="244"/>
      <c r="N1524" s="246"/>
      <c r="O1524" s="243"/>
      <c r="P1524" s="243"/>
      <c r="Q1524" s="243"/>
      <c r="R1524" s="244"/>
      <c r="S1524" s="247"/>
      <c r="T1524" s="70" t="str">
        <f t="shared" si="113"/>
        <v/>
      </c>
      <c r="U1524" s="71" t="str">
        <f t="shared" si="114"/>
        <v/>
      </c>
      <c r="V1524" s="71" t="str">
        <f t="shared" si="117"/>
        <v/>
      </c>
      <c r="W1524" s="71" t="str">
        <f>IF(U1524="","",SUM($U$18:U1524))</f>
        <v/>
      </c>
      <c r="X1524" s="71" t="str">
        <f>IF(U1524="","",IF(U1525="",SUM($U$18:U1524)-SUM($X$17:X1523)))</f>
        <v/>
      </c>
      <c r="Y1524" s="70" t="str">
        <f t="shared" si="115"/>
        <v/>
      </c>
      <c r="Z1524" s="71" t="str">
        <f t="shared" si="116"/>
        <v/>
      </c>
      <c r="AB1524" s="70"/>
    </row>
    <row r="1525" spans="2:28" s="71" customFormat="1" x14ac:dyDescent="0.3">
      <c r="B1525" s="242"/>
      <c r="C1525" s="243"/>
      <c r="D1525" s="244"/>
      <c r="E1525" s="243"/>
      <c r="F1525" s="243"/>
      <c r="G1525" s="244"/>
      <c r="H1525" s="245"/>
      <c r="I1525" s="244"/>
      <c r="J1525" s="245"/>
      <c r="K1525" s="244"/>
      <c r="L1525" s="245"/>
      <c r="M1525" s="244"/>
      <c r="N1525" s="246"/>
      <c r="O1525" s="243"/>
      <c r="P1525" s="243"/>
      <c r="Q1525" s="243"/>
      <c r="R1525" s="244"/>
      <c r="S1525" s="247"/>
      <c r="T1525" s="70" t="str">
        <f t="shared" si="113"/>
        <v/>
      </c>
      <c r="U1525" s="71" t="str">
        <f t="shared" si="114"/>
        <v/>
      </c>
      <c r="V1525" s="71" t="str">
        <f t="shared" si="117"/>
        <v/>
      </c>
      <c r="W1525" s="71" t="str">
        <f>IF(U1525="","",SUM($U$18:U1525))</f>
        <v/>
      </c>
      <c r="X1525" s="71" t="str">
        <f>IF(U1525="","",IF(U1526="",SUM($U$18:U1525)-SUM($X$17:X1524)))</f>
        <v/>
      </c>
      <c r="Y1525" s="70" t="str">
        <f t="shared" si="115"/>
        <v/>
      </c>
      <c r="Z1525" s="71" t="str">
        <f t="shared" si="116"/>
        <v/>
      </c>
      <c r="AB1525" s="70"/>
    </row>
    <row r="1526" spans="2:28" s="71" customFormat="1" x14ac:dyDescent="0.3">
      <c r="B1526" s="242"/>
      <c r="C1526" s="243"/>
      <c r="D1526" s="244"/>
      <c r="E1526" s="243"/>
      <c r="F1526" s="243"/>
      <c r="G1526" s="244"/>
      <c r="H1526" s="245"/>
      <c r="I1526" s="244"/>
      <c r="J1526" s="245"/>
      <c r="K1526" s="244"/>
      <c r="L1526" s="245"/>
      <c r="M1526" s="244"/>
      <c r="N1526" s="246"/>
      <c r="O1526" s="243"/>
      <c r="P1526" s="243"/>
      <c r="Q1526" s="243"/>
      <c r="R1526" s="244"/>
      <c r="S1526" s="247"/>
      <c r="T1526" s="70" t="str">
        <f t="shared" si="113"/>
        <v/>
      </c>
      <c r="U1526" s="71" t="str">
        <f t="shared" si="114"/>
        <v/>
      </c>
      <c r="V1526" s="71" t="str">
        <f t="shared" si="117"/>
        <v/>
      </c>
      <c r="W1526" s="71" t="str">
        <f>IF(U1526="","",SUM($U$18:U1526))</f>
        <v/>
      </c>
      <c r="X1526" s="71" t="str">
        <f>IF(U1526="","",IF(U1527="",SUM($U$18:U1526)-SUM($X$17:X1525)))</f>
        <v/>
      </c>
      <c r="Y1526" s="70" t="str">
        <f t="shared" si="115"/>
        <v/>
      </c>
      <c r="Z1526" s="71" t="str">
        <f t="shared" si="116"/>
        <v/>
      </c>
      <c r="AB1526" s="70"/>
    </row>
    <row r="1527" spans="2:28" s="71" customFormat="1" x14ac:dyDescent="0.3">
      <c r="B1527" s="242"/>
      <c r="C1527" s="243"/>
      <c r="D1527" s="244"/>
      <c r="E1527" s="243"/>
      <c r="F1527" s="243"/>
      <c r="G1527" s="244"/>
      <c r="H1527" s="245"/>
      <c r="I1527" s="244"/>
      <c r="J1527" s="245"/>
      <c r="K1527" s="244"/>
      <c r="L1527" s="245"/>
      <c r="M1527" s="244"/>
      <c r="N1527" s="246"/>
      <c r="O1527" s="243"/>
      <c r="P1527" s="243"/>
      <c r="Q1527" s="243"/>
      <c r="R1527" s="244"/>
      <c r="S1527" s="247"/>
      <c r="T1527" s="70" t="str">
        <f t="shared" si="113"/>
        <v/>
      </c>
      <c r="U1527" s="71" t="str">
        <f t="shared" si="114"/>
        <v/>
      </c>
      <c r="V1527" s="71" t="str">
        <f t="shared" si="117"/>
        <v/>
      </c>
      <c r="W1527" s="71" t="str">
        <f>IF(U1527="","",SUM($U$18:U1527))</f>
        <v/>
      </c>
      <c r="X1527" s="71" t="str">
        <f>IF(U1527="","",IF(U1528="",SUM($U$18:U1527)-SUM($X$17:X1526)))</f>
        <v/>
      </c>
      <c r="Y1527" s="70" t="str">
        <f t="shared" si="115"/>
        <v/>
      </c>
      <c r="Z1527" s="71" t="str">
        <f t="shared" si="116"/>
        <v/>
      </c>
      <c r="AB1527" s="70"/>
    </row>
    <row r="1528" spans="2:28" s="71" customFormat="1" x14ac:dyDescent="0.3">
      <c r="B1528" s="242"/>
      <c r="C1528" s="243"/>
      <c r="D1528" s="244"/>
      <c r="E1528" s="243"/>
      <c r="F1528" s="243"/>
      <c r="G1528" s="244"/>
      <c r="H1528" s="245"/>
      <c r="I1528" s="244"/>
      <c r="J1528" s="245"/>
      <c r="K1528" s="244"/>
      <c r="L1528" s="245"/>
      <c r="M1528" s="244"/>
      <c r="N1528" s="246"/>
      <c r="O1528" s="243"/>
      <c r="P1528" s="243"/>
      <c r="Q1528" s="243"/>
      <c r="R1528" s="244"/>
      <c r="S1528" s="247"/>
      <c r="T1528" s="70" t="str">
        <f t="shared" si="113"/>
        <v/>
      </c>
      <c r="U1528" s="71" t="str">
        <f t="shared" si="114"/>
        <v/>
      </c>
      <c r="V1528" s="71" t="str">
        <f t="shared" si="117"/>
        <v/>
      </c>
      <c r="W1528" s="71" t="str">
        <f>IF(U1528="","",SUM($U$18:U1528))</f>
        <v/>
      </c>
      <c r="X1528" s="71" t="str">
        <f>IF(U1528="","",IF(U1529="",SUM($U$18:U1528)-SUM($X$17:X1527)))</f>
        <v/>
      </c>
      <c r="Y1528" s="70" t="str">
        <f t="shared" si="115"/>
        <v/>
      </c>
      <c r="Z1528" s="71" t="str">
        <f t="shared" si="116"/>
        <v/>
      </c>
      <c r="AB1528" s="70"/>
    </row>
    <row r="1529" spans="2:28" s="71" customFormat="1" x14ac:dyDescent="0.3">
      <c r="B1529" s="242"/>
      <c r="C1529" s="243"/>
      <c r="D1529" s="244"/>
      <c r="E1529" s="243"/>
      <c r="F1529" s="243"/>
      <c r="G1529" s="244"/>
      <c r="H1529" s="245"/>
      <c r="I1529" s="244"/>
      <c r="J1529" s="245"/>
      <c r="K1529" s="244"/>
      <c r="L1529" s="245"/>
      <c r="M1529" s="244"/>
      <c r="N1529" s="246"/>
      <c r="O1529" s="243"/>
      <c r="P1529" s="243"/>
      <c r="Q1529" s="243"/>
      <c r="R1529" s="244"/>
      <c r="S1529" s="247"/>
      <c r="T1529" s="70" t="str">
        <f t="shared" si="113"/>
        <v/>
      </c>
      <c r="U1529" s="71" t="str">
        <f t="shared" si="114"/>
        <v/>
      </c>
      <c r="V1529" s="71" t="str">
        <f t="shared" si="117"/>
        <v/>
      </c>
      <c r="W1529" s="71" t="str">
        <f>IF(U1529="","",SUM($U$18:U1529))</f>
        <v/>
      </c>
      <c r="X1529" s="71" t="str">
        <f>IF(U1529="","",IF(U1530="",SUM($U$18:U1529)-SUM($X$17:X1528)))</f>
        <v/>
      </c>
      <c r="Y1529" s="70" t="str">
        <f t="shared" si="115"/>
        <v/>
      </c>
      <c r="Z1529" s="71" t="str">
        <f t="shared" si="116"/>
        <v/>
      </c>
      <c r="AB1529" s="70"/>
    </row>
    <row r="1530" spans="2:28" s="71" customFormat="1" x14ac:dyDescent="0.3">
      <c r="B1530" s="242"/>
      <c r="C1530" s="243"/>
      <c r="D1530" s="244"/>
      <c r="E1530" s="243"/>
      <c r="F1530" s="243"/>
      <c r="G1530" s="244"/>
      <c r="H1530" s="245"/>
      <c r="I1530" s="244"/>
      <c r="J1530" s="245"/>
      <c r="K1530" s="244"/>
      <c r="L1530" s="245"/>
      <c r="M1530" s="244"/>
      <c r="N1530" s="246"/>
      <c r="O1530" s="243"/>
      <c r="P1530" s="243"/>
      <c r="Q1530" s="243"/>
      <c r="R1530" s="244"/>
      <c r="S1530" s="247"/>
      <c r="T1530" s="70" t="str">
        <f t="shared" si="113"/>
        <v/>
      </c>
      <c r="U1530" s="71" t="str">
        <f t="shared" si="114"/>
        <v/>
      </c>
      <c r="V1530" s="71" t="str">
        <f t="shared" si="117"/>
        <v/>
      </c>
      <c r="W1530" s="71" t="str">
        <f>IF(U1530="","",SUM($U$18:U1530))</f>
        <v/>
      </c>
      <c r="X1530" s="71" t="str">
        <f>IF(U1530="","",IF(U1531="",SUM($U$18:U1530)-SUM($X$17:X1529)))</f>
        <v/>
      </c>
      <c r="Y1530" s="70" t="str">
        <f t="shared" si="115"/>
        <v/>
      </c>
      <c r="Z1530" s="71" t="str">
        <f t="shared" si="116"/>
        <v/>
      </c>
      <c r="AB1530" s="70"/>
    </row>
    <row r="1531" spans="2:28" s="71" customFormat="1" x14ac:dyDescent="0.3">
      <c r="B1531" s="242"/>
      <c r="C1531" s="243"/>
      <c r="D1531" s="244"/>
      <c r="E1531" s="243"/>
      <c r="F1531" s="243"/>
      <c r="G1531" s="244"/>
      <c r="H1531" s="245"/>
      <c r="I1531" s="244"/>
      <c r="J1531" s="245"/>
      <c r="K1531" s="244"/>
      <c r="L1531" s="245"/>
      <c r="M1531" s="244"/>
      <c r="N1531" s="246"/>
      <c r="O1531" s="243"/>
      <c r="P1531" s="243"/>
      <c r="Q1531" s="243"/>
      <c r="R1531" s="244"/>
      <c r="S1531" s="247"/>
      <c r="T1531" s="70" t="str">
        <f t="shared" si="113"/>
        <v/>
      </c>
      <c r="U1531" s="71" t="str">
        <f t="shared" si="114"/>
        <v/>
      </c>
      <c r="V1531" s="71" t="str">
        <f t="shared" si="117"/>
        <v/>
      </c>
      <c r="W1531" s="71" t="str">
        <f>IF(U1531="","",SUM($U$18:U1531))</f>
        <v/>
      </c>
      <c r="X1531" s="71" t="str">
        <f>IF(U1531="","",IF(U1532="",SUM($U$18:U1531)-SUM($X$17:X1530)))</f>
        <v/>
      </c>
      <c r="Y1531" s="70" t="str">
        <f t="shared" si="115"/>
        <v/>
      </c>
      <c r="Z1531" s="71" t="str">
        <f t="shared" si="116"/>
        <v/>
      </c>
      <c r="AB1531" s="70"/>
    </row>
    <row r="1532" spans="2:28" s="71" customFormat="1" x14ac:dyDescent="0.3">
      <c r="B1532" s="242"/>
      <c r="C1532" s="243"/>
      <c r="D1532" s="244"/>
      <c r="E1532" s="243"/>
      <c r="F1532" s="243"/>
      <c r="G1532" s="244"/>
      <c r="H1532" s="245"/>
      <c r="I1532" s="244"/>
      <c r="J1532" s="245"/>
      <c r="K1532" s="244"/>
      <c r="L1532" s="245"/>
      <c r="M1532" s="244"/>
      <c r="N1532" s="246"/>
      <c r="O1532" s="243"/>
      <c r="P1532" s="243"/>
      <c r="Q1532" s="243"/>
      <c r="R1532" s="244"/>
      <c r="S1532" s="247"/>
      <c r="T1532" s="70" t="str">
        <f t="shared" si="113"/>
        <v/>
      </c>
      <c r="U1532" s="71" t="str">
        <f t="shared" si="114"/>
        <v/>
      </c>
      <c r="V1532" s="71" t="str">
        <f t="shared" si="117"/>
        <v/>
      </c>
      <c r="W1532" s="71" t="str">
        <f>IF(U1532="","",SUM($U$18:U1532))</f>
        <v/>
      </c>
      <c r="X1532" s="71" t="str">
        <f>IF(U1532="","",IF(U1533="",SUM($U$18:U1532)-SUM($X$17:X1531)))</f>
        <v/>
      </c>
      <c r="Y1532" s="70" t="str">
        <f t="shared" si="115"/>
        <v/>
      </c>
      <c r="Z1532" s="71" t="str">
        <f t="shared" si="116"/>
        <v/>
      </c>
      <c r="AB1532" s="70"/>
    </row>
    <row r="1533" spans="2:28" s="71" customFormat="1" x14ac:dyDescent="0.3">
      <c r="B1533" s="242"/>
      <c r="C1533" s="243"/>
      <c r="D1533" s="244"/>
      <c r="E1533" s="243"/>
      <c r="F1533" s="243"/>
      <c r="G1533" s="244"/>
      <c r="H1533" s="245"/>
      <c r="I1533" s="244"/>
      <c r="J1533" s="245"/>
      <c r="K1533" s="244"/>
      <c r="L1533" s="245"/>
      <c r="M1533" s="244"/>
      <c r="N1533" s="246"/>
      <c r="O1533" s="243"/>
      <c r="P1533" s="243"/>
      <c r="Q1533" s="243"/>
      <c r="R1533" s="244"/>
      <c r="S1533" s="247"/>
      <c r="T1533" s="70" t="str">
        <f t="shared" si="113"/>
        <v/>
      </c>
      <c r="U1533" s="71" t="str">
        <f t="shared" si="114"/>
        <v/>
      </c>
      <c r="V1533" s="71" t="str">
        <f t="shared" si="117"/>
        <v/>
      </c>
      <c r="W1533" s="71" t="str">
        <f>IF(U1533="","",SUM($U$18:U1533))</f>
        <v/>
      </c>
      <c r="X1533" s="71" t="str">
        <f>IF(U1533="","",IF(U1534="",SUM($U$18:U1533)-SUM($X$17:X1532)))</f>
        <v/>
      </c>
      <c r="Y1533" s="70" t="str">
        <f t="shared" si="115"/>
        <v/>
      </c>
      <c r="Z1533" s="71" t="str">
        <f t="shared" si="116"/>
        <v/>
      </c>
      <c r="AB1533" s="70"/>
    </row>
    <row r="1534" spans="2:28" s="71" customFormat="1" x14ac:dyDescent="0.3">
      <c r="B1534" s="242"/>
      <c r="C1534" s="243"/>
      <c r="D1534" s="244"/>
      <c r="E1534" s="243"/>
      <c r="F1534" s="243"/>
      <c r="G1534" s="244"/>
      <c r="H1534" s="245"/>
      <c r="I1534" s="244"/>
      <c r="J1534" s="245"/>
      <c r="K1534" s="244"/>
      <c r="L1534" s="245"/>
      <c r="M1534" s="244"/>
      <c r="N1534" s="246"/>
      <c r="O1534" s="243"/>
      <c r="P1534" s="243"/>
      <c r="Q1534" s="243"/>
      <c r="R1534" s="244"/>
      <c r="S1534" s="247"/>
      <c r="T1534" s="70" t="str">
        <f t="shared" si="113"/>
        <v/>
      </c>
      <c r="U1534" s="71" t="str">
        <f t="shared" si="114"/>
        <v/>
      </c>
      <c r="V1534" s="71" t="str">
        <f t="shared" si="117"/>
        <v/>
      </c>
      <c r="W1534" s="71" t="str">
        <f>IF(U1534="","",SUM($U$18:U1534))</f>
        <v/>
      </c>
      <c r="X1534" s="71" t="str">
        <f>IF(U1534="","",IF(U1535="",SUM($U$18:U1534)-SUM($X$17:X1533)))</f>
        <v/>
      </c>
      <c r="Y1534" s="70" t="str">
        <f t="shared" si="115"/>
        <v/>
      </c>
      <c r="Z1534" s="71" t="str">
        <f t="shared" si="116"/>
        <v/>
      </c>
      <c r="AB1534" s="70"/>
    </row>
    <row r="1535" spans="2:28" s="71" customFormat="1" x14ac:dyDescent="0.3">
      <c r="B1535" s="242"/>
      <c r="C1535" s="243"/>
      <c r="D1535" s="244"/>
      <c r="E1535" s="243"/>
      <c r="F1535" s="243"/>
      <c r="G1535" s="244"/>
      <c r="H1535" s="245"/>
      <c r="I1535" s="244"/>
      <c r="J1535" s="245"/>
      <c r="K1535" s="244"/>
      <c r="L1535" s="245"/>
      <c r="M1535" s="244"/>
      <c r="N1535" s="246"/>
      <c r="O1535" s="243"/>
      <c r="P1535" s="243"/>
      <c r="Q1535" s="243"/>
      <c r="R1535" s="244"/>
      <c r="S1535" s="247"/>
      <c r="T1535" s="70" t="str">
        <f t="shared" si="113"/>
        <v/>
      </c>
      <c r="U1535" s="71" t="str">
        <f t="shared" si="114"/>
        <v/>
      </c>
      <c r="V1535" s="71" t="str">
        <f t="shared" si="117"/>
        <v/>
      </c>
      <c r="W1535" s="71" t="str">
        <f>IF(U1535="","",SUM($U$18:U1535))</f>
        <v/>
      </c>
      <c r="X1535" s="71" t="str">
        <f>IF(U1535="","",IF(U1536="",SUM($U$18:U1535)-SUM($X$17:X1534)))</f>
        <v/>
      </c>
      <c r="Y1535" s="70" t="str">
        <f t="shared" si="115"/>
        <v/>
      </c>
      <c r="Z1535" s="71" t="str">
        <f t="shared" si="116"/>
        <v/>
      </c>
      <c r="AB1535" s="70"/>
    </row>
    <row r="1536" spans="2:28" s="71" customFormat="1" x14ac:dyDescent="0.3">
      <c r="B1536" s="242"/>
      <c r="C1536" s="243"/>
      <c r="D1536" s="244"/>
      <c r="E1536" s="243"/>
      <c r="F1536" s="243"/>
      <c r="G1536" s="244"/>
      <c r="H1536" s="245"/>
      <c r="I1536" s="244"/>
      <c r="J1536" s="245"/>
      <c r="K1536" s="244"/>
      <c r="L1536" s="245"/>
      <c r="M1536" s="244"/>
      <c r="N1536" s="246"/>
      <c r="O1536" s="243"/>
      <c r="P1536" s="243"/>
      <c r="Q1536" s="243"/>
      <c r="R1536" s="244"/>
      <c r="S1536" s="247"/>
      <c r="T1536" s="70" t="str">
        <f t="shared" si="113"/>
        <v/>
      </c>
      <c r="U1536" s="71" t="str">
        <f t="shared" si="114"/>
        <v/>
      </c>
      <c r="V1536" s="71" t="str">
        <f t="shared" si="117"/>
        <v/>
      </c>
      <c r="W1536" s="71" t="str">
        <f>IF(U1536="","",SUM($U$18:U1536))</f>
        <v/>
      </c>
      <c r="X1536" s="71" t="str">
        <f>IF(U1536="","",IF(U1537="",SUM($U$18:U1536)-SUM($X$17:X1535)))</f>
        <v/>
      </c>
      <c r="Y1536" s="70" t="str">
        <f t="shared" si="115"/>
        <v/>
      </c>
      <c r="Z1536" s="71" t="str">
        <f t="shared" si="116"/>
        <v/>
      </c>
      <c r="AB1536" s="70"/>
    </row>
    <row r="1537" spans="2:28" s="71" customFormat="1" x14ac:dyDescent="0.3">
      <c r="B1537" s="242"/>
      <c r="C1537" s="243"/>
      <c r="D1537" s="244"/>
      <c r="E1537" s="243"/>
      <c r="F1537" s="243"/>
      <c r="G1537" s="244"/>
      <c r="H1537" s="245"/>
      <c r="I1537" s="244"/>
      <c r="J1537" s="245"/>
      <c r="K1537" s="244"/>
      <c r="L1537" s="245"/>
      <c r="M1537" s="244"/>
      <c r="N1537" s="246"/>
      <c r="O1537" s="243"/>
      <c r="P1537" s="243"/>
      <c r="Q1537" s="243"/>
      <c r="R1537" s="244"/>
      <c r="S1537" s="247"/>
      <c r="T1537" s="70" t="str">
        <f t="shared" si="113"/>
        <v/>
      </c>
      <c r="U1537" s="71" t="str">
        <f t="shared" si="114"/>
        <v/>
      </c>
      <c r="V1537" s="71" t="str">
        <f t="shared" si="117"/>
        <v/>
      </c>
      <c r="W1537" s="71" t="str">
        <f>IF(U1537="","",SUM($U$18:U1537))</f>
        <v/>
      </c>
      <c r="X1537" s="71" t="str">
        <f>IF(U1537="","",IF(U1538="",SUM($U$18:U1537)-SUM($X$17:X1536)))</f>
        <v/>
      </c>
      <c r="Y1537" s="70" t="str">
        <f t="shared" si="115"/>
        <v/>
      </c>
      <c r="Z1537" s="71" t="str">
        <f t="shared" si="116"/>
        <v/>
      </c>
      <c r="AB1537" s="70"/>
    </row>
    <row r="1538" spans="2:28" s="71" customFormat="1" x14ac:dyDescent="0.3">
      <c r="B1538" s="242"/>
      <c r="C1538" s="243"/>
      <c r="D1538" s="244"/>
      <c r="E1538" s="243"/>
      <c r="F1538" s="243"/>
      <c r="G1538" s="244"/>
      <c r="H1538" s="245"/>
      <c r="I1538" s="244"/>
      <c r="J1538" s="245"/>
      <c r="K1538" s="244"/>
      <c r="L1538" s="245"/>
      <c r="M1538" s="244"/>
      <c r="N1538" s="246"/>
      <c r="O1538" s="243"/>
      <c r="P1538" s="243"/>
      <c r="Q1538" s="243"/>
      <c r="R1538" s="244"/>
      <c r="S1538" s="247"/>
      <c r="T1538" s="70" t="str">
        <f t="shared" si="113"/>
        <v/>
      </c>
      <c r="U1538" s="71" t="str">
        <f t="shared" si="114"/>
        <v/>
      </c>
      <c r="V1538" s="71" t="str">
        <f t="shared" si="117"/>
        <v/>
      </c>
      <c r="W1538" s="71" t="str">
        <f>IF(U1538="","",SUM($U$18:U1538))</f>
        <v/>
      </c>
      <c r="X1538" s="71" t="str">
        <f>IF(U1538="","",IF(U1539="",SUM($U$18:U1538)-SUM($X$17:X1537)))</f>
        <v/>
      </c>
      <c r="Y1538" s="70" t="str">
        <f t="shared" si="115"/>
        <v/>
      </c>
      <c r="Z1538" s="71" t="str">
        <f t="shared" si="116"/>
        <v/>
      </c>
      <c r="AB1538" s="70"/>
    </row>
    <row r="1539" spans="2:28" s="71" customFormat="1" x14ac:dyDescent="0.3">
      <c r="B1539" s="242"/>
      <c r="C1539" s="243"/>
      <c r="D1539" s="244"/>
      <c r="E1539" s="243"/>
      <c r="F1539" s="243"/>
      <c r="G1539" s="244"/>
      <c r="H1539" s="245"/>
      <c r="I1539" s="244"/>
      <c r="J1539" s="245"/>
      <c r="K1539" s="244"/>
      <c r="L1539" s="245"/>
      <c r="M1539" s="244"/>
      <c r="N1539" s="246"/>
      <c r="O1539" s="243"/>
      <c r="P1539" s="243"/>
      <c r="Q1539" s="243"/>
      <c r="R1539" s="244"/>
      <c r="S1539" s="247"/>
      <c r="T1539" s="70" t="str">
        <f t="shared" si="113"/>
        <v/>
      </c>
      <c r="U1539" s="71" t="str">
        <f t="shared" si="114"/>
        <v/>
      </c>
      <c r="V1539" s="71" t="str">
        <f t="shared" si="117"/>
        <v/>
      </c>
      <c r="W1539" s="71" t="str">
        <f>IF(U1539="","",SUM($U$18:U1539))</f>
        <v/>
      </c>
      <c r="X1539" s="71" t="str">
        <f>IF(U1539="","",IF(U1540="",SUM($U$18:U1539)-SUM($X$17:X1538)))</f>
        <v/>
      </c>
      <c r="Y1539" s="70" t="str">
        <f t="shared" si="115"/>
        <v/>
      </c>
      <c r="Z1539" s="71" t="str">
        <f t="shared" si="116"/>
        <v/>
      </c>
      <c r="AB1539" s="70"/>
    </row>
    <row r="1540" spans="2:28" s="71" customFormat="1" x14ac:dyDescent="0.3">
      <c r="B1540" s="242"/>
      <c r="C1540" s="243"/>
      <c r="D1540" s="244"/>
      <c r="E1540" s="243"/>
      <c r="F1540" s="243"/>
      <c r="G1540" s="244"/>
      <c r="H1540" s="245"/>
      <c r="I1540" s="244"/>
      <c r="J1540" s="245"/>
      <c r="K1540" s="244"/>
      <c r="L1540" s="245"/>
      <c r="M1540" s="244"/>
      <c r="N1540" s="246"/>
      <c r="O1540" s="243"/>
      <c r="P1540" s="243"/>
      <c r="Q1540" s="243"/>
      <c r="R1540" s="244"/>
      <c r="S1540" s="247"/>
      <c r="T1540" s="70" t="str">
        <f t="shared" si="113"/>
        <v/>
      </c>
      <c r="U1540" s="71" t="str">
        <f t="shared" si="114"/>
        <v/>
      </c>
      <c r="V1540" s="71" t="str">
        <f t="shared" si="117"/>
        <v/>
      </c>
      <c r="W1540" s="71" t="str">
        <f>IF(U1540="","",SUM($U$18:U1540))</f>
        <v/>
      </c>
      <c r="X1540" s="71" t="str">
        <f>IF(U1540="","",IF(U1541="",SUM($U$18:U1540)-SUM($X$17:X1539)))</f>
        <v/>
      </c>
      <c r="Y1540" s="70" t="str">
        <f t="shared" si="115"/>
        <v/>
      </c>
      <c r="Z1540" s="71" t="str">
        <f t="shared" si="116"/>
        <v/>
      </c>
      <c r="AB1540" s="70"/>
    </row>
    <row r="1541" spans="2:28" s="71" customFormat="1" x14ac:dyDescent="0.3">
      <c r="B1541" s="242"/>
      <c r="C1541" s="243"/>
      <c r="D1541" s="244"/>
      <c r="E1541" s="243"/>
      <c r="F1541" s="243"/>
      <c r="G1541" s="244"/>
      <c r="H1541" s="245"/>
      <c r="I1541" s="244"/>
      <c r="J1541" s="245"/>
      <c r="K1541" s="244"/>
      <c r="L1541" s="245"/>
      <c r="M1541" s="244"/>
      <c r="N1541" s="246"/>
      <c r="O1541" s="243"/>
      <c r="P1541" s="243"/>
      <c r="Q1541" s="243"/>
      <c r="R1541" s="244"/>
      <c r="S1541" s="247"/>
      <c r="T1541" s="70" t="str">
        <f t="shared" si="113"/>
        <v/>
      </c>
      <c r="U1541" s="71" t="str">
        <f t="shared" si="114"/>
        <v/>
      </c>
      <c r="V1541" s="71" t="str">
        <f t="shared" si="117"/>
        <v/>
      </c>
      <c r="W1541" s="71" t="str">
        <f>IF(U1541="","",SUM($U$18:U1541))</f>
        <v/>
      </c>
      <c r="X1541" s="71" t="str">
        <f>IF(U1541="","",IF(U1542="",SUM($U$18:U1541)-SUM($X$17:X1540)))</f>
        <v/>
      </c>
      <c r="Y1541" s="70" t="str">
        <f t="shared" si="115"/>
        <v/>
      </c>
      <c r="Z1541" s="71" t="str">
        <f t="shared" si="116"/>
        <v/>
      </c>
      <c r="AB1541" s="70"/>
    </row>
    <row r="1542" spans="2:28" s="71" customFormat="1" x14ac:dyDescent="0.3">
      <c r="B1542" s="242"/>
      <c r="C1542" s="243"/>
      <c r="D1542" s="244"/>
      <c r="E1542" s="243"/>
      <c r="F1542" s="243"/>
      <c r="G1542" s="244"/>
      <c r="H1542" s="245"/>
      <c r="I1542" s="244"/>
      <c r="J1542" s="245"/>
      <c r="K1542" s="244"/>
      <c r="L1542" s="245"/>
      <c r="M1542" s="244"/>
      <c r="N1542" s="246"/>
      <c r="O1542" s="243"/>
      <c r="P1542" s="243"/>
      <c r="Q1542" s="243"/>
      <c r="R1542" s="244"/>
      <c r="S1542" s="247"/>
      <c r="T1542" s="70" t="str">
        <f t="shared" si="113"/>
        <v/>
      </c>
      <c r="U1542" s="71" t="str">
        <f t="shared" si="114"/>
        <v/>
      </c>
      <c r="V1542" s="71" t="str">
        <f t="shared" si="117"/>
        <v/>
      </c>
      <c r="W1542" s="71" t="str">
        <f>IF(U1542="","",SUM($U$18:U1542))</f>
        <v/>
      </c>
      <c r="X1542" s="71" t="str">
        <f>IF(U1542="","",IF(U1543="",SUM($U$18:U1542)-SUM($X$17:X1541)))</f>
        <v/>
      </c>
      <c r="Y1542" s="70" t="str">
        <f t="shared" si="115"/>
        <v/>
      </c>
      <c r="Z1542" s="71" t="str">
        <f t="shared" si="116"/>
        <v/>
      </c>
      <c r="AB1542" s="70"/>
    </row>
    <row r="1543" spans="2:28" s="71" customFormat="1" x14ac:dyDescent="0.3">
      <c r="B1543" s="242"/>
      <c r="C1543" s="243"/>
      <c r="D1543" s="244"/>
      <c r="E1543" s="243"/>
      <c r="F1543" s="243"/>
      <c r="G1543" s="244"/>
      <c r="H1543" s="245"/>
      <c r="I1543" s="244"/>
      <c r="J1543" s="245"/>
      <c r="K1543" s="244"/>
      <c r="L1543" s="245"/>
      <c r="M1543" s="244"/>
      <c r="N1543" s="246"/>
      <c r="O1543" s="243"/>
      <c r="P1543" s="243"/>
      <c r="Q1543" s="243"/>
      <c r="R1543" s="244"/>
      <c r="S1543" s="247"/>
      <c r="T1543" s="70" t="str">
        <f t="shared" si="113"/>
        <v/>
      </c>
      <c r="U1543" s="71" t="str">
        <f t="shared" si="114"/>
        <v/>
      </c>
      <c r="V1543" s="71" t="str">
        <f t="shared" si="117"/>
        <v/>
      </c>
      <c r="W1543" s="71" t="str">
        <f>IF(U1543="","",SUM($U$18:U1543))</f>
        <v/>
      </c>
      <c r="X1543" s="71" t="str">
        <f>IF(U1543="","",IF(U1544="",SUM($U$18:U1543)-SUM($X$17:X1542)))</f>
        <v/>
      </c>
      <c r="Y1543" s="70" t="str">
        <f t="shared" si="115"/>
        <v/>
      </c>
      <c r="Z1543" s="71" t="str">
        <f t="shared" si="116"/>
        <v/>
      </c>
      <c r="AB1543" s="70"/>
    </row>
    <row r="1544" spans="2:28" s="71" customFormat="1" x14ac:dyDescent="0.3">
      <c r="B1544" s="242"/>
      <c r="C1544" s="243"/>
      <c r="D1544" s="244"/>
      <c r="E1544" s="243"/>
      <c r="F1544" s="243"/>
      <c r="G1544" s="244"/>
      <c r="H1544" s="245"/>
      <c r="I1544" s="244"/>
      <c r="J1544" s="245"/>
      <c r="K1544" s="244"/>
      <c r="L1544" s="245"/>
      <c r="M1544" s="244"/>
      <c r="N1544" s="246"/>
      <c r="O1544" s="243"/>
      <c r="P1544" s="243"/>
      <c r="Q1544" s="243"/>
      <c r="R1544" s="244"/>
      <c r="S1544" s="247"/>
      <c r="T1544" s="70" t="str">
        <f t="shared" si="113"/>
        <v/>
      </c>
      <c r="U1544" s="71" t="str">
        <f t="shared" si="114"/>
        <v/>
      </c>
      <c r="V1544" s="71" t="str">
        <f t="shared" si="117"/>
        <v/>
      </c>
      <c r="W1544" s="71" t="str">
        <f>IF(U1544="","",SUM($U$18:U1544))</f>
        <v/>
      </c>
      <c r="X1544" s="71" t="str">
        <f>IF(U1544="","",IF(U1545="",SUM($U$18:U1544)-SUM($X$17:X1543)))</f>
        <v/>
      </c>
      <c r="Y1544" s="70" t="str">
        <f t="shared" si="115"/>
        <v/>
      </c>
      <c r="Z1544" s="71" t="str">
        <f t="shared" si="116"/>
        <v/>
      </c>
      <c r="AB1544" s="70"/>
    </row>
    <row r="1545" spans="2:28" s="71" customFormat="1" x14ac:dyDescent="0.3">
      <c r="B1545" s="242"/>
      <c r="C1545" s="243"/>
      <c r="D1545" s="244"/>
      <c r="E1545" s="243"/>
      <c r="F1545" s="243"/>
      <c r="G1545" s="244"/>
      <c r="H1545" s="245"/>
      <c r="I1545" s="244"/>
      <c r="J1545" s="245"/>
      <c r="K1545" s="244"/>
      <c r="L1545" s="245"/>
      <c r="M1545" s="244"/>
      <c r="N1545" s="246"/>
      <c r="O1545" s="243"/>
      <c r="P1545" s="243"/>
      <c r="Q1545" s="243"/>
      <c r="R1545" s="244"/>
      <c r="S1545" s="247"/>
      <c r="T1545" s="70" t="str">
        <f t="shared" si="113"/>
        <v/>
      </c>
      <c r="U1545" s="71" t="str">
        <f t="shared" si="114"/>
        <v/>
      </c>
      <c r="V1545" s="71" t="str">
        <f t="shared" si="117"/>
        <v/>
      </c>
      <c r="W1545" s="71" t="str">
        <f>IF(U1545="","",SUM($U$18:U1545))</f>
        <v/>
      </c>
      <c r="X1545" s="71" t="str">
        <f>IF(U1545="","",IF(U1546="",SUM($U$18:U1545)-SUM($X$17:X1544)))</f>
        <v/>
      </c>
      <c r="Y1545" s="70" t="str">
        <f t="shared" si="115"/>
        <v/>
      </c>
      <c r="Z1545" s="71" t="str">
        <f t="shared" si="116"/>
        <v/>
      </c>
      <c r="AB1545" s="70"/>
    </row>
    <row r="1546" spans="2:28" s="71" customFormat="1" x14ac:dyDescent="0.3">
      <c r="B1546" s="242"/>
      <c r="C1546" s="243"/>
      <c r="D1546" s="244"/>
      <c r="E1546" s="243"/>
      <c r="F1546" s="243"/>
      <c r="G1546" s="244"/>
      <c r="H1546" s="245"/>
      <c r="I1546" s="244"/>
      <c r="J1546" s="245"/>
      <c r="K1546" s="244"/>
      <c r="L1546" s="245"/>
      <c r="M1546" s="244"/>
      <c r="N1546" s="246"/>
      <c r="O1546" s="243"/>
      <c r="P1546" s="243"/>
      <c r="Q1546" s="243"/>
      <c r="R1546" s="244"/>
      <c r="S1546" s="247"/>
      <c r="T1546" s="70" t="str">
        <f t="shared" si="113"/>
        <v/>
      </c>
      <c r="U1546" s="71" t="str">
        <f t="shared" si="114"/>
        <v/>
      </c>
      <c r="V1546" s="71" t="str">
        <f t="shared" si="117"/>
        <v/>
      </c>
      <c r="W1546" s="71" t="str">
        <f>IF(U1546="","",SUM($U$18:U1546))</f>
        <v/>
      </c>
      <c r="X1546" s="71" t="str">
        <f>IF(U1546="","",IF(U1547="",SUM($U$18:U1546)-SUM($X$17:X1545)))</f>
        <v/>
      </c>
      <c r="Y1546" s="70" t="str">
        <f t="shared" si="115"/>
        <v/>
      </c>
      <c r="Z1546" s="71" t="str">
        <f t="shared" si="116"/>
        <v/>
      </c>
      <c r="AB1546" s="70"/>
    </row>
    <row r="1547" spans="2:28" s="71" customFormat="1" x14ac:dyDescent="0.3">
      <c r="B1547" s="242"/>
      <c r="C1547" s="243"/>
      <c r="D1547" s="244"/>
      <c r="E1547" s="243"/>
      <c r="F1547" s="243"/>
      <c r="G1547" s="244"/>
      <c r="H1547" s="245"/>
      <c r="I1547" s="244"/>
      <c r="J1547" s="245"/>
      <c r="K1547" s="244"/>
      <c r="L1547" s="245"/>
      <c r="M1547" s="244"/>
      <c r="N1547" s="246"/>
      <c r="O1547" s="243"/>
      <c r="P1547" s="243"/>
      <c r="Q1547" s="243"/>
      <c r="R1547" s="244"/>
      <c r="S1547" s="247"/>
      <c r="T1547" s="70" t="str">
        <f t="shared" si="113"/>
        <v/>
      </c>
      <c r="U1547" s="71" t="str">
        <f t="shared" si="114"/>
        <v/>
      </c>
      <c r="V1547" s="71" t="str">
        <f t="shared" si="117"/>
        <v/>
      </c>
      <c r="W1547" s="71" t="str">
        <f>IF(U1547="","",SUM($U$18:U1547))</f>
        <v/>
      </c>
      <c r="X1547" s="71" t="str">
        <f>IF(U1547="","",IF(U1548="",SUM($U$18:U1547)-SUM($X$17:X1546)))</f>
        <v/>
      </c>
      <c r="Y1547" s="70" t="str">
        <f t="shared" si="115"/>
        <v/>
      </c>
      <c r="Z1547" s="71" t="str">
        <f t="shared" si="116"/>
        <v/>
      </c>
      <c r="AB1547" s="70"/>
    </row>
    <row r="1548" spans="2:28" s="71" customFormat="1" x14ac:dyDescent="0.3">
      <c r="B1548" s="242"/>
      <c r="C1548" s="243"/>
      <c r="D1548" s="244"/>
      <c r="E1548" s="243"/>
      <c r="F1548" s="243"/>
      <c r="G1548" s="244"/>
      <c r="H1548" s="245"/>
      <c r="I1548" s="244"/>
      <c r="J1548" s="245"/>
      <c r="K1548" s="244"/>
      <c r="L1548" s="245"/>
      <c r="M1548" s="244"/>
      <c r="N1548" s="246"/>
      <c r="O1548" s="243"/>
      <c r="P1548" s="243"/>
      <c r="Q1548" s="243"/>
      <c r="R1548" s="244"/>
      <c r="S1548" s="247"/>
      <c r="T1548" s="70" t="str">
        <f t="shared" si="113"/>
        <v/>
      </c>
      <c r="U1548" s="71" t="str">
        <f t="shared" si="114"/>
        <v/>
      </c>
      <c r="V1548" s="71" t="str">
        <f t="shared" si="117"/>
        <v/>
      </c>
      <c r="W1548" s="71" t="str">
        <f>IF(U1548="","",SUM($U$18:U1548))</f>
        <v/>
      </c>
      <c r="X1548" s="71" t="str">
        <f>IF(U1548="","",IF(U1549="",SUM($U$18:U1548)-SUM($X$17:X1547)))</f>
        <v/>
      </c>
      <c r="Y1548" s="70" t="str">
        <f t="shared" si="115"/>
        <v/>
      </c>
      <c r="Z1548" s="71" t="str">
        <f t="shared" si="116"/>
        <v/>
      </c>
      <c r="AB1548" s="70"/>
    </row>
    <row r="1549" spans="2:28" s="71" customFormat="1" x14ac:dyDescent="0.3">
      <c r="B1549" s="242"/>
      <c r="C1549" s="243"/>
      <c r="D1549" s="244"/>
      <c r="E1549" s="243"/>
      <c r="F1549" s="243"/>
      <c r="G1549" s="244"/>
      <c r="H1549" s="245"/>
      <c r="I1549" s="244"/>
      <c r="J1549" s="245"/>
      <c r="K1549" s="244"/>
      <c r="L1549" s="245"/>
      <c r="M1549" s="244"/>
      <c r="N1549" s="246"/>
      <c r="O1549" s="243"/>
      <c r="P1549" s="243"/>
      <c r="Q1549" s="243"/>
      <c r="R1549" s="244"/>
      <c r="S1549" s="247"/>
      <c r="T1549" s="70" t="str">
        <f t="shared" si="113"/>
        <v/>
      </c>
      <c r="U1549" s="71" t="str">
        <f t="shared" si="114"/>
        <v/>
      </c>
      <c r="V1549" s="71" t="str">
        <f t="shared" si="117"/>
        <v/>
      </c>
      <c r="W1549" s="71" t="str">
        <f>IF(U1549="","",SUM($U$18:U1549))</f>
        <v/>
      </c>
      <c r="X1549" s="71" t="str">
        <f>IF(U1549="","",IF(U1550="",SUM($U$18:U1549)-SUM($X$17:X1548)))</f>
        <v/>
      </c>
      <c r="Y1549" s="70" t="str">
        <f t="shared" si="115"/>
        <v/>
      </c>
      <c r="Z1549" s="71" t="str">
        <f t="shared" si="116"/>
        <v/>
      </c>
      <c r="AB1549" s="70"/>
    </row>
    <row r="1550" spans="2:28" s="71" customFormat="1" x14ac:dyDescent="0.3">
      <c r="B1550" s="242"/>
      <c r="C1550" s="243"/>
      <c r="D1550" s="244"/>
      <c r="E1550" s="243"/>
      <c r="F1550" s="243"/>
      <c r="G1550" s="244"/>
      <c r="H1550" s="245"/>
      <c r="I1550" s="244"/>
      <c r="J1550" s="245"/>
      <c r="K1550" s="244"/>
      <c r="L1550" s="245"/>
      <c r="M1550" s="244"/>
      <c r="N1550" s="246"/>
      <c r="O1550" s="243"/>
      <c r="P1550" s="243"/>
      <c r="Q1550" s="243"/>
      <c r="R1550" s="244"/>
      <c r="S1550" s="247"/>
      <c r="T1550" s="70" t="str">
        <f t="shared" si="113"/>
        <v/>
      </c>
      <c r="U1550" s="71" t="str">
        <f t="shared" si="114"/>
        <v/>
      </c>
      <c r="V1550" s="71" t="str">
        <f t="shared" si="117"/>
        <v/>
      </c>
      <c r="W1550" s="71" t="str">
        <f>IF(U1550="","",SUM($U$18:U1550))</f>
        <v/>
      </c>
      <c r="X1550" s="71" t="str">
        <f>IF(U1550="","",IF(U1551="",SUM($U$18:U1550)-SUM($X$17:X1549)))</f>
        <v/>
      </c>
      <c r="Y1550" s="70" t="str">
        <f t="shared" si="115"/>
        <v/>
      </c>
      <c r="Z1550" s="71" t="str">
        <f t="shared" si="116"/>
        <v/>
      </c>
      <c r="AB1550" s="70"/>
    </row>
    <row r="1551" spans="2:28" s="71" customFormat="1" x14ac:dyDescent="0.3">
      <c r="B1551" s="242"/>
      <c r="C1551" s="243"/>
      <c r="D1551" s="244"/>
      <c r="E1551" s="243"/>
      <c r="F1551" s="243"/>
      <c r="G1551" s="244"/>
      <c r="H1551" s="245"/>
      <c r="I1551" s="244"/>
      <c r="J1551" s="245"/>
      <c r="K1551" s="244"/>
      <c r="L1551" s="245"/>
      <c r="M1551" s="244"/>
      <c r="N1551" s="246"/>
      <c r="O1551" s="243"/>
      <c r="P1551" s="243"/>
      <c r="Q1551" s="243"/>
      <c r="R1551" s="244"/>
      <c r="S1551" s="247"/>
      <c r="T1551" s="70" t="str">
        <f t="shared" si="113"/>
        <v/>
      </c>
      <c r="U1551" s="71" t="str">
        <f t="shared" si="114"/>
        <v/>
      </c>
      <c r="V1551" s="71" t="str">
        <f t="shared" si="117"/>
        <v/>
      </c>
      <c r="W1551" s="71" t="str">
        <f>IF(U1551="","",SUM($U$18:U1551))</f>
        <v/>
      </c>
      <c r="X1551" s="71" t="str">
        <f>IF(U1551="","",IF(U1552="",SUM($U$18:U1551)-SUM($X$17:X1550)))</f>
        <v/>
      </c>
      <c r="Y1551" s="70" t="str">
        <f t="shared" si="115"/>
        <v/>
      </c>
      <c r="Z1551" s="71" t="str">
        <f t="shared" si="116"/>
        <v/>
      </c>
      <c r="AB1551" s="70"/>
    </row>
    <row r="1552" spans="2:28" s="71" customFormat="1" x14ac:dyDescent="0.3">
      <c r="B1552" s="242"/>
      <c r="C1552" s="243"/>
      <c r="D1552" s="244"/>
      <c r="E1552" s="243"/>
      <c r="F1552" s="243"/>
      <c r="G1552" s="244"/>
      <c r="H1552" s="245"/>
      <c r="I1552" s="244"/>
      <c r="J1552" s="245"/>
      <c r="K1552" s="244"/>
      <c r="L1552" s="245"/>
      <c r="M1552" s="244"/>
      <c r="N1552" s="246"/>
      <c r="O1552" s="243"/>
      <c r="P1552" s="243"/>
      <c r="Q1552" s="243"/>
      <c r="R1552" s="244"/>
      <c r="S1552" s="247"/>
      <c r="T1552" s="70" t="str">
        <f t="shared" si="113"/>
        <v/>
      </c>
      <c r="U1552" s="71" t="str">
        <f t="shared" si="114"/>
        <v/>
      </c>
      <c r="V1552" s="71" t="str">
        <f t="shared" si="117"/>
        <v/>
      </c>
      <c r="W1552" s="71" t="str">
        <f>IF(U1552="","",SUM($U$18:U1552))</f>
        <v/>
      </c>
      <c r="X1552" s="71" t="str">
        <f>IF(U1552="","",IF(U1553="",SUM($U$18:U1552)-SUM($X$17:X1551)))</f>
        <v/>
      </c>
      <c r="Y1552" s="70" t="str">
        <f t="shared" si="115"/>
        <v/>
      </c>
      <c r="Z1552" s="71" t="str">
        <f t="shared" si="116"/>
        <v/>
      </c>
      <c r="AB1552" s="70"/>
    </row>
    <row r="1553" spans="2:28" s="71" customFormat="1" x14ac:dyDescent="0.3">
      <c r="B1553" s="242"/>
      <c r="C1553" s="243"/>
      <c r="D1553" s="244"/>
      <c r="E1553" s="243"/>
      <c r="F1553" s="243"/>
      <c r="G1553" s="244"/>
      <c r="H1553" s="245"/>
      <c r="I1553" s="244"/>
      <c r="J1553" s="245"/>
      <c r="K1553" s="244"/>
      <c r="L1553" s="245"/>
      <c r="M1553" s="244"/>
      <c r="N1553" s="246"/>
      <c r="O1553" s="243"/>
      <c r="P1553" s="243"/>
      <c r="Q1553" s="243"/>
      <c r="R1553" s="244"/>
      <c r="S1553" s="247"/>
      <c r="T1553" s="70" t="str">
        <f t="shared" si="113"/>
        <v/>
      </c>
      <c r="U1553" s="71" t="str">
        <f t="shared" si="114"/>
        <v/>
      </c>
      <c r="V1553" s="71" t="str">
        <f t="shared" si="117"/>
        <v/>
      </c>
      <c r="W1553" s="71" t="str">
        <f>IF(U1553="","",SUM($U$18:U1553))</f>
        <v/>
      </c>
      <c r="X1553" s="71" t="str">
        <f>IF(U1553="","",IF(U1554="",SUM($U$18:U1553)-SUM($X$17:X1552)))</f>
        <v/>
      </c>
      <c r="Y1553" s="70" t="str">
        <f t="shared" si="115"/>
        <v/>
      </c>
      <c r="Z1553" s="71" t="str">
        <f t="shared" si="116"/>
        <v/>
      </c>
      <c r="AB1553" s="70"/>
    </row>
    <row r="1554" spans="2:28" s="71" customFormat="1" x14ac:dyDescent="0.3">
      <c r="B1554" s="242"/>
      <c r="C1554" s="243"/>
      <c r="D1554" s="244"/>
      <c r="E1554" s="243"/>
      <c r="F1554" s="243"/>
      <c r="G1554" s="244"/>
      <c r="H1554" s="245"/>
      <c r="I1554" s="244"/>
      <c r="J1554" s="245"/>
      <c r="K1554" s="244"/>
      <c r="L1554" s="245"/>
      <c r="M1554" s="244"/>
      <c r="N1554" s="246"/>
      <c r="O1554" s="243"/>
      <c r="P1554" s="243"/>
      <c r="Q1554" s="243"/>
      <c r="R1554" s="244"/>
      <c r="S1554" s="247"/>
      <c r="T1554" s="70" t="str">
        <f t="shared" si="113"/>
        <v/>
      </c>
      <c r="U1554" s="71" t="str">
        <f t="shared" si="114"/>
        <v/>
      </c>
      <c r="V1554" s="71" t="str">
        <f t="shared" si="117"/>
        <v/>
      </c>
      <c r="W1554" s="71" t="str">
        <f>IF(U1554="","",SUM($U$18:U1554))</f>
        <v/>
      </c>
      <c r="X1554" s="71" t="str">
        <f>IF(U1554="","",IF(U1555="",SUM($U$18:U1554)-SUM($X$17:X1553)))</f>
        <v/>
      </c>
      <c r="Y1554" s="70" t="str">
        <f t="shared" si="115"/>
        <v/>
      </c>
      <c r="Z1554" s="71" t="str">
        <f t="shared" si="116"/>
        <v/>
      </c>
      <c r="AB1554" s="70"/>
    </row>
    <row r="1555" spans="2:28" s="71" customFormat="1" x14ac:dyDescent="0.3">
      <c r="B1555" s="242"/>
      <c r="C1555" s="243"/>
      <c r="D1555" s="244"/>
      <c r="E1555" s="243"/>
      <c r="F1555" s="243"/>
      <c r="G1555" s="244"/>
      <c r="H1555" s="245"/>
      <c r="I1555" s="244"/>
      <c r="J1555" s="245"/>
      <c r="K1555" s="244"/>
      <c r="L1555" s="245"/>
      <c r="M1555" s="244"/>
      <c r="N1555" s="246"/>
      <c r="O1555" s="243"/>
      <c r="P1555" s="243"/>
      <c r="Q1555" s="243"/>
      <c r="R1555" s="244"/>
      <c r="S1555" s="247"/>
      <c r="T1555" s="70" t="str">
        <f t="shared" ref="T1555:T1618" si="118">IF(N1555&lt;0,"",IF(N1555="","",(N1555-2)/2))</f>
        <v/>
      </c>
      <c r="U1555" s="71" t="str">
        <f t="shared" ref="U1555:U1618" si="119">IF(H1555="","",IF(M1555="",(H1555+J1555+L1555)*-1,IF(M1555=G1555,H1555/2*N1555-(H1555+J1555+L1555),IF(M1555=I1555,J1555/2*N1555-(H1555+J1555+L1555),IF(M1555=K1555,L1555/2*N1555-(H1555+J1555+L1555))))))</f>
        <v/>
      </c>
      <c r="V1555" s="71" t="str">
        <f t="shared" si="117"/>
        <v/>
      </c>
      <c r="W1555" s="71" t="str">
        <f>IF(U1555="","",SUM($U$18:U1555))</f>
        <v/>
      </c>
      <c r="X1555" s="71" t="str">
        <f>IF(U1555="","",IF(U1556="",SUM($U$18:U1555)-SUM($X$17:X1554)))</f>
        <v/>
      </c>
      <c r="Y1555" s="70" t="str">
        <f t="shared" ref="Y1555:Y1618" si="120">IF(O1555="","",IF(M1555="","",IF(G1555=M1555,O1555,IF(I1555=M1555,P1555,IF(K1555=M1555,Q1555)))))</f>
        <v/>
      </c>
      <c r="Z1555" s="71" t="str">
        <f t="shared" si="116"/>
        <v/>
      </c>
      <c r="AB1555" s="70"/>
    </row>
    <row r="1556" spans="2:28" s="71" customFormat="1" x14ac:dyDescent="0.3">
      <c r="B1556" s="242"/>
      <c r="C1556" s="243"/>
      <c r="D1556" s="244"/>
      <c r="E1556" s="243"/>
      <c r="F1556" s="243"/>
      <c r="G1556" s="244"/>
      <c r="H1556" s="245"/>
      <c r="I1556" s="244"/>
      <c r="J1556" s="245"/>
      <c r="K1556" s="244"/>
      <c r="L1556" s="245"/>
      <c r="M1556" s="244"/>
      <c r="N1556" s="246"/>
      <c r="O1556" s="243"/>
      <c r="P1556" s="243"/>
      <c r="Q1556" s="243"/>
      <c r="R1556" s="244"/>
      <c r="S1556" s="247"/>
      <c r="T1556" s="70" t="str">
        <f t="shared" si="118"/>
        <v/>
      </c>
      <c r="U1556" s="71" t="str">
        <f t="shared" si="119"/>
        <v/>
      </c>
      <c r="V1556" s="71" t="str">
        <f t="shared" si="117"/>
        <v/>
      </c>
      <c r="W1556" s="71" t="str">
        <f>IF(U1556="","",SUM($U$18:U1556))</f>
        <v/>
      </c>
      <c r="X1556" s="71" t="str">
        <f>IF(U1556="","",IF(U1557="",SUM($U$18:U1556)-SUM($X$17:X1555)))</f>
        <v/>
      </c>
      <c r="Y1556" s="70" t="str">
        <f t="shared" si="120"/>
        <v/>
      </c>
      <c r="Z1556" s="71" t="str">
        <f t="shared" si="116"/>
        <v/>
      </c>
      <c r="AB1556" s="70"/>
    </row>
    <row r="1557" spans="2:28" s="71" customFormat="1" x14ac:dyDescent="0.3">
      <c r="B1557" s="242"/>
      <c r="C1557" s="243"/>
      <c r="D1557" s="244"/>
      <c r="E1557" s="243"/>
      <c r="F1557" s="243"/>
      <c r="G1557" s="244"/>
      <c r="H1557" s="245"/>
      <c r="I1557" s="244"/>
      <c r="J1557" s="245"/>
      <c r="K1557" s="244"/>
      <c r="L1557" s="245"/>
      <c r="M1557" s="244"/>
      <c r="N1557" s="246"/>
      <c r="O1557" s="243"/>
      <c r="P1557" s="243"/>
      <c r="Q1557" s="243"/>
      <c r="R1557" s="244"/>
      <c r="S1557" s="247"/>
      <c r="T1557" s="70" t="str">
        <f t="shared" si="118"/>
        <v/>
      </c>
      <c r="U1557" s="71" t="str">
        <f t="shared" si="119"/>
        <v/>
      </c>
      <c r="V1557" s="71" t="str">
        <f t="shared" si="117"/>
        <v/>
      </c>
      <c r="W1557" s="71" t="str">
        <f>IF(U1557="","",SUM($U$18:U1557))</f>
        <v/>
      </c>
      <c r="X1557" s="71" t="str">
        <f>IF(U1557="","",IF(U1558="",SUM($U$18:U1557)-SUM($X$17:X1556)))</f>
        <v/>
      </c>
      <c r="Y1557" s="70" t="str">
        <f t="shared" si="120"/>
        <v/>
      </c>
      <c r="Z1557" s="71" t="str">
        <f t="shared" si="116"/>
        <v/>
      </c>
      <c r="AB1557" s="70"/>
    </row>
    <row r="1558" spans="2:28" s="71" customFormat="1" x14ac:dyDescent="0.3">
      <c r="B1558" s="242"/>
      <c r="C1558" s="243"/>
      <c r="D1558" s="244"/>
      <c r="E1558" s="243"/>
      <c r="F1558" s="243"/>
      <c r="G1558" s="244"/>
      <c r="H1558" s="245"/>
      <c r="I1558" s="244"/>
      <c r="J1558" s="245"/>
      <c r="K1558" s="244"/>
      <c r="L1558" s="245"/>
      <c r="M1558" s="244"/>
      <c r="N1558" s="246"/>
      <c r="O1558" s="243"/>
      <c r="P1558" s="243"/>
      <c r="Q1558" s="243"/>
      <c r="R1558" s="244"/>
      <c r="S1558" s="247"/>
      <c r="T1558" s="70" t="str">
        <f t="shared" si="118"/>
        <v/>
      </c>
      <c r="U1558" s="71" t="str">
        <f t="shared" si="119"/>
        <v/>
      </c>
      <c r="V1558" s="71" t="str">
        <f t="shared" si="117"/>
        <v/>
      </c>
      <c r="W1558" s="71" t="str">
        <f>IF(U1558="","",SUM($U$18:U1558))</f>
        <v/>
      </c>
      <c r="X1558" s="71" t="str">
        <f>IF(U1558="","",IF(U1559="",SUM($U$18:U1558)-SUM($X$17:X1557)))</f>
        <v/>
      </c>
      <c r="Y1558" s="70" t="str">
        <f t="shared" si="120"/>
        <v/>
      </c>
      <c r="Z1558" s="71" t="str">
        <f t="shared" si="116"/>
        <v/>
      </c>
      <c r="AB1558" s="70"/>
    </row>
    <row r="1559" spans="2:28" s="71" customFormat="1" x14ac:dyDescent="0.3">
      <c r="B1559" s="242"/>
      <c r="C1559" s="243"/>
      <c r="D1559" s="244"/>
      <c r="E1559" s="243"/>
      <c r="F1559" s="243"/>
      <c r="G1559" s="244"/>
      <c r="H1559" s="245"/>
      <c r="I1559" s="244"/>
      <c r="J1559" s="245"/>
      <c r="K1559" s="244"/>
      <c r="L1559" s="245"/>
      <c r="M1559" s="244"/>
      <c r="N1559" s="246"/>
      <c r="O1559" s="243"/>
      <c r="P1559" s="243"/>
      <c r="Q1559" s="243"/>
      <c r="R1559" s="244"/>
      <c r="S1559" s="247"/>
      <c r="T1559" s="70" t="str">
        <f t="shared" si="118"/>
        <v/>
      </c>
      <c r="U1559" s="71" t="str">
        <f t="shared" si="119"/>
        <v/>
      </c>
      <c r="V1559" s="71" t="str">
        <f t="shared" si="117"/>
        <v/>
      </c>
      <c r="W1559" s="71" t="str">
        <f>IF(U1559="","",SUM($U$18:U1559))</f>
        <v/>
      </c>
      <c r="X1559" s="71" t="str">
        <f>IF(U1559="","",IF(U1560="",SUM($U$18:U1559)-SUM($X$17:X1558)))</f>
        <v/>
      </c>
      <c r="Y1559" s="70" t="str">
        <f t="shared" si="120"/>
        <v/>
      </c>
      <c r="Z1559" s="71" t="str">
        <f t="shared" ref="Z1559:Z1622" si="121">(IF(C1559="","",IF(N1559="","",IF(U1559&lt;0,SUM(H1559+J1559+L1559+U1559),IF(U1559=0,SUM(H1559+J1559+L1559+U1559),IF(U1559=0,"",IF(U1559&gt;0,SUM(H1559+J1559+L1559+U1559))))))))</f>
        <v/>
      </c>
      <c r="AB1559" s="70"/>
    </row>
    <row r="1560" spans="2:28" s="71" customFormat="1" x14ac:dyDescent="0.3">
      <c r="B1560" s="242"/>
      <c r="C1560" s="243"/>
      <c r="D1560" s="244"/>
      <c r="E1560" s="243"/>
      <c r="F1560" s="243"/>
      <c r="G1560" s="244"/>
      <c r="H1560" s="245"/>
      <c r="I1560" s="244"/>
      <c r="J1560" s="245"/>
      <c r="K1560" s="244"/>
      <c r="L1560" s="245"/>
      <c r="M1560" s="244"/>
      <c r="N1560" s="246"/>
      <c r="O1560" s="243"/>
      <c r="P1560" s="243"/>
      <c r="Q1560" s="243"/>
      <c r="R1560" s="244"/>
      <c r="S1560" s="247"/>
      <c r="T1560" s="70" t="str">
        <f t="shared" si="118"/>
        <v/>
      </c>
      <c r="U1560" s="71" t="str">
        <f t="shared" si="119"/>
        <v/>
      </c>
      <c r="V1560" s="71" t="str">
        <f t="shared" si="117"/>
        <v/>
      </c>
      <c r="W1560" s="71" t="str">
        <f>IF(U1560="","",SUM($U$18:U1560))</f>
        <v/>
      </c>
      <c r="X1560" s="71" t="str">
        <f>IF(U1560="","",IF(U1561="",SUM($U$18:U1560)-SUM($X$17:X1559)))</f>
        <v/>
      </c>
      <c r="Y1560" s="70" t="str">
        <f t="shared" si="120"/>
        <v/>
      </c>
      <c r="Z1560" s="71" t="str">
        <f t="shared" si="121"/>
        <v/>
      </c>
      <c r="AB1560" s="70"/>
    </row>
    <row r="1561" spans="2:28" s="71" customFormat="1" x14ac:dyDescent="0.3">
      <c r="B1561" s="242"/>
      <c r="C1561" s="243"/>
      <c r="D1561" s="244"/>
      <c r="E1561" s="243"/>
      <c r="F1561" s="243"/>
      <c r="G1561" s="244"/>
      <c r="H1561" s="245"/>
      <c r="I1561" s="244"/>
      <c r="J1561" s="245"/>
      <c r="K1561" s="244"/>
      <c r="L1561" s="245"/>
      <c r="M1561" s="244"/>
      <c r="N1561" s="246"/>
      <c r="O1561" s="243"/>
      <c r="P1561" s="243"/>
      <c r="Q1561" s="243"/>
      <c r="R1561" s="244"/>
      <c r="S1561" s="247"/>
      <c r="T1561" s="70" t="str">
        <f t="shared" si="118"/>
        <v/>
      </c>
      <c r="U1561" s="71" t="str">
        <f t="shared" si="119"/>
        <v/>
      </c>
      <c r="V1561" s="71" t="str">
        <f t="shared" si="117"/>
        <v/>
      </c>
      <c r="W1561" s="71" t="str">
        <f>IF(U1561="","",SUM($U$18:U1561))</f>
        <v/>
      </c>
      <c r="X1561" s="71" t="str">
        <f>IF(U1561="","",IF(U1562="",SUM($U$18:U1561)-SUM($X$17:X1560)))</f>
        <v/>
      </c>
      <c r="Y1561" s="70" t="str">
        <f t="shared" si="120"/>
        <v/>
      </c>
      <c r="Z1561" s="71" t="str">
        <f t="shared" si="121"/>
        <v/>
      </c>
      <c r="AB1561" s="70"/>
    </row>
    <row r="1562" spans="2:28" s="71" customFormat="1" x14ac:dyDescent="0.3">
      <c r="B1562" s="242"/>
      <c r="C1562" s="243"/>
      <c r="D1562" s="244"/>
      <c r="E1562" s="243"/>
      <c r="F1562" s="243"/>
      <c r="G1562" s="244"/>
      <c r="H1562" s="245"/>
      <c r="I1562" s="244"/>
      <c r="J1562" s="245"/>
      <c r="K1562" s="244"/>
      <c r="L1562" s="245"/>
      <c r="M1562" s="244"/>
      <c r="N1562" s="246"/>
      <c r="O1562" s="243"/>
      <c r="P1562" s="243"/>
      <c r="Q1562" s="243"/>
      <c r="R1562" s="244"/>
      <c r="S1562" s="247"/>
      <c r="T1562" s="70" t="str">
        <f t="shared" si="118"/>
        <v/>
      </c>
      <c r="U1562" s="71" t="str">
        <f t="shared" si="119"/>
        <v/>
      </c>
      <c r="V1562" s="71" t="str">
        <f t="shared" si="117"/>
        <v/>
      </c>
      <c r="W1562" s="71" t="str">
        <f>IF(U1562="","",SUM($U$18:U1562))</f>
        <v/>
      </c>
      <c r="X1562" s="71" t="str">
        <f>IF(U1562="","",IF(U1563="",SUM($U$18:U1562)-SUM($X$17:X1561)))</f>
        <v/>
      </c>
      <c r="Y1562" s="70" t="str">
        <f t="shared" si="120"/>
        <v/>
      </c>
      <c r="Z1562" s="71" t="str">
        <f t="shared" si="121"/>
        <v/>
      </c>
      <c r="AB1562" s="70"/>
    </row>
    <row r="1563" spans="2:28" s="71" customFormat="1" x14ac:dyDescent="0.3">
      <c r="B1563" s="242"/>
      <c r="C1563" s="243"/>
      <c r="D1563" s="244"/>
      <c r="E1563" s="243"/>
      <c r="F1563" s="243"/>
      <c r="G1563" s="244"/>
      <c r="H1563" s="245"/>
      <c r="I1563" s="244"/>
      <c r="J1563" s="245"/>
      <c r="K1563" s="244"/>
      <c r="L1563" s="245"/>
      <c r="M1563" s="244"/>
      <c r="N1563" s="246"/>
      <c r="O1563" s="243"/>
      <c r="P1563" s="243"/>
      <c r="Q1563" s="243"/>
      <c r="R1563" s="244"/>
      <c r="S1563" s="247"/>
      <c r="T1563" s="70" t="str">
        <f t="shared" si="118"/>
        <v/>
      </c>
      <c r="U1563" s="71" t="str">
        <f t="shared" si="119"/>
        <v/>
      </c>
      <c r="V1563" s="71" t="str">
        <f t="shared" si="117"/>
        <v/>
      </c>
      <c r="W1563" s="71" t="str">
        <f>IF(U1563="","",SUM($U$18:U1563))</f>
        <v/>
      </c>
      <c r="X1563" s="71" t="str">
        <f>IF(U1563="","",IF(U1564="",SUM($U$18:U1563)-SUM($X$17:X1562)))</f>
        <v/>
      </c>
      <c r="Y1563" s="70" t="str">
        <f t="shared" si="120"/>
        <v/>
      </c>
      <c r="Z1563" s="71" t="str">
        <f t="shared" si="121"/>
        <v/>
      </c>
      <c r="AB1563" s="70"/>
    </row>
    <row r="1564" spans="2:28" s="71" customFormat="1" x14ac:dyDescent="0.3">
      <c r="B1564" s="242"/>
      <c r="C1564" s="243"/>
      <c r="D1564" s="244"/>
      <c r="E1564" s="243"/>
      <c r="F1564" s="243"/>
      <c r="G1564" s="244"/>
      <c r="H1564" s="245"/>
      <c r="I1564" s="244"/>
      <c r="J1564" s="245"/>
      <c r="K1564" s="244"/>
      <c r="L1564" s="245"/>
      <c r="M1564" s="244"/>
      <c r="N1564" s="246"/>
      <c r="O1564" s="243"/>
      <c r="P1564" s="243"/>
      <c r="Q1564" s="243"/>
      <c r="R1564" s="244"/>
      <c r="S1564" s="247"/>
      <c r="T1564" s="70" t="str">
        <f t="shared" si="118"/>
        <v/>
      </c>
      <c r="U1564" s="71" t="str">
        <f t="shared" si="119"/>
        <v/>
      </c>
      <c r="V1564" s="71" t="str">
        <f t="shared" si="117"/>
        <v/>
      </c>
      <c r="W1564" s="71" t="str">
        <f>IF(U1564="","",SUM($U$18:U1564))</f>
        <v/>
      </c>
      <c r="X1564" s="71" t="str">
        <f>IF(U1564="","",IF(U1565="",SUM($U$18:U1564)-SUM($X$17:X1563)))</f>
        <v/>
      </c>
      <c r="Y1564" s="70" t="str">
        <f t="shared" si="120"/>
        <v/>
      </c>
      <c r="Z1564" s="71" t="str">
        <f t="shared" si="121"/>
        <v/>
      </c>
      <c r="AB1564" s="70"/>
    </row>
    <row r="1565" spans="2:28" s="71" customFormat="1" x14ac:dyDescent="0.3">
      <c r="B1565" s="242"/>
      <c r="C1565" s="243"/>
      <c r="D1565" s="244"/>
      <c r="E1565" s="243"/>
      <c r="F1565" s="243"/>
      <c r="G1565" s="244"/>
      <c r="H1565" s="245"/>
      <c r="I1565" s="244"/>
      <c r="J1565" s="245"/>
      <c r="K1565" s="244"/>
      <c r="L1565" s="245"/>
      <c r="M1565" s="244"/>
      <c r="N1565" s="246"/>
      <c r="O1565" s="243"/>
      <c r="P1565" s="243"/>
      <c r="Q1565" s="243"/>
      <c r="R1565" s="244"/>
      <c r="S1565" s="247"/>
      <c r="T1565" s="70" t="str">
        <f t="shared" si="118"/>
        <v/>
      </c>
      <c r="U1565" s="71" t="str">
        <f t="shared" si="119"/>
        <v/>
      </c>
      <c r="V1565" s="71" t="str">
        <f t="shared" si="117"/>
        <v/>
      </c>
      <c r="W1565" s="71" t="str">
        <f>IF(U1565="","",SUM($U$18:U1565))</f>
        <v/>
      </c>
      <c r="X1565" s="71" t="str">
        <f>IF(U1565="","",IF(U1566="",SUM($U$18:U1565)-SUM($X$17:X1564)))</f>
        <v/>
      </c>
      <c r="Y1565" s="70" t="str">
        <f t="shared" si="120"/>
        <v/>
      </c>
      <c r="Z1565" s="71" t="str">
        <f t="shared" si="121"/>
        <v/>
      </c>
      <c r="AB1565" s="70"/>
    </row>
    <row r="1566" spans="2:28" s="71" customFormat="1" x14ac:dyDescent="0.3">
      <c r="B1566" s="242"/>
      <c r="C1566" s="243"/>
      <c r="D1566" s="244"/>
      <c r="E1566" s="243"/>
      <c r="F1566" s="243"/>
      <c r="G1566" s="244"/>
      <c r="H1566" s="245"/>
      <c r="I1566" s="244"/>
      <c r="J1566" s="245"/>
      <c r="K1566" s="244"/>
      <c r="L1566" s="245"/>
      <c r="M1566" s="244"/>
      <c r="N1566" s="246"/>
      <c r="O1566" s="243"/>
      <c r="P1566" s="243"/>
      <c r="Q1566" s="243"/>
      <c r="R1566" s="244"/>
      <c r="S1566" s="247"/>
      <c r="T1566" s="70" t="str">
        <f t="shared" si="118"/>
        <v/>
      </c>
      <c r="U1566" s="71" t="str">
        <f t="shared" si="119"/>
        <v/>
      </c>
      <c r="V1566" s="71" t="str">
        <f t="shared" si="117"/>
        <v/>
      </c>
      <c r="W1566" s="71" t="str">
        <f>IF(U1566="","",SUM($U$18:U1566))</f>
        <v/>
      </c>
      <c r="X1566" s="71" t="str">
        <f>IF(U1566="","",IF(U1567="",SUM($U$18:U1566)-SUM($X$17:X1565)))</f>
        <v/>
      </c>
      <c r="Y1566" s="70" t="str">
        <f t="shared" si="120"/>
        <v/>
      </c>
      <c r="Z1566" s="71" t="str">
        <f t="shared" si="121"/>
        <v/>
      </c>
      <c r="AB1566" s="70"/>
    </row>
    <row r="1567" spans="2:28" s="71" customFormat="1" x14ac:dyDescent="0.3">
      <c r="B1567" s="242"/>
      <c r="C1567" s="243"/>
      <c r="D1567" s="244"/>
      <c r="E1567" s="243"/>
      <c r="F1567" s="243"/>
      <c r="G1567" s="244"/>
      <c r="H1567" s="245"/>
      <c r="I1567" s="244"/>
      <c r="J1567" s="245"/>
      <c r="K1567" s="244"/>
      <c r="L1567" s="245"/>
      <c r="M1567" s="244"/>
      <c r="N1567" s="246"/>
      <c r="O1567" s="243"/>
      <c r="P1567" s="243"/>
      <c r="Q1567" s="243"/>
      <c r="R1567" s="244"/>
      <c r="S1567" s="247"/>
      <c r="T1567" s="70" t="str">
        <f t="shared" si="118"/>
        <v/>
      </c>
      <c r="U1567" s="71" t="str">
        <f t="shared" si="119"/>
        <v/>
      </c>
      <c r="V1567" s="71" t="str">
        <f t="shared" si="117"/>
        <v/>
      </c>
      <c r="W1567" s="71" t="str">
        <f>IF(U1567="","",SUM($U$18:U1567))</f>
        <v/>
      </c>
      <c r="X1567" s="71" t="str">
        <f>IF(U1567="","",IF(U1568="",SUM($U$18:U1567)-SUM($X$17:X1566)))</f>
        <v/>
      </c>
      <c r="Y1567" s="70" t="str">
        <f t="shared" si="120"/>
        <v/>
      </c>
      <c r="Z1567" s="71" t="str">
        <f t="shared" si="121"/>
        <v/>
      </c>
      <c r="AB1567" s="70"/>
    </row>
    <row r="1568" spans="2:28" s="71" customFormat="1" x14ac:dyDescent="0.3">
      <c r="B1568" s="242"/>
      <c r="C1568" s="243"/>
      <c r="D1568" s="244"/>
      <c r="E1568" s="243"/>
      <c r="F1568" s="243"/>
      <c r="G1568" s="244"/>
      <c r="H1568" s="245"/>
      <c r="I1568" s="244"/>
      <c r="J1568" s="245"/>
      <c r="K1568" s="244"/>
      <c r="L1568" s="245"/>
      <c r="M1568" s="244"/>
      <c r="N1568" s="246"/>
      <c r="O1568" s="243"/>
      <c r="P1568" s="243"/>
      <c r="Q1568" s="243"/>
      <c r="R1568" s="244"/>
      <c r="S1568" s="247"/>
      <c r="T1568" s="70" t="str">
        <f t="shared" si="118"/>
        <v/>
      </c>
      <c r="U1568" s="71" t="str">
        <f t="shared" si="119"/>
        <v/>
      </c>
      <c r="V1568" s="71" t="str">
        <f t="shared" si="117"/>
        <v/>
      </c>
      <c r="W1568" s="71" t="str">
        <f>IF(U1568="","",SUM($U$18:U1568))</f>
        <v/>
      </c>
      <c r="X1568" s="71" t="str">
        <f>IF(U1568="","",IF(U1569="",SUM($U$18:U1568)-SUM($X$17:X1567)))</f>
        <v/>
      </c>
      <c r="Y1568" s="70" t="str">
        <f t="shared" si="120"/>
        <v/>
      </c>
      <c r="Z1568" s="71" t="str">
        <f t="shared" si="121"/>
        <v/>
      </c>
      <c r="AB1568" s="70"/>
    </row>
    <row r="1569" spans="2:28" s="71" customFormat="1" x14ac:dyDescent="0.3">
      <c r="B1569" s="242"/>
      <c r="C1569" s="243"/>
      <c r="D1569" s="244"/>
      <c r="E1569" s="243"/>
      <c r="F1569" s="243"/>
      <c r="G1569" s="244"/>
      <c r="H1569" s="245"/>
      <c r="I1569" s="244"/>
      <c r="J1569" s="245"/>
      <c r="K1569" s="244"/>
      <c r="L1569" s="245"/>
      <c r="M1569" s="244"/>
      <c r="N1569" s="246"/>
      <c r="O1569" s="243"/>
      <c r="P1569" s="243"/>
      <c r="Q1569" s="243"/>
      <c r="R1569" s="244"/>
      <c r="S1569" s="247"/>
      <c r="T1569" s="70" t="str">
        <f t="shared" si="118"/>
        <v/>
      </c>
      <c r="U1569" s="71" t="str">
        <f t="shared" si="119"/>
        <v/>
      </c>
      <c r="V1569" s="71" t="str">
        <f t="shared" si="117"/>
        <v/>
      </c>
      <c r="W1569" s="71" t="str">
        <f>IF(U1569="","",SUM($U$18:U1569))</f>
        <v/>
      </c>
      <c r="X1569" s="71" t="str">
        <f>IF(U1569="","",IF(U1570="",SUM($U$18:U1569)-SUM($X$17:X1568)))</f>
        <v/>
      </c>
      <c r="Y1569" s="70" t="str">
        <f t="shared" si="120"/>
        <v/>
      </c>
      <c r="Z1569" s="71" t="str">
        <f t="shared" si="121"/>
        <v/>
      </c>
      <c r="AB1569" s="70"/>
    </row>
    <row r="1570" spans="2:28" s="71" customFormat="1" x14ac:dyDescent="0.3">
      <c r="B1570" s="242"/>
      <c r="C1570" s="243"/>
      <c r="D1570" s="244"/>
      <c r="E1570" s="243"/>
      <c r="F1570" s="243"/>
      <c r="G1570" s="244"/>
      <c r="H1570" s="245"/>
      <c r="I1570" s="244"/>
      <c r="J1570" s="245"/>
      <c r="K1570" s="244"/>
      <c r="L1570" s="245"/>
      <c r="M1570" s="244"/>
      <c r="N1570" s="246"/>
      <c r="O1570" s="243"/>
      <c r="P1570" s="243"/>
      <c r="Q1570" s="243"/>
      <c r="R1570" s="244"/>
      <c r="S1570" s="247"/>
      <c r="T1570" s="70" t="str">
        <f t="shared" si="118"/>
        <v/>
      </c>
      <c r="U1570" s="71" t="str">
        <f t="shared" si="119"/>
        <v/>
      </c>
      <c r="V1570" s="71" t="str">
        <f t="shared" si="117"/>
        <v/>
      </c>
      <c r="W1570" s="71" t="str">
        <f>IF(U1570="","",SUM($U$18:U1570))</f>
        <v/>
      </c>
      <c r="X1570" s="71" t="str">
        <f>IF(U1570="","",IF(U1571="",SUM($U$18:U1570)-SUM($X$17:X1569)))</f>
        <v/>
      </c>
      <c r="Y1570" s="70" t="str">
        <f t="shared" si="120"/>
        <v/>
      </c>
      <c r="Z1570" s="71" t="str">
        <f t="shared" si="121"/>
        <v/>
      </c>
      <c r="AB1570" s="70"/>
    </row>
    <row r="1571" spans="2:28" s="71" customFormat="1" x14ac:dyDescent="0.3">
      <c r="B1571" s="242"/>
      <c r="C1571" s="243"/>
      <c r="D1571" s="244"/>
      <c r="E1571" s="243"/>
      <c r="F1571" s="243"/>
      <c r="G1571" s="244"/>
      <c r="H1571" s="245"/>
      <c r="I1571" s="244"/>
      <c r="J1571" s="245"/>
      <c r="K1571" s="244"/>
      <c r="L1571" s="245"/>
      <c r="M1571" s="244"/>
      <c r="N1571" s="246"/>
      <c r="O1571" s="243"/>
      <c r="P1571" s="243"/>
      <c r="Q1571" s="243"/>
      <c r="R1571" s="244"/>
      <c r="S1571" s="247"/>
      <c r="T1571" s="70" t="str">
        <f t="shared" si="118"/>
        <v/>
      </c>
      <c r="U1571" s="71" t="str">
        <f t="shared" si="119"/>
        <v/>
      </c>
      <c r="V1571" s="71" t="str">
        <f t="shared" si="117"/>
        <v/>
      </c>
      <c r="W1571" s="71" t="str">
        <f>IF(U1571="","",SUM($U$18:U1571))</f>
        <v/>
      </c>
      <c r="X1571" s="71" t="str">
        <f>IF(U1571="","",IF(U1572="",SUM($U$18:U1571)-SUM($X$17:X1570)))</f>
        <v/>
      </c>
      <c r="Y1571" s="70" t="str">
        <f t="shared" si="120"/>
        <v/>
      </c>
      <c r="Z1571" s="71" t="str">
        <f t="shared" si="121"/>
        <v/>
      </c>
      <c r="AB1571" s="70"/>
    </row>
    <row r="1572" spans="2:28" s="71" customFormat="1" x14ac:dyDescent="0.3">
      <c r="B1572" s="242"/>
      <c r="C1572" s="243"/>
      <c r="D1572" s="244"/>
      <c r="E1572" s="243"/>
      <c r="F1572" s="243"/>
      <c r="G1572" s="244"/>
      <c r="H1572" s="245"/>
      <c r="I1572" s="244"/>
      <c r="J1572" s="245"/>
      <c r="K1572" s="244"/>
      <c r="L1572" s="245"/>
      <c r="M1572" s="244"/>
      <c r="N1572" s="246"/>
      <c r="O1572" s="243"/>
      <c r="P1572" s="243"/>
      <c r="Q1572" s="243"/>
      <c r="R1572" s="244"/>
      <c r="S1572" s="247"/>
      <c r="T1572" s="70" t="str">
        <f t="shared" si="118"/>
        <v/>
      </c>
      <c r="U1572" s="71" t="str">
        <f t="shared" si="119"/>
        <v/>
      </c>
      <c r="V1572" s="71" t="str">
        <f t="shared" si="117"/>
        <v/>
      </c>
      <c r="W1572" s="71" t="str">
        <f>IF(U1572="","",SUM($U$18:U1572))</f>
        <v/>
      </c>
      <c r="X1572" s="71" t="str">
        <f>IF(U1572="","",IF(U1573="",SUM($U$18:U1572)-SUM($X$17:X1571)))</f>
        <v/>
      </c>
      <c r="Y1572" s="70" t="str">
        <f t="shared" si="120"/>
        <v/>
      </c>
      <c r="Z1572" s="71" t="str">
        <f t="shared" si="121"/>
        <v/>
      </c>
      <c r="AB1572" s="70"/>
    </row>
    <row r="1573" spans="2:28" s="71" customFormat="1" x14ac:dyDescent="0.3">
      <c r="B1573" s="242"/>
      <c r="C1573" s="243"/>
      <c r="D1573" s="244"/>
      <c r="E1573" s="243"/>
      <c r="F1573" s="243"/>
      <c r="G1573" s="244"/>
      <c r="H1573" s="245"/>
      <c r="I1573" s="244"/>
      <c r="J1573" s="245"/>
      <c r="K1573" s="244"/>
      <c r="L1573" s="245"/>
      <c r="M1573" s="244"/>
      <c r="N1573" s="246"/>
      <c r="O1573" s="243"/>
      <c r="P1573" s="243"/>
      <c r="Q1573" s="243"/>
      <c r="R1573" s="244"/>
      <c r="S1573" s="247"/>
      <c r="T1573" s="70" t="str">
        <f t="shared" si="118"/>
        <v/>
      </c>
      <c r="U1573" s="71" t="str">
        <f t="shared" si="119"/>
        <v/>
      </c>
      <c r="V1573" s="71" t="str">
        <f t="shared" si="117"/>
        <v/>
      </c>
      <c r="W1573" s="71" t="str">
        <f>IF(U1573="","",SUM($U$18:U1573))</f>
        <v/>
      </c>
      <c r="X1573" s="71" t="str">
        <f>IF(U1573="","",IF(U1574="",SUM($U$18:U1573)-SUM($X$17:X1572)))</f>
        <v/>
      </c>
      <c r="Y1573" s="70" t="str">
        <f t="shared" si="120"/>
        <v/>
      </c>
      <c r="Z1573" s="71" t="str">
        <f t="shared" si="121"/>
        <v/>
      </c>
      <c r="AB1573" s="70"/>
    </row>
    <row r="1574" spans="2:28" s="71" customFormat="1" x14ac:dyDescent="0.3">
      <c r="B1574" s="242"/>
      <c r="C1574" s="243"/>
      <c r="D1574" s="244"/>
      <c r="E1574" s="243"/>
      <c r="F1574" s="243"/>
      <c r="G1574" s="244"/>
      <c r="H1574" s="245"/>
      <c r="I1574" s="244"/>
      <c r="J1574" s="245"/>
      <c r="K1574" s="244"/>
      <c r="L1574" s="245"/>
      <c r="M1574" s="244"/>
      <c r="N1574" s="246"/>
      <c r="O1574" s="243"/>
      <c r="P1574" s="243"/>
      <c r="Q1574" s="243"/>
      <c r="R1574" s="244"/>
      <c r="S1574" s="247"/>
      <c r="T1574" s="70" t="str">
        <f t="shared" si="118"/>
        <v/>
      </c>
      <c r="U1574" s="71" t="str">
        <f t="shared" si="119"/>
        <v/>
      </c>
      <c r="V1574" s="71" t="str">
        <f t="shared" si="117"/>
        <v/>
      </c>
      <c r="W1574" s="71" t="str">
        <f>IF(U1574="","",SUM($U$18:U1574))</f>
        <v/>
      </c>
      <c r="X1574" s="71" t="str">
        <f>IF(U1574="","",IF(U1575="",SUM($U$18:U1574)-SUM($X$17:X1573)))</f>
        <v/>
      </c>
      <c r="Y1574" s="70" t="str">
        <f t="shared" si="120"/>
        <v/>
      </c>
      <c r="Z1574" s="71" t="str">
        <f t="shared" si="121"/>
        <v/>
      </c>
      <c r="AB1574" s="70"/>
    </row>
    <row r="1575" spans="2:28" s="71" customFormat="1" x14ac:dyDescent="0.3">
      <c r="B1575" s="242"/>
      <c r="C1575" s="243"/>
      <c r="D1575" s="244"/>
      <c r="E1575" s="243"/>
      <c r="F1575" s="243"/>
      <c r="G1575" s="244"/>
      <c r="H1575" s="245"/>
      <c r="I1575" s="244"/>
      <c r="J1575" s="245"/>
      <c r="K1575" s="244"/>
      <c r="L1575" s="245"/>
      <c r="M1575" s="244"/>
      <c r="N1575" s="246"/>
      <c r="O1575" s="243"/>
      <c r="P1575" s="243"/>
      <c r="Q1575" s="243"/>
      <c r="R1575" s="244"/>
      <c r="S1575" s="247"/>
      <c r="T1575" s="70" t="str">
        <f t="shared" si="118"/>
        <v/>
      </c>
      <c r="U1575" s="71" t="str">
        <f t="shared" si="119"/>
        <v/>
      </c>
      <c r="V1575" s="71" t="str">
        <f t="shared" si="117"/>
        <v/>
      </c>
      <c r="W1575" s="71" t="str">
        <f>IF(U1575="","",SUM($U$18:U1575))</f>
        <v/>
      </c>
      <c r="X1575" s="71" t="str">
        <f>IF(U1575="","",IF(U1576="",SUM($U$18:U1575)-SUM($X$17:X1574)))</f>
        <v/>
      </c>
      <c r="Y1575" s="70" t="str">
        <f t="shared" si="120"/>
        <v/>
      </c>
      <c r="Z1575" s="71" t="str">
        <f t="shared" si="121"/>
        <v/>
      </c>
      <c r="AB1575" s="70"/>
    </row>
    <row r="1576" spans="2:28" s="71" customFormat="1" x14ac:dyDescent="0.3">
      <c r="B1576" s="242"/>
      <c r="C1576" s="243"/>
      <c r="D1576" s="244"/>
      <c r="E1576" s="243"/>
      <c r="F1576" s="243"/>
      <c r="G1576" s="244"/>
      <c r="H1576" s="245"/>
      <c r="I1576" s="244"/>
      <c r="J1576" s="245"/>
      <c r="K1576" s="244"/>
      <c r="L1576" s="245"/>
      <c r="M1576" s="244"/>
      <c r="N1576" s="246"/>
      <c r="O1576" s="243"/>
      <c r="P1576" s="243"/>
      <c r="Q1576" s="243"/>
      <c r="R1576" s="244"/>
      <c r="S1576" s="247"/>
      <c r="T1576" s="70" t="str">
        <f t="shared" si="118"/>
        <v/>
      </c>
      <c r="U1576" s="71" t="str">
        <f t="shared" si="119"/>
        <v/>
      </c>
      <c r="V1576" s="71" t="str">
        <f t="shared" si="117"/>
        <v/>
      </c>
      <c r="W1576" s="71" t="str">
        <f>IF(U1576="","",SUM($U$18:U1576))</f>
        <v/>
      </c>
      <c r="X1576" s="71" t="str">
        <f>IF(U1576="","",IF(U1577="",SUM($U$18:U1576)-SUM($X$17:X1575)))</f>
        <v/>
      </c>
      <c r="Y1576" s="70" t="str">
        <f t="shared" si="120"/>
        <v/>
      </c>
      <c r="Z1576" s="71" t="str">
        <f t="shared" si="121"/>
        <v/>
      </c>
      <c r="AB1576" s="70"/>
    </row>
    <row r="1577" spans="2:28" s="71" customFormat="1" x14ac:dyDescent="0.3">
      <c r="B1577" s="242"/>
      <c r="C1577" s="243"/>
      <c r="D1577" s="244"/>
      <c r="E1577" s="243"/>
      <c r="F1577" s="243"/>
      <c r="G1577" s="244"/>
      <c r="H1577" s="245"/>
      <c r="I1577" s="244"/>
      <c r="J1577" s="245"/>
      <c r="K1577" s="244"/>
      <c r="L1577" s="245"/>
      <c r="M1577" s="244"/>
      <c r="N1577" s="246"/>
      <c r="O1577" s="243"/>
      <c r="P1577" s="243"/>
      <c r="Q1577" s="243"/>
      <c r="R1577" s="244"/>
      <c r="S1577" s="247"/>
      <c r="T1577" s="70" t="str">
        <f t="shared" si="118"/>
        <v/>
      </c>
      <c r="U1577" s="71" t="str">
        <f t="shared" si="119"/>
        <v/>
      </c>
      <c r="V1577" s="71" t="str">
        <f t="shared" si="117"/>
        <v/>
      </c>
      <c r="W1577" s="71" t="str">
        <f>IF(U1577="","",SUM($U$18:U1577))</f>
        <v/>
      </c>
      <c r="X1577" s="71" t="str">
        <f>IF(U1577="","",IF(U1578="",SUM($U$18:U1577)-SUM($X$17:X1576)))</f>
        <v/>
      </c>
      <c r="Y1577" s="70" t="str">
        <f t="shared" si="120"/>
        <v/>
      </c>
      <c r="Z1577" s="71" t="str">
        <f t="shared" si="121"/>
        <v/>
      </c>
      <c r="AB1577" s="70"/>
    </row>
    <row r="1578" spans="2:28" s="71" customFormat="1" x14ac:dyDescent="0.3">
      <c r="B1578" s="242"/>
      <c r="C1578" s="243"/>
      <c r="D1578" s="244"/>
      <c r="E1578" s="243"/>
      <c r="F1578" s="243"/>
      <c r="G1578" s="244"/>
      <c r="H1578" s="245"/>
      <c r="I1578" s="244"/>
      <c r="J1578" s="245"/>
      <c r="K1578" s="244"/>
      <c r="L1578" s="245"/>
      <c r="M1578" s="244"/>
      <c r="N1578" s="246"/>
      <c r="O1578" s="243"/>
      <c r="P1578" s="243"/>
      <c r="Q1578" s="243"/>
      <c r="R1578" s="244"/>
      <c r="S1578" s="247"/>
      <c r="T1578" s="70" t="str">
        <f t="shared" si="118"/>
        <v/>
      </c>
      <c r="U1578" s="71" t="str">
        <f t="shared" si="119"/>
        <v/>
      </c>
      <c r="V1578" s="71" t="str">
        <f t="shared" si="117"/>
        <v/>
      </c>
      <c r="W1578" s="71" t="str">
        <f>IF(U1578="","",SUM($U$18:U1578))</f>
        <v/>
      </c>
      <c r="X1578" s="71" t="str">
        <f>IF(U1578="","",IF(U1579="",SUM($U$18:U1578)-SUM($X$17:X1577)))</f>
        <v/>
      </c>
      <c r="Y1578" s="70" t="str">
        <f t="shared" si="120"/>
        <v/>
      </c>
      <c r="Z1578" s="71" t="str">
        <f t="shared" si="121"/>
        <v/>
      </c>
      <c r="AB1578" s="70"/>
    </row>
    <row r="1579" spans="2:28" s="71" customFormat="1" x14ac:dyDescent="0.3">
      <c r="B1579" s="242"/>
      <c r="C1579" s="243"/>
      <c r="D1579" s="244"/>
      <c r="E1579" s="243"/>
      <c r="F1579" s="243"/>
      <c r="G1579" s="244"/>
      <c r="H1579" s="245"/>
      <c r="I1579" s="244"/>
      <c r="J1579" s="245"/>
      <c r="K1579" s="244"/>
      <c r="L1579" s="245"/>
      <c r="M1579" s="244"/>
      <c r="N1579" s="246"/>
      <c r="O1579" s="243"/>
      <c r="P1579" s="243"/>
      <c r="Q1579" s="243"/>
      <c r="R1579" s="244"/>
      <c r="S1579" s="247"/>
      <c r="T1579" s="70" t="str">
        <f t="shared" si="118"/>
        <v/>
      </c>
      <c r="U1579" s="71" t="str">
        <f t="shared" si="119"/>
        <v/>
      </c>
      <c r="V1579" s="71" t="str">
        <f t="shared" si="117"/>
        <v/>
      </c>
      <c r="W1579" s="71" t="str">
        <f>IF(U1579="","",SUM($U$18:U1579))</f>
        <v/>
      </c>
      <c r="X1579" s="71" t="str">
        <f>IF(U1579="","",IF(U1580="",SUM($U$18:U1579)-SUM($X$17:X1578)))</f>
        <v/>
      </c>
      <c r="Y1579" s="70" t="str">
        <f t="shared" si="120"/>
        <v/>
      </c>
      <c r="Z1579" s="71" t="str">
        <f t="shared" si="121"/>
        <v/>
      </c>
      <c r="AB1579" s="70"/>
    </row>
    <row r="1580" spans="2:28" s="71" customFormat="1" x14ac:dyDescent="0.3">
      <c r="B1580" s="242"/>
      <c r="C1580" s="243"/>
      <c r="D1580" s="244"/>
      <c r="E1580" s="243"/>
      <c r="F1580" s="243"/>
      <c r="G1580" s="244"/>
      <c r="H1580" s="245"/>
      <c r="I1580" s="244"/>
      <c r="J1580" s="245"/>
      <c r="K1580" s="244"/>
      <c r="L1580" s="245"/>
      <c r="M1580" s="244"/>
      <c r="N1580" s="246"/>
      <c r="O1580" s="243"/>
      <c r="P1580" s="243"/>
      <c r="Q1580" s="243"/>
      <c r="R1580" s="244"/>
      <c r="S1580" s="247"/>
      <c r="T1580" s="70" t="str">
        <f t="shared" si="118"/>
        <v/>
      </c>
      <c r="U1580" s="71" t="str">
        <f t="shared" si="119"/>
        <v/>
      </c>
      <c r="V1580" s="71" t="str">
        <f t="shared" si="117"/>
        <v/>
      </c>
      <c r="W1580" s="71" t="str">
        <f>IF(U1580="","",SUM($U$18:U1580))</f>
        <v/>
      </c>
      <c r="X1580" s="71" t="str">
        <f>IF(U1580="","",IF(U1581="",SUM($U$18:U1580)-SUM($X$17:X1579)))</f>
        <v/>
      </c>
      <c r="Y1580" s="70" t="str">
        <f t="shared" si="120"/>
        <v/>
      </c>
      <c r="Z1580" s="71" t="str">
        <f t="shared" si="121"/>
        <v/>
      </c>
      <c r="AB1580" s="70"/>
    </row>
    <row r="1581" spans="2:28" s="71" customFormat="1" x14ac:dyDescent="0.3">
      <c r="B1581" s="242"/>
      <c r="C1581" s="243"/>
      <c r="D1581" s="244"/>
      <c r="E1581" s="243"/>
      <c r="F1581" s="243"/>
      <c r="G1581" s="244"/>
      <c r="H1581" s="245"/>
      <c r="I1581" s="244"/>
      <c r="J1581" s="245"/>
      <c r="K1581" s="244"/>
      <c r="L1581" s="245"/>
      <c r="M1581" s="244"/>
      <c r="N1581" s="246"/>
      <c r="O1581" s="243"/>
      <c r="P1581" s="243"/>
      <c r="Q1581" s="243"/>
      <c r="R1581" s="244"/>
      <c r="S1581" s="247"/>
      <c r="T1581" s="70" t="str">
        <f t="shared" si="118"/>
        <v/>
      </c>
      <c r="U1581" s="71" t="str">
        <f t="shared" si="119"/>
        <v/>
      </c>
      <c r="V1581" s="71" t="str">
        <f t="shared" si="117"/>
        <v/>
      </c>
      <c r="W1581" s="71" t="str">
        <f>IF(U1581="","",SUM($U$18:U1581))</f>
        <v/>
      </c>
      <c r="X1581" s="71" t="str">
        <f>IF(U1581="","",IF(U1582="",SUM($U$18:U1581)-SUM($X$17:X1580)))</f>
        <v/>
      </c>
      <c r="Y1581" s="70" t="str">
        <f t="shared" si="120"/>
        <v/>
      </c>
      <c r="Z1581" s="71" t="str">
        <f t="shared" si="121"/>
        <v/>
      </c>
      <c r="AB1581" s="70"/>
    </row>
    <row r="1582" spans="2:28" s="71" customFormat="1" x14ac:dyDescent="0.3">
      <c r="B1582" s="242"/>
      <c r="C1582" s="243"/>
      <c r="D1582" s="244"/>
      <c r="E1582" s="243"/>
      <c r="F1582" s="243"/>
      <c r="G1582" s="244"/>
      <c r="H1582" s="245"/>
      <c r="I1582" s="244"/>
      <c r="J1582" s="245"/>
      <c r="K1582" s="244"/>
      <c r="L1582" s="245"/>
      <c r="M1582" s="244"/>
      <c r="N1582" s="246"/>
      <c r="O1582" s="243"/>
      <c r="P1582" s="243"/>
      <c r="Q1582" s="243"/>
      <c r="R1582" s="244"/>
      <c r="S1582" s="247"/>
      <c r="T1582" s="70" t="str">
        <f t="shared" si="118"/>
        <v/>
      </c>
      <c r="U1582" s="71" t="str">
        <f t="shared" si="119"/>
        <v/>
      </c>
      <c r="V1582" s="71" t="str">
        <f t="shared" si="117"/>
        <v/>
      </c>
      <c r="W1582" s="71" t="str">
        <f>IF(U1582="","",SUM($U$18:U1582))</f>
        <v/>
      </c>
      <c r="X1582" s="71" t="str">
        <f>IF(U1582="","",IF(U1583="",SUM($U$18:U1582)-SUM($X$17:X1581)))</f>
        <v/>
      </c>
      <c r="Y1582" s="70" t="str">
        <f t="shared" si="120"/>
        <v/>
      </c>
      <c r="Z1582" s="71" t="str">
        <f t="shared" si="121"/>
        <v/>
      </c>
      <c r="AB1582" s="70"/>
    </row>
    <row r="1583" spans="2:28" s="71" customFormat="1" x14ac:dyDescent="0.3">
      <c r="B1583" s="242"/>
      <c r="C1583" s="243"/>
      <c r="D1583" s="244"/>
      <c r="E1583" s="243"/>
      <c r="F1583" s="243"/>
      <c r="G1583" s="244"/>
      <c r="H1583" s="245"/>
      <c r="I1583" s="244"/>
      <c r="J1583" s="245"/>
      <c r="K1583" s="244"/>
      <c r="L1583" s="245"/>
      <c r="M1583" s="244"/>
      <c r="N1583" s="246"/>
      <c r="O1583" s="243"/>
      <c r="P1583" s="243"/>
      <c r="Q1583" s="243"/>
      <c r="R1583" s="244"/>
      <c r="S1583" s="247"/>
      <c r="T1583" s="70" t="str">
        <f t="shared" si="118"/>
        <v/>
      </c>
      <c r="U1583" s="71" t="str">
        <f t="shared" si="119"/>
        <v/>
      </c>
      <c r="V1583" s="71" t="str">
        <f t="shared" si="117"/>
        <v/>
      </c>
      <c r="W1583" s="71" t="str">
        <f>IF(U1583="","",SUM($U$18:U1583))</f>
        <v/>
      </c>
      <c r="X1583" s="71" t="str">
        <f>IF(U1583="","",IF(U1584="",SUM($U$18:U1583)-SUM($X$17:X1582)))</f>
        <v/>
      </c>
      <c r="Y1583" s="70" t="str">
        <f t="shared" si="120"/>
        <v/>
      </c>
      <c r="Z1583" s="71" t="str">
        <f t="shared" si="121"/>
        <v/>
      </c>
      <c r="AB1583" s="70"/>
    </row>
    <row r="1584" spans="2:28" s="71" customFormat="1" x14ac:dyDescent="0.3">
      <c r="B1584" s="242"/>
      <c r="C1584" s="243"/>
      <c r="D1584" s="244"/>
      <c r="E1584" s="243"/>
      <c r="F1584" s="243"/>
      <c r="G1584" s="244"/>
      <c r="H1584" s="245"/>
      <c r="I1584" s="244"/>
      <c r="J1584" s="245"/>
      <c r="K1584" s="244"/>
      <c r="L1584" s="245"/>
      <c r="M1584" s="244"/>
      <c r="N1584" s="246"/>
      <c r="O1584" s="243"/>
      <c r="P1584" s="243"/>
      <c r="Q1584" s="243"/>
      <c r="R1584" s="244"/>
      <c r="S1584" s="247"/>
      <c r="T1584" s="70" t="str">
        <f t="shared" si="118"/>
        <v/>
      </c>
      <c r="U1584" s="71" t="str">
        <f t="shared" si="119"/>
        <v/>
      </c>
      <c r="V1584" s="71" t="str">
        <f t="shared" ref="V1584:V1647" si="122">IF(H1584="","",IF(M1584="",(H1584)*-1,IF(M1584=G1584,H1584/2*N1584-(H1584),IF(M1584=I1584,J1584/2*N1584-(H1584),IF(M1584=K1584,L1584/2*N1584-(H1584))))))</f>
        <v/>
      </c>
      <c r="W1584" s="71" t="str">
        <f>IF(U1584="","",SUM($U$18:U1584))</f>
        <v/>
      </c>
      <c r="X1584" s="71" t="str">
        <f>IF(U1584="","",IF(U1585="",SUM($U$18:U1584)-SUM($X$17:X1583)))</f>
        <v/>
      </c>
      <c r="Y1584" s="70" t="str">
        <f t="shared" si="120"/>
        <v/>
      </c>
      <c r="Z1584" s="71" t="str">
        <f t="shared" si="121"/>
        <v/>
      </c>
      <c r="AB1584" s="70"/>
    </row>
    <row r="1585" spans="2:28" s="71" customFormat="1" x14ac:dyDescent="0.3">
      <c r="B1585" s="242"/>
      <c r="C1585" s="243"/>
      <c r="D1585" s="244"/>
      <c r="E1585" s="243"/>
      <c r="F1585" s="243"/>
      <c r="G1585" s="244"/>
      <c r="H1585" s="245"/>
      <c r="I1585" s="244"/>
      <c r="J1585" s="245"/>
      <c r="K1585" s="244"/>
      <c r="L1585" s="245"/>
      <c r="M1585" s="244"/>
      <c r="N1585" s="246"/>
      <c r="O1585" s="243"/>
      <c r="P1585" s="243"/>
      <c r="Q1585" s="243"/>
      <c r="R1585" s="244"/>
      <c r="S1585" s="247"/>
      <c r="T1585" s="70" t="str">
        <f t="shared" si="118"/>
        <v/>
      </c>
      <c r="U1585" s="71" t="str">
        <f t="shared" si="119"/>
        <v/>
      </c>
      <c r="V1585" s="71" t="str">
        <f t="shared" si="122"/>
        <v/>
      </c>
      <c r="W1585" s="71" t="str">
        <f>IF(U1585="","",SUM($U$18:U1585))</f>
        <v/>
      </c>
      <c r="X1585" s="71" t="str">
        <f>IF(U1585="","",IF(U1586="",SUM($U$18:U1585)-SUM($X$17:X1584)))</f>
        <v/>
      </c>
      <c r="Y1585" s="70" t="str">
        <f t="shared" si="120"/>
        <v/>
      </c>
      <c r="Z1585" s="71" t="str">
        <f t="shared" si="121"/>
        <v/>
      </c>
      <c r="AB1585" s="70"/>
    </row>
    <row r="1586" spans="2:28" s="71" customFormat="1" x14ac:dyDescent="0.3">
      <c r="B1586" s="242"/>
      <c r="C1586" s="243"/>
      <c r="D1586" s="244"/>
      <c r="E1586" s="243"/>
      <c r="F1586" s="243"/>
      <c r="G1586" s="244"/>
      <c r="H1586" s="245"/>
      <c r="I1586" s="244"/>
      <c r="J1586" s="245"/>
      <c r="K1586" s="244"/>
      <c r="L1586" s="245"/>
      <c r="M1586" s="244"/>
      <c r="N1586" s="246"/>
      <c r="O1586" s="243"/>
      <c r="P1586" s="243"/>
      <c r="Q1586" s="243"/>
      <c r="R1586" s="244"/>
      <c r="S1586" s="247"/>
      <c r="T1586" s="70" t="str">
        <f t="shared" si="118"/>
        <v/>
      </c>
      <c r="U1586" s="71" t="str">
        <f t="shared" si="119"/>
        <v/>
      </c>
      <c r="V1586" s="71" t="str">
        <f t="shared" si="122"/>
        <v/>
      </c>
      <c r="W1586" s="71" t="str">
        <f>IF(U1586="","",SUM($U$18:U1586))</f>
        <v/>
      </c>
      <c r="X1586" s="71" t="str">
        <f>IF(U1586="","",IF(U1587="",SUM($U$18:U1586)-SUM($X$17:X1585)))</f>
        <v/>
      </c>
      <c r="Y1586" s="70" t="str">
        <f t="shared" si="120"/>
        <v/>
      </c>
      <c r="Z1586" s="71" t="str">
        <f t="shared" si="121"/>
        <v/>
      </c>
      <c r="AB1586" s="70"/>
    </row>
    <row r="1587" spans="2:28" s="71" customFormat="1" x14ac:dyDescent="0.3">
      <c r="B1587" s="242"/>
      <c r="C1587" s="243"/>
      <c r="D1587" s="244"/>
      <c r="E1587" s="243"/>
      <c r="F1587" s="243"/>
      <c r="G1587" s="244"/>
      <c r="H1587" s="245"/>
      <c r="I1587" s="244"/>
      <c r="J1587" s="245"/>
      <c r="K1587" s="244"/>
      <c r="L1587" s="245"/>
      <c r="M1587" s="244"/>
      <c r="N1587" s="246"/>
      <c r="O1587" s="243"/>
      <c r="P1587" s="243"/>
      <c r="Q1587" s="243"/>
      <c r="R1587" s="244"/>
      <c r="S1587" s="247"/>
      <c r="T1587" s="70" t="str">
        <f t="shared" si="118"/>
        <v/>
      </c>
      <c r="U1587" s="71" t="str">
        <f t="shared" si="119"/>
        <v/>
      </c>
      <c r="V1587" s="71" t="str">
        <f t="shared" si="122"/>
        <v/>
      </c>
      <c r="W1587" s="71" t="str">
        <f>IF(U1587="","",SUM($U$18:U1587))</f>
        <v/>
      </c>
      <c r="X1587" s="71" t="str">
        <f>IF(U1587="","",IF(U1588="",SUM($U$18:U1587)-SUM($X$17:X1586)))</f>
        <v/>
      </c>
      <c r="Y1587" s="70" t="str">
        <f t="shared" si="120"/>
        <v/>
      </c>
      <c r="Z1587" s="71" t="str">
        <f t="shared" si="121"/>
        <v/>
      </c>
      <c r="AB1587" s="70"/>
    </row>
    <row r="1588" spans="2:28" s="71" customFormat="1" x14ac:dyDescent="0.3">
      <c r="B1588" s="242"/>
      <c r="C1588" s="243"/>
      <c r="D1588" s="244"/>
      <c r="E1588" s="243"/>
      <c r="F1588" s="243"/>
      <c r="G1588" s="244"/>
      <c r="H1588" s="245"/>
      <c r="I1588" s="244"/>
      <c r="J1588" s="245"/>
      <c r="K1588" s="244"/>
      <c r="L1588" s="245"/>
      <c r="M1588" s="244"/>
      <c r="N1588" s="246"/>
      <c r="O1588" s="243"/>
      <c r="P1588" s="243"/>
      <c r="Q1588" s="243"/>
      <c r="R1588" s="244"/>
      <c r="S1588" s="247"/>
      <c r="T1588" s="70" t="str">
        <f t="shared" si="118"/>
        <v/>
      </c>
      <c r="U1588" s="71" t="str">
        <f t="shared" si="119"/>
        <v/>
      </c>
      <c r="V1588" s="71" t="str">
        <f t="shared" si="122"/>
        <v/>
      </c>
      <c r="W1588" s="71" t="str">
        <f>IF(U1588="","",SUM($U$18:U1588))</f>
        <v/>
      </c>
      <c r="X1588" s="71" t="str">
        <f>IF(U1588="","",IF(U1589="",SUM($U$18:U1588)-SUM($X$17:X1587)))</f>
        <v/>
      </c>
      <c r="Y1588" s="70" t="str">
        <f t="shared" si="120"/>
        <v/>
      </c>
      <c r="Z1588" s="71" t="str">
        <f t="shared" si="121"/>
        <v/>
      </c>
      <c r="AB1588" s="70"/>
    </row>
    <row r="1589" spans="2:28" s="71" customFormat="1" x14ac:dyDescent="0.3">
      <c r="B1589" s="242"/>
      <c r="C1589" s="243"/>
      <c r="D1589" s="244"/>
      <c r="E1589" s="243"/>
      <c r="F1589" s="243"/>
      <c r="G1589" s="244"/>
      <c r="H1589" s="245"/>
      <c r="I1589" s="244"/>
      <c r="J1589" s="245"/>
      <c r="K1589" s="244"/>
      <c r="L1589" s="245"/>
      <c r="M1589" s="244"/>
      <c r="N1589" s="246"/>
      <c r="O1589" s="243"/>
      <c r="P1589" s="243"/>
      <c r="Q1589" s="243"/>
      <c r="R1589" s="244"/>
      <c r="S1589" s="247"/>
      <c r="T1589" s="70" t="str">
        <f t="shared" si="118"/>
        <v/>
      </c>
      <c r="U1589" s="71" t="str">
        <f t="shared" si="119"/>
        <v/>
      </c>
      <c r="V1589" s="71" t="str">
        <f t="shared" si="122"/>
        <v/>
      </c>
      <c r="W1589" s="71" t="str">
        <f>IF(U1589="","",SUM($U$18:U1589))</f>
        <v/>
      </c>
      <c r="X1589" s="71" t="str">
        <f>IF(U1589="","",IF(U1590="",SUM($U$18:U1589)-SUM($X$17:X1588)))</f>
        <v/>
      </c>
      <c r="Y1589" s="70" t="str">
        <f t="shared" si="120"/>
        <v/>
      </c>
      <c r="Z1589" s="71" t="str">
        <f t="shared" si="121"/>
        <v/>
      </c>
      <c r="AB1589" s="70"/>
    </row>
    <row r="1590" spans="2:28" s="71" customFormat="1" x14ac:dyDescent="0.3">
      <c r="B1590" s="242"/>
      <c r="C1590" s="243"/>
      <c r="D1590" s="244"/>
      <c r="E1590" s="243"/>
      <c r="F1590" s="243"/>
      <c r="G1590" s="244"/>
      <c r="H1590" s="245"/>
      <c r="I1590" s="244"/>
      <c r="J1590" s="245"/>
      <c r="K1590" s="244"/>
      <c r="L1590" s="245"/>
      <c r="M1590" s="244"/>
      <c r="N1590" s="246"/>
      <c r="O1590" s="243"/>
      <c r="P1590" s="243"/>
      <c r="Q1590" s="243"/>
      <c r="R1590" s="244"/>
      <c r="S1590" s="247"/>
      <c r="T1590" s="70" t="str">
        <f t="shared" si="118"/>
        <v/>
      </c>
      <c r="U1590" s="71" t="str">
        <f t="shared" si="119"/>
        <v/>
      </c>
      <c r="V1590" s="71" t="str">
        <f t="shared" si="122"/>
        <v/>
      </c>
      <c r="W1590" s="71" t="str">
        <f>IF(U1590="","",SUM($U$18:U1590))</f>
        <v/>
      </c>
      <c r="X1590" s="71" t="str">
        <f>IF(U1590="","",IF(U1591="",SUM($U$18:U1590)-SUM($X$17:X1589)))</f>
        <v/>
      </c>
      <c r="Y1590" s="70" t="str">
        <f t="shared" si="120"/>
        <v/>
      </c>
      <c r="Z1590" s="71" t="str">
        <f t="shared" si="121"/>
        <v/>
      </c>
      <c r="AB1590" s="70"/>
    </row>
    <row r="1591" spans="2:28" s="71" customFormat="1" x14ac:dyDescent="0.3">
      <c r="B1591" s="242"/>
      <c r="C1591" s="243"/>
      <c r="D1591" s="244"/>
      <c r="E1591" s="243"/>
      <c r="F1591" s="243"/>
      <c r="G1591" s="244"/>
      <c r="H1591" s="245"/>
      <c r="I1591" s="244"/>
      <c r="J1591" s="245"/>
      <c r="K1591" s="244"/>
      <c r="L1591" s="245"/>
      <c r="M1591" s="244"/>
      <c r="N1591" s="246"/>
      <c r="O1591" s="243"/>
      <c r="P1591" s="243"/>
      <c r="Q1591" s="243"/>
      <c r="R1591" s="244"/>
      <c r="S1591" s="247"/>
      <c r="T1591" s="70" t="str">
        <f t="shared" si="118"/>
        <v/>
      </c>
      <c r="U1591" s="71" t="str">
        <f t="shared" si="119"/>
        <v/>
      </c>
      <c r="V1591" s="71" t="str">
        <f t="shared" si="122"/>
        <v/>
      </c>
      <c r="W1591" s="71" t="str">
        <f>IF(U1591="","",SUM($U$18:U1591))</f>
        <v/>
      </c>
      <c r="X1591" s="71" t="str">
        <f>IF(U1591="","",IF(U1592="",SUM($U$18:U1591)-SUM($X$17:X1590)))</f>
        <v/>
      </c>
      <c r="Y1591" s="70" t="str">
        <f t="shared" si="120"/>
        <v/>
      </c>
      <c r="Z1591" s="71" t="str">
        <f t="shared" si="121"/>
        <v/>
      </c>
      <c r="AB1591" s="70"/>
    </row>
    <row r="1592" spans="2:28" s="71" customFormat="1" x14ac:dyDescent="0.3">
      <c r="B1592" s="242"/>
      <c r="C1592" s="243"/>
      <c r="D1592" s="244"/>
      <c r="E1592" s="243"/>
      <c r="F1592" s="243"/>
      <c r="G1592" s="244"/>
      <c r="H1592" s="245"/>
      <c r="I1592" s="244"/>
      <c r="J1592" s="245"/>
      <c r="K1592" s="244"/>
      <c r="L1592" s="245"/>
      <c r="M1592" s="244"/>
      <c r="N1592" s="246"/>
      <c r="O1592" s="243"/>
      <c r="P1592" s="243"/>
      <c r="Q1592" s="243"/>
      <c r="R1592" s="244"/>
      <c r="S1592" s="247"/>
      <c r="T1592" s="70" t="str">
        <f t="shared" si="118"/>
        <v/>
      </c>
      <c r="U1592" s="71" t="str">
        <f t="shared" si="119"/>
        <v/>
      </c>
      <c r="V1592" s="71" t="str">
        <f t="shared" si="122"/>
        <v/>
      </c>
      <c r="W1592" s="71" t="str">
        <f>IF(U1592="","",SUM($U$18:U1592))</f>
        <v/>
      </c>
      <c r="X1592" s="71" t="str">
        <f>IF(U1592="","",IF(U1593="",SUM($U$18:U1592)-SUM($X$17:X1591)))</f>
        <v/>
      </c>
      <c r="Y1592" s="70" t="str">
        <f t="shared" si="120"/>
        <v/>
      </c>
      <c r="Z1592" s="71" t="str">
        <f t="shared" si="121"/>
        <v/>
      </c>
      <c r="AB1592" s="70"/>
    </row>
    <row r="1593" spans="2:28" s="71" customFormat="1" x14ac:dyDescent="0.3">
      <c r="B1593" s="242"/>
      <c r="C1593" s="243"/>
      <c r="D1593" s="244"/>
      <c r="E1593" s="243"/>
      <c r="F1593" s="243"/>
      <c r="G1593" s="244"/>
      <c r="H1593" s="245"/>
      <c r="I1593" s="244"/>
      <c r="J1593" s="245"/>
      <c r="K1593" s="244"/>
      <c r="L1593" s="245"/>
      <c r="M1593" s="244"/>
      <c r="N1593" s="246"/>
      <c r="O1593" s="243"/>
      <c r="P1593" s="243"/>
      <c r="Q1593" s="243"/>
      <c r="R1593" s="244"/>
      <c r="S1593" s="247"/>
      <c r="T1593" s="70" t="str">
        <f t="shared" si="118"/>
        <v/>
      </c>
      <c r="U1593" s="71" t="str">
        <f t="shared" si="119"/>
        <v/>
      </c>
      <c r="V1593" s="71" t="str">
        <f t="shared" si="122"/>
        <v/>
      </c>
      <c r="W1593" s="71" t="str">
        <f>IF(U1593="","",SUM($U$18:U1593))</f>
        <v/>
      </c>
      <c r="X1593" s="71" t="str">
        <f>IF(U1593="","",IF(U1594="",SUM($U$18:U1593)-SUM($X$17:X1592)))</f>
        <v/>
      </c>
      <c r="Y1593" s="70" t="str">
        <f t="shared" si="120"/>
        <v/>
      </c>
      <c r="Z1593" s="71" t="str">
        <f t="shared" si="121"/>
        <v/>
      </c>
      <c r="AB1593" s="70"/>
    </row>
    <row r="1594" spans="2:28" s="71" customFormat="1" x14ac:dyDescent="0.3">
      <c r="B1594" s="242"/>
      <c r="C1594" s="243"/>
      <c r="D1594" s="244"/>
      <c r="E1594" s="243"/>
      <c r="F1594" s="243"/>
      <c r="G1594" s="244"/>
      <c r="H1594" s="245"/>
      <c r="I1594" s="244"/>
      <c r="J1594" s="245"/>
      <c r="K1594" s="244"/>
      <c r="L1594" s="245"/>
      <c r="M1594" s="244"/>
      <c r="N1594" s="246"/>
      <c r="O1594" s="243"/>
      <c r="P1594" s="243"/>
      <c r="Q1594" s="243"/>
      <c r="R1594" s="244"/>
      <c r="S1594" s="247"/>
      <c r="T1594" s="70" t="str">
        <f t="shared" si="118"/>
        <v/>
      </c>
      <c r="U1594" s="71" t="str">
        <f t="shared" si="119"/>
        <v/>
      </c>
      <c r="V1594" s="71" t="str">
        <f t="shared" si="122"/>
        <v/>
      </c>
      <c r="W1594" s="71" t="str">
        <f>IF(U1594="","",SUM($U$18:U1594))</f>
        <v/>
      </c>
      <c r="X1594" s="71" t="str">
        <f>IF(U1594="","",IF(U1595="",SUM($U$18:U1594)-SUM($X$17:X1593)))</f>
        <v/>
      </c>
      <c r="Y1594" s="70" t="str">
        <f t="shared" si="120"/>
        <v/>
      </c>
      <c r="Z1594" s="71" t="str">
        <f t="shared" si="121"/>
        <v/>
      </c>
      <c r="AB1594" s="70"/>
    </row>
    <row r="1595" spans="2:28" s="71" customFormat="1" x14ac:dyDescent="0.3">
      <c r="B1595" s="242"/>
      <c r="C1595" s="243"/>
      <c r="D1595" s="244"/>
      <c r="E1595" s="243"/>
      <c r="F1595" s="243"/>
      <c r="G1595" s="244"/>
      <c r="H1595" s="245"/>
      <c r="I1595" s="244"/>
      <c r="J1595" s="245"/>
      <c r="K1595" s="244"/>
      <c r="L1595" s="245"/>
      <c r="M1595" s="244"/>
      <c r="N1595" s="246"/>
      <c r="O1595" s="243"/>
      <c r="P1595" s="243"/>
      <c r="Q1595" s="243"/>
      <c r="R1595" s="244"/>
      <c r="S1595" s="247"/>
      <c r="T1595" s="70" t="str">
        <f t="shared" si="118"/>
        <v/>
      </c>
      <c r="U1595" s="71" t="str">
        <f t="shared" si="119"/>
        <v/>
      </c>
      <c r="V1595" s="71" t="str">
        <f t="shared" si="122"/>
        <v/>
      </c>
      <c r="W1595" s="71" t="str">
        <f>IF(U1595="","",SUM($U$18:U1595))</f>
        <v/>
      </c>
      <c r="X1595" s="71" t="str">
        <f>IF(U1595="","",IF(U1596="",SUM($U$18:U1595)-SUM($X$17:X1594)))</f>
        <v/>
      </c>
      <c r="Y1595" s="70" t="str">
        <f t="shared" si="120"/>
        <v/>
      </c>
      <c r="Z1595" s="71" t="str">
        <f t="shared" si="121"/>
        <v/>
      </c>
      <c r="AB1595" s="70"/>
    </row>
    <row r="1596" spans="2:28" s="71" customFormat="1" x14ac:dyDescent="0.3">
      <c r="B1596" s="242"/>
      <c r="C1596" s="243"/>
      <c r="D1596" s="244"/>
      <c r="E1596" s="243"/>
      <c r="F1596" s="243"/>
      <c r="G1596" s="244"/>
      <c r="H1596" s="245"/>
      <c r="I1596" s="244"/>
      <c r="J1596" s="245"/>
      <c r="K1596" s="244"/>
      <c r="L1596" s="245"/>
      <c r="M1596" s="244"/>
      <c r="N1596" s="246"/>
      <c r="O1596" s="243"/>
      <c r="P1596" s="243"/>
      <c r="Q1596" s="243"/>
      <c r="R1596" s="244"/>
      <c r="S1596" s="247"/>
      <c r="T1596" s="70" t="str">
        <f t="shared" si="118"/>
        <v/>
      </c>
      <c r="U1596" s="71" t="str">
        <f t="shared" si="119"/>
        <v/>
      </c>
      <c r="V1596" s="71" t="str">
        <f t="shared" si="122"/>
        <v/>
      </c>
      <c r="W1596" s="71" t="str">
        <f>IF(U1596="","",SUM($U$18:U1596))</f>
        <v/>
      </c>
      <c r="X1596" s="71" t="str">
        <f>IF(U1596="","",IF(U1597="",SUM($U$18:U1596)-SUM($X$17:X1595)))</f>
        <v/>
      </c>
      <c r="Y1596" s="70" t="str">
        <f t="shared" si="120"/>
        <v/>
      </c>
      <c r="Z1596" s="71" t="str">
        <f t="shared" si="121"/>
        <v/>
      </c>
      <c r="AB1596" s="70"/>
    </row>
    <row r="1597" spans="2:28" s="71" customFormat="1" x14ac:dyDescent="0.3">
      <c r="B1597" s="242"/>
      <c r="C1597" s="243"/>
      <c r="D1597" s="244"/>
      <c r="E1597" s="243"/>
      <c r="F1597" s="243"/>
      <c r="G1597" s="244"/>
      <c r="H1597" s="245"/>
      <c r="I1597" s="244"/>
      <c r="J1597" s="245"/>
      <c r="K1597" s="244"/>
      <c r="L1597" s="245"/>
      <c r="M1597" s="244"/>
      <c r="N1597" s="246"/>
      <c r="O1597" s="243"/>
      <c r="P1597" s="243"/>
      <c r="Q1597" s="243"/>
      <c r="R1597" s="244"/>
      <c r="S1597" s="247"/>
      <c r="T1597" s="70" t="str">
        <f t="shared" si="118"/>
        <v/>
      </c>
      <c r="U1597" s="71" t="str">
        <f t="shared" si="119"/>
        <v/>
      </c>
      <c r="V1597" s="71" t="str">
        <f t="shared" si="122"/>
        <v/>
      </c>
      <c r="W1597" s="71" t="str">
        <f>IF(U1597="","",SUM($U$18:U1597))</f>
        <v/>
      </c>
      <c r="X1597" s="71" t="str">
        <f>IF(U1597="","",IF(U1598="",SUM($U$18:U1597)-SUM($X$17:X1596)))</f>
        <v/>
      </c>
      <c r="Y1597" s="70" t="str">
        <f t="shared" si="120"/>
        <v/>
      </c>
      <c r="Z1597" s="71" t="str">
        <f t="shared" si="121"/>
        <v/>
      </c>
      <c r="AB1597" s="70"/>
    </row>
    <row r="1598" spans="2:28" s="71" customFormat="1" x14ac:dyDescent="0.3">
      <c r="B1598" s="242"/>
      <c r="C1598" s="243"/>
      <c r="D1598" s="244"/>
      <c r="E1598" s="243"/>
      <c r="F1598" s="243"/>
      <c r="G1598" s="244"/>
      <c r="H1598" s="245"/>
      <c r="I1598" s="244"/>
      <c r="J1598" s="245"/>
      <c r="K1598" s="244"/>
      <c r="L1598" s="245"/>
      <c r="M1598" s="244"/>
      <c r="N1598" s="246"/>
      <c r="O1598" s="243"/>
      <c r="P1598" s="243"/>
      <c r="Q1598" s="243"/>
      <c r="R1598" s="244"/>
      <c r="S1598" s="247"/>
      <c r="T1598" s="70" t="str">
        <f t="shared" si="118"/>
        <v/>
      </c>
      <c r="U1598" s="71" t="str">
        <f t="shared" si="119"/>
        <v/>
      </c>
      <c r="V1598" s="71" t="str">
        <f t="shared" si="122"/>
        <v/>
      </c>
      <c r="W1598" s="71" t="str">
        <f>IF(U1598="","",SUM($U$18:U1598))</f>
        <v/>
      </c>
      <c r="X1598" s="71" t="str">
        <f>IF(U1598="","",IF(U1599="",SUM($U$18:U1598)-SUM($X$17:X1597)))</f>
        <v/>
      </c>
      <c r="Y1598" s="70" t="str">
        <f t="shared" si="120"/>
        <v/>
      </c>
      <c r="Z1598" s="71" t="str">
        <f t="shared" si="121"/>
        <v/>
      </c>
      <c r="AB1598" s="70"/>
    </row>
    <row r="1599" spans="2:28" s="71" customFormat="1" x14ac:dyDescent="0.3">
      <c r="B1599" s="242"/>
      <c r="C1599" s="243"/>
      <c r="D1599" s="244"/>
      <c r="E1599" s="243"/>
      <c r="F1599" s="243"/>
      <c r="G1599" s="244"/>
      <c r="H1599" s="245"/>
      <c r="I1599" s="244"/>
      <c r="J1599" s="245"/>
      <c r="K1599" s="244"/>
      <c r="L1599" s="245"/>
      <c r="M1599" s="244"/>
      <c r="N1599" s="246"/>
      <c r="O1599" s="243"/>
      <c r="P1599" s="243"/>
      <c r="Q1599" s="243"/>
      <c r="R1599" s="244"/>
      <c r="S1599" s="247"/>
      <c r="T1599" s="70" t="str">
        <f t="shared" si="118"/>
        <v/>
      </c>
      <c r="U1599" s="71" t="str">
        <f t="shared" si="119"/>
        <v/>
      </c>
      <c r="V1599" s="71" t="str">
        <f t="shared" si="122"/>
        <v/>
      </c>
      <c r="W1599" s="71" t="str">
        <f>IF(U1599="","",SUM($U$18:U1599))</f>
        <v/>
      </c>
      <c r="X1599" s="71" t="str">
        <f>IF(U1599="","",IF(U1600="",SUM($U$18:U1599)-SUM($X$17:X1598)))</f>
        <v/>
      </c>
      <c r="Y1599" s="70" t="str">
        <f t="shared" si="120"/>
        <v/>
      </c>
      <c r="Z1599" s="71" t="str">
        <f t="shared" si="121"/>
        <v/>
      </c>
      <c r="AB1599" s="70"/>
    </row>
    <row r="1600" spans="2:28" s="71" customFormat="1" x14ac:dyDescent="0.3">
      <c r="B1600" s="242"/>
      <c r="C1600" s="243"/>
      <c r="D1600" s="244"/>
      <c r="E1600" s="243"/>
      <c r="F1600" s="243"/>
      <c r="G1600" s="244"/>
      <c r="H1600" s="245"/>
      <c r="I1600" s="244"/>
      <c r="J1600" s="245"/>
      <c r="K1600" s="244"/>
      <c r="L1600" s="245"/>
      <c r="M1600" s="244"/>
      <c r="N1600" s="246"/>
      <c r="O1600" s="243"/>
      <c r="P1600" s="243"/>
      <c r="Q1600" s="243"/>
      <c r="R1600" s="244"/>
      <c r="S1600" s="247"/>
      <c r="T1600" s="70" t="str">
        <f t="shared" si="118"/>
        <v/>
      </c>
      <c r="U1600" s="71" t="str">
        <f t="shared" si="119"/>
        <v/>
      </c>
      <c r="V1600" s="71" t="str">
        <f t="shared" si="122"/>
        <v/>
      </c>
      <c r="W1600" s="71" t="str">
        <f>IF(U1600="","",SUM($U$18:U1600))</f>
        <v/>
      </c>
      <c r="X1600" s="71" t="str">
        <f>IF(U1600="","",IF(U1601="",SUM($U$18:U1600)-SUM($X$17:X1599)))</f>
        <v/>
      </c>
      <c r="Y1600" s="70" t="str">
        <f t="shared" si="120"/>
        <v/>
      </c>
      <c r="Z1600" s="71" t="str">
        <f t="shared" si="121"/>
        <v/>
      </c>
      <c r="AB1600" s="70"/>
    </row>
    <row r="1601" spans="2:28" s="71" customFormat="1" x14ac:dyDescent="0.3">
      <c r="B1601" s="242"/>
      <c r="C1601" s="243"/>
      <c r="D1601" s="244"/>
      <c r="E1601" s="243"/>
      <c r="F1601" s="243"/>
      <c r="G1601" s="244"/>
      <c r="H1601" s="245"/>
      <c r="I1601" s="244"/>
      <c r="J1601" s="245"/>
      <c r="K1601" s="244"/>
      <c r="L1601" s="245"/>
      <c r="M1601" s="244"/>
      <c r="N1601" s="246"/>
      <c r="O1601" s="243"/>
      <c r="P1601" s="243"/>
      <c r="Q1601" s="243"/>
      <c r="R1601" s="244"/>
      <c r="S1601" s="247"/>
      <c r="T1601" s="70" t="str">
        <f t="shared" si="118"/>
        <v/>
      </c>
      <c r="U1601" s="71" t="str">
        <f t="shared" si="119"/>
        <v/>
      </c>
      <c r="V1601" s="71" t="str">
        <f t="shared" si="122"/>
        <v/>
      </c>
      <c r="W1601" s="71" t="str">
        <f>IF(U1601="","",SUM($U$18:U1601))</f>
        <v/>
      </c>
      <c r="X1601" s="71" t="str">
        <f>IF(U1601="","",IF(U1602="",SUM($U$18:U1601)-SUM($X$17:X1600)))</f>
        <v/>
      </c>
      <c r="Y1601" s="70" t="str">
        <f t="shared" si="120"/>
        <v/>
      </c>
      <c r="Z1601" s="71" t="str">
        <f t="shared" si="121"/>
        <v/>
      </c>
      <c r="AB1601" s="70"/>
    </row>
    <row r="1602" spans="2:28" s="71" customFormat="1" x14ac:dyDescent="0.3">
      <c r="B1602" s="242"/>
      <c r="C1602" s="243"/>
      <c r="D1602" s="244"/>
      <c r="E1602" s="243"/>
      <c r="F1602" s="243"/>
      <c r="G1602" s="244"/>
      <c r="H1602" s="245"/>
      <c r="I1602" s="244"/>
      <c r="J1602" s="245"/>
      <c r="K1602" s="244"/>
      <c r="L1602" s="245"/>
      <c r="M1602" s="244"/>
      <c r="N1602" s="246"/>
      <c r="O1602" s="243"/>
      <c r="P1602" s="243"/>
      <c r="Q1602" s="243"/>
      <c r="R1602" s="244"/>
      <c r="S1602" s="247"/>
      <c r="T1602" s="70" t="str">
        <f t="shared" si="118"/>
        <v/>
      </c>
      <c r="U1602" s="71" t="str">
        <f t="shared" si="119"/>
        <v/>
      </c>
      <c r="V1602" s="71" t="str">
        <f t="shared" si="122"/>
        <v/>
      </c>
      <c r="W1602" s="71" t="str">
        <f>IF(U1602="","",SUM($U$18:U1602))</f>
        <v/>
      </c>
      <c r="X1602" s="71" t="str">
        <f>IF(U1602="","",IF(U1603="",SUM($U$18:U1602)-SUM($X$17:X1601)))</f>
        <v/>
      </c>
      <c r="Y1602" s="70" t="str">
        <f t="shared" si="120"/>
        <v/>
      </c>
      <c r="Z1602" s="71" t="str">
        <f t="shared" si="121"/>
        <v/>
      </c>
      <c r="AB1602" s="70"/>
    </row>
    <row r="1603" spans="2:28" s="71" customFormat="1" x14ac:dyDescent="0.3">
      <c r="B1603" s="242"/>
      <c r="C1603" s="243"/>
      <c r="D1603" s="244"/>
      <c r="E1603" s="243"/>
      <c r="F1603" s="243"/>
      <c r="G1603" s="244"/>
      <c r="H1603" s="245"/>
      <c r="I1603" s="244"/>
      <c r="J1603" s="245"/>
      <c r="K1603" s="244"/>
      <c r="L1603" s="245"/>
      <c r="M1603" s="244"/>
      <c r="N1603" s="246"/>
      <c r="O1603" s="243"/>
      <c r="P1603" s="243"/>
      <c r="Q1603" s="243"/>
      <c r="R1603" s="244"/>
      <c r="S1603" s="247"/>
      <c r="T1603" s="70" t="str">
        <f t="shared" si="118"/>
        <v/>
      </c>
      <c r="U1603" s="71" t="str">
        <f t="shared" si="119"/>
        <v/>
      </c>
      <c r="V1603" s="71" t="str">
        <f t="shared" si="122"/>
        <v/>
      </c>
      <c r="W1603" s="71" t="str">
        <f>IF(U1603="","",SUM($U$18:U1603))</f>
        <v/>
      </c>
      <c r="X1603" s="71" t="str">
        <f>IF(U1603="","",IF(U1604="",SUM($U$18:U1603)-SUM($X$17:X1602)))</f>
        <v/>
      </c>
      <c r="Y1603" s="70" t="str">
        <f t="shared" si="120"/>
        <v/>
      </c>
      <c r="Z1603" s="71" t="str">
        <f t="shared" si="121"/>
        <v/>
      </c>
      <c r="AB1603" s="70"/>
    </row>
    <row r="1604" spans="2:28" s="71" customFormat="1" x14ac:dyDescent="0.3">
      <c r="B1604" s="242"/>
      <c r="C1604" s="243"/>
      <c r="D1604" s="244"/>
      <c r="E1604" s="243"/>
      <c r="F1604" s="243"/>
      <c r="G1604" s="244"/>
      <c r="H1604" s="245"/>
      <c r="I1604" s="244"/>
      <c r="J1604" s="245"/>
      <c r="K1604" s="244"/>
      <c r="L1604" s="245"/>
      <c r="M1604" s="244"/>
      <c r="N1604" s="246"/>
      <c r="O1604" s="243"/>
      <c r="P1604" s="243"/>
      <c r="Q1604" s="243"/>
      <c r="R1604" s="244"/>
      <c r="S1604" s="247"/>
      <c r="T1604" s="70" t="str">
        <f t="shared" si="118"/>
        <v/>
      </c>
      <c r="U1604" s="71" t="str">
        <f t="shared" si="119"/>
        <v/>
      </c>
      <c r="V1604" s="71" t="str">
        <f t="shared" si="122"/>
        <v/>
      </c>
      <c r="W1604" s="71" t="str">
        <f>IF(U1604="","",SUM($U$18:U1604))</f>
        <v/>
      </c>
      <c r="X1604" s="71" t="str">
        <f>IF(U1604="","",IF(U1605="",SUM($U$18:U1604)-SUM($X$17:X1603)))</f>
        <v/>
      </c>
      <c r="Y1604" s="70" t="str">
        <f t="shared" si="120"/>
        <v/>
      </c>
      <c r="Z1604" s="71" t="str">
        <f t="shared" si="121"/>
        <v/>
      </c>
      <c r="AB1604" s="70"/>
    </row>
    <row r="1605" spans="2:28" s="71" customFormat="1" x14ac:dyDescent="0.3">
      <c r="B1605" s="242"/>
      <c r="C1605" s="243"/>
      <c r="D1605" s="244"/>
      <c r="E1605" s="243"/>
      <c r="F1605" s="243"/>
      <c r="G1605" s="244"/>
      <c r="H1605" s="245"/>
      <c r="I1605" s="244"/>
      <c r="J1605" s="245"/>
      <c r="K1605" s="244"/>
      <c r="L1605" s="245"/>
      <c r="M1605" s="244"/>
      <c r="N1605" s="246"/>
      <c r="O1605" s="243"/>
      <c r="P1605" s="243"/>
      <c r="Q1605" s="243"/>
      <c r="R1605" s="244"/>
      <c r="S1605" s="247"/>
      <c r="T1605" s="70" t="str">
        <f t="shared" si="118"/>
        <v/>
      </c>
      <c r="U1605" s="71" t="str">
        <f t="shared" si="119"/>
        <v/>
      </c>
      <c r="V1605" s="71" t="str">
        <f t="shared" si="122"/>
        <v/>
      </c>
      <c r="W1605" s="71" t="str">
        <f>IF(U1605="","",SUM($U$18:U1605))</f>
        <v/>
      </c>
      <c r="X1605" s="71" t="str">
        <f>IF(U1605="","",IF(U1606="",SUM($U$18:U1605)-SUM($X$17:X1604)))</f>
        <v/>
      </c>
      <c r="Y1605" s="70" t="str">
        <f t="shared" si="120"/>
        <v/>
      </c>
      <c r="Z1605" s="71" t="str">
        <f t="shared" si="121"/>
        <v/>
      </c>
      <c r="AB1605" s="70"/>
    </row>
    <row r="1606" spans="2:28" s="71" customFormat="1" x14ac:dyDescent="0.3">
      <c r="B1606" s="242"/>
      <c r="C1606" s="243"/>
      <c r="D1606" s="244"/>
      <c r="E1606" s="243"/>
      <c r="F1606" s="243"/>
      <c r="G1606" s="244"/>
      <c r="H1606" s="245"/>
      <c r="I1606" s="244"/>
      <c r="J1606" s="245"/>
      <c r="K1606" s="244"/>
      <c r="L1606" s="245"/>
      <c r="M1606" s="244"/>
      <c r="N1606" s="246"/>
      <c r="O1606" s="243"/>
      <c r="P1606" s="243"/>
      <c r="Q1606" s="243"/>
      <c r="R1606" s="244"/>
      <c r="S1606" s="247"/>
      <c r="T1606" s="70" t="str">
        <f t="shared" si="118"/>
        <v/>
      </c>
      <c r="U1606" s="71" t="str">
        <f t="shared" si="119"/>
        <v/>
      </c>
      <c r="V1606" s="71" t="str">
        <f t="shared" si="122"/>
        <v/>
      </c>
      <c r="W1606" s="71" t="str">
        <f>IF(U1606="","",SUM($U$18:U1606))</f>
        <v/>
      </c>
      <c r="X1606" s="71" t="str">
        <f>IF(U1606="","",IF(U1607="",SUM($U$18:U1606)-SUM($X$17:X1605)))</f>
        <v/>
      </c>
      <c r="Y1606" s="70" t="str">
        <f t="shared" si="120"/>
        <v/>
      </c>
      <c r="Z1606" s="71" t="str">
        <f t="shared" si="121"/>
        <v/>
      </c>
      <c r="AB1606" s="70"/>
    </row>
    <row r="1607" spans="2:28" s="71" customFormat="1" x14ac:dyDescent="0.3">
      <c r="B1607" s="242"/>
      <c r="C1607" s="243"/>
      <c r="D1607" s="244"/>
      <c r="E1607" s="243"/>
      <c r="F1607" s="243"/>
      <c r="G1607" s="244"/>
      <c r="H1607" s="245"/>
      <c r="I1607" s="244"/>
      <c r="J1607" s="245"/>
      <c r="K1607" s="244"/>
      <c r="L1607" s="245"/>
      <c r="M1607" s="244"/>
      <c r="N1607" s="246"/>
      <c r="O1607" s="243"/>
      <c r="P1607" s="243"/>
      <c r="Q1607" s="243"/>
      <c r="R1607" s="244"/>
      <c r="S1607" s="247"/>
      <c r="T1607" s="70" t="str">
        <f t="shared" si="118"/>
        <v/>
      </c>
      <c r="U1607" s="71" t="str">
        <f t="shared" si="119"/>
        <v/>
      </c>
      <c r="V1607" s="71" t="str">
        <f t="shared" si="122"/>
        <v/>
      </c>
      <c r="W1607" s="71" t="str">
        <f>IF(U1607="","",SUM($U$18:U1607))</f>
        <v/>
      </c>
      <c r="X1607" s="71" t="str">
        <f>IF(U1607="","",IF(U1608="",SUM($U$18:U1607)-SUM($X$17:X1606)))</f>
        <v/>
      </c>
      <c r="Y1607" s="70" t="str">
        <f t="shared" si="120"/>
        <v/>
      </c>
      <c r="Z1607" s="71" t="str">
        <f t="shared" si="121"/>
        <v/>
      </c>
      <c r="AB1607" s="70"/>
    </row>
    <row r="1608" spans="2:28" s="71" customFormat="1" x14ac:dyDescent="0.3">
      <c r="B1608" s="242"/>
      <c r="C1608" s="243"/>
      <c r="D1608" s="244"/>
      <c r="E1608" s="243"/>
      <c r="F1608" s="243"/>
      <c r="G1608" s="244"/>
      <c r="H1608" s="245"/>
      <c r="I1608" s="244"/>
      <c r="J1608" s="245"/>
      <c r="K1608" s="244"/>
      <c r="L1608" s="245"/>
      <c r="M1608" s="244"/>
      <c r="N1608" s="246"/>
      <c r="O1608" s="243"/>
      <c r="P1608" s="243"/>
      <c r="Q1608" s="243"/>
      <c r="R1608" s="244"/>
      <c r="S1608" s="247"/>
      <c r="T1608" s="70" t="str">
        <f t="shared" si="118"/>
        <v/>
      </c>
      <c r="U1608" s="71" t="str">
        <f t="shared" si="119"/>
        <v/>
      </c>
      <c r="V1608" s="71" t="str">
        <f t="shared" si="122"/>
        <v/>
      </c>
      <c r="W1608" s="71" t="str">
        <f>IF(U1608="","",SUM($U$18:U1608))</f>
        <v/>
      </c>
      <c r="X1608" s="71" t="str">
        <f>IF(U1608="","",IF(U1609="",SUM($U$18:U1608)-SUM($X$17:X1607)))</f>
        <v/>
      </c>
      <c r="Y1608" s="70" t="str">
        <f t="shared" si="120"/>
        <v/>
      </c>
      <c r="Z1608" s="71" t="str">
        <f t="shared" si="121"/>
        <v/>
      </c>
      <c r="AB1608" s="70"/>
    </row>
    <row r="1609" spans="2:28" s="71" customFormat="1" x14ac:dyDescent="0.3">
      <c r="B1609" s="242"/>
      <c r="C1609" s="243"/>
      <c r="D1609" s="244"/>
      <c r="E1609" s="243"/>
      <c r="F1609" s="243"/>
      <c r="G1609" s="244"/>
      <c r="H1609" s="245"/>
      <c r="I1609" s="244"/>
      <c r="J1609" s="245"/>
      <c r="K1609" s="244"/>
      <c r="L1609" s="245"/>
      <c r="M1609" s="244"/>
      <c r="N1609" s="246"/>
      <c r="O1609" s="243"/>
      <c r="P1609" s="243"/>
      <c r="Q1609" s="243"/>
      <c r="R1609" s="244"/>
      <c r="S1609" s="247"/>
      <c r="T1609" s="70" t="str">
        <f t="shared" si="118"/>
        <v/>
      </c>
      <c r="U1609" s="71" t="str">
        <f t="shared" si="119"/>
        <v/>
      </c>
      <c r="V1609" s="71" t="str">
        <f t="shared" si="122"/>
        <v/>
      </c>
      <c r="W1609" s="71" t="str">
        <f>IF(U1609="","",SUM($U$18:U1609))</f>
        <v/>
      </c>
      <c r="X1609" s="71" t="str">
        <f>IF(U1609="","",IF(U1610="",SUM($U$18:U1609)-SUM($X$17:X1608)))</f>
        <v/>
      </c>
      <c r="Y1609" s="70" t="str">
        <f t="shared" si="120"/>
        <v/>
      </c>
      <c r="Z1609" s="71" t="str">
        <f t="shared" si="121"/>
        <v/>
      </c>
      <c r="AB1609" s="70"/>
    </row>
    <row r="1610" spans="2:28" s="71" customFormat="1" x14ac:dyDescent="0.3">
      <c r="B1610" s="242"/>
      <c r="C1610" s="243"/>
      <c r="D1610" s="244"/>
      <c r="E1610" s="243"/>
      <c r="F1610" s="243"/>
      <c r="G1610" s="244"/>
      <c r="H1610" s="245"/>
      <c r="I1610" s="244"/>
      <c r="J1610" s="245"/>
      <c r="K1610" s="244"/>
      <c r="L1610" s="245"/>
      <c r="M1610" s="244"/>
      <c r="N1610" s="246"/>
      <c r="O1610" s="243"/>
      <c r="P1610" s="243"/>
      <c r="Q1610" s="243"/>
      <c r="R1610" s="244"/>
      <c r="S1610" s="247"/>
      <c r="T1610" s="70" t="str">
        <f t="shared" si="118"/>
        <v/>
      </c>
      <c r="U1610" s="71" t="str">
        <f t="shared" si="119"/>
        <v/>
      </c>
      <c r="V1610" s="71" t="str">
        <f t="shared" si="122"/>
        <v/>
      </c>
      <c r="W1610" s="71" t="str">
        <f>IF(U1610="","",SUM($U$18:U1610))</f>
        <v/>
      </c>
      <c r="X1610" s="71" t="str">
        <f>IF(U1610="","",IF(U1611="",SUM($U$18:U1610)-SUM($X$17:X1609)))</f>
        <v/>
      </c>
      <c r="Y1610" s="70" t="str">
        <f t="shared" si="120"/>
        <v/>
      </c>
      <c r="Z1610" s="71" t="str">
        <f t="shared" si="121"/>
        <v/>
      </c>
      <c r="AB1610" s="70"/>
    </row>
    <row r="1611" spans="2:28" s="71" customFormat="1" x14ac:dyDescent="0.3">
      <c r="B1611" s="242"/>
      <c r="C1611" s="243"/>
      <c r="D1611" s="244"/>
      <c r="E1611" s="243"/>
      <c r="F1611" s="243"/>
      <c r="G1611" s="244"/>
      <c r="H1611" s="245"/>
      <c r="I1611" s="244"/>
      <c r="J1611" s="245"/>
      <c r="K1611" s="244"/>
      <c r="L1611" s="245"/>
      <c r="M1611" s="244"/>
      <c r="N1611" s="246"/>
      <c r="O1611" s="243"/>
      <c r="P1611" s="243"/>
      <c r="Q1611" s="243"/>
      <c r="R1611" s="244"/>
      <c r="S1611" s="247"/>
      <c r="T1611" s="70" t="str">
        <f t="shared" si="118"/>
        <v/>
      </c>
      <c r="U1611" s="71" t="str">
        <f t="shared" si="119"/>
        <v/>
      </c>
      <c r="V1611" s="71" t="str">
        <f t="shared" si="122"/>
        <v/>
      </c>
      <c r="W1611" s="71" t="str">
        <f>IF(U1611="","",SUM($U$18:U1611))</f>
        <v/>
      </c>
      <c r="X1611" s="71" t="str">
        <f>IF(U1611="","",IF(U1612="",SUM($U$18:U1611)-SUM($X$17:X1610)))</f>
        <v/>
      </c>
      <c r="Y1611" s="70" t="str">
        <f t="shared" si="120"/>
        <v/>
      </c>
      <c r="Z1611" s="71" t="str">
        <f t="shared" si="121"/>
        <v/>
      </c>
      <c r="AB1611" s="70"/>
    </row>
    <row r="1612" spans="2:28" s="71" customFormat="1" x14ac:dyDescent="0.3">
      <c r="B1612" s="242"/>
      <c r="C1612" s="243"/>
      <c r="D1612" s="244"/>
      <c r="E1612" s="243"/>
      <c r="F1612" s="243"/>
      <c r="G1612" s="244"/>
      <c r="H1612" s="245"/>
      <c r="I1612" s="244"/>
      <c r="J1612" s="245"/>
      <c r="K1612" s="244"/>
      <c r="L1612" s="245"/>
      <c r="M1612" s="244"/>
      <c r="N1612" s="246"/>
      <c r="O1612" s="243"/>
      <c r="P1612" s="243"/>
      <c r="Q1612" s="243"/>
      <c r="R1612" s="244"/>
      <c r="S1612" s="247"/>
      <c r="T1612" s="70" t="str">
        <f t="shared" si="118"/>
        <v/>
      </c>
      <c r="U1612" s="71" t="str">
        <f t="shared" si="119"/>
        <v/>
      </c>
      <c r="V1612" s="71" t="str">
        <f t="shared" si="122"/>
        <v/>
      </c>
      <c r="W1612" s="71" t="str">
        <f>IF(U1612="","",SUM($U$18:U1612))</f>
        <v/>
      </c>
      <c r="X1612" s="71" t="str">
        <f>IF(U1612="","",IF(U1613="",SUM($U$18:U1612)-SUM($X$17:X1611)))</f>
        <v/>
      </c>
      <c r="Y1612" s="70" t="str">
        <f t="shared" si="120"/>
        <v/>
      </c>
      <c r="Z1612" s="71" t="str">
        <f t="shared" si="121"/>
        <v/>
      </c>
      <c r="AB1612" s="70"/>
    </row>
    <row r="1613" spans="2:28" s="71" customFormat="1" x14ac:dyDescent="0.3">
      <c r="B1613" s="242"/>
      <c r="C1613" s="243"/>
      <c r="D1613" s="244"/>
      <c r="E1613" s="243"/>
      <c r="F1613" s="243"/>
      <c r="G1613" s="244"/>
      <c r="H1613" s="245"/>
      <c r="I1613" s="244"/>
      <c r="J1613" s="245"/>
      <c r="K1613" s="244"/>
      <c r="L1613" s="245"/>
      <c r="M1613" s="244"/>
      <c r="N1613" s="246"/>
      <c r="O1613" s="243"/>
      <c r="P1613" s="243"/>
      <c r="Q1613" s="243"/>
      <c r="R1613" s="244"/>
      <c r="S1613" s="247"/>
      <c r="T1613" s="70" t="str">
        <f t="shared" si="118"/>
        <v/>
      </c>
      <c r="U1613" s="71" t="str">
        <f t="shared" si="119"/>
        <v/>
      </c>
      <c r="V1613" s="71" t="str">
        <f t="shared" si="122"/>
        <v/>
      </c>
      <c r="W1613" s="71" t="str">
        <f>IF(U1613="","",SUM($U$18:U1613))</f>
        <v/>
      </c>
      <c r="X1613" s="71" t="str">
        <f>IF(U1613="","",IF(U1614="",SUM($U$18:U1613)-SUM($X$17:X1612)))</f>
        <v/>
      </c>
      <c r="Y1613" s="70" t="str">
        <f t="shared" si="120"/>
        <v/>
      </c>
      <c r="Z1613" s="71" t="str">
        <f t="shared" si="121"/>
        <v/>
      </c>
      <c r="AB1613" s="70"/>
    </row>
    <row r="1614" spans="2:28" s="71" customFormat="1" x14ac:dyDescent="0.3">
      <c r="B1614" s="242"/>
      <c r="C1614" s="243"/>
      <c r="D1614" s="244"/>
      <c r="E1614" s="243"/>
      <c r="F1614" s="243"/>
      <c r="G1614" s="244"/>
      <c r="H1614" s="245"/>
      <c r="I1614" s="244"/>
      <c r="J1614" s="245"/>
      <c r="K1614" s="244"/>
      <c r="L1614" s="245"/>
      <c r="M1614" s="244"/>
      <c r="N1614" s="246"/>
      <c r="O1614" s="243"/>
      <c r="P1614" s="243"/>
      <c r="Q1614" s="243"/>
      <c r="R1614" s="244"/>
      <c r="S1614" s="247"/>
      <c r="T1614" s="70" t="str">
        <f t="shared" si="118"/>
        <v/>
      </c>
      <c r="U1614" s="71" t="str">
        <f t="shared" si="119"/>
        <v/>
      </c>
      <c r="V1614" s="71" t="str">
        <f t="shared" si="122"/>
        <v/>
      </c>
      <c r="W1614" s="71" t="str">
        <f>IF(U1614="","",SUM($U$18:U1614))</f>
        <v/>
      </c>
      <c r="X1614" s="71" t="str">
        <f>IF(U1614="","",IF(U1615="",SUM($U$18:U1614)-SUM($X$17:X1613)))</f>
        <v/>
      </c>
      <c r="Y1614" s="70" t="str">
        <f t="shared" si="120"/>
        <v/>
      </c>
      <c r="Z1614" s="71" t="str">
        <f t="shared" si="121"/>
        <v/>
      </c>
      <c r="AB1614" s="70"/>
    </row>
    <row r="1615" spans="2:28" s="71" customFormat="1" x14ac:dyDescent="0.3">
      <c r="B1615" s="242"/>
      <c r="C1615" s="243"/>
      <c r="D1615" s="244"/>
      <c r="E1615" s="243"/>
      <c r="F1615" s="243"/>
      <c r="G1615" s="244"/>
      <c r="H1615" s="245"/>
      <c r="I1615" s="244"/>
      <c r="J1615" s="245"/>
      <c r="K1615" s="244"/>
      <c r="L1615" s="245"/>
      <c r="M1615" s="244"/>
      <c r="N1615" s="246"/>
      <c r="O1615" s="243"/>
      <c r="P1615" s="243"/>
      <c r="Q1615" s="243"/>
      <c r="R1615" s="244"/>
      <c r="S1615" s="247"/>
      <c r="T1615" s="70" t="str">
        <f t="shared" si="118"/>
        <v/>
      </c>
      <c r="U1615" s="71" t="str">
        <f t="shared" si="119"/>
        <v/>
      </c>
      <c r="V1615" s="71" t="str">
        <f t="shared" si="122"/>
        <v/>
      </c>
      <c r="W1615" s="71" t="str">
        <f>IF(U1615="","",SUM($U$18:U1615))</f>
        <v/>
      </c>
      <c r="X1615" s="71" t="str">
        <f>IF(U1615="","",IF(U1616="",SUM($U$18:U1615)-SUM($X$17:X1614)))</f>
        <v/>
      </c>
      <c r="Y1615" s="70" t="str">
        <f t="shared" si="120"/>
        <v/>
      </c>
      <c r="Z1615" s="71" t="str">
        <f t="shared" si="121"/>
        <v/>
      </c>
      <c r="AB1615" s="70"/>
    </row>
    <row r="1616" spans="2:28" s="71" customFormat="1" x14ac:dyDescent="0.3">
      <c r="B1616" s="242"/>
      <c r="C1616" s="243"/>
      <c r="D1616" s="244"/>
      <c r="E1616" s="243"/>
      <c r="F1616" s="243"/>
      <c r="G1616" s="244"/>
      <c r="H1616" s="245"/>
      <c r="I1616" s="244"/>
      <c r="J1616" s="245"/>
      <c r="K1616" s="244"/>
      <c r="L1616" s="245"/>
      <c r="M1616" s="244"/>
      <c r="N1616" s="246"/>
      <c r="O1616" s="243"/>
      <c r="P1616" s="243"/>
      <c r="Q1616" s="243"/>
      <c r="R1616" s="244"/>
      <c r="S1616" s="247"/>
      <c r="T1616" s="70" t="str">
        <f t="shared" si="118"/>
        <v/>
      </c>
      <c r="U1616" s="71" t="str">
        <f t="shared" si="119"/>
        <v/>
      </c>
      <c r="V1616" s="71" t="str">
        <f t="shared" si="122"/>
        <v/>
      </c>
      <c r="W1616" s="71" t="str">
        <f>IF(U1616="","",SUM($U$18:U1616))</f>
        <v/>
      </c>
      <c r="X1616" s="71" t="str">
        <f>IF(U1616="","",IF(U1617="",SUM($U$18:U1616)-SUM($X$17:X1615)))</f>
        <v/>
      </c>
      <c r="Y1616" s="70" t="str">
        <f t="shared" si="120"/>
        <v/>
      </c>
      <c r="Z1616" s="71" t="str">
        <f t="shared" si="121"/>
        <v/>
      </c>
      <c r="AB1616" s="70"/>
    </row>
    <row r="1617" spans="2:28" s="71" customFormat="1" x14ac:dyDescent="0.3">
      <c r="B1617" s="242"/>
      <c r="C1617" s="243"/>
      <c r="D1617" s="244"/>
      <c r="E1617" s="243"/>
      <c r="F1617" s="243"/>
      <c r="G1617" s="244"/>
      <c r="H1617" s="245"/>
      <c r="I1617" s="244"/>
      <c r="J1617" s="245"/>
      <c r="K1617" s="244"/>
      <c r="L1617" s="245"/>
      <c r="M1617" s="244"/>
      <c r="N1617" s="246"/>
      <c r="O1617" s="243"/>
      <c r="P1617" s="243"/>
      <c r="Q1617" s="243"/>
      <c r="R1617" s="244"/>
      <c r="S1617" s="247"/>
      <c r="T1617" s="70" t="str">
        <f t="shared" si="118"/>
        <v/>
      </c>
      <c r="U1617" s="71" t="str">
        <f t="shared" si="119"/>
        <v/>
      </c>
      <c r="V1617" s="71" t="str">
        <f t="shared" si="122"/>
        <v/>
      </c>
      <c r="W1617" s="71" t="str">
        <f>IF(U1617="","",SUM($U$18:U1617))</f>
        <v/>
      </c>
      <c r="X1617" s="71" t="str">
        <f>IF(U1617="","",IF(U1618="",SUM($U$18:U1617)-SUM($X$17:X1616)))</f>
        <v/>
      </c>
      <c r="Y1617" s="70" t="str">
        <f t="shared" si="120"/>
        <v/>
      </c>
      <c r="Z1617" s="71" t="str">
        <f t="shared" si="121"/>
        <v/>
      </c>
      <c r="AB1617" s="70"/>
    </row>
    <row r="1618" spans="2:28" s="71" customFormat="1" x14ac:dyDescent="0.3">
      <c r="B1618" s="242"/>
      <c r="C1618" s="243"/>
      <c r="D1618" s="244"/>
      <c r="E1618" s="243"/>
      <c r="F1618" s="243"/>
      <c r="G1618" s="244"/>
      <c r="H1618" s="245"/>
      <c r="I1618" s="244"/>
      <c r="J1618" s="245"/>
      <c r="K1618" s="244"/>
      <c r="L1618" s="245"/>
      <c r="M1618" s="244"/>
      <c r="N1618" s="246"/>
      <c r="O1618" s="243"/>
      <c r="P1618" s="243"/>
      <c r="Q1618" s="243"/>
      <c r="R1618" s="244"/>
      <c r="S1618" s="247"/>
      <c r="T1618" s="70" t="str">
        <f t="shared" si="118"/>
        <v/>
      </c>
      <c r="U1618" s="71" t="str">
        <f t="shared" si="119"/>
        <v/>
      </c>
      <c r="V1618" s="71" t="str">
        <f t="shared" si="122"/>
        <v/>
      </c>
      <c r="W1618" s="71" t="str">
        <f>IF(U1618="","",SUM($U$18:U1618))</f>
        <v/>
      </c>
      <c r="X1618" s="71" t="str">
        <f>IF(U1618="","",IF(U1619="",SUM($U$18:U1618)-SUM($X$17:X1617)))</f>
        <v/>
      </c>
      <c r="Y1618" s="70" t="str">
        <f t="shared" si="120"/>
        <v/>
      </c>
      <c r="Z1618" s="71" t="str">
        <f t="shared" si="121"/>
        <v/>
      </c>
      <c r="AB1618" s="70"/>
    </row>
    <row r="1619" spans="2:28" s="71" customFormat="1" x14ac:dyDescent="0.3">
      <c r="B1619" s="242"/>
      <c r="C1619" s="243"/>
      <c r="D1619" s="244"/>
      <c r="E1619" s="243"/>
      <c r="F1619" s="243"/>
      <c r="G1619" s="244"/>
      <c r="H1619" s="245"/>
      <c r="I1619" s="244"/>
      <c r="J1619" s="245"/>
      <c r="K1619" s="244"/>
      <c r="L1619" s="245"/>
      <c r="M1619" s="244"/>
      <c r="N1619" s="246"/>
      <c r="O1619" s="243"/>
      <c r="P1619" s="243"/>
      <c r="Q1619" s="243"/>
      <c r="R1619" s="244"/>
      <c r="S1619" s="247"/>
      <c r="T1619" s="70" t="str">
        <f t="shared" ref="T1619:T1682" si="123">IF(N1619&lt;0,"",IF(N1619="","",(N1619-2)/2))</f>
        <v/>
      </c>
      <c r="U1619" s="71" t="str">
        <f t="shared" ref="U1619:U1682" si="124">IF(H1619="","",IF(M1619="",(H1619+J1619+L1619)*-1,IF(M1619=G1619,H1619/2*N1619-(H1619+J1619+L1619),IF(M1619=I1619,J1619/2*N1619-(H1619+J1619+L1619),IF(M1619=K1619,L1619/2*N1619-(H1619+J1619+L1619))))))</f>
        <v/>
      </c>
      <c r="V1619" s="71" t="str">
        <f t="shared" si="122"/>
        <v/>
      </c>
      <c r="W1619" s="71" t="str">
        <f>IF(U1619="","",SUM($U$18:U1619))</f>
        <v/>
      </c>
      <c r="X1619" s="71" t="str">
        <f>IF(U1619="","",IF(U1620="",SUM($U$18:U1619)-SUM($X$17:X1618)))</f>
        <v/>
      </c>
      <c r="Y1619" s="70" t="str">
        <f t="shared" ref="Y1619:Y1682" si="125">IF(O1619="","",IF(M1619="","",IF(G1619=M1619,O1619,IF(I1619=M1619,P1619,IF(K1619=M1619,Q1619)))))</f>
        <v/>
      </c>
      <c r="Z1619" s="71" t="str">
        <f t="shared" si="121"/>
        <v/>
      </c>
      <c r="AB1619" s="70"/>
    </row>
    <row r="1620" spans="2:28" s="71" customFormat="1" x14ac:dyDescent="0.3">
      <c r="B1620" s="242"/>
      <c r="C1620" s="243"/>
      <c r="D1620" s="244"/>
      <c r="E1620" s="243"/>
      <c r="F1620" s="243"/>
      <c r="G1620" s="244"/>
      <c r="H1620" s="245"/>
      <c r="I1620" s="244"/>
      <c r="J1620" s="245"/>
      <c r="K1620" s="244"/>
      <c r="L1620" s="245"/>
      <c r="M1620" s="244"/>
      <c r="N1620" s="246"/>
      <c r="O1620" s="243"/>
      <c r="P1620" s="243"/>
      <c r="Q1620" s="243"/>
      <c r="R1620" s="244"/>
      <c r="S1620" s="247"/>
      <c r="T1620" s="70" t="str">
        <f t="shared" si="123"/>
        <v/>
      </c>
      <c r="U1620" s="71" t="str">
        <f t="shared" si="124"/>
        <v/>
      </c>
      <c r="V1620" s="71" t="str">
        <f t="shared" si="122"/>
        <v/>
      </c>
      <c r="W1620" s="71" t="str">
        <f>IF(U1620="","",SUM($U$18:U1620))</f>
        <v/>
      </c>
      <c r="X1620" s="71" t="str">
        <f>IF(U1620="","",IF(U1621="",SUM($U$18:U1620)-SUM($X$17:X1619)))</f>
        <v/>
      </c>
      <c r="Y1620" s="70" t="str">
        <f t="shared" si="125"/>
        <v/>
      </c>
      <c r="Z1620" s="71" t="str">
        <f t="shared" si="121"/>
        <v/>
      </c>
      <c r="AB1620" s="70"/>
    </row>
    <row r="1621" spans="2:28" s="71" customFormat="1" x14ac:dyDescent="0.3">
      <c r="B1621" s="242"/>
      <c r="C1621" s="243"/>
      <c r="D1621" s="244"/>
      <c r="E1621" s="243"/>
      <c r="F1621" s="243"/>
      <c r="G1621" s="244"/>
      <c r="H1621" s="245"/>
      <c r="I1621" s="244"/>
      <c r="J1621" s="245"/>
      <c r="K1621" s="244"/>
      <c r="L1621" s="245"/>
      <c r="M1621" s="244"/>
      <c r="N1621" s="246"/>
      <c r="O1621" s="243"/>
      <c r="P1621" s="243"/>
      <c r="Q1621" s="243"/>
      <c r="R1621" s="244"/>
      <c r="S1621" s="247"/>
      <c r="T1621" s="70" t="str">
        <f t="shared" si="123"/>
        <v/>
      </c>
      <c r="U1621" s="71" t="str">
        <f t="shared" si="124"/>
        <v/>
      </c>
      <c r="V1621" s="71" t="str">
        <f t="shared" si="122"/>
        <v/>
      </c>
      <c r="W1621" s="71" t="str">
        <f>IF(U1621="","",SUM($U$18:U1621))</f>
        <v/>
      </c>
      <c r="X1621" s="71" t="str">
        <f>IF(U1621="","",IF(U1622="",SUM($U$18:U1621)-SUM($X$17:X1620)))</f>
        <v/>
      </c>
      <c r="Y1621" s="70" t="str">
        <f t="shared" si="125"/>
        <v/>
      </c>
      <c r="Z1621" s="71" t="str">
        <f t="shared" si="121"/>
        <v/>
      </c>
      <c r="AB1621" s="70"/>
    </row>
    <row r="1622" spans="2:28" s="71" customFormat="1" x14ac:dyDescent="0.3">
      <c r="B1622" s="242"/>
      <c r="C1622" s="243"/>
      <c r="D1622" s="244"/>
      <c r="E1622" s="243"/>
      <c r="F1622" s="243"/>
      <c r="G1622" s="244"/>
      <c r="H1622" s="245"/>
      <c r="I1622" s="244"/>
      <c r="J1622" s="245"/>
      <c r="K1622" s="244"/>
      <c r="L1622" s="245"/>
      <c r="M1622" s="244"/>
      <c r="N1622" s="246"/>
      <c r="O1622" s="243"/>
      <c r="P1622" s="243"/>
      <c r="Q1622" s="243"/>
      <c r="R1622" s="244"/>
      <c r="S1622" s="247"/>
      <c r="T1622" s="70" t="str">
        <f t="shared" si="123"/>
        <v/>
      </c>
      <c r="U1622" s="71" t="str">
        <f t="shared" si="124"/>
        <v/>
      </c>
      <c r="V1622" s="71" t="str">
        <f t="shared" si="122"/>
        <v/>
      </c>
      <c r="W1622" s="71" t="str">
        <f>IF(U1622="","",SUM($U$18:U1622))</f>
        <v/>
      </c>
      <c r="X1622" s="71" t="str">
        <f>IF(U1622="","",IF(U1623="",SUM($U$18:U1622)-SUM($X$17:X1621)))</f>
        <v/>
      </c>
      <c r="Y1622" s="70" t="str">
        <f t="shared" si="125"/>
        <v/>
      </c>
      <c r="Z1622" s="71" t="str">
        <f t="shared" si="121"/>
        <v/>
      </c>
      <c r="AB1622" s="70"/>
    </row>
    <row r="1623" spans="2:28" s="71" customFormat="1" x14ac:dyDescent="0.3">
      <c r="B1623" s="242"/>
      <c r="C1623" s="243"/>
      <c r="D1623" s="244"/>
      <c r="E1623" s="243"/>
      <c r="F1623" s="243"/>
      <c r="G1623" s="244"/>
      <c r="H1623" s="245"/>
      <c r="I1623" s="244"/>
      <c r="J1623" s="245"/>
      <c r="K1623" s="244"/>
      <c r="L1623" s="245"/>
      <c r="M1623" s="244"/>
      <c r="N1623" s="246"/>
      <c r="O1623" s="243"/>
      <c r="P1623" s="243"/>
      <c r="Q1623" s="243"/>
      <c r="R1623" s="244"/>
      <c r="S1623" s="247"/>
      <c r="T1623" s="70" t="str">
        <f t="shared" si="123"/>
        <v/>
      </c>
      <c r="U1623" s="71" t="str">
        <f t="shared" si="124"/>
        <v/>
      </c>
      <c r="V1623" s="71" t="str">
        <f t="shared" si="122"/>
        <v/>
      </c>
      <c r="W1623" s="71" t="str">
        <f>IF(U1623="","",SUM($U$18:U1623))</f>
        <v/>
      </c>
      <c r="X1623" s="71" t="str">
        <f>IF(U1623="","",IF(U1624="",SUM($U$18:U1623)-SUM($X$17:X1622)))</f>
        <v/>
      </c>
      <c r="Y1623" s="70" t="str">
        <f t="shared" si="125"/>
        <v/>
      </c>
      <c r="Z1623" s="71" t="str">
        <f t="shared" ref="Z1623:Z1686" si="126">(IF(C1623="","",IF(N1623="","",IF(U1623&lt;0,SUM(H1623+J1623+L1623+U1623),IF(U1623=0,SUM(H1623+J1623+L1623+U1623),IF(U1623=0,"",IF(U1623&gt;0,SUM(H1623+J1623+L1623+U1623))))))))</f>
        <v/>
      </c>
      <c r="AB1623" s="70"/>
    </row>
    <row r="1624" spans="2:28" s="71" customFormat="1" x14ac:dyDescent="0.3">
      <c r="B1624" s="242"/>
      <c r="C1624" s="243"/>
      <c r="D1624" s="244"/>
      <c r="E1624" s="243"/>
      <c r="F1624" s="243"/>
      <c r="G1624" s="244"/>
      <c r="H1624" s="245"/>
      <c r="I1624" s="244"/>
      <c r="J1624" s="245"/>
      <c r="K1624" s="244"/>
      <c r="L1624" s="245"/>
      <c r="M1624" s="244"/>
      <c r="N1624" s="246"/>
      <c r="O1624" s="243"/>
      <c r="P1624" s="243"/>
      <c r="Q1624" s="243"/>
      <c r="R1624" s="244"/>
      <c r="S1624" s="247"/>
      <c r="T1624" s="70" t="str">
        <f t="shared" si="123"/>
        <v/>
      </c>
      <c r="U1624" s="71" t="str">
        <f t="shared" si="124"/>
        <v/>
      </c>
      <c r="V1624" s="71" t="str">
        <f t="shared" si="122"/>
        <v/>
      </c>
      <c r="W1624" s="71" t="str">
        <f>IF(U1624="","",SUM($U$18:U1624))</f>
        <v/>
      </c>
      <c r="X1624" s="71" t="str">
        <f>IF(U1624="","",IF(U1625="",SUM($U$18:U1624)-SUM($X$17:X1623)))</f>
        <v/>
      </c>
      <c r="Y1624" s="70" t="str">
        <f t="shared" si="125"/>
        <v/>
      </c>
      <c r="Z1624" s="71" t="str">
        <f t="shared" si="126"/>
        <v/>
      </c>
      <c r="AB1624" s="70"/>
    </row>
    <row r="1625" spans="2:28" s="71" customFormat="1" x14ac:dyDescent="0.3">
      <c r="B1625" s="242"/>
      <c r="C1625" s="243"/>
      <c r="D1625" s="244"/>
      <c r="E1625" s="243"/>
      <c r="F1625" s="243"/>
      <c r="G1625" s="244"/>
      <c r="H1625" s="245"/>
      <c r="I1625" s="244"/>
      <c r="J1625" s="245"/>
      <c r="K1625" s="244"/>
      <c r="L1625" s="245"/>
      <c r="M1625" s="244"/>
      <c r="N1625" s="246"/>
      <c r="O1625" s="243"/>
      <c r="P1625" s="243"/>
      <c r="Q1625" s="243"/>
      <c r="R1625" s="244"/>
      <c r="S1625" s="247"/>
      <c r="T1625" s="70" t="str">
        <f t="shared" si="123"/>
        <v/>
      </c>
      <c r="U1625" s="71" t="str">
        <f t="shared" si="124"/>
        <v/>
      </c>
      <c r="V1625" s="71" t="str">
        <f t="shared" si="122"/>
        <v/>
      </c>
      <c r="W1625" s="71" t="str">
        <f>IF(U1625="","",SUM($U$18:U1625))</f>
        <v/>
      </c>
      <c r="X1625" s="71" t="str">
        <f>IF(U1625="","",IF(U1626="",SUM($U$18:U1625)-SUM($X$17:X1624)))</f>
        <v/>
      </c>
      <c r="Y1625" s="70" t="str">
        <f t="shared" si="125"/>
        <v/>
      </c>
      <c r="Z1625" s="71" t="str">
        <f t="shared" si="126"/>
        <v/>
      </c>
      <c r="AB1625" s="70"/>
    </row>
    <row r="1626" spans="2:28" s="71" customFormat="1" x14ac:dyDescent="0.3">
      <c r="B1626" s="242"/>
      <c r="C1626" s="243"/>
      <c r="D1626" s="244"/>
      <c r="E1626" s="243"/>
      <c r="F1626" s="243"/>
      <c r="G1626" s="244"/>
      <c r="H1626" s="245"/>
      <c r="I1626" s="244"/>
      <c r="J1626" s="245"/>
      <c r="K1626" s="244"/>
      <c r="L1626" s="245"/>
      <c r="M1626" s="244"/>
      <c r="N1626" s="246"/>
      <c r="O1626" s="243"/>
      <c r="P1626" s="243"/>
      <c r="Q1626" s="243"/>
      <c r="R1626" s="244"/>
      <c r="S1626" s="247"/>
      <c r="T1626" s="70" t="str">
        <f t="shared" si="123"/>
        <v/>
      </c>
      <c r="U1626" s="71" t="str">
        <f t="shared" si="124"/>
        <v/>
      </c>
      <c r="V1626" s="71" t="str">
        <f t="shared" si="122"/>
        <v/>
      </c>
      <c r="W1626" s="71" t="str">
        <f>IF(U1626="","",SUM($U$18:U1626))</f>
        <v/>
      </c>
      <c r="X1626" s="71" t="str">
        <f>IF(U1626="","",IF(U1627="",SUM($U$18:U1626)-SUM($X$17:X1625)))</f>
        <v/>
      </c>
      <c r="Y1626" s="70" t="str">
        <f t="shared" si="125"/>
        <v/>
      </c>
      <c r="Z1626" s="71" t="str">
        <f t="shared" si="126"/>
        <v/>
      </c>
      <c r="AB1626" s="70"/>
    </row>
    <row r="1627" spans="2:28" s="71" customFormat="1" x14ac:dyDescent="0.3">
      <c r="B1627" s="242"/>
      <c r="C1627" s="243"/>
      <c r="D1627" s="244"/>
      <c r="E1627" s="243"/>
      <c r="F1627" s="243"/>
      <c r="G1627" s="244"/>
      <c r="H1627" s="245"/>
      <c r="I1627" s="244"/>
      <c r="J1627" s="245"/>
      <c r="K1627" s="244"/>
      <c r="L1627" s="245"/>
      <c r="M1627" s="244"/>
      <c r="N1627" s="246"/>
      <c r="O1627" s="243"/>
      <c r="P1627" s="243"/>
      <c r="Q1627" s="243"/>
      <c r="R1627" s="244"/>
      <c r="S1627" s="247"/>
      <c r="T1627" s="70" t="str">
        <f t="shared" si="123"/>
        <v/>
      </c>
      <c r="U1627" s="71" t="str">
        <f t="shared" si="124"/>
        <v/>
      </c>
      <c r="V1627" s="71" t="str">
        <f t="shared" si="122"/>
        <v/>
      </c>
      <c r="W1627" s="71" t="str">
        <f>IF(U1627="","",SUM($U$18:U1627))</f>
        <v/>
      </c>
      <c r="X1627" s="71" t="str">
        <f>IF(U1627="","",IF(U1628="",SUM($U$18:U1627)-SUM($X$17:X1626)))</f>
        <v/>
      </c>
      <c r="Y1627" s="70" t="str">
        <f t="shared" si="125"/>
        <v/>
      </c>
      <c r="Z1627" s="71" t="str">
        <f t="shared" si="126"/>
        <v/>
      </c>
      <c r="AB1627" s="70"/>
    </row>
    <row r="1628" spans="2:28" s="71" customFormat="1" x14ac:dyDescent="0.3">
      <c r="B1628" s="242"/>
      <c r="C1628" s="243"/>
      <c r="D1628" s="244"/>
      <c r="E1628" s="243"/>
      <c r="F1628" s="243"/>
      <c r="G1628" s="244"/>
      <c r="H1628" s="245"/>
      <c r="I1628" s="244"/>
      <c r="J1628" s="245"/>
      <c r="K1628" s="244"/>
      <c r="L1628" s="245"/>
      <c r="M1628" s="244"/>
      <c r="N1628" s="246"/>
      <c r="O1628" s="243"/>
      <c r="P1628" s="243"/>
      <c r="Q1628" s="243"/>
      <c r="R1628" s="244"/>
      <c r="S1628" s="247"/>
      <c r="T1628" s="70" t="str">
        <f t="shared" si="123"/>
        <v/>
      </c>
      <c r="U1628" s="71" t="str">
        <f t="shared" si="124"/>
        <v/>
      </c>
      <c r="V1628" s="71" t="str">
        <f t="shared" si="122"/>
        <v/>
      </c>
      <c r="W1628" s="71" t="str">
        <f>IF(U1628="","",SUM($U$18:U1628))</f>
        <v/>
      </c>
      <c r="X1628" s="71" t="str">
        <f>IF(U1628="","",IF(U1629="",SUM($U$18:U1628)-SUM($X$17:X1627)))</f>
        <v/>
      </c>
      <c r="Y1628" s="70" t="str">
        <f t="shared" si="125"/>
        <v/>
      </c>
      <c r="Z1628" s="71" t="str">
        <f t="shared" si="126"/>
        <v/>
      </c>
      <c r="AB1628" s="70"/>
    </row>
    <row r="1629" spans="2:28" s="71" customFormat="1" x14ac:dyDescent="0.3">
      <c r="B1629" s="242"/>
      <c r="C1629" s="243"/>
      <c r="D1629" s="244"/>
      <c r="E1629" s="243"/>
      <c r="F1629" s="243"/>
      <c r="G1629" s="244"/>
      <c r="H1629" s="245"/>
      <c r="I1629" s="244"/>
      <c r="J1629" s="245"/>
      <c r="K1629" s="244"/>
      <c r="L1629" s="245"/>
      <c r="M1629" s="244"/>
      <c r="N1629" s="246"/>
      <c r="O1629" s="243"/>
      <c r="P1629" s="243"/>
      <c r="Q1629" s="243"/>
      <c r="R1629" s="244"/>
      <c r="S1629" s="247"/>
      <c r="T1629" s="70" t="str">
        <f t="shared" si="123"/>
        <v/>
      </c>
      <c r="U1629" s="71" t="str">
        <f t="shared" si="124"/>
        <v/>
      </c>
      <c r="V1629" s="71" t="str">
        <f t="shared" si="122"/>
        <v/>
      </c>
      <c r="W1629" s="71" t="str">
        <f>IF(U1629="","",SUM($U$18:U1629))</f>
        <v/>
      </c>
      <c r="X1629" s="71" t="str">
        <f>IF(U1629="","",IF(U1630="",SUM($U$18:U1629)-SUM($X$17:X1628)))</f>
        <v/>
      </c>
      <c r="Y1629" s="70" t="str">
        <f t="shared" si="125"/>
        <v/>
      </c>
      <c r="Z1629" s="71" t="str">
        <f t="shared" si="126"/>
        <v/>
      </c>
      <c r="AB1629" s="70"/>
    </row>
    <row r="1630" spans="2:28" s="71" customFormat="1" x14ac:dyDescent="0.3">
      <c r="B1630" s="242"/>
      <c r="C1630" s="243"/>
      <c r="D1630" s="244"/>
      <c r="E1630" s="243"/>
      <c r="F1630" s="243"/>
      <c r="G1630" s="244"/>
      <c r="H1630" s="245"/>
      <c r="I1630" s="244"/>
      <c r="J1630" s="245"/>
      <c r="K1630" s="244"/>
      <c r="L1630" s="245"/>
      <c r="M1630" s="244"/>
      <c r="N1630" s="246"/>
      <c r="O1630" s="243"/>
      <c r="P1630" s="243"/>
      <c r="Q1630" s="243"/>
      <c r="R1630" s="244"/>
      <c r="S1630" s="247"/>
      <c r="T1630" s="70" t="str">
        <f t="shared" si="123"/>
        <v/>
      </c>
      <c r="U1630" s="71" t="str">
        <f t="shared" si="124"/>
        <v/>
      </c>
      <c r="V1630" s="71" t="str">
        <f t="shared" si="122"/>
        <v/>
      </c>
      <c r="W1630" s="71" t="str">
        <f>IF(U1630="","",SUM($U$18:U1630))</f>
        <v/>
      </c>
      <c r="X1630" s="71" t="str">
        <f>IF(U1630="","",IF(U1631="",SUM($U$18:U1630)-SUM($X$17:X1629)))</f>
        <v/>
      </c>
      <c r="Y1630" s="70" t="str">
        <f t="shared" si="125"/>
        <v/>
      </c>
      <c r="Z1630" s="71" t="str">
        <f t="shared" si="126"/>
        <v/>
      </c>
      <c r="AB1630" s="70"/>
    </row>
    <row r="1631" spans="2:28" s="71" customFormat="1" x14ac:dyDescent="0.3">
      <c r="B1631" s="242"/>
      <c r="C1631" s="243"/>
      <c r="D1631" s="244"/>
      <c r="E1631" s="243"/>
      <c r="F1631" s="243"/>
      <c r="G1631" s="244"/>
      <c r="H1631" s="245"/>
      <c r="I1631" s="244"/>
      <c r="J1631" s="245"/>
      <c r="K1631" s="244"/>
      <c r="L1631" s="245"/>
      <c r="M1631" s="244"/>
      <c r="N1631" s="246"/>
      <c r="O1631" s="243"/>
      <c r="P1631" s="243"/>
      <c r="Q1631" s="243"/>
      <c r="R1631" s="244"/>
      <c r="S1631" s="247"/>
      <c r="T1631" s="70" t="str">
        <f t="shared" si="123"/>
        <v/>
      </c>
      <c r="U1631" s="71" t="str">
        <f t="shared" si="124"/>
        <v/>
      </c>
      <c r="V1631" s="71" t="str">
        <f t="shared" si="122"/>
        <v/>
      </c>
      <c r="W1631" s="71" t="str">
        <f>IF(U1631="","",SUM($U$18:U1631))</f>
        <v/>
      </c>
      <c r="X1631" s="71" t="str">
        <f>IF(U1631="","",IF(U1632="",SUM($U$18:U1631)-SUM($X$17:X1630)))</f>
        <v/>
      </c>
      <c r="Y1631" s="70" t="str">
        <f t="shared" si="125"/>
        <v/>
      </c>
      <c r="Z1631" s="71" t="str">
        <f t="shared" si="126"/>
        <v/>
      </c>
      <c r="AB1631" s="70"/>
    </row>
    <row r="1632" spans="2:28" s="71" customFormat="1" x14ac:dyDescent="0.3">
      <c r="B1632" s="242"/>
      <c r="C1632" s="243"/>
      <c r="D1632" s="244"/>
      <c r="E1632" s="243"/>
      <c r="F1632" s="243"/>
      <c r="G1632" s="244"/>
      <c r="H1632" s="245"/>
      <c r="I1632" s="244"/>
      <c r="J1632" s="245"/>
      <c r="K1632" s="244"/>
      <c r="L1632" s="245"/>
      <c r="M1632" s="244"/>
      <c r="N1632" s="246"/>
      <c r="O1632" s="243"/>
      <c r="P1632" s="243"/>
      <c r="Q1632" s="243"/>
      <c r="R1632" s="244"/>
      <c r="S1632" s="247"/>
      <c r="T1632" s="70" t="str">
        <f t="shared" si="123"/>
        <v/>
      </c>
      <c r="U1632" s="71" t="str">
        <f t="shared" si="124"/>
        <v/>
      </c>
      <c r="V1632" s="71" t="str">
        <f t="shared" si="122"/>
        <v/>
      </c>
      <c r="W1632" s="71" t="str">
        <f>IF(U1632="","",SUM($U$18:U1632))</f>
        <v/>
      </c>
      <c r="X1632" s="71" t="str">
        <f>IF(U1632="","",IF(U1633="",SUM($U$18:U1632)-SUM($X$17:X1631)))</f>
        <v/>
      </c>
      <c r="Y1632" s="70" t="str">
        <f t="shared" si="125"/>
        <v/>
      </c>
      <c r="Z1632" s="71" t="str">
        <f t="shared" si="126"/>
        <v/>
      </c>
      <c r="AB1632" s="70"/>
    </row>
    <row r="1633" spans="2:28" s="71" customFormat="1" x14ac:dyDescent="0.3">
      <c r="B1633" s="242"/>
      <c r="C1633" s="243"/>
      <c r="D1633" s="244"/>
      <c r="E1633" s="243"/>
      <c r="F1633" s="243"/>
      <c r="G1633" s="244"/>
      <c r="H1633" s="245"/>
      <c r="I1633" s="244"/>
      <c r="J1633" s="245"/>
      <c r="K1633" s="244"/>
      <c r="L1633" s="245"/>
      <c r="M1633" s="244"/>
      <c r="N1633" s="246"/>
      <c r="O1633" s="243"/>
      <c r="P1633" s="243"/>
      <c r="Q1633" s="243"/>
      <c r="R1633" s="244"/>
      <c r="S1633" s="247"/>
      <c r="T1633" s="70" t="str">
        <f t="shared" si="123"/>
        <v/>
      </c>
      <c r="U1633" s="71" t="str">
        <f t="shared" si="124"/>
        <v/>
      </c>
      <c r="V1633" s="71" t="str">
        <f t="shared" si="122"/>
        <v/>
      </c>
      <c r="W1633" s="71" t="str">
        <f>IF(U1633="","",SUM($U$18:U1633))</f>
        <v/>
      </c>
      <c r="X1633" s="71" t="str">
        <f>IF(U1633="","",IF(U1634="",SUM($U$18:U1633)-SUM($X$17:X1632)))</f>
        <v/>
      </c>
      <c r="Y1633" s="70" t="str">
        <f t="shared" si="125"/>
        <v/>
      </c>
      <c r="Z1633" s="71" t="str">
        <f t="shared" si="126"/>
        <v/>
      </c>
      <c r="AB1633" s="70"/>
    </row>
    <row r="1634" spans="2:28" s="71" customFormat="1" x14ac:dyDescent="0.3">
      <c r="B1634" s="242"/>
      <c r="C1634" s="243"/>
      <c r="D1634" s="244"/>
      <c r="E1634" s="243"/>
      <c r="F1634" s="243"/>
      <c r="G1634" s="244"/>
      <c r="H1634" s="245"/>
      <c r="I1634" s="244"/>
      <c r="J1634" s="245"/>
      <c r="K1634" s="244"/>
      <c r="L1634" s="245"/>
      <c r="M1634" s="244"/>
      <c r="N1634" s="246"/>
      <c r="O1634" s="243"/>
      <c r="P1634" s="243"/>
      <c r="Q1634" s="243"/>
      <c r="R1634" s="244"/>
      <c r="S1634" s="247"/>
      <c r="T1634" s="70" t="str">
        <f t="shared" si="123"/>
        <v/>
      </c>
      <c r="U1634" s="71" t="str">
        <f t="shared" si="124"/>
        <v/>
      </c>
      <c r="V1634" s="71" t="str">
        <f t="shared" si="122"/>
        <v/>
      </c>
      <c r="W1634" s="71" t="str">
        <f>IF(U1634="","",SUM($U$18:U1634))</f>
        <v/>
      </c>
      <c r="X1634" s="71" t="str">
        <f>IF(U1634="","",IF(U1635="",SUM($U$18:U1634)-SUM($X$17:X1633)))</f>
        <v/>
      </c>
      <c r="Y1634" s="70" t="str">
        <f t="shared" si="125"/>
        <v/>
      </c>
      <c r="Z1634" s="71" t="str">
        <f t="shared" si="126"/>
        <v/>
      </c>
      <c r="AB1634" s="70"/>
    </row>
    <row r="1635" spans="2:28" s="71" customFormat="1" x14ac:dyDescent="0.3">
      <c r="B1635" s="242"/>
      <c r="C1635" s="243"/>
      <c r="D1635" s="244"/>
      <c r="E1635" s="243"/>
      <c r="F1635" s="243"/>
      <c r="G1635" s="244"/>
      <c r="H1635" s="245"/>
      <c r="I1635" s="244"/>
      <c r="J1635" s="245"/>
      <c r="K1635" s="244"/>
      <c r="L1635" s="245"/>
      <c r="M1635" s="244"/>
      <c r="N1635" s="246"/>
      <c r="O1635" s="243"/>
      <c r="P1635" s="243"/>
      <c r="Q1635" s="243"/>
      <c r="R1635" s="244"/>
      <c r="S1635" s="247"/>
      <c r="T1635" s="70" t="str">
        <f t="shared" si="123"/>
        <v/>
      </c>
      <c r="U1635" s="71" t="str">
        <f t="shared" si="124"/>
        <v/>
      </c>
      <c r="V1635" s="71" t="str">
        <f t="shared" si="122"/>
        <v/>
      </c>
      <c r="W1635" s="71" t="str">
        <f>IF(U1635="","",SUM($U$18:U1635))</f>
        <v/>
      </c>
      <c r="X1635" s="71" t="str">
        <f>IF(U1635="","",IF(U1636="",SUM($U$18:U1635)-SUM($X$17:X1634)))</f>
        <v/>
      </c>
      <c r="Y1635" s="70" t="str">
        <f t="shared" si="125"/>
        <v/>
      </c>
      <c r="Z1635" s="71" t="str">
        <f t="shared" si="126"/>
        <v/>
      </c>
      <c r="AB1635" s="70"/>
    </row>
    <row r="1636" spans="2:28" s="71" customFormat="1" x14ac:dyDescent="0.3">
      <c r="B1636" s="242"/>
      <c r="C1636" s="243"/>
      <c r="D1636" s="244"/>
      <c r="E1636" s="243"/>
      <c r="F1636" s="243"/>
      <c r="G1636" s="244"/>
      <c r="H1636" s="245"/>
      <c r="I1636" s="244"/>
      <c r="J1636" s="245"/>
      <c r="K1636" s="244"/>
      <c r="L1636" s="245"/>
      <c r="M1636" s="244"/>
      <c r="N1636" s="246"/>
      <c r="O1636" s="243"/>
      <c r="P1636" s="243"/>
      <c r="Q1636" s="243"/>
      <c r="R1636" s="244"/>
      <c r="S1636" s="247"/>
      <c r="T1636" s="70" t="str">
        <f t="shared" si="123"/>
        <v/>
      </c>
      <c r="U1636" s="71" t="str">
        <f t="shared" si="124"/>
        <v/>
      </c>
      <c r="V1636" s="71" t="str">
        <f t="shared" si="122"/>
        <v/>
      </c>
      <c r="W1636" s="71" t="str">
        <f>IF(U1636="","",SUM($U$18:U1636))</f>
        <v/>
      </c>
      <c r="X1636" s="71" t="str">
        <f>IF(U1636="","",IF(U1637="",SUM($U$18:U1636)-SUM($X$17:X1635)))</f>
        <v/>
      </c>
      <c r="Y1636" s="70" t="str">
        <f t="shared" si="125"/>
        <v/>
      </c>
      <c r="Z1636" s="71" t="str">
        <f t="shared" si="126"/>
        <v/>
      </c>
      <c r="AB1636" s="70"/>
    </row>
    <row r="1637" spans="2:28" s="71" customFormat="1" x14ac:dyDescent="0.3">
      <c r="B1637" s="242"/>
      <c r="C1637" s="243"/>
      <c r="D1637" s="244"/>
      <c r="E1637" s="243"/>
      <c r="F1637" s="243"/>
      <c r="G1637" s="244"/>
      <c r="H1637" s="245"/>
      <c r="I1637" s="244"/>
      <c r="J1637" s="245"/>
      <c r="K1637" s="244"/>
      <c r="L1637" s="245"/>
      <c r="M1637" s="244"/>
      <c r="N1637" s="246"/>
      <c r="O1637" s="243"/>
      <c r="P1637" s="243"/>
      <c r="Q1637" s="243"/>
      <c r="R1637" s="244"/>
      <c r="S1637" s="247"/>
      <c r="T1637" s="70" t="str">
        <f t="shared" si="123"/>
        <v/>
      </c>
      <c r="U1637" s="71" t="str">
        <f t="shared" si="124"/>
        <v/>
      </c>
      <c r="V1637" s="71" t="str">
        <f t="shared" si="122"/>
        <v/>
      </c>
      <c r="W1637" s="71" t="str">
        <f>IF(U1637="","",SUM($U$18:U1637))</f>
        <v/>
      </c>
      <c r="X1637" s="71" t="str">
        <f>IF(U1637="","",IF(U1638="",SUM($U$18:U1637)-SUM($X$17:X1636)))</f>
        <v/>
      </c>
      <c r="Y1637" s="70" t="str">
        <f t="shared" si="125"/>
        <v/>
      </c>
      <c r="Z1637" s="71" t="str">
        <f t="shared" si="126"/>
        <v/>
      </c>
      <c r="AB1637" s="70"/>
    </row>
    <row r="1638" spans="2:28" s="71" customFormat="1" x14ac:dyDescent="0.3">
      <c r="B1638" s="242"/>
      <c r="C1638" s="243"/>
      <c r="D1638" s="244"/>
      <c r="E1638" s="243"/>
      <c r="F1638" s="243"/>
      <c r="G1638" s="244"/>
      <c r="H1638" s="245"/>
      <c r="I1638" s="244"/>
      <c r="J1638" s="245"/>
      <c r="K1638" s="244"/>
      <c r="L1638" s="245"/>
      <c r="M1638" s="244"/>
      <c r="N1638" s="246"/>
      <c r="O1638" s="243"/>
      <c r="P1638" s="243"/>
      <c r="Q1638" s="243"/>
      <c r="R1638" s="244"/>
      <c r="S1638" s="247"/>
      <c r="T1638" s="70" t="str">
        <f t="shared" si="123"/>
        <v/>
      </c>
      <c r="U1638" s="71" t="str">
        <f t="shared" si="124"/>
        <v/>
      </c>
      <c r="V1638" s="71" t="str">
        <f t="shared" si="122"/>
        <v/>
      </c>
      <c r="W1638" s="71" t="str">
        <f>IF(U1638="","",SUM($U$18:U1638))</f>
        <v/>
      </c>
      <c r="X1638" s="71" t="str">
        <f>IF(U1638="","",IF(U1639="",SUM($U$18:U1638)-SUM($X$17:X1637)))</f>
        <v/>
      </c>
      <c r="Y1638" s="70" t="str">
        <f t="shared" si="125"/>
        <v/>
      </c>
      <c r="Z1638" s="71" t="str">
        <f t="shared" si="126"/>
        <v/>
      </c>
      <c r="AB1638" s="70"/>
    </row>
    <row r="1639" spans="2:28" s="71" customFormat="1" x14ac:dyDescent="0.3">
      <c r="B1639" s="242"/>
      <c r="C1639" s="243"/>
      <c r="D1639" s="244"/>
      <c r="E1639" s="243"/>
      <c r="F1639" s="243"/>
      <c r="G1639" s="244"/>
      <c r="H1639" s="245"/>
      <c r="I1639" s="244"/>
      <c r="J1639" s="245"/>
      <c r="K1639" s="244"/>
      <c r="L1639" s="245"/>
      <c r="M1639" s="244"/>
      <c r="N1639" s="246"/>
      <c r="O1639" s="243"/>
      <c r="P1639" s="243"/>
      <c r="Q1639" s="243"/>
      <c r="R1639" s="244"/>
      <c r="S1639" s="247"/>
      <c r="T1639" s="70" t="str">
        <f t="shared" si="123"/>
        <v/>
      </c>
      <c r="U1639" s="71" t="str">
        <f t="shared" si="124"/>
        <v/>
      </c>
      <c r="V1639" s="71" t="str">
        <f t="shared" si="122"/>
        <v/>
      </c>
      <c r="W1639" s="71" t="str">
        <f>IF(U1639="","",SUM($U$18:U1639))</f>
        <v/>
      </c>
      <c r="X1639" s="71" t="str">
        <f>IF(U1639="","",IF(U1640="",SUM($U$18:U1639)-SUM($X$17:X1638)))</f>
        <v/>
      </c>
      <c r="Y1639" s="70" t="str">
        <f t="shared" si="125"/>
        <v/>
      </c>
      <c r="Z1639" s="71" t="str">
        <f t="shared" si="126"/>
        <v/>
      </c>
      <c r="AB1639" s="70"/>
    </row>
    <row r="1640" spans="2:28" s="71" customFormat="1" x14ac:dyDescent="0.3">
      <c r="B1640" s="242"/>
      <c r="C1640" s="243"/>
      <c r="D1640" s="244"/>
      <c r="E1640" s="243"/>
      <c r="F1640" s="243"/>
      <c r="G1640" s="244"/>
      <c r="H1640" s="245"/>
      <c r="I1640" s="244"/>
      <c r="J1640" s="245"/>
      <c r="K1640" s="244"/>
      <c r="L1640" s="245"/>
      <c r="M1640" s="244"/>
      <c r="N1640" s="246"/>
      <c r="O1640" s="243"/>
      <c r="P1640" s="243"/>
      <c r="Q1640" s="243"/>
      <c r="R1640" s="244"/>
      <c r="S1640" s="247"/>
      <c r="T1640" s="70" t="str">
        <f t="shared" si="123"/>
        <v/>
      </c>
      <c r="U1640" s="71" t="str">
        <f t="shared" si="124"/>
        <v/>
      </c>
      <c r="V1640" s="71" t="str">
        <f t="shared" si="122"/>
        <v/>
      </c>
      <c r="W1640" s="71" t="str">
        <f>IF(U1640="","",SUM($U$18:U1640))</f>
        <v/>
      </c>
      <c r="X1640" s="71" t="str">
        <f>IF(U1640="","",IF(U1641="",SUM($U$18:U1640)-SUM($X$17:X1639)))</f>
        <v/>
      </c>
      <c r="Y1640" s="70" t="str">
        <f t="shared" si="125"/>
        <v/>
      </c>
      <c r="Z1640" s="71" t="str">
        <f t="shared" si="126"/>
        <v/>
      </c>
      <c r="AB1640" s="70"/>
    </row>
    <row r="1641" spans="2:28" s="71" customFormat="1" x14ac:dyDescent="0.3">
      <c r="B1641" s="242"/>
      <c r="C1641" s="243"/>
      <c r="D1641" s="244"/>
      <c r="E1641" s="243"/>
      <c r="F1641" s="243"/>
      <c r="G1641" s="244"/>
      <c r="H1641" s="245"/>
      <c r="I1641" s="244"/>
      <c r="J1641" s="245"/>
      <c r="K1641" s="244"/>
      <c r="L1641" s="245"/>
      <c r="M1641" s="244"/>
      <c r="N1641" s="246"/>
      <c r="O1641" s="243"/>
      <c r="P1641" s="243"/>
      <c r="Q1641" s="243"/>
      <c r="R1641" s="244"/>
      <c r="S1641" s="247"/>
      <c r="T1641" s="70" t="str">
        <f t="shared" si="123"/>
        <v/>
      </c>
      <c r="U1641" s="71" t="str">
        <f t="shared" si="124"/>
        <v/>
      </c>
      <c r="V1641" s="71" t="str">
        <f t="shared" si="122"/>
        <v/>
      </c>
      <c r="W1641" s="71" t="str">
        <f>IF(U1641="","",SUM($U$18:U1641))</f>
        <v/>
      </c>
      <c r="X1641" s="71" t="str">
        <f>IF(U1641="","",IF(U1642="",SUM($U$18:U1641)-SUM($X$17:X1640)))</f>
        <v/>
      </c>
      <c r="Y1641" s="70" t="str">
        <f t="shared" si="125"/>
        <v/>
      </c>
      <c r="Z1641" s="71" t="str">
        <f t="shared" si="126"/>
        <v/>
      </c>
      <c r="AB1641" s="70"/>
    </row>
    <row r="1642" spans="2:28" s="71" customFormat="1" x14ac:dyDescent="0.3">
      <c r="B1642" s="242"/>
      <c r="C1642" s="243"/>
      <c r="D1642" s="244"/>
      <c r="E1642" s="243"/>
      <c r="F1642" s="243"/>
      <c r="G1642" s="244"/>
      <c r="H1642" s="245"/>
      <c r="I1642" s="244"/>
      <c r="J1642" s="245"/>
      <c r="K1642" s="244"/>
      <c r="L1642" s="245"/>
      <c r="M1642" s="244"/>
      <c r="N1642" s="246"/>
      <c r="O1642" s="243"/>
      <c r="P1642" s="243"/>
      <c r="Q1642" s="243"/>
      <c r="R1642" s="244"/>
      <c r="S1642" s="247"/>
      <c r="T1642" s="70" t="str">
        <f t="shared" si="123"/>
        <v/>
      </c>
      <c r="U1642" s="71" t="str">
        <f t="shared" si="124"/>
        <v/>
      </c>
      <c r="V1642" s="71" t="str">
        <f t="shared" si="122"/>
        <v/>
      </c>
      <c r="W1642" s="71" t="str">
        <f>IF(U1642="","",SUM($U$18:U1642))</f>
        <v/>
      </c>
      <c r="X1642" s="71" t="str">
        <f>IF(U1642="","",IF(U1643="",SUM($U$18:U1642)-SUM($X$17:X1641)))</f>
        <v/>
      </c>
      <c r="Y1642" s="70" t="str">
        <f t="shared" si="125"/>
        <v/>
      </c>
      <c r="Z1642" s="71" t="str">
        <f t="shared" si="126"/>
        <v/>
      </c>
      <c r="AB1642" s="70"/>
    </row>
    <row r="1643" spans="2:28" s="71" customFormat="1" x14ac:dyDescent="0.3">
      <c r="B1643" s="242"/>
      <c r="C1643" s="243"/>
      <c r="D1643" s="244"/>
      <c r="E1643" s="243"/>
      <c r="F1643" s="243"/>
      <c r="G1643" s="244"/>
      <c r="H1643" s="245"/>
      <c r="I1643" s="244"/>
      <c r="J1643" s="245"/>
      <c r="K1643" s="244"/>
      <c r="L1643" s="245"/>
      <c r="M1643" s="244"/>
      <c r="N1643" s="246"/>
      <c r="O1643" s="243"/>
      <c r="P1643" s="243"/>
      <c r="Q1643" s="243"/>
      <c r="R1643" s="244"/>
      <c r="S1643" s="247"/>
      <c r="T1643" s="70" t="str">
        <f t="shared" si="123"/>
        <v/>
      </c>
      <c r="U1643" s="71" t="str">
        <f t="shared" si="124"/>
        <v/>
      </c>
      <c r="V1643" s="71" t="str">
        <f t="shared" si="122"/>
        <v/>
      </c>
      <c r="W1643" s="71" t="str">
        <f>IF(U1643="","",SUM($U$18:U1643))</f>
        <v/>
      </c>
      <c r="X1643" s="71" t="str">
        <f>IF(U1643="","",IF(U1644="",SUM($U$18:U1643)-SUM($X$17:X1642)))</f>
        <v/>
      </c>
      <c r="Y1643" s="70" t="str">
        <f t="shared" si="125"/>
        <v/>
      </c>
      <c r="Z1643" s="71" t="str">
        <f t="shared" si="126"/>
        <v/>
      </c>
      <c r="AB1643" s="70"/>
    </row>
    <row r="1644" spans="2:28" s="71" customFormat="1" x14ac:dyDescent="0.3">
      <c r="B1644" s="242"/>
      <c r="C1644" s="243"/>
      <c r="D1644" s="244"/>
      <c r="E1644" s="243"/>
      <c r="F1644" s="243"/>
      <c r="G1644" s="244"/>
      <c r="H1644" s="245"/>
      <c r="I1644" s="244"/>
      <c r="J1644" s="245"/>
      <c r="K1644" s="244"/>
      <c r="L1644" s="245"/>
      <c r="M1644" s="244"/>
      <c r="N1644" s="246"/>
      <c r="O1644" s="243"/>
      <c r="P1644" s="243"/>
      <c r="Q1644" s="243"/>
      <c r="R1644" s="244"/>
      <c r="S1644" s="247"/>
      <c r="T1644" s="70" t="str">
        <f t="shared" si="123"/>
        <v/>
      </c>
      <c r="U1644" s="71" t="str">
        <f t="shared" si="124"/>
        <v/>
      </c>
      <c r="V1644" s="71" t="str">
        <f t="shared" si="122"/>
        <v/>
      </c>
      <c r="W1644" s="71" t="str">
        <f>IF(U1644="","",SUM($U$18:U1644))</f>
        <v/>
      </c>
      <c r="X1644" s="71" t="str">
        <f>IF(U1644="","",IF(U1645="",SUM($U$18:U1644)-SUM($X$17:X1643)))</f>
        <v/>
      </c>
      <c r="Y1644" s="70" t="str">
        <f t="shared" si="125"/>
        <v/>
      </c>
      <c r="Z1644" s="71" t="str">
        <f t="shared" si="126"/>
        <v/>
      </c>
      <c r="AB1644" s="70"/>
    </row>
    <row r="1645" spans="2:28" s="71" customFormat="1" x14ac:dyDescent="0.3">
      <c r="B1645" s="242"/>
      <c r="C1645" s="243"/>
      <c r="D1645" s="244"/>
      <c r="E1645" s="243"/>
      <c r="F1645" s="243"/>
      <c r="G1645" s="244"/>
      <c r="H1645" s="245"/>
      <c r="I1645" s="244"/>
      <c r="J1645" s="245"/>
      <c r="K1645" s="244"/>
      <c r="L1645" s="245"/>
      <c r="M1645" s="244"/>
      <c r="N1645" s="246"/>
      <c r="O1645" s="243"/>
      <c r="P1645" s="243"/>
      <c r="Q1645" s="243"/>
      <c r="R1645" s="244"/>
      <c r="S1645" s="247"/>
      <c r="T1645" s="70" t="str">
        <f t="shared" si="123"/>
        <v/>
      </c>
      <c r="U1645" s="71" t="str">
        <f t="shared" si="124"/>
        <v/>
      </c>
      <c r="V1645" s="71" t="str">
        <f t="shared" si="122"/>
        <v/>
      </c>
      <c r="W1645" s="71" t="str">
        <f>IF(U1645="","",SUM($U$18:U1645))</f>
        <v/>
      </c>
      <c r="X1645" s="71" t="str">
        <f>IF(U1645="","",IF(U1646="",SUM($U$18:U1645)-SUM($X$17:X1644)))</f>
        <v/>
      </c>
      <c r="Y1645" s="70" t="str">
        <f t="shared" si="125"/>
        <v/>
      </c>
      <c r="Z1645" s="71" t="str">
        <f t="shared" si="126"/>
        <v/>
      </c>
      <c r="AB1645" s="70"/>
    </row>
    <row r="1646" spans="2:28" s="71" customFormat="1" x14ac:dyDescent="0.3">
      <c r="B1646" s="242"/>
      <c r="C1646" s="243"/>
      <c r="D1646" s="244"/>
      <c r="E1646" s="243"/>
      <c r="F1646" s="243"/>
      <c r="G1646" s="244"/>
      <c r="H1646" s="245"/>
      <c r="I1646" s="244"/>
      <c r="J1646" s="245"/>
      <c r="K1646" s="244"/>
      <c r="L1646" s="245"/>
      <c r="M1646" s="244"/>
      <c r="N1646" s="246"/>
      <c r="O1646" s="243"/>
      <c r="P1646" s="243"/>
      <c r="Q1646" s="243"/>
      <c r="R1646" s="244"/>
      <c r="S1646" s="247"/>
      <c r="T1646" s="70" t="str">
        <f t="shared" si="123"/>
        <v/>
      </c>
      <c r="U1646" s="71" t="str">
        <f t="shared" si="124"/>
        <v/>
      </c>
      <c r="V1646" s="71" t="str">
        <f t="shared" si="122"/>
        <v/>
      </c>
      <c r="W1646" s="71" t="str">
        <f>IF(U1646="","",SUM($U$18:U1646))</f>
        <v/>
      </c>
      <c r="X1646" s="71" t="str">
        <f>IF(U1646="","",IF(U1647="",SUM($U$18:U1646)-SUM($X$17:X1645)))</f>
        <v/>
      </c>
      <c r="Y1646" s="70" t="str">
        <f t="shared" si="125"/>
        <v/>
      </c>
      <c r="Z1646" s="71" t="str">
        <f t="shared" si="126"/>
        <v/>
      </c>
      <c r="AB1646" s="70"/>
    </row>
    <row r="1647" spans="2:28" s="71" customFormat="1" x14ac:dyDescent="0.3">
      <c r="B1647" s="242"/>
      <c r="C1647" s="243"/>
      <c r="D1647" s="244"/>
      <c r="E1647" s="243"/>
      <c r="F1647" s="243"/>
      <c r="G1647" s="244"/>
      <c r="H1647" s="245"/>
      <c r="I1647" s="244"/>
      <c r="J1647" s="245"/>
      <c r="K1647" s="244"/>
      <c r="L1647" s="245"/>
      <c r="M1647" s="244"/>
      <c r="N1647" s="246"/>
      <c r="O1647" s="243"/>
      <c r="P1647" s="243"/>
      <c r="Q1647" s="243"/>
      <c r="R1647" s="244"/>
      <c r="S1647" s="247"/>
      <c r="T1647" s="70" t="str">
        <f t="shared" si="123"/>
        <v/>
      </c>
      <c r="U1647" s="71" t="str">
        <f t="shared" si="124"/>
        <v/>
      </c>
      <c r="V1647" s="71" t="str">
        <f t="shared" si="122"/>
        <v/>
      </c>
      <c r="W1647" s="71" t="str">
        <f>IF(U1647="","",SUM($U$18:U1647))</f>
        <v/>
      </c>
      <c r="X1647" s="71" t="str">
        <f>IF(U1647="","",IF(U1648="",SUM($U$18:U1647)-SUM($X$17:X1646)))</f>
        <v/>
      </c>
      <c r="Y1647" s="70" t="str">
        <f t="shared" si="125"/>
        <v/>
      </c>
      <c r="Z1647" s="71" t="str">
        <f t="shared" si="126"/>
        <v/>
      </c>
      <c r="AB1647" s="70"/>
    </row>
    <row r="1648" spans="2:28" s="71" customFormat="1" x14ac:dyDescent="0.3">
      <c r="B1648" s="242"/>
      <c r="C1648" s="243"/>
      <c r="D1648" s="244"/>
      <c r="E1648" s="243"/>
      <c r="F1648" s="243"/>
      <c r="G1648" s="244"/>
      <c r="H1648" s="245"/>
      <c r="I1648" s="244"/>
      <c r="J1648" s="245"/>
      <c r="K1648" s="244"/>
      <c r="L1648" s="245"/>
      <c r="M1648" s="244"/>
      <c r="N1648" s="246"/>
      <c r="O1648" s="243"/>
      <c r="P1648" s="243"/>
      <c r="Q1648" s="243"/>
      <c r="R1648" s="244"/>
      <c r="S1648" s="247"/>
      <c r="T1648" s="70" t="str">
        <f t="shared" si="123"/>
        <v/>
      </c>
      <c r="U1648" s="71" t="str">
        <f t="shared" si="124"/>
        <v/>
      </c>
      <c r="V1648" s="71" t="str">
        <f t="shared" ref="V1648:V1711" si="127">IF(H1648="","",IF(M1648="",(H1648)*-1,IF(M1648=G1648,H1648/2*N1648-(H1648),IF(M1648=I1648,J1648/2*N1648-(H1648),IF(M1648=K1648,L1648/2*N1648-(H1648))))))</f>
        <v/>
      </c>
      <c r="W1648" s="71" t="str">
        <f>IF(U1648="","",SUM($U$18:U1648))</f>
        <v/>
      </c>
      <c r="X1648" s="71" t="str">
        <f>IF(U1648="","",IF(U1649="",SUM($U$18:U1648)-SUM($X$17:X1647)))</f>
        <v/>
      </c>
      <c r="Y1648" s="70" t="str">
        <f t="shared" si="125"/>
        <v/>
      </c>
      <c r="Z1648" s="71" t="str">
        <f t="shared" si="126"/>
        <v/>
      </c>
      <c r="AB1648" s="70"/>
    </row>
    <row r="1649" spans="2:28" s="71" customFormat="1" x14ac:dyDescent="0.3">
      <c r="B1649" s="242"/>
      <c r="C1649" s="243"/>
      <c r="D1649" s="244"/>
      <c r="E1649" s="243"/>
      <c r="F1649" s="243"/>
      <c r="G1649" s="244"/>
      <c r="H1649" s="245"/>
      <c r="I1649" s="244"/>
      <c r="J1649" s="245"/>
      <c r="K1649" s="244"/>
      <c r="L1649" s="245"/>
      <c r="M1649" s="244"/>
      <c r="N1649" s="246"/>
      <c r="O1649" s="243"/>
      <c r="P1649" s="243"/>
      <c r="Q1649" s="243"/>
      <c r="R1649" s="244"/>
      <c r="S1649" s="247"/>
      <c r="T1649" s="70" t="str">
        <f t="shared" si="123"/>
        <v/>
      </c>
      <c r="U1649" s="71" t="str">
        <f t="shared" si="124"/>
        <v/>
      </c>
      <c r="V1649" s="71" t="str">
        <f t="shared" si="127"/>
        <v/>
      </c>
      <c r="W1649" s="71" t="str">
        <f>IF(U1649="","",SUM($U$18:U1649))</f>
        <v/>
      </c>
      <c r="X1649" s="71" t="str">
        <f>IF(U1649="","",IF(U1650="",SUM($U$18:U1649)-SUM($X$17:X1648)))</f>
        <v/>
      </c>
      <c r="Y1649" s="70" t="str">
        <f t="shared" si="125"/>
        <v/>
      </c>
      <c r="Z1649" s="71" t="str">
        <f t="shared" si="126"/>
        <v/>
      </c>
      <c r="AB1649" s="70"/>
    </row>
    <row r="1650" spans="2:28" s="71" customFormat="1" x14ac:dyDescent="0.3">
      <c r="B1650" s="242"/>
      <c r="C1650" s="243"/>
      <c r="D1650" s="244"/>
      <c r="E1650" s="243"/>
      <c r="F1650" s="243"/>
      <c r="G1650" s="244"/>
      <c r="H1650" s="245"/>
      <c r="I1650" s="244"/>
      <c r="J1650" s="245"/>
      <c r="K1650" s="244"/>
      <c r="L1650" s="245"/>
      <c r="M1650" s="244"/>
      <c r="N1650" s="246"/>
      <c r="O1650" s="243"/>
      <c r="P1650" s="243"/>
      <c r="Q1650" s="243"/>
      <c r="R1650" s="244"/>
      <c r="S1650" s="247"/>
      <c r="T1650" s="70" t="str">
        <f t="shared" si="123"/>
        <v/>
      </c>
      <c r="U1650" s="71" t="str">
        <f t="shared" si="124"/>
        <v/>
      </c>
      <c r="V1650" s="71" t="str">
        <f t="shared" si="127"/>
        <v/>
      </c>
      <c r="W1650" s="71" t="str">
        <f>IF(U1650="","",SUM($U$18:U1650))</f>
        <v/>
      </c>
      <c r="X1650" s="71" t="str">
        <f>IF(U1650="","",IF(U1651="",SUM($U$18:U1650)-SUM($X$17:X1649)))</f>
        <v/>
      </c>
      <c r="Y1650" s="70" t="str">
        <f t="shared" si="125"/>
        <v/>
      </c>
      <c r="Z1650" s="71" t="str">
        <f t="shared" si="126"/>
        <v/>
      </c>
      <c r="AB1650" s="70"/>
    </row>
    <row r="1651" spans="2:28" s="71" customFormat="1" x14ac:dyDescent="0.3">
      <c r="B1651" s="242"/>
      <c r="C1651" s="243"/>
      <c r="D1651" s="244"/>
      <c r="E1651" s="243"/>
      <c r="F1651" s="243"/>
      <c r="G1651" s="244"/>
      <c r="H1651" s="245"/>
      <c r="I1651" s="244"/>
      <c r="J1651" s="245"/>
      <c r="K1651" s="244"/>
      <c r="L1651" s="245"/>
      <c r="M1651" s="244"/>
      <c r="N1651" s="246"/>
      <c r="O1651" s="243"/>
      <c r="P1651" s="243"/>
      <c r="Q1651" s="243"/>
      <c r="R1651" s="244"/>
      <c r="S1651" s="247"/>
      <c r="T1651" s="70" t="str">
        <f t="shared" si="123"/>
        <v/>
      </c>
      <c r="U1651" s="71" t="str">
        <f t="shared" si="124"/>
        <v/>
      </c>
      <c r="V1651" s="71" t="str">
        <f t="shared" si="127"/>
        <v/>
      </c>
      <c r="W1651" s="71" t="str">
        <f>IF(U1651="","",SUM($U$18:U1651))</f>
        <v/>
      </c>
      <c r="X1651" s="71" t="str">
        <f>IF(U1651="","",IF(U1652="",SUM($U$18:U1651)-SUM($X$17:X1650)))</f>
        <v/>
      </c>
      <c r="Y1651" s="70" t="str">
        <f t="shared" si="125"/>
        <v/>
      </c>
      <c r="Z1651" s="71" t="str">
        <f t="shared" si="126"/>
        <v/>
      </c>
      <c r="AB1651" s="70"/>
    </row>
    <row r="1652" spans="2:28" s="71" customFormat="1" x14ac:dyDescent="0.3">
      <c r="B1652" s="242"/>
      <c r="C1652" s="243"/>
      <c r="D1652" s="244"/>
      <c r="E1652" s="243"/>
      <c r="F1652" s="243"/>
      <c r="G1652" s="244"/>
      <c r="H1652" s="245"/>
      <c r="I1652" s="244"/>
      <c r="J1652" s="245"/>
      <c r="K1652" s="244"/>
      <c r="L1652" s="245"/>
      <c r="M1652" s="244"/>
      <c r="N1652" s="246"/>
      <c r="O1652" s="243"/>
      <c r="P1652" s="243"/>
      <c r="Q1652" s="243"/>
      <c r="R1652" s="244"/>
      <c r="S1652" s="247"/>
      <c r="T1652" s="70" t="str">
        <f t="shared" si="123"/>
        <v/>
      </c>
      <c r="U1652" s="71" t="str">
        <f t="shared" si="124"/>
        <v/>
      </c>
      <c r="V1652" s="71" t="str">
        <f t="shared" si="127"/>
        <v/>
      </c>
      <c r="W1652" s="71" t="str">
        <f>IF(U1652="","",SUM($U$18:U1652))</f>
        <v/>
      </c>
      <c r="X1652" s="71" t="str">
        <f>IF(U1652="","",IF(U1653="",SUM($U$18:U1652)-SUM($X$17:X1651)))</f>
        <v/>
      </c>
      <c r="Y1652" s="70" t="str">
        <f t="shared" si="125"/>
        <v/>
      </c>
      <c r="Z1652" s="71" t="str">
        <f t="shared" si="126"/>
        <v/>
      </c>
      <c r="AB1652" s="70"/>
    </row>
    <row r="1653" spans="2:28" s="71" customFormat="1" x14ac:dyDescent="0.3">
      <c r="B1653" s="242"/>
      <c r="C1653" s="243"/>
      <c r="D1653" s="244"/>
      <c r="E1653" s="243"/>
      <c r="F1653" s="243"/>
      <c r="G1653" s="244"/>
      <c r="H1653" s="245"/>
      <c r="I1653" s="244"/>
      <c r="J1653" s="245"/>
      <c r="K1653" s="244"/>
      <c r="L1653" s="245"/>
      <c r="M1653" s="244"/>
      <c r="N1653" s="246"/>
      <c r="O1653" s="243"/>
      <c r="P1653" s="243"/>
      <c r="Q1653" s="243"/>
      <c r="R1653" s="244"/>
      <c r="S1653" s="247"/>
      <c r="T1653" s="70" t="str">
        <f t="shared" si="123"/>
        <v/>
      </c>
      <c r="U1653" s="71" t="str">
        <f t="shared" si="124"/>
        <v/>
      </c>
      <c r="V1653" s="71" t="str">
        <f t="shared" si="127"/>
        <v/>
      </c>
      <c r="W1653" s="71" t="str">
        <f>IF(U1653="","",SUM($U$18:U1653))</f>
        <v/>
      </c>
      <c r="X1653" s="71" t="str">
        <f>IF(U1653="","",IF(U1654="",SUM($U$18:U1653)-SUM($X$17:X1652)))</f>
        <v/>
      </c>
      <c r="Y1653" s="70" t="str">
        <f t="shared" si="125"/>
        <v/>
      </c>
      <c r="Z1653" s="71" t="str">
        <f t="shared" si="126"/>
        <v/>
      </c>
      <c r="AB1653" s="70"/>
    </row>
    <row r="1654" spans="2:28" s="71" customFormat="1" x14ac:dyDescent="0.3">
      <c r="B1654" s="242"/>
      <c r="C1654" s="243"/>
      <c r="D1654" s="244"/>
      <c r="E1654" s="243"/>
      <c r="F1654" s="243"/>
      <c r="G1654" s="244"/>
      <c r="H1654" s="245"/>
      <c r="I1654" s="244"/>
      <c r="J1654" s="245"/>
      <c r="K1654" s="244"/>
      <c r="L1654" s="245"/>
      <c r="M1654" s="244"/>
      <c r="N1654" s="246"/>
      <c r="O1654" s="243"/>
      <c r="P1654" s="243"/>
      <c r="Q1654" s="243"/>
      <c r="R1654" s="244"/>
      <c r="S1654" s="247"/>
      <c r="T1654" s="70" t="str">
        <f t="shared" si="123"/>
        <v/>
      </c>
      <c r="U1654" s="71" t="str">
        <f t="shared" si="124"/>
        <v/>
      </c>
      <c r="V1654" s="71" t="str">
        <f t="shared" si="127"/>
        <v/>
      </c>
      <c r="W1654" s="71" t="str">
        <f>IF(U1654="","",SUM($U$18:U1654))</f>
        <v/>
      </c>
      <c r="X1654" s="71" t="str">
        <f>IF(U1654="","",IF(U1655="",SUM($U$18:U1654)-SUM($X$17:X1653)))</f>
        <v/>
      </c>
      <c r="Y1654" s="70" t="str">
        <f t="shared" si="125"/>
        <v/>
      </c>
      <c r="Z1654" s="71" t="str">
        <f t="shared" si="126"/>
        <v/>
      </c>
      <c r="AB1654" s="70"/>
    </row>
    <row r="1655" spans="2:28" s="71" customFormat="1" x14ac:dyDescent="0.3">
      <c r="B1655" s="242"/>
      <c r="C1655" s="243"/>
      <c r="D1655" s="244"/>
      <c r="E1655" s="243"/>
      <c r="F1655" s="243"/>
      <c r="G1655" s="244"/>
      <c r="H1655" s="245"/>
      <c r="I1655" s="244"/>
      <c r="J1655" s="245"/>
      <c r="K1655" s="244"/>
      <c r="L1655" s="245"/>
      <c r="M1655" s="244"/>
      <c r="N1655" s="246"/>
      <c r="O1655" s="243"/>
      <c r="P1655" s="243"/>
      <c r="Q1655" s="243"/>
      <c r="R1655" s="244"/>
      <c r="S1655" s="247"/>
      <c r="T1655" s="70" t="str">
        <f t="shared" si="123"/>
        <v/>
      </c>
      <c r="U1655" s="71" t="str">
        <f t="shared" si="124"/>
        <v/>
      </c>
      <c r="V1655" s="71" t="str">
        <f t="shared" si="127"/>
        <v/>
      </c>
      <c r="W1655" s="71" t="str">
        <f>IF(U1655="","",SUM($U$18:U1655))</f>
        <v/>
      </c>
      <c r="X1655" s="71" t="str">
        <f>IF(U1655="","",IF(U1656="",SUM($U$18:U1655)-SUM($X$17:X1654)))</f>
        <v/>
      </c>
      <c r="Y1655" s="70" t="str">
        <f t="shared" si="125"/>
        <v/>
      </c>
      <c r="Z1655" s="71" t="str">
        <f t="shared" si="126"/>
        <v/>
      </c>
      <c r="AB1655" s="70"/>
    </row>
    <row r="1656" spans="2:28" s="71" customFormat="1" x14ac:dyDescent="0.3">
      <c r="B1656" s="242"/>
      <c r="C1656" s="243"/>
      <c r="D1656" s="244"/>
      <c r="E1656" s="243"/>
      <c r="F1656" s="243"/>
      <c r="G1656" s="244"/>
      <c r="H1656" s="245"/>
      <c r="I1656" s="244"/>
      <c r="J1656" s="245"/>
      <c r="K1656" s="244"/>
      <c r="L1656" s="245"/>
      <c r="M1656" s="244"/>
      <c r="N1656" s="246"/>
      <c r="O1656" s="243"/>
      <c r="P1656" s="243"/>
      <c r="Q1656" s="243"/>
      <c r="R1656" s="244"/>
      <c r="S1656" s="247"/>
      <c r="T1656" s="70" t="str">
        <f t="shared" si="123"/>
        <v/>
      </c>
      <c r="U1656" s="71" t="str">
        <f t="shared" si="124"/>
        <v/>
      </c>
      <c r="V1656" s="71" t="str">
        <f t="shared" si="127"/>
        <v/>
      </c>
      <c r="W1656" s="71" t="str">
        <f>IF(U1656="","",SUM($U$18:U1656))</f>
        <v/>
      </c>
      <c r="X1656" s="71" t="str">
        <f>IF(U1656="","",IF(U1657="",SUM($U$18:U1656)-SUM($X$17:X1655)))</f>
        <v/>
      </c>
      <c r="Y1656" s="70" t="str">
        <f t="shared" si="125"/>
        <v/>
      </c>
      <c r="Z1656" s="71" t="str">
        <f t="shared" si="126"/>
        <v/>
      </c>
      <c r="AB1656" s="70"/>
    </row>
    <row r="1657" spans="2:28" s="71" customFormat="1" x14ac:dyDescent="0.3">
      <c r="B1657" s="242"/>
      <c r="C1657" s="243"/>
      <c r="D1657" s="244"/>
      <c r="E1657" s="243"/>
      <c r="F1657" s="243"/>
      <c r="G1657" s="244"/>
      <c r="H1657" s="245"/>
      <c r="I1657" s="244"/>
      <c r="J1657" s="245"/>
      <c r="K1657" s="244"/>
      <c r="L1657" s="245"/>
      <c r="M1657" s="244"/>
      <c r="N1657" s="246"/>
      <c r="O1657" s="243"/>
      <c r="P1657" s="243"/>
      <c r="Q1657" s="243"/>
      <c r="R1657" s="244"/>
      <c r="S1657" s="247"/>
      <c r="T1657" s="70" t="str">
        <f t="shared" si="123"/>
        <v/>
      </c>
      <c r="U1657" s="71" t="str">
        <f t="shared" si="124"/>
        <v/>
      </c>
      <c r="V1657" s="71" t="str">
        <f t="shared" si="127"/>
        <v/>
      </c>
      <c r="W1657" s="71" t="str">
        <f>IF(U1657="","",SUM($U$18:U1657))</f>
        <v/>
      </c>
      <c r="X1657" s="71" t="str">
        <f>IF(U1657="","",IF(U1658="",SUM($U$18:U1657)-SUM($X$17:X1656)))</f>
        <v/>
      </c>
      <c r="Y1657" s="70" t="str">
        <f t="shared" si="125"/>
        <v/>
      </c>
      <c r="Z1657" s="71" t="str">
        <f t="shared" si="126"/>
        <v/>
      </c>
      <c r="AB1657" s="70"/>
    </row>
    <row r="1658" spans="2:28" s="71" customFormat="1" x14ac:dyDescent="0.3">
      <c r="B1658" s="242"/>
      <c r="C1658" s="243"/>
      <c r="D1658" s="244"/>
      <c r="E1658" s="243"/>
      <c r="F1658" s="243"/>
      <c r="G1658" s="244"/>
      <c r="H1658" s="245"/>
      <c r="I1658" s="244"/>
      <c r="J1658" s="245"/>
      <c r="K1658" s="244"/>
      <c r="L1658" s="245"/>
      <c r="M1658" s="244"/>
      <c r="N1658" s="246"/>
      <c r="O1658" s="243"/>
      <c r="P1658" s="243"/>
      <c r="Q1658" s="243"/>
      <c r="R1658" s="244"/>
      <c r="S1658" s="247"/>
      <c r="T1658" s="70" t="str">
        <f t="shared" si="123"/>
        <v/>
      </c>
      <c r="U1658" s="71" t="str">
        <f t="shared" si="124"/>
        <v/>
      </c>
      <c r="V1658" s="71" t="str">
        <f t="shared" si="127"/>
        <v/>
      </c>
      <c r="W1658" s="71" t="str">
        <f>IF(U1658="","",SUM($U$18:U1658))</f>
        <v/>
      </c>
      <c r="X1658" s="71" t="str">
        <f>IF(U1658="","",IF(U1659="",SUM($U$18:U1658)-SUM($X$17:X1657)))</f>
        <v/>
      </c>
      <c r="Y1658" s="70" t="str">
        <f t="shared" si="125"/>
        <v/>
      </c>
      <c r="Z1658" s="71" t="str">
        <f t="shared" si="126"/>
        <v/>
      </c>
      <c r="AB1658" s="70"/>
    </row>
    <row r="1659" spans="2:28" s="71" customFormat="1" x14ac:dyDescent="0.3">
      <c r="B1659" s="242"/>
      <c r="C1659" s="243"/>
      <c r="D1659" s="244"/>
      <c r="E1659" s="243"/>
      <c r="F1659" s="243"/>
      <c r="G1659" s="244"/>
      <c r="H1659" s="245"/>
      <c r="I1659" s="244"/>
      <c r="J1659" s="245"/>
      <c r="K1659" s="244"/>
      <c r="L1659" s="245"/>
      <c r="M1659" s="244"/>
      <c r="N1659" s="246"/>
      <c r="O1659" s="243"/>
      <c r="P1659" s="243"/>
      <c r="Q1659" s="243"/>
      <c r="R1659" s="244"/>
      <c r="S1659" s="247"/>
      <c r="T1659" s="70" t="str">
        <f t="shared" si="123"/>
        <v/>
      </c>
      <c r="U1659" s="71" t="str">
        <f t="shared" si="124"/>
        <v/>
      </c>
      <c r="V1659" s="71" t="str">
        <f t="shared" si="127"/>
        <v/>
      </c>
      <c r="W1659" s="71" t="str">
        <f>IF(U1659="","",SUM($U$18:U1659))</f>
        <v/>
      </c>
      <c r="X1659" s="71" t="str">
        <f>IF(U1659="","",IF(U1660="",SUM($U$18:U1659)-SUM($X$17:X1658)))</f>
        <v/>
      </c>
      <c r="Y1659" s="70" t="str">
        <f t="shared" si="125"/>
        <v/>
      </c>
      <c r="Z1659" s="71" t="str">
        <f t="shared" si="126"/>
        <v/>
      </c>
      <c r="AB1659" s="70"/>
    </row>
    <row r="1660" spans="2:28" s="71" customFormat="1" x14ac:dyDescent="0.3">
      <c r="B1660" s="242"/>
      <c r="C1660" s="243"/>
      <c r="D1660" s="244"/>
      <c r="E1660" s="243"/>
      <c r="F1660" s="243"/>
      <c r="G1660" s="244"/>
      <c r="H1660" s="245"/>
      <c r="I1660" s="244"/>
      <c r="J1660" s="245"/>
      <c r="K1660" s="244"/>
      <c r="L1660" s="245"/>
      <c r="M1660" s="244"/>
      <c r="N1660" s="246"/>
      <c r="O1660" s="243"/>
      <c r="P1660" s="243"/>
      <c r="Q1660" s="243"/>
      <c r="R1660" s="244"/>
      <c r="S1660" s="247"/>
      <c r="T1660" s="70" t="str">
        <f t="shared" si="123"/>
        <v/>
      </c>
      <c r="U1660" s="71" t="str">
        <f t="shared" si="124"/>
        <v/>
      </c>
      <c r="V1660" s="71" t="str">
        <f t="shared" si="127"/>
        <v/>
      </c>
      <c r="W1660" s="71" t="str">
        <f>IF(U1660="","",SUM($U$18:U1660))</f>
        <v/>
      </c>
      <c r="X1660" s="71" t="str">
        <f>IF(U1660="","",IF(U1661="",SUM($U$18:U1660)-SUM($X$17:X1659)))</f>
        <v/>
      </c>
      <c r="Y1660" s="70" t="str">
        <f t="shared" si="125"/>
        <v/>
      </c>
      <c r="Z1660" s="71" t="str">
        <f t="shared" si="126"/>
        <v/>
      </c>
      <c r="AB1660" s="70"/>
    </row>
    <row r="1661" spans="2:28" s="71" customFormat="1" x14ac:dyDescent="0.3">
      <c r="B1661" s="242"/>
      <c r="C1661" s="243"/>
      <c r="D1661" s="244"/>
      <c r="E1661" s="243"/>
      <c r="F1661" s="243"/>
      <c r="G1661" s="244"/>
      <c r="H1661" s="245"/>
      <c r="I1661" s="244"/>
      <c r="J1661" s="245"/>
      <c r="K1661" s="244"/>
      <c r="L1661" s="245"/>
      <c r="M1661" s="244"/>
      <c r="N1661" s="246"/>
      <c r="O1661" s="243"/>
      <c r="P1661" s="243"/>
      <c r="Q1661" s="243"/>
      <c r="R1661" s="244"/>
      <c r="S1661" s="247"/>
      <c r="T1661" s="70" t="str">
        <f t="shared" si="123"/>
        <v/>
      </c>
      <c r="U1661" s="71" t="str">
        <f t="shared" si="124"/>
        <v/>
      </c>
      <c r="V1661" s="71" t="str">
        <f t="shared" si="127"/>
        <v/>
      </c>
      <c r="W1661" s="71" t="str">
        <f>IF(U1661="","",SUM($U$18:U1661))</f>
        <v/>
      </c>
      <c r="X1661" s="71" t="str">
        <f>IF(U1661="","",IF(U1662="",SUM($U$18:U1661)-SUM($X$17:X1660)))</f>
        <v/>
      </c>
      <c r="Y1661" s="70" t="str">
        <f t="shared" si="125"/>
        <v/>
      </c>
      <c r="Z1661" s="71" t="str">
        <f t="shared" si="126"/>
        <v/>
      </c>
      <c r="AB1661" s="70"/>
    </row>
    <row r="1662" spans="2:28" s="71" customFormat="1" x14ac:dyDescent="0.3">
      <c r="B1662" s="242"/>
      <c r="C1662" s="243"/>
      <c r="D1662" s="244"/>
      <c r="E1662" s="243"/>
      <c r="F1662" s="243"/>
      <c r="G1662" s="244"/>
      <c r="H1662" s="245"/>
      <c r="I1662" s="244"/>
      <c r="J1662" s="245"/>
      <c r="K1662" s="244"/>
      <c r="L1662" s="245"/>
      <c r="M1662" s="244"/>
      <c r="N1662" s="246"/>
      <c r="O1662" s="243"/>
      <c r="P1662" s="243"/>
      <c r="Q1662" s="243"/>
      <c r="R1662" s="244"/>
      <c r="S1662" s="247"/>
      <c r="T1662" s="70" t="str">
        <f t="shared" si="123"/>
        <v/>
      </c>
      <c r="U1662" s="71" t="str">
        <f t="shared" si="124"/>
        <v/>
      </c>
      <c r="V1662" s="71" t="str">
        <f t="shared" si="127"/>
        <v/>
      </c>
      <c r="W1662" s="71" t="str">
        <f>IF(U1662="","",SUM($U$18:U1662))</f>
        <v/>
      </c>
      <c r="X1662" s="71" t="str">
        <f>IF(U1662="","",IF(U1663="",SUM($U$18:U1662)-SUM($X$17:X1661)))</f>
        <v/>
      </c>
      <c r="Y1662" s="70" t="str">
        <f t="shared" si="125"/>
        <v/>
      </c>
      <c r="Z1662" s="71" t="str">
        <f t="shared" si="126"/>
        <v/>
      </c>
      <c r="AB1662" s="70"/>
    </row>
    <row r="1663" spans="2:28" s="71" customFormat="1" x14ac:dyDescent="0.3">
      <c r="B1663" s="242"/>
      <c r="C1663" s="243"/>
      <c r="D1663" s="244"/>
      <c r="E1663" s="243"/>
      <c r="F1663" s="243"/>
      <c r="G1663" s="244"/>
      <c r="H1663" s="245"/>
      <c r="I1663" s="244"/>
      <c r="J1663" s="245"/>
      <c r="K1663" s="244"/>
      <c r="L1663" s="245"/>
      <c r="M1663" s="244"/>
      <c r="N1663" s="246"/>
      <c r="O1663" s="243"/>
      <c r="P1663" s="243"/>
      <c r="Q1663" s="243"/>
      <c r="R1663" s="244"/>
      <c r="S1663" s="247"/>
      <c r="T1663" s="70" t="str">
        <f t="shared" si="123"/>
        <v/>
      </c>
      <c r="U1663" s="71" t="str">
        <f t="shared" si="124"/>
        <v/>
      </c>
      <c r="V1663" s="71" t="str">
        <f t="shared" si="127"/>
        <v/>
      </c>
      <c r="W1663" s="71" t="str">
        <f>IF(U1663="","",SUM($U$18:U1663))</f>
        <v/>
      </c>
      <c r="X1663" s="71" t="str">
        <f>IF(U1663="","",IF(U1664="",SUM($U$18:U1663)-SUM($X$17:X1662)))</f>
        <v/>
      </c>
      <c r="Y1663" s="70" t="str">
        <f t="shared" si="125"/>
        <v/>
      </c>
      <c r="Z1663" s="71" t="str">
        <f t="shared" si="126"/>
        <v/>
      </c>
      <c r="AB1663" s="70"/>
    </row>
    <row r="1664" spans="2:28" s="71" customFormat="1" x14ac:dyDescent="0.3">
      <c r="B1664" s="242"/>
      <c r="C1664" s="243"/>
      <c r="D1664" s="244"/>
      <c r="E1664" s="243"/>
      <c r="F1664" s="243"/>
      <c r="G1664" s="244"/>
      <c r="H1664" s="245"/>
      <c r="I1664" s="244"/>
      <c r="J1664" s="245"/>
      <c r="K1664" s="244"/>
      <c r="L1664" s="245"/>
      <c r="M1664" s="244"/>
      <c r="N1664" s="246"/>
      <c r="O1664" s="243"/>
      <c r="P1664" s="243"/>
      <c r="Q1664" s="243"/>
      <c r="R1664" s="244"/>
      <c r="S1664" s="247"/>
      <c r="T1664" s="70" t="str">
        <f t="shared" si="123"/>
        <v/>
      </c>
      <c r="U1664" s="71" t="str">
        <f t="shared" si="124"/>
        <v/>
      </c>
      <c r="V1664" s="71" t="str">
        <f t="shared" si="127"/>
        <v/>
      </c>
      <c r="W1664" s="71" t="str">
        <f>IF(U1664="","",SUM($U$18:U1664))</f>
        <v/>
      </c>
      <c r="X1664" s="71" t="str">
        <f>IF(U1664="","",IF(U1665="",SUM($U$18:U1664)-SUM($X$17:X1663)))</f>
        <v/>
      </c>
      <c r="Y1664" s="70" t="str">
        <f t="shared" si="125"/>
        <v/>
      </c>
      <c r="Z1664" s="71" t="str">
        <f t="shared" si="126"/>
        <v/>
      </c>
      <c r="AB1664" s="70"/>
    </row>
    <row r="1665" spans="2:28" s="71" customFormat="1" x14ac:dyDescent="0.3">
      <c r="B1665" s="242"/>
      <c r="C1665" s="243"/>
      <c r="D1665" s="244"/>
      <c r="E1665" s="243"/>
      <c r="F1665" s="243"/>
      <c r="G1665" s="244"/>
      <c r="H1665" s="245"/>
      <c r="I1665" s="244"/>
      <c r="J1665" s="245"/>
      <c r="K1665" s="244"/>
      <c r="L1665" s="245"/>
      <c r="M1665" s="244"/>
      <c r="N1665" s="246"/>
      <c r="O1665" s="243"/>
      <c r="P1665" s="243"/>
      <c r="Q1665" s="243"/>
      <c r="R1665" s="244"/>
      <c r="S1665" s="247"/>
      <c r="T1665" s="70" t="str">
        <f t="shared" si="123"/>
        <v/>
      </c>
      <c r="U1665" s="71" t="str">
        <f t="shared" si="124"/>
        <v/>
      </c>
      <c r="V1665" s="71" t="str">
        <f t="shared" si="127"/>
        <v/>
      </c>
      <c r="W1665" s="71" t="str">
        <f>IF(U1665="","",SUM($U$18:U1665))</f>
        <v/>
      </c>
      <c r="X1665" s="71" t="str">
        <f>IF(U1665="","",IF(U1666="",SUM($U$18:U1665)-SUM($X$17:X1664)))</f>
        <v/>
      </c>
      <c r="Y1665" s="70" t="str">
        <f t="shared" si="125"/>
        <v/>
      </c>
      <c r="Z1665" s="71" t="str">
        <f t="shared" si="126"/>
        <v/>
      </c>
      <c r="AB1665" s="70"/>
    </row>
    <row r="1666" spans="2:28" s="71" customFormat="1" x14ac:dyDescent="0.3">
      <c r="B1666" s="242"/>
      <c r="C1666" s="243"/>
      <c r="D1666" s="244"/>
      <c r="E1666" s="243"/>
      <c r="F1666" s="243"/>
      <c r="G1666" s="244"/>
      <c r="H1666" s="245"/>
      <c r="I1666" s="244"/>
      <c r="J1666" s="245"/>
      <c r="K1666" s="244"/>
      <c r="L1666" s="245"/>
      <c r="M1666" s="244"/>
      <c r="N1666" s="246"/>
      <c r="O1666" s="243"/>
      <c r="P1666" s="243"/>
      <c r="Q1666" s="243"/>
      <c r="R1666" s="244"/>
      <c r="S1666" s="247"/>
      <c r="T1666" s="70" t="str">
        <f t="shared" si="123"/>
        <v/>
      </c>
      <c r="U1666" s="71" t="str">
        <f t="shared" si="124"/>
        <v/>
      </c>
      <c r="V1666" s="71" t="str">
        <f t="shared" si="127"/>
        <v/>
      </c>
      <c r="W1666" s="71" t="str">
        <f>IF(U1666="","",SUM($U$18:U1666))</f>
        <v/>
      </c>
      <c r="X1666" s="71" t="str">
        <f>IF(U1666="","",IF(U1667="",SUM($U$18:U1666)-SUM($X$17:X1665)))</f>
        <v/>
      </c>
      <c r="Y1666" s="70" t="str">
        <f t="shared" si="125"/>
        <v/>
      </c>
      <c r="Z1666" s="71" t="str">
        <f t="shared" si="126"/>
        <v/>
      </c>
      <c r="AB1666" s="70"/>
    </row>
    <row r="1667" spans="2:28" s="71" customFormat="1" x14ac:dyDescent="0.3">
      <c r="B1667" s="242"/>
      <c r="C1667" s="243"/>
      <c r="D1667" s="244"/>
      <c r="E1667" s="243"/>
      <c r="F1667" s="243"/>
      <c r="G1667" s="244"/>
      <c r="H1667" s="245"/>
      <c r="I1667" s="244"/>
      <c r="J1667" s="245"/>
      <c r="K1667" s="244"/>
      <c r="L1667" s="245"/>
      <c r="M1667" s="244"/>
      <c r="N1667" s="246"/>
      <c r="O1667" s="243"/>
      <c r="P1667" s="243"/>
      <c r="Q1667" s="243"/>
      <c r="R1667" s="244"/>
      <c r="S1667" s="247"/>
      <c r="T1667" s="70" t="str">
        <f t="shared" si="123"/>
        <v/>
      </c>
      <c r="U1667" s="71" t="str">
        <f t="shared" si="124"/>
        <v/>
      </c>
      <c r="V1667" s="71" t="str">
        <f t="shared" si="127"/>
        <v/>
      </c>
      <c r="W1667" s="71" t="str">
        <f>IF(U1667="","",SUM($U$18:U1667))</f>
        <v/>
      </c>
      <c r="X1667" s="71" t="str">
        <f>IF(U1667="","",IF(U1668="",SUM($U$18:U1667)-SUM($X$17:X1666)))</f>
        <v/>
      </c>
      <c r="Y1667" s="70" t="str">
        <f t="shared" si="125"/>
        <v/>
      </c>
      <c r="Z1667" s="71" t="str">
        <f t="shared" si="126"/>
        <v/>
      </c>
      <c r="AB1667" s="70"/>
    </row>
    <row r="1668" spans="2:28" s="71" customFormat="1" x14ac:dyDescent="0.3">
      <c r="B1668" s="242"/>
      <c r="C1668" s="243"/>
      <c r="D1668" s="244"/>
      <c r="E1668" s="243"/>
      <c r="F1668" s="243"/>
      <c r="G1668" s="244"/>
      <c r="H1668" s="245"/>
      <c r="I1668" s="244"/>
      <c r="J1668" s="245"/>
      <c r="K1668" s="244"/>
      <c r="L1668" s="245"/>
      <c r="M1668" s="244"/>
      <c r="N1668" s="246"/>
      <c r="O1668" s="243"/>
      <c r="P1668" s="243"/>
      <c r="Q1668" s="243"/>
      <c r="R1668" s="244"/>
      <c r="S1668" s="247"/>
      <c r="T1668" s="70" t="str">
        <f t="shared" si="123"/>
        <v/>
      </c>
      <c r="U1668" s="71" t="str">
        <f t="shared" si="124"/>
        <v/>
      </c>
      <c r="V1668" s="71" t="str">
        <f t="shared" si="127"/>
        <v/>
      </c>
      <c r="W1668" s="71" t="str">
        <f>IF(U1668="","",SUM($U$18:U1668))</f>
        <v/>
      </c>
      <c r="X1668" s="71" t="str">
        <f>IF(U1668="","",IF(U1669="",SUM($U$18:U1668)-SUM($X$17:X1667)))</f>
        <v/>
      </c>
      <c r="Y1668" s="70" t="str">
        <f t="shared" si="125"/>
        <v/>
      </c>
      <c r="Z1668" s="71" t="str">
        <f t="shared" si="126"/>
        <v/>
      </c>
      <c r="AB1668" s="70"/>
    </row>
    <row r="1669" spans="2:28" s="71" customFormat="1" x14ac:dyDescent="0.3">
      <c r="B1669" s="242"/>
      <c r="C1669" s="243"/>
      <c r="D1669" s="244"/>
      <c r="E1669" s="243"/>
      <c r="F1669" s="243"/>
      <c r="G1669" s="244"/>
      <c r="H1669" s="245"/>
      <c r="I1669" s="244"/>
      <c r="J1669" s="245"/>
      <c r="K1669" s="244"/>
      <c r="L1669" s="245"/>
      <c r="M1669" s="244"/>
      <c r="N1669" s="246"/>
      <c r="O1669" s="243"/>
      <c r="P1669" s="243"/>
      <c r="Q1669" s="243"/>
      <c r="R1669" s="244"/>
      <c r="S1669" s="247"/>
      <c r="T1669" s="70" t="str">
        <f t="shared" si="123"/>
        <v/>
      </c>
      <c r="U1669" s="71" t="str">
        <f t="shared" si="124"/>
        <v/>
      </c>
      <c r="V1669" s="71" t="str">
        <f t="shared" si="127"/>
        <v/>
      </c>
      <c r="W1669" s="71" t="str">
        <f>IF(U1669="","",SUM($U$18:U1669))</f>
        <v/>
      </c>
      <c r="X1669" s="71" t="str">
        <f>IF(U1669="","",IF(U1670="",SUM($U$18:U1669)-SUM($X$17:X1668)))</f>
        <v/>
      </c>
      <c r="Y1669" s="70" t="str">
        <f t="shared" si="125"/>
        <v/>
      </c>
      <c r="Z1669" s="71" t="str">
        <f t="shared" si="126"/>
        <v/>
      </c>
      <c r="AB1669" s="70"/>
    </row>
    <row r="1670" spans="2:28" s="71" customFormat="1" x14ac:dyDescent="0.3">
      <c r="B1670" s="242"/>
      <c r="C1670" s="243"/>
      <c r="D1670" s="244"/>
      <c r="E1670" s="243"/>
      <c r="F1670" s="243"/>
      <c r="G1670" s="244"/>
      <c r="H1670" s="245"/>
      <c r="I1670" s="244"/>
      <c r="J1670" s="245"/>
      <c r="K1670" s="244"/>
      <c r="L1670" s="245"/>
      <c r="M1670" s="244"/>
      <c r="N1670" s="246"/>
      <c r="O1670" s="243"/>
      <c r="P1670" s="243"/>
      <c r="Q1670" s="243"/>
      <c r="R1670" s="244"/>
      <c r="S1670" s="247"/>
      <c r="T1670" s="70" t="str">
        <f t="shared" si="123"/>
        <v/>
      </c>
      <c r="U1670" s="71" t="str">
        <f t="shared" si="124"/>
        <v/>
      </c>
      <c r="V1670" s="71" t="str">
        <f t="shared" si="127"/>
        <v/>
      </c>
      <c r="W1670" s="71" t="str">
        <f>IF(U1670="","",SUM($U$18:U1670))</f>
        <v/>
      </c>
      <c r="X1670" s="71" t="str">
        <f>IF(U1670="","",IF(U1671="",SUM($U$18:U1670)-SUM($X$17:X1669)))</f>
        <v/>
      </c>
      <c r="Y1670" s="70" t="str">
        <f t="shared" si="125"/>
        <v/>
      </c>
      <c r="Z1670" s="71" t="str">
        <f t="shared" si="126"/>
        <v/>
      </c>
      <c r="AB1670" s="70"/>
    </row>
    <row r="1671" spans="2:28" s="71" customFormat="1" x14ac:dyDescent="0.3">
      <c r="B1671" s="242"/>
      <c r="C1671" s="243"/>
      <c r="D1671" s="244"/>
      <c r="E1671" s="243"/>
      <c r="F1671" s="243"/>
      <c r="G1671" s="244"/>
      <c r="H1671" s="245"/>
      <c r="I1671" s="244"/>
      <c r="J1671" s="245"/>
      <c r="K1671" s="244"/>
      <c r="L1671" s="245"/>
      <c r="M1671" s="244"/>
      <c r="N1671" s="246"/>
      <c r="O1671" s="243"/>
      <c r="P1671" s="243"/>
      <c r="Q1671" s="243"/>
      <c r="R1671" s="244"/>
      <c r="S1671" s="247"/>
      <c r="T1671" s="70" t="str">
        <f t="shared" si="123"/>
        <v/>
      </c>
      <c r="U1671" s="71" t="str">
        <f t="shared" si="124"/>
        <v/>
      </c>
      <c r="V1671" s="71" t="str">
        <f t="shared" si="127"/>
        <v/>
      </c>
      <c r="W1671" s="71" t="str">
        <f>IF(U1671="","",SUM($U$18:U1671))</f>
        <v/>
      </c>
      <c r="X1671" s="71" t="str">
        <f>IF(U1671="","",IF(U1672="",SUM($U$18:U1671)-SUM($X$17:X1670)))</f>
        <v/>
      </c>
      <c r="Y1671" s="70" t="str">
        <f t="shared" si="125"/>
        <v/>
      </c>
      <c r="Z1671" s="71" t="str">
        <f t="shared" si="126"/>
        <v/>
      </c>
      <c r="AB1671" s="70"/>
    </row>
    <row r="1672" spans="2:28" s="71" customFormat="1" x14ac:dyDescent="0.3">
      <c r="B1672" s="242"/>
      <c r="C1672" s="243"/>
      <c r="D1672" s="244"/>
      <c r="E1672" s="243"/>
      <c r="F1672" s="243"/>
      <c r="G1672" s="244"/>
      <c r="H1672" s="245"/>
      <c r="I1672" s="244"/>
      <c r="J1672" s="245"/>
      <c r="K1672" s="244"/>
      <c r="L1672" s="245"/>
      <c r="M1672" s="244"/>
      <c r="N1672" s="246"/>
      <c r="O1672" s="243"/>
      <c r="P1672" s="243"/>
      <c r="Q1672" s="243"/>
      <c r="R1672" s="244"/>
      <c r="S1672" s="247"/>
      <c r="T1672" s="70" t="str">
        <f t="shared" si="123"/>
        <v/>
      </c>
      <c r="U1672" s="71" t="str">
        <f t="shared" si="124"/>
        <v/>
      </c>
      <c r="V1672" s="71" t="str">
        <f t="shared" si="127"/>
        <v/>
      </c>
      <c r="W1672" s="71" t="str">
        <f>IF(U1672="","",SUM($U$18:U1672))</f>
        <v/>
      </c>
      <c r="X1672" s="71" t="str">
        <f>IF(U1672="","",IF(U1673="",SUM($U$18:U1672)-SUM($X$17:X1671)))</f>
        <v/>
      </c>
      <c r="Y1672" s="70" t="str">
        <f t="shared" si="125"/>
        <v/>
      </c>
      <c r="Z1672" s="71" t="str">
        <f t="shared" si="126"/>
        <v/>
      </c>
      <c r="AB1672" s="70"/>
    </row>
    <row r="1673" spans="2:28" s="71" customFormat="1" x14ac:dyDescent="0.3">
      <c r="B1673" s="242"/>
      <c r="C1673" s="243"/>
      <c r="D1673" s="244"/>
      <c r="E1673" s="243"/>
      <c r="F1673" s="243"/>
      <c r="G1673" s="244"/>
      <c r="H1673" s="245"/>
      <c r="I1673" s="244"/>
      <c r="J1673" s="245"/>
      <c r="K1673" s="244"/>
      <c r="L1673" s="245"/>
      <c r="M1673" s="244"/>
      <c r="N1673" s="246"/>
      <c r="O1673" s="243"/>
      <c r="P1673" s="243"/>
      <c r="Q1673" s="243"/>
      <c r="R1673" s="244"/>
      <c r="S1673" s="247"/>
      <c r="T1673" s="70" t="str">
        <f t="shared" si="123"/>
        <v/>
      </c>
      <c r="U1673" s="71" t="str">
        <f t="shared" si="124"/>
        <v/>
      </c>
      <c r="V1673" s="71" t="str">
        <f t="shared" si="127"/>
        <v/>
      </c>
      <c r="W1673" s="71" t="str">
        <f>IF(U1673="","",SUM($U$18:U1673))</f>
        <v/>
      </c>
      <c r="X1673" s="71" t="str">
        <f>IF(U1673="","",IF(U1674="",SUM($U$18:U1673)-SUM($X$17:X1672)))</f>
        <v/>
      </c>
      <c r="Y1673" s="70" t="str">
        <f t="shared" si="125"/>
        <v/>
      </c>
      <c r="Z1673" s="71" t="str">
        <f t="shared" si="126"/>
        <v/>
      </c>
      <c r="AB1673" s="70"/>
    </row>
    <row r="1674" spans="2:28" s="71" customFormat="1" x14ac:dyDescent="0.3">
      <c r="B1674" s="242"/>
      <c r="C1674" s="243"/>
      <c r="D1674" s="244"/>
      <c r="E1674" s="243"/>
      <c r="F1674" s="243"/>
      <c r="G1674" s="244"/>
      <c r="H1674" s="245"/>
      <c r="I1674" s="244"/>
      <c r="J1674" s="245"/>
      <c r="K1674" s="244"/>
      <c r="L1674" s="245"/>
      <c r="M1674" s="244"/>
      <c r="N1674" s="246"/>
      <c r="O1674" s="243"/>
      <c r="P1674" s="243"/>
      <c r="Q1674" s="243"/>
      <c r="R1674" s="244"/>
      <c r="S1674" s="247"/>
      <c r="T1674" s="70" t="str">
        <f t="shared" si="123"/>
        <v/>
      </c>
      <c r="U1674" s="71" t="str">
        <f t="shared" si="124"/>
        <v/>
      </c>
      <c r="V1674" s="71" t="str">
        <f t="shared" si="127"/>
        <v/>
      </c>
      <c r="W1674" s="71" t="str">
        <f>IF(U1674="","",SUM($U$18:U1674))</f>
        <v/>
      </c>
      <c r="X1674" s="71" t="str">
        <f>IF(U1674="","",IF(U1675="",SUM($U$18:U1674)-SUM($X$17:X1673)))</f>
        <v/>
      </c>
      <c r="Y1674" s="70" t="str">
        <f t="shared" si="125"/>
        <v/>
      </c>
      <c r="Z1674" s="71" t="str">
        <f t="shared" si="126"/>
        <v/>
      </c>
      <c r="AB1674" s="70"/>
    </row>
    <row r="1675" spans="2:28" s="71" customFormat="1" x14ac:dyDescent="0.3">
      <c r="B1675" s="242"/>
      <c r="C1675" s="243"/>
      <c r="D1675" s="244"/>
      <c r="E1675" s="243"/>
      <c r="F1675" s="243"/>
      <c r="G1675" s="244"/>
      <c r="H1675" s="245"/>
      <c r="I1675" s="244"/>
      <c r="J1675" s="245"/>
      <c r="K1675" s="244"/>
      <c r="L1675" s="245"/>
      <c r="M1675" s="244"/>
      <c r="N1675" s="246"/>
      <c r="O1675" s="243"/>
      <c r="P1675" s="243"/>
      <c r="Q1675" s="243"/>
      <c r="R1675" s="244"/>
      <c r="S1675" s="247"/>
      <c r="T1675" s="70" t="str">
        <f t="shared" si="123"/>
        <v/>
      </c>
      <c r="U1675" s="71" t="str">
        <f t="shared" si="124"/>
        <v/>
      </c>
      <c r="V1675" s="71" t="str">
        <f t="shared" si="127"/>
        <v/>
      </c>
      <c r="W1675" s="71" t="str">
        <f>IF(U1675="","",SUM($U$18:U1675))</f>
        <v/>
      </c>
      <c r="X1675" s="71" t="str">
        <f>IF(U1675="","",IF(U1676="",SUM($U$18:U1675)-SUM($X$17:X1674)))</f>
        <v/>
      </c>
      <c r="Y1675" s="70" t="str">
        <f t="shared" si="125"/>
        <v/>
      </c>
      <c r="Z1675" s="71" t="str">
        <f t="shared" si="126"/>
        <v/>
      </c>
      <c r="AB1675" s="70"/>
    </row>
    <row r="1676" spans="2:28" s="71" customFormat="1" x14ac:dyDescent="0.3">
      <c r="B1676" s="242"/>
      <c r="C1676" s="243"/>
      <c r="D1676" s="244"/>
      <c r="E1676" s="243"/>
      <c r="F1676" s="243"/>
      <c r="G1676" s="244"/>
      <c r="H1676" s="245"/>
      <c r="I1676" s="244"/>
      <c r="J1676" s="245"/>
      <c r="K1676" s="244"/>
      <c r="L1676" s="245"/>
      <c r="M1676" s="244"/>
      <c r="N1676" s="246"/>
      <c r="O1676" s="243"/>
      <c r="P1676" s="243"/>
      <c r="Q1676" s="243"/>
      <c r="R1676" s="244"/>
      <c r="S1676" s="247"/>
      <c r="T1676" s="70" t="str">
        <f t="shared" si="123"/>
        <v/>
      </c>
      <c r="U1676" s="71" t="str">
        <f t="shared" si="124"/>
        <v/>
      </c>
      <c r="V1676" s="71" t="str">
        <f t="shared" si="127"/>
        <v/>
      </c>
      <c r="W1676" s="71" t="str">
        <f>IF(U1676="","",SUM($U$18:U1676))</f>
        <v/>
      </c>
      <c r="X1676" s="71" t="str">
        <f>IF(U1676="","",IF(U1677="",SUM($U$18:U1676)-SUM($X$17:X1675)))</f>
        <v/>
      </c>
      <c r="Y1676" s="70" t="str">
        <f t="shared" si="125"/>
        <v/>
      </c>
      <c r="Z1676" s="71" t="str">
        <f t="shared" si="126"/>
        <v/>
      </c>
      <c r="AB1676" s="70"/>
    </row>
    <row r="1677" spans="2:28" s="71" customFormat="1" x14ac:dyDescent="0.3">
      <c r="B1677" s="242"/>
      <c r="C1677" s="243"/>
      <c r="D1677" s="244"/>
      <c r="E1677" s="243"/>
      <c r="F1677" s="243"/>
      <c r="G1677" s="244"/>
      <c r="H1677" s="245"/>
      <c r="I1677" s="244"/>
      <c r="J1677" s="245"/>
      <c r="K1677" s="244"/>
      <c r="L1677" s="245"/>
      <c r="M1677" s="244"/>
      <c r="N1677" s="246"/>
      <c r="O1677" s="243"/>
      <c r="P1677" s="243"/>
      <c r="Q1677" s="243"/>
      <c r="R1677" s="244"/>
      <c r="S1677" s="247"/>
      <c r="T1677" s="70" t="str">
        <f t="shared" si="123"/>
        <v/>
      </c>
      <c r="U1677" s="71" t="str">
        <f t="shared" si="124"/>
        <v/>
      </c>
      <c r="V1677" s="71" t="str">
        <f t="shared" si="127"/>
        <v/>
      </c>
      <c r="W1677" s="71" t="str">
        <f>IF(U1677="","",SUM($U$18:U1677))</f>
        <v/>
      </c>
      <c r="X1677" s="71" t="str">
        <f>IF(U1677="","",IF(U1678="",SUM($U$18:U1677)-SUM($X$17:X1676)))</f>
        <v/>
      </c>
      <c r="Y1677" s="70" t="str">
        <f t="shared" si="125"/>
        <v/>
      </c>
      <c r="Z1677" s="71" t="str">
        <f t="shared" si="126"/>
        <v/>
      </c>
      <c r="AB1677" s="70"/>
    </row>
    <row r="1678" spans="2:28" s="71" customFormat="1" x14ac:dyDescent="0.3">
      <c r="B1678" s="242"/>
      <c r="C1678" s="243"/>
      <c r="D1678" s="244"/>
      <c r="E1678" s="243"/>
      <c r="F1678" s="243"/>
      <c r="G1678" s="244"/>
      <c r="H1678" s="245"/>
      <c r="I1678" s="244"/>
      <c r="J1678" s="245"/>
      <c r="K1678" s="244"/>
      <c r="L1678" s="245"/>
      <c r="M1678" s="244"/>
      <c r="N1678" s="246"/>
      <c r="O1678" s="243"/>
      <c r="P1678" s="243"/>
      <c r="Q1678" s="243"/>
      <c r="R1678" s="244"/>
      <c r="S1678" s="247"/>
      <c r="T1678" s="70" t="str">
        <f t="shared" si="123"/>
        <v/>
      </c>
      <c r="U1678" s="71" t="str">
        <f t="shared" si="124"/>
        <v/>
      </c>
      <c r="V1678" s="71" t="str">
        <f t="shared" si="127"/>
        <v/>
      </c>
      <c r="W1678" s="71" t="str">
        <f>IF(U1678="","",SUM($U$18:U1678))</f>
        <v/>
      </c>
      <c r="X1678" s="71" t="str">
        <f>IF(U1678="","",IF(U1679="",SUM($U$18:U1678)-SUM($X$17:X1677)))</f>
        <v/>
      </c>
      <c r="Y1678" s="70" t="str">
        <f t="shared" si="125"/>
        <v/>
      </c>
      <c r="Z1678" s="71" t="str">
        <f t="shared" si="126"/>
        <v/>
      </c>
      <c r="AB1678" s="70"/>
    </row>
    <row r="1679" spans="2:28" s="71" customFormat="1" x14ac:dyDescent="0.3">
      <c r="B1679" s="242"/>
      <c r="C1679" s="243"/>
      <c r="D1679" s="244"/>
      <c r="E1679" s="243"/>
      <c r="F1679" s="243"/>
      <c r="G1679" s="244"/>
      <c r="H1679" s="245"/>
      <c r="I1679" s="244"/>
      <c r="J1679" s="245"/>
      <c r="K1679" s="244"/>
      <c r="L1679" s="245"/>
      <c r="M1679" s="244"/>
      <c r="N1679" s="246"/>
      <c r="O1679" s="243"/>
      <c r="P1679" s="243"/>
      <c r="Q1679" s="243"/>
      <c r="R1679" s="244"/>
      <c r="S1679" s="247"/>
      <c r="T1679" s="70" t="str">
        <f t="shared" si="123"/>
        <v/>
      </c>
      <c r="U1679" s="71" t="str">
        <f t="shared" si="124"/>
        <v/>
      </c>
      <c r="V1679" s="71" t="str">
        <f t="shared" si="127"/>
        <v/>
      </c>
      <c r="W1679" s="71" t="str">
        <f>IF(U1679="","",SUM($U$18:U1679))</f>
        <v/>
      </c>
      <c r="X1679" s="71" t="str">
        <f>IF(U1679="","",IF(U1680="",SUM($U$18:U1679)-SUM($X$17:X1678)))</f>
        <v/>
      </c>
      <c r="Y1679" s="70" t="str">
        <f t="shared" si="125"/>
        <v/>
      </c>
      <c r="Z1679" s="71" t="str">
        <f t="shared" si="126"/>
        <v/>
      </c>
      <c r="AB1679" s="70"/>
    </row>
    <row r="1680" spans="2:28" s="71" customFormat="1" x14ac:dyDescent="0.3">
      <c r="B1680" s="242"/>
      <c r="C1680" s="243"/>
      <c r="D1680" s="244"/>
      <c r="E1680" s="243"/>
      <c r="F1680" s="243"/>
      <c r="G1680" s="244"/>
      <c r="H1680" s="245"/>
      <c r="I1680" s="244"/>
      <c r="J1680" s="245"/>
      <c r="K1680" s="244"/>
      <c r="L1680" s="245"/>
      <c r="M1680" s="244"/>
      <c r="N1680" s="246"/>
      <c r="O1680" s="243"/>
      <c r="P1680" s="243"/>
      <c r="Q1680" s="243"/>
      <c r="R1680" s="244"/>
      <c r="S1680" s="247"/>
      <c r="T1680" s="70" t="str">
        <f t="shared" si="123"/>
        <v/>
      </c>
      <c r="U1680" s="71" t="str">
        <f t="shared" si="124"/>
        <v/>
      </c>
      <c r="V1680" s="71" t="str">
        <f t="shared" si="127"/>
        <v/>
      </c>
      <c r="W1680" s="71" t="str">
        <f>IF(U1680="","",SUM($U$18:U1680))</f>
        <v/>
      </c>
      <c r="X1680" s="71" t="str">
        <f>IF(U1680="","",IF(U1681="",SUM($U$18:U1680)-SUM($X$17:X1679)))</f>
        <v/>
      </c>
      <c r="Y1680" s="70" t="str">
        <f t="shared" si="125"/>
        <v/>
      </c>
      <c r="Z1680" s="71" t="str">
        <f t="shared" si="126"/>
        <v/>
      </c>
      <c r="AB1680" s="70"/>
    </row>
    <row r="1681" spans="2:28" s="71" customFormat="1" x14ac:dyDescent="0.3">
      <c r="B1681" s="242"/>
      <c r="C1681" s="243"/>
      <c r="D1681" s="244"/>
      <c r="E1681" s="243"/>
      <c r="F1681" s="243"/>
      <c r="G1681" s="244"/>
      <c r="H1681" s="245"/>
      <c r="I1681" s="244"/>
      <c r="J1681" s="245"/>
      <c r="K1681" s="244"/>
      <c r="L1681" s="245"/>
      <c r="M1681" s="244"/>
      <c r="N1681" s="246"/>
      <c r="O1681" s="243"/>
      <c r="P1681" s="243"/>
      <c r="Q1681" s="243"/>
      <c r="R1681" s="244"/>
      <c r="S1681" s="247"/>
      <c r="T1681" s="70" t="str">
        <f t="shared" si="123"/>
        <v/>
      </c>
      <c r="U1681" s="71" t="str">
        <f t="shared" si="124"/>
        <v/>
      </c>
      <c r="V1681" s="71" t="str">
        <f t="shared" si="127"/>
        <v/>
      </c>
      <c r="W1681" s="71" t="str">
        <f>IF(U1681="","",SUM($U$18:U1681))</f>
        <v/>
      </c>
      <c r="X1681" s="71" t="str">
        <f>IF(U1681="","",IF(U1682="",SUM($U$18:U1681)-SUM($X$17:X1680)))</f>
        <v/>
      </c>
      <c r="Y1681" s="70" t="str">
        <f t="shared" si="125"/>
        <v/>
      </c>
      <c r="Z1681" s="71" t="str">
        <f t="shared" si="126"/>
        <v/>
      </c>
      <c r="AB1681" s="70"/>
    </row>
    <row r="1682" spans="2:28" s="71" customFormat="1" x14ac:dyDescent="0.3">
      <c r="B1682" s="242"/>
      <c r="C1682" s="243"/>
      <c r="D1682" s="244"/>
      <c r="E1682" s="243"/>
      <c r="F1682" s="243"/>
      <c r="G1682" s="244"/>
      <c r="H1682" s="245"/>
      <c r="I1682" s="244"/>
      <c r="J1682" s="245"/>
      <c r="K1682" s="244"/>
      <c r="L1682" s="245"/>
      <c r="M1682" s="244"/>
      <c r="N1682" s="246"/>
      <c r="O1682" s="243"/>
      <c r="P1682" s="243"/>
      <c r="Q1682" s="243"/>
      <c r="R1682" s="244"/>
      <c r="S1682" s="247"/>
      <c r="T1682" s="70" t="str">
        <f t="shared" si="123"/>
        <v/>
      </c>
      <c r="U1682" s="71" t="str">
        <f t="shared" si="124"/>
        <v/>
      </c>
      <c r="V1682" s="71" t="str">
        <f t="shared" si="127"/>
        <v/>
      </c>
      <c r="W1682" s="71" t="str">
        <f>IF(U1682="","",SUM($U$18:U1682))</f>
        <v/>
      </c>
      <c r="X1682" s="71" t="str">
        <f>IF(U1682="","",IF(U1683="",SUM($U$18:U1682)-SUM($X$17:X1681)))</f>
        <v/>
      </c>
      <c r="Y1682" s="70" t="str">
        <f t="shared" si="125"/>
        <v/>
      </c>
      <c r="Z1682" s="71" t="str">
        <f t="shared" si="126"/>
        <v/>
      </c>
      <c r="AB1682" s="70"/>
    </row>
    <row r="1683" spans="2:28" s="71" customFormat="1" x14ac:dyDescent="0.3">
      <c r="B1683" s="242"/>
      <c r="C1683" s="243"/>
      <c r="D1683" s="244"/>
      <c r="E1683" s="243"/>
      <c r="F1683" s="243"/>
      <c r="G1683" s="244"/>
      <c r="H1683" s="245"/>
      <c r="I1683" s="244"/>
      <c r="J1683" s="245"/>
      <c r="K1683" s="244"/>
      <c r="L1683" s="245"/>
      <c r="M1683" s="244"/>
      <c r="N1683" s="246"/>
      <c r="O1683" s="243"/>
      <c r="P1683" s="243"/>
      <c r="Q1683" s="243"/>
      <c r="R1683" s="244"/>
      <c r="S1683" s="247"/>
      <c r="T1683" s="70" t="str">
        <f t="shared" ref="T1683:T1746" si="128">IF(N1683&lt;0,"",IF(N1683="","",(N1683-2)/2))</f>
        <v/>
      </c>
      <c r="U1683" s="71" t="str">
        <f t="shared" ref="U1683:U1746" si="129">IF(H1683="","",IF(M1683="",(H1683+J1683+L1683)*-1,IF(M1683=G1683,H1683/2*N1683-(H1683+J1683+L1683),IF(M1683=I1683,J1683/2*N1683-(H1683+J1683+L1683),IF(M1683=K1683,L1683/2*N1683-(H1683+J1683+L1683))))))</f>
        <v/>
      </c>
      <c r="V1683" s="71" t="str">
        <f t="shared" si="127"/>
        <v/>
      </c>
      <c r="W1683" s="71" t="str">
        <f>IF(U1683="","",SUM($U$18:U1683))</f>
        <v/>
      </c>
      <c r="X1683" s="71" t="str">
        <f>IF(U1683="","",IF(U1684="",SUM($U$18:U1683)-SUM($X$17:X1682)))</f>
        <v/>
      </c>
      <c r="Y1683" s="70" t="str">
        <f t="shared" ref="Y1683:Y1746" si="130">IF(O1683="","",IF(M1683="","",IF(G1683=M1683,O1683,IF(I1683=M1683,P1683,IF(K1683=M1683,Q1683)))))</f>
        <v/>
      </c>
      <c r="Z1683" s="71" t="str">
        <f t="shared" si="126"/>
        <v/>
      </c>
      <c r="AB1683" s="70"/>
    </row>
    <row r="1684" spans="2:28" s="71" customFormat="1" x14ac:dyDescent="0.3">
      <c r="B1684" s="242"/>
      <c r="C1684" s="243"/>
      <c r="D1684" s="244"/>
      <c r="E1684" s="243"/>
      <c r="F1684" s="243"/>
      <c r="G1684" s="244"/>
      <c r="H1684" s="245"/>
      <c r="I1684" s="244"/>
      <c r="J1684" s="245"/>
      <c r="K1684" s="244"/>
      <c r="L1684" s="245"/>
      <c r="M1684" s="244"/>
      <c r="N1684" s="246"/>
      <c r="O1684" s="243"/>
      <c r="P1684" s="243"/>
      <c r="Q1684" s="243"/>
      <c r="R1684" s="244"/>
      <c r="S1684" s="247"/>
      <c r="T1684" s="70" t="str">
        <f t="shared" si="128"/>
        <v/>
      </c>
      <c r="U1684" s="71" t="str">
        <f t="shared" si="129"/>
        <v/>
      </c>
      <c r="V1684" s="71" t="str">
        <f t="shared" si="127"/>
        <v/>
      </c>
      <c r="W1684" s="71" t="str">
        <f>IF(U1684="","",SUM($U$18:U1684))</f>
        <v/>
      </c>
      <c r="X1684" s="71" t="str">
        <f>IF(U1684="","",IF(U1685="",SUM($U$18:U1684)-SUM($X$17:X1683)))</f>
        <v/>
      </c>
      <c r="Y1684" s="70" t="str">
        <f t="shared" si="130"/>
        <v/>
      </c>
      <c r="Z1684" s="71" t="str">
        <f t="shared" si="126"/>
        <v/>
      </c>
      <c r="AB1684" s="70"/>
    </row>
    <row r="1685" spans="2:28" s="71" customFormat="1" x14ac:dyDescent="0.3">
      <c r="B1685" s="242"/>
      <c r="C1685" s="243"/>
      <c r="D1685" s="244"/>
      <c r="E1685" s="243"/>
      <c r="F1685" s="243"/>
      <c r="G1685" s="244"/>
      <c r="H1685" s="245"/>
      <c r="I1685" s="244"/>
      <c r="J1685" s="245"/>
      <c r="K1685" s="244"/>
      <c r="L1685" s="245"/>
      <c r="M1685" s="244"/>
      <c r="N1685" s="246"/>
      <c r="O1685" s="243"/>
      <c r="P1685" s="243"/>
      <c r="Q1685" s="243"/>
      <c r="R1685" s="244"/>
      <c r="S1685" s="247"/>
      <c r="T1685" s="70" t="str">
        <f t="shared" si="128"/>
        <v/>
      </c>
      <c r="U1685" s="71" t="str">
        <f t="shared" si="129"/>
        <v/>
      </c>
      <c r="V1685" s="71" t="str">
        <f t="shared" si="127"/>
        <v/>
      </c>
      <c r="W1685" s="71" t="str">
        <f>IF(U1685="","",SUM($U$18:U1685))</f>
        <v/>
      </c>
      <c r="X1685" s="71" t="str">
        <f>IF(U1685="","",IF(U1686="",SUM($U$18:U1685)-SUM($X$17:X1684)))</f>
        <v/>
      </c>
      <c r="Y1685" s="70" t="str">
        <f t="shared" si="130"/>
        <v/>
      </c>
      <c r="Z1685" s="71" t="str">
        <f t="shared" si="126"/>
        <v/>
      </c>
      <c r="AB1685" s="70"/>
    </row>
    <row r="1686" spans="2:28" s="71" customFormat="1" x14ac:dyDescent="0.3">
      <c r="B1686" s="242"/>
      <c r="C1686" s="243"/>
      <c r="D1686" s="244"/>
      <c r="E1686" s="243"/>
      <c r="F1686" s="243"/>
      <c r="G1686" s="244"/>
      <c r="H1686" s="245"/>
      <c r="I1686" s="244"/>
      <c r="J1686" s="245"/>
      <c r="K1686" s="244"/>
      <c r="L1686" s="245"/>
      <c r="M1686" s="244"/>
      <c r="N1686" s="246"/>
      <c r="O1686" s="243"/>
      <c r="P1686" s="243"/>
      <c r="Q1686" s="243"/>
      <c r="R1686" s="244"/>
      <c r="S1686" s="247"/>
      <c r="T1686" s="70" t="str">
        <f t="shared" si="128"/>
        <v/>
      </c>
      <c r="U1686" s="71" t="str">
        <f t="shared" si="129"/>
        <v/>
      </c>
      <c r="V1686" s="71" t="str">
        <f t="shared" si="127"/>
        <v/>
      </c>
      <c r="W1686" s="71" t="str">
        <f>IF(U1686="","",SUM($U$18:U1686))</f>
        <v/>
      </c>
      <c r="X1686" s="71" t="str">
        <f>IF(U1686="","",IF(U1687="",SUM($U$18:U1686)-SUM($X$17:X1685)))</f>
        <v/>
      </c>
      <c r="Y1686" s="70" t="str">
        <f t="shared" si="130"/>
        <v/>
      </c>
      <c r="Z1686" s="71" t="str">
        <f t="shared" si="126"/>
        <v/>
      </c>
      <c r="AB1686" s="70"/>
    </row>
    <row r="1687" spans="2:28" s="71" customFormat="1" x14ac:dyDescent="0.3">
      <c r="B1687" s="242"/>
      <c r="C1687" s="243"/>
      <c r="D1687" s="244"/>
      <c r="E1687" s="243"/>
      <c r="F1687" s="243"/>
      <c r="G1687" s="244"/>
      <c r="H1687" s="245"/>
      <c r="I1687" s="244"/>
      <c r="J1687" s="245"/>
      <c r="K1687" s="244"/>
      <c r="L1687" s="245"/>
      <c r="M1687" s="244"/>
      <c r="N1687" s="246"/>
      <c r="O1687" s="243"/>
      <c r="P1687" s="243"/>
      <c r="Q1687" s="243"/>
      <c r="R1687" s="244"/>
      <c r="S1687" s="247"/>
      <c r="T1687" s="70" t="str">
        <f t="shared" si="128"/>
        <v/>
      </c>
      <c r="U1687" s="71" t="str">
        <f t="shared" si="129"/>
        <v/>
      </c>
      <c r="V1687" s="71" t="str">
        <f t="shared" si="127"/>
        <v/>
      </c>
      <c r="W1687" s="71" t="str">
        <f>IF(U1687="","",SUM($U$18:U1687))</f>
        <v/>
      </c>
      <c r="X1687" s="71" t="str">
        <f>IF(U1687="","",IF(U1688="",SUM($U$18:U1687)-SUM($X$17:X1686)))</f>
        <v/>
      </c>
      <c r="Y1687" s="70" t="str">
        <f t="shared" si="130"/>
        <v/>
      </c>
      <c r="Z1687" s="71" t="str">
        <f t="shared" ref="Z1687:Z1750" si="131">(IF(C1687="","",IF(N1687="","",IF(U1687&lt;0,SUM(H1687+J1687+L1687+U1687),IF(U1687=0,SUM(H1687+J1687+L1687+U1687),IF(U1687=0,"",IF(U1687&gt;0,SUM(H1687+J1687+L1687+U1687))))))))</f>
        <v/>
      </c>
      <c r="AB1687" s="70"/>
    </row>
    <row r="1688" spans="2:28" s="71" customFormat="1" x14ac:dyDescent="0.3">
      <c r="B1688" s="242"/>
      <c r="C1688" s="243"/>
      <c r="D1688" s="244"/>
      <c r="E1688" s="243"/>
      <c r="F1688" s="243"/>
      <c r="G1688" s="244"/>
      <c r="H1688" s="245"/>
      <c r="I1688" s="244"/>
      <c r="J1688" s="245"/>
      <c r="K1688" s="244"/>
      <c r="L1688" s="245"/>
      <c r="M1688" s="244"/>
      <c r="N1688" s="246"/>
      <c r="O1688" s="243"/>
      <c r="P1688" s="243"/>
      <c r="Q1688" s="243"/>
      <c r="R1688" s="244"/>
      <c r="S1688" s="247"/>
      <c r="T1688" s="70" t="str">
        <f t="shared" si="128"/>
        <v/>
      </c>
      <c r="U1688" s="71" t="str">
        <f t="shared" si="129"/>
        <v/>
      </c>
      <c r="V1688" s="71" t="str">
        <f t="shared" si="127"/>
        <v/>
      </c>
      <c r="W1688" s="71" t="str">
        <f>IF(U1688="","",SUM($U$18:U1688))</f>
        <v/>
      </c>
      <c r="X1688" s="71" t="str">
        <f>IF(U1688="","",IF(U1689="",SUM($U$18:U1688)-SUM($X$17:X1687)))</f>
        <v/>
      </c>
      <c r="Y1688" s="70" t="str">
        <f t="shared" si="130"/>
        <v/>
      </c>
      <c r="Z1688" s="71" t="str">
        <f t="shared" si="131"/>
        <v/>
      </c>
      <c r="AB1688" s="70"/>
    </row>
    <row r="1689" spans="2:28" s="71" customFormat="1" x14ac:dyDescent="0.3">
      <c r="B1689" s="242"/>
      <c r="C1689" s="243"/>
      <c r="D1689" s="244"/>
      <c r="E1689" s="243"/>
      <c r="F1689" s="243"/>
      <c r="G1689" s="244"/>
      <c r="H1689" s="245"/>
      <c r="I1689" s="244"/>
      <c r="J1689" s="245"/>
      <c r="K1689" s="244"/>
      <c r="L1689" s="245"/>
      <c r="M1689" s="244"/>
      <c r="N1689" s="246"/>
      <c r="O1689" s="243"/>
      <c r="P1689" s="243"/>
      <c r="Q1689" s="243"/>
      <c r="R1689" s="244"/>
      <c r="S1689" s="247"/>
      <c r="T1689" s="70" t="str">
        <f t="shared" si="128"/>
        <v/>
      </c>
      <c r="U1689" s="71" t="str">
        <f t="shared" si="129"/>
        <v/>
      </c>
      <c r="V1689" s="71" t="str">
        <f t="shared" si="127"/>
        <v/>
      </c>
      <c r="W1689" s="71" t="str">
        <f>IF(U1689="","",SUM($U$18:U1689))</f>
        <v/>
      </c>
      <c r="X1689" s="71" t="str">
        <f>IF(U1689="","",IF(U1690="",SUM($U$18:U1689)-SUM($X$17:X1688)))</f>
        <v/>
      </c>
      <c r="Y1689" s="70" t="str">
        <f t="shared" si="130"/>
        <v/>
      </c>
      <c r="Z1689" s="71" t="str">
        <f t="shared" si="131"/>
        <v/>
      </c>
      <c r="AB1689" s="70"/>
    </row>
    <row r="1690" spans="2:28" s="71" customFormat="1" x14ac:dyDescent="0.3">
      <c r="B1690" s="242"/>
      <c r="C1690" s="243"/>
      <c r="D1690" s="244"/>
      <c r="E1690" s="243"/>
      <c r="F1690" s="243"/>
      <c r="G1690" s="244"/>
      <c r="H1690" s="245"/>
      <c r="I1690" s="244"/>
      <c r="J1690" s="245"/>
      <c r="K1690" s="244"/>
      <c r="L1690" s="245"/>
      <c r="M1690" s="244"/>
      <c r="N1690" s="246"/>
      <c r="O1690" s="243"/>
      <c r="P1690" s="243"/>
      <c r="Q1690" s="243"/>
      <c r="R1690" s="244"/>
      <c r="S1690" s="247"/>
      <c r="T1690" s="70" t="str">
        <f t="shared" si="128"/>
        <v/>
      </c>
      <c r="U1690" s="71" t="str">
        <f t="shared" si="129"/>
        <v/>
      </c>
      <c r="V1690" s="71" t="str">
        <f t="shared" si="127"/>
        <v/>
      </c>
      <c r="W1690" s="71" t="str">
        <f>IF(U1690="","",SUM($U$18:U1690))</f>
        <v/>
      </c>
      <c r="X1690" s="71" t="str">
        <f>IF(U1690="","",IF(U1691="",SUM($U$18:U1690)-SUM($X$17:X1689)))</f>
        <v/>
      </c>
      <c r="Y1690" s="70" t="str">
        <f t="shared" si="130"/>
        <v/>
      </c>
      <c r="Z1690" s="71" t="str">
        <f t="shared" si="131"/>
        <v/>
      </c>
      <c r="AB1690" s="70"/>
    </row>
    <row r="1691" spans="2:28" s="71" customFormat="1" x14ac:dyDescent="0.3">
      <c r="B1691" s="242"/>
      <c r="C1691" s="243"/>
      <c r="D1691" s="244"/>
      <c r="E1691" s="243"/>
      <c r="F1691" s="243"/>
      <c r="G1691" s="244"/>
      <c r="H1691" s="245"/>
      <c r="I1691" s="244"/>
      <c r="J1691" s="245"/>
      <c r="K1691" s="244"/>
      <c r="L1691" s="245"/>
      <c r="M1691" s="244"/>
      <c r="N1691" s="246"/>
      <c r="O1691" s="243"/>
      <c r="P1691" s="243"/>
      <c r="Q1691" s="243"/>
      <c r="R1691" s="244"/>
      <c r="S1691" s="247"/>
      <c r="T1691" s="70" t="str">
        <f t="shared" si="128"/>
        <v/>
      </c>
      <c r="U1691" s="71" t="str">
        <f t="shared" si="129"/>
        <v/>
      </c>
      <c r="V1691" s="71" t="str">
        <f t="shared" si="127"/>
        <v/>
      </c>
      <c r="W1691" s="71" t="str">
        <f>IF(U1691="","",SUM($U$18:U1691))</f>
        <v/>
      </c>
      <c r="X1691" s="71" t="str">
        <f>IF(U1691="","",IF(U1692="",SUM($U$18:U1691)-SUM($X$17:X1690)))</f>
        <v/>
      </c>
      <c r="Y1691" s="70" t="str">
        <f t="shared" si="130"/>
        <v/>
      </c>
      <c r="Z1691" s="71" t="str">
        <f t="shared" si="131"/>
        <v/>
      </c>
      <c r="AB1691" s="70"/>
    </row>
    <row r="1692" spans="2:28" s="71" customFormat="1" x14ac:dyDescent="0.3">
      <c r="B1692" s="242"/>
      <c r="C1692" s="243"/>
      <c r="D1692" s="244"/>
      <c r="E1692" s="243"/>
      <c r="F1692" s="243"/>
      <c r="G1692" s="244"/>
      <c r="H1692" s="245"/>
      <c r="I1692" s="244"/>
      <c r="J1692" s="245"/>
      <c r="K1692" s="244"/>
      <c r="L1692" s="245"/>
      <c r="M1692" s="244"/>
      <c r="N1692" s="246"/>
      <c r="O1692" s="243"/>
      <c r="P1692" s="243"/>
      <c r="Q1692" s="243"/>
      <c r="R1692" s="244"/>
      <c r="S1692" s="247"/>
      <c r="T1692" s="70" t="str">
        <f t="shared" si="128"/>
        <v/>
      </c>
      <c r="U1692" s="71" t="str">
        <f t="shared" si="129"/>
        <v/>
      </c>
      <c r="V1692" s="71" t="str">
        <f t="shared" si="127"/>
        <v/>
      </c>
      <c r="W1692" s="71" t="str">
        <f>IF(U1692="","",SUM($U$18:U1692))</f>
        <v/>
      </c>
      <c r="X1692" s="71" t="str">
        <f>IF(U1692="","",IF(U1693="",SUM($U$18:U1692)-SUM($X$17:X1691)))</f>
        <v/>
      </c>
      <c r="Y1692" s="70" t="str">
        <f t="shared" si="130"/>
        <v/>
      </c>
      <c r="Z1692" s="71" t="str">
        <f t="shared" si="131"/>
        <v/>
      </c>
      <c r="AB1692" s="70"/>
    </row>
    <row r="1693" spans="2:28" s="71" customFormat="1" x14ac:dyDescent="0.3">
      <c r="B1693" s="242"/>
      <c r="C1693" s="243"/>
      <c r="D1693" s="244"/>
      <c r="E1693" s="243"/>
      <c r="F1693" s="243"/>
      <c r="G1693" s="244"/>
      <c r="H1693" s="245"/>
      <c r="I1693" s="244"/>
      <c r="J1693" s="245"/>
      <c r="K1693" s="244"/>
      <c r="L1693" s="245"/>
      <c r="M1693" s="244"/>
      <c r="N1693" s="246"/>
      <c r="O1693" s="243"/>
      <c r="P1693" s="243"/>
      <c r="Q1693" s="243"/>
      <c r="R1693" s="244"/>
      <c r="S1693" s="247"/>
      <c r="T1693" s="70" t="str">
        <f t="shared" si="128"/>
        <v/>
      </c>
      <c r="U1693" s="71" t="str">
        <f t="shared" si="129"/>
        <v/>
      </c>
      <c r="V1693" s="71" t="str">
        <f t="shared" si="127"/>
        <v/>
      </c>
      <c r="W1693" s="71" t="str">
        <f>IF(U1693="","",SUM($U$18:U1693))</f>
        <v/>
      </c>
      <c r="X1693" s="71" t="str">
        <f>IF(U1693="","",IF(U1694="",SUM($U$18:U1693)-SUM($X$17:X1692)))</f>
        <v/>
      </c>
      <c r="Y1693" s="70" t="str">
        <f t="shared" si="130"/>
        <v/>
      </c>
      <c r="Z1693" s="71" t="str">
        <f t="shared" si="131"/>
        <v/>
      </c>
      <c r="AB1693" s="70"/>
    </row>
    <row r="1694" spans="2:28" s="71" customFormat="1" x14ac:dyDescent="0.3">
      <c r="B1694" s="242"/>
      <c r="C1694" s="243"/>
      <c r="D1694" s="244"/>
      <c r="E1694" s="243"/>
      <c r="F1694" s="243"/>
      <c r="G1694" s="244"/>
      <c r="H1694" s="245"/>
      <c r="I1694" s="244"/>
      <c r="J1694" s="245"/>
      <c r="K1694" s="244"/>
      <c r="L1694" s="245"/>
      <c r="M1694" s="244"/>
      <c r="N1694" s="246"/>
      <c r="O1694" s="243"/>
      <c r="P1694" s="243"/>
      <c r="Q1694" s="243"/>
      <c r="R1694" s="244"/>
      <c r="S1694" s="247"/>
      <c r="T1694" s="70" t="str">
        <f t="shared" si="128"/>
        <v/>
      </c>
      <c r="U1694" s="71" t="str">
        <f t="shared" si="129"/>
        <v/>
      </c>
      <c r="V1694" s="71" t="str">
        <f t="shared" si="127"/>
        <v/>
      </c>
      <c r="W1694" s="71" t="str">
        <f>IF(U1694="","",SUM($U$18:U1694))</f>
        <v/>
      </c>
      <c r="X1694" s="71" t="str">
        <f>IF(U1694="","",IF(U1695="",SUM($U$18:U1694)-SUM($X$17:X1693)))</f>
        <v/>
      </c>
      <c r="Y1694" s="70" t="str">
        <f t="shared" si="130"/>
        <v/>
      </c>
      <c r="Z1694" s="71" t="str">
        <f t="shared" si="131"/>
        <v/>
      </c>
      <c r="AB1694" s="70"/>
    </row>
    <row r="1695" spans="2:28" s="71" customFormat="1" x14ac:dyDescent="0.3">
      <c r="B1695" s="242"/>
      <c r="C1695" s="243"/>
      <c r="D1695" s="244"/>
      <c r="E1695" s="243"/>
      <c r="F1695" s="243"/>
      <c r="G1695" s="244"/>
      <c r="H1695" s="245"/>
      <c r="I1695" s="244"/>
      <c r="J1695" s="245"/>
      <c r="K1695" s="244"/>
      <c r="L1695" s="245"/>
      <c r="M1695" s="244"/>
      <c r="N1695" s="246"/>
      <c r="O1695" s="243"/>
      <c r="P1695" s="243"/>
      <c r="Q1695" s="243"/>
      <c r="R1695" s="244"/>
      <c r="S1695" s="247"/>
      <c r="T1695" s="70" t="str">
        <f t="shared" si="128"/>
        <v/>
      </c>
      <c r="U1695" s="71" t="str">
        <f t="shared" si="129"/>
        <v/>
      </c>
      <c r="V1695" s="71" t="str">
        <f t="shared" si="127"/>
        <v/>
      </c>
      <c r="W1695" s="71" t="str">
        <f>IF(U1695="","",SUM($U$18:U1695))</f>
        <v/>
      </c>
      <c r="X1695" s="71" t="str">
        <f>IF(U1695="","",IF(U1696="",SUM($U$18:U1695)-SUM($X$17:X1694)))</f>
        <v/>
      </c>
      <c r="Y1695" s="70" t="str">
        <f t="shared" si="130"/>
        <v/>
      </c>
      <c r="Z1695" s="71" t="str">
        <f t="shared" si="131"/>
        <v/>
      </c>
      <c r="AB1695" s="70"/>
    </row>
    <row r="1696" spans="2:28" s="71" customFormat="1" x14ac:dyDescent="0.3">
      <c r="B1696" s="242"/>
      <c r="C1696" s="243"/>
      <c r="D1696" s="244"/>
      <c r="E1696" s="243"/>
      <c r="F1696" s="243"/>
      <c r="G1696" s="244"/>
      <c r="H1696" s="245"/>
      <c r="I1696" s="244"/>
      <c r="J1696" s="245"/>
      <c r="K1696" s="244"/>
      <c r="L1696" s="245"/>
      <c r="M1696" s="244"/>
      <c r="N1696" s="246"/>
      <c r="O1696" s="243"/>
      <c r="P1696" s="243"/>
      <c r="Q1696" s="243"/>
      <c r="R1696" s="244"/>
      <c r="S1696" s="247"/>
      <c r="T1696" s="70" t="str">
        <f t="shared" si="128"/>
        <v/>
      </c>
      <c r="U1696" s="71" t="str">
        <f t="shared" si="129"/>
        <v/>
      </c>
      <c r="V1696" s="71" t="str">
        <f t="shared" si="127"/>
        <v/>
      </c>
      <c r="W1696" s="71" t="str">
        <f>IF(U1696="","",SUM($U$18:U1696))</f>
        <v/>
      </c>
      <c r="X1696" s="71" t="str">
        <f>IF(U1696="","",IF(U1697="",SUM($U$18:U1696)-SUM($X$17:X1695)))</f>
        <v/>
      </c>
      <c r="Y1696" s="70" t="str">
        <f t="shared" si="130"/>
        <v/>
      </c>
      <c r="Z1696" s="71" t="str">
        <f t="shared" si="131"/>
        <v/>
      </c>
      <c r="AB1696" s="70"/>
    </row>
    <row r="1697" spans="2:28" s="71" customFormat="1" x14ac:dyDescent="0.3">
      <c r="B1697" s="242"/>
      <c r="C1697" s="243"/>
      <c r="D1697" s="244"/>
      <c r="E1697" s="243"/>
      <c r="F1697" s="243"/>
      <c r="G1697" s="244"/>
      <c r="H1697" s="245"/>
      <c r="I1697" s="244"/>
      <c r="J1697" s="245"/>
      <c r="K1697" s="244"/>
      <c r="L1697" s="245"/>
      <c r="M1697" s="244"/>
      <c r="N1697" s="246"/>
      <c r="O1697" s="243"/>
      <c r="P1697" s="243"/>
      <c r="Q1697" s="243"/>
      <c r="R1697" s="244"/>
      <c r="S1697" s="247"/>
      <c r="T1697" s="70" t="str">
        <f t="shared" si="128"/>
        <v/>
      </c>
      <c r="U1697" s="71" t="str">
        <f t="shared" si="129"/>
        <v/>
      </c>
      <c r="V1697" s="71" t="str">
        <f t="shared" si="127"/>
        <v/>
      </c>
      <c r="W1697" s="71" t="str">
        <f>IF(U1697="","",SUM($U$18:U1697))</f>
        <v/>
      </c>
      <c r="X1697" s="71" t="str">
        <f>IF(U1697="","",IF(U1698="",SUM($U$18:U1697)-SUM($X$17:X1696)))</f>
        <v/>
      </c>
      <c r="Y1697" s="70" t="str">
        <f t="shared" si="130"/>
        <v/>
      </c>
      <c r="Z1697" s="71" t="str">
        <f t="shared" si="131"/>
        <v/>
      </c>
      <c r="AB1697" s="70"/>
    </row>
    <row r="1698" spans="2:28" s="71" customFormat="1" x14ac:dyDescent="0.3">
      <c r="B1698" s="242"/>
      <c r="C1698" s="243"/>
      <c r="D1698" s="244"/>
      <c r="E1698" s="243"/>
      <c r="F1698" s="243"/>
      <c r="G1698" s="244"/>
      <c r="H1698" s="245"/>
      <c r="I1698" s="244"/>
      <c r="J1698" s="245"/>
      <c r="K1698" s="244"/>
      <c r="L1698" s="245"/>
      <c r="M1698" s="244"/>
      <c r="N1698" s="246"/>
      <c r="O1698" s="243"/>
      <c r="P1698" s="243"/>
      <c r="Q1698" s="243"/>
      <c r="R1698" s="244"/>
      <c r="S1698" s="247"/>
      <c r="T1698" s="70" t="str">
        <f t="shared" si="128"/>
        <v/>
      </c>
      <c r="U1698" s="71" t="str">
        <f t="shared" si="129"/>
        <v/>
      </c>
      <c r="V1698" s="71" t="str">
        <f t="shared" si="127"/>
        <v/>
      </c>
      <c r="W1698" s="71" t="str">
        <f>IF(U1698="","",SUM($U$18:U1698))</f>
        <v/>
      </c>
      <c r="X1698" s="71" t="str">
        <f>IF(U1698="","",IF(U1699="",SUM($U$18:U1698)-SUM($X$17:X1697)))</f>
        <v/>
      </c>
      <c r="Y1698" s="70" t="str">
        <f t="shared" si="130"/>
        <v/>
      </c>
      <c r="Z1698" s="71" t="str">
        <f t="shared" si="131"/>
        <v/>
      </c>
      <c r="AB1698" s="70"/>
    </row>
    <row r="1699" spans="2:28" s="71" customFormat="1" x14ac:dyDescent="0.3">
      <c r="B1699" s="242"/>
      <c r="C1699" s="243"/>
      <c r="D1699" s="244"/>
      <c r="E1699" s="243"/>
      <c r="F1699" s="243"/>
      <c r="G1699" s="244"/>
      <c r="H1699" s="245"/>
      <c r="I1699" s="244"/>
      <c r="J1699" s="245"/>
      <c r="K1699" s="244"/>
      <c r="L1699" s="245"/>
      <c r="M1699" s="244"/>
      <c r="N1699" s="246"/>
      <c r="O1699" s="243"/>
      <c r="P1699" s="243"/>
      <c r="Q1699" s="243"/>
      <c r="R1699" s="244"/>
      <c r="S1699" s="247"/>
      <c r="T1699" s="70" t="str">
        <f t="shared" si="128"/>
        <v/>
      </c>
      <c r="U1699" s="71" t="str">
        <f t="shared" si="129"/>
        <v/>
      </c>
      <c r="V1699" s="71" t="str">
        <f t="shared" si="127"/>
        <v/>
      </c>
      <c r="W1699" s="71" t="str">
        <f>IF(U1699="","",SUM($U$18:U1699))</f>
        <v/>
      </c>
      <c r="X1699" s="71" t="str">
        <f>IF(U1699="","",IF(U1700="",SUM($U$18:U1699)-SUM($X$17:X1698)))</f>
        <v/>
      </c>
      <c r="Y1699" s="70" t="str">
        <f t="shared" si="130"/>
        <v/>
      </c>
      <c r="Z1699" s="71" t="str">
        <f t="shared" si="131"/>
        <v/>
      </c>
      <c r="AB1699" s="70"/>
    </row>
    <row r="1700" spans="2:28" s="71" customFormat="1" x14ac:dyDescent="0.3">
      <c r="B1700" s="242"/>
      <c r="C1700" s="243"/>
      <c r="D1700" s="244"/>
      <c r="E1700" s="243"/>
      <c r="F1700" s="243"/>
      <c r="G1700" s="244"/>
      <c r="H1700" s="245"/>
      <c r="I1700" s="244"/>
      <c r="J1700" s="245"/>
      <c r="K1700" s="244"/>
      <c r="L1700" s="245"/>
      <c r="M1700" s="244"/>
      <c r="N1700" s="246"/>
      <c r="O1700" s="243"/>
      <c r="P1700" s="243"/>
      <c r="Q1700" s="243"/>
      <c r="R1700" s="244"/>
      <c r="S1700" s="247"/>
      <c r="T1700" s="70" t="str">
        <f t="shared" si="128"/>
        <v/>
      </c>
      <c r="U1700" s="71" t="str">
        <f t="shared" si="129"/>
        <v/>
      </c>
      <c r="V1700" s="71" t="str">
        <f t="shared" si="127"/>
        <v/>
      </c>
      <c r="W1700" s="71" t="str">
        <f>IF(U1700="","",SUM($U$18:U1700))</f>
        <v/>
      </c>
      <c r="X1700" s="71" t="str">
        <f>IF(U1700="","",IF(U1701="",SUM($U$18:U1700)-SUM($X$17:X1699)))</f>
        <v/>
      </c>
      <c r="Y1700" s="70" t="str">
        <f t="shared" si="130"/>
        <v/>
      </c>
      <c r="Z1700" s="71" t="str">
        <f t="shared" si="131"/>
        <v/>
      </c>
      <c r="AB1700" s="70"/>
    </row>
    <row r="1701" spans="2:28" s="71" customFormat="1" x14ac:dyDescent="0.3">
      <c r="B1701" s="242"/>
      <c r="C1701" s="243"/>
      <c r="D1701" s="244"/>
      <c r="E1701" s="243"/>
      <c r="F1701" s="243"/>
      <c r="G1701" s="244"/>
      <c r="H1701" s="245"/>
      <c r="I1701" s="244"/>
      <c r="J1701" s="245"/>
      <c r="K1701" s="244"/>
      <c r="L1701" s="245"/>
      <c r="M1701" s="244"/>
      <c r="N1701" s="246"/>
      <c r="O1701" s="243"/>
      <c r="P1701" s="243"/>
      <c r="Q1701" s="243"/>
      <c r="R1701" s="244"/>
      <c r="S1701" s="247"/>
      <c r="T1701" s="70" t="str">
        <f t="shared" si="128"/>
        <v/>
      </c>
      <c r="U1701" s="71" t="str">
        <f t="shared" si="129"/>
        <v/>
      </c>
      <c r="V1701" s="71" t="str">
        <f t="shared" si="127"/>
        <v/>
      </c>
      <c r="W1701" s="71" t="str">
        <f>IF(U1701="","",SUM($U$18:U1701))</f>
        <v/>
      </c>
      <c r="X1701" s="71" t="str">
        <f>IF(U1701="","",IF(U1702="",SUM($U$18:U1701)-SUM($X$17:X1700)))</f>
        <v/>
      </c>
      <c r="Y1701" s="70" t="str">
        <f t="shared" si="130"/>
        <v/>
      </c>
      <c r="Z1701" s="71" t="str">
        <f t="shared" si="131"/>
        <v/>
      </c>
      <c r="AB1701" s="70"/>
    </row>
    <row r="1702" spans="2:28" s="71" customFormat="1" x14ac:dyDescent="0.3">
      <c r="B1702" s="242"/>
      <c r="C1702" s="243"/>
      <c r="D1702" s="244"/>
      <c r="E1702" s="243"/>
      <c r="F1702" s="243"/>
      <c r="G1702" s="244"/>
      <c r="H1702" s="245"/>
      <c r="I1702" s="244"/>
      <c r="J1702" s="245"/>
      <c r="K1702" s="244"/>
      <c r="L1702" s="245"/>
      <c r="M1702" s="244"/>
      <c r="N1702" s="246"/>
      <c r="O1702" s="243"/>
      <c r="P1702" s="243"/>
      <c r="Q1702" s="243"/>
      <c r="R1702" s="244"/>
      <c r="S1702" s="247"/>
      <c r="T1702" s="70" t="str">
        <f t="shared" si="128"/>
        <v/>
      </c>
      <c r="U1702" s="71" t="str">
        <f t="shared" si="129"/>
        <v/>
      </c>
      <c r="V1702" s="71" t="str">
        <f t="shared" si="127"/>
        <v/>
      </c>
      <c r="W1702" s="71" t="str">
        <f>IF(U1702="","",SUM($U$18:U1702))</f>
        <v/>
      </c>
      <c r="X1702" s="71" t="str">
        <f>IF(U1702="","",IF(U1703="",SUM($U$18:U1702)-SUM($X$17:X1701)))</f>
        <v/>
      </c>
      <c r="Y1702" s="70" t="str">
        <f t="shared" si="130"/>
        <v/>
      </c>
      <c r="Z1702" s="71" t="str">
        <f t="shared" si="131"/>
        <v/>
      </c>
      <c r="AB1702" s="70"/>
    </row>
    <row r="1703" spans="2:28" s="71" customFormat="1" x14ac:dyDescent="0.3">
      <c r="B1703" s="242"/>
      <c r="C1703" s="243"/>
      <c r="D1703" s="244"/>
      <c r="E1703" s="243"/>
      <c r="F1703" s="243"/>
      <c r="G1703" s="244"/>
      <c r="H1703" s="245"/>
      <c r="I1703" s="244"/>
      <c r="J1703" s="245"/>
      <c r="K1703" s="244"/>
      <c r="L1703" s="245"/>
      <c r="M1703" s="244"/>
      <c r="N1703" s="246"/>
      <c r="O1703" s="243"/>
      <c r="P1703" s="243"/>
      <c r="Q1703" s="243"/>
      <c r="R1703" s="244"/>
      <c r="S1703" s="247"/>
      <c r="T1703" s="70" t="str">
        <f t="shared" si="128"/>
        <v/>
      </c>
      <c r="U1703" s="71" t="str">
        <f t="shared" si="129"/>
        <v/>
      </c>
      <c r="V1703" s="71" t="str">
        <f t="shared" si="127"/>
        <v/>
      </c>
      <c r="W1703" s="71" t="str">
        <f>IF(U1703="","",SUM($U$18:U1703))</f>
        <v/>
      </c>
      <c r="X1703" s="71" t="str">
        <f>IF(U1703="","",IF(U1704="",SUM($U$18:U1703)-SUM($X$17:X1702)))</f>
        <v/>
      </c>
      <c r="Y1703" s="70" t="str">
        <f t="shared" si="130"/>
        <v/>
      </c>
      <c r="Z1703" s="71" t="str">
        <f t="shared" si="131"/>
        <v/>
      </c>
      <c r="AB1703" s="70"/>
    </row>
    <row r="1704" spans="2:28" s="71" customFormat="1" x14ac:dyDescent="0.3">
      <c r="B1704" s="242"/>
      <c r="C1704" s="243"/>
      <c r="D1704" s="244"/>
      <c r="E1704" s="243"/>
      <c r="F1704" s="243"/>
      <c r="G1704" s="244"/>
      <c r="H1704" s="245"/>
      <c r="I1704" s="244"/>
      <c r="J1704" s="245"/>
      <c r="K1704" s="244"/>
      <c r="L1704" s="245"/>
      <c r="M1704" s="244"/>
      <c r="N1704" s="246"/>
      <c r="O1704" s="243"/>
      <c r="P1704" s="243"/>
      <c r="Q1704" s="243"/>
      <c r="R1704" s="244"/>
      <c r="S1704" s="247"/>
      <c r="T1704" s="70" t="str">
        <f t="shared" si="128"/>
        <v/>
      </c>
      <c r="U1704" s="71" t="str">
        <f t="shared" si="129"/>
        <v/>
      </c>
      <c r="V1704" s="71" t="str">
        <f t="shared" si="127"/>
        <v/>
      </c>
      <c r="W1704" s="71" t="str">
        <f>IF(U1704="","",SUM($U$18:U1704))</f>
        <v/>
      </c>
      <c r="X1704" s="71" t="str">
        <f>IF(U1704="","",IF(U1705="",SUM($U$18:U1704)-SUM($X$17:X1703)))</f>
        <v/>
      </c>
      <c r="Y1704" s="70" t="str">
        <f t="shared" si="130"/>
        <v/>
      </c>
      <c r="Z1704" s="71" t="str">
        <f t="shared" si="131"/>
        <v/>
      </c>
      <c r="AB1704" s="70"/>
    </row>
    <row r="1705" spans="2:28" s="71" customFormat="1" x14ac:dyDescent="0.3">
      <c r="B1705" s="242"/>
      <c r="C1705" s="243"/>
      <c r="D1705" s="244"/>
      <c r="E1705" s="243"/>
      <c r="F1705" s="243"/>
      <c r="G1705" s="244"/>
      <c r="H1705" s="245"/>
      <c r="I1705" s="244"/>
      <c r="J1705" s="245"/>
      <c r="K1705" s="244"/>
      <c r="L1705" s="245"/>
      <c r="M1705" s="244"/>
      <c r="N1705" s="246"/>
      <c r="O1705" s="243"/>
      <c r="P1705" s="243"/>
      <c r="Q1705" s="243"/>
      <c r="R1705" s="244"/>
      <c r="S1705" s="247"/>
      <c r="T1705" s="70" t="str">
        <f t="shared" si="128"/>
        <v/>
      </c>
      <c r="U1705" s="71" t="str">
        <f t="shared" si="129"/>
        <v/>
      </c>
      <c r="V1705" s="71" t="str">
        <f t="shared" si="127"/>
        <v/>
      </c>
      <c r="W1705" s="71" t="str">
        <f>IF(U1705="","",SUM($U$18:U1705))</f>
        <v/>
      </c>
      <c r="X1705" s="71" t="str">
        <f>IF(U1705="","",IF(U1706="",SUM($U$18:U1705)-SUM($X$17:X1704)))</f>
        <v/>
      </c>
      <c r="Y1705" s="70" t="str">
        <f t="shared" si="130"/>
        <v/>
      </c>
      <c r="Z1705" s="71" t="str">
        <f t="shared" si="131"/>
        <v/>
      </c>
      <c r="AB1705" s="70"/>
    </row>
    <row r="1706" spans="2:28" s="71" customFormat="1" x14ac:dyDescent="0.3">
      <c r="B1706" s="242"/>
      <c r="C1706" s="243"/>
      <c r="D1706" s="244"/>
      <c r="E1706" s="243"/>
      <c r="F1706" s="243"/>
      <c r="G1706" s="244"/>
      <c r="H1706" s="245"/>
      <c r="I1706" s="244"/>
      <c r="J1706" s="245"/>
      <c r="K1706" s="244"/>
      <c r="L1706" s="245"/>
      <c r="M1706" s="244"/>
      <c r="N1706" s="246"/>
      <c r="O1706" s="243"/>
      <c r="P1706" s="243"/>
      <c r="Q1706" s="243"/>
      <c r="R1706" s="244"/>
      <c r="S1706" s="247"/>
      <c r="T1706" s="70" t="str">
        <f t="shared" si="128"/>
        <v/>
      </c>
      <c r="U1706" s="71" t="str">
        <f t="shared" si="129"/>
        <v/>
      </c>
      <c r="V1706" s="71" t="str">
        <f t="shared" si="127"/>
        <v/>
      </c>
      <c r="W1706" s="71" t="str">
        <f>IF(U1706="","",SUM($U$18:U1706))</f>
        <v/>
      </c>
      <c r="X1706" s="71" t="str">
        <f>IF(U1706="","",IF(U1707="",SUM($U$18:U1706)-SUM($X$17:X1705)))</f>
        <v/>
      </c>
      <c r="Y1706" s="70" t="str">
        <f t="shared" si="130"/>
        <v/>
      </c>
      <c r="Z1706" s="71" t="str">
        <f t="shared" si="131"/>
        <v/>
      </c>
      <c r="AB1706" s="70"/>
    </row>
    <row r="1707" spans="2:28" s="71" customFormat="1" x14ac:dyDescent="0.3">
      <c r="B1707" s="242"/>
      <c r="C1707" s="243"/>
      <c r="D1707" s="244"/>
      <c r="E1707" s="243"/>
      <c r="F1707" s="243"/>
      <c r="G1707" s="244"/>
      <c r="H1707" s="245"/>
      <c r="I1707" s="244"/>
      <c r="J1707" s="245"/>
      <c r="K1707" s="244"/>
      <c r="L1707" s="245"/>
      <c r="M1707" s="244"/>
      <c r="N1707" s="246"/>
      <c r="O1707" s="243"/>
      <c r="P1707" s="243"/>
      <c r="Q1707" s="243"/>
      <c r="R1707" s="244"/>
      <c r="S1707" s="247"/>
      <c r="T1707" s="70" t="str">
        <f t="shared" si="128"/>
        <v/>
      </c>
      <c r="U1707" s="71" t="str">
        <f t="shared" si="129"/>
        <v/>
      </c>
      <c r="V1707" s="71" t="str">
        <f t="shared" si="127"/>
        <v/>
      </c>
      <c r="W1707" s="71" t="str">
        <f>IF(U1707="","",SUM($U$18:U1707))</f>
        <v/>
      </c>
      <c r="X1707" s="71" t="str">
        <f>IF(U1707="","",IF(U1708="",SUM($U$18:U1707)-SUM($X$17:X1706)))</f>
        <v/>
      </c>
      <c r="Y1707" s="70" t="str">
        <f t="shared" si="130"/>
        <v/>
      </c>
      <c r="Z1707" s="71" t="str">
        <f t="shared" si="131"/>
        <v/>
      </c>
      <c r="AB1707" s="70"/>
    </row>
    <row r="1708" spans="2:28" s="71" customFormat="1" x14ac:dyDescent="0.3">
      <c r="B1708" s="242"/>
      <c r="C1708" s="243"/>
      <c r="D1708" s="244"/>
      <c r="E1708" s="243"/>
      <c r="F1708" s="243"/>
      <c r="G1708" s="244"/>
      <c r="H1708" s="245"/>
      <c r="I1708" s="244"/>
      <c r="J1708" s="245"/>
      <c r="K1708" s="244"/>
      <c r="L1708" s="245"/>
      <c r="M1708" s="244"/>
      <c r="N1708" s="246"/>
      <c r="O1708" s="243"/>
      <c r="P1708" s="243"/>
      <c r="Q1708" s="243"/>
      <c r="R1708" s="244"/>
      <c r="S1708" s="247"/>
      <c r="T1708" s="70" t="str">
        <f t="shared" si="128"/>
        <v/>
      </c>
      <c r="U1708" s="71" t="str">
        <f t="shared" si="129"/>
        <v/>
      </c>
      <c r="V1708" s="71" t="str">
        <f t="shared" si="127"/>
        <v/>
      </c>
      <c r="W1708" s="71" t="str">
        <f>IF(U1708="","",SUM($U$18:U1708))</f>
        <v/>
      </c>
      <c r="X1708" s="71" t="str">
        <f>IF(U1708="","",IF(U1709="",SUM($U$18:U1708)-SUM($X$17:X1707)))</f>
        <v/>
      </c>
      <c r="Y1708" s="70" t="str">
        <f t="shared" si="130"/>
        <v/>
      </c>
      <c r="Z1708" s="71" t="str">
        <f t="shared" si="131"/>
        <v/>
      </c>
      <c r="AB1708" s="70"/>
    </row>
    <row r="1709" spans="2:28" s="71" customFormat="1" x14ac:dyDescent="0.3">
      <c r="B1709" s="242"/>
      <c r="C1709" s="243"/>
      <c r="D1709" s="244"/>
      <c r="E1709" s="243"/>
      <c r="F1709" s="243"/>
      <c r="G1709" s="244"/>
      <c r="H1709" s="245"/>
      <c r="I1709" s="244"/>
      <c r="J1709" s="245"/>
      <c r="K1709" s="244"/>
      <c r="L1709" s="245"/>
      <c r="M1709" s="244"/>
      <c r="N1709" s="246"/>
      <c r="O1709" s="243"/>
      <c r="P1709" s="243"/>
      <c r="Q1709" s="243"/>
      <c r="R1709" s="244"/>
      <c r="S1709" s="247"/>
      <c r="T1709" s="70" t="str">
        <f t="shared" si="128"/>
        <v/>
      </c>
      <c r="U1709" s="71" t="str">
        <f t="shared" si="129"/>
        <v/>
      </c>
      <c r="V1709" s="71" t="str">
        <f t="shared" si="127"/>
        <v/>
      </c>
      <c r="W1709" s="71" t="str">
        <f>IF(U1709="","",SUM($U$18:U1709))</f>
        <v/>
      </c>
      <c r="X1709" s="71" t="str">
        <f>IF(U1709="","",IF(U1710="",SUM($U$18:U1709)-SUM($X$17:X1708)))</f>
        <v/>
      </c>
      <c r="Y1709" s="70" t="str">
        <f t="shared" si="130"/>
        <v/>
      </c>
      <c r="Z1709" s="71" t="str">
        <f t="shared" si="131"/>
        <v/>
      </c>
      <c r="AB1709" s="70"/>
    </row>
    <row r="1710" spans="2:28" s="71" customFormat="1" x14ac:dyDescent="0.3">
      <c r="B1710" s="242"/>
      <c r="C1710" s="243"/>
      <c r="D1710" s="244"/>
      <c r="E1710" s="243"/>
      <c r="F1710" s="243"/>
      <c r="G1710" s="244"/>
      <c r="H1710" s="245"/>
      <c r="I1710" s="244"/>
      <c r="J1710" s="245"/>
      <c r="K1710" s="244"/>
      <c r="L1710" s="245"/>
      <c r="M1710" s="244"/>
      <c r="N1710" s="246"/>
      <c r="O1710" s="243"/>
      <c r="P1710" s="243"/>
      <c r="Q1710" s="243"/>
      <c r="R1710" s="244"/>
      <c r="S1710" s="247"/>
      <c r="T1710" s="70" t="str">
        <f t="shared" si="128"/>
        <v/>
      </c>
      <c r="U1710" s="71" t="str">
        <f t="shared" si="129"/>
        <v/>
      </c>
      <c r="V1710" s="71" t="str">
        <f t="shared" si="127"/>
        <v/>
      </c>
      <c r="W1710" s="71" t="str">
        <f>IF(U1710="","",SUM($U$18:U1710))</f>
        <v/>
      </c>
      <c r="X1710" s="71" t="str">
        <f>IF(U1710="","",IF(U1711="",SUM($U$18:U1710)-SUM($X$17:X1709)))</f>
        <v/>
      </c>
      <c r="Y1710" s="70" t="str">
        <f t="shared" si="130"/>
        <v/>
      </c>
      <c r="Z1710" s="71" t="str">
        <f t="shared" si="131"/>
        <v/>
      </c>
      <c r="AB1710" s="70"/>
    </row>
    <row r="1711" spans="2:28" s="71" customFormat="1" x14ac:dyDescent="0.3">
      <c r="B1711" s="242"/>
      <c r="C1711" s="243"/>
      <c r="D1711" s="244"/>
      <c r="E1711" s="243"/>
      <c r="F1711" s="243"/>
      <c r="G1711" s="244"/>
      <c r="H1711" s="245"/>
      <c r="I1711" s="244"/>
      <c r="J1711" s="245"/>
      <c r="K1711" s="244"/>
      <c r="L1711" s="245"/>
      <c r="M1711" s="244"/>
      <c r="N1711" s="246"/>
      <c r="O1711" s="243"/>
      <c r="P1711" s="243"/>
      <c r="Q1711" s="243"/>
      <c r="R1711" s="244"/>
      <c r="S1711" s="247"/>
      <c r="T1711" s="70" t="str">
        <f t="shared" si="128"/>
        <v/>
      </c>
      <c r="U1711" s="71" t="str">
        <f t="shared" si="129"/>
        <v/>
      </c>
      <c r="V1711" s="71" t="str">
        <f t="shared" si="127"/>
        <v/>
      </c>
      <c r="W1711" s="71" t="str">
        <f>IF(U1711="","",SUM($U$18:U1711))</f>
        <v/>
      </c>
      <c r="X1711" s="71" t="str">
        <f>IF(U1711="","",IF(U1712="",SUM($U$18:U1711)-SUM($X$17:X1710)))</f>
        <v/>
      </c>
      <c r="Y1711" s="70" t="str">
        <f t="shared" si="130"/>
        <v/>
      </c>
      <c r="Z1711" s="71" t="str">
        <f t="shared" si="131"/>
        <v/>
      </c>
      <c r="AB1711" s="70"/>
    </row>
    <row r="1712" spans="2:28" s="71" customFormat="1" x14ac:dyDescent="0.3">
      <c r="B1712" s="242"/>
      <c r="C1712" s="243"/>
      <c r="D1712" s="244"/>
      <c r="E1712" s="243"/>
      <c r="F1712" s="243"/>
      <c r="G1712" s="244"/>
      <c r="H1712" s="245"/>
      <c r="I1712" s="244"/>
      <c r="J1712" s="245"/>
      <c r="K1712" s="244"/>
      <c r="L1712" s="245"/>
      <c r="M1712" s="244"/>
      <c r="N1712" s="246"/>
      <c r="O1712" s="243"/>
      <c r="P1712" s="243"/>
      <c r="Q1712" s="243"/>
      <c r="R1712" s="244"/>
      <c r="S1712" s="247"/>
      <c r="T1712" s="70" t="str">
        <f t="shared" si="128"/>
        <v/>
      </c>
      <c r="U1712" s="71" t="str">
        <f t="shared" si="129"/>
        <v/>
      </c>
      <c r="V1712" s="71" t="str">
        <f t="shared" ref="V1712:V1775" si="132">IF(H1712="","",IF(M1712="",(H1712)*-1,IF(M1712=G1712,H1712/2*N1712-(H1712),IF(M1712=I1712,J1712/2*N1712-(H1712),IF(M1712=K1712,L1712/2*N1712-(H1712))))))</f>
        <v/>
      </c>
      <c r="W1712" s="71" t="str">
        <f>IF(U1712="","",SUM($U$18:U1712))</f>
        <v/>
      </c>
      <c r="X1712" s="71" t="str">
        <f>IF(U1712="","",IF(U1713="",SUM($U$18:U1712)-SUM($X$17:X1711)))</f>
        <v/>
      </c>
      <c r="Y1712" s="70" t="str">
        <f t="shared" si="130"/>
        <v/>
      </c>
      <c r="Z1712" s="71" t="str">
        <f t="shared" si="131"/>
        <v/>
      </c>
      <c r="AB1712" s="70"/>
    </row>
    <row r="1713" spans="2:28" s="71" customFormat="1" x14ac:dyDescent="0.3">
      <c r="B1713" s="242"/>
      <c r="C1713" s="243"/>
      <c r="D1713" s="244"/>
      <c r="E1713" s="243"/>
      <c r="F1713" s="243"/>
      <c r="G1713" s="244"/>
      <c r="H1713" s="245"/>
      <c r="I1713" s="244"/>
      <c r="J1713" s="245"/>
      <c r="K1713" s="244"/>
      <c r="L1713" s="245"/>
      <c r="M1713" s="244"/>
      <c r="N1713" s="246"/>
      <c r="O1713" s="243"/>
      <c r="P1713" s="243"/>
      <c r="Q1713" s="243"/>
      <c r="R1713" s="244"/>
      <c r="S1713" s="247"/>
      <c r="T1713" s="70" t="str">
        <f t="shared" si="128"/>
        <v/>
      </c>
      <c r="U1713" s="71" t="str">
        <f t="shared" si="129"/>
        <v/>
      </c>
      <c r="V1713" s="71" t="str">
        <f t="shared" si="132"/>
        <v/>
      </c>
      <c r="W1713" s="71" t="str">
        <f>IF(U1713="","",SUM($U$18:U1713))</f>
        <v/>
      </c>
      <c r="X1713" s="71" t="str">
        <f>IF(U1713="","",IF(U1714="",SUM($U$18:U1713)-SUM($X$17:X1712)))</f>
        <v/>
      </c>
      <c r="Y1713" s="70" t="str">
        <f t="shared" si="130"/>
        <v/>
      </c>
      <c r="Z1713" s="71" t="str">
        <f t="shared" si="131"/>
        <v/>
      </c>
      <c r="AB1713" s="70"/>
    </row>
    <row r="1714" spans="2:28" s="71" customFormat="1" x14ac:dyDescent="0.3">
      <c r="B1714" s="242"/>
      <c r="C1714" s="243"/>
      <c r="D1714" s="244"/>
      <c r="E1714" s="243"/>
      <c r="F1714" s="243"/>
      <c r="G1714" s="244"/>
      <c r="H1714" s="245"/>
      <c r="I1714" s="244"/>
      <c r="J1714" s="245"/>
      <c r="K1714" s="244"/>
      <c r="L1714" s="245"/>
      <c r="M1714" s="244"/>
      <c r="N1714" s="246"/>
      <c r="O1714" s="243"/>
      <c r="P1714" s="243"/>
      <c r="Q1714" s="243"/>
      <c r="R1714" s="244"/>
      <c r="S1714" s="247"/>
      <c r="T1714" s="70" t="str">
        <f t="shared" si="128"/>
        <v/>
      </c>
      <c r="U1714" s="71" t="str">
        <f t="shared" si="129"/>
        <v/>
      </c>
      <c r="V1714" s="71" t="str">
        <f t="shared" si="132"/>
        <v/>
      </c>
      <c r="W1714" s="71" t="str">
        <f>IF(U1714="","",SUM($U$18:U1714))</f>
        <v/>
      </c>
      <c r="X1714" s="71" t="str">
        <f>IF(U1714="","",IF(U1715="",SUM($U$18:U1714)-SUM($X$17:X1713)))</f>
        <v/>
      </c>
      <c r="Y1714" s="70" t="str">
        <f t="shared" si="130"/>
        <v/>
      </c>
      <c r="Z1714" s="71" t="str">
        <f t="shared" si="131"/>
        <v/>
      </c>
      <c r="AB1714" s="70"/>
    </row>
    <row r="1715" spans="2:28" s="71" customFormat="1" x14ac:dyDescent="0.3">
      <c r="B1715" s="242"/>
      <c r="C1715" s="243"/>
      <c r="D1715" s="244"/>
      <c r="E1715" s="243"/>
      <c r="F1715" s="243"/>
      <c r="G1715" s="244"/>
      <c r="H1715" s="245"/>
      <c r="I1715" s="244"/>
      <c r="J1715" s="245"/>
      <c r="K1715" s="244"/>
      <c r="L1715" s="245"/>
      <c r="M1715" s="244"/>
      <c r="N1715" s="246"/>
      <c r="O1715" s="243"/>
      <c r="P1715" s="243"/>
      <c r="Q1715" s="243"/>
      <c r="R1715" s="244"/>
      <c r="S1715" s="247"/>
      <c r="T1715" s="70" t="str">
        <f t="shared" si="128"/>
        <v/>
      </c>
      <c r="U1715" s="71" t="str">
        <f t="shared" si="129"/>
        <v/>
      </c>
      <c r="V1715" s="71" t="str">
        <f t="shared" si="132"/>
        <v/>
      </c>
      <c r="W1715" s="71" t="str">
        <f>IF(U1715="","",SUM($U$18:U1715))</f>
        <v/>
      </c>
      <c r="X1715" s="71" t="str">
        <f>IF(U1715="","",IF(U1716="",SUM($U$18:U1715)-SUM($X$17:X1714)))</f>
        <v/>
      </c>
      <c r="Y1715" s="70" t="str">
        <f t="shared" si="130"/>
        <v/>
      </c>
      <c r="Z1715" s="71" t="str">
        <f t="shared" si="131"/>
        <v/>
      </c>
      <c r="AB1715" s="70"/>
    </row>
    <row r="1716" spans="2:28" s="71" customFormat="1" x14ac:dyDescent="0.3">
      <c r="B1716" s="242"/>
      <c r="C1716" s="243"/>
      <c r="D1716" s="244"/>
      <c r="E1716" s="243"/>
      <c r="F1716" s="243"/>
      <c r="G1716" s="244"/>
      <c r="H1716" s="245"/>
      <c r="I1716" s="244"/>
      <c r="J1716" s="245"/>
      <c r="K1716" s="244"/>
      <c r="L1716" s="245"/>
      <c r="M1716" s="244"/>
      <c r="N1716" s="246"/>
      <c r="O1716" s="243"/>
      <c r="P1716" s="243"/>
      <c r="Q1716" s="243"/>
      <c r="R1716" s="244"/>
      <c r="S1716" s="247"/>
      <c r="T1716" s="70" t="str">
        <f t="shared" si="128"/>
        <v/>
      </c>
      <c r="U1716" s="71" t="str">
        <f t="shared" si="129"/>
        <v/>
      </c>
      <c r="V1716" s="71" t="str">
        <f t="shared" si="132"/>
        <v/>
      </c>
      <c r="W1716" s="71" t="str">
        <f>IF(U1716="","",SUM($U$18:U1716))</f>
        <v/>
      </c>
      <c r="X1716" s="71" t="str">
        <f>IF(U1716="","",IF(U1717="",SUM($U$18:U1716)-SUM($X$17:X1715)))</f>
        <v/>
      </c>
      <c r="Y1716" s="70" t="str">
        <f t="shared" si="130"/>
        <v/>
      </c>
      <c r="Z1716" s="71" t="str">
        <f t="shared" si="131"/>
        <v/>
      </c>
      <c r="AB1716" s="70"/>
    </row>
    <row r="1717" spans="2:28" s="71" customFormat="1" x14ac:dyDescent="0.3">
      <c r="B1717" s="242"/>
      <c r="C1717" s="243"/>
      <c r="D1717" s="244"/>
      <c r="E1717" s="243"/>
      <c r="F1717" s="243"/>
      <c r="G1717" s="244"/>
      <c r="H1717" s="245"/>
      <c r="I1717" s="244"/>
      <c r="J1717" s="245"/>
      <c r="K1717" s="244"/>
      <c r="L1717" s="245"/>
      <c r="M1717" s="244"/>
      <c r="N1717" s="246"/>
      <c r="O1717" s="243"/>
      <c r="P1717" s="243"/>
      <c r="Q1717" s="243"/>
      <c r="R1717" s="244"/>
      <c r="S1717" s="247"/>
      <c r="T1717" s="70" t="str">
        <f t="shared" si="128"/>
        <v/>
      </c>
      <c r="U1717" s="71" t="str">
        <f t="shared" si="129"/>
        <v/>
      </c>
      <c r="V1717" s="71" t="str">
        <f t="shared" si="132"/>
        <v/>
      </c>
      <c r="W1717" s="71" t="str">
        <f>IF(U1717="","",SUM($U$18:U1717))</f>
        <v/>
      </c>
      <c r="X1717" s="71" t="str">
        <f>IF(U1717="","",IF(U1718="",SUM($U$18:U1717)-SUM($X$17:X1716)))</f>
        <v/>
      </c>
      <c r="Y1717" s="70" t="str">
        <f t="shared" si="130"/>
        <v/>
      </c>
      <c r="Z1717" s="71" t="str">
        <f t="shared" si="131"/>
        <v/>
      </c>
      <c r="AB1717" s="70"/>
    </row>
    <row r="1718" spans="2:28" s="71" customFormat="1" x14ac:dyDescent="0.3">
      <c r="B1718" s="242"/>
      <c r="C1718" s="243"/>
      <c r="D1718" s="244"/>
      <c r="E1718" s="243"/>
      <c r="F1718" s="243"/>
      <c r="G1718" s="244"/>
      <c r="H1718" s="245"/>
      <c r="I1718" s="244"/>
      <c r="J1718" s="245"/>
      <c r="K1718" s="244"/>
      <c r="L1718" s="245"/>
      <c r="M1718" s="244"/>
      <c r="N1718" s="246"/>
      <c r="O1718" s="243"/>
      <c r="P1718" s="243"/>
      <c r="Q1718" s="243"/>
      <c r="R1718" s="244"/>
      <c r="S1718" s="247"/>
      <c r="T1718" s="70" t="str">
        <f t="shared" si="128"/>
        <v/>
      </c>
      <c r="U1718" s="71" t="str">
        <f t="shared" si="129"/>
        <v/>
      </c>
      <c r="V1718" s="71" t="str">
        <f t="shared" si="132"/>
        <v/>
      </c>
      <c r="W1718" s="71" t="str">
        <f>IF(U1718="","",SUM($U$18:U1718))</f>
        <v/>
      </c>
      <c r="X1718" s="71" t="str">
        <f>IF(U1718="","",IF(U1719="",SUM($U$18:U1718)-SUM($X$17:X1717)))</f>
        <v/>
      </c>
      <c r="Y1718" s="70" t="str">
        <f t="shared" si="130"/>
        <v/>
      </c>
      <c r="Z1718" s="71" t="str">
        <f t="shared" si="131"/>
        <v/>
      </c>
      <c r="AB1718" s="70"/>
    </row>
    <row r="1719" spans="2:28" s="71" customFormat="1" x14ac:dyDescent="0.3">
      <c r="B1719" s="242"/>
      <c r="C1719" s="243"/>
      <c r="D1719" s="244"/>
      <c r="E1719" s="243"/>
      <c r="F1719" s="243"/>
      <c r="G1719" s="244"/>
      <c r="H1719" s="245"/>
      <c r="I1719" s="244"/>
      <c r="J1719" s="245"/>
      <c r="K1719" s="244"/>
      <c r="L1719" s="245"/>
      <c r="M1719" s="244"/>
      <c r="N1719" s="246"/>
      <c r="O1719" s="243"/>
      <c r="P1719" s="243"/>
      <c r="Q1719" s="243"/>
      <c r="R1719" s="244"/>
      <c r="S1719" s="247"/>
      <c r="T1719" s="70" t="str">
        <f t="shared" si="128"/>
        <v/>
      </c>
      <c r="U1719" s="71" t="str">
        <f t="shared" si="129"/>
        <v/>
      </c>
      <c r="V1719" s="71" t="str">
        <f t="shared" si="132"/>
        <v/>
      </c>
      <c r="W1719" s="71" t="str">
        <f>IF(U1719="","",SUM($U$18:U1719))</f>
        <v/>
      </c>
      <c r="X1719" s="71" t="str">
        <f>IF(U1719="","",IF(U1720="",SUM($U$18:U1719)-SUM($X$17:X1718)))</f>
        <v/>
      </c>
      <c r="Y1719" s="70" t="str">
        <f t="shared" si="130"/>
        <v/>
      </c>
      <c r="Z1719" s="71" t="str">
        <f t="shared" si="131"/>
        <v/>
      </c>
      <c r="AB1719" s="70"/>
    </row>
    <row r="1720" spans="2:28" s="71" customFormat="1" x14ac:dyDescent="0.3">
      <c r="B1720" s="242"/>
      <c r="C1720" s="243"/>
      <c r="D1720" s="244"/>
      <c r="E1720" s="243"/>
      <c r="F1720" s="243"/>
      <c r="G1720" s="244"/>
      <c r="H1720" s="245"/>
      <c r="I1720" s="244"/>
      <c r="J1720" s="245"/>
      <c r="K1720" s="244"/>
      <c r="L1720" s="245"/>
      <c r="M1720" s="244"/>
      <c r="N1720" s="246"/>
      <c r="O1720" s="243"/>
      <c r="P1720" s="243"/>
      <c r="Q1720" s="243"/>
      <c r="R1720" s="244"/>
      <c r="S1720" s="247"/>
      <c r="T1720" s="70" t="str">
        <f t="shared" si="128"/>
        <v/>
      </c>
      <c r="U1720" s="71" t="str">
        <f t="shared" si="129"/>
        <v/>
      </c>
      <c r="V1720" s="71" t="str">
        <f t="shared" si="132"/>
        <v/>
      </c>
      <c r="W1720" s="71" t="str">
        <f>IF(U1720="","",SUM($U$18:U1720))</f>
        <v/>
      </c>
      <c r="X1720" s="71" t="str">
        <f>IF(U1720="","",IF(U1721="",SUM($U$18:U1720)-SUM($X$17:X1719)))</f>
        <v/>
      </c>
      <c r="Y1720" s="70" t="str">
        <f t="shared" si="130"/>
        <v/>
      </c>
      <c r="Z1720" s="71" t="str">
        <f t="shared" si="131"/>
        <v/>
      </c>
      <c r="AB1720" s="70"/>
    </row>
    <row r="1721" spans="2:28" s="71" customFormat="1" x14ac:dyDescent="0.3">
      <c r="B1721" s="242"/>
      <c r="C1721" s="243"/>
      <c r="D1721" s="244"/>
      <c r="E1721" s="243"/>
      <c r="F1721" s="243"/>
      <c r="G1721" s="244"/>
      <c r="H1721" s="245"/>
      <c r="I1721" s="244"/>
      <c r="J1721" s="245"/>
      <c r="K1721" s="244"/>
      <c r="L1721" s="245"/>
      <c r="M1721" s="244"/>
      <c r="N1721" s="246"/>
      <c r="O1721" s="243"/>
      <c r="P1721" s="243"/>
      <c r="Q1721" s="243"/>
      <c r="R1721" s="244"/>
      <c r="S1721" s="247"/>
      <c r="T1721" s="70" t="str">
        <f t="shared" si="128"/>
        <v/>
      </c>
      <c r="U1721" s="71" t="str">
        <f t="shared" si="129"/>
        <v/>
      </c>
      <c r="V1721" s="71" t="str">
        <f t="shared" si="132"/>
        <v/>
      </c>
      <c r="W1721" s="71" t="str">
        <f>IF(U1721="","",SUM($U$18:U1721))</f>
        <v/>
      </c>
      <c r="X1721" s="71" t="str">
        <f>IF(U1721="","",IF(U1722="",SUM($U$18:U1721)-SUM($X$17:X1720)))</f>
        <v/>
      </c>
      <c r="Y1721" s="70" t="str">
        <f t="shared" si="130"/>
        <v/>
      </c>
      <c r="Z1721" s="71" t="str">
        <f t="shared" si="131"/>
        <v/>
      </c>
      <c r="AB1721" s="70"/>
    </row>
    <row r="1722" spans="2:28" s="71" customFormat="1" x14ac:dyDescent="0.3">
      <c r="B1722" s="242"/>
      <c r="C1722" s="243"/>
      <c r="D1722" s="244"/>
      <c r="E1722" s="243"/>
      <c r="F1722" s="243"/>
      <c r="G1722" s="244"/>
      <c r="H1722" s="245"/>
      <c r="I1722" s="244"/>
      <c r="J1722" s="245"/>
      <c r="K1722" s="244"/>
      <c r="L1722" s="245"/>
      <c r="M1722" s="244"/>
      <c r="N1722" s="246"/>
      <c r="O1722" s="243"/>
      <c r="P1722" s="243"/>
      <c r="Q1722" s="243"/>
      <c r="R1722" s="244"/>
      <c r="S1722" s="247"/>
      <c r="T1722" s="70" t="str">
        <f t="shared" si="128"/>
        <v/>
      </c>
      <c r="U1722" s="71" t="str">
        <f t="shared" si="129"/>
        <v/>
      </c>
      <c r="V1722" s="71" t="str">
        <f t="shared" si="132"/>
        <v/>
      </c>
      <c r="W1722" s="71" t="str">
        <f>IF(U1722="","",SUM($U$18:U1722))</f>
        <v/>
      </c>
      <c r="X1722" s="71" t="str">
        <f>IF(U1722="","",IF(U1723="",SUM($U$18:U1722)-SUM($X$17:X1721)))</f>
        <v/>
      </c>
      <c r="Y1722" s="70" t="str">
        <f t="shared" si="130"/>
        <v/>
      </c>
      <c r="Z1722" s="71" t="str">
        <f t="shared" si="131"/>
        <v/>
      </c>
      <c r="AB1722" s="70"/>
    </row>
    <row r="1723" spans="2:28" s="71" customFormat="1" x14ac:dyDescent="0.3">
      <c r="B1723" s="242"/>
      <c r="C1723" s="243"/>
      <c r="D1723" s="244"/>
      <c r="E1723" s="243"/>
      <c r="F1723" s="243"/>
      <c r="G1723" s="244"/>
      <c r="H1723" s="245"/>
      <c r="I1723" s="244"/>
      <c r="J1723" s="245"/>
      <c r="K1723" s="244"/>
      <c r="L1723" s="245"/>
      <c r="M1723" s="244"/>
      <c r="N1723" s="246"/>
      <c r="O1723" s="243"/>
      <c r="P1723" s="243"/>
      <c r="Q1723" s="243"/>
      <c r="R1723" s="244"/>
      <c r="S1723" s="247"/>
      <c r="T1723" s="70" t="str">
        <f t="shared" si="128"/>
        <v/>
      </c>
      <c r="U1723" s="71" t="str">
        <f t="shared" si="129"/>
        <v/>
      </c>
      <c r="V1723" s="71" t="str">
        <f t="shared" si="132"/>
        <v/>
      </c>
      <c r="W1723" s="71" t="str">
        <f>IF(U1723="","",SUM($U$18:U1723))</f>
        <v/>
      </c>
      <c r="X1723" s="71" t="str">
        <f>IF(U1723="","",IF(U1724="",SUM($U$18:U1723)-SUM($X$17:X1722)))</f>
        <v/>
      </c>
      <c r="Y1723" s="70" t="str">
        <f t="shared" si="130"/>
        <v/>
      </c>
      <c r="Z1723" s="71" t="str">
        <f t="shared" si="131"/>
        <v/>
      </c>
      <c r="AB1723" s="70"/>
    </row>
    <row r="1724" spans="2:28" s="71" customFormat="1" x14ac:dyDescent="0.3">
      <c r="B1724" s="242"/>
      <c r="C1724" s="243"/>
      <c r="D1724" s="244"/>
      <c r="E1724" s="243"/>
      <c r="F1724" s="243"/>
      <c r="G1724" s="244"/>
      <c r="H1724" s="245"/>
      <c r="I1724" s="244"/>
      <c r="J1724" s="245"/>
      <c r="K1724" s="244"/>
      <c r="L1724" s="245"/>
      <c r="M1724" s="244"/>
      <c r="N1724" s="246"/>
      <c r="O1724" s="243"/>
      <c r="P1724" s="243"/>
      <c r="Q1724" s="243"/>
      <c r="R1724" s="244"/>
      <c r="S1724" s="247"/>
      <c r="T1724" s="70" t="str">
        <f t="shared" si="128"/>
        <v/>
      </c>
      <c r="U1724" s="71" t="str">
        <f t="shared" si="129"/>
        <v/>
      </c>
      <c r="V1724" s="71" t="str">
        <f t="shared" si="132"/>
        <v/>
      </c>
      <c r="W1724" s="71" t="str">
        <f>IF(U1724="","",SUM($U$18:U1724))</f>
        <v/>
      </c>
      <c r="X1724" s="71" t="str">
        <f>IF(U1724="","",IF(U1725="",SUM($U$18:U1724)-SUM($X$17:X1723)))</f>
        <v/>
      </c>
      <c r="Y1724" s="70" t="str">
        <f t="shared" si="130"/>
        <v/>
      </c>
      <c r="Z1724" s="71" t="str">
        <f t="shared" si="131"/>
        <v/>
      </c>
      <c r="AB1724" s="70"/>
    </row>
    <row r="1725" spans="2:28" s="71" customFormat="1" x14ac:dyDescent="0.3">
      <c r="B1725" s="242"/>
      <c r="C1725" s="243"/>
      <c r="D1725" s="244"/>
      <c r="E1725" s="243"/>
      <c r="F1725" s="243"/>
      <c r="G1725" s="244"/>
      <c r="H1725" s="245"/>
      <c r="I1725" s="244"/>
      <c r="J1725" s="245"/>
      <c r="K1725" s="244"/>
      <c r="L1725" s="245"/>
      <c r="M1725" s="244"/>
      <c r="N1725" s="246"/>
      <c r="O1725" s="243"/>
      <c r="P1725" s="243"/>
      <c r="Q1725" s="243"/>
      <c r="R1725" s="244"/>
      <c r="S1725" s="247"/>
      <c r="T1725" s="70" t="str">
        <f t="shared" si="128"/>
        <v/>
      </c>
      <c r="U1725" s="71" t="str">
        <f t="shared" si="129"/>
        <v/>
      </c>
      <c r="V1725" s="71" t="str">
        <f t="shared" si="132"/>
        <v/>
      </c>
      <c r="W1725" s="71" t="str">
        <f>IF(U1725="","",SUM($U$18:U1725))</f>
        <v/>
      </c>
      <c r="X1725" s="71" t="str">
        <f>IF(U1725="","",IF(U1726="",SUM($U$18:U1725)-SUM($X$17:X1724)))</f>
        <v/>
      </c>
      <c r="Y1725" s="70" t="str">
        <f t="shared" si="130"/>
        <v/>
      </c>
      <c r="Z1725" s="71" t="str">
        <f t="shared" si="131"/>
        <v/>
      </c>
      <c r="AB1725" s="70"/>
    </row>
    <row r="1726" spans="2:28" s="71" customFormat="1" x14ac:dyDescent="0.3">
      <c r="B1726" s="242"/>
      <c r="C1726" s="243"/>
      <c r="D1726" s="244"/>
      <c r="E1726" s="243"/>
      <c r="F1726" s="243"/>
      <c r="G1726" s="244"/>
      <c r="H1726" s="245"/>
      <c r="I1726" s="244"/>
      <c r="J1726" s="245"/>
      <c r="K1726" s="244"/>
      <c r="L1726" s="245"/>
      <c r="M1726" s="244"/>
      <c r="N1726" s="246"/>
      <c r="O1726" s="243"/>
      <c r="P1726" s="243"/>
      <c r="Q1726" s="243"/>
      <c r="R1726" s="244"/>
      <c r="S1726" s="247"/>
      <c r="T1726" s="70" t="str">
        <f t="shared" si="128"/>
        <v/>
      </c>
      <c r="U1726" s="71" t="str">
        <f t="shared" si="129"/>
        <v/>
      </c>
      <c r="V1726" s="71" t="str">
        <f t="shared" si="132"/>
        <v/>
      </c>
      <c r="W1726" s="71" t="str">
        <f>IF(U1726="","",SUM($U$18:U1726))</f>
        <v/>
      </c>
      <c r="X1726" s="71" t="str">
        <f>IF(U1726="","",IF(U1727="",SUM($U$18:U1726)-SUM($X$17:X1725)))</f>
        <v/>
      </c>
      <c r="Y1726" s="70" t="str">
        <f t="shared" si="130"/>
        <v/>
      </c>
      <c r="Z1726" s="71" t="str">
        <f t="shared" si="131"/>
        <v/>
      </c>
      <c r="AB1726" s="70"/>
    </row>
    <row r="1727" spans="2:28" s="71" customFormat="1" x14ac:dyDescent="0.3">
      <c r="B1727" s="242"/>
      <c r="C1727" s="243"/>
      <c r="D1727" s="244"/>
      <c r="E1727" s="243"/>
      <c r="F1727" s="243"/>
      <c r="G1727" s="244"/>
      <c r="H1727" s="245"/>
      <c r="I1727" s="244"/>
      <c r="J1727" s="245"/>
      <c r="K1727" s="244"/>
      <c r="L1727" s="245"/>
      <c r="M1727" s="244"/>
      <c r="N1727" s="246"/>
      <c r="O1727" s="243"/>
      <c r="P1727" s="243"/>
      <c r="Q1727" s="243"/>
      <c r="R1727" s="244"/>
      <c r="S1727" s="247"/>
      <c r="T1727" s="70" t="str">
        <f t="shared" si="128"/>
        <v/>
      </c>
      <c r="U1727" s="71" t="str">
        <f t="shared" si="129"/>
        <v/>
      </c>
      <c r="V1727" s="71" t="str">
        <f t="shared" si="132"/>
        <v/>
      </c>
      <c r="W1727" s="71" t="str">
        <f>IF(U1727="","",SUM($U$18:U1727))</f>
        <v/>
      </c>
      <c r="X1727" s="71" t="str">
        <f>IF(U1727="","",IF(U1728="",SUM($U$18:U1727)-SUM($X$17:X1726)))</f>
        <v/>
      </c>
      <c r="Y1727" s="70" t="str">
        <f t="shared" si="130"/>
        <v/>
      </c>
      <c r="Z1727" s="71" t="str">
        <f t="shared" si="131"/>
        <v/>
      </c>
      <c r="AB1727" s="70"/>
    </row>
    <row r="1728" spans="2:28" s="71" customFormat="1" x14ac:dyDescent="0.3">
      <c r="B1728" s="242"/>
      <c r="C1728" s="243"/>
      <c r="D1728" s="244"/>
      <c r="E1728" s="243"/>
      <c r="F1728" s="243"/>
      <c r="G1728" s="244"/>
      <c r="H1728" s="245"/>
      <c r="I1728" s="244"/>
      <c r="J1728" s="245"/>
      <c r="K1728" s="244"/>
      <c r="L1728" s="245"/>
      <c r="M1728" s="244"/>
      <c r="N1728" s="246"/>
      <c r="O1728" s="243"/>
      <c r="P1728" s="243"/>
      <c r="Q1728" s="243"/>
      <c r="R1728" s="244"/>
      <c r="S1728" s="247"/>
      <c r="T1728" s="70" t="str">
        <f t="shared" si="128"/>
        <v/>
      </c>
      <c r="U1728" s="71" t="str">
        <f t="shared" si="129"/>
        <v/>
      </c>
      <c r="V1728" s="71" t="str">
        <f t="shared" si="132"/>
        <v/>
      </c>
      <c r="W1728" s="71" t="str">
        <f>IF(U1728="","",SUM($U$18:U1728))</f>
        <v/>
      </c>
      <c r="X1728" s="71" t="str">
        <f>IF(U1728="","",IF(U1729="",SUM($U$18:U1728)-SUM($X$17:X1727)))</f>
        <v/>
      </c>
      <c r="Y1728" s="70" t="str">
        <f t="shared" si="130"/>
        <v/>
      </c>
      <c r="Z1728" s="71" t="str">
        <f t="shared" si="131"/>
        <v/>
      </c>
      <c r="AB1728" s="70"/>
    </row>
    <row r="1729" spans="2:28" s="71" customFormat="1" x14ac:dyDescent="0.3">
      <c r="B1729" s="242"/>
      <c r="C1729" s="243"/>
      <c r="D1729" s="244"/>
      <c r="E1729" s="243"/>
      <c r="F1729" s="243"/>
      <c r="G1729" s="244"/>
      <c r="H1729" s="245"/>
      <c r="I1729" s="244"/>
      <c r="J1729" s="245"/>
      <c r="K1729" s="244"/>
      <c r="L1729" s="245"/>
      <c r="M1729" s="244"/>
      <c r="N1729" s="246"/>
      <c r="O1729" s="243"/>
      <c r="P1729" s="243"/>
      <c r="Q1729" s="243"/>
      <c r="R1729" s="244"/>
      <c r="S1729" s="247"/>
      <c r="T1729" s="70" t="str">
        <f t="shared" si="128"/>
        <v/>
      </c>
      <c r="U1729" s="71" t="str">
        <f t="shared" si="129"/>
        <v/>
      </c>
      <c r="V1729" s="71" t="str">
        <f t="shared" si="132"/>
        <v/>
      </c>
      <c r="W1729" s="71" t="str">
        <f>IF(U1729="","",SUM($U$18:U1729))</f>
        <v/>
      </c>
      <c r="X1729" s="71" t="str">
        <f>IF(U1729="","",IF(U1730="",SUM($U$18:U1729)-SUM($X$17:X1728)))</f>
        <v/>
      </c>
      <c r="Y1729" s="70" t="str">
        <f t="shared" si="130"/>
        <v/>
      </c>
      <c r="Z1729" s="71" t="str">
        <f t="shared" si="131"/>
        <v/>
      </c>
      <c r="AB1729" s="70"/>
    </row>
    <row r="1730" spans="2:28" s="71" customFormat="1" x14ac:dyDescent="0.3">
      <c r="B1730" s="242"/>
      <c r="C1730" s="243"/>
      <c r="D1730" s="244"/>
      <c r="E1730" s="243"/>
      <c r="F1730" s="243"/>
      <c r="G1730" s="244"/>
      <c r="H1730" s="245"/>
      <c r="I1730" s="244"/>
      <c r="J1730" s="245"/>
      <c r="K1730" s="244"/>
      <c r="L1730" s="245"/>
      <c r="M1730" s="244"/>
      <c r="N1730" s="246"/>
      <c r="O1730" s="243"/>
      <c r="P1730" s="243"/>
      <c r="Q1730" s="243"/>
      <c r="R1730" s="244"/>
      <c r="S1730" s="247"/>
      <c r="T1730" s="70" t="str">
        <f t="shared" si="128"/>
        <v/>
      </c>
      <c r="U1730" s="71" t="str">
        <f t="shared" si="129"/>
        <v/>
      </c>
      <c r="V1730" s="71" t="str">
        <f t="shared" si="132"/>
        <v/>
      </c>
      <c r="W1730" s="71" t="str">
        <f>IF(U1730="","",SUM($U$18:U1730))</f>
        <v/>
      </c>
      <c r="X1730" s="71" t="str">
        <f>IF(U1730="","",IF(U1731="",SUM($U$18:U1730)-SUM($X$17:X1729)))</f>
        <v/>
      </c>
      <c r="Y1730" s="70" t="str">
        <f t="shared" si="130"/>
        <v/>
      </c>
      <c r="Z1730" s="71" t="str">
        <f t="shared" si="131"/>
        <v/>
      </c>
      <c r="AB1730" s="70"/>
    </row>
    <row r="1731" spans="2:28" s="71" customFormat="1" x14ac:dyDescent="0.3">
      <c r="B1731" s="242"/>
      <c r="C1731" s="243"/>
      <c r="D1731" s="244"/>
      <c r="E1731" s="243"/>
      <c r="F1731" s="243"/>
      <c r="G1731" s="244"/>
      <c r="H1731" s="245"/>
      <c r="I1731" s="244"/>
      <c r="J1731" s="245"/>
      <c r="K1731" s="244"/>
      <c r="L1731" s="245"/>
      <c r="M1731" s="244"/>
      <c r="N1731" s="246"/>
      <c r="O1731" s="243"/>
      <c r="P1731" s="243"/>
      <c r="Q1731" s="243"/>
      <c r="R1731" s="244"/>
      <c r="S1731" s="247"/>
      <c r="T1731" s="70" t="str">
        <f t="shared" si="128"/>
        <v/>
      </c>
      <c r="U1731" s="71" t="str">
        <f t="shared" si="129"/>
        <v/>
      </c>
      <c r="V1731" s="71" t="str">
        <f t="shared" si="132"/>
        <v/>
      </c>
      <c r="W1731" s="71" t="str">
        <f>IF(U1731="","",SUM($U$18:U1731))</f>
        <v/>
      </c>
      <c r="X1731" s="71" t="str">
        <f>IF(U1731="","",IF(U1732="",SUM($U$18:U1731)-SUM($X$17:X1730)))</f>
        <v/>
      </c>
      <c r="Y1731" s="70" t="str">
        <f t="shared" si="130"/>
        <v/>
      </c>
      <c r="Z1731" s="71" t="str">
        <f t="shared" si="131"/>
        <v/>
      </c>
      <c r="AB1731" s="70"/>
    </row>
    <row r="1732" spans="2:28" s="71" customFormat="1" x14ac:dyDescent="0.3">
      <c r="B1732" s="242"/>
      <c r="C1732" s="243"/>
      <c r="D1732" s="244"/>
      <c r="E1732" s="243"/>
      <c r="F1732" s="243"/>
      <c r="G1732" s="244"/>
      <c r="H1732" s="245"/>
      <c r="I1732" s="244"/>
      <c r="J1732" s="245"/>
      <c r="K1732" s="244"/>
      <c r="L1732" s="245"/>
      <c r="M1732" s="244"/>
      <c r="N1732" s="246"/>
      <c r="O1732" s="243"/>
      <c r="P1732" s="243"/>
      <c r="Q1732" s="243"/>
      <c r="R1732" s="244"/>
      <c r="S1732" s="247"/>
      <c r="T1732" s="70" t="str">
        <f t="shared" si="128"/>
        <v/>
      </c>
      <c r="U1732" s="71" t="str">
        <f t="shared" si="129"/>
        <v/>
      </c>
      <c r="V1732" s="71" t="str">
        <f t="shared" si="132"/>
        <v/>
      </c>
      <c r="W1732" s="71" t="str">
        <f>IF(U1732="","",SUM($U$18:U1732))</f>
        <v/>
      </c>
      <c r="X1732" s="71" t="str">
        <f>IF(U1732="","",IF(U1733="",SUM($U$18:U1732)-SUM($X$17:X1731)))</f>
        <v/>
      </c>
      <c r="Y1732" s="70" t="str">
        <f t="shared" si="130"/>
        <v/>
      </c>
      <c r="Z1732" s="71" t="str">
        <f t="shared" si="131"/>
        <v/>
      </c>
      <c r="AB1732" s="70"/>
    </row>
    <row r="1733" spans="2:28" s="71" customFormat="1" x14ac:dyDescent="0.3">
      <c r="B1733" s="242"/>
      <c r="C1733" s="243"/>
      <c r="D1733" s="244"/>
      <c r="E1733" s="243"/>
      <c r="F1733" s="243"/>
      <c r="G1733" s="244"/>
      <c r="H1733" s="245"/>
      <c r="I1733" s="244"/>
      <c r="J1733" s="245"/>
      <c r="K1733" s="244"/>
      <c r="L1733" s="245"/>
      <c r="M1733" s="244"/>
      <c r="N1733" s="246"/>
      <c r="O1733" s="243"/>
      <c r="P1733" s="243"/>
      <c r="Q1733" s="243"/>
      <c r="R1733" s="244"/>
      <c r="S1733" s="247"/>
      <c r="T1733" s="70" t="str">
        <f t="shared" si="128"/>
        <v/>
      </c>
      <c r="U1733" s="71" t="str">
        <f t="shared" si="129"/>
        <v/>
      </c>
      <c r="V1733" s="71" t="str">
        <f t="shared" si="132"/>
        <v/>
      </c>
      <c r="W1733" s="71" t="str">
        <f>IF(U1733="","",SUM($U$18:U1733))</f>
        <v/>
      </c>
      <c r="X1733" s="71" t="str">
        <f>IF(U1733="","",IF(U1734="",SUM($U$18:U1733)-SUM($X$17:X1732)))</f>
        <v/>
      </c>
      <c r="Y1733" s="70" t="str">
        <f t="shared" si="130"/>
        <v/>
      </c>
      <c r="Z1733" s="71" t="str">
        <f t="shared" si="131"/>
        <v/>
      </c>
      <c r="AB1733" s="70"/>
    </row>
    <row r="1734" spans="2:28" s="71" customFormat="1" x14ac:dyDescent="0.3">
      <c r="B1734" s="242"/>
      <c r="C1734" s="243"/>
      <c r="D1734" s="244"/>
      <c r="E1734" s="243"/>
      <c r="F1734" s="243"/>
      <c r="G1734" s="244"/>
      <c r="H1734" s="245"/>
      <c r="I1734" s="244"/>
      <c r="J1734" s="245"/>
      <c r="K1734" s="244"/>
      <c r="L1734" s="245"/>
      <c r="M1734" s="244"/>
      <c r="N1734" s="246"/>
      <c r="O1734" s="243"/>
      <c r="P1734" s="243"/>
      <c r="Q1734" s="243"/>
      <c r="R1734" s="244"/>
      <c r="S1734" s="247"/>
      <c r="T1734" s="70" t="str">
        <f t="shared" si="128"/>
        <v/>
      </c>
      <c r="U1734" s="71" t="str">
        <f t="shared" si="129"/>
        <v/>
      </c>
      <c r="V1734" s="71" t="str">
        <f t="shared" si="132"/>
        <v/>
      </c>
      <c r="W1734" s="71" t="str">
        <f>IF(U1734="","",SUM($U$18:U1734))</f>
        <v/>
      </c>
      <c r="X1734" s="71" t="str">
        <f>IF(U1734="","",IF(U1735="",SUM($U$18:U1734)-SUM($X$17:X1733)))</f>
        <v/>
      </c>
      <c r="Y1734" s="70" t="str">
        <f t="shared" si="130"/>
        <v/>
      </c>
      <c r="Z1734" s="71" t="str">
        <f t="shared" si="131"/>
        <v/>
      </c>
      <c r="AB1734" s="70"/>
    </row>
    <row r="1735" spans="2:28" s="71" customFormat="1" x14ac:dyDescent="0.3">
      <c r="B1735" s="242"/>
      <c r="C1735" s="243"/>
      <c r="D1735" s="244"/>
      <c r="E1735" s="243"/>
      <c r="F1735" s="243"/>
      <c r="G1735" s="244"/>
      <c r="H1735" s="245"/>
      <c r="I1735" s="244"/>
      <c r="J1735" s="245"/>
      <c r="K1735" s="244"/>
      <c r="L1735" s="245"/>
      <c r="M1735" s="244"/>
      <c r="N1735" s="246"/>
      <c r="O1735" s="243"/>
      <c r="P1735" s="243"/>
      <c r="Q1735" s="243"/>
      <c r="R1735" s="244"/>
      <c r="S1735" s="247"/>
      <c r="T1735" s="70" t="str">
        <f t="shared" si="128"/>
        <v/>
      </c>
      <c r="U1735" s="71" t="str">
        <f t="shared" si="129"/>
        <v/>
      </c>
      <c r="V1735" s="71" t="str">
        <f t="shared" si="132"/>
        <v/>
      </c>
      <c r="W1735" s="71" t="str">
        <f>IF(U1735="","",SUM($U$18:U1735))</f>
        <v/>
      </c>
      <c r="X1735" s="71" t="str">
        <f>IF(U1735="","",IF(U1736="",SUM($U$18:U1735)-SUM($X$17:X1734)))</f>
        <v/>
      </c>
      <c r="Y1735" s="70" t="str">
        <f t="shared" si="130"/>
        <v/>
      </c>
      <c r="Z1735" s="71" t="str">
        <f t="shared" si="131"/>
        <v/>
      </c>
      <c r="AB1735" s="70"/>
    </row>
    <row r="1736" spans="2:28" s="71" customFormat="1" x14ac:dyDescent="0.3">
      <c r="B1736" s="242"/>
      <c r="C1736" s="243"/>
      <c r="D1736" s="244"/>
      <c r="E1736" s="243"/>
      <c r="F1736" s="243"/>
      <c r="G1736" s="244"/>
      <c r="H1736" s="245"/>
      <c r="I1736" s="244"/>
      <c r="J1736" s="245"/>
      <c r="K1736" s="244"/>
      <c r="L1736" s="245"/>
      <c r="M1736" s="244"/>
      <c r="N1736" s="246"/>
      <c r="O1736" s="243"/>
      <c r="P1736" s="243"/>
      <c r="Q1736" s="243"/>
      <c r="R1736" s="244"/>
      <c r="S1736" s="247"/>
      <c r="T1736" s="70" t="str">
        <f t="shared" si="128"/>
        <v/>
      </c>
      <c r="U1736" s="71" t="str">
        <f t="shared" si="129"/>
        <v/>
      </c>
      <c r="V1736" s="71" t="str">
        <f t="shared" si="132"/>
        <v/>
      </c>
      <c r="W1736" s="71" t="str">
        <f>IF(U1736="","",SUM($U$18:U1736))</f>
        <v/>
      </c>
      <c r="X1736" s="71" t="str">
        <f>IF(U1736="","",IF(U1737="",SUM($U$18:U1736)-SUM($X$17:X1735)))</f>
        <v/>
      </c>
      <c r="Y1736" s="70" t="str">
        <f t="shared" si="130"/>
        <v/>
      </c>
      <c r="Z1736" s="71" t="str">
        <f t="shared" si="131"/>
        <v/>
      </c>
      <c r="AB1736" s="70"/>
    </row>
    <row r="1737" spans="2:28" s="71" customFormat="1" x14ac:dyDescent="0.3">
      <c r="B1737" s="242"/>
      <c r="C1737" s="243"/>
      <c r="D1737" s="244"/>
      <c r="E1737" s="243"/>
      <c r="F1737" s="243"/>
      <c r="G1737" s="244"/>
      <c r="H1737" s="245"/>
      <c r="I1737" s="244"/>
      <c r="J1737" s="245"/>
      <c r="K1737" s="244"/>
      <c r="L1737" s="245"/>
      <c r="M1737" s="244"/>
      <c r="N1737" s="246"/>
      <c r="O1737" s="243"/>
      <c r="P1737" s="243"/>
      <c r="Q1737" s="243"/>
      <c r="R1737" s="244"/>
      <c r="S1737" s="247"/>
      <c r="T1737" s="70" t="str">
        <f t="shared" si="128"/>
        <v/>
      </c>
      <c r="U1737" s="71" t="str">
        <f t="shared" si="129"/>
        <v/>
      </c>
      <c r="V1737" s="71" t="str">
        <f t="shared" si="132"/>
        <v/>
      </c>
      <c r="W1737" s="71" t="str">
        <f>IF(U1737="","",SUM($U$18:U1737))</f>
        <v/>
      </c>
      <c r="X1737" s="71" t="str">
        <f>IF(U1737="","",IF(U1738="",SUM($U$18:U1737)-SUM($X$17:X1736)))</f>
        <v/>
      </c>
      <c r="Y1737" s="70" t="str">
        <f t="shared" si="130"/>
        <v/>
      </c>
      <c r="Z1737" s="71" t="str">
        <f t="shared" si="131"/>
        <v/>
      </c>
      <c r="AB1737" s="70"/>
    </row>
    <row r="1738" spans="2:28" s="71" customFormat="1" x14ac:dyDescent="0.3">
      <c r="B1738" s="242"/>
      <c r="C1738" s="243"/>
      <c r="D1738" s="244"/>
      <c r="E1738" s="243"/>
      <c r="F1738" s="243"/>
      <c r="G1738" s="244"/>
      <c r="H1738" s="245"/>
      <c r="I1738" s="244"/>
      <c r="J1738" s="245"/>
      <c r="K1738" s="244"/>
      <c r="L1738" s="245"/>
      <c r="M1738" s="244"/>
      <c r="N1738" s="246"/>
      <c r="O1738" s="243"/>
      <c r="P1738" s="243"/>
      <c r="Q1738" s="243"/>
      <c r="R1738" s="244"/>
      <c r="S1738" s="247"/>
      <c r="T1738" s="70" t="str">
        <f t="shared" si="128"/>
        <v/>
      </c>
      <c r="U1738" s="71" t="str">
        <f t="shared" si="129"/>
        <v/>
      </c>
      <c r="V1738" s="71" t="str">
        <f t="shared" si="132"/>
        <v/>
      </c>
      <c r="W1738" s="71" t="str">
        <f>IF(U1738="","",SUM($U$18:U1738))</f>
        <v/>
      </c>
      <c r="X1738" s="71" t="str">
        <f>IF(U1738="","",IF(U1739="",SUM($U$18:U1738)-SUM($X$17:X1737)))</f>
        <v/>
      </c>
      <c r="Y1738" s="70" t="str">
        <f t="shared" si="130"/>
        <v/>
      </c>
      <c r="Z1738" s="71" t="str">
        <f t="shared" si="131"/>
        <v/>
      </c>
      <c r="AB1738" s="70"/>
    </row>
    <row r="1739" spans="2:28" s="71" customFormat="1" x14ac:dyDescent="0.3">
      <c r="B1739" s="242"/>
      <c r="C1739" s="243"/>
      <c r="D1739" s="244"/>
      <c r="E1739" s="243"/>
      <c r="F1739" s="243"/>
      <c r="G1739" s="244"/>
      <c r="H1739" s="245"/>
      <c r="I1739" s="244"/>
      <c r="J1739" s="245"/>
      <c r="K1739" s="244"/>
      <c r="L1739" s="245"/>
      <c r="M1739" s="244"/>
      <c r="N1739" s="246"/>
      <c r="O1739" s="243"/>
      <c r="P1739" s="243"/>
      <c r="Q1739" s="243"/>
      <c r="R1739" s="244"/>
      <c r="S1739" s="247"/>
      <c r="T1739" s="70" t="str">
        <f t="shared" si="128"/>
        <v/>
      </c>
      <c r="U1739" s="71" t="str">
        <f t="shared" si="129"/>
        <v/>
      </c>
      <c r="V1739" s="71" t="str">
        <f t="shared" si="132"/>
        <v/>
      </c>
      <c r="W1739" s="71" t="str">
        <f>IF(U1739="","",SUM($U$18:U1739))</f>
        <v/>
      </c>
      <c r="X1739" s="71" t="str">
        <f>IF(U1739="","",IF(U1740="",SUM($U$18:U1739)-SUM($X$17:X1738)))</f>
        <v/>
      </c>
      <c r="Y1739" s="70" t="str">
        <f t="shared" si="130"/>
        <v/>
      </c>
      <c r="Z1739" s="71" t="str">
        <f t="shared" si="131"/>
        <v/>
      </c>
      <c r="AB1739" s="70"/>
    </row>
    <row r="1740" spans="2:28" s="71" customFormat="1" x14ac:dyDescent="0.3">
      <c r="B1740" s="242"/>
      <c r="C1740" s="243"/>
      <c r="D1740" s="244"/>
      <c r="E1740" s="243"/>
      <c r="F1740" s="243"/>
      <c r="G1740" s="244"/>
      <c r="H1740" s="245"/>
      <c r="I1740" s="244"/>
      <c r="J1740" s="245"/>
      <c r="K1740" s="244"/>
      <c r="L1740" s="245"/>
      <c r="M1740" s="244"/>
      <c r="N1740" s="246"/>
      <c r="O1740" s="243"/>
      <c r="P1740" s="243"/>
      <c r="Q1740" s="243"/>
      <c r="R1740" s="244"/>
      <c r="S1740" s="247"/>
      <c r="T1740" s="70" t="str">
        <f t="shared" si="128"/>
        <v/>
      </c>
      <c r="U1740" s="71" t="str">
        <f t="shared" si="129"/>
        <v/>
      </c>
      <c r="V1740" s="71" t="str">
        <f t="shared" si="132"/>
        <v/>
      </c>
      <c r="W1740" s="71" t="str">
        <f>IF(U1740="","",SUM($U$18:U1740))</f>
        <v/>
      </c>
      <c r="X1740" s="71" t="str">
        <f>IF(U1740="","",IF(U1741="",SUM($U$18:U1740)-SUM($X$17:X1739)))</f>
        <v/>
      </c>
      <c r="Y1740" s="70" t="str">
        <f t="shared" si="130"/>
        <v/>
      </c>
      <c r="Z1740" s="71" t="str">
        <f t="shared" si="131"/>
        <v/>
      </c>
      <c r="AB1740" s="70"/>
    </row>
    <row r="1741" spans="2:28" s="71" customFormat="1" x14ac:dyDescent="0.3">
      <c r="B1741" s="242"/>
      <c r="C1741" s="243"/>
      <c r="D1741" s="244"/>
      <c r="E1741" s="243"/>
      <c r="F1741" s="243"/>
      <c r="G1741" s="244"/>
      <c r="H1741" s="245"/>
      <c r="I1741" s="244"/>
      <c r="J1741" s="245"/>
      <c r="K1741" s="244"/>
      <c r="L1741" s="245"/>
      <c r="M1741" s="244"/>
      <c r="N1741" s="246"/>
      <c r="O1741" s="243"/>
      <c r="P1741" s="243"/>
      <c r="Q1741" s="243"/>
      <c r="R1741" s="244"/>
      <c r="S1741" s="247"/>
      <c r="T1741" s="70" t="str">
        <f t="shared" si="128"/>
        <v/>
      </c>
      <c r="U1741" s="71" t="str">
        <f t="shared" si="129"/>
        <v/>
      </c>
      <c r="V1741" s="71" t="str">
        <f t="shared" si="132"/>
        <v/>
      </c>
      <c r="W1741" s="71" t="str">
        <f>IF(U1741="","",SUM($U$18:U1741))</f>
        <v/>
      </c>
      <c r="X1741" s="71" t="str">
        <f>IF(U1741="","",IF(U1742="",SUM($U$18:U1741)-SUM($X$17:X1740)))</f>
        <v/>
      </c>
      <c r="Y1741" s="70" t="str">
        <f t="shared" si="130"/>
        <v/>
      </c>
      <c r="Z1741" s="71" t="str">
        <f t="shared" si="131"/>
        <v/>
      </c>
      <c r="AB1741" s="70"/>
    </row>
    <row r="1742" spans="2:28" s="71" customFormat="1" x14ac:dyDescent="0.3">
      <c r="B1742" s="242"/>
      <c r="C1742" s="243"/>
      <c r="D1742" s="244"/>
      <c r="E1742" s="243"/>
      <c r="F1742" s="243"/>
      <c r="G1742" s="244"/>
      <c r="H1742" s="245"/>
      <c r="I1742" s="244"/>
      <c r="J1742" s="245"/>
      <c r="K1742" s="244"/>
      <c r="L1742" s="245"/>
      <c r="M1742" s="244"/>
      <c r="N1742" s="246"/>
      <c r="O1742" s="243"/>
      <c r="P1742" s="243"/>
      <c r="Q1742" s="243"/>
      <c r="R1742" s="244"/>
      <c r="S1742" s="247"/>
      <c r="T1742" s="70" t="str">
        <f t="shared" si="128"/>
        <v/>
      </c>
      <c r="U1742" s="71" t="str">
        <f t="shared" si="129"/>
        <v/>
      </c>
      <c r="V1742" s="71" t="str">
        <f t="shared" si="132"/>
        <v/>
      </c>
      <c r="W1742" s="71" t="str">
        <f>IF(U1742="","",SUM($U$18:U1742))</f>
        <v/>
      </c>
      <c r="X1742" s="71" t="str">
        <f>IF(U1742="","",IF(U1743="",SUM($U$18:U1742)-SUM($X$17:X1741)))</f>
        <v/>
      </c>
      <c r="Y1742" s="70" t="str">
        <f t="shared" si="130"/>
        <v/>
      </c>
      <c r="Z1742" s="71" t="str">
        <f t="shared" si="131"/>
        <v/>
      </c>
      <c r="AB1742" s="70"/>
    </row>
    <row r="1743" spans="2:28" s="71" customFormat="1" x14ac:dyDescent="0.3">
      <c r="B1743" s="242"/>
      <c r="C1743" s="243"/>
      <c r="D1743" s="244"/>
      <c r="E1743" s="243"/>
      <c r="F1743" s="243"/>
      <c r="G1743" s="244"/>
      <c r="H1743" s="245"/>
      <c r="I1743" s="244"/>
      <c r="J1743" s="245"/>
      <c r="K1743" s="244"/>
      <c r="L1743" s="245"/>
      <c r="M1743" s="244"/>
      <c r="N1743" s="246"/>
      <c r="O1743" s="243"/>
      <c r="P1743" s="243"/>
      <c r="Q1743" s="243"/>
      <c r="R1743" s="244"/>
      <c r="S1743" s="247"/>
      <c r="T1743" s="70" t="str">
        <f t="shared" si="128"/>
        <v/>
      </c>
      <c r="U1743" s="71" t="str">
        <f t="shared" si="129"/>
        <v/>
      </c>
      <c r="V1743" s="71" t="str">
        <f t="shared" si="132"/>
        <v/>
      </c>
      <c r="W1743" s="71" t="str">
        <f>IF(U1743="","",SUM($U$18:U1743))</f>
        <v/>
      </c>
      <c r="X1743" s="71" t="str">
        <f>IF(U1743="","",IF(U1744="",SUM($U$18:U1743)-SUM($X$17:X1742)))</f>
        <v/>
      </c>
      <c r="Y1743" s="70" t="str">
        <f t="shared" si="130"/>
        <v/>
      </c>
      <c r="Z1743" s="71" t="str">
        <f t="shared" si="131"/>
        <v/>
      </c>
      <c r="AB1743" s="70"/>
    </row>
    <row r="1744" spans="2:28" s="71" customFormat="1" x14ac:dyDescent="0.3">
      <c r="B1744" s="242"/>
      <c r="C1744" s="243"/>
      <c r="D1744" s="244"/>
      <c r="E1744" s="243"/>
      <c r="F1744" s="243"/>
      <c r="G1744" s="244"/>
      <c r="H1744" s="245"/>
      <c r="I1744" s="244"/>
      <c r="J1744" s="245"/>
      <c r="K1744" s="244"/>
      <c r="L1744" s="245"/>
      <c r="M1744" s="244"/>
      <c r="N1744" s="246"/>
      <c r="O1744" s="243"/>
      <c r="P1744" s="243"/>
      <c r="Q1744" s="243"/>
      <c r="R1744" s="244"/>
      <c r="S1744" s="247"/>
      <c r="T1744" s="70" t="str">
        <f t="shared" si="128"/>
        <v/>
      </c>
      <c r="U1744" s="71" t="str">
        <f t="shared" si="129"/>
        <v/>
      </c>
      <c r="V1744" s="71" t="str">
        <f t="shared" si="132"/>
        <v/>
      </c>
      <c r="W1744" s="71" t="str">
        <f>IF(U1744="","",SUM($U$18:U1744))</f>
        <v/>
      </c>
      <c r="X1744" s="71" t="str">
        <f>IF(U1744="","",IF(U1745="",SUM($U$18:U1744)-SUM($X$17:X1743)))</f>
        <v/>
      </c>
      <c r="Y1744" s="70" t="str">
        <f t="shared" si="130"/>
        <v/>
      </c>
      <c r="Z1744" s="71" t="str">
        <f t="shared" si="131"/>
        <v/>
      </c>
      <c r="AB1744" s="70"/>
    </row>
    <row r="1745" spans="2:28" s="71" customFormat="1" x14ac:dyDescent="0.3">
      <c r="B1745" s="242"/>
      <c r="C1745" s="243"/>
      <c r="D1745" s="244"/>
      <c r="E1745" s="243"/>
      <c r="F1745" s="243"/>
      <c r="G1745" s="244"/>
      <c r="H1745" s="245"/>
      <c r="I1745" s="244"/>
      <c r="J1745" s="245"/>
      <c r="K1745" s="244"/>
      <c r="L1745" s="245"/>
      <c r="M1745" s="244"/>
      <c r="N1745" s="246"/>
      <c r="O1745" s="243"/>
      <c r="P1745" s="243"/>
      <c r="Q1745" s="243"/>
      <c r="R1745" s="244"/>
      <c r="S1745" s="247"/>
      <c r="T1745" s="70" t="str">
        <f t="shared" si="128"/>
        <v/>
      </c>
      <c r="U1745" s="71" t="str">
        <f t="shared" si="129"/>
        <v/>
      </c>
      <c r="V1745" s="71" t="str">
        <f t="shared" si="132"/>
        <v/>
      </c>
      <c r="W1745" s="71" t="str">
        <f>IF(U1745="","",SUM($U$18:U1745))</f>
        <v/>
      </c>
      <c r="X1745" s="71" t="str">
        <f>IF(U1745="","",IF(U1746="",SUM($U$18:U1745)-SUM($X$17:X1744)))</f>
        <v/>
      </c>
      <c r="Y1745" s="70" t="str">
        <f t="shared" si="130"/>
        <v/>
      </c>
      <c r="Z1745" s="71" t="str">
        <f t="shared" si="131"/>
        <v/>
      </c>
      <c r="AB1745" s="70"/>
    </row>
    <row r="1746" spans="2:28" s="71" customFormat="1" x14ac:dyDescent="0.3">
      <c r="B1746" s="242"/>
      <c r="C1746" s="243"/>
      <c r="D1746" s="244"/>
      <c r="E1746" s="243"/>
      <c r="F1746" s="243"/>
      <c r="G1746" s="244"/>
      <c r="H1746" s="245"/>
      <c r="I1746" s="244"/>
      <c r="J1746" s="245"/>
      <c r="K1746" s="244"/>
      <c r="L1746" s="245"/>
      <c r="M1746" s="244"/>
      <c r="N1746" s="246"/>
      <c r="O1746" s="243"/>
      <c r="P1746" s="243"/>
      <c r="Q1746" s="243"/>
      <c r="R1746" s="244"/>
      <c r="S1746" s="247"/>
      <c r="T1746" s="70" t="str">
        <f t="shared" si="128"/>
        <v/>
      </c>
      <c r="U1746" s="71" t="str">
        <f t="shared" si="129"/>
        <v/>
      </c>
      <c r="V1746" s="71" t="str">
        <f t="shared" si="132"/>
        <v/>
      </c>
      <c r="W1746" s="71" t="str">
        <f>IF(U1746="","",SUM($U$18:U1746))</f>
        <v/>
      </c>
      <c r="X1746" s="71" t="str">
        <f>IF(U1746="","",IF(U1747="",SUM($U$18:U1746)-SUM($X$17:X1745)))</f>
        <v/>
      </c>
      <c r="Y1746" s="70" t="str">
        <f t="shared" si="130"/>
        <v/>
      </c>
      <c r="Z1746" s="71" t="str">
        <f t="shared" si="131"/>
        <v/>
      </c>
      <c r="AB1746" s="70"/>
    </row>
    <row r="1747" spans="2:28" s="71" customFormat="1" x14ac:dyDescent="0.3">
      <c r="B1747" s="242"/>
      <c r="C1747" s="243"/>
      <c r="D1747" s="244"/>
      <c r="E1747" s="243"/>
      <c r="F1747" s="243"/>
      <c r="G1747" s="244"/>
      <c r="H1747" s="245"/>
      <c r="I1747" s="244"/>
      <c r="J1747" s="245"/>
      <c r="K1747" s="244"/>
      <c r="L1747" s="245"/>
      <c r="M1747" s="244"/>
      <c r="N1747" s="246"/>
      <c r="O1747" s="243"/>
      <c r="P1747" s="243"/>
      <c r="Q1747" s="243"/>
      <c r="R1747" s="244"/>
      <c r="S1747" s="247"/>
      <c r="T1747" s="70" t="str">
        <f t="shared" ref="T1747:T1810" si="133">IF(N1747&lt;0,"",IF(N1747="","",(N1747-2)/2))</f>
        <v/>
      </c>
      <c r="U1747" s="71" t="str">
        <f t="shared" ref="U1747:U1810" si="134">IF(H1747="","",IF(M1747="",(H1747+J1747+L1747)*-1,IF(M1747=G1747,H1747/2*N1747-(H1747+J1747+L1747),IF(M1747=I1747,J1747/2*N1747-(H1747+J1747+L1747),IF(M1747=K1747,L1747/2*N1747-(H1747+J1747+L1747))))))</f>
        <v/>
      </c>
      <c r="V1747" s="71" t="str">
        <f t="shared" si="132"/>
        <v/>
      </c>
      <c r="W1747" s="71" t="str">
        <f>IF(U1747="","",SUM($U$18:U1747))</f>
        <v/>
      </c>
      <c r="X1747" s="71" t="str">
        <f>IF(U1747="","",IF(U1748="",SUM($U$18:U1747)-SUM($X$17:X1746)))</f>
        <v/>
      </c>
      <c r="Y1747" s="70" t="str">
        <f t="shared" ref="Y1747:Y1810" si="135">IF(O1747="","",IF(M1747="","",IF(G1747=M1747,O1747,IF(I1747=M1747,P1747,IF(K1747=M1747,Q1747)))))</f>
        <v/>
      </c>
      <c r="Z1747" s="71" t="str">
        <f t="shared" si="131"/>
        <v/>
      </c>
      <c r="AB1747" s="70"/>
    </row>
    <row r="1748" spans="2:28" s="71" customFormat="1" x14ac:dyDescent="0.3">
      <c r="B1748" s="242"/>
      <c r="C1748" s="243"/>
      <c r="D1748" s="244"/>
      <c r="E1748" s="243"/>
      <c r="F1748" s="243"/>
      <c r="G1748" s="244"/>
      <c r="H1748" s="245"/>
      <c r="I1748" s="244"/>
      <c r="J1748" s="245"/>
      <c r="K1748" s="244"/>
      <c r="L1748" s="245"/>
      <c r="M1748" s="244"/>
      <c r="N1748" s="246"/>
      <c r="O1748" s="243"/>
      <c r="P1748" s="243"/>
      <c r="Q1748" s="243"/>
      <c r="R1748" s="244"/>
      <c r="S1748" s="247"/>
      <c r="T1748" s="70" t="str">
        <f t="shared" si="133"/>
        <v/>
      </c>
      <c r="U1748" s="71" t="str">
        <f t="shared" si="134"/>
        <v/>
      </c>
      <c r="V1748" s="71" t="str">
        <f t="shared" si="132"/>
        <v/>
      </c>
      <c r="W1748" s="71" t="str">
        <f>IF(U1748="","",SUM($U$18:U1748))</f>
        <v/>
      </c>
      <c r="X1748" s="71" t="str">
        <f>IF(U1748="","",IF(U1749="",SUM($U$18:U1748)-SUM($X$17:X1747)))</f>
        <v/>
      </c>
      <c r="Y1748" s="70" t="str">
        <f t="shared" si="135"/>
        <v/>
      </c>
      <c r="Z1748" s="71" t="str">
        <f t="shared" si="131"/>
        <v/>
      </c>
      <c r="AB1748" s="70"/>
    </row>
    <row r="1749" spans="2:28" s="71" customFormat="1" x14ac:dyDescent="0.3">
      <c r="B1749" s="242"/>
      <c r="C1749" s="243"/>
      <c r="D1749" s="244"/>
      <c r="E1749" s="243"/>
      <c r="F1749" s="243"/>
      <c r="G1749" s="244"/>
      <c r="H1749" s="245"/>
      <c r="I1749" s="244"/>
      <c r="J1749" s="245"/>
      <c r="K1749" s="244"/>
      <c r="L1749" s="245"/>
      <c r="M1749" s="244"/>
      <c r="N1749" s="246"/>
      <c r="O1749" s="243"/>
      <c r="P1749" s="243"/>
      <c r="Q1749" s="243"/>
      <c r="R1749" s="244"/>
      <c r="S1749" s="247"/>
      <c r="T1749" s="70" t="str">
        <f t="shared" si="133"/>
        <v/>
      </c>
      <c r="U1749" s="71" t="str">
        <f t="shared" si="134"/>
        <v/>
      </c>
      <c r="V1749" s="71" t="str">
        <f t="shared" si="132"/>
        <v/>
      </c>
      <c r="W1749" s="71" t="str">
        <f>IF(U1749="","",SUM($U$18:U1749))</f>
        <v/>
      </c>
      <c r="X1749" s="71" t="str">
        <f>IF(U1749="","",IF(U1750="",SUM($U$18:U1749)-SUM($X$17:X1748)))</f>
        <v/>
      </c>
      <c r="Y1749" s="70" t="str">
        <f t="shared" si="135"/>
        <v/>
      </c>
      <c r="Z1749" s="71" t="str">
        <f t="shared" si="131"/>
        <v/>
      </c>
      <c r="AB1749" s="70"/>
    </row>
    <row r="1750" spans="2:28" s="71" customFormat="1" x14ac:dyDescent="0.3">
      <c r="B1750" s="242"/>
      <c r="C1750" s="243"/>
      <c r="D1750" s="244"/>
      <c r="E1750" s="243"/>
      <c r="F1750" s="243"/>
      <c r="G1750" s="244"/>
      <c r="H1750" s="245"/>
      <c r="I1750" s="244"/>
      <c r="J1750" s="245"/>
      <c r="K1750" s="244"/>
      <c r="L1750" s="245"/>
      <c r="M1750" s="244"/>
      <c r="N1750" s="246"/>
      <c r="O1750" s="243"/>
      <c r="P1750" s="243"/>
      <c r="Q1750" s="243"/>
      <c r="R1750" s="244"/>
      <c r="S1750" s="247"/>
      <c r="T1750" s="70" t="str">
        <f t="shared" si="133"/>
        <v/>
      </c>
      <c r="U1750" s="71" t="str">
        <f t="shared" si="134"/>
        <v/>
      </c>
      <c r="V1750" s="71" t="str">
        <f t="shared" si="132"/>
        <v/>
      </c>
      <c r="W1750" s="71" t="str">
        <f>IF(U1750="","",SUM($U$18:U1750))</f>
        <v/>
      </c>
      <c r="X1750" s="71" t="str">
        <f>IF(U1750="","",IF(U1751="",SUM($U$18:U1750)-SUM($X$17:X1749)))</f>
        <v/>
      </c>
      <c r="Y1750" s="70" t="str">
        <f t="shared" si="135"/>
        <v/>
      </c>
      <c r="Z1750" s="71" t="str">
        <f t="shared" si="131"/>
        <v/>
      </c>
      <c r="AB1750" s="70"/>
    </row>
    <row r="1751" spans="2:28" s="71" customFormat="1" x14ac:dyDescent="0.3">
      <c r="B1751" s="242"/>
      <c r="C1751" s="243"/>
      <c r="D1751" s="244"/>
      <c r="E1751" s="243"/>
      <c r="F1751" s="243"/>
      <c r="G1751" s="244"/>
      <c r="H1751" s="245"/>
      <c r="I1751" s="244"/>
      <c r="J1751" s="245"/>
      <c r="K1751" s="244"/>
      <c r="L1751" s="245"/>
      <c r="M1751" s="244"/>
      <c r="N1751" s="246"/>
      <c r="O1751" s="243"/>
      <c r="P1751" s="243"/>
      <c r="Q1751" s="243"/>
      <c r="R1751" s="244"/>
      <c r="S1751" s="247"/>
      <c r="T1751" s="70" t="str">
        <f t="shared" si="133"/>
        <v/>
      </c>
      <c r="U1751" s="71" t="str">
        <f t="shared" si="134"/>
        <v/>
      </c>
      <c r="V1751" s="71" t="str">
        <f t="shared" si="132"/>
        <v/>
      </c>
      <c r="W1751" s="71" t="str">
        <f>IF(U1751="","",SUM($U$18:U1751))</f>
        <v/>
      </c>
      <c r="X1751" s="71" t="str">
        <f>IF(U1751="","",IF(U1752="",SUM($U$18:U1751)-SUM($X$17:X1750)))</f>
        <v/>
      </c>
      <c r="Y1751" s="70" t="str">
        <f t="shared" si="135"/>
        <v/>
      </c>
      <c r="Z1751" s="71" t="str">
        <f t="shared" ref="Z1751:Z1814" si="136">(IF(C1751="","",IF(N1751="","",IF(U1751&lt;0,SUM(H1751+J1751+L1751+U1751),IF(U1751=0,SUM(H1751+J1751+L1751+U1751),IF(U1751=0,"",IF(U1751&gt;0,SUM(H1751+J1751+L1751+U1751))))))))</f>
        <v/>
      </c>
      <c r="AB1751" s="70"/>
    </row>
    <row r="1752" spans="2:28" s="71" customFormat="1" x14ac:dyDescent="0.3">
      <c r="B1752" s="242"/>
      <c r="C1752" s="243"/>
      <c r="D1752" s="244"/>
      <c r="E1752" s="243"/>
      <c r="F1752" s="243"/>
      <c r="G1752" s="244"/>
      <c r="H1752" s="245"/>
      <c r="I1752" s="244"/>
      <c r="J1752" s="245"/>
      <c r="K1752" s="244"/>
      <c r="L1752" s="245"/>
      <c r="M1752" s="244"/>
      <c r="N1752" s="246"/>
      <c r="O1752" s="243"/>
      <c r="P1752" s="243"/>
      <c r="Q1752" s="243"/>
      <c r="R1752" s="244"/>
      <c r="S1752" s="247"/>
      <c r="T1752" s="70" t="str">
        <f t="shared" si="133"/>
        <v/>
      </c>
      <c r="U1752" s="71" t="str">
        <f t="shared" si="134"/>
        <v/>
      </c>
      <c r="V1752" s="71" t="str">
        <f t="shared" si="132"/>
        <v/>
      </c>
      <c r="W1752" s="71" t="str">
        <f>IF(U1752="","",SUM($U$18:U1752))</f>
        <v/>
      </c>
      <c r="X1752" s="71" t="str">
        <f>IF(U1752="","",IF(U1753="",SUM($U$18:U1752)-SUM($X$17:X1751)))</f>
        <v/>
      </c>
      <c r="Y1752" s="70" t="str">
        <f t="shared" si="135"/>
        <v/>
      </c>
      <c r="Z1752" s="71" t="str">
        <f t="shared" si="136"/>
        <v/>
      </c>
      <c r="AB1752" s="70"/>
    </row>
    <row r="1753" spans="2:28" s="71" customFormat="1" x14ac:dyDescent="0.3">
      <c r="B1753" s="242"/>
      <c r="C1753" s="243"/>
      <c r="D1753" s="244"/>
      <c r="E1753" s="243"/>
      <c r="F1753" s="243"/>
      <c r="G1753" s="244"/>
      <c r="H1753" s="245"/>
      <c r="I1753" s="244"/>
      <c r="J1753" s="245"/>
      <c r="K1753" s="244"/>
      <c r="L1753" s="245"/>
      <c r="M1753" s="244"/>
      <c r="N1753" s="246"/>
      <c r="O1753" s="243"/>
      <c r="P1753" s="243"/>
      <c r="Q1753" s="243"/>
      <c r="R1753" s="244"/>
      <c r="S1753" s="247"/>
      <c r="T1753" s="70" t="str">
        <f t="shared" si="133"/>
        <v/>
      </c>
      <c r="U1753" s="71" t="str">
        <f t="shared" si="134"/>
        <v/>
      </c>
      <c r="V1753" s="71" t="str">
        <f t="shared" si="132"/>
        <v/>
      </c>
      <c r="W1753" s="71" t="str">
        <f>IF(U1753="","",SUM($U$18:U1753))</f>
        <v/>
      </c>
      <c r="X1753" s="71" t="str">
        <f>IF(U1753="","",IF(U1754="",SUM($U$18:U1753)-SUM($X$17:X1752)))</f>
        <v/>
      </c>
      <c r="Y1753" s="70" t="str">
        <f t="shared" si="135"/>
        <v/>
      </c>
      <c r="Z1753" s="71" t="str">
        <f t="shared" si="136"/>
        <v/>
      </c>
      <c r="AB1753" s="70"/>
    </row>
    <row r="1754" spans="2:28" s="71" customFormat="1" x14ac:dyDescent="0.3">
      <c r="B1754" s="242"/>
      <c r="C1754" s="243"/>
      <c r="D1754" s="244"/>
      <c r="E1754" s="243"/>
      <c r="F1754" s="243"/>
      <c r="G1754" s="244"/>
      <c r="H1754" s="245"/>
      <c r="I1754" s="244"/>
      <c r="J1754" s="245"/>
      <c r="K1754" s="244"/>
      <c r="L1754" s="245"/>
      <c r="M1754" s="244"/>
      <c r="N1754" s="246"/>
      <c r="O1754" s="243"/>
      <c r="P1754" s="243"/>
      <c r="Q1754" s="243"/>
      <c r="R1754" s="244"/>
      <c r="S1754" s="247"/>
      <c r="T1754" s="70" t="str">
        <f t="shared" si="133"/>
        <v/>
      </c>
      <c r="U1754" s="71" t="str">
        <f t="shared" si="134"/>
        <v/>
      </c>
      <c r="V1754" s="71" t="str">
        <f t="shared" si="132"/>
        <v/>
      </c>
      <c r="W1754" s="71" t="str">
        <f>IF(U1754="","",SUM($U$18:U1754))</f>
        <v/>
      </c>
      <c r="X1754" s="71" t="str">
        <f>IF(U1754="","",IF(U1755="",SUM($U$18:U1754)-SUM($X$17:X1753)))</f>
        <v/>
      </c>
      <c r="Y1754" s="70" t="str">
        <f t="shared" si="135"/>
        <v/>
      </c>
      <c r="Z1754" s="71" t="str">
        <f t="shared" si="136"/>
        <v/>
      </c>
      <c r="AB1754" s="70"/>
    </row>
    <row r="1755" spans="2:28" s="71" customFormat="1" x14ac:dyDescent="0.3">
      <c r="B1755" s="242"/>
      <c r="C1755" s="243"/>
      <c r="D1755" s="244"/>
      <c r="E1755" s="243"/>
      <c r="F1755" s="243"/>
      <c r="G1755" s="244"/>
      <c r="H1755" s="245"/>
      <c r="I1755" s="244"/>
      <c r="J1755" s="245"/>
      <c r="K1755" s="244"/>
      <c r="L1755" s="245"/>
      <c r="M1755" s="244"/>
      <c r="N1755" s="246"/>
      <c r="O1755" s="243"/>
      <c r="P1755" s="243"/>
      <c r="Q1755" s="243"/>
      <c r="R1755" s="244"/>
      <c r="S1755" s="247"/>
      <c r="T1755" s="70" t="str">
        <f t="shared" si="133"/>
        <v/>
      </c>
      <c r="U1755" s="71" t="str">
        <f t="shared" si="134"/>
        <v/>
      </c>
      <c r="V1755" s="71" t="str">
        <f t="shared" si="132"/>
        <v/>
      </c>
      <c r="W1755" s="71" t="str">
        <f>IF(U1755="","",SUM($U$18:U1755))</f>
        <v/>
      </c>
      <c r="X1755" s="71" t="str">
        <f>IF(U1755="","",IF(U1756="",SUM($U$18:U1755)-SUM($X$17:X1754)))</f>
        <v/>
      </c>
      <c r="Y1755" s="70" t="str">
        <f t="shared" si="135"/>
        <v/>
      </c>
      <c r="Z1755" s="71" t="str">
        <f t="shared" si="136"/>
        <v/>
      </c>
      <c r="AB1755" s="70"/>
    </row>
    <row r="1756" spans="2:28" s="71" customFormat="1" x14ac:dyDescent="0.3">
      <c r="B1756" s="242"/>
      <c r="C1756" s="243"/>
      <c r="D1756" s="244"/>
      <c r="E1756" s="243"/>
      <c r="F1756" s="243"/>
      <c r="G1756" s="244"/>
      <c r="H1756" s="245"/>
      <c r="I1756" s="244"/>
      <c r="J1756" s="245"/>
      <c r="K1756" s="244"/>
      <c r="L1756" s="245"/>
      <c r="M1756" s="244"/>
      <c r="N1756" s="246"/>
      <c r="O1756" s="243"/>
      <c r="P1756" s="243"/>
      <c r="Q1756" s="243"/>
      <c r="R1756" s="244"/>
      <c r="S1756" s="247"/>
      <c r="T1756" s="70" t="str">
        <f t="shared" si="133"/>
        <v/>
      </c>
      <c r="U1756" s="71" t="str">
        <f t="shared" si="134"/>
        <v/>
      </c>
      <c r="V1756" s="71" t="str">
        <f t="shared" si="132"/>
        <v/>
      </c>
      <c r="W1756" s="71" t="str">
        <f>IF(U1756="","",SUM($U$18:U1756))</f>
        <v/>
      </c>
      <c r="X1756" s="71" t="str">
        <f>IF(U1756="","",IF(U1757="",SUM($U$18:U1756)-SUM($X$17:X1755)))</f>
        <v/>
      </c>
      <c r="Y1756" s="70" t="str">
        <f t="shared" si="135"/>
        <v/>
      </c>
      <c r="Z1756" s="71" t="str">
        <f t="shared" si="136"/>
        <v/>
      </c>
      <c r="AB1756" s="70"/>
    </row>
    <row r="1757" spans="2:28" s="71" customFormat="1" x14ac:dyDescent="0.3">
      <c r="B1757" s="242"/>
      <c r="C1757" s="243"/>
      <c r="D1757" s="244"/>
      <c r="E1757" s="243"/>
      <c r="F1757" s="243"/>
      <c r="G1757" s="244"/>
      <c r="H1757" s="245"/>
      <c r="I1757" s="244"/>
      <c r="J1757" s="245"/>
      <c r="K1757" s="244"/>
      <c r="L1757" s="245"/>
      <c r="M1757" s="244"/>
      <c r="N1757" s="246"/>
      <c r="O1757" s="243"/>
      <c r="P1757" s="243"/>
      <c r="Q1757" s="243"/>
      <c r="R1757" s="244"/>
      <c r="S1757" s="247"/>
      <c r="T1757" s="70" t="str">
        <f t="shared" si="133"/>
        <v/>
      </c>
      <c r="U1757" s="71" t="str">
        <f t="shared" si="134"/>
        <v/>
      </c>
      <c r="V1757" s="71" t="str">
        <f t="shared" si="132"/>
        <v/>
      </c>
      <c r="W1757" s="71" t="str">
        <f>IF(U1757="","",SUM($U$18:U1757))</f>
        <v/>
      </c>
      <c r="X1757" s="71" t="str">
        <f>IF(U1757="","",IF(U1758="",SUM($U$18:U1757)-SUM($X$17:X1756)))</f>
        <v/>
      </c>
      <c r="Y1757" s="70" t="str">
        <f t="shared" si="135"/>
        <v/>
      </c>
      <c r="Z1757" s="71" t="str">
        <f t="shared" si="136"/>
        <v/>
      </c>
      <c r="AB1757" s="70"/>
    </row>
    <row r="1758" spans="2:28" s="71" customFormat="1" x14ac:dyDescent="0.3">
      <c r="B1758" s="242"/>
      <c r="C1758" s="243"/>
      <c r="D1758" s="244"/>
      <c r="E1758" s="243"/>
      <c r="F1758" s="243"/>
      <c r="G1758" s="244"/>
      <c r="H1758" s="245"/>
      <c r="I1758" s="244"/>
      <c r="J1758" s="245"/>
      <c r="K1758" s="244"/>
      <c r="L1758" s="245"/>
      <c r="M1758" s="244"/>
      <c r="N1758" s="246"/>
      <c r="O1758" s="243"/>
      <c r="P1758" s="243"/>
      <c r="Q1758" s="243"/>
      <c r="R1758" s="244"/>
      <c r="S1758" s="247"/>
      <c r="T1758" s="70" t="str">
        <f t="shared" si="133"/>
        <v/>
      </c>
      <c r="U1758" s="71" t="str">
        <f t="shared" si="134"/>
        <v/>
      </c>
      <c r="V1758" s="71" t="str">
        <f t="shared" si="132"/>
        <v/>
      </c>
      <c r="W1758" s="71" t="str">
        <f>IF(U1758="","",SUM($U$18:U1758))</f>
        <v/>
      </c>
      <c r="X1758" s="71" t="str">
        <f>IF(U1758="","",IF(U1759="",SUM($U$18:U1758)-SUM($X$17:X1757)))</f>
        <v/>
      </c>
      <c r="Y1758" s="70" t="str">
        <f t="shared" si="135"/>
        <v/>
      </c>
      <c r="Z1758" s="71" t="str">
        <f t="shared" si="136"/>
        <v/>
      </c>
      <c r="AB1758" s="70"/>
    </row>
    <row r="1759" spans="2:28" s="71" customFormat="1" x14ac:dyDescent="0.3">
      <c r="B1759" s="242"/>
      <c r="C1759" s="243"/>
      <c r="D1759" s="244"/>
      <c r="E1759" s="243"/>
      <c r="F1759" s="243"/>
      <c r="G1759" s="244"/>
      <c r="H1759" s="245"/>
      <c r="I1759" s="244"/>
      <c r="J1759" s="245"/>
      <c r="K1759" s="244"/>
      <c r="L1759" s="245"/>
      <c r="M1759" s="244"/>
      <c r="N1759" s="246"/>
      <c r="O1759" s="243"/>
      <c r="P1759" s="243"/>
      <c r="Q1759" s="243"/>
      <c r="R1759" s="244"/>
      <c r="S1759" s="247"/>
      <c r="T1759" s="70" t="str">
        <f t="shared" si="133"/>
        <v/>
      </c>
      <c r="U1759" s="71" t="str">
        <f t="shared" si="134"/>
        <v/>
      </c>
      <c r="V1759" s="71" t="str">
        <f t="shared" si="132"/>
        <v/>
      </c>
      <c r="W1759" s="71" t="str">
        <f>IF(U1759="","",SUM($U$18:U1759))</f>
        <v/>
      </c>
      <c r="X1759" s="71" t="str">
        <f>IF(U1759="","",IF(U1760="",SUM($U$18:U1759)-SUM($X$17:X1758)))</f>
        <v/>
      </c>
      <c r="Y1759" s="70" t="str">
        <f t="shared" si="135"/>
        <v/>
      </c>
      <c r="Z1759" s="71" t="str">
        <f t="shared" si="136"/>
        <v/>
      </c>
      <c r="AB1759" s="70"/>
    </row>
    <row r="1760" spans="2:28" s="71" customFormat="1" x14ac:dyDescent="0.3">
      <c r="B1760" s="242"/>
      <c r="C1760" s="243"/>
      <c r="D1760" s="244"/>
      <c r="E1760" s="243"/>
      <c r="F1760" s="243"/>
      <c r="G1760" s="244"/>
      <c r="H1760" s="245"/>
      <c r="I1760" s="244"/>
      <c r="J1760" s="245"/>
      <c r="K1760" s="244"/>
      <c r="L1760" s="245"/>
      <c r="M1760" s="244"/>
      <c r="N1760" s="246"/>
      <c r="O1760" s="243"/>
      <c r="P1760" s="243"/>
      <c r="Q1760" s="243"/>
      <c r="R1760" s="244"/>
      <c r="S1760" s="247"/>
      <c r="T1760" s="70" t="str">
        <f t="shared" si="133"/>
        <v/>
      </c>
      <c r="U1760" s="71" t="str">
        <f t="shared" si="134"/>
        <v/>
      </c>
      <c r="V1760" s="71" t="str">
        <f t="shared" si="132"/>
        <v/>
      </c>
      <c r="W1760" s="71" t="str">
        <f>IF(U1760="","",SUM($U$18:U1760))</f>
        <v/>
      </c>
      <c r="X1760" s="71" t="str">
        <f>IF(U1760="","",IF(U1761="",SUM($U$18:U1760)-SUM($X$17:X1759)))</f>
        <v/>
      </c>
      <c r="Y1760" s="70" t="str">
        <f t="shared" si="135"/>
        <v/>
      </c>
      <c r="Z1760" s="71" t="str">
        <f t="shared" si="136"/>
        <v/>
      </c>
      <c r="AB1760" s="70"/>
    </row>
    <row r="1761" spans="2:28" s="71" customFormat="1" x14ac:dyDescent="0.3">
      <c r="B1761" s="242"/>
      <c r="C1761" s="243"/>
      <c r="D1761" s="244"/>
      <c r="E1761" s="243"/>
      <c r="F1761" s="243"/>
      <c r="G1761" s="244"/>
      <c r="H1761" s="245"/>
      <c r="I1761" s="244"/>
      <c r="J1761" s="245"/>
      <c r="K1761" s="244"/>
      <c r="L1761" s="245"/>
      <c r="M1761" s="244"/>
      <c r="N1761" s="246"/>
      <c r="O1761" s="243"/>
      <c r="P1761" s="243"/>
      <c r="Q1761" s="243"/>
      <c r="R1761" s="244"/>
      <c r="S1761" s="247"/>
      <c r="T1761" s="70" t="str">
        <f t="shared" si="133"/>
        <v/>
      </c>
      <c r="U1761" s="71" t="str">
        <f t="shared" si="134"/>
        <v/>
      </c>
      <c r="V1761" s="71" t="str">
        <f t="shared" si="132"/>
        <v/>
      </c>
      <c r="W1761" s="71" t="str">
        <f>IF(U1761="","",SUM($U$18:U1761))</f>
        <v/>
      </c>
      <c r="X1761" s="71" t="str">
        <f>IF(U1761="","",IF(U1762="",SUM($U$18:U1761)-SUM($X$17:X1760)))</f>
        <v/>
      </c>
      <c r="Y1761" s="70" t="str">
        <f t="shared" si="135"/>
        <v/>
      </c>
      <c r="Z1761" s="71" t="str">
        <f t="shared" si="136"/>
        <v/>
      </c>
      <c r="AB1761" s="70"/>
    </row>
    <row r="1762" spans="2:28" s="71" customFormat="1" x14ac:dyDescent="0.3">
      <c r="B1762" s="242"/>
      <c r="C1762" s="243"/>
      <c r="D1762" s="244"/>
      <c r="E1762" s="243"/>
      <c r="F1762" s="243"/>
      <c r="G1762" s="244"/>
      <c r="H1762" s="245"/>
      <c r="I1762" s="244"/>
      <c r="J1762" s="245"/>
      <c r="K1762" s="244"/>
      <c r="L1762" s="245"/>
      <c r="M1762" s="244"/>
      <c r="N1762" s="246"/>
      <c r="O1762" s="243"/>
      <c r="P1762" s="243"/>
      <c r="Q1762" s="243"/>
      <c r="R1762" s="244"/>
      <c r="S1762" s="247"/>
      <c r="T1762" s="70" t="str">
        <f t="shared" si="133"/>
        <v/>
      </c>
      <c r="U1762" s="71" t="str">
        <f t="shared" si="134"/>
        <v/>
      </c>
      <c r="V1762" s="71" t="str">
        <f t="shared" si="132"/>
        <v/>
      </c>
      <c r="W1762" s="71" t="str">
        <f>IF(U1762="","",SUM($U$18:U1762))</f>
        <v/>
      </c>
      <c r="X1762" s="71" t="str">
        <f>IF(U1762="","",IF(U1763="",SUM($U$18:U1762)-SUM($X$17:X1761)))</f>
        <v/>
      </c>
      <c r="Y1762" s="70" t="str">
        <f t="shared" si="135"/>
        <v/>
      </c>
      <c r="Z1762" s="71" t="str">
        <f t="shared" si="136"/>
        <v/>
      </c>
      <c r="AB1762" s="70"/>
    </row>
    <row r="1763" spans="2:28" s="71" customFormat="1" x14ac:dyDescent="0.3">
      <c r="B1763" s="242"/>
      <c r="C1763" s="243"/>
      <c r="D1763" s="244"/>
      <c r="E1763" s="243"/>
      <c r="F1763" s="243"/>
      <c r="G1763" s="244"/>
      <c r="H1763" s="245"/>
      <c r="I1763" s="244"/>
      <c r="J1763" s="245"/>
      <c r="K1763" s="244"/>
      <c r="L1763" s="245"/>
      <c r="M1763" s="244"/>
      <c r="N1763" s="246"/>
      <c r="O1763" s="243"/>
      <c r="P1763" s="243"/>
      <c r="Q1763" s="243"/>
      <c r="R1763" s="244"/>
      <c r="S1763" s="247"/>
      <c r="T1763" s="70" t="str">
        <f t="shared" si="133"/>
        <v/>
      </c>
      <c r="U1763" s="71" t="str">
        <f t="shared" si="134"/>
        <v/>
      </c>
      <c r="V1763" s="71" t="str">
        <f t="shared" si="132"/>
        <v/>
      </c>
      <c r="W1763" s="71" t="str">
        <f>IF(U1763="","",SUM($U$18:U1763))</f>
        <v/>
      </c>
      <c r="X1763" s="71" t="str">
        <f>IF(U1763="","",IF(U1764="",SUM($U$18:U1763)-SUM($X$17:X1762)))</f>
        <v/>
      </c>
      <c r="Y1763" s="70" t="str">
        <f t="shared" si="135"/>
        <v/>
      </c>
      <c r="Z1763" s="71" t="str">
        <f t="shared" si="136"/>
        <v/>
      </c>
      <c r="AB1763" s="70"/>
    </row>
    <row r="1764" spans="2:28" s="71" customFormat="1" x14ac:dyDescent="0.3">
      <c r="B1764" s="242"/>
      <c r="C1764" s="243"/>
      <c r="D1764" s="244"/>
      <c r="E1764" s="243"/>
      <c r="F1764" s="243"/>
      <c r="G1764" s="244"/>
      <c r="H1764" s="245"/>
      <c r="I1764" s="244"/>
      <c r="J1764" s="245"/>
      <c r="K1764" s="244"/>
      <c r="L1764" s="245"/>
      <c r="M1764" s="244"/>
      <c r="N1764" s="246"/>
      <c r="O1764" s="243"/>
      <c r="P1764" s="243"/>
      <c r="Q1764" s="243"/>
      <c r="R1764" s="244"/>
      <c r="S1764" s="247"/>
      <c r="T1764" s="70" t="str">
        <f t="shared" si="133"/>
        <v/>
      </c>
      <c r="U1764" s="71" t="str">
        <f t="shared" si="134"/>
        <v/>
      </c>
      <c r="V1764" s="71" t="str">
        <f t="shared" si="132"/>
        <v/>
      </c>
      <c r="W1764" s="71" t="str">
        <f>IF(U1764="","",SUM($U$18:U1764))</f>
        <v/>
      </c>
      <c r="X1764" s="71" t="str">
        <f>IF(U1764="","",IF(U1765="",SUM($U$18:U1764)-SUM($X$17:X1763)))</f>
        <v/>
      </c>
      <c r="Y1764" s="70" t="str">
        <f t="shared" si="135"/>
        <v/>
      </c>
      <c r="Z1764" s="71" t="str">
        <f t="shared" si="136"/>
        <v/>
      </c>
      <c r="AB1764" s="70"/>
    </row>
    <row r="1765" spans="2:28" s="71" customFormat="1" x14ac:dyDescent="0.3">
      <c r="B1765" s="242"/>
      <c r="C1765" s="243"/>
      <c r="D1765" s="244"/>
      <c r="E1765" s="243"/>
      <c r="F1765" s="243"/>
      <c r="G1765" s="244"/>
      <c r="H1765" s="245"/>
      <c r="I1765" s="244"/>
      <c r="J1765" s="245"/>
      <c r="K1765" s="244"/>
      <c r="L1765" s="245"/>
      <c r="M1765" s="244"/>
      <c r="N1765" s="246"/>
      <c r="O1765" s="243"/>
      <c r="P1765" s="243"/>
      <c r="Q1765" s="243"/>
      <c r="R1765" s="244"/>
      <c r="S1765" s="247"/>
      <c r="T1765" s="70" t="str">
        <f t="shared" si="133"/>
        <v/>
      </c>
      <c r="U1765" s="71" t="str">
        <f t="shared" si="134"/>
        <v/>
      </c>
      <c r="V1765" s="71" t="str">
        <f t="shared" si="132"/>
        <v/>
      </c>
      <c r="W1765" s="71" t="str">
        <f>IF(U1765="","",SUM($U$18:U1765))</f>
        <v/>
      </c>
      <c r="X1765" s="71" t="str">
        <f>IF(U1765="","",IF(U1766="",SUM($U$18:U1765)-SUM($X$17:X1764)))</f>
        <v/>
      </c>
      <c r="Y1765" s="70" t="str">
        <f t="shared" si="135"/>
        <v/>
      </c>
      <c r="Z1765" s="71" t="str">
        <f t="shared" si="136"/>
        <v/>
      </c>
      <c r="AB1765" s="70"/>
    </row>
    <row r="1766" spans="2:28" s="71" customFormat="1" x14ac:dyDescent="0.3">
      <c r="B1766" s="242"/>
      <c r="C1766" s="243"/>
      <c r="D1766" s="244"/>
      <c r="E1766" s="243"/>
      <c r="F1766" s="243"/>
      <c r="G1766" s="244"/>
      <c r="H1766" s="245"/>
      <c r="I1766" s="244"/>
      <c r="J1766" s="245"/>
      <c r="K1766" s="244"/>
      <c r="L1766" s="245"/>
      <c r="M1766" s="244"/>
      <c r="N1766" s="246"/>
      <c r="O1766" s="243"/>
      <c r="P1766" s="243"/>
      <c r="Q1766" s="243"/>
      <c r="R1766" s="244"/>
      <c r="S1766" s="247"/>
      <c r="T1766" s="70" t="str">
        <f t="shared" si="133"/>
        <v/>
      </c>
      <c r="U1766" s="71" t="str">
        <f t="shared" si="134"/>
        <v/>
      </c>
      <c r="V1766" s="71" t="str">
        <f t="shared" si="132"/>
        <v/>
      </c>
      <c r="W1766" s="71" t="str">
        <f>IF(U1766="","",SUM($U$18:U1766))</f>
        <v/>
      </c>
      <c r="X1766" s="71" t="str">
        <f>IF(U1766="","",IF(U1767="",SUM($U$18:U1766)-SUM($X$17:X1765)))</f>
        <v/>
      </c>
      <c r="Y1766" s="70" t="str">
        <f t="shared" si="135"/>
        <v/>
      </c>
      <c r="Z1766" s="71" t="str">
        <f t="shared" si="136"/>
        <v/>
      </c>
      <c r="AB1766" s="70"/>
    </row>
    <row r="1767" spans="2:28" s="71" customFormat="1" x14ac:dyDescent="0.3">
      <c r="B1767" s="242"/>
      <c r="C1767" s="243"/>
      <c r="D1767" s="244"/>
      <c r="E1767" s="243"/>
      <c r="F1767" s="243"/>
      <c r="G1767" s="244"/>
      <c r="H1767" s="245"/>
      <c r="I1767" s="244"/>
      <c r="J1767" s="245"/>
      <c r="K1767" s="244"/>
      <c r="L1767" s="245"/>
      <c r="M1767" s="244"/>
      <c r="N1767" s="246"/>
      <c r="O1767" s="243"/>
      <c r="P1767" s="243"/>
      <c r="Q1767" s="243"/>
      <c r="R1767" s="244"/>
      <c r="S1767" s="247"/>
      <c r="T1767" s="70" t="str">
        <f t="shared" si="133"/>
        <v/>
      </c>
      <c r="U1767" s="71" t="str">
        <f t="shared" si="134"/>
        <v/>
      </c>
      <c r="V1767" s="71" t="str">
        <f t="shared" si="132"/>
        <v/>
      </c>
      <c r="W1767" s="71" t="str">
        <f>IF(U1767="","",SUM($U$18:U1767))</f>
        <v/>
      </c>
      <c r="X1767" s="71" t="str">
        <f>IF(U1767="","",IF(U1768="",SUM($U$18:U1767)-SUM($X$17:X1766)))</f>
        <v/>
      </c>
      <c r="Y1767" s="70" t="str">
        <f t="shared" si="135"/>
        <v/>
      </c>
      <c r="Z1767" s="71" t="str">
        <f t="shared" si="136"/>
        <v/>
      </c>
      <c r="AB1767" s="70"/>
    </row>
    <row r="1768" spans="2:28" s="71" customFormat="1" x14ac:dyDescent="0.3">
      <c r="B1768" s="242"/>
      <c r="C1768" s="243"/>
      <c r="D1768" s="244"/>
      <c r="E1768" s="243"/>
      <c r="F1768" s="243"/>
      <c r="G1768" s="244"/>
      <c r="H1768" s="245"/>
      <c r="I1768" s="244"/>
      <c r="J1768" s="245"/>
      <c r="K1768" s="244"/>
      <c r="L1768" s="245"/>
      <c r="M1768" s="244"/>
      <c r="N1768" s="246"/>
      <c r="O1768" s="243"/>
      <c r="P1768" s="243"/>
      <c r="Q1768" s="243"/>
      <c r="R1768" s="244"/>
      <c r="S1768" s="247"/>
      <c r="T1768" s="70" t="str">
        <f t="shared" si="133"/>
        <v/>
      </c>
      <c r="U1768" s="71" t="str">
        <f t="shared" si="134"/>
        <v/>
      </c>
      <c r="V1768" s="71" t="str">
        <f t="shared" si="132"/>
        <v/>
      </c>
      <c r="W1768" s="71" t="str">
        <f>IF(U1768="","",SUM($U$18:U1768))</f>
        <v/>
      </c>
      <c r="X1768" s="71" t="str">
        <f>IF(U1768="","",IF(U1769="",SUM($U$18:U1768)-SUM($X$17:X1767)))</f>
        <v/>
      </c>
      <c r="Y1768" s="70" t="str">
        <f t="shared" si="135"/>
        <v/>
      </c>
      <c r="Z1768" s="71" t="str">
        <f t="shared" si="136"/>
        <v/>
      </c>
      <c r="AB1768" s="70"/>
    </row>
    <row r="1769" spans="2:28" s="71" customFormat="1" x14ac:dyDescent="0.3">
      <c r="B1769" s="242"/>
      <c r="C1769" s="243"/>
      <c r="D1769" s="244"/>
      <c r="E1769" s="243"/>
      <c r="F1769" s="243"/>
      <c r="G1769" s="244"/>
      <c r="H1769" s="245"/>
      <c r="I1769" s="244"/>
      <c r="J1769" s="245"/>
      <c r="K1769" s="244"/>
      <c r="L1769" s="245"/>
      <c r="M1769" s="244"/>
      <c r="N1769" s="246"/>
      <c r="O1769" s="243"/>
      <c r="P1769" s="243"/>
      <c r="Q1769" s="243"/>
      <c r="R1769" s="244"/>
      <c r="S1769" s="247"/>
      <c r="T1769" s="70" t="str">
        <f t="shared" si="133"/>
        <v/>
      </c>
      <c r="U1769" s="71" t="str">
        <f t="shared" si="134"/>
        <v/>
      </c>
      <c r="V1769" s="71" t="str">
        <f t="shared" si="132"/>
        <v/>
      </c>
      <c r="W1769" s="71" t="str">
        <f>IF(U1769="","",SUM($U$18:U1769))</f>
        <v/>
      </c>
      <c r="X1769" s="71" t="str">
        <f>IF(U1769="","",IF(U1770="",SUM($U$18:U1769)-SUM($X$17:X1768)))</f>
        <v/>
      </c>
      <c r="Y1769" s="70" t="str">
        <f t="shared" si="135"/>
        <v/>
      </c>
      <c r="Z1769" s="71" t="str">
        <f t="shared" si="136"/>
        <v/>
      </c>
      <c r="AB1769" s="70"/>
    </row>
    <row r="1770" spans="2:28" s="71" customFormat="1" x14ac:dyDescent="0.3">
      <c r="B1770" s="242"/>
      <c r="C1770" s="243"/>
      <c r="D1770" s="244"/>
      <c r="E1770" s="243"/>
      <c r="F1770" s="243"/>
      <c r="G1770" s="244"/>
      <c r="H1770" s="245"/>
      <c r="I1770" s="244"/>
      <c r="J1770" s="245"/>
      <c r="K1770" s="244"/>
      <c r="L1770" s="245"/>
      <c r="M1770" s="244"/>
      <c r="N1770" s="246"/>
      <c r="O1770" s="243"/>
      <c r="P1770" s="243"/>
      <c r="Q1770" s="243"/>
      <c r="R1770" s="244"/>
      <c r="S1770" s="247"/>
      <c r="T1770" s="70" t="str">
        <f t="shared" si="133"/>
        <v/>
      </c>
      <c r="U1770" s="71" t="str">
        <f t="shared" si="134"/>
        <v/>
      </c>
      <c r="V1770" s="71" t="str">
        <f t="shared" si="132"/>
        <v/>
      </c>
      <c r="W1770" s="71" t="str">
        <f>IF(U1770="","",SUM($U$18:U1770))</f>
        <v/>
      </c>
      <c r="X1770" s="71" t="str">
        <f>IF(U1770="","",IF(U1771="",SUM($U$18:U1770)-SUM($X$17:X1769)))</f>
        <v/>
      </c>
      <c r="Y1770" s="70" t="str">
        <f t="shared" si="135"/>
        <v/>
      </c>
      <c r="Z1770" s="71" t="str">
        <f t="shared" si="136"/>
        <v/>
      </c>
      <c r="AB1770" s="70"/>
    </row>
    <row r="1771" spans="2:28" s="71" customFormat="1" x14ac:dyDescent="0.3">
      <c r="B1771" s="242"/>
      <c r="C1771" s="243"/>
      <c r="D1771" s="244"/>
      <c r="E1771" s="243"/>
      <c r="F1771" s="243"/>
      <c r="G1771" s="244"/>
      <c r="H1771" s="245"/>
      <c r="I1771" s="244"/>
      <c r="J1771" s="245"/>
      <c r="K1771" s="244"/>
      <c r="L1771" s="245"/>
      <c r="M1771" s="244"/>
      <c r="N1771" s="246"/>
      <c r="O1771" s="243"/>
      <c r="P1771" s="243"/>
      <c r="Q1771" s="243"/>
      <c r="R1771" s="244"/>
      <c r="S1771" s="247"/>
      <c r="T1771" s="70" t="str">
        <f t="shared" si="133"/>
        <v/>
      </c>
      <c r="U1771" s="71" t="str">
        <f t="shared" si="134"/>
        <v/>
      </c>
      <c r="V1771" s="71" t="str">
        <f t="shared" si="132"/>
        <v/>
      </c>
      <c r="W1771" s="71" t="str">
        <f>IF(U1771="","",SUM($U$18:U1771))</f>
        <v/>
      </c>
      <c r="X1771" s="71" t="str">
        <f>IF(U1771="","",IF(U1772="",SUM($U$18:U1771)-SUM($X$17:X1770)))</f>
        <v/>
      </c>
      <c r="Y1771" s="70" t="str">
        <f t="shared" si="135"/>
        <v/>
      </c>
      <c r="Z1771" s="71" t="str">
        <f t="shared" si="136"/>
        <v/>
      </c>
      <c r="AB1771" s="70"/>
    </row>
    <row r="1772" spans="2:28" s="71" customFormat="1" x14ac:dyDescent="0.3">
      <c r="B1772" s="242"/>
      <c r="C1772" s="243"/>
      <c r="D1772" s="244"/>
      <c r="E1772" s="243"/>
      <c r="F1772" s="243"/>
      <c r="G1772" s="244"/>
      <c r="H1772" s="245"/>
      <c r="I1772" s="244"/>
      <c r="J1772" s="245"/>
      <c r="K1772" s="244"/>
      <c r="L1772" s="245"/>
      <c r="M1772" s="244"/>
      <c r="N1772" s="246"/>
      <c r="O1772" s="243"/>
      <c r="P1772" s="243"/>
      <c r="Q1772" s="243"/>
      <c r="R1772" s="244"/>
      <c r="S1772" s="247"/>
      <c r="T1772" s="70" t="str">
        <f t="shared" si="133"/>
        <v/>
      </c>
      <c r="U1772" s="71" t="str">
        <f t="shared" si="134"/>
        <v/>
      </c>
      <c r="V1772" s="71" t="str">
        <f t="shared" si="132"/>
        <v/>
      </c>
      <c r="W1772" s="71" t="str">
        <f>IF(U1772="","",SUM($U$18:U1772))</f>
        <v/>
      </c>
      <c r="X1772" s="71" t="str">
        <f>IF(U1772="","",IF(U1773="",SUM($U$18:U1772)-SUM($X$17:X1771)))</f>
        <v/>
      </c>
      <c r="Y1772" s="70" t="str">
        <f t="shared" si="135"/>
        <v/>
      </c>
      <c r="Z1772" s="71" t="str">
        <f t="shared" si="136"/>
        <v/>
      </c>
      <c r="AB1772" s="70"/>
    </row>
    <row r="1773" spans="2:28" s="71" customFormat="1" x14ac:dyDescent="0.3">
      <c r="B1773" s="242"/>
      <c r="C1773" s="243"/>
      <c r="D1773" s="244"/>
      <c r="E1773" s="243"/>
      <c r="F1773" s="243"/>
      <c r="G1773" s="244"/>
      <c r="H1773" s="245"/>
      <c r="I1773" s="244"/>
      <c r="J1773" s="245"/>
      <c r="K1773" s="244"/>
      <c r="L1773" s="245"/>
      <c r="M1773" s="244"/>
      <c r="N1773" s="246"/>
      <c r="O1773" s="243"/>
      <c r="P1773" s="243"/>
      <c r="Q1773" s="243"/>
      <c r="R1773" s="244"/>
      <c r="S1773" s="247"/>
      <c r="T1773" s="70" t="str">
        <f t="shared" si="133"/>
        <v/>
      </c>
      <c r="U1773" s="71" t="str">
        <f t="shared" si="134"/>
        <v/>
      </c>
      <c r="V1773" s="71" t="str">
        <f t="shared" si="132"/>
        <v/>
      </c>
      <c r="W1773" s="71" t="str">
        <f>IF(U1773="","",SUM($U$18:U1773))</f>
        <v/>
      </c>
      <c r="X1773" s="71" t="str">
        <f>IF(U1773="","",IF(U1774="",SUM($U$18:U1773)-SUM($X$17:X1772)))</f>
        <v/>
      </c>
      <c r="Y1773" s="70" t="str">
        <f t="shared" si="135"/>
        <v/>
      </c>
      <c r="Z1773" s="71" t="str">
        <f t="shared" si="136"/>
        <v/>
      </c>
      <c r="AB1773" s="70"/>
    </row>
    <row r="1774" spans="2:28" s="71" customFormat="1" x14ac:dyDescent="0.3">
      <c r="B1774" s="242"/>
      <c r="C1774" s="243"/>
      <c r="D1774" s="244"/>
      <c r="E1774" s="243"/>
      <c r="F1774" s="243"/>
      <c r="G1774" s="244"/>
      <c r="H1774" s="245"/>
      <c r="I1774" s="244"/>
      <c r="J1774" s="245"/>
      <c r="K1774" s="244"/>
      <c r="L1774" s="245"/>
      <c r="M1774" s="244"/>
      <c r="N1774" s="246"/>
      <c r="O1774" s="243"/>
      <c r="P1774" s="243"/>
      <c r="Q1774" s="243"/>
      <c r="R1774" s="244"/>
      <c r="S1774" s="247"/>
      <c r="T1774" s="70" t="str">
        <f t="shared" si="133"/>
        <v/>
      </c>
      <c r="U1774" s="71" t="str">
        <f t="shared" si="134"/>
        <v/>
      </c>
      <c r="V1774" s="71" t="str">
        <f t="shared" si="132"/>
        <v/>
      </c>
      <c r="W1774" s="71" t="str">
        <f>IF(U1774="","",SUM($U$18:U1774))</f>
        <v/>
      </c>
      <c r="X1774" s="71" t="str">
        <f>IF(U1774="","",IF(U1775="",SUM($U$18:U1774)-SUM($X$17:X1773)))</f>
        <v/>
      </c>
      <c r="Y1774" s="70" t="str">
        <f t="shared" si="135"/>
        <v/>
      </c>
      <c r="Z1774" s="71" t="str">
        <f t="shared" si="136"/>
        <v/>
      </c>
      <c r="AB1774" s="70"/>
    </row>
    <row r="1775" spans="2:28" s="71" customFormat="1" x14ac:dyDescent="0.3">
      <c r="B1775" s="242"/>
      <c r="C1775" s="243"/>
      <c r="D1775" s="244"/>
      <c r="E1775" s="243"/>
      <c r="F1775" s="243"/>
      <c r="G1775" s="244"/>
      <c r="H1775" s="245"/>
      <c r="I1775" s="244"/>
      <c r="J1775" s="245"/>
      <c r="K1775" s="244"/>
      <c r="L1775" s="245"/>
      <c r="M1775" s="244"/>
      <c r="N1775" s="246"/>
      <c r="O1775" s="243"/>
      <c r="P1775" s="243"/>
      <c r="Q1775" s="243"/>
      <c r="R1775" s="244"/>
      <c r="S1775" s="247"/>
      <c r="T1775" s="70" t="str">
        <f t="shared" si="133"/>
        <v/>
      </c>
      <c r="U1775" s="71" t="str">
        <f t="shared" si="134"/>
        <v/>
      </c>
      <c r="V1775" s="71" t="str">
        <f t="shared" si="132"/>
        <v/>
      </c>
      <c r="W1775" s="71" t="str">
        <f>IF(U1775="","",SUM($U$18:U1775))</f>
        <v/>
      </c>
      <c r="X1775" s="71" t="str">
        <f>IF(U1775="","",IF(U1776="",SUM($U$18:U1775)-SUM($X$17:X1774)))</f>
        <v/>
      </c>
      <c r="Y1775" s="70" t="str">
        <f t="shared" si="135"/>
        <v/>
      </c>
      <c r="Z1775" s="71" t="str">
        <f t="shared" si="136"/>
        <v/>
      </c>
      <c r="AB1775" s="70"/>
    </row>
    <row r="1776" spans="2:28" s="71" customFormat="1" x14ac:dyDescent="0.3">
      <c r="B1776" s="242"/>
      <c r="C1776" s="243"/>
      <c r="D1776" s="244"/>
      <c r="E1776" s="243"/>
      <c r="F1776" s="243"/>
      <c r="G1776" s="244"/>
      <c r="H1776" s="245"/>
      <c r="I1776" s="244"/>
      <c r="J1776" s="245"/>
      <c r="K1776" s="244"/>
      <c r="L1776" s="245"/>
      <c r="M1776" s="244"/>
      <c r="N1776" s="246"/>
      <c r="O1776" s="243"/>
      <c r="P1776" s="243"/>
      <c r="Q1776" s="243"/>
      <c r="R1776" s="244"/>
      <c r="S1776" s="247"/>
      <c r="T1776" s="70" t="str">
        <f t="shared" si="133"/>
        <v/>
      </c>
      <c r="U1776" s="71" t="str">
        <f t="shared" si="134"/>
        <v/>
      </c>
      <c r="V1776" s="71" t="str">
        <f t="shared" ref="V1776:V1839" si="137">IF(H1776="","",IF(M1776="",(H1776)*-1,IF(M1776=G1776,H1776/2*N1776-(H1776),IF(M1776=I1776,J1776/2*N1776-(H1776),IF(M1776=K1776,L1776/2*N1776-(H1776))))))</f>
        <v/>
      </c>
      <c r="W1776" s="71" t="str">
        <f>IF(U1776="","",SUM($U$18:U1776))</f>
        <v/>
      </c>
      <c r="X1776" s="71" t="str">
        <f>IF(U1776="","",IF(U1777="",SUM($U$18:U1776)-SUM($X$17:X1775)))</f>
        <v/>
      </c>
      <c r="Y1776" s="70" t="str">
        <f t="shared" si="135"/>
        <v/>
      </c>
      <c r="Z1776" s="71" t="str">
        <f t="shared" si="136"/>
        <v/>
      </c>
      <c r="AB1776" s="70"/>
    </row>
    <row r="1777" spans="2:28" s="71" customFormat="1" x14ac:dyDescent="0.3">
      <c r="B1777" s="242"/>
      <c r="C1777" s="243"/>
      <c r="D1777" s="244"/>
      <c r="E1777" s="243"/>
      <c r="F1777" s="243"/>
      <c r="G1777" s="244"/>
      <c r="H1777" s="245"/>
      <c r="I1777" s="244"/>
      <c r="J1777" s="245"/>
      <c r="K1777" s="244"/>
      <c r="L1777" s="245"/>
      <c r="M1777" s="244"/>
      <c r="N1777" s="246"/>
      <c r="O1777" s="243"/>
      <c r="P1777" s="243"/>
      <c r="Q1777" s="243"/>
      <c r="R1777" s="244"/>
      <c r="S1777" s="247"/>
      <c r="T1777" s="70" t="str">
        <f t="shared" si="133"/>
        <v/>
      </c>
      <c r="U1777" s="71" t="str">
        <f t="shared" si="134"/>
        <v/>
      </c>
      <c r="V1777" s="71" t="str">
        <f t="shared" si="137"/>
        <v/>
      </c>
      <c r="W1777" s="71" t="str">
        <f>IF(U1777="","",SUM($U$18:U1777))</f>
        <v/>
      </c>
      <c r="X1777" s="71" t="str">
        <f>IF(U1777="","",IF(U1778="",SUM($U$18:U1777)-SUM($X$17:X1776)))</f>
        <v/>
      </c>
      <c r="Y1777" s="70" t="str">
        <f t="shared" si="135"/>
        <v/>
      </c>
      <c r="Z1777" s="71" t="str">
        <f t="shared" si="136"/>
        <v/>
      </c>
      <c r="AB1777" s="70"/>
    </row>
    <row r="1778" spans="2:28" s="71" customFormat="1" x14ac:dyDescent="0.3">
      <c r="B1778" s="242"/>
      <c r="C1778" s="243"/>
      <c r="D1778" s="244"/>
      <c r="E1778" s="243"/>
      <c r="F1778" s="243"/>
      <c r="G1778" s="244"/>
      <c r="H1778" s="245"/>
      <c r="I1778" s="244"/>
      <c r="J1778" s="245"/>
      <c r="K1778" s="244"/>
      <c r="L1778" s="245"/>
      <c r="M1778" s="244"/>
      <c r="N1778" s="246"/>
      <c r="O1778" s="243"/>
      <c r="P1778" s="243"/>
      <c r="Q1778" s="243"/>
      <c r="R1778" s="244"/>
      <c r="S1778" s="247"/>
      <c r="T1778" s="70" t="str">
        <f t="shared" si="133"/>
        <v/>
      </c>
      <c r="U1778" s="71" t="str">
        <f t="shared" si="134"/>
        <v/>
      </c>
      <c r="V1778" s="71" t="str">
        <f t="shared" si="137"/>
        <v/>
      </c>
      <c r="W1778" s="71" t="str">
        <f>IF(U1778="","",SUM($U$18:U1778))</f>
        <v/>
      </c>
      <c r="X1778" s="71" t="str">
        <f>IF(U1778="","",IF(U1779="",SUM($U$18:U1778)-SUM($X$17:X1777)))</f>
        <v/>
      </c>
      <c r="Y1778" s="70" t="str">
        <f t="shared" si="135"/>
        <v/>
      </c>
      <c r="Z1778" s="71" t="str">
        <f t="shared" si="136"/>
        <v/>
      </c>
      <c r="AB1778" s="70"/>
    </row>
    <row r="1779" spans="2:28" s="71" customFormat="1" x14ac:dyDescent="0.3">
      <c r="B1779" s="242"/>
      <c r="C1779" s="243"/>
      <c r="D1779" s="244"/>
      <c r="E1779" s="243"/>
      <c r="F1779" s="243"/>
      <c r="G1779" s="244"/>
      <c r="H1779" s="245"/>
      <c r="I1779" s="244"/>
      <c r="J1779" s="245"/>
      <c r="K1779" s="244"/>
      <c r="L1779" s="245"/>
      <c r="M1779" s="244"/>
      <c r="N1779" s="246"/>
      <c r="O1779" s="243"/>
      <c r="P1779" s="243"/>
      <c r="Q1779" s="243"/>
      <c r="R1779" s="244"/>
      <c r="S1779" s="247"/>
      <c r="T1779" s="70" t="str">
        <f t="shared" si="133"/>
        <v/>
      </c>
      <c r="U1779" s="71" t="str">
        <f t="shared" si="134"/>
        <v/>
      </c>
      <c r="V1779" s="71" t="str">
        <f t="shared" si="137"/>
        <v/>
      </c>
      <c r="W1779" s="71" t="str">
        <f>IF(U1779="","",SUM($U$18:U1779))</f>
        <v/>
      </c>
      <c r="X1779" s="71" t="str">
        <f>IF(U1779="","",IF(U1780="",SUM($U$18:U1779)-SUM($X$17:X1778)))</f>
        <v/>
      </c>
      <c r="Y1779" s="70" t="str">
        <f t="shared" si="135"/>
        <v/>
      </c>
      <c r="Z1779" s="71" t="str">
        <f t="shared" si="136"/>
        <v/>
      </c>
      <c r="AB1779" s="70"/>
    </row>
    <row r="1780" spans="2:28" s="71" customFormat="1" x14ac:dyDescent="0.3">
      <c r="B1780" s="242"/>
      <c r="C1780" s="243"/>
      <c r="D1780" s="244"/>
      <c r="E1780" s="243"/>
      <c r="F1780" s="243"/>
      <c r="G1780" s="244"/>
      <c r="H1780" s="245"/>
      <c r="I1780" s="244"/>
      <c r="J1780" s="245"/>
      <c r="K1780" s="244"/>
      <c r="L1780" s="245"/>
      <c r="M1780" s="244"/>
      <c r="N1780" s="246"/>
      <c r="O1780" s="243"/>
      <c r="P1780" s="243"/>
      <c r="Q1780" s="243"/>
      <c r="R1780" s="244"/>
      <c r="S1780" s="247"/>
      <c r="T1780" s="70" t="str">
        <f t="shared" si="133"/>
        <v/>
      </c>
      <c r="U1780" s="71" t="str">
        <f t="shared" si="134"/>
        <v/>
      </c>
      <c r="V1780" s="71" t="str">
        <f t="shared" si="137"/>
        <v/>
      </c>
      <c r="W1780" s="71" t="str">
        <f>IF(U1780="","",SUM($U$18:U1780))</f>
        <v/>
      </c>
      <c r="X1780" s="71" t="str">
        <f>IF(U1780="","",IF(U1781="",SUM($U$18:U1780)-SUM($X$17:X1779)))</f>
        <v/>
      </c>
      <c r="Y1780" s="70" t="str">
        <f t="shared" si="135"/>
        <v/>
      </c>
      <c r="Z1780" s="71" t="str">
        <f t="shared" si="136"/>
        <v/>
      </c>
      <c r="AB1780" s="70"/>
    </row>
    <row r="1781" spans="2:28" s="71" customFormat="1" x14ac:dyDescent="0.3">
      <c r="B1781" s="242"/>
      <c r="C1781" s="243"/>
      <c r="D1781" s="244"/>
      <c r="E1781" s="243"/>
      <c r="F1781" s="243"/>
      <c r="G1781" s="244"/>
      <c r="H1781" s="245"/>
      <c r="I1781" s="244"/>
      <c r="J1781" s="245"/>
      <c r="K1781" s="244"/>
      <c r="L1781" s="245"/>
      <c r="M1781" s="244"/>
      <c r="N1781" s="246"/>
      <c r="O1781" s="243"/>
      <c r="P1781" s="243"/>
      <c r="Q1781" s="243"/>
      <c r="R1781" s="244"/>
      <c r="S1781" s="247"/>
      <c r="T1781" s="70" t="str">
        <f t="shared" si="133"/>
        <v/>
      </c>
      <c r="U1781" s="71" t="str">
        <f t="shared" si="134"/>
        <v/>
      </c>
      <c r="V1781" s="71" t="str">
        <f t="shared" si="137"/>
        <v/>
      </c>
      <c r="W1781" s="71" t="str">
        <f>IF(U1781="","",SUM($U$18:U1781))</f>
        <v/>
      </c>
      <c r="X1781" s="71" t="str">
        <f>IF(U1781="","",IF(U1782="",SUM($U$18:U1781)-SUM($X$17:X1780)))</f>
        <v/>
      </c>
      <c r="Y1781" s="70" t="str">
        <f t="shared" si="135"/>
        <v/>
      </c>
      <c r="Z1781" s="71" t="str">
        <f t="shared" si="136"/>
        <v/>
      </c>
      <c r="AB1781" s="70"/>
    </row>
    <row r="1782" spans="2:28" s="71" customFormat="1" x14ac:dyDescent="0.3">
      <c r="B1782" s="242"/>
      <c r="C1782" s="243"/>
      <c r="D1782" s="244"/>
      <c r="E1782" s="243"/>
      <c r="F1782" s="243"/>
      <c r="G1782" s="244"/>
      <c r="H1782" s="245"/>
      <c r="I1782" s="244"/>
      <c r="J1782" s="245"/>
      <c r="K1782" s="244"/>
      <c r="L1782" s="245"/>
      <c r="M1782" s="244"/>
      <c r="N1782" s="246"/>
      <c r="O1782" s="243"/>
      <c r="P1782" s="243"/>
      <c r="Q1782" s="243"/>
      <c r="R1782" s="244"/>
      <c r="S1782" s="247"/>
      <c r="T1782" s="70" t="str">
        <f t="shared" si="133"/>
        <v/>
      </c>
      <c r="U1782" s="71" t="str">
        <f t="shared" si="134"/>
        <v/>
      </c>
      <c r="V1782" s="71" t="str">
        <f t="shared" si="137"/>
        <v/>
      </c>
      <c r="W1782" s="71" t="str">
        <f>IF(U1782="","",SUM($U$18:U1782))</f>
        <v/>
      </c>
      <c r="X1782" s="71" t="str">
        <f>IF(U1782="","",IF(U1783="",SUM($U$18:U1782)-SUM($X$17:X1781)))</f>
        <v/>
      </c>
      <c r="Y1782" s="70" t="str">
        <f t="shared" si="135"/>
        <v/>
      </c>
      <c r="Z1782" s="71" t="str">
        <f t="shared" si="136"/>
        <v/>
      </c>
      <c r="AB1782" s="70"/>
    </row>
    <row r="1783" spans="2:28" s="71" customFormat="1" x14ac:dyDescent="0.3">
      <c r="B1783" s="242"/>
      <c r="C1783" s="243"/>
      <c r="D1783" s="244"/>
      <c r="E1783" s="243"/>
      <c r="F1783" s="243"/>
      <c r="G1783" s="244"/>
      <c r="H1783" s="245"/>
      <c r="I1783" s="244"/>
      <c r="J1783" s="245"/>
      <c r="K1783" s="244"/>
      <c r="L1783" s="245"/>
      <c r="M1783" s="244"/>
      <c r="N1783" s="246"/>
      <c r="O1783" s="243"/>
      <c r="P1783" s="243"/>
      <c r="Q1783" s="243"/>
      <c r="R1783" s="244"/>
      <c r="S1783" s="247"/>
      <c r="T1783" s="70" t="str">
        <f t="shared" si="133"/>
        <v/>
      </c>
      <c r="U1783" s="71" t="str">
        <f t="shared" si="134"/>
        <v/>
      </c>
      <c r="V1783" s="71" t="str">
        <f t="shared" si="137"/>
        <v/>
      </c>
      <c r="W1783" s="71" t="str">
        <f>IF(U1783="","",SUM($U$18:U1783))</f>
        <v/>
      </c>
      <c r="X1783" s="71" t="str">
        <f>IF(U1783="","",IF(U1784="",SUM($U$18:U1783)-SUM($X$17:X1782)))</f>
        <v/>
      </c>
      <c r="Y1783" s="70" t="str">
        <f t="shared" si="135"/>
        <v/>
      </c>
      <c r="Z1783" s="71" t="str">
        <f t="shared" si="136"/>
        <v/>
      </c>
      <c r="AB1783" s="70"/>
    </row>
    <row r="1784" spans="2:28" s="71" customFormat="1" x14ac:dyDescent="0.3">
      <c r="B1784" s="242"/>
      <c r="C1784" s="243"/>
      <c r="D1784" s="244"/>
      <c r="E1784" s="243"/>
      <c r="F1784" s="243"/>
      <c r="G1784" s="244"/>
      <c r="H1784" s="245"/>
      <c r="I1784" s="244"/>
      <c r="J1784" s="245"/>
      <c r="K1784" s="244"/>
      <c r="L1784" s="245"/>
      <c r="M1784" s="244"/>
      <c r="N1784" s="246"/>
      <c r="O1784" s="243"/>
      <c r="P1784" s="243"/>
      <c r="Q1784" s="243"/>
      <c r="R1784" s="244"/>
      <c r="S1784" s="247"/>
      <c r="T1784" s="70" t="str">
        <f t="shared" si="133"/>
        <v/>
      </c>
      <c r="U1784" s="71" t="str">
        <f t="shared" si="134"/>
        <v/>
      </c>
      <c r="V1784" s="71" t="str">
        <f t="shared" si="137"/>
        <v/>
      </c>
      <c r="W1784" s="71" t="str">
        <f>IF(U1784="","",SUM($U$18:U1784))</f>
        <v/>
      </c>
      <c r="X1784" s="71" t="str">
        <f>IF(U1784="","",IF(U1785="",SUM($U$18:U1784)-SUM($X$17:X1783)))</f>
        <v/>
      </c>
      <c r="Y1784" s="70" t="str">
        <f t="shared" si="135"/>
        <v/>
      </c>
      <c r="Z1784" s="71" t="str">
        <f t="shared" si="136"/>
        <v/>
      </c>
      <c r="AB1784" s="70"/>
    </row>
    <row r="1785" spans="2:28" s="71" customFormat="1" x14ac:dyDescent="0.3">
      <c r="B1785" s="242"/>
      <c r="C1785" s="243"/>
      <c r="D1785" s="244"/>
      <c r="E1785" s="243"/>
      <c r="F1785" s="243"/>
      <c r="G1785" s="244"/>
      <c r="H1785" s="245"/>
      <c r="I1785" s="244"/>
      <c r="J1785" s="245"/>
      <c r="K1785" s="244"/>
      <c r="L1785" s="245"/>
      <c r="M1785" s="244"/>
      <c r="N1785" s="246"/>
      <c r="O1785" s="243"/>
      <c r="P1785" s="243"/>
      <c r="Q1785" s="243"/>
      <c r="R1785" s="244"/>
      <c r="S1785" s="247"/>
      <c r="T1785" s="70" t="str">
        <f t="shared" si="133"/>
        <v/>
      </c>
      <c r="U1785" s="71" t="str">
        <f t="shared" si="134"/>
        <v/>
      </c>
      <c r="V1785" s="71" t="str">
        <f t="shared" si="137"/>
        <v/>
      </c>
      <c r="W1785" s="71" t="str">
        <f>IF(U1785="","",SUM($U$18:U1785))</f>
        <v/>
      </c>
      <c r="X1785" s="71" t="str">
        <f>IF(U1785="","",IF(U1786="",SUM($U$18:U1785)-SUM($X$17:X1784)))</f>
        <v/>
      </c>
      <c r="Y1785" s="70" t="str">
        <f t="shared" si="135"/>
        <v/>
      </c>
      <c r="Z1785" s="71" t="str">
        <f t="shared" si="136"/>
        <v/>
      </c>
      <c r="AB1785" s="70"/>
    </row>
    <row r="1786" spans="2:28" s="71" customFormat="1" x14ac:dyDescent="0.3">
      <c r="B1786" s="242"/>
      <c r="C1786" s="243"/>
      <c r="D1786" s="244"/>
      <c r="E1786" s="243"/>
      <c r="F1786" s="243"/>
      <c r="G1786" s="244"/>
      <c r="H1786" s="245"/>
      <c r="I1786" s="244"/>
      <c r="J1786" s="245"/>
      <c r="K1786" s="244"/>
      <c r="L1786" s="245"/>
      <c r="M1786" s="244"/>
      <c r="N1786" s="246"/>
      <c r="O1786" s="243"/>
      <c r="P1786" s="243"/>
      <c r="Q1786" s="243"/>
      <c r="R1786" s="244"/>
      <c r="S1786" s="247"/>
      <c r="T1786" s="70" t="str">
        <f t="shared" si="133"/>
        <v/>
      </c>
      <c r="U1786" s="71" t="str">
        <f t="shared" si="134"/>
        <v/>
      </c>
      <c r="V1786" s="71" t="str">
        <f t="shared" si="137"/>
        <v/>
      </c>
      <c r="W1786" s="71" t="str">
        <f>IF(U1786="","",SUM($U$18:U1786))</f>
        <v/>
      </c>
      <c r="X1786" s="71" t="str">
        <f>IF(U1786="","",IF(U1787="",SUM($U$18:U1786)-SUM($X$17:X1785)))</f>
        <v/>
      </c>
      <c r="Y1786" s="70" t="str">
        <f t="shared" si="135"/>
        <v/>
      </c>
      <c r="Z1786" s="71" t="str">
        <f t="shared" si="136"/>
        <v/>
      </c>
      <c r="AB1786" s="70"/>
    </row>
    <row r="1787" spans="2:28" s="71" customFormat="1" x14ac:dyDescent="0.3">
      <c r="B1787" s="242"/>
      <c r="C1787" s="243"/>
      <c r="D1787" s="244"/>
      <c r="E1787" s="243"/>
      <c r="F1787" s="243"/>
      <c r="G1787" s="244"/>
      <c r="H1787" s="245"/>
      <c r="I1787" s="244"/>
      <c r="J1787" s="245"/>
      <c r="K1787" s="244"/>
      <c r="L1787" s="245"/>
      <c r="M1787" s="244"/>
      <c r="N1787" s="246"/>
      <c r="O1787" s="243"/>
      <c r="P1787" s="243"/>
      <c r="Q1787" s="243"/>
      <c r="R1787" s="244"/>
      <c r="S1787" s="247"/>
      <c r="T1787" s="70" t="str">
        <f t="shared" si="133"/>
        <v/>
      </c>
      <c r="U1787" s="71" t="str">
        <f t="shared" si="134"/>
        <v/>
      </c>
      <c r="V1787" s="71" t="str">
        <f t="shared" si="137"/>
        <v/>
      </c>
      <c r="W1787" s="71" t="str">
        <f>IF(U1787="","",SUM($U$18:U1787))</f>
        <v/>
      </c>
      <c r="X1787" s="71" t="str">
        <f>IF(U1787="","",IF(U1788="",SUM($U$18:U1787)-SUM($X$17:X1786)))</f>
        <v/>
      </c>
      <c r="Y1787" s="70" t="str">
        <f t="shared" si="135"/>
        <v/>
      </c>
      <c r="Z1787" s="71" t="str">
        <f t="shared" si="136"/>
        <v/>
      </c>
      <c r="AB1787" s="70"/>
    </row>
    <row r="1788" spans="2:28" s="71" customFormat="1" x14ac:dyDescent="0.3">
      <c r="B1788" s="242"/>
      <c r="C1788" s="243"/>
      <c r="D1788" s="244"/>
      <c r="E1788" s="243"/>
      <c r="F1788" s="243"/>
      <c r="G1788" s="244"/>
      <c r="H1788" s="245"/>
      <c r="I1788" s="244"/>
      <c r="J1788" s="245"/>
      <c r="K1788" s="244"/>
      <c r="L1788" s="245"/>
      <c r="M1788" s="244"/>
      <c r="N1788" s="246"/>
      <c r="O1788" s="243"/>
      <c r="P1788" s="243"/>
      <c r="Q1788" s="243"/>
      <c r="R1788" s="244"/>
      <c r="S1788" s="247"/>
      <c r="T1788" s="70" t="str">
        <f t="shared" si="133"/>
        <v/>
      </c>
      <c r="U1788" s="71" t="str">
        <f t="shared" si="134"/>
        <v/>
      </c>
      <c r="V1788" s="71" t="str">
        <f t="shared" si="137"/>
        <v/>
      </c>
      <c r="W1788" s="71" t="str">
        <f>IF(U1788="","",SUM($U$18:U1788))</f>
        <v/>
      </c>
      <c r="X1788" s="71" t="str">
        <f>IF(U1788="","",IF(U1789="",SUM($U$18:U1788)-SUM($X$17:X1787)))</f>
        <v/>
      </c>
      <c r="Y1788" s="70" t="str">
        <f t="shared" si="135"/>
        <v/>
      </c>
      <c r="Z1788" s="71" t="str">
        <f t="shared" si="136"/>
        <v/>
      </c>
      <c r="AB1788" s="70"/>
    </row>
    <row r="1789" spans="2:28" s="71" customFormat="1" x14ac:dyDescent="0.3">
      <c r="B1789" s="242"/>
      <c r="C1789" s="243"/>
      <c r="D1789" s="244"/>
      <c r="E1789" s="243"/>
      <c r="F1789" s="243"/>
      <c r="G1789" s="244"/>
      <c r="H1789" s="245"/>
      <c r="I1789" s="244"/>
      <c r="J1789" s="245"/>
      <c r="K1789" s="244"/>
      <c r="L1789" s="245"/>
      <c r="M1789" s="244"/>
      <c r="N1789" s="246"/>
      <c r="O1789" s="243"/>
      <c r="P1789" s="243"/>
      <c r="Q1789" s="243"/>
      <c r="R1789" s="244"/>
      <c r="S1789" s="247"/>
      <c r="T1789" s="70" t="str">
        <f t="shared" si="133"/>
        <v/>
      </c>
      <c r="U1789" s="71" t="str">
        <f t="shared" si="134"/>
        <v/>
      </c>
      <c r="V1789" s="71" t="str">
        <f t="shared" si="137"/>
        <v/>
      </c>
      <c r="W1789" s="71" t="str">
        <f>IF(U1789="","",SUM($U$18:U1789))</f>
        <v/>
      </c>
      <c r="X1789" s="71" t="str">
        <f>IF(U1789="","",IF(U1790="",SUM($U$18:U1789)-SUM($X$17:X1788)))</f>
        <v/>
      </c>
      <c r="Y1789" s="70" t="str">
        <f t="shared" si="135"/>
        <v/>
      </c>
      <c r="Z1789" s="71" t="str">
        <f t="shared" si="136"/>
        <v/>
      </c>
      <c r="AB1789" s="70"/>
    </row>
    <row r="1790" spans="2:28" s="71" customFormat="1" x14ac:dyDescent="0.3">
      <c r="B1790" s="242"/>
      <c r="C1790" s="243"/>
      <c r="D1790" s="244"/>
      <c r="E1790" s="243"/>
      <c r="F1790" s="243"/>
      <c r="G1790" s="244"/>
      <c r="H1790" s="245"/>
      <c r="I1790" s="244"/>
      <c r="J1790" s="245"/>
      <c r="K1790" s="244"/>
      <c r="L1790" s="245"/>
      <c r="M1790" s="244"/>
      <c r="N1790" s="246"/>
      <c r="O1790" s="243"/>
      <c r="P1790" s="243"/>
      <c r="Q1790" s="243"/>
      <c r="R1790" s="244"/>
      <c r="S1790" s="247"/>
      <c r="T1790" s="70" t="str">
        <f t="shared" si="133"/>
        <v/>
      </c>
      <c r="U1790" s="71" t="str">
        <f t="shared" si="134"/>
        <v/>
      </c>
      <c r="V1790" s="71" t="str">
        <f t="shared" si="137"/>
        <v/>
      </c>
      <c r="W1790" s="71" t="str">
        <f>IF(U1790="","",SUM($U$18:U1790))</f>
        <v/>
      </c>
      <c r="X1790" s="71" t="str">
        <f>IF(U1790="","",IF(U1791="",SUM($U$18:U1790)-SUM($X$17:X1789)))</f>
        <v/>
      </c>
      <c r="Y1790" s="70" t="str">
        <f t="shared" si="135"/>
        <v/>
      </c>
      <c r="Z1790" s="71" t="str">
        <f t="shared" si="136"/>
        <v/>
      </c>
      <c r="AB1790" s="70"/>
    </row>
    <row r="1791" spans="2:28" s="71" customFormat="1" x14ac:dyDescent="0.3">
      <c r="B1791" s="242"/>
      <c r="C1791" s="243"/>
      <c r="D1791" s="244"/>
      <c r="E1791" s="243"/>
      <c r="F1791" s="243"/>
      <c r="G1791" s="244"/>
      <c r="H1791" s="245"/>
      <c r="I1791" s="244"/>
      <c r="J1791" s="245"/>
      <c r="K1791" s="244"/>
      <c r="L1791" s="245"/>
      <c r="M1791" s="244"/>
      <c r="N1791" s="246"/>
      <c r="O1791" s="243"/>
      <c r="P1791" s="243"/>
      <c r="Q1791" s="243"/>
      <c r="R1791" s="244"/>
      <c r="S1791" s="247"/>
      <c r="T1791" s="70" t="str">
        <f t="shared" si="133"/>
        <v/>
      </c>
      <c r="U1791" s="71" t="str">
        <f t="shared" si="134"/>
        <v/>
      </c>
      <c r="V1791" s="71" t="str">
        <f t="shared" si="137"/>
        <v/>
      </c>
      <c r="W1791" s="71" t="str">
        <f>IF(U1791="","",SUM($U$18:U1791))</f>
        <v/>
      </c>
      <c r="X1791" s="71" t="str">
        <f>IF(U1791="","",IF(U1792="",SUM($U$18:U1791)-SUM($X$17:X1790)))</f>
        <v/>
      </c>
      <c r="Y1791" s="70" t="str">
        <f t="shared" si="135"/>
        <v/>
      </c>
      <c r="Z1791" s="71" t="str">
        <f t="shared" si="136"/>
        <v/>
      </c>
      <c r="AB1791" s="70"/>
    </row>
    <row r="1792" spans="2:28" s="71" customFormat="1" x14ac:dyDescent="0.3">
      <c r="B1792" s="242"/>
      <c r="C1792" s="243"/>
      <c r="D1792" s="244"/>
      <c r="E1792" s="243"/>
      <c r="F1792" s="243"/>
      <c r="G1792" s="244"/>
      <c r="H1792" s="245"/>
      <c r="I1792" s="244"/>
      <c r="J1792" s="245"/>
      <c r="K1792" s="244"/>
      <c r="L1792" s="245"/>
      <c r="M1792" s="244"/>
      <c r="N1792" s="246"/>
      <c r="O1792" s="243"/>
      <c r="P1792" s="243"/>
      <c r="Q1792" s="243"/>
      <c r="R1792" s="244"/>
      <c r="S1792" s="247"/>
      <c r="T1792" s="70" t="str">
        <f t="shared" si="133"/>
        <v/>
      </c>
      <c r="U1792" s="71" t="str">
        <f t="shared" si="134"/>
        <v/>
      </c>
      <c r="V1792" s="71" t="str">
        <f t="shared" si="137"/>
        <v/>
      </c>
      <c r="W1792" s="71" t="str">
        <f>IF(U1792="","",SUM($U$18:U1792))</f>
        <v/>
      </c>
      <c r="X1792" s="71" t="str">
        <f>IF(U1792="","",IF(U1793="",SUM($U$18:U1792)-SUM($X$17:X1791)))</f>
        <v/>
      </c>
      <c r="Y1792" s="70" t="str">
        <f t="shared" si="135"/>
        <v/>
      </c>
      <c r="Z1792" s="71" t="str">
        <f t="shared" si="136"/>
        <v/>
      </c>
      <c r="AB1792" s="70"/>
    </row>
    <row r="1793" spans="2:28" s="71" customFormat="1" x14ac:dyDescent="0.3">
      <c r="B1793" s="242"/>
      <c r="C1793" s="243"/>
      <c r="D1793" s="244"/>
      <c r="E1793" s="243"/>
      <c r="F1793" s="243"/>
      <c r="G1793" s="244"/>
      <c r="H1793" s="245"/>
      <c r="I1793" s="244"/>
      <c r="J1793" s="245"/>
      <c r="K1793" s="244"/>
      <c r="L1793" s="245"/>
      <c r="M1793" s="244"/>
      <c r="N1793" s="246"/>
      <c r="O1793" s="243"/>
      <c r="P1793" s="243"/>
      <c r="Q1793" s="243"/>
      <c r="R1793" s="244"/>
      <c r="S1793" s="247"/>
      <c r="T1793" s="70" t="str">
        <f t="shared" si="133"/>
        <v/>
      </c>
      <c r="U1793" s="71" t="str">
        <f t="shared" si="134"/>
        <v/>
      </c>
      <c r="V1793" s="71" t="str">
        <f t="shared" si="137"/>
        <v/>
      </c>
      <c r="W1793" s="71" t="str">
        <f>IF(U1793="","",SUM($U$18:U1793))</f>
        <v/>
      </c>
      <c r="X1793" s="71" t="str">
        <f>IF(U1793="","",IF(U1794="",SUM($U$18:U1793)-SUM($X$17:X1792)))</f>
        <v/>
      </c>
      <c r="Y1793" s="70" t="str">
        <f t="shared" si="135"/>
        <v/>
      </c>
      <c r="Z1793" s="71" t="str">
        <f t="shared" si="136"/>
        <v/>
      </c>
      <c r="AB1793" s="70"/>
    </row>
    <row r="1794" spans="2:28" s="71" customFormat="1" x14ac:dyDescent="0.3">
      <c r="B1794" s="242"/>
      <c r="C1794" s="243"/>
      <c r="D1794" s="244"/>
      <c r="E1794" s="243"/>
      <c r="F1794" s="243"/>
      <c r="G1794" s="244"/>
      <c r="H1794" s="245"/>
      <c r="I1794" s="244"/>
      <c r="J1794" s="245"/>
      <c r="K1794" s="244"/>
      <c r="L1794" s="245"/>
      <c r="M1794" s="244"/>
      <c r="N1794" s="246"/>
      <c r="O1794" s="243"/>
      <c r="P1794" s="243"/>
      <c r="Q1794" s="243"/>
      <c r="R1794" s="244"/>
      <c r="S1794" s="247"/>
      <c r="T1794" s="70" t="str">
        <f t="shared" si="133"/>
        <v/>
      </c>
      <c r="U1794" s="71" t="str">
        <f t="shared" si="134"/>
        <v/>
      </c>
      <c r="V1794" s="71" t="str">
        <f t="shared" si="137"/>
        <v/>
      </c>
      <c r="W1794" s="71" t="str">
        <f>IF(U1794="","",SUM($U$18:U1794))</f>
        <v/>
      </c>
      <c r="X1794" s="71" t="str">
        <f>IF(U1794="","",IF(U1795="",SUM($U$18:U1794)-SUM($X$17:X1793)))</f>
        <v/>
      </c>
      <c r="Y1794" s="70" t="str">
        <f t="shared" si="135"/>
        <v/>
      </c>
      <c r="Z1794" s="71" t="str">
        <f t="shared" si="136"/>
        <v/>
      </c>
      <c r="AB1794" s="70"/>
    </row>
    <row r="1795" spans="2:28" s="71" customFormat="1" x14ac:dyDescent="0.3">
      <c r="B1795" s="242"/>
      <c r="C1795" s="243"/>
      <c r="D1795" s="244"/>
      <c r="E1795" s="243"/>
      <c r="F1795" s="243"/>
      <c r="G1795" s="244"/>
      <c r="H1795" s="245"/>
      <c r="I1795" s="244"/>
      <c r="J1795" s="245"/>
      <c r="K1795" s="244"/>
      <c r="L1795" s="245"/>
      <c r="M1795" s="244"/>
      <c r="N1795" s="246"/>
      <c r="O1795" s="243"/>
      <c r="P1795" s="243"/>
      <c r="Q1795" s="243"/>
      <c r="R1795" s="244"/>
      <c r="S1795" s="247"/>
      <c r="T1795" s="70" t="str">
        <f t="shared" si="133"/>
        <v/>
      </c>
      <c r="U1795" s="71" t="str">
        <f t="shared" si="134"/>
        <v/>
      </c>
      <c r="V1795" s="71" t="str">
        <f t="shared" si="137"/>
        <v/>
      </c>
      <c r="W1795" s="71" t="str">
        <f>IF(U1795="","",SUM($U$18:U1795))</f>
        <v/>
      </c>
      <c r="X1795" s="71" t="str">
        <f>IF(U1795="","",IF(U1796="",SUM($U$18:U1795)-SUM($X$17:X1794)))</f>
        <v/>
      </c>
      <c r="Y1795" s="70" t="str">
        <f t="shared" si="135"/>
        <v/>
      </c>
      <c r="Z1795" s="71" t="str">
        <f t="shared" si="136"/>
        <v/>
      </c>
      <c r="AB1795" s="70"/>
    </row>
    <row r="1796" spans="2:28" s="71" customFormat="1" x14ac:dyDescent="0.3">
      <c r="B1796" s="242"/>
      <c r="C1796" s="243"/>
      <c r="D1796" s="244"/>
      <c r="E1796" s="243"/>
      <c r="F1796" s="243"/>
      <c r="G1796" s="244"/>
      <c r="H1796" s="245"/>
      <c r="I1796" s="244"/>
      <c r="J1796" s="245"/>
      <c r="K1796" s="244"/>
      <c r="L1796" s="245"/>
      <c r="M1796" s="244"/>
      <c r="N1796" s="246"/>
      <c r="O1796" s="243"/>
      <c r="P1796" s="243"/>
      <c r="Q1796" s="243"/>
      <c r="R1796" s="244"/>
      <c r="S1796" s="247"/>
      <c r="T1796" s="70" t="str">
        <f t="shared" si="133"/>
        <v/>
      </c>
      <c r="U1796" s="71" t="str">
        <f t="shared" si="134"/>
        <v/>
      </c>
      <c r="V1796" s="71" t="str">
        <f t="shared" si="137"/>
        <v/>
      </c>
      <c r="W1796" s="71" t="str">
        <f>IF(U1796="","",SUM($U$18:U1796))</f>
        <v/>
      </c>
      <c r="X1796" s="71" t="str">
        <f>IF(U1796="","",IF(U1797="",SUM($U$18:U1796)-SUM($X$17:X1795)))</f>
        <v/>
      </c>
      <c r="Y1796" s="70" t="str">
        <f t="shared" si="135"/>
        <v/>
      </c>
      <c r="Z1796" s="71" t="str">
        <f t="shared" si="136"/>
        <v/>
      </c>
      <c r="AB1796" s="70"/>
    </row>
    <row r="1797" spans="2:28" s="71" customFormat="1" x14ac:dyDescent="0.3">
      <c r="B1797" s="242"/>
      <c r="C1797" s="243"/>
      <c r="D1797" s="244"/>
      <c r="E1797" s="243"/>
      <c r="F1797" s="243"/>
      <c r="G1797" s="244"/>
      <c r="H1797" s="245"/>
      <c r="I1797" s="244"/>
      <c r="J1797" s="245"/>
      <c r="K1797" s="244"/>
      <c r="L1797" s="245"/>
      <c r="M1797" s="244"/>
      <c r="N1797" s="246"/>
      <c r="O1797" s="243"/>
      <c r="P1797" s="243"/>
      <c r="Q1797" s="243"/>
      <c r="R1797" s="244"/>
      <c r="S1797" s="247"/>
      <c r="T1797" s="70" t="str">
        <f t="shared" si="133"/>
        <v/>
      </c>
      <c r="U1797" s="71" t="str">
        <f t="shared" si="134"/>
        <v/>
      </c>
      <c r="V1797" s="71" t="str">
        <f t="shared" si="137"/>
        <v/>
      </c>
      <c r="W1797" s="71" t="str">
        <f>IF(U1797="","",SUM($U$18:U1797))</f>
        <v/>
      </c>
      <c r="X1797" s="71" t="str">
        <f>IF(U1797="","",IF(U1798="",SUM($U$18:U1797)-SUM($X$17:X1796)))</f>
        <v/>
      </c>
      <c r="Y1797" s="70" t="str">
        <f t="shared" si="135"/>
        <v/>
      </c>
      <c r="Z1797" s="71" t="str">
        <f t="shared" si="136"/>
        <v/>
      </c>
      <c r="AB1797" s="70"/>
    </row>
    <row r="1798" spans="2:28" s="71" customFormat="1" x14ac:dyDescent="0.3">
      <c r="B1798" s="242"/>
      <c r="C1798" s="243"/>
      <c r="D1798" s="244"/>
      <c r="E1798" s="243"/>
      <c r="F1798" s="243"/>
      <c r="G1798" s="244"/>
      <c r="H1798" s="245"/>
      <c r="I1798" s="244"/>
      <c r="J1798" s="245"/>
      <c r="K1798" s="244"/>
      <c r="L1798" s="245"/>
      <c r="M1798" s="244"/>
      <c r="N1798" s="246"/>
      <c r="O1798" s="243"/>
      <c r="P1798" s="243"/>
      <c r="Q1798" s="243"/>
      <c r="R1798" s="244"/>
      <c r="S1798" s="247"/>
      <c r="T1798" s="70" t="str">
        <f t="shared" si="133"/>
        <v/>
      </c>
      <c r="U1798" s="71" t="str">
        <f t="shared" si="134"/>
        <v/>
      </c>
      <c r="V1798" s="71" t="str">
        <f t="shared" si="137"/>
        <v/>
      </c>
      <c r="W1798" s="71" t="str">
        <f>IF(U1798="","",SUM($U$18:U1798))</f>
        <v/>
      </c>
      <c r="X1798" s="71" t="str">
        <f>IF(U1798="","",IF(U1799="",SUM($U$18:U1798)-SUM($X$17:X1797)))</f>
        <v/>
      </c>
      <c r="Y1798" s="70" t="str">
        <f t="shared" si="135"/>
        <v/>
      </c>
      <c r="Z1798" s="71" t="str">
        <f t="shared" si="136"/>
        <v/>
      </c>
      <c r="AB1798" s="70"/>
    </row>
    <row r="1799" spans="2:28" s="71" customFormat="1" x14ac:dyDescent="0.3">
      <c r="B1799" s="242"/>
      <c r="C1799" s="243"/>
      <c r="D1799" s="244"/>
      <c r="E1799" s="243"/>
      <c r="F1799" s="243"/>
      <c r="G1799" s="244"/>
      <c r="H1799" s="245"/>
      <c r="I1799" s="244"/>
      <c r="J1799" s="245"/>
      <c r="K1799" s="244"/>
      <c r="L1799" s="245"/>
      <c r="M1799" s="244"/>
      <c r="N1799" s="246"/>
      <c r="O1799" s="243"/>
      <c r="P1799" s="243"/>
      <c r="Q1799" s="243"/>
      <c r="R1799" s="244"/>
      <c r="S1799" s="247"/>
      <c r="T1799" s="70" t="str">
        <f t="shared" si="133"/>
        <v/>
      </c>
      <c r="U1799" s="71" t="str">
        <f t="shared" si="134"/>
        <v/>
      </c>
      <c r="V1799" s="71" t="str">
        <f t="shared" si="137"/>
        <v/>
      </c>
      <c r="W1799" s="71" t="str">
        <f>IF(U1799="","",SUM($U$18:U1799))</f>
        <v/>
      </c>
      <c r="X1799" s="71" t="str">
        <f>IF(U1799="","",IF(U1800="",SUM($U$18:U1799)-SUM($X$17:X1798)))</f>
        <v/>
      </c>
      <c r="Y1799" s="70" t="str">
        <f t="shared" si="135"/>
        <v/>
      </c>
      <c r="Z1799" s="71" t="str">
        <f t="shared" si="136"/>
        <v/>
      </c>
      <c r="AB1799" s="70"/>
    </row>
    <row r="1800" spans="2:28" s="71" customFormat="1" x14ac:dyDescent="0.3">
      <c r="B1800" s="242"/>
      <c r="C1800" s="243"/>
      <c r="D1800" s="244"/>
      <c r="E1800" s="243"/>
      <c r="F1800" s="243"/>
      <c r="G1800" s="244"/>
      <c r="H1800" s="245"/>
      <c r="I1800" s="244"/>
      <c r="J1800" s="245"/>
      <c r="K1800" s="244"/>
      <c r="L1800" s="245"/>
      <c r="M1800" s="244"/>
      <c r="N1800" s="246"/>
      <c r="O1800" s="243"/>
      <c r="P1800" s="243"/>
      <c r="Q1800" s="243"/>
      <c r="R1800" s="244"/>
      <c r="S1800" s="247"/>
      <c r="T1800" s="70" t="str">
        <f t="shared" si="133"/>
        <v/>
      </c>
      <c r="U1800" s="71" t="str">
        <f t="shared" si="134"/>
        <v/>
      </c>
      <c r="V1800" s="71" t="str">
        <f t="shared" si="137"/>
        <v/>
      </c>
      <c r="W1800" s="71" t="str">
        <f>IF(U1800="","",SUM($U$18:U1800))</f>
        <v/>
      </c>
      <c r="X1800" s="71" t="str">
        <f>IF(U1800="","",IF(U1801="",SUM($U$18:U1800)-SUM($X$17:X1799)))</f>
        <v/>
      </c>
      <c r="Y1800" s="70" t="str">
        <f t="shared" si="135"/>
        <v/>
      </c>
      <c r="Z1800" s="71" t="str">
        <f t="shared" si="136"/>
        <v/>
      </c>
      <c r="AB1800" s="70"/>
    </row>
    <row r="1801" spans="2:28" s="71" customFormat="1" x14ac:dyDescent="0.3">
      <c r="B1801" s="242"/>
      <c r="C1801" s="243"/>
      <c r="D1801" s="244"/>
      <c r="E1801" s="243"/>
      <c r="F1801" s="243"/>
      <c r="G1801" s="244"/>
      <c r="H1801" s="245"/>
      <c r="I1801" s="244"/>
      <c r="J1801" s="245"/>
      <c r="K1801" s="244"/>
      <c r="L1801" s="245"/>
      <c r="M1801" s="244"/>
      <c r="N1801" s="246"/>
      <c r="O1801" s="243"/>
      <c r="P1801" s="243"/>
      <c r="Q1801" s="243"/>
      <c r="R1801" s="244"/>
      <c r="S1801" s="247"/>
      <c r="T1801" s="70" t="str">
        <f t="shared" si="133"/>
        <v/>
      </c>
      <c r="U1801" s="71" t="str">
        <f t="shared" si="134"/>
        <v/>
      </c>
      <c r="V1801" s="71" t="str">
        <f t="shared" si="137"/>
        <v/>
      </c>
      <c r="W1801" s="71" t="str">
        <f>IF(U1801="","",SUM($U$18:U1801))</f>
        <v/>
      </c>
      <c r="X1801" s="71" t="str">
        <f>IF(U1801="","",IF(U1802="",SUM($U$18:U1801)-SUM($X$17:X1800)))</f>
        <v/>
      </c>
      <c r="Y1801" s="70" t="str">
        <f t="shared" si="135"/>
        <v/>
      </c>
      <c r="Z1801" s="71" t="str">
        <f t="shared" si="136"/>
        <v/>
      </c>
      <c r="AB1801" s="70"/>
    </row>
    <row r="1802" spans="2:28" s="71" customFormat="1" x14ac:dyDescent="0.3">
      <c r="B1802" s="242"/>
      <c r="C1802" s="243"/>
      <c r="D1802" s="244"/>
      <c r="E1802" s="243"/>
      <c r="F1802" s="243"/>
      <c r="G1802" s="244"/>
      <c r="H1802" s="245"/>
      <c r="I1802" s="244"/>
      <c r="J1802" s="245"/>
      <c r="K1802" s="244"/>
      <c r="L1802" s="245"/>
      <c r="M1802" s="244"/>
      <c r="N1802" s="246"/>
      <c r="O1802" s="243"/>
      <c r="P1802" s="243"/>
      <c r="Q1802" s="243"/>
      <c r="R1802" s="244"/>
      <c r="S1802" s="247"/>
      <c r="T1802" s="70" t="str">
        <f t="shared" si="133"/>
        <v/>
      </c>
      <c r="U1802" s="71" t="str">
        <f t="shared" si="134"/>
        <v/>
      </c>
      <c r="V1802" s="71" t="str">
        <f t="shared" si="137"/>
        <v/>
      </c>
      <c r="W1802" s="71" t="str">
        <f>IF(U1802="","",SUM($U$18:U1802))</f>
        <v/>
      </c>
      <c r="X1802" s="71" t="str">
        <f>IF(U1802="","",IF(U1803="",SUM($U$18:U1802)-SUM($X$17:X1801)))</f>
        <v/>
      </c>
      <c r="Y1802" s="70" t="str">
        <f t="shared" si="135"/>
        <v/>
      </c>
      <c r="Z1802" s="71" t="str">
        <f t="shared" si="136"/>
        <v/>
      </c>
      <c r="AB1802" s="70"/>
    </row>
    <row r="1803" spans="2:28" s="71" customFormat="1" x14ac:dyDescent="0.3">
      <c r="B1803" s="242"/>
      <c r="C1803" s="243"/>
      <c r="D1803" s="244"/>
      <c r="E1803" s="243"/>
      <c r="F1803" s="243"/>
      <c r="G1803" s="244"/>
      <c r="H1803" s="245"/>
      <c r="I1803" s="244"/>
      <c r="J1803" s="245"/>
      <c r="K1803" s="244"/>
      <c r="L1803" s="245"/>
      <c r="M1803" s="244"/>
      <c r="N1803" s="246"/>
      <c r="O1803" s="243"/>
      <c r="P1803" s="243"/>
      <c r="Q1803" s="243"/>
      <c r="R1803" s="244"/>
      <c r="S1803" s="247"/>
      <c r="T1803" s="70" t="str">
        <f t="shared" si="133"/>
        <v/>
      </c>
      <c r="U1803" s="71" t="str">
        <f t="shared" si="134"/>
        <v/>
      </c>
      <c r="V1803" s="71" t="str">
        <f t="shared" si="137"/>
        <v/>
      </c>
      <c r="W1803" s="71" t="str">
        <f>IF(U1803="","",SUM($U$18:U1803))</f>
        <v/>
      </c>
      <c r="X1803" s="71" t="str">
        <f>IF(U1803="","",IF(U1804="",SUM($U$18:U1803)-SUM($X$17:X1802)))</f>
        <v/>
      </c>
      <c r="Y1803" s="70" t="str">
        <f t="shared" si="135"/>
        <v/>
      </c>
      <c r="Z1803" s="71" t="str">
        <f t="shared" si="136"/>
        <v/>
      </c>
      <c r="AB1803" s="70"/>
    </row>
    <row r="1804" spans="2:28" s="71" customFormat="1" x14ac:dyDescent="0.3">
      <c r="B1804" s="242"/>
      <c r="C1804" s="243"/>
      <c r="D1804" s="244"/>
      <c r="E1804" s="243"/>
      <c r="F1804" s="243"/>
      <c r="G1804" s="244"/>
      <c r="H1804" s="245"/>
      <c r="I1804" s="244"/>
      <c r="J1804" s="245"/>
      <c r="K1804" s="244"/>
      <c r="L1804" s="245"/>
      <c r="M1804" s="244"/>
      <c r="N1804" s="246"/>
      <c r="O1804" s="243"/>
      <c r="P1804" s="243"/>
      <c r="Q1804" s="243"/>
      <c r="R1804" s="244"/>
      <c r="S1804" s="247"/>
      <c r="T1804" s="70" t="str">
        <f t="shared" si="133"/>
        <v/>
      </c>
      <c r="U1804" s="71" t="str">
        <f t="shared" si="134"/>
        <v/>
      </c>
      <c r="V1804" s="71" t="str">
        <f t="shared" si="137"/>
        <v/>
      </c>
      <c r="W1804" s="71" t="str">
        <f>IF(U1804="","",SUM($U$18:U1804))</f>
        <v/>
      </c>
      <c r="X1804" s="71" t="str">
        <f>IF(U1804="","",IF(U1805="",SUM($U$18:U1804)-SUM($X$17:X1803)))</f>
        <v/>
      </c>
      <c r="Y1804" s="70" t="str">
        <f t="shared" si="135"/>
        <v/>
      </c>
      <c r="Z1804" s="71" t="str">
        <f t="shared" si="136"/>
        <v/>
      </c>
      <c r="AB1804" s="70"/>
    </row>
    <row r="1805" spans="2:28" s="71" customFormat="1" x14ac:dyDescent="0.3">
      <c r="B1805" s="242"/>
      <c r="C1805" s="243"/>
      <c r="D1805" s="244"/>
      <c r="E1805" s="243"/>
      <c r="F1805" s="243"/>
      <c r="G1805" s="244"/>
      <c r="H1805" s="245"/>
      <c r="I1805" s="244"/>
      <c r="J1805" s="245"/>
      <c r="K1805" s="244"/>
      <c r="L1805" s="245"/>
      <c r="M1805" s="244"/>
      <c r="N1805" s="246"/>
      <c r="O1805" s="243"/>
      <c r="P1805" s="243"/>
      <c r="Q1805" s="243"/>
      <c r="R1805" s="244"/>
      <c r="S1805" s="247"/>
      <c r="T1805" s="70" t="str">
        <f t="shared" si="133"/>
        <v/>
      </c>
      <c r="U1805" s="71" t="str">
        <f t="shared" si="134"/>
        <v/>
      </c>
      <c r="V1805" s="71" t="str">
        <f t="shared" si="137"/>
        <v/>
      </c>
      <c r="W1805" s="71" t="str">
        <f>IF(U1805="","",SUM($U$18:U1805))</f>
        <v/>
      </c>
      <c r="X1805" s="71" t="str">
        <f>IF(U1805="","",IF(U1806="",SUM($U$18:U1805)-SUM($X$17:X1804)))</f>
        <v/>
      </c>
      <c r="Y1805" s="70" t="str">
        <f t="shared" si="135"/>
        <v/>
      </c>
      <c r="Z1805" s="71" t="str">
        <f t="shared" si="136"/>
        <v/>
      </c>
      <c r="AB1805" s="70"/>
    </row>
    <row r="1806" spans="2:28" s="71" customFormat="1" x14ac:dyDescent="0.3">
      <c r="B1806" s="242"/>
      <c r="C1806" s="243"/>
      <c r="D1806" s="244"/>
      <c r="E1806" s="243"/>
      <c r="F1806" s="243"/>
      <c r="G1806" s="244"/>
      <c r="H1806" s="245"/>
      <c r="I1806" s="244"/>
      <c r="J1806" s="245"/>
      <c r="K1806" s="244"/>
      <c r="L1806" s="245"/>
      <c r="M1806" s="244"/>
      <c r="N1806" s="246"/>
      <c r="O1806" s="243"/>
      <c r="P1806" s="243"/>
      <c r="Q1806" s="243"/>
      <c r="R1806" s="244"/>
      <c r="S1806" s="247"/>
      <c r="T1806" s="70" t="str">
        <f t="shared" si="133"/>
        <v/>
      </c>
      <c r="U1806" s="71" t="str">
        <f t="shared" si="134"/>
        <v/>
      </c>
      <c r="V1806" s="71" t="str">
        <f t="shared" si="137"/>
        <v/>
      </c>
      <c r="W1806" s="71" t="str">
        <f>IF(U1806="","",SUM($U$18:U1806))</f>
        <v/>
      </c>
      <c r="X1806" s="71" t="str">
        <f>IF(U1806="","",IF(U1807="",SUM($U$18:U1806)-SUM($X$17:X1805)))</f>
        <v/>
      </c>
      <c r="Y1806" s="70" t="str">
        <f t="shared" si="135"/>
        <v/>
      </c>
      <c r="Z1806" s="71" t="str">
        <f t="shared" si="136"/>
        <v/>
      </c>
      <c r="AB1806" s="70"/>
    </row>
    <row r="1807" spans="2:28" s="71" customFormat="1" x14ac:dyDescent="0.3">
      <c r="B1807" s="242"/>
      <c r="C1807" s="243"/>
      <c r="D1807" s="244"/>
      <c r="E1807" s="243"/>
      <c r="F1807" s="243"/>
      <c r="G1807" s="244"/>
      <c r="H1807" s="245"/>
      <c r="I1807" s="244"/>
      <c r="J1807" s="245"/>
      <c r="K1807" s="244"/>
      <c r="L1807" s="245"/>
      <c r="M1807" s="244"/>
      <c r="N1807" s="246"/>
      <c r="O1807" s="243"/>
      <c r="P1807" s="243"/>
      <c r="Q1807" s="243"/>
      <c r="R1807" s="244"/>
      <c r="S1807" s="247"/>
      <c r="T1807" s="70" t="str">
        <f t="shared" si="133"/>
        <v/>
      </c>
      <c r="U1807" s="71" t="str">
        <f t="shared" si="134"/>
        <v/>
      </c>
      <c r="V1807" s="71" t="str">
        <f t="shared" si="137"/>
        <v/>
      </c>
      <c r="W1807" s="71" t="str">
        <f>IF(U1807="","",SUM($U$18:U1807))</f>
        <v/>
      </c>
      <c r="X1807" s="71" t="str">
        <f>IF(U1807="","",IF(U1808="",SUM($U$18:U1807)-SUM($X$17:X1806)))</f>
        <v/>
      </c>
      <c r="Y1807" s="70" t="str">
        <f t="shared" si="135"/>
        <v/>
      </c>
      <c r="Z1807" s="71" t="str">
        <f t="shared" si="136"/>
        <v/>
      </c>
      <c r="AB1807" s="70"/>
    </row>
    <row r="1808" spans="2:28" s="71" customFormat="1" x14ac:dyDescent="0.3">
      <c r="B1808" s="242"/>
      <c r="C1808" s="243"/>
      <c r="D1808" s="244"/>
      <c r="E1808" s="243"/>
      <c r="F1808" s="243"/>
      <c r="G1808" s="244"/>
      <c r="H1808" s="245"/>
      <c r="I1808" s="244"/>
      <c r="J1808" s="245"/>
      <c r="K1808" s="244"/>
      <c r="L1808" s="245"/>
      <c r="M1808" s="244"/>
      <c r="N1808" s="246"/>
      <c r="O1808" s="243"/>
      <c r="P1808" s="243"/>
      <c r="Q1808" s="243"/>
      <c r="R1808" s="244"/>
      <c r="S1808" s="247"/>
      <c r="T1808" s="70" t="str">
        <f t="shared" si="133"/>
        <v/>
      </c>
      <c r="U1808" s="71" t="str">
        <f t="shared" si="134"/>
        <v/>
      </c>
      <c r="V1808" s="71" t="str">
        <f t="shared" si="137"/>
        <v/>
      </c>
      <c r="W1808" s="71" t="str">
        <f>IF(U1808="","",SUM($U$18:U1808))</f>
        <v/>
      </c>
      <c r="X1808" s="71" t="str">
        <f>IF(U1808="","",IF(U1809="",SUM($U$18:U1808)-SUM($X$17:X1807)))</f>
        <v/>
      </c>
      <c r="Y1808" s="70" t="str">
        <f t="shared" si="135"/>
        <v/>
      </c>
      <c r="Z1808" s="71" t="str">
        <f t="shared" si="136"/>
        <v/>
      </c>
      <c r="AB1808" s="70"/>
    </row>
    <row r="1809" spans="2:28" s="71" customFormat="1" x14ac:dyDescent="0.3">
      <c r="B1809" s="242"/>
      <c r="C1809" s="243"/>
      <c r="D1809" s="244"/>
      <c r="E1809" s="243"/>
      <c r="F1809" s="243"/>
      <c r="G1809" s="244"/>
      <c r="H1809" s="245"/>
      <c r="I1809" s="244"/>
      <c r="J1809" s="245"/>
      <c r="K1809" s="244"/>
      <c r="L1809" s="245"/>
      <c r="M1809" s="244"/>
      <c r="N1809" s="246"/>
      <c r="O1809" s="243"/>
      <c r="P1809" s="243"/>
      <c r="Q1809" s="243"/>
      <c r="R1809" s="244"/>
      <c r="S1809" s="247"/>
      <c r="T1809" s="70" t="str">
        <f t="shared" si="133"/>
        <v/>
      </c>
      <c r="U1809" s="71" t="str">
        <f t="shared" si="134"/>
        <v/>
      </c>
      <c r="V1809" s="71" t="str">
        <f t="shared" si="137"/>
        <v/>
      </c>
      <c r="W1809" s="71" t="str">
        <f>IF(U1809="","",SUM($U$18:U1809))</f>
        <v/>
      </c>
      <c r="X1809" s="71" t="str">
        <f>IF(U1809="","",IF(U1810="",SUM($U$18:U1809)-SUM($X$17:X1808)))</f>
        <v/>
      </c>
      <c r="Y1809" s="70" t="str">
        <f t="shared" si="135"/>
        <v/>
      </c>
      <c r="Z1809" s="71" t="str">
        <f t="shared" si="136"/>
        <v/>
      </c>
      <c r="AB1809" s="70"/>
    </row>
    <row r="1810" spans="2:28" s="71" customFormat="1" x14ac:dyDescent="0.3">
      <c r="B1810" s="242"/>
      <c r="C1810" s="243"/>
      <c r="D1810" s="244"/>
      <c r="E1810" s="243"/>
      <c r="F1810" s="243"/>
      <c r="G1810" s="244"/>
      <c r="H1810" s="245"/>
      <c r="I1810" s="244"/>
      <c r="J1810" s="245"/>
      <c r="K1810" s="244"/>
      <c r="L1810" s="245"/>
      <c r="M1810" s="244"/>
      <c r="N1810" s="246"/>
      <c r="O1810" s="243"/>
      <c r="P1810" s="243"/>
      <c r="Q1810" s="243"/>
      <c r="R1810" s="244"/>
      <c r="S1810" s="247"/>
      <c r="T1810" s="70" t="str">
        <f t="shared" si="133"/>
        <v/>
      </c>
      <c r="U1810" s="71" t="str">
        <f t="shared" si="134"/>
        <v/>
      </c>
      <c r="V1810" s="71" t="str">
        <f t="shared" si="137"/>
        <v/>
      </c>
      <c r="W1810" s="71" t="str">
        <f>IF(U1810="","",SUM($U$18:U1810))</f>
        <v/>
      </c>
      <c r="X1810" s="71" t="str">
        <f>IF(U1810="","",IF(U1811="",SUM($U$18:U1810)-SUM($X$17:X1809)))</f>
        <v/>
      </c>
      <c r="Y1810" s="70" t="str">
        <f t="shared" si="135"/>
        <v/>
      </c>
      <c r="Z1810" s="71" t="str">
        <f t="shared" si="136"/>
        <v/>
      </c>
      <c r="AB1810" s="70"/>
    </row>
    <row r="1811" spans="2:28" s="71" customFormat="1" x14ac:dyDescent="0.3">
      <c r="B1811" s="242"/>
      <c r="C1811" s="243"/>
      <c r="D1811" s="244"/>
      <c r="E1811" s="243"/>
      <c r="F1811" s="243"/>
      <c r="G1811" s="244"/>
      <c r="H1811" s="245"/>
      <c r="I1811" s="244"/>
      <c r="J1811" s="245"/>
      <c r="K1811" s="244"/>
      <c r="L1811" s="245"/>
      <c r="M1811" s="244"/>
      <c r="N1811" s="246"/>
      <c r="O1811" s="243"/>
      <c r="P1811" s="243"/>
      <c r="Q1811" s="243"/>
      <c r="R1811" s="244"/>
      <c r="S1811" s="247"/>
      <c r="T1811" s="70" t="str">
        <f t="shared" ref="T1811:T1874" si="138">IF(N1811&lt;0,"",IF(N1811="","",(N1811-2)/2))</f>
        <v/>
      </c>
      <c r="U1811" s="71" t="str">
        <f t="shared" ref="U1811:U1874" si="139">IF(H1811="","",IF(M1811="",(H1811+J1811+L1811)*-1,IF(M1811=G1811,H1811/2*N1811-(H1811+J1811+L1811),IF(M1811=I1811,J1811/2*N1811-(H1811+J1811+L1811),IF(M1811=K1811,L1811/2*N1811-(H1811+J1811+L1811))))))</f>
        <v/>
      </c>
      <c r="V1811" s="71" t="str">
        <f t="shared" si="137"/>
        <v/>
      </c>
      <c r="W1811" s="71" t="str">
        <f>IF(U1811="","",SUM($U$18:U1811))</f>
        <v/>
      </c>
      <c r="X1811" s="71" t="str">
        <f>IF(U1811="","",IF(U1812="",SUM($U$18:U1811)-SUM($X$17:X1810)))</f>
        <v/>
      </c>
      <c r="Y1811" s="70" t="str">
        <f t="shared" ref="Y1811:Y1874" si="140">IF(O1811="","",IF(M1811="","",IF(G1811=M1811,O1811,IF(I1811=M1811,P1811,IF(K1811=M1811,Q1811)))))</f>
        <v/>
      </c>
      <c r="Z1811" s="71" t="str">
        <f t="shared" si="136"/>
        <v/>
      </c>
      <c r="AB1811" s="70"/>
    </row>
    <row r="1812" spans="2:28" s="71" customFormat="1" x14ac:dyDescent="0.3">
      <c r="B1812" s="242"/>
      <c r="C1812" s="243"/>
      <c r="D1812" s="244"/>
      <c r="E1812" s="243"/>
      <c r="F1812" s="243"/>
      <c r="G1812" s="244"/>
      <c r="H1812" s="245"/>
      <c r="I1812" s="244"/>
      <c r="J1812" s="245"/>
      <c r="K1812" s="244"/>
      <c r="L1812" s="245"/>
      <c r="M1812" s="244"/>
      <c r="N1812" s="246"/>
      <c r="O1812" s="243"/>
      <c r="P1812" s="243"/>
      <c r="Q1812" s="243"/>
      <c r="R1812" s="244"/>
      <c r="S1812" s="247"/>
      <c r="T1812" s="70" t="str">
        <f t="shared" si="138"/>
        <v/>
      </c>
      <c r="U1812" s="71" t="str">
        <f t="shared" si="139"/>
        <v/>
      </c>
      <c r="V1812" s="71" t="str">
        <f t="shared" si="137"/>
        <v/>
      </c>
      <c r="W1812" s="71" t="str">
        <f>IF(U1812="","",SUM($U$18:U1812))</f>
        <v/>
      </c>
      <c r="X1812" s="71" t="str">
        <f>IF(U1812="","",IF(U1813="",SUM($U$18:U1812)-SUM($X$17:X1811)))</f>
        <v/>
      </c>
      <c r="Y1812" s="70" t="str">
        <f t="shared" si="140"/>
        <v/>
      </c>
      <c r="Z1812" s="71" t="str">
        <f t="shared" si="136"/>
        <v/>
      </c>
      <c r="AB1812" s="70"/>
    </row>
    <row r="1813" spans="2:28" s="71" customFormat="1" x14ac:dyDescent="0.3">
      <c r="B1813" s="242"/>
      <c r="C1813" s="243"/>
      <c r="D1813" s="244"/>
      <c r="E1813" s="243"/>
      <c r="F1813" s="243"/>
      <c r="G1813" s="244"/>
      <c r="H1813" s="245"/>
      <c r="I1813" s="244"/>
      <c r="J1813" s="245"/>
      <c r="K1813" s="244"/>
      <c r="L1813" s="245"/>
      <c r="M1813" s="244"/>
      <c r="N1813" s="246"/>
      <c r="O1813" s="243"/>
      <c r="P1813" s="243"/>
      <c r="Q1813" s="243"/>
      <c r="R1813" s="244"/>
      <c r="S1813" s="247"/>
      <c r="T1813" s="70" t="str">
        <f t="shared" si="138"/>
        <v/>
      </c>
      <c r="U1813" s="71" t="str">
        <f t="shared" si="139"/>
        <v/>
      </c>
      <c r="V1813" s="71" t="str">
        <f t="shared" si="137"/>
        <v/>
      </c>
      <c r="W1813" s="71" t="str">
        <f>IF(U1813="","",SUM($U$18:U1813))</f>
        <v/>
      </c>
      <c r="X1813" s="71" t="str">
        <f>IF(U1813="","",IF(U1814="",SUM($U$18:U1813)-SUM($X$17:X1812)))</f>
        <v/>
      </c>
      <c r="Y1813" s="70" t="str">
        <f t="shared" si="140"/>
        <v/>
      </c>
      <c r="Z1813" s="71" t="str">
        <f t="shared" si="136"/>
        <v/>
      </c>
      <c r="AB1813" s="70"/>
    </row>
    <row r="1814" spans="2:28" s="71" customFormat="1" x14ac:dyDescent="0.3">
      <c r="B1814" s="242"/>
      <c r="C1814" s="243"/>
      <c r="D1814" s="244"/>
      <c r="E1814" s="243"/>
      <c r="F1814" s="243"/>
      <c r="G1814" s="244"/>
      <c r="H1814" s="245"/>
      <c r="I1814" s="244"/>
      <c r="J1814" s="245"/>
      <c r="K1814" s="244"/>
      <c r="L1814" s="245"/>
      <c r="M1814" s="244"/>
      <c r="N1814" s="246"/>
      <c r="O1814" s="243"/>
      <c r="P1814" s="243"/>
      <c r="Q1814" s="243"/>
      <c r="R1814" s="244"/>
      <c r="S1814" s="247"/>
      <c r="T1814" s="70" t="str">
        <f t="shared" si="138"/>
        <v/>
      </c>
      <c r="U1814" s="71" t="str">
        <f t="shared" si="139"/>
        <v/>
      </c>
      <c r="V1814" s="71" t="str">
        <f t="shared" si="137"/>
        <v/>
      </c>
      <c r="W1814" s="71" t="str">
        <f>IF(U1814="","",SUM($U$18:U1814))</f>
        <v/>
      </c>
      <c r="X1814" s="71" t="str">
        <f>IF(U1814="","",IF(U1815="",SUM($U$18:U1814)-SUM($X$17:X1813)))</f>
        <v/>
      </c>
      <c r="Y1814" s="70" t="str">
        <f t="shared" si="140"/>
        <v/>
      </c>
      <c r="Z1814" s="71" t="str">
        <f t="shared" si="136"/>
        <v/>
      </c>
      <c r="AB1814" s="70"/>
    </row>
    <row r="1815" spans="2:28" s="71" customFormat="1" x14ac:dyDescent="0.3">
      <c r="B1815" s="242"/>
      <c r="C1815" s="243"/>
      <c r="D1815" s="244"/>
      <c r="E1815" s="243"/>
      <c r="F1815" s="243"/>
      <c r="G1815" s="244"/>
      <c r="H1815" s="245"/>
      <c r="I1815" s="244"/>
      <c r="J1815" s="245"/>
      <c r="K1815" s="244"/>
      <c r="L1815" s="245"/>
      <c r="M1815" s="244"/>
      <c r="N1815" s="246"/>
      <c r="O1815" s="243"/>
      <c r="P1815" s="243"/>
      <c r="Q1815" s="243"/>
      <c r="R1815" s="244"/>
      <c r="S1815" s="247"/>
      <c r="T1815" s="70" t="str">
        <f t="shared" si="138"/>
        <v/>
      </c>
      <c r="U1815" s="71" t="str">
        <f t="shared" si="139"/>
        <v/>
      </c>
      <c r="V1815" s="71" t="str">
        <f t="shared" si="137"/>
        <v/>
      </c>
      <c r="W1815" s="71" t="str">
        <f>IF(U1815="","",SUM($U$18:U1815))</f>
        <v/>
      </c>
      <c r="X1815" s="71" t="str">
        <f>IF(U1815="","",IF(U1816="",SUM($U$18:U1815)-SUM($X$17:X1814)))</f>
        <v/>
      </c>
      <c r="Y1815" s="70" t="str">
        <f t="shared" si="140"/>
        <v/>
      </c>
      <c r="Z1815" s="71" t="str">
        <f t="shared" ref="Z1815:Z1878" si="141">(IF(C1815="","",IF(N1815="","",IF(U1815&lt;0,SUM(H1815+J1815+L1815+U1815),IF(U1815=0,SUM(H1815+J1815+L1815+U1815),IF(U1815=0,"",IF(U1815&gt;0,SUM(H1815+J1815+L1815+U1815))))))))</f>
        <v/>
      </c>
      <c r="AB1815" s="70"/>
    </row>
    <row r="1816" spans="2:28" s="71" customFormat="1" x14ac:dyDescent="0.3">
      <c r="B1816" s="242"/>
      <c r="C1816" s="243"/>
      <c r="D1816" s="244"/>
      <c r="E1816" s="243"/>
      <c r="F1816" s="243"/>
      <c r="G1816" s="244"/>
      <c r="H1816" s="245"/>
      <c r="I1816" s="244"/>
      <c r="J1816" s="245"/>
      <c r="K1816" s="244"/>
      <c r="L1816" s="245"/>
      <c r="M1816" s="244"/>
      <c r="N1816" s="246"/>
      <c r="O1816" s="243"/>
      <c r="P1816" s="243"/>
      <c r="Q1816" s="243"/>
      <c r="R1816" s="244"/>
      <c r="S1816" s="247"/>
      <c r="T1816" s="70" t="str">
        <f t="shared" si="138"/>
        <v/>
      </c>
      <c r="U1816" s="71" t="str">
        <f t="shared" si="139"/>
        <v/>
      </c>
      <c r="V1816" s="71" t="str">
        <f t="shared" si="137"/>
        <v/>
      </c>
      <c r="W1816" s="71" t="str">
        <f>IF(U1816="","",SUM($U$18:U1816))</f>
        <v/>
      </c>
      <c r="X1816" s="71" t="str">
        <f>IF(U1816="","",IF(U1817="",SUM($U$18:U1816)-SUM($X$17:X1815)))</f>
        <v/>
      </c>
      <c r="Y1816" s="70" t="str">
        <f t="shared" si="140"/>
        <v/>
      </c>
      <c r="Z1816" s="71" t="str">
        <f t="shared" si="141"/>
        <v/>
      </c>
      <c r="AB1816" s="70"/>
    </row>
    <row r="1817" spans="2:28" s="71" customFormat="1" x14ac:dyDescent="0.3">
      <c r="B1817" s="242"/>
      <c r="C1817" s="243"/>
      <c r="D1817" s="244"/>
      <c r="E1817" s="243"/>
      <c r="F1817" s="243"/>
      <c r="G1817" s="244"/>
      <c r="H1817" s="245"/>
      <c r="I1817" s="244"/>
      <c r="J1817" s="245"/>
      <c r="K1817" s="244"/>
      <c r="L1817" s="245"/>
      <c r="M1817" s="244"/>
      <c r="N1817" s="246"/>
      <c r="O1817" s="243"/>
      <c r="P1817" s="243"/>
      <c r="Q1817" s="243"/>
      <c r="R1817" s="244"/>
      <c r="S1817" s="247"/>
      <c r="T1817" s="70" t="str">
        <f t="shared" si="138"/>
        <v/>
      </c>
      <c r="U1817" s="71" t="str">
        <f t="shared" si="139"/>
        <v/>
      </c>
      <c r="V1817" s="71" t="str">
        <f t="shared" si="137"/>
        <v/>
      </c>
      <c r="W1817" s="71" t="str">
        <f>IF(U1817="","",SUM($U$18:U1817))</f>
        <v/>
      </c>
      <c r="X1817" s="71" t="str">
        <f>IF(U1817="","",IF(U1818="",SUM($U$18:U1817)-SUM($X$17:X1816)))</f>
        <v/>
      </c>
      <c r="Y1817" s="70" t="str">
        <f t="shared" si="140"/>
        <v/>
      </c>
      <c r="Z1817" s="71" t="str">
        <f t="shared" si="141"/>
        <v/>
      </c>
      <c r="AB1817" s="70"/>
    </row>
    <row r="1818" spans="2:28" s="71" customFormat="1" x14ac:dyDescent="0.3">
      <c r="B1818" s="242"/>
      <c r="C1818" s="243"/>
      <c r="D1818" s="244"/>
      <c r="E1818" s="243"/>
      <c r="F1818" s="243"/>
      <c r="G1818" s="244"/>
      <c r="H1818" s="245"/>
      <c r="I1818" s="244"/>
      <c r="J1818" s="245"/>
      <c r="K1818" s="244"/>
      <c r="L1818" s="245"/>
      <c r="M1818" s="244"/>
      <c r="N1818" s="246"/>
      <c r="O1818" s="243"/>
      <c r="P1818" s="243"/>
      <c r="Q1818" s="243"/>
      <c r="R1818" s="244"/>
      <c r="S1818" s="247"/>
      <c r="T1818" s="70" t="str">
        <f t="shared" si="138"/>
        <v/>
      </c>
      <c r="U1818" s="71" t="str">
        <f t="shared" si="139"/>
        <v/>
      </c>
      <c r="V1818" s="71" t="str">
        <f t="shared" si="137"/>
        <v/>
      </c>
      <c r="W1818" s="71" t="str">
        <f>IF(U1818="","",SUM($U$18:U1818))</f>
        <v/>
      </c>
      <c r="X1818" s="71" t="str">
        <f>IF(U1818="","",IF(U1819="",SUM($U$18:U1818)-SUM($X$17:X1817)))</f>
        <v/>
      </c>
      <c r="Y1818" s="70" t="str">
        <f t="shared" si="140"/>
        <v/>
      </c>
      <c r="Z1818" s="71" t="str">
        <f t="shared" si="141"/>
        <v/>
      </c>
      <c r="AB1818" s="70"/>
    </row>
    <row r="1819" spans="2:28" s="71" customFormat="1" x14ac:dyDescent="0.3">
      <c r="B1819" s="242"/>
      <c r="C1819" s="243"/>
      <c r="D1819" s="244"/>
      <c r="E1819" s="243"/>
      <c r="F1819" s="243"/>
      <c r="G1819" s="244"/>
      <c r="H1819" s="245"/>
      <c r="I1819" s="244"/>
      <c r="J1819" s="245"/>
      <c r="K1819" s="244"/>
      <c r="L1819" s="245"/>
      <c r="M1819" s="244"/>
      <c r="N1819" s="246"/>
      <c r="O1819" s="243"/>
      <c r="P1819" s="243"/>
      <c r="Q1819" s="243"/>
      <c r="R1819" s="244"/>
      <c r="S1819" s="247"/>
      <c r="T1819" s="70" t="str">
        <f t="shared" si="138"/>
        <v/>
      </c>
      <c r="U1819" s="71" t="str">
        <f t="shared" si="139"/>
        <v/>
      </c>
      <c r="V1819" s="71" t="str">
        <f t="shared" si="137"/>
        <v/>
      </c>
      <c r="W1819" s="71" t="str">
        <f>IF(U1819="","",SUM($U$18:U1819))</f>
        <v/>
      </c>
      <c r="X1819" s="71" t="str">
        <f>IF(U1819="","",IF(U1820="",SUM($U$18:U1819)-SUM($X$17:X1818)))</f>
        <v/>
      </c>
      <c r="Y1819" s="70" t="str">
        <f t="shared" si="140"/>
        <v/>
      </c>
      <c r="Z1819" s="71" t="str">
        <f t="shared" si="141"/>
        <v/>
      </c>
      <c r="AB1819" s="70"/>
    </row>
    <row r="1820" spans="2:28" s="71" customFormat="1" x14ac:dyDescent="0.3">
      <c r="B1820" s="242"/>
      <c r="C1820" s="243"/>
      <c r="D1820" s="244"/>
      <c r="E1820" s="243"/>
      <c r="F1820" s="243"/>
      <c r="G1820" s="244"/>
      <c r="H1820" s="245"/>
      <c r="I1820" s="244"/>
      <c r="J1820" s="245"/>
      <c r="K1820" s="244"/>
      <c r="L1820" s="245"/>
      <c r="M1820" s="244"/>
      <c r="N1820" s="246"/>
      <c r="O1820" s="243"/>
      <c r="P1820" s="243"/>
      <c r="Q1820" s="243"/>
      <c r="R1820" s="244"/>
      <c r="S1820" s="247"/>
      <c r="T1820" s="70" t="str">
        <f t="shared" si="138"/>
        <v/>
      </c>
      <c r="U1820" s="71" t="str">
        <f t="shared" si="139"/>
        <v/>
      </c>
      <c r="V1820" s="71" t="str">
        <f t="shared" si="137"/>
        <v/>
      </c>
      <c r="W1820" s="71" t="str">
        <f>IF(U1820="","",SUM($U$18:U1820))</f>
        <v/>
      </c>
      <c r="X1820" s="71" t="str">
        <f>IF(U1820="","",IF(U1821="",SUM($U$18:U1820)-SUM($X$17:X1819)))</f>
        <v/>
      </c>
      <c r="Y1820" s="70" t="str">
        <f t="shared" si="140"/>
        <v/>
      </c>
      <c r="Z1820" s="71" t="str">
        <f t="shared" si="141"/>
        <v/>
      </c>
      <c r="AB1820" s="70"/>
    </row>
    <row r="1821" spans="2:28" s="71" customFormat="1" x14ac:dyDescent="0.3">
      <c r="B1821" s="242"/>
      <c r="C1821" s="243"/>
      <c r="D1821" s="244"/>
      <c r="E1821" s="243"/>
      <c r="F1821" s="243"/>
      <c r="G1821" s="244"/>
      <c r="H1821" s="245"/>
      <c r="I1821" s="244"/>
      <c r="J1821" s="245"/>
      <c r="K1821" s="244"/>
      <c r="L1821" s="245"/>
      <c r="M1821" s="244"/>
      <c r="N1821" s="246"/>
      <c r="O1821" s="243"/>
      <c r="P1821" s="243"/>
      <c r="Q1821" s="243"/>
      <c r="R1821" s="244"/>
      <c r="S1821" s="247"/>
      <c r="T1821" s="70" t="str">
        <f t="shared" si="138"/>
        <v/>
      </c>
      <c r="U1821" s="71" t="str">
        <f t="shared" si="139"/>
        <v/>
      </c>
      <c r="V1821" s="71" t="str">
        <f t="shared" si="137"/>
        <v/>
      </c>
      <c r="W1821" s="71" t="str">
        <f>IF(U1821="","",SUM($U$18:U1821))</f>
        <v/>
      </c>
      <c r="X1821" s="71" t="str">
        <f>IF(U1821="","",IF(U1822="",SUM($U$18:U1821)-SUM($X$17:X1820)))</f>
        <v/>
      </c>
      <c r="Y1821" s="70" t="str">
        <f t="shared" si="140"/>
        <v/>
      </c>
      <c r="Z1821" s="71" t="str">
        <f t="shared" si="141"/>
        <v/>
      </c>
      <c r="AB1821" s="70"/>
    </row>
    <row r="1822" spans="2:28" s="71" customFormat="1" x14ac:dyDescent="0.3">
      <c r="B1822" s="242"/>
      <c r="C1822" s="243"/>
      <c r="D1822" s="244"/>
      <c r="E1822" s="243"/>
      <c r="F1822" s="243"/>
      <c r="G1822" s="244"/>
      <c r="H1822" s="245"/>
      <c r="I1822" s="244"/>
      <c r="J1822" s="245"/>
      <c r="K1822" s="244"/>
      <c r="L1822" s="245"/>
      <c r="M1822" s="244"/>
      <c r="N1822" s="246"/>
      <c r="O1822" s="243"/>
      <c r="P1822" s="243"/>
      <c r="Q1822" s="243"/>
      <c r="R1822" s="244"/>
      <c r="S1822" s="247"/>
      <c r="T1822" s="70" t="str">
        <f t="shared" si="138"/>
        <v/>
      </c>
      <c r="U1822" s="71" t="str">
        <f t="shared" si="139"/>
        <v/>
      </c>
      <c r="V1822" s="71" t="str">
        <f t="shared" si="137"/>
        <v/>
      </c>
      <c r="W1822" s="71" t="str">
        <f>IF(U1822="","",SUM($U$18:U1822))</f>
        <v/>
      </c>
      <c r="X1822" s="71" t="str">
        <f>IF(U1822="","",IF(U1823="",SUM($U$18:U1822)-SUM($X$17:X1821)))</f>
        <v/>
      </c>
      <c r="Y1822" s="70" t="str">
        <f t="shared" si="140"/>
        <v/>
      </c>
      <c r="Z1822" s="71" t="str">
        <f t="shared" si="141"/>
        <v/>
      </c>
      <c r="AB1822" s="70"/>
    </row>
    <row r="1823" spans="2:28" s="71" customFormat="1" x14ac:dyDescent="0.3">
      <c r="B1823" s="242"/>
      <c r="C1823" s="243"/>
      <c r="D1823" s="244"/>
      <c r="E1823" s="243"/>
      <c r="F1823" s="243"/>
      <c r="G1823" s="244"/>
      <c r="H1823" s="245"/>
      <c r="I1823" s="244"/>
      <c r="J1823" s="245"/>
      <c r="K1823" s="244"/>
      <c r="L1823" s="245"/>
      <c r="M1823" s="244"/>
      <c r="N1823" s="246"/>
      <c r="O1823" s="243"/>
      <c r="P1823" s="243"/>
      <c r="Q1823" s="243"/>
      <c r="R1823" s="244"/>
      <c r="S1823" s="247"/>
      <c r="T1823" s="70" t="str">
        <f t="shared" si="138"/>
        <v/>
      </c>
      <c r="U1823" s="71" t="str">
        <f t="shared" si="139"/>
        <v/>
      </c>
      <c r="V1823" s="71" t="str">
        <f t="shared" si="137"/>
        <v/>
      </c>
      <c r="W1823" s="71" t="str">
        <f>IF(U1823="","",SUM($U$18:U1823))</f>
        <v/>
      </c>
      <c r="X1823" s="71" t="str">
        <f>IF(U1823="","",IF(U1824="",SUM($U$18:U1823)-SUM($X$17:X1822)))</f>
        <v/>
      </c>
      <c r="Y1823" s="70" t="str">
        <f t="shared" si="140"/>
        <v/>
      </c>
      <c r="Z1823" s="71" t="str">
        <f t="shared" si="141"/>
        <v/>
      </c>
      <c r="AB1823" s="70"/>
    </row>
    <row r="1824" spans="2:28" s="71" customFormat="1" x14ac:dyDescent="0.3">
      <c r="B1824" s="242"/>
      <c r="C1824" s="243"/>
      <c r="D1824" s="244"/>
      <c r="E1824" s="243"/>
      <c r="F1824" s="243"/>
      <c r="G1824" s="244"/>
      <c r="H1824" s="245"/>
      <c r="I1824" s="244"/>
      <c r="J1824" s="245"/>
      <c r="K1824" s="244"/>
      <c r="L1824" s="245"/>
      <c r="M1824" s="244"/>
      <c r="N1824" s="246"/>
      <c r="O1824" s="243"/>
      <c r="P1824" s="243"/>
      <c r="Q1824" s="243"/>
      <c r="R1824" s="244"/>
      <c r="S1824" s="247"/>
      <c r="T1824" s="70" t="str">
        <f t="shared" si="138"/>
        <v/>
      </c>
      <c r="U1824" s="71" t="str">
        <f t="shared" si="139"/>
        <v/>
      </c>
      <c r="V1824" s="71" t="str">
        <f t="shared" si="137"/>
        <v/>
      </c>
      <c r="W1824" s="71" t="str">
        <f>IF(U1824="","",SUM($U$18:U1824))</f>
        <v/>
      </c>
      <c r="X1824" s="71" t="str">
        <f>IF(U1824="","",IF(U1825="",SUM($U$18:U1824)-SUM($X$17:X1823)))</f>
        <v/>
      </c>
      <c r="Y1824" s="70" t="str">
        <f t="shared" si="140"/>
        <v/>
      </c>
      <c r="Z1824" s="71" t="str">
        <f t="shared" si="141"/>
        <v/>
      </c>
      <c r="AB1824" s="70"/>
    </row>
    <row r="1825" spans="2:28" s="71" customFormat="1" x14ac:dyDescent="0.3">
      <c r="B1825" s="242"/>
      <c r="C1825" s="243"/>
      <c r="D1825" s="244"/>
      <c r="E1825" s="243"/>
      <c r="F1825" s="243"/>
      <c r="G1825" s="244"/>
      <c r="H1825" s="245"/>
      <c r="I1825" s="244"/>
      <c r="J1825" s="245"/>
      <c r="K1825" s="244"/>
      <c r="L1825" s="245"/>
      <c r="M1825" s="244"/>
      <c r="N1825" s="246"/>
      <c r="O1825" s="243"/>
      <c r="P1825" s="243"/>
      <c r="Q1825" s="243"/>
      <c r="R1825" s="244"/>
      <c r="S1825" s="247"/>
      <c r="T1825" s="70" t="str">
        <f t="shared" si="138"/>
        <v/>
      </c>
      <c r="U1825" s="71" t="str">
        <f t="shared" si="139"/>
        <v/>
      </c>
      <c r="V1825" s="71" t="str">
        <f t="shared" si="137"/>
        <v/>
      </c>
      <c r="W1825" s="71" t="str">
        <f>IF(U1825="","",SUM($U$18:U1825))</f>
        <v/>
      </c>
      <c r="X1825" s="71" t="str">
        <f>IF(U1825="","",IF(U1826="",SUM($U$18:U1825)-SUM($X$17:X1824)))</f>
        <v/>
      </c>
      <c r="Y1825" s="70" t="str">
        <f t="shared" si="140"/>
        <v/>
      </c>
      <c r="Z1825" s="71" t="str">
        <f t="shared" si="141"/>
        <v/>
      </c>
      <c r="AB1825" s="70"/>
    </row>
    <row r="1826" spans="2:28" s="71" customFormat="1" x14ac:dyDescent="0.3">
      <c r="B1826" s="242"/>
      <c r="C1826" s="243"/>
      <c r="D1826" s="244"/>
      <c r="E1826" s="243"/>
      <c r="F1826" s="243"/>
      <c r="G1826" s="244"/>
      <c r="H1826" s="245"/>
      <c r="I1826" s="244"/>
      <c r="J1826" s="245"/>
      <c r="K1826" s="244"/>
      <c r="L1826" s="245"/>
      <c r="M1826" s="244"/>
      <c r="N1826" s="246"/>
      <c r="O1826" s="243"/>
      <c r="P1826" s="243"/>
      <c r="Q1826" s="243"/>
      <c r="R1826" s="244"/>
      <c r="S1826" s="247"/>
      <c r="T1826" s="70" t="str">
        <f t="shared" si="138"/>
        <v/>
      </c>
      <c r="U1826" s="71" t="str">
        <f t="shared" si="139"/>
        <v/>
      </c>
      <c r="V1826" s="71" t="str">
        <f t="shared" si="137"/>
        <v/>
      </c>
      <c r="W1826" s="71" t="str">
        <f>IF(U1826="","",SUM($U$18:U1826))</f>
        <v/>
      </c>
      <c r="X1826" s="71" t="str">
        <f>IF(U1826="","",IF(U1827="",SUM($U$18:U1826)-SUM($X$17:X1825)))</f>
        <v/>
      </c>
      <c r="Y1826" s="70" t="str">
        <f t="shared" si="140"/>
        <v/>
      </c>
      <c r="Z1826" s="71" t="str">
        <f t="shared" si="141"/>
        <v/>
      </c>
      <c r="AB1826" s="70"/>
    </row>
    <row r="1827" spans="2:28" s="71" customFormat="1" x14ac:dyDescent="0.3">
      <c r="B1827" s="242"/>
      <c r="C1827" s="243"/>
      <c r="D1827" s="244"/>
      <c r="E1827" s="243"/>
      <c r="F1827" s="243"/>
      <c r="G1827" s="244"/>
      <c r="H1827" s="245"/>
      <c r="I1827" s="244"/>
      <c r="J1827" s="245"/>
      <c r="K1827" s="244"/>
      <c r="L1827" s="245"/>
      <c r="M1827" s="244"/>
      <c r="N1827" s="246"/>
      <c r="O1827" s="243"/>
      <c r="P1827" s="243"/>
      <c r="Q1827" s="243"/>
      <c r="R1827" s="244"/>
      <c r="S1827" s="247"/>
      <c r="T1827" s="70" t="str">
        <f t="shared" si="138"/>
        <v/>
      </c>
      <c r="U1827" s="71" t="str">
        <f t="shared" si="139"/>
        <v/>
      </c>
      <c r="V1827" s="71" t="str">
        <f t="shared" si="137"/>
        <v/>
      </c>
      <c r="W1827" s="71" t="str">
        <f>IF(U1827="","",SUM($U$18:U1827))</f>
        <v/>
      </c>
      <c r="X1827" s="71" t="str">
        <f>IF(U1827="","",IF(U1828="",SUM($U$18:U1827)-SUM($X$17:X1826)))</f>
        <v/>
      </c>
      <c r="Y1827" s="70" t="str">
        <f t="shared" si="140"/>
        <v/>
      </c>
      <c r="Z1827" s="71" t="str">
        <f t="shared" si="141"/>
        <v/>
      </c>
      <c r="AB1827" s="70"/>
    </row>
    <row r="1828" spans="2:28" s="71" customFormat="1" x14ac:dyDescent="0.3">
      <c r="B1828" s="242"/>
      <c r="C1828" s="243"/>
      <c r="D1828" s="244"/>
      <c r="E1828" s="243"/>
      <c r="F1828" s="243"/>
      <c r="G1828" s="244"/>
      <c r="H1828" s="245"/>
      <c r="I1828" s="244"/>
      <c r="J1828" s="245"/>
      <c r="K1828" s="244"/>
      <c r="L1828" s="245"/>
      <c r="M1828" s="244"/>
      <c r="N1828" s="246"/>
      <c r="O1828" s="243"/>
      <c r="P1828" s="243"/>
      <c r="Q1828" s="243"/>
      <c r="R1828" s="244"/>
      <c r="S1828" s="247"/>
      <c r="T1828" s="70" t="str">
        <f t="shared" si="138"/>
        <v/>
      </c>
      <c r="U1828" s="71" t="str">
        <f t="shared" si="139"/>
        <v/>
      </c>
      <c r="V1828" s="71" t="str">
        <f t="shared" si="137"/>
        <v/>
      </c>
      <c r="W1828" s="71" t="str">
        <f>IF(U1828="","",SUM($U$18:U1828))</f>
        <v/>
      </c>
      <c r="X1828" s="71" t="str">
        <f>IF(U1828="","",IF(U1829="",SUM($U$18:U1828)-SUM($X$17:X1827)))</f>
        <v/>
      </c>
      <c r="Y1828" s="70" t="str">
        <f t="shared" si="140"/>
        <v/>
      </c>
      <c r="Z1828" s="71" t="str">
        <f t="shared" si="141"/>
        <v/>
      </c>
      <c r="AB1828" s="70"/>
    </row>
    <row r="1829" spans="2:28" s="71" customFormat="1" x14ac:dyDescent="0.3">
      <c r="B1829" s="242"/>
      <c r="C1829" s="243"/>
      <c r="D1829" s="244"/>
      <c r="E1829" s="243"/>
      <c r="F1829" s="243"/>
      <c r="G1829" s="244"/>
      <c r="H1829" s="245"/>
      <c r="I1829" s="244"/>
      <c r="J1829" s="245"/>
      <c r="K1829" s="244"/>
      <c r="L1829" s="245"/>
      <c r="M1829" s="244"/>
      <c r="N1829" s="246"/>
      <c r="O1829" s="243"/>
      <c r="P1829" s="243"/>
      <c r="Q1829" s="243"/>
      <c r="R1829" s="244"/>
      <c r="S1829" s="247"/>
      <c r="T1829" s="70" t="str">
        <f t="shared" si="138"/>
        <v/>
      </c>
      <c r="U1829" s="71" t="str">
        <f t="shared" si="139"/>
        <v/>
      </c>
      <c r="V1829" s="71" t="str">
        <f t="shared" si="137"/>
        <v/>
      </c>
      <c r="W1829" s="71" t="str">
        <f>IF(U1829="","",SUM($U$18:U1829))</f>
        <v/>
      </c>
      <c r="X1829" s="71" t="str">
        <f>IF(U1829="","",IF(U1830="",SUM($U$18:U1829)-SUM($X$17:X1828)))</f>
        <v/>
      </c>
      <c r="Y1829" s="70" t="str">
        <f t="shared" si="140"/>
        <v/>
      </c>
      <c r="Z1829" s="71" t="str">
        <f t="shared" si="141"/>
        <v/>
      </c>
      <c r="AB1829" s="70"/>
    </row>
    <row r="1830" spans="2:28" s="71" customFormat="1" x14ac:dyDescent="0.3">
      <c r="B1830" s="242"/>
      <c r="C1830" s="243"/>
      <c r="D1830" s="244"/>
      <c r="E1830" s="243"/>
      <c r="F1830" s="243"/>
      <c r="G1830" s="244"/>
      <c r="H1830" s="245"/>
      <c r="I1830" s="244"/>
      <c r="J1830" s="245"/>
      <c r="K1830" s="244"/>
      <c r="L1830" s="245"/>
      <c r="M1830" s="244"/>
      <c r="N1830" s="246"/>
      <c r="O1830" s="243"/>
      <c r="P1830" s="243"/>
      <c r="Q1830" s="243"/>
      <c r="R1830" s="244"/>
      <c r="S1830" s="247"/>
      <c r="T1830" s="70" t="str">
        <f t="shared" si="138"/>
        <v/>
      </c>
      <c r="U1830" s="71" t="str">
        <f t="shared" si="139"/>
        <v/>
      </c>
      <c r="V1830" s="71" t="str">
        <f t="shared" si="137"/>
        <v/>
      </c>
      <c r="W1830" s="71" t="str">
        <f>IF(U1830="","",SUM($U$18:U1830))</f>
        <v/>
      </c>
      <c r="X1830" s="71" t="str">
        <f>IF(U1830="","",IF(U1831="",SUM($U$18:U1830)-SUM($X$17:X1829)))</f>
        <v/>
      </c>
      <c r="Y1830" s="70" t="str">
        <f t="shared" si="140"/>
        <v/>
      </c>
      <c r="Z1830" s="71" t="str">
        <f t="shared" si="141"/>
        <v/>
      </c>
      <c r="AB1830" s="70"/>
    </row>
    <row r="1831" spans="2:28" s="71" customFormat="1" x14ac:dyDescent="0.3">
      <c r="B1831" s="242"/>
      <c r="C1831" s="243"/>
      <c r="D1831" s="244"/>
      <c r="E1831" s="243"/>
      <c r="F1831" s="243"/>
      <c r="G1831" s="244"/>
      <c r="H1831" s="245"/>
      <c r="I1831" s="244"/>
      <c r="J1831" s="245"/>
      <c r="K1831" s="244"/>
      <c r="L1831" s="245"/>
      <c r="M1831" s="244"/>
      <c r="N1831" s="246"/>
      <c r="O1831" s="243"/>
      <c r="P1831" s="243"/>
      <c r="Q1831" s="243"/>
      <c r="R1831" s="244"/>
      <c r="S1831" s="247"/>
      <c r="T1831" s="70" t="str">
        <f t="shared" si="138"/>
        <v/>
      </c>
      <c r="U1831" s="71" t="str">
        <f t="shared" si="139"/>
        <v/>
      </c>
      <c r="V1831" s="71" t="str">
        <f t="shared" si="137"/>
        <v/>
      </c>
      <c r="W1831" s="71" t="str">
        <f>IF(U1831="","",SUM($U$18:U1831))</f>
        <v/>
      </c>
      <c r="X1831" s="71" t="str">
        <f>IF(U1831="","",IF(U1832="",SUM($U$18:U1831)-SUM($X$17:X1830)))</f>
        <v/>
      </c>
      <c r="Y1831" s="70" t="str">
        <f t="shared" si="140"/>
        <v/>
      </c>
      <c r="Z1831" s="71" t="str">
        <f t="shared" si="141"/>
        <v/>
      </c>
      <c r="AB1831" s="70"/>
    </row>
    <row r="1832" spans="2:28" s="71" customFormat="1" x14ac:dyDescent="0.3">
      <c r="B1832" s="242"/>
      <c r="C1832" s="243"/>
      <c r="D1832" s="244"/>
      <c r="E1832" s="243"/>
      <c r="F1832" s="243"/>
      <c r="G1832" s="244"/>
      <c r="H1832" s="245"/>
      <c r="I1832" s="244"/>
      <c r="J1832" s="245"/>
      <c r="K1832" s="244"/>
      <c r="L1832" s="245"/>
      <c r="M1832" s="244"/>
      <c r="N1832" s="246"/>
      <c r="O1832" s="243"/>
      <c r="P1832" s="243"/>
      <c r="Q1832" s="243"/>
      <c r="R1832" s="244"/>
      <c r="S1832" s="247"/>
      <c r="T1832" s="70" t="str">
        <f t="shared" si="138"/>
        <v/>
      </c>
      <c r="U1832" s="71" t="str">
        <f t="shared" si="139"/>
        <v/>
      </c>
      <c r="V1832" s="71" t="str">
        <f t="shared" si="137"/>
        <v/>
      </c>
      <c r="W1832" s="71" t="str">
        <f>IF(U1832="","",SUM($U$18:U1832))</f>
        <v/>
      </c>
      <c r="X1832" s="71" t="str">
        <f>IF(U1832="","",IF(U1833="",SUM($U$18:U1832)-SUM($X$17:X1831)))</f>
        <v/>
      </c>
      <c r="Y1832" s="70" t="str">
        <f t="shared" si="140"/>
        <v/>
      </c>
      <c r="Z1832" s="71" t="str">
        <f t="shared" si="141"/>
        <v/>
      </c>
      <c r="AB1832" s="70"/>
    </row>
    <row r="1833" spans="2:28" s="71" customFormat="1" x14ac:dyDescent="0.3">
      <c r="B1833" s="242"/>
      <c r="C1833" s="243"/>
      <c r="D1833" s="244"/>
      <c r="E1833" s="243"/>
      <c r="F1833" s="243"/>
      <c r="G1833" s="244"/>
      <c r="H1833" s="245"/>
      <c r="I1833" s="244"/>
      <c r="J1833" s="245"/>
      <c r="K1833" s="244"/>
      <c r="L1833" s="245"/>
      <c r="M1833" s="244"/>
      <c r="N1833" s="246"/>
      <c r="O1833" s="243"/>
      <c r="P1833" s="243"/>
      <c r="Q1833" s="243"/>
      <c r="R1833" s="244"/>
      <c r="S1833" s="247"/>
      <c r="T1833" s="70" t="str">
        <f t="shared" si="138"/>
        <v/>
      </c>
      <c r="U1833" s="71" t="str">
        <f t="shared" si="139"/>
        <v/>
      </c>
      <c r="V1833" s="71" t="str">
        <f t="shared" si="137"/>
        <v/>
      </c>
      <c r="W1833" s="71" t="str">
        <f>IF(U1833="","",SUM($U$18:U1833))</f>
        <v/>
      </c>
      <c r="X1833" s="71" t="str">
        <f>IF(U1833="","",IF(U1834="",SUM($U$18:U1833)-SUM($X$17:X1832)))</f>
        <v/>
      </c>
      <c r="Y1833" s="70" t="str">
        <f t="shared" si="140"/>
        <v/>
      </c>
      <c r="Z1833" s="71" t="str">
        <f t="shared" si="141"/>
        <v/>
      </c>
      <c r="AB1833" s="70"/>
    </row>
    <row r="1834" spans="2:28" s="71" customFormat="1" x14ac:dyDescent="0.3">
      <c r="B1834" s="242"/>
      <c r="C1834" s="243"/>
      <c r="D1834" s="244"/>
      <c r="E1834" s="243"/>
      <c r="F1834" s="243"/>
      <c r="G1834" s="244"/>
      <c r="H1834" s="245"/>
      <c r="I1834" s="244"/>
      <c r="J1834" s="245"/>
      <c r="K1834" s="244"/>
      <c r="L1834" s="245"/>
      <c r="M1834" s="244"/>
      <c r="N1834" s="246"/>
      <c r="O1834" s="243"/>
      <c r="P1834" s="243"/>
      <c r="Q1834" s="243"/>
      <c r="R1834" s="244"/>
      <c r="S1834" s="247"/>
      <c r="T1834" s="70" t="str">
        <f t="shared" si="138"/>
        <v/>
      </c>
      <c r="U1834" s="71" t="str">
        <f t="shared" si="139"/>
        <v/>
      </c>
      <c r="V1834" s="71" t="str">
        <f t="shared" si="137"/>
        <v/>
      </c>
      <c r="W1834" s="71" t="str">
        <f>IF(U1834="","",SUM($U$18:U1834))</f>
        <v/>
      </c>
      <c r="X1834" s="71" t="str">
        <f>IF(U1834="","",IF(U1835="",SUM($U$18:U1834)-SUM($X$17:X1833)))</f>
        <v/>
      </c>
      <c r="Y1834" s="70" t="str">
        <f t="shared" si="140"/>
        <v/>
      </c>
      <c r="Z1834" s="71" t="str">
        <f t="shared" si="141"/>
        <v/>
      </c>
      <c r="AB1834" s="70"/>
    </row>
    <row r="1835" spans="2:28" s="71" customFormat="1" x14ac:dyDescent="0.3">
      <c r="B1835" s="242"/>
      <c r="C1835" s="243"/>
      <c r="D1835" s="244"/>
      <c r="E1835" s="243"/>
      <c r="F1835" s="243"/>
      <c r="G1835" s="244"/>
      <c r="H1835" s="245"/>
      <c r="I1835" s="244"/>
      <c r="J1835" s="245"/>
      <c r="K1835" s="244"/>
      <c r="L1835" s="245"/>
      <c r="M1835" s="244"/>
      <c r="N1835" s="246"/>
      <c r="O1835" s="243"/>
      <c r="P1835" s="243"/>
      <c r="Q1835" s="243"/>
      <c r="R1835" s="244"/>
      <c r="S1835" s="247"/>
      <c r="T1835" s="70" t="str">
        <f t="shared" si="138"/>
        <v/>
      </c>
      <c r="U1835" s="71" t="str">
        <f t="shared" si="139"/>
        <v/>
      </c>
      <c r="V1835" s="71" t="str">
        <f t="shared" si="137"/>
        <v/>
      </c>
      <c r="W1835" s="71" t="str">
        <f>IF(U1835="","",SUM($U$18:U1835))</f>
        <v/>
      </c>
      <c r="X1835" s="71" t="str">
        <f>IF(U1835="","",IF(U1836="",SUM($U$18:U1835)-SUM($X$17:X1834)))</f>
        <v/>
      </c>
      <c r="Y1835" s="70" t="str">
        <f t="shared" si="140"/>
        <v/>
      </c>
      <c r="Z1835" s="71" t="str">
        <f t="shared" si="141"/>
        <v/>
      </c>
      <c r="AB1835" s="70"/>
    </row>
    <row r="1836" spans="2:28" s="71" customFormat="1" x14ac:dyDescent="0.3">
      <c r="B1836" s="242"/>
      <c r="C1836" s="243"/>
      <c r="D1836" s="244"/>
      <c r="E1836" s="243"/>
      <c r="F1836" s="243"/>
      <c r="G1836" s="244"/>
      <c r="H1836" s="245"/>
      <c r="I1836" s="244"/>
      <c r="J1836" s="245"/>
      <c r="K1836" s="244"/>
      <c r="L1836" s="245"/>
      <c r="M1836" s="244"/>
      <c r="N1836" s="246"/>
      <c r="O1836" s="243"/>
      <c r="P1836" s="243"/>
      <c r="Q1836" s="243"/>
      <c r="R1836" s="244"/>
      <c r="S1836" s="247"/>
      <c r="T1836" s="70" t="str">
        <f t="shared" si="138"/>
        <v/>
      </c>
      <c r="U1836" s="71" t="str">
        <f t="shared" si="139"/>
        <v/>
      </c>
      <c r="V1836" s="71" t="str">
        <f t="shared" si="137"/>
        <v/>
      </c>
      <c r="W1836" s="71" t="str">
        <f>IF(U1836="","",SUM($U$18:U1836))</f>
        <v/>
      </c>
      <c r="X1836" s="71" t="str">
        <f>IF(U1836="","",IF(U1837="",SUM($U$18:U1836)-SUM($X$17:X1835)))</f>
        <v/>
      </c>
      <c r="Y1836" s="70" t="str">
        <f t="shared" si="140"/>
        <v/>
      </c>
      <c r="Z1836" s="71" t="str">
        <f t="shared" si="141"/>
        <v/>
      </c>
      <c r="AB1836" s="70"/>
    </row>
    <row r="1837" spans="2:28" s="71" customFormat="1" x14ac:dyDescent="0.3">
      <c r="B1837" s="242"/>
      <c r="C1837" s="243"/>
      <c r="D1837" s="244"/>
      <c r="E1837" s="243"/>
      <c r="F1837" s="243"/>
      <c r="G1837" s="244"/>
      <c r="H1837" s="245"/>
      <c r="I1837" s="244"/>
      <c r="J1837" s="245"/>
      <c r="K1837" s="244"/>
      <c r="L1837" s="245"/>
      <c r="M1837" s="244"/>
      <c r="N1837" s="246"/>
      <c r="O1837" s="243"/>
      <c r="P1837" s="243"/>
      <c r="Q1837" s="243"/>
      <c r="R1837" s="244"/>
      <c r="S1837" s="247"/>
      <c r="T1837" s="70" t="str">
        <f t="shared" si="138"/>
        <v/>
      </c>
      <c r="U1837" s="71" t="str">
        <f t="shared" si="139"/>
        <v/>
      </c>
      <c r="V1837" s="71" t="str">
        <f t="shared" si="137"/>
        <v/>
      </c>
      <c r="W1837" s="71" t="str">
        <f>IF(U1837="","",SUM($U$18:U1837))</f>
        <v/>
      </c>
      <c r="X1837" s="71" t="str">
        <f>IF(U1837="","",IF(U1838="",SUM($U$18:U1837)-SUM($X$17:X1836)))</f>
        <v/>
      </c>
      <c r="Y1837" s="70" t="str">
        <f t="shared" si="140"/>
        <v/>
      </c>
      <c r="Z1837" s="71" t="str">
        <f t="shared" si="141"/>
        <v/>
      </c>
      <c r="AB1837" s="70"/>
    </row>
    <row r="1838" spans="2:28" s="71" customFormat="1" x14ac:dyDescent="0.3">
      <c r="B1838" s="242"/>
      <c r="C1838" s="243"/>
      <c r="D1838" s="244"/>
      <c r="E1838" s="243"/>
      <c r="F1838" s="243"/>
      <c r="G1838" s="244"/>
      <c r="H1838" s="245"/>
      <c r="I1838" s="244"/>
      <c r="J1838" s="245"/>
      <c r="K1838" s="244"/>
      <c r="L1838" s="245"/>
      <c r="M1838" s="244"/>
      <c r="N1838" s="246"/>
      <c r="O1838" s="243"/>
      <c r="P1838" s="243"/>
      <c r="Q1838" s="243"/>
      <c r="R1838" s="244"/>
      <c r="S1838" s="247"/>
      <c r="T1838" s="70" t="str">
        <f t="shared" si="138"/>
        <v/>
      </c>
      <c r="U1838" s="71" t="str">
        <f t="shared" si="139"/>
        <v/>
      </c>
      <c r="V1838" s="71" t="str">
        <f t="shared" si="137"/>
        <v/>
      </c>
      <c r="W1838" s="71" t="str">
        <f>IF(U1838="","",SUM($U$18:U1838))</f>
        <v/>
      </c>
      <c r="X1838" s="71" t="str">
        <f>IF(U1838="","",IF(U1839="",SUM($U$18:U1838)-SUM($X$17:X1837)))</f>
        <v/>
      </c>
      <c r="Y1838" s="70" t="str">
        <f t="shared" si="140"/>
        <v/>
      </c>
      <c r="Z1838" s="71" t="str">
        <f t="shared" si="141"/>
        <v/>
      </c>
      <c r="AB1838" s="70"/>
    </row>
    <row r="1839" spans="2:28" s="71" customFormat="1" x14ac:dyDescent="0.3">
      <c r="B1839" s="242"/>
      <c r="C1839" s="243"/>
      <c r="D1839" s="244"/>
      <c r="E1839" s="243"/>
      <c r="F1839" s="243"/>
      <c r="G1839" s="244"/>
      <c r="H1839" s="245"/>
      <c r="I1839" s="244"/>
      <c r="J1839" s="245"/>
      <c r="K1839" s="244"/>
      <c r="L1839" s="245"/>
      <c r="M1839" s="244"/>
      <c r="N1839" s="246"/>
      <c r="O1839" s="243"/>
      <c r="P1839" s="243"/>
      <c r="Q1839" s="243"/>
      <c r="R1839" s="244"/>
      <c r="S1839" s="247"/>
      <c r="T1839" s="70" t="str">
        <f t="shared" si="138"/>
        <v/>
      </c>
      <c r="U1839" s="71" t="str">
        <f t="shared" si="139"/>
        <v/>
      </c>
      <c r="V1839" s="71" t="str">
        <f t="shared" si="137"/>
        <v/>
      </c>
      <c r="W1839" s="71" t="str">
        <f>IF(U1839="","",SUM($U$18:U1839))</f>
        <v/>
      </c>
      <c r="X1839" s="71" t="str">
        <f>IF(U1839="","",IF(U1840="",SUM($U$18:U1839)-SUM($X$17:X1838)))</f>
        <v/>
      </c>
      <c r="Y1839" s="70" t="str">
        <f t="shared" si="140"/>
        <v/>
      </c>
      <c r="Z1839" s="71" t="str">
        <f t="shared" si="141"/>
        <v/>
      </c>
      <c r="AB1839" s="70"/>
    </row>
    <row r="1840" spans="2:28" s="71" customFormat="1" x14ac:dyDescent="0.3">
      <c r="B1840" s="242"/>
      <c r="C1840" s="243"/>
      <c r="D1840" s="244"/>
      <c r="E1840" s="243"/>
      <c r="F1840" s="243"/>
      <c r="G1840" s="244"/>
      <c r="H1840" s="245"/>
      <c r="I1840" s="244"/>
      <c r="J1840" s="245"/>
      <c r="K1840" s="244"/>
      <c r="L1840" s="245"/>
      <c r="M1840" s="244"/>
      <c r="N1840" s="246"/>
      <c r="O1840" s="243"/>
      <c r="P1840" s="243"/>
      <c r="Q1840" s="243"/>
      <c r="R1840" s="244"/>
      <c r="S1840" s="247"/>
      <c r="T1840" s="70" t="str">
        <f t="shared" si="138"/>
        <v/>
      </c>
      <c r="U1840" s="71" t="str">
        <f t="shared" si="139"/>
        <v/>
      </c>
      <c r="V1840" s="71" t="str">
        <f t="shared" ref="V1840:V1903" si="142">IF(H1840="","",IF(M1840="",(H1840)*-1,IF(M1840=G1840,H1840/2*N1840-(H1840),IF(M1840=I1840,J1840/2*N1840-(H1840),IF(M1840=K1840,L1840/2*N1840-(H1840))))))</f>
        <v/>
      </c>
      <c r="W1840" s="71" t="str">
        <f>IF(U1840="","",SUM($U$18:U1840))</f>
        <v/>
      </c>
      <c r="X1840" s="71" t="str">
        <f>IF(U1840="","",IF(U1841="",SUM($U$18:U1840)-SUM($X$17:X1839)))</f>
        <v/>
      </c>
      <c r="Y1840" s="70" t="str">
        <f t="shared" si="140"/>
        <v/>
      </c>
      <c r="Z1840" s="71" t="str">
        <f t="shared" si="141"/>
        <v/>
      </c>
      <c r="AB1840" s="70"/>
    </row>
    <row r="1841" spans="2:28" s="71" customFormat="1" x14ac:dyDescent="0.3">
      <c r="B1841" s="242"/>
      <c r="C1841" s="243"/>
      <c r="D1841" s="244"/>
      <c r="E1841" s="243"/>
      <c r="F1841" s="243"/>
      <c r="G1841" s="244"/>
      <c r="H1841" s="245"/>
      <c r="I1841" s="244"/>
      <c r="J1841" s="245"/>
      <c r="K1841" s="244"/>
      <c r="L1841" s="245"/>
      <c r="M1841" s="244"/>
      <c r="N1841" s="246"/>
      <c r="O1841" s="243"/>
      <c r="P1841" s="243"/>
      <c r="Q1841" s="243"/>
      <c r="R1841" s="244"/>
      <c r="S1841" s="247"/>
      <c r="T1841" s="70" t="str">
        <f t="shared" si="138"/>
        <v/>
      </c>
      <c r="U1841" s="71" t="str">
        <f t="shared" si="139"/>
        <v/>
      </c>
      <c r="V1841" s="71" t="str">
        <f t="shared" si="142"/>
        <v/>
      </c>
      <c r="W1841" s="71" t="str">
        <f>IF(U1841="","",SUM($U$18:U1841))</f>
        <v/>
      </c>
      <c r="X1841" s="71" t="str">
        <f>IF(U1841="","",IF(U1842="",SUM($U$18:U1841)-SUM($X$17:X1840)))</f>
        <v/>
      </c>
      <c r="Y1841" s="70" t="str">
        <f t="shared" si="140"/>
        <v/>
      </c>
      <c r="Z1841" s="71" t="str">
        <f t="shared" si="141"/>
        <v/>
      </c>
      <c r="AB1841" s="70"/>
    </row>
    <row r="1842" spans="2:28" s="71" customFormat="1" x14ac:dyDescent="0.3">
      <c r="B1842" s="242"/>
      <c r="C1842" s="243"/>
      <c r="D1842" s="244"/>
      <c r="E1842" s="243"/>
      <c r="F1842" s="243"/>
      <c r="G1842" s="244"/>
      <c r="H1842" s="245"/>
      <c r="I1842" s="244"/>
      <c r="J1842" s="245"/>
      <c r="K1842" s="244"/>
      <c r="L1842" s="245"/>
      <c r="M1842" s="244"/>
      <c r="N1842" s="246"/>
      <c r="O1842" s="243"/>
      <c r="P1842" s="243"/>
      <c r="Q1842" s="243"/>
      <c r="R1842" s="244"/>
      <c r="S1842" s="247"/>
      <c r="T1842" s="70" t="str">
        <f t="shared" si="138"/>
        <v/>
      </c>
      <c r="U1842" s="71" t="str">
        <f t="shared" si="139"/>
        <v/>
      </c>
      <c r="V1842" s="71" t="str">
        <f t="shared" si="142"/>
        <v/>
      </c>
      <c r="W1842" s="71" t="str">
        <f>IF(U1842="","",SUM($U$18:U1842))</f>
        <v/>
      </c>
      <c r="X1842" s="71" t="str">
        <f>IF(U1842="","",IF(U1843="",SUM($U$18:U1842)-SUM($X$17:X1841)))</f>
        <v/>
      </c>
      <c r="Y1842" s="70" t="str">
        <f t="shared" si="140"/>
        <v/>
      </c>
      <c r="Z1842" s="71" t="str">
        <f t="shared" si="141"/>
        <v/>
      </c>
      <c r="AB1842" s="70"/>
    </row>
    <row r="1843" spans="2:28" s="71" customFormat="1" x14ac:dyDescent="0.3">
      <c r="B1843" s="242"/>
      <c r="C1843" s="243"/>
      <c r="D1843" s="244"/>
      <c r="E1843" s="243"/>
      <c r="F1843" s="243"/>
      <c r="G1843" s="244"/>
      <c r="H1843" s="245"/>
      <c r="I1843" s="244"/>
      <c r="J1843" s="245"/>
      <c r="K1843" s="244"/>
      <c r="L1843" s="245"/>
      <c r="M1843" s="244"/>
      <c r="N1843" s="246"/>
      <c r="O1843" s="243"/>
      <c r="P1843" s="243"/>
      <c r="Q1843" s="243"/>
      <c r="R1843" s="244"/>
      <c r="S1843" s="247"/>
      <c r="T1843" s="70" t="str">
        <f t="shared" si="138"/>
        <v/>
      </c>
      <c r="U1843" s="71" t="str">
        <f t="shared" si="139"/>
        <v/>
      </c>
      <c r="V1843" s="71" t="str">
        <f t="shared" si="142"/>
        <v/>
      </c>
      <c r="W1843" s="71" t="str">
        <f>IF(U1843="","",SUM($U$18:U1843))</f>
        <v/>
      </c>
      <c r="X1843" s="71" t="str">
        <f>IF(U1843="","",IF(U1844="",SUM($U$18:U1843)-SUM($X$17:X1842)))</f>
        <v/>
      </c>
      <c r="Y1843" s="70" t="str">
        <f t="shared" si="140"/>
        <v/>
      </c>
      <c r="Z1843" s="71" t="str">
        <f t="shared" si="141"/>
        <v/>
      </c>
      <c r="AB1843" s="70"/>
    </row>
    <row r="1844" spans="2:28" s="71" customFormat="1" x14ac:dyDescent="0.3">
      <c r="B1844" s="242"/>
      <c r="C1844" s="243"/>
      <c r="D1844" s="244"/>
      <c r="E1844" s="243"/>
      <c r="F1844" s="243"/>
      <c r="G1844" s="244"/>
      <c r="H1844" s="245"/>
      <c r="I1844" s="244"/>
      <c r="J1844" s="245"/>
      <c r="K1844" s="244"/>
      <c r="L1844" s="245"/>
      <c r="M1844" s="244"/>
      <c r="N1844" s="246"/>
      <c r="O1844" s="243"/>
      <c r="P1844" s="243"/>
      <c r="Q1844" s="243"/>
      <c r="R1844" s="244"/>
      <c r="S1844" s="247"/>
      <c r="T1844" s="70" t="str">
        <f t="shared" si="138"/>
        <v/>
      </c>
      <c r="U1844" s="71" t="str">
        <f t="shared" si="139"/>
        <v/>
      </c>
      <c r="V1844" s="71" t="str">
        <f t="shared" si="142"/>
        <v/>
      </c>
      <c r="W1844" s="71" t="str">
        <f>IF(U1844="","",SUM($U$18:U1844))</f>
        <v/>
      </c>
      <c r="X1844" s="71" t="str">
        <f>IF(U1844="","",IF(U1845="",SUM($U$18:U1844)-SUM($X$17:X1843)))</f>
        <v/>
      </c>
      <c r="Y1844" s="70" t="str">
        <f t="shared" si="140"/>
        <v/>
      </c>
      <c r="Z1844" s="71" t="str">
        <f t="shared" si="141"/>
        <v/>
      </c>
      <c r="AB1844" s="70"/>
    </row>
    <row r="1845" spans="2:28" s="71" customFormat="1" x14ac:dyDescent="0.3">
      <c r="B1845" s="242"/>
      <c r="C1845" s="243"/>
      <c r="D1845" s="244"/>
      <c r="E1845" s="243"/>
      <c r="F1845" s="243"/>
      <c r="G1845" s="244"/>
      <c r="H1845" s="245"/>
      <c r="I1845" s="244"/>
      <c r="J1845" s="245"/>
      <c r="K1845" s="244"/>
      <c r="L1845" s="245"/>
      <c r="M1845" s="244"/>
      <c r="N1845" s="246"/>
      <c r="O1845" s="243"/>
      <c r="P1845" s="243"/>
      <c r="Q1845" s="243"/>
      <c r="R1845" s="244"/>
      <c r="S1845" s="247"/>
      <c r="T1845" s="70" t="str">
        <f t="shared" si="138"/>
        <v/>
      </c>
      <c r="U1845" s="71" t="str">
        <f t="shared" si="139"/>
        <v/>
      </c>
      <c r="V1845" s="71" t="str">
        <f t="shared" si="142"/>
        <v/>
      </c>
      <c r="W1845" s="71" t="str">
        <f>IF(U1845="","",SUM($U$18:U1845))</f>
        <v/>
      </c>
      <c r="X1845" s="71" t="str">
        <f>IF(U1845="","",IF(U1846="",SUM($U$18:U1845)-SUM($X$17:X1844)))</f>
        <v/>
      </c>
      <c r="Y1845" s="70" t="str">
        <f t="shared" si="140"/>
        <v/>
      </c>
      <c r="Z1845" s="71" t="str">
        <f t="shared" si="141"/>
        <v/>
      </c>
      <c r="AB1845" s="70"/>
    </row>
    <row r="1846" spans="2:28" s="71" customFormat="1" x14ac:dyDescent="0.3">
      <c r="B1846" s="242"/>
      <c r="C1846" s="243"/>
      <c r="D1846" s="244"/>
      <c r="E1846" s="243"/>
      <c r="F1846" s="243"/>
      <c r="G1846" s="244"/>
      <c r="H1846" s="245"/>
      <c r="I1846" s="244"/>
      <c r="J1846" s="245"/>
      <c r="K1846" s="244"/>
      <c r="L1846" s="245"/>
      <c r="M1846" s="244"/>
      <c r="N1846" s="246"/>
      <c r="O1846" s="243"/>
      <c r="P1846" s="243"/>
      <c r="Q1846" s="243"/>
      <c r="R1846" s="244"/>
      <c r="S1846" s="247"/>
      <c r="T1846" s="70" t="str">
        <f t="shared" si="138"/>
        <v/>
      </c>
      <c r="U1846" s="71" t="str">
        <f t="shared" si="139"/>
        <v/>
      </c>
      <c r="V1846" s="71" t="str">
        <f t="shared" si="142"/>
        <v/>
      </c>
      <c r="W1846" s="71" t="str">
        <f>IF(U1846="","",SUM($U$18:U1846))</f>
        <v/>
      </c>
      <c r="X1846" s="71" t="str">
        <f>IF(U1846="","",IF(U1847="",SUM($U$18:U1846)-SUM($X$17:X1845)))</f>
        <v/>
      </c>
      <c r="Y1846" s="70" t="str">
        <f t="shared" si="140"/>
        <v/>
      </c>
      <c r="Z1846" s="71" t="str">
        <f t="shared" si="141"/>
        <v/>
      </c>
      <c r="AB1846" s="70"/>
    </row>
    <row r="1847" spans="2:28" s="71" customFormat="1" x14ac:dyDescent="0.3">
      <c r="B1847" s="242"/>
      <c r="C1847" s="243"/>
      <c r="D1847" s="244"/>
      <c r="E1847" s="243"/>
      <c r="F1847" s="243"/>
      <c r="G1847" s="244"/>
      <c r="H1847" s="245"/>
      <c r="I1847" s="244"/>
      <c r="J1847" s="245"/>
      <c r="K1847" s="244"/>
      <c r="L1847" s="245"/>
      <c r="M1847" s="244"/>
      <c r="N1847" s="246"/>
      <c r="O1847" s="243"/>
      <c r="P1847" s="243"/>
      <c r="Q1847" s="243"/>
      <c r="R1847" s="244"/>
      <c r="S1847" s="247"/>
      <c r="T1847" s="70" t="str">
        <f t="shared" si="138"/>
        <v/>
      </c>
      <c r="U1847" s="71" t="str">
        <f t="shared" si="139"/>
        <v/>
      </c>
      <c r="V1847" s="71" t="str">
        <f t="shared" si="142"/>
        <v/>
      </c>
      <c r="W1847" s="71" t="str">
        <f>IF(U1847="","",SUM($U$18:U1847))</f>
        <v/>
      </c>
      <c r="X1847" s="71" t="str">
        <f>IF(U1847="","",IF(U1848="",SUM($U$18:U1847)-SUM($X$17:X1846)))</f>
        <v/>
      </c>
      <c r="Y1847" s="70" t="str">
        <f t="shared" si="140"/>
        <v/>
      </c>
      <c r="Z1847" s="71" t="str">
        <f t="shared" si="141"/>
        <v/>
      </c>
      <c r="AB1847" s="70"/>
    </row>
    <row r="1848" spans="2:28" s="71" customFormat="1" x14ac:dyDescent="0.3">
      <c r="B1848" s="242"/>
      <c r="C1848" s="243"/>
      <c r="D1848" s="244"/>
      <c r="E1848" s="243"/>
      <c r="F1848" s="243"/>
      <c r="G1848" s="244"/>
      <c r="H1848" s="245"/>
      <c r="I1848" s="244"/>
      <c r="J1848" s="245"/>
      <c r="K1848" s="244"/>
      <c r="L1848" s="245"/>
      <c r="M1848" s="244"/>
      <c r="N1848" s="246"/>
      <c r="O1848" s="243"/>
      <c r="P1848" s="243"/>
      <c r="Q1848" s="243"/>
      <c r="R1848" s="244"/>
      <c r="S1848" s="247"/>
      <c r="T1848" s="70" t="str">
        <f t="shared" si="138"/>
        <v/>
      </c>
      <c r="U1848" s="71" t="str">
        <f t="shared" si="139"/>
        <v/>
      </c>
      <c r="V1848" s="71" t="str">
        <f t="shared" si="142"/>
        <v/>
      </c>
      <c r="W1848" s="71" t="str">
        <f>IF(U1848="","",SUM($U$18:U1848))</f>
        <v/>
      </c>
      <c r="X1848" s="71" t="str">
        <f>IF(U1848="","",IF(U1849="",SUM($U$18:U1848)-SUM($X$17:X1847)))</f>
        <v/>
      </c>
      <c r="Y1848" s="70" t="str">
        <f t="shared" si="140"/>
        <v/>
      </c>
      <c r="Z1848" s="71" t="str">
        <f t="shared" si="141"/>
        <v/>
      </c>
      <c r="AB1848" s="70"/>
    </row>
    <row r="1849" spans="2:28" s="71" customFormat="1" x14ac:dyDescent="0.3">
      <c r="B1849" s="242"/>
      <c r="C1849" s="243"/>
      <c r="D1849" s="244"/>
      <c r="E1849" s="243"/>
      <c r="F1849" s="243"/>
      <c r="G1849" s="244"/>
      <c r="H1849" s="245"/>
      <c r="I1849" s="244"/>
      <c r="J1849" s="245"/>
      <c r="K1849" s="244"/>
      <c r="L1849" s="245"/>
      <c r="M1849" s="244"/>
      <c r="N1849" s="246"/>
      <c r="O1849" s="243"/>
      <c r="P1849" s="243"/>
      <c r="Q1849" s="243"/>
      <c r="R1849" s="244"/>
      <c r="S1849" s="247"/>
      <c r="T1849" s="70" t="str">
        <f t="shared" si="138"/>
        <v/>
      </c>
      <c r="U1849" s="71" t="str">
        <f t="shared" si="139"/>
        <v/>
      </c>
      <c r="V1849" s="71" t="str">
        <f t="shared" si="142"/>
        <v/>
      </c>
      <c r="W1849" s="71" t="str">
        <f>IF(U1849="","",SUM($U$18:U1849))</f>
        <v/>
      </c>
      <c r="X1849" s="71" t="str">
        <f>IF(U1849="","",IF(U1850="",SUM($U$18:U1849)-SUM($X$17:X1848)))</f>
        <v/>
      </c>
      <c r="Y1849" s="70" t="str">
        <f t="shared" si="140"/>
        <v/>
      </c>
      <c r="Z1849" s="71" t="str">
        <f t="shared" si="141"/>
        <v/>
      </c>
      <c r="AB1849" s="70"/>
    </row>
    <row r="1850" spans="2:28" s="71" customFormat="1" x14ac:dyDescent="0.3">
      <c r="B1850" s="242"/>
      <c r="C1850" s="243"/>
      <c r="D1850" s="244"/>
      <c r="E1850" s="243"/>
      <c r="F1850" s="243"/>
      <c r="G1850" s="244"/>
      <c r="H1850" s="245"/>
      <c r="I1850" s="244"/>
      <c r="J1850" s="245"/>
      <c r="K1850" s="244"/>
      <c r="L1850" s="245"/>
      <c r="M1850" s="244"/>
      <c r="N1850" s="246"/>
      <c r="O1850" s="243"/>
      <c r="P1850" s="243"/>
      <c r="Q1850" s="243"/>
      <c r="R1850" s="244"/>
      <c r="S1850" s="247"/>
      <c r="T1850" s="70" t="str">
        <f t="shared" si="138"/>
        <v/>
      </c>
      <c r="U1850" s="71" t="str">
        <f t="shared" si="139"/>
        <v/>
      </c>
      <c r="V1850" s="71" t="str">
        <f t="shared" si="142"/>
        <v/>
      </c>
      <c r="W1850" s="71" t="str">
        <f>IF(U1850="","",SUM($U$18:U1850))</f>
        <v/>
      </c>
      <c r="X1850" s="71" t="str">
        <f>IF(U1850="","",IF(U1851="",SUM($U$18:U1850)-SUM($X$17:X1849)))</f>
        <v/>
      </c>
      <c r="Y1850" s="70" t="str">
        <f t="shared" si="140"/>
        <v/>
      </c>
      <c r="Z1850" s="71" t="str">
        <f t="shared" si="141"/>
        <v/>
      </c>
      <c r="AB1850" s="70"/>
    </row>
    <row r="1851" spans="2:28" s="71" customFormat="1" x14ac:dyDescent="0.3">
      <c r="B1851" s="242"/>
      <c r="C1851" s="243"/>
      <c r="D1851" s="244"/>
      <c r="E1851" s="243"/>
      <c r="F1851" s="243"/>
      <c r="G1851" s="244"/>
      <c r="H1851" s="245"/>
      <c r="I1851" s="244"/>
      <c r="J1851" s="245"/>
      <c r="K1851" s="244"/>
      <c r="L1851" s="245"/>
      <c r="M1851" s="244"/>
      <c r="N1851" s="246"/>
      <c r="O1851" s="243"/>
      <c r="P1851" s="243"/>
      <c r="Q1851" s="243"/>
      <c r="R1851" s="244"/>
      <c r="S1851" s="247"/>
      <c r="T1851" s="70" t="str">
        <f t="shared" si="138"/>
        <v/>
      </c>
      <c r="U1851" s="71" t="str">
        <f t="shared" si="139"/>
        <v/>
      </c>
      <c r="V1851" s="71" t="str">
        <f t="shared" si="142"/>
        <v/>
      </c>
      <c r="W1851" s="71" t="str">
        <f>IF(U1851="","",SUM($U$18:U1851))</f>
        <v/>
      </c>
      <c r="X1851" s="71" t="str">
        <f>IF(U1851="","",IF(U1852="",SUM($U$18:U1851)-SUM($X$17:X1850)))</f>
        <v/>
      </c>
      <c r="Y1851" s="70" t="str">
        <f t="shared" si="140"/>
        <v/>
      </c>
      <c r="Z1851" s="71" t="str">
        <f t="shared" si="141"/>
        <v/>
      </c>
      <c r="AB1851" s="70"/>
    </row>
    <row r="1852" spans="2:28" s="71" customFormat="1" x14ac:dyDescent="0.3">
      <c r="B1852" s="242"/>
      <c r="C1852" s="243"/>
      <c r="D1852" s="244"/>
      <c r="E1852" s="243"/>
      <c r="F1852" s="243"/>
      <c r="G1852" s="244"/>
      <c r="H1852" s="245"/>
      <c r="I1852" s="244"/>
      <c r="J1852" s="245"/>
      <c r="K1852" s="244"/>
      <c r="L1852" s="245"/>
      <c r="M1852" s="244"/>
      <c r="N1852" s="246"/>
      <c r="O1852" s="243"/>
      <c r="P1852" s="243"/>
      <c r="Q1852" s="243"/>
      <c r="R1852" s="244"/>
      <c r="S1852" s="247"/>
      <c r="T1852" s="70" t="str">
        <f t="shared" si="138"/>
        <v/>
      </c>
      <c r="U1852" s="71" t="str">
        <f t="shared" si="139"/>
        <v/>
      </c>
      <c r="V1852" s="71" t="str">
        <f t="shared" si="142"/>
        <v/>
      </c>
      <c r="W1852" s="71" t="str">
        <f>IF(U1852="","",SUM($U$18:U1852))</f>
        <v/>
      </c>
      <c r="X1852" s="71" t="str">
        <f>IF(U1852="","",IF(U1853="",SUM($U$18:U1852)-SUM($X$17:X1851)))</f>
        <v/>
      </c>
      <c r="Y1852" s="70" t="str">
        <f t="shared" si="140"/>
        <v/>
      </c>
      <c r="Z1852" s="71" t="str">
        <f t="shared" si="141"/>
        <v/>
      </c>
      <c r="AB1852" s="70"/>
    </row>
    <row r="1853" spans="2:28" s="71" customFormat="1" x14ac:dyDescent="0.3">
      <c r="B1853" s="242"/>
      <c r="C1853" s="243"/>
      <c r="D1853" s="244"/>
      <c r="E1853" s="243"/>
      <c r="F1853" s="243"/>
      <c r="G1853" s="244"/>
      <c r="H1853" s="245"/>
      <c r="I1853" s="244"/>
      <c r="J1853" s="245"/>
      <c r="K1853" s="244"/>
      <c r="L1853" s="245"/>
      <c r="M1853" s="244"/>
      <c r="N1853" s="246"/>
      <c r="O1853" s="243"/>
      <c r="P1853" s="243"/>
      <c r="Q1853" s="243"/>
      <c r="R1853" s="244"/>
      <c r="S1853" s="247"/>
      <c r="T1853" s="70" t="str">
        <f t="shared" si="138"/>
        <v/>
      </c>
      <c r="U1853" s="71" t="str">
        <f t="shared" si="139"/>
        <v/>
      </c>
      <c r="V1853" s="71" t="str">
        <f t="shared" si="142"/>
        <v/>
      </c>
      <c r="W1853" s="71" t="str">
        <f>IF(U1853="","",SUM($U$18:U1853))</f>
        <v/>
      </c>
      <c r="X1853" s="71" t="str">
        <f>IF(U1853="","",IF(U1854="",SUM($U$18:U1853)-SUM($X$17:X1852)))</f>
        <v/>
      </c>
      <c r="Y1853" s="70" t="str">
        <f t="shared" si="140"/>
        <v/>
      </c>
      <c r="Z1853" s="71" t="str">
        <f t="shared" si="141"/>
        <v/>
      </c>
      <c r="AB1853" s="70"/>
    </row>
    <row r="1854" spans="2:28" s="71" customFormat="1" x14ac:dyDescent="0.3">
      <c r="B1854" s="242"/>
      <c r="C1854" s="243"/>
      <c r="D1854" s="244"/>
      <c r="E1854" s="243"/>
      <c r="F1854" s="243"/>
      <c r="G1854" s="244"/>
      <c r="H1854" s="245"/>
      <c r="I1854" s="244"/>
      <c r="J1854" s="245"/>
      <c r="K1854" s="244"/>
      <c r="L1854" s="245"/>
      <c r="M1854" s="244"/>
      <c r="N1854" s="246"/>
      <c r="O1854" s="243"/>
      <c r="P1854" s="243"/>
      <c r="Q1854" s="243"/>
      <c r="R1854" s="244"/>
      <c r="S1854" s="247"/>
      <c r="T1854" s="70" t="str">
        <f t="shared" si="138"/>
        <v/>
      </c>
      <c r="U1854" s="71" t="str">
        <f t="shared" si="139"/>
        <v/>
      </c>
      <c r="V1854" s="71" t="str">
        <f t="shared" si="142"/>
        <v/>
      </c>
      <c r="W1854" s="71" t="str">
        <f>IF(U1854="","",SUM($U$18:U1854))</f>
        <v/>
      </c>
      <c r="X1854" s="71" t="str">
        <f>IF(U1854="","",IF(U1855="",SUM($U$18:U1854)-SUM($X$17:X1853)))</f>
        <v/>
      </c>
      <c r="Y1854" s="70" t="str">
        <f t="shared" si="140"/>
        <v/>
      </c>
      <c r="Z1854" s="71" t="str">
        <f t="shared" si="141"/>
        <v/>
      </c>
      <c r="AB1854" s="70"/>
    </row>
    <row r="1855" spans="2:28" s="71" customFormat="1" x14ac:dyDescent="0.3">
      <c r="B1855" s="242"/>
      <c r="C1855" s="243"/>
      <c r="D1855" s="244"/>
      <c r="E1855" s="243"/>
      <c r="F1855" s="243"/>
      <c r="G1855" s="244"/>
      <c r="H1855" s="245"/>
      <c r="I1855" s="244"/>
      <c r="J1855" s="245"/>
      <c r="K1855" s="244"/>
      <c r="L1855" s="245"/>
      <c r="M1855" s="244"/>
      <c r="N1855" s="246"/>
      <c r="O1855" s="243"/>
      <c r="P1855" s="243"/>
      <c r="Q1855" s="243"/>
      <c r="R1855" s="244"/>
      <c r="S1855" s="247"/>
      <c r="T1855" s="70" t="str">
        <f t="shared" si="138"/>
        <v/>
      </c>
      <c r="U1855" s="71" t="str">
        <f t="shared" si="139"/>
        <v/>
      </c>
      <c r="V1855" s="71" t="str">
        <f t="shared" si="142"/>
        <v/>
      </c>
      <c r="W1855" s="71" t="str">
        <f>IF(U1855="","",SUM($U$18:U1855))</f>
        <v/>
      </c>
      <c r="X1855" s="71" t="str">
        <f>IF(U1855="","",IF(U1856="",SUM($U$18:U1855)-SUM($X$17:X1854)))</f>
        <v/>
      </c>
      <c r="Y1855" s="70" t="str">
        <f t="shared" si="140"/>
        <v/>
      </c>
      <c r="Z1855" s="71" t="str">
        <f t="shared" si="141"/>
        <v/>
      </c>
      <c r="AB1855" s="70"/>
    </row>
    <row r="1856" spans="2:28" s="71" customFormat="1" x14ac:dyDescent="0.3">
      <c r="B1856" s="242"/>
      <c r="C1856" s="243"/>
      <c r="D1856" s="244"/>
      <c r="E1856" s="243"/>
      <c r="F1856" s="243"/>
      <c r="G1856" s="244"/>
      <c r="H1856" s="245"/>
      <c r="I1856" s="244"/>
      <c r="J1856" s="245"/>
      <c r="K1856" s="244"/>
      <c r="L1856" s="245"/>
      <c r="M1856" s="244"/>
      <c r="N1856" s="246"/>
      <c r="O1856" s="243"/>
      <c r="P1856" s="243"/>
      <c r="Q1856" s="243"/>
      <c r="R1856" s="244"/>
      <c r="S1856" s="247"/>
      <c r="T1856" s="70" t="str">
        <f t="shared" si="138"/>
        <v/>
      </c>
      <c r="U1856" s="71" t="str">
        <f t="shared" si="139"/>
        <v/>
      </c>
      <c r="V1856" s="71" t="str">
        <f t="shared" si="142"/>
        <v/>
      </c>
      <c r="W1856" s="71" t="str">
        <f>IF(U1856="","",SUM($U$18:U1856))</f>
        <v/>
      </c>
      <c r="X1856" s="71" t="str">
        <f>IF(U1856="","",IF(U1857="",SUM($U$18:U1856)-SUM($X$17:X1855)))</f>
        <v/>
      </c>
      <c r="Y1856" s="70" t="str">
        <f t="shared" si="140"/>
        <v/>
      </c>
      <c r="Z1856" s="71" t="str">
        <f t="shared" si="141"/>
        <v/>
      </c>
      <c r="AB1856" s="70"/>
    </row>
    <row r="1857" spans="2:28" s="71" customFormat="1" x14ac:dyDescent="0.3">
      <c r="B1857" s="242"/>
      <c r="C1857" s="243"/>
      <c r="D1857" s="244"/>
      <c r="E1857" s="243"/>
      <c r="F1857" s="243"/>
      <c r="G1857" s="244"/>
      <c r="H1857" s="245"/>
      <c r="I1857" s="244"/>
      <c r="J1857" s="245"/>
      <c r="K1857" s="244"/>
      <c r="L1857" s="245"/>
      <c r="M1857" s="244"/>
      <c r="N1857" s="246"/>
      <c r="O1857" s="243"/>
      <c r="P1857" s="243"/>
      <c r="Q1857" s="243"/>
      <c r="R1857" s="244"/>
      <c r="S1857" s="247"/>
      <c r="T1857" s="70" t="str">
        <f t="shared" si="138"/>
        <v/>
      </c>
      <c r="U1857" s="71" t="str">
        <f t="shared" si="139"/>
        <v/>
      </c>
      <c r="V1857" s="71" t="str">
        <f t="shared" si="142"/>
        <v/>
      </c>
      <c r="W1857" s="71" t="str">
        <f>IF(U1857="","",SUM($U$18:U1857))</f>
        <v/>
      </c>
      <c r="X1857" s="71" t="str">
        <f>IF(U1857="","",IF(U1858="",SUM($U$18:U1857)-SUM($X$17:X1856)))</f>
        <v/>
      </c>
      <c r="Y1857" s="70" t="str">
        <f t="shared" si="140"/>
        <v/>
      </c>
      <c r="Z1857" s="71" t="str">
        <f t="shared" si="141"/>
        <v/>
      </c>
      <c r="AB1857" s="70"/>
    </row>
    <row r="1858" spans="2:28" s="71" customFormat="1" x14ac:dyDescent="0.3">
      <c r="B1858" s="242"/>
      <c r="C1858" s="243"/>
      <c r="D1858" s="244"/>
      <c r="E1858" s="243"/>
      <c r="F1858" s="243"/>
      <c r="G1858" s="244"/>
      <c r="H1858" s="245"/>
      <c r="I1858" s="244"/>
      <c r="J1858" s="245"/>
      <c r="K1858" s="244"/>
      <c r="L1858" s="245"/>
      <c r="M1858" s="244"/>
      <c r="N1858" s="246"/>
      <c r="O1858" s="243"/>
      <c r="P1858" s="243"/>
      <c r="Q1858" s="243"/>
      <c r="R1858" s="244"/>
      <c r="S1858" s="247"/>
      <c r="T1858" s="70" t="str">
        <f t="shared" si="138"/>
        <v/>
      </c>
      <c r="U1858" s="71" t="str">
        <f t="shared" si="139"/>
        <v/>
      </c>
      <c r="V1858" s="71" t="str">
        <f t="shared" si="142"/>
        <v/>
      </c>
      <c r="W1858" s="71" t="str">
        <f>IF(U1858="","",SUM($U$18:U1858))</f>
        <v/>
      </c>
      <c r="X1858" s="71" t="str">
        <f>IF(U1858="","",IF(U1859="",SUM($U$18:U1858)-SUM($X$17:X1857)))</f>
        <v/>
      </c>
      <c r="Y1858" s="70" t="str">
        <f t="shared" si="140"/>
        <v/>
      </c>
      <c r="Z1858" s="71" t="str">
        <f t="shared" si="141"/>
        <v/>
      </c>
      <c r="AB1858" s="70"/>
    </row>
    <row r="1859" spans="2:28" s="71" customFormat="1" x14ac:dyDescent="0.3">
      <c r="B1859" s="242"/>
      <c r="C1859" s="243"/>
      <c r="D1859" s="244"/>
      <c r="E1859" s="243"/>
      <c r="F1859" s="243"/>
      <c r="G1859" s="244"/>
      <c r="H1859" s="245"/>
      <c r="I1859" s="244"/>
      <c r="J1859" s="245"/>
      <c r="K1859" s="244"/>
      <c r="L1859" s="245"/>
      <c r="M1859" s="244"/>
      <c r="N1859" s="246"/>
      <c r="O1859" s="243"/>
      <c r="P1859" s="243"/>
      <c r="Q1859" s="243"/>
      <c r="R1859" s="244"/>
      <c r="S1859" s="247"/>
      <c r="T1859" s="70" t="str">
        <f t="shared" si="138"/>
        <v/>
      </c>
      <c r="U1859" s="71" t="str">
        <f t="shared" si="139"/>
        <v/>
      </c>
      <c r="V1859" s="71" t="str">
        <f t="shared" si="142"/>
        <v/>
      </c>
      <c r="W1859" s="71" t="str">
        <f>IF(U1859="","",SUM($U$18:U1859))</f>
        <v/>
      </c>
      <c r="X1859" s="71" t="str">
        <f>IF(U1859="","",IF(U1860="",SUM($U$18:U1859)-SUM($X$17:X1858)))</f>
        <v/>
      </c>
      <c r="Y1859" s="70" t="str">
        <f t="shared" si="140"/>
        <v/>
      </c>
      <c r="Z1859" s="71" t="str">
        <f t="shared" si="141"/>
        <v/>
      </c>
      <c r="AB1859" s="70"/>
    </row>
    <row r="1860" spans="2:28" s="71" customFormat="1" x14ac:dyDescent="0.3">
      <c r="B1860" s="242"/>
      <c r="C1860" s="243"/>
      <c r="D1860" s="244"/>
      <c r="E1860" s="243"/>
      <c r="F1860" s="243"/>
      <c r="G1860" s="244"/>
      <c r="H1860" s="245"/>
      <c r="I1860" s="244"/>
      <c r="J1860" s="245"/>
      <c r="K1860" s="244"/>
      <c r="L1860" s="245"/>
      <c r="M1860" s="244"/>
      <c r="N1860" s="246"/>
      <c r="O1860" s="243"/>
      <c r="P1860" s="243"/>
      <c r="Q1860" s="243"/>
      <c r="R1860" s="244"/>
      <c r="S1860" s="247"/>
      <c r="T1860" s="70" t="str">
        <f t="shared" si="138"/>
        <v/>
      </c>
      <c r="U1860" s="71" t="str">
        <f t="shared" si="139"/>
        <v/>
      </c>
      <c r="V1860" s="71" t="str">
        <f t="shared" si="142"/>
        <v/>
      </c>
      <c r="W1860" s="71" t="str">
        <f>IF(U1860="","",SUM($U$18:U1860))</f>
        <v/>
      </c>
      <c r="X1860" s="71" t="str">
        <f>IF(U1860="","",IF(U1861="",SUM($U$18:U1860)-SUM($X$17:X1859)))</f>
        <v/>
      </c>
      <c r="Y1860" s="70" t="str">
        <f t="shared" si="140"/>
        <v/>
      </c>
      <c r="Z1860" s="71" t="str">
        <f t="shared" si="141"/>
        <v/>
      </c>
      <c r="AB1860" s="70"/>
    </row>
    <row r="1861" spans="2:28" s="71" customFormat="1" x14ac:dyDescent="0.3">
      <c r="B1861" s="242"/>
      <c r="C1861" s="243"/>
      <c r="D1861" s="244"/>
      <c r="E1861" s="243"/>
      <c r="F1861" s="243"/>
      <c r="G1861" s="244"/>
      <c r="H1861" s="245"/>
      <c r="I1861" s="244"/>
      <c r="J1861" s="245"/>
      <c r="K1861" s="244"/>
      <c r="L1861" s="245"/>
      <c r="M1861" s="244"/>
      <c r="N1861" s="246"/>
      <c r="O1861" s="243"/>
      <c r="P1861" s="243"/>
      <c r="Q1861" s="243"/>
      <c r="R1861" s="244"/>
      <c r="S1861" s="247"/>
      <c r="T1861" s="70" t="str">
        <f t="shared" si="138"/>
        <v/>
      </c>
      <c r="U1861" s="71" t="str">
        <f t="shared" si="139"/>
        <v/>
      </c>
      <c r="V1861" s="71" t="str">
        <f t="shared" si="142"/>
        <v/>
      </c>
      <c r="W1861" s="71" t="str">
        <f>IF(U1861="","",SUM($U$18:U1861))</f>
        <v/>
      </c>
      <c r="X1861" s="71" t="str">
        <f>IF(U1861="","",IF(U1862="",SUM($U$18:U1861)-SUM($X$17:X1860)))</f>
        <v/>
      </c>
      <c r="Y1861" s="70" t="str">
        <f t="shared" si="140"/>
        <v/>
      </c>
      <c r="Z1861" s="71" t="str">
        <f t="shared" si="141"/>
        <v/>
      </c>
      <c r="AB1861" s="70"/>
    </row>
    <row r="1862" spans="2:28" s="71" customFormat="1" x14ac:dyDescent="0.3">
      <c r="B1862" s="242"/>
      <c r="C1862" s="243"/>
      <c r="D1862" s="244"/>
      <c r="E1862" s="243"/>
      <c r="F1862" s="243"/>
      <c r="G1862" s="244"/>
      <c r="H1862" s="245"/>
      <c r="I1862" s="244"/>
      <c r="J1862" s="245"/>
      <c r="K1862" s="244"/>
      <c r="L1862" s="245"/>
      <c r="M1862" s="244"/>
      <c r="N1862" s="246"/>
      <c r="O1862" s="243"/>
      <c r="P1862" s="243"/>
      <c r="Q1862" s="243"/>
      <c r="R1862" s="244"/>
      <c r="S1862" s="247"/>
      <c r="T1862" s="70" t="str">
        <f t="shared" si="138"/>
        <v/>
      </c>
      <c r="U1862" s="71" t="str">
        <f t="shared" si="139"/>
        <v/>
      </c>
      <c r="V1862" s="71" t="str">
        <f t="shared" si="142"/>
        <v/>
      </c>
      <c r="W1862" s="71" t="str">
        <f>IF(U1862="","",SUM($U$18:U1862))</f>
        <v/>
      </c>
      <c r="X1862" s="71" t="str">
        <f>IF(U1862="","",IF(U1863="",SUM($U$18:U1862)-SUM($X$17:X1861)))</f>
        <v/>
      </c>
      <c r="Y1862" s="70" t="str">
        <f t="shared" si="140"/>
        <v/>
      </c>
      <c r="Z1862" s="71" t="str">
        <f t="shared" si="141"/>
        <v/>
      </c>
      <c r="AB1862" s="70"/>
    </row>
    <row r="1863" spans="2:28" s="71" customFormat="1" x14ac:dyDescent="0.3">
      <c r="B1863" s="242"/>
      <c r="C1863" s="243"/>
      <c r="D1863" s="244"/>
      <c r="E1863" s="243"/>
      <c r="F1863" s="243"/>
      <c r="G1863" s="244"/>
      <c r="H1863" s="245"/>
      <c r="I1863" s="244"/>
      <c r="J1863" s="245"/>
      <c r="K1863" s="244"/>
      <c r="L1863" s="245"/>
      <c r="M1863" s="244"/>
      <c r="N1863" s="246"/>
      <c r="O1863" s="243"/>
      <c r="P1863" s="243"/>
      <c r="Q1863" s="243"/>
      <c r="R1863" s="244"/>
      <c r="S1863" s="247"/>
      <c r="T1863" s="70" t="str">
        <f t="shared" si="138"/>
        <v/>
      </c>
      <c r="U1863" s="71" t="str">
        <f t="shared" si="139"/>
        <v/>
      </c>
      <c r="V1863" s="71" t="str">
        <f t="shared" si="142"/>
        <v/>
      </c>
      <c r="W1863" s="71" t="str">
        <f>IF(U1863="","",SUM($U$18:U1863))</f>
        <v/>
      </c>
      <c r="X1863" s="71" t="str">
        <f>IF(U1863="","",IF(U1864="",SUM($U$18:U1863)-SUM($X$17:X1862)))</f>
        <v/>
      </c>
      <c r="Y1863" s="70" t="str">
        <f t="shared" si="140"/>
        <v/>
      </c>
      <c r="Z1863" s="71" t="str">
        <f t="shared" si="141"/>
        <v/>
      </c>
      <c r="AB1863" s="70"/>
    </row>
    <row r="1864" spans="2:28" s="71" customFormat="1" x14ac:dyDescent="0.3">
      <c r="B1864" s="242"/>
      <c r="C1864" s="243"/>
      <c r="D1864" s="244"/>
      <c r="E1864" s="243"/>
      <c r="F1864" s="243"/>
      <c r="G1864" s="244"/>
      <c r="H1864" s="245"/>
      <c r="I1864" s="244"/>
      <c r="J1864" s="245"/>
      <c r="K1864" s="244"/>
      <c r="L1864" s="245"/>
      <c r="M1864" s="244"/>
      <c r="N1864" s="246"/>
      <c r="O1864" s="243"/>
      <c r="P1864" s="243"/>
      <c r="Q1864" s="243"/>
      <c r="R1864" s="244"/>
      <c r="S1864" s="247"/>
      <c r="T1864" s="70" t="str">
        <f t="shared" si="138"/>
        <v/>
      </c>
      <c r="U1864" s="71" t="str">
        <f t="shared" si="139"/>
        <v/>
      </c>
      <c r="V1864" s="71" t="str">
        <f t="shared" si="142"/>
        <v/>
      </c>
      <c r="W1864" s="71" t="str">
        <f>IF(U1864="","",SUM($U$18:U1864))</f>
        <v/>
      </c>
      <c r="X1864" s="71" t="str">
        <f>IF(U1864="","",IF(U1865="",SUM($U$18:U1864)-SUM($X$17:X1863)))</f>
        <v/>
      </c>
      <c r="Y1864" s="70" t="str">
        <f t="shared" si="140"/>
        <v/>
      </c>
      <c r="Z1864" s="71" t="str">
        <f t="shared" si="141"/>
        <v/>
      </c>
      <c r="AB1864" s="70"/>
    </row>
    <row r="1865" spans="2:28" s="71" customFormat="1" x14ac:dyDescent="0.3">
      <c r="B1865" s="242"/>
      <c r="C1865" s="243"/>
      <c r="D1865" s="244"/>
      <c r="E1865" s="243"/>
      <c r="F1865" s="243"/>
      <c r="G1865" s="244"/>
      <c r="H1865" s="245"/>
      <c r="I1865" s="244"/>
      <c r="J1865" s="245"/>
      <c r="K1865" s="244"/>
      <c r="L1865" s="245"/>
      <c r="M1865" s="244"/>
      <c r="N1865" s="246"/>
      <c r="O1865" s="243"/>
      <c r="P1865" s="243"/>
      <c r="Q1865" s="243"/>
      <c r="R1865" s="244"/>
      <c r="S1865" s="247"/>
      <c r="T1865" s="70" t="str">
        <f t="shared" si="138"/>
        <v/>
      </c>
      <c r="U1865" s="71" t="str">
        <f t="shared" si="139"/>
        <v/>
      </c>
      <c r="V1865" s="71" t="str">
        <f t="shared" si="142"/>
        <v/>
      </c>
      <c r="W1865" s="71" t="str">
        <f>IF(U1865="","",SUM($U$18:U1865))</f>
        <v/>
      </c>
      <c r="X1865" s="71" t="str">
        <f>IF(U1865="","",IF(U1866="",SUM($U$18:U1865)-SUM($X$17:X1864)))</f>
        <v/>
      </c>
      <c r="Y1865" s="70" t="str">
        <f t="shared" si="140"/>
        <v/>
      </c>
      <c r="Z1865" s="71" t="str">
        <f t="shared" si="141"/>
        <v/>
      </c>
      <c r="AB1865" s="70"/>
    </row>
    <row r="1866" spans="2:28" s="71" customFormat="1" x14ac:dyDescent="0.3">
      <c r="B1866" s="242"/>
      <c r="C1866" s="243"/>
      <c r="D1866" s="244"/>
      <c r="E1866" s="243"/>
      <c r="F1866" s="243"/>
      <c r="G1866" s="244"/>
      <c r="H1866" s="245"/>
      <c r="I1866" s="244"/>
      <c r="J1866" s="245"/>
      <c r="K1866" s="244"/>
      <c r="L1866" s="245"/>
      <c r="M1866" s="244"/>
      <c r="N1866" s="246"/>
      <c r="O1866" s="243"/>
      <c r="P1866" s="243"/>
      <c r="Q1866" s="243"/>
      <c r="R1866" s="244"/>
      <c r="S1866" s="247"/>
      <c r="T1866" s="70" t="str">
        <f t="shared" si="138"/>
        <v/>
      </c>
      <c r="U1866" s="71" t="str">
        <f t="shared" si="139"/>
        <v/>
      </c>
      <c r="V1866" s="71" t="str">
        <f t="shared" si="142"/>
        <v/>
      </c>
      <c r="W1866" s="71" t="str">
        <f>IF(U1866="","",SUM($U$18:U1866))</f>
        <v/>
      </c>
      <c r="X1866" s="71" t="str">
        <f>IF(U1866="","",IF(U1867="",SUM($U$18:U1866)-SUM($X$17:X1865)))</f>
        <v/>
      </c>
      <c r="Y1866" s="70" t="str">
        <f t="shared" si="140"/>
        <v/>
      </c>
      <c r="Z1866" s="71" t="str">
        <f t="shared" si="141"/>
        <v/>
      </c>
      <c r="AB1866" s="70"/>
    </row>
    <row r="1867" spans="2:28" s="71" customFormat="1" x14ac:dyDescent="0.3">
      <c r="B1867" s="242"/>
      <c r="C1867" s="243"/>
      <c r="D1867" s="244"/>
      <c r="E1867" s="243"/>
      <c r="F1867" s="243"/>
      <c r="G1867" s="244"/>
      <c r="H1867" s="245"/>
      <c r="I1867" s="244"/>
      <c r="J1867" s="245"/>
      <c r="K1867" s="244"/>
      <c r="L1867" s="245"/>
      <c r="M1867" s="244"/>
      <c r="N1867" s="246"/>
      <c r="O1867" s="243"/>
      <c r="P1867" s="243"/>
      <c r="Q1867" s="243"/>
      <c r="R1867" s="244"/>
      <c r="S1867" s="247"/>
      <c r="T1867" s="70" t="str">
        <f t="shared" si="138"/>
        <v/>
      </c>
      <c r="U1867" s="71" t="str">
        <f t="shared" si="139"/>
        <v/>
      </c>
      <c r="V1867" s="71" t="str">
        <f t="shared" si="142"/>
        <v/>
      </c>
      <c r="W1867" s="71" t="str">
        <f>IF(U1867="","",SUM($U$18:U1867))</f>
        <v/>
      </c>
      <c r="X1867" s="71" t="str">
        <f>IF(U1867="","",IF(U1868="",SUM($U$18:U1867)-SUM($X$17:X1866)))</f>
        <v/>
      </c>
      <c r="Y1867" s="70" t="str">
        <f t="shared" si="140"/>
        <v/>
      </c>
      <c r="Z1867" s="71" t="str">
        <f t="shared" si="141"/>
        <v/>
      </c>
      <c r="AB1867" s="70"/>
    </row>
    <row r="1868" spans="2:28" s="71" customFormat="1" x14ac:dyDescent="0.3">
      <c r="B1868" s="242"/>
      <c r="C1868" s="243"/>
      <c r="D1868" s="244"/>
      <c r="E1868" s="243"/>
      <c r="F1868" s="243"/>
      <c r="G1868" s="244"/>
      <c r="H1868" s="245"/>
      <c r="I1868" s="244"/>
      <c r="J1868" s="245"/>
      <c r="K1868" s="244"/>
      <c r="L1868" s="245"/>
      <c r="M1868" s="244"/>
      <c r="N1868" s="246"/>
      <c r="O1868" s="243"/>
      <c r="P1868" s="243"/>
      <c r="Q1868" s="243"/>
      <c r="R1868" s="244"/>
      <c r="S1868" s="247"/>
      <c r="T1868" s="70" t="str">
        <f t="shared" si="138"/>
        <v/>
      </c>
      <c r="U1868" s="71" t="str">
        <f t="shared" si="139"/>
        <v/>
      </c>
      <c r="V1868" s="71" t="str">
        <f t="shared" si="142"/>
        <v/>
      </c>
      <c r="W1868" s="71" t="str">
        <f>IF(U1868="","",SUM($U$18:U1868))</f>
        <v/>
      </c>
      <c r="X1868" s="71" t="str">
        <f>IF(U1868="","",IF(U1869="",SUM($U$18:U1868)-SUM($X$17:X1867)))</f>
        <v/>
      </c>
      <c r="Y1868" s="70" t="str">
        <f t="shared" si="140"/>
        <v/>
      </c>
      <c r="Z1868" s="71" t="str">
        <f t="shared" si="141"/>
        <v/>
      </c>
      <c r="AB1868" s="70"/>
    </row>
    <row r="1869" spans="2:28" s="71" customFormat="1" x14ac:dyDescent="0.3">
      <c r="B1869" s="242"/>
      <c r="C1869" s="243"/>
      <c r="D1869" s="244"/>
      <c r="E1869" s="243"/>
      <c r="F1869" s="243"/>
      <c r="G1869" s="244"/>
      <c r="H1869" s="245"/>
      <c r="I1869" s="244"/>
      <c r="J1869" s="245"/>
      <c r="K1869" s="244"/>
      <c r="L1869" s="245"/>
      <c r="M1869" s="244"/>
      <c r="N1869" s="246"/>
      <c r="O1869" s="243"/>
      <c r="P1869" s="243"/>
      <c r="Q1869" s="243"/>
      <c r="R1869" s="244"/>
      <c r="S1869" s="247"/>
      <c r="T1869" s="70" t="str">
        <f t="shared" si="138"/>
        <v/>
      </c>
      <c r="U1869" s="71" t="str">
        <f t="shared" si="139"/>
        <v/>
      </c>
      <c r="V1869" s="71" t="str">
        <f t="shared" si="142"/>
        <v/>
      </c>
      <c r="W1869" s="71" t="str">
        <f>IF(U1869="","",SUM($U$18:U1869))</f>
        <v/>
      </c>
      <c r="X1869" s="71" t="str">
        <f>IF(U1869="","",IF(U1870="",SUM($U$18:U1869)-SUM($X$17:X1868)))</f>
        <v/>
      </c>
      <c r="Y1869" s="70" t="str">
        <f t="shared" si="140"/>
        <v/>
      </c>
      <c r="Z1869" s="71" t="str">
        <f t="shared" si="141"/>
        <v/>
      </c>
      <c r="AB1869" s="70"/>
    </row>
    <row r="1870" spans="2:28" s="71" customFormat="1" x14ac:dyDescent="0.3">
      <c r="B1870" s="242"/>
      <c r="C1870" s="243"/>
      <c r="D1870" s="244"/>
      <c r="E1870" s="243"/>
      <c r="F1870" s="243"/>
      <c r="G1870" s="244"/>
      <c r="H1870" s="245"/>
      <c r="I1870" s="244"/>
      <c r="J1870" s="245"/>
      <c r="K1870" s="244"/>
      <c r="L1870" s="245"/>
      <c r="M1870" s="244"/>
      <c r="N1870" s="246"/>
      <c r="O1870" s="243"/>
      <c r="P1870" s="243"/>
      <c r="Q1870" s="243"/>
      <c r="R1870" s="244"/>
      <c r="S1870" s="247"/>
      <c r="T1870" s="70" t="str">
        <f t="shared" si="138"/>
        <v/>
      </c>
      <c r="U1870" s="71" t="str">
        <f t="shared" si="139"/>
        <v/>
      </c>
      <c r="V1870" s="71" t="str">
        <f t="shared" si="142"/>
        <v/>
      </c>
      <c r="W1870" s="71" t="str">
        <f>IF(U1870="","",SUM($U$18:U1870))</f>
        <v/>
      </c>
      <c r="X1870" s="71" t="str">
        <f>IF(U1870="","",IF(U1871="",SUM($U$18:U1870)-SUM($X$17:X1869)))</f>
        <v/>
      </c>
      <c r="Y1870" s="70" t="str">
        <f t="shared" si="140"/>
        <v/>
      </c>
      <c r="Z1870" s="71" t="str">
        <f t="shared" si="141"/>
        <v/>
      </c>
      <c r="AB1870" s="70"/>
    </row>
    <row r="1871" spans="2:28" s="71" customFormat="1" x14ac:dyDescent="0.3">
      <c r="B1871" s="242"/>
      <c r="C1871" s="243"/>
      <c r="D1871" s="244"/>
      <c r="E1871" s="243"/>
      <c r="F1871" s="243"/>
      <c r="G1871" s="244"/>
      <c r="H1871" s="245"/>
      <c r="I1871" s="244"/>
      <c r="J1871" s="245"/>
      <c r="K1871" s="244"/>
      <c r="L1871" s="245"/>
      <c r="M1871" s="244"/>
      <c r="N1871" s="246"/>
      <c r="O1871" s="243"/>
      <c r="P1871" s="243"/>
      <c r="Q1871" s="243"/>
      <c r="R1871" s="244"/>
      <c r="S1871" s="247"/>
      <c r="T1871" s="70" t="str">
        <f t="shared" si="138"/>
        <v/>
      </c>
      <c r="U1871" s="71" t="str">
        <f t="shared" si="139"/>
        <v/>
      </c>
      <c r="V1871" s="71" t="str">
        <f t="shared" si="142"/>
        <v/>
      </c>
      <c r="W1871" s="71" t="str">
        <f>IF(U1871="","",SUM($U$18:U1871))</f>
        <v/>
      </c>
      <c r="X1871" s="71" t="str">
        <f>IF(U1871="","",IF(U1872="",SUM($U$18:U1871)-SUM($X$17:X1870)))</f>
        <v/>
      </c>
      <c r="Y1871" s="70" t="str">
        <f t="shared" si="140"/>
        <v/>
      </c>
      <c r="Z1871" s="71" t="str">
        <f t="shared" si="141"/>
        <v/>
      </c>
      <c r="AB1871" s="70"/>
    </row>
    <row r="1872" spans="2:28" s="71" customFormat="1" x14ac:dyDescent="0.3">
      <c r="B1872" s="242"/>
      <c r="C1872" s="243"/>
      <c r="D1872" s="244"/>
      <c r="E1872" s="243"/>
      <c r="F1872" s="243"/>
      <c r="G1872" s="244"/>
      <c r="H1872" s="245"/>
      <c r="I1872" s="244"/>
      <c r="J1872" s="245"/>
      <c r="K1872" s="244"/>
      <c r="L1872" s="245"/>
      <c r="M1872" s="244"/>
      <c r="N1872" s="246"/>
      <c r="O1872" s="243"/>
      <c r="P1872" s="243"/>
      <c r="Q1872" s="243"/>
      <c r="R1872" s="244"/>
      <c r="S1872" s="247"/>
      <c r="T1872" s="70" t="str">
        <f t="shared" si="138"/>
        <v/>
      </c>
      <c r="U1872" s="71" t="str">
        <f t="shared" si="139"/>
        <v/>
      </c>
      <c r="V1872" s="71" t="str">
        <f t="shared" si="142"/>
        <v/>
      </c>
      <c r="W1872" s="71" t="str">
        <f>IF(U1872="","",SUM($U$18:U1872))</f>
        <v/>
      </c>
      <c r="X1872" s="71" t="str">
        <f>IF(U1872="","",IF(U1873="",SUM($U$18:U1872)-SUM($X$17:X1871)))</f>
        <v/>
      </c>
      <c r="Y1872" s="70" t="str">
        <f t="shared" si="140"/>
        <v/>
      </c>
      <c r="Z1872" s="71" t="str">
        <f t="shared" si="141"/>
        <v/>
      </c>
      <c r="AB1872" s="70"/>
    </row>
    <row r="1873" spans="2:28" s="71" customFormat="1" x14ac:dyDescent="0.3">
      <c r="B1873" s="242"/>
      <c r="C1873" s="243"/>
      <c r="D1873" s="244"/>
      <c r="E1873" s="243"/>
      <c r="F1873" s="243"/>
      <c r="G1873" s="244"/>
      <c r="H1873" s="245"/>
      <c r="I1873" s="244"/>
      <c r="J1873" s="245"/>
      <c r="K1873" s="244"/>
      <c r="L1873" s="245"/>
      <c r="M1873" s="244"/>
      <c r="N1873" s="246"/>
      <c r="O1873" s="243"/>
      <c r="P1873" s="243"/>
      <c r="Q1873" s="243"/>
      <c r="R1873" s="244"/>
      <c r="S1873" s="247"/>
      <c r="T1873" s="70" t="str">
        <f t="shared" si="138"/>
        <v/>
      </c>
      <c r="U1873" s="71" t="str">
        <f t="shared" si="139"/>
        <v/>
      </c>
      <c r="V1873" s="71" t="str">
        <f t="shared" si="142"/>
        <v/>
      </c>
      <c r="W1873" s="71" t="str">
        <f>IF(U1873="","",SUM($U$18:U1873))</f>
        <v/>
      </c>
      <c r="X1873" s="71" t="str">
        <f>IF(U1873="","",IF(U1874="",SUM($U$18:U1873)-SUM($X$17:X1872)))</f>
        <v/>
      </c>
      <c r="Y1873" s="70" t="str">
        <f t="shared" si="140"/>
        <v/>
      </c>
      <c r="Z1873" s="71" t="str">
        <f t="shared" si="141"/>
        <v/>
      </c>
      <c r="AB1873" s="70"/>
    </row>
    <row r="1874" spans="2:28" s="71" customFormat="1" x14ac:dyDescent="0.3">
      <c r="B1874" s="242"/>
      <c r="C1874" s="243"/>
      <c r="D1874" s="244"/>
      <c r="E1874" s="243"/>
      <c r="F1874" s="243"/>
      <c r="G1874" s="244"/>
      <c r="H1874" s="245"/>
      <c r="I1874" s="244"/>
      <c r="J1874" s="245"/>
      <c r="K1874" s="244"/>
      <c r="L1874" s="245"/>
      <c r="M1874" s="244"/>
      <c r="N1874" s="246"/>
      <c r="O1874" s="243"/>
      <c r="P1874" s="243"/>
      <c r="Q1874" s="243"/>
      <c r="R1874" s="244"/>
      <c r="S1874" s="247"/>
      <c r="T1874" s="70" t="str">
        <f t="shared" si="138"/>
        <v/>
      </c>
      <c r="U1874" s="71" t="str">
        <f t="shared" si="139"/>
        <v/>
      </c>
      <c r="V1874" s="71" t="str">
        <f t="shared" si="142"/>
        <v/>
      </c>
      <c r="W1874" s="71" t="str">
        <f>IF(U1874="","",SUM($U$18:U1874))</f>
        <v/>
      </c>
      <c r="X1874" s="71" t="str">
        <f>IF(U1874="","",IF(U1875="",SUM($U$18:U1874)-SUM($X$17:X1873)))</f>
        <v/>
      </c>
      <c r="Y1874" s="70" t="str">
        <f t="shared" si="140"/>
        <v/>
      </c>
      <c r="Z1874" s="71" t="str">
        <f t="shared" si="141"/>
        <v/>
      </c>
      <c r="AB1874" s="70"/>
    </row>
    <row r="1875" spans="2:28" s="71" customFormat="1" x14ac:dyDescent="0.3">
      <c r="B1875" s="242"/>
      <c r="C1875" s="243"/>
      <c r="D1875" s="244"/>
      <c r="E1875" s="243"/>
      <c r="F1875" s="243"/>
      <c r="G1875" s="244"/>
      <c r="H1875" s="245"/>
      <c r="I1875" s="244"/>
      <c r="J1875" s="245"/>
      <c r="K1875" s="244"/>
      <c r="L1875" s="245"/>
      <c r="M1875" s="244"/>
      <c r="N1875" s="246"/>
      <c r="O1875" s="243"/>
      <c r="P1875" s="243"/>
      <c r="Q1875" s="243"/>
      <c r="R1875" s="244"/>
      <c r="S1875" s="247"/>
      <c r="T1875" s="70" t="str">
        <f t="shared" ref="T1875:T1938" si="143">IF(N1875&lt;0,"",IF(N1875="","",(N1875-2)/2))</f>
        <v/>
      </c>
      <c r="U1875" s="71" t="str">
        <f t="shared" ref="U1875:U1938" si="144">IF(H1875="","",IF(M1875="",(H1875+J1875+L1875)*-1,IF(M1875=G1875,H1875/2*N1875-(H1875+J1875+L1875),IF(M1875=I1875,J1875/2*N1875-(H1875+J1875+L1875),IF(M1875=K1875,L1875/2*N1875-(H1875+J1875+L1875))))))</f>
        <v/>
      </c>
      <c r="V1875" s="71" t="str">
        <f t="shared" si="142"/>
        <v/>
      </c>
      <c r="W1875" s="71" t="str">
        <f>IF(U1875="","",SUM($U$18:U1875))</f>
        <v/>
      </c>
      <c r="X1875" s="71" t="str">
        <f>IF(U1875="","",IF(U1876="",SUM($U$18:U1875)-SUM($X$17:X1874)))</f>
        <v/>
      </c>
      <c r="Y1875" s="70" t="str">
        <f t="shared" ref="Y1875:Y1938" si="145">IF(O1875="","",IF(M1875="","",IF(G1875=M1875,O1875,IF(I1875=M1875,P1875,IF(K1875=M1875,Q1875)))))</f>
        <v/>
      </c>
      <c r="Z1875" s="71" t="str">
        <f t="shared" si="141"/>
        <v/>
      </c>
      <c r="AB1875" s="70"/>
    </row>
    <row r="1876" spans="2:28" s="71" customFormat="1" x14ac:dyDescent="0.3">
      <c r="B1876" s="242"/>
      <c r="C1876" s="243"/>
      <c r="D1876" s="244"/>
      <c r="E1876" s="243"/>
      <c r="F1876" s="243"/>
      <c r="G1876" s="244"/>
      <c r="H1876" s="245"/>
      <c r="I1876" s="244"/>
      <c r="J1876" s="245"/>
      <c r="K1876" s="244"/>
      <c r="L1876" s="245"/>
      <c r="M1876" s="244"/>
      <c r="N1876" s="246"/>
      <c r="O1876" s="243"/>
      <c r="P1876" s="243"/>
      <c r="Q1876" s="243"/>
      <c r="R1876" s="244"/>
      <c r="S1876" s="247"/>
      <c r="T1876" s="70" t="str">
        <f t="shared" si="143"/>
        <v/>
      </c>
      <c r="U1876" s="71" t="str">
        <f t="shared" si="144"/>
        <v/>
      </c>
      <c r="V1876" s="71" t="str">
        <f t="shared" si="142"/>
        <v/>
      </c>
      <c r="W1876" s="71" t="str">
        <f>IF(U1876="","",SUM($U$18:U1876))</f>
        <v/>
      </c>
      <c r="X1876" s="71" t="str">
        <f>IF(U1876="","",IF(U1877="",SUM($U$18:U1876)-SUM($X$17:X1875)))</f>
        <v/>
      </c>
      <c r="Y1876" s="70" t="str">
        <f t="shared" si="145"/>
        <v/>
      </c>
      <c r="Z1876" s="71" t="str">
        <f t="shared" si="141"/>
        <v/>
      </c>
      <c r="AB1876" s="70"/>
    </row>
    <row r="1877" spans="2:28" s="71" customFormat="1" x14ac:dyDescent="0.3">
      <c r="B1877" s="242"/>
      <c r="C1877" s="243"/>
      <c r="D1877" s="244"/>
      <c r="E1877" s="243"/>
      <c r="F1877" s="243"/>
      <c r="G1877" s="244"/>
      <c r="H1877" s="245"/>
      <c r="I1877" s="244"/>
      <c r="J1877" s="245"/>
      <c r="K1877" s="244"/>
      <c r="L1877" s="245"/>
      <c r="M1877" s="244"/>
      <c r="N1877" s="246"/>
      <c r="O1877" s="243"/>
      <c r="P1877" s="243"/>
      <c r="Q1877" s="243"/>
      <c r="R1877" s="244"/>
      <c r="S1877" s="247"/>
      <c r="T1877" s="70" t="str">
        <f t="shared" si="143"/>
        <v/>
      </c>
      <c r="U1877" s="71" t="str">
        <f t="shared" si="144"/>
        <v/>
      </c>
      <c r="V1877" s="71" t="str">
        <f t="shared" si="142"/>
        <v/>
      </c>
      <c r="W1877" s="71" t="str">
        <f>IF(U1877="","",SUM($U$18:U1877))</f>
        <v/>
      </c>
      <c r="X1877" s="71" t="str">
        <f>IF(U1877="","",IF(U1878="",SUM($U$18:U1877)-SUM($X$17:X1876)))</f>
        <v/>
      </c>
      <c r="Y1877" s="70" t="str">
        <f t="shared" si="145"/>
        <v/>
      </c>
      <c r="Z1877" s="71" t="str">
        <f t="shared" si="141"/>
        <v/>
      </c>
      <c r="AB1877" s="70"/>
    </row>
    <row r="1878" spans="2:28" s="71" customFormat="1" x14ac:dyDescent="0.3">
      <c r="B1878" s="242"/>
      <c r="C1878" s="243"/>
      <c r="D1878" s="244"/>
      <c r="E1878" s="243"/>
      <c r="F1878" s="243"/>
      <c r="G1878" s="244"/>
      <c r="H1878" s="245"/>
      <c r="I1878" s="244"/>
      <c r="J1878" s="245"/>
      <c r="K1878" s="244"/>
      <c r="L1878" s="245"/>
      <c r="M1878" s="244"/>
      <c r="N1878" s="246"/>
      <c r="O1878" s="243"/>
      <c r="P1878" s="243"/>
      <c r="Q1878" s="243"/>
      <c r="R1878" s="244"/>
      <c r="S1878" s="247"/>
      <c r="T1878" s="70" t="str">
        <f t="shared" si="143"/>
        <v/>
      </c>
      <c r="U1878" s="71" t="str">
        <f t="shared" si="144"/>
        <v/>
      </c>
      <c r="V1878" s="71" t="str">
        <f t="shared" si="142"/>
        <v/>
      </c>
      <c r="W1878" s="71" t="str">
        <f>IF(U1878="","",SUM($U$18:U1878))</f>
        <v/>
      </c>
      <c r="X1878" s="71" t="str">
        <f>IF(U1878="","",IF(U1879="",SUM($U$18:U1878)-SUM($X$17:X1877)))</f>
        <v/>
      </c>
      <c r="Y1878" s="70" t="str">
        <f t="shared" si="145"/>
        <v/>
      </c>
      <c r="Z1878" s="71" t="str">
        <f t="shared" si="141"/>
        <v/>
      </c>
      <c r="AB1878" s="70"/>
    </row>
    <row r="1879" spans="2:28" s="71" customFormat="1" x14ac:dyDescent="0.3">
      <c r="B1879" s="242"/>
      <c r="C1879" s="243"/>
      <c r="D1879" s="244"/>
      <c r="E1879" s="243"/>
      <c r="F1879" s="243"/>
      <c r="G1879" s="244"/>
      <c r="H1879" s="245"/>
      <c r="I1879" s="244"/>
      <c r="J1879" s="245"/>
      <c r="K1879" s="244"/>
      <c r="L1879" s="245"/>
      <c r="M1879" s="244"/>
      <c r="N1879" s="246"/>
      <c r="O1879" s="243"/>
      <c r="P1879" s="243"/>
      <c r="Q1879" s="243"/>
      <c r="R1879" s="244"/>
      <c r="S1879" s="247"/>
      <c r="T1879" s="70" t="str">
        <f t="shared" si="143"/>
        <v/>
      </c>
      <c r="U1879" s="71" t="str">
        <f t="shared" si="144"/>
        <v/>
      </c>
      <c r="V1879" s="71" t="str">
        <f t="shared" si="142"/>
        <v/>
      </c>
      <c r="W1879" s="71" t="str">
        <f>IF(U1879="","",SUM($U$18:U1879))</f>
        <v/>
      </c>
      <c r="X1879" s="71" t="str">
        <f>IF(U1879="","",IF(U1880="",SUM($U$18:U1879)-SUM($X$17:X1878)))</f>
        <v/>
      </c>
      <c r="Y1879" s="70" t="str">
        <f t="shared" si="145"/>
        <v/>
      </c>
      <c r="Z1879" s="71" t="str">
        <f t="shared" ref="Z1879:Z1942" si="146">(IF(C1879="","",IF(N1879="","",IF(U1879&lt;0,SUM(H1879+J1879+L1879+U1879),IF(U1879=0,SUM(H1879+J1879+L1879+U1879),IF(U1879=0,"",IF(U1879&gt;0,SUM(H1879+J1879+L1879+U1879))))))))</f>
        <v/>
      </c>
      <c r="AB1879" s="70"/>
    </row>
    <row r="1880" spans="2:28" s="71" customFormat="1" x14ac:dyDescent="0.3">
      <c r="B1880" s="242"/>
      <c r="C1880" s="243"/>
      <c r="D1880" s="244"/>
      <c r="E1880" s="243"/>
      <c r="F1880" s="243"/>
      <c r="G1880" s="244"/>
      <c r="H1880" s="245"/>
      <c r="I1880" s="244"/>
      <c r="J1880" s="245"/>
      <c r="K1880" s="244"/>
      <c r="L1880" s="245"/>
      <c r="M1880" s="244"/>
      <c r="N1880" s="246"/>
      <c r="O1880" s="243"/>
      <c r="P1880" s="243"/>
      <c r="Q1880" s="243"/>
      <c r="R1880" s="244"/>
      <c r="S1880" s="247"/>
      <c r="T1880" s="70" t="str">
        <f t="shared" si="143"/>
        <v/>
      </c>
      <c r="U1880" s="71" t="str">
        <f t="shared" si="144"/>
        <v/>
      </c>
      <c r="V1880" s="71" t="str">
        <f t="shared" si="142"/>
        <v/>
      </c>
      <c r="W1880" s="71" t="str">
        <f>IF(U1880="","",SUM($U$18:U1880))</f>
        <v/>
      </c>
      <c r="X1880" s="71" t="str">
        <f>IF(U1880="","",IF(U1881="",SUM($U$18:U1880)-SUM($X$17:X1879)))</f>
        <v/>
      </c>
      <c r="Y1880" s="70" t="str">
        <f t="shared" si="145"/>
        <v/>
      </c>
      <c r="Z1880" s="71" t="str">
        <f t="shared" si="146"/>
        <v/>
      </c>
      <c r="AB1880" s="70"/>
    </row>
    <row r="1881" spans="2:28" s="71" customFormat="1" x14ac:dyDescent="0.3">
      <c r="B1881" s="242"/>
      <c r="C1881" s="243"/>
      <c r="D1881" s="244"/>
      <c r="E1881" s="243"/>
      <c r="F1881" s="243"/>
      <c r="G1881" s="244"/>
      <c r="H1881" s="245"/>
      <c r="I1881" s="244"/>
      <c r="J1881" s="245"/>
      <c r="K1881" s="244"/>
      <c r="L1881" s="245"/>
      <c r="M1881" s="244"/>
      <c r="N1881" s="246"/>
      <c r="O1881" s="243"/>
      <c r="P1881" s="243"/>
      <c r="Q1881" s="243"/>
      <c r="R1881" s="244"/>
      <c r="S1881" s="247"/>
      <c r="T1881" s="70" t="str">
        <f t="shared" si="143"/>
        <v/>
      </c>
      <c r="U1881" s="71" t="str">
        <f t="shared" si="144"/>
        <v/>
      </c>
      <c r="V1881" s="71" t="str">
        <f t="shared" si="142"/>
        <v/>
      </c>
      <c r="W1881" s="71" t="str">
        <f>IF(U1881="","",SUM($U$18:U1881))</f>
        <v/>
      </c>
      <c r="X1881" s="71" t="str">
        <f>IF(U1881="","",IF(U1882="",SUM($U$18:U1881)-SUM($X$17:X1880)))</f>
        <v/>
      </c>
      <c r="Y1881" s="70" t="str">
        <f t="shared" si="145"/>
        <v/>
      </c>
      <c r="Z1881" s="71" t="str">
        <f t="shared" si="146"/>
        <v/>
      </c>
      <c r="AB1881" s="70"/>
    </row>
    <row r="1882" spans="2:28" s="71" customFormat="1" x14ac:dyDescent="0.3">
      <c r="B1882" s="242"/>
      <c r="C1882" s="243"/>
      <c r="D1882" s="244"/>
      <c r="E1882" s="243"/>
      <c r="F1882" s="243"/>
      <c r="G1882" s="244"/>
      <c r="H1882" s="245"/>
      <c r="I1882" s="244"/>
      <c r="J1882" s="245"/>
      <c r="K1882" s="244"/>
      <c r="L1882" s="245"/>
      <c r="M1882" s="244"/>
      <c r="N1882" s="246"/>
      <c r="O1882" s="243"/>
      <c r="P1882" s="243"/>
      <c r="Q1882" s="243"/>
      <c r="R1882" s="244"/>
      <c r="S1882" s="247"/>
      <c r="T1882" s="70" t="str">
        <f t="shared" si="143"/>
        <v/>
      </c>
      <c r="U1882" s="71" t="str">
        <f t="shared" si="144"/>
        <v/>
      </c>
      <c r="V1882" s="71" t="str">
        <f t="shared" si="142"/>
        <v/>
      </c>
      <c r="W1882" s="71" t="str">
        <f>IF(U1882="","",SUM($U$18:U1882))</f>
        <v/>
      </c>
      <c r="X1882" s="71" t="str">
        <f>IF(U1882="","",IF(U1883="",SUM($U$18:U1882)-SUM($X$17:X1881)))</f>
        <v/>
      </c>
      <c r="Y1882" s="70" t="str">
        <f t="shared" si="145"/>
        <v/>
      </c>
      <c r="Z1882" s="71" t="str">
        <f t="shared" si="146"/>
        <v/>
      </c>
      <c r="AB1882" s="70"/>
    </row>
    <row r="1883" spans="2:28" s="71" customFormat="1" x14ac:dyDescent="0.3">
      <c r="B1883" s="242"/>
      <c r="C1883" s="243"/>
      <c r="D1883" s="244"/>
      <c r="E1883" s="243"/>
      <c r="F1883" s="243"/>
      <c r="G1883" s="244"/>
      <c r="H1883" s="245"/>
      <c r="I1883" s="244"/>
      <c r="J1883" s="245"/>
      <c r="K1883" s="244"/>
      <c r="L1883" s="245"/>
      <c r="M1883" s="244"/>
      <c r="N1883" s="246"/>
      <c r="O1883" s="243"/>
      <c r="P1883" s="243"/>
      <c r="Q1883" s="243"/>
      <c r="R1883" s="244"/>
      <c r="S1883" s="247"/>
      <c r="T1883" s="70" t="str">
        <f t="shared" si="143"/>
        <v/>
      </c>
      <c r="U1883" s="71" t="str">
        <f t="shared" si="144"/>
        <v/>
      </c>
      <c r="V1883" s="71" t="str">
        <f t="shared" si="142"/>
        <v/>
      </c>
      <c r="W1883" s="71" t="str">
        <f>IF(U1883="","",SUM($U$18:U1883))</f>
        <v/>
      </c>
      <c r="X1883" s="71" t="str">
        <f>IF(U1883="","",IF(U1884="",SUM($U$18:U1883)-SUM($X$17:X1882)))</f>
        <v/>
      </c>
      <c r="Y1883" s="70" t="str">
        <f t="shared" si="145"/>
        <v/>
      </c>
      <c r="Z1883" s="71" t="str">
        <f t="shared" si="146"/>
        <v/>
      </c>
      <c r="AB1883" s="70"/>
    </row>
    <row r="1884" spans="2:28" s="71" customFormat="1" x14ac:dyDescent="0.3">
      <c r="B1884" s="242"/>
      <c r="C1884" s="243"/>
      <c r="D1884" s="244"/>
      <c r="E1884" s="243"/>
      <c r="F1884" s="243"/>
      <c r="G1884" s="244"/>
      <c r="H1884" s="245"/>
      <c r="I1884" s="244"/>
      <c r="J1884" s="245"/>
      <c r="K1884" s="244"/>
      <c r="L1884" s="245"/>
      <c r="M1884" s="244"/>
      <c r="N1884" s="246"/>
      <c r="O1884" s="243"/>
      <c r="P1884" s="243"/>
      <c r="Q1884" s="243"/>
      <c r="R1884" s="244"/>
      <c r="S1884" s="247"/>
      <c r="T1884" s="70" t="str">
        <f t="shared" si="143"/>
        <v/>
      </c>
      <c r="U1884" s="71" t="str">
        <f t="shared" si="144"/>
        <v/>
      </c>
      <c r="V1884" s="71" t="str">
        <f t="shared" si="142"/>
        <v/>
      </c>
      <c r="W1884" s="71" t="str">
        <f>IF(U1884="","",SUM($U$18:U1884))</f>
        <v/>
      </c>
      <c r="X1884" s="71" t="str">
        <f>IF(U1884="","",IF(U1885="",SUM($U$18:U1884)-SUM($X$17:X1883)))</f>
        <v/>
      </c>
      <c r="Y1884" s="70" t="str">
        <f t="shared" si="145"/>
        <v/>
      </c>
      <c r="Z1884" s="71" t="str">
        <f t="shared" si="146"/>
        <v/>
      </c>
      <c r="AB1884" s="70"/>
    </row>
    <row r="1885" spans="2:28" s="71" customFormat="1" x14ac:dyDescent="0.3">
      <c r="B1885" s="242"/>
      <c r="C1885" s="243"/>
      <c r="D1885" s="244"/>
      <c r="E1885" s="243"/>
      <c r="F1885" s="243"/>
      <c r="G1885" s="244"/>
      <c r="H1885" s="245"/>
      <c r="I1885" s="244"/>
      <c r="J1885" s="245"/>
      <c r="K1885" s="244"/>
      <c r="L1885" s="245"/>
      <c r="M1885" s="244"/>
      <c r="N1885" s="246"/>
      <c r="O1885" s="243"/>
      <c r="P1885" s="243"/>
      <c r="Q1885" s="243"/>
      <c r="R1885" s="244"/>
      <c r="S1885" s="247"/>
      <c r="T1885" s="70" t="str">
        <f t="shared" si="143"/>
        <v/>
      </c>
      <c r="U1885" s="71" t="str">
        <f t="shared" si="144"/>
        <v/>
      </c>
      <c r="V1885" s="71" t="str">
        <f t="shared" si="142"/>
        <v/>
      </c>
      <c r="W1885" s="71" t="str">
        <f>IF(U1885="","",SUM($U$18:U1885))</f>
        <v/>
      </c>
      <c r="X1885" s="71" t="str">
        <f>IF(U1885="","",IF(U1886="",SUM($U$18:U1885)-SUM($X$17:X1884)))</f>
        <v/>
      </c>
      <c r="Y1885" s="70" t="str">
        <f t="shared" si="145"/>
        <v/>
      </c>
      <c r="Z1885" s="71" t="str">
        <f t="shared" si="146"/>
        <v/>
      </c>
      <c r="AB1885" s="70"/>
    </row>
    <row r="1886" spans="2:28" s="71" customFormat="1" x14ac:dyDescent="0.3">
      <c r="B1886" s="242"/>
      <c r="C1886" s="243"/>
      <c r="D1886" s="244"/>
      <c r="E1886" s="243"/>
      <c r="F1886" s="243"/>
      <c r="G1886" s="244"/>
      <c r="H1886" s="245"/>
      <c r="I1886" s="244"/>
      <c r="J1886" s="245"/>
      <c r="K1886" s="244"/>
      <c r="L1886" s="245"/>
      <c r="M1886" s="244"/>
      <c r="N1886" s="246"/>
      <c r="O1886" s="243"/>
      <c r="P1886" s="243"/>
      <c r="Q1886" s="243"/>
      <c r="R1886" s="244"/>
      <c r="S1886" s="247"/>
      <c r="T1886" s="70" t="str">
        <f t="shared" si="143"/>
        <v/>
      </c>
      <c r="U1886" s="71" t="str">
        <f t="shared" si="144"/>
        <v/>
      </c>
      <c r="V1886" s="71" t="str">
        <f t="shared" si="142"/>
        <v/>
      </c>
      <c r="W1886" s="71" t="str">
        <f>IF(U1886="","",SUM($U$18:U1886))</f>
        <v/>
      </c>
      <c r="X1886" s="71" t="str">
        <f>IF(U1886="","",IF(U1887="",SUM($U$18:U1886)-SUM($X$17:X1885)))</f>
        <v/>
      </c>
      <c r="Y1886" s="70" t="str">
        <f t="shared" si="145"/>
        <v/>
      </c>
      <c r="Z1886" s="71" t="str">
        <f t="shared" si="146"/>
        <v/>
      </c>
      <c r="AB1886" s="70"/>
    </row>
    <row r="1887" spans="2:28" s="71" customFormat="1" x14ac:dyDescent="0.3">
      <c r="B1887" s="242"/>
      <c r="C1887" s="243"/>
      <c r="D1887" s="244"/>
      <c r="E1887" s="243"/>
      <c r="F1887" s="243"/>
      <c r="G1887" s="244"/>
      <c r="H1887" s="245"/>
      <c r="I1887" s="244"/>
      <c r="J1887" s="245"/>
      <c r="K1887" s="244"/>
      <c r="L1887" s="245"/>
      <c r="M1887" s="244"/>
      <c r="N1887" s="246"/>
      <c r="O1887" s="243"/>
      <c r="P1887" s="243"/>
      <c r="Q1887" s="243"/>
      <c r="R1887" s="244"/>
      <c r="S1887" s="247"/>
      <c r="T1887" s="70" t="str">
        <f t="shared" si="143"/>
        <v/>
      </c>
      <c r="U1887" s="71" t="str">
        <f t="shared" si="144"/>
        <v/>
      </c>
      <c r="V1887" s="71" t="str">
        <f t="shared" si="142"/>
        <v/>
      </c>
      <c r="W1887" s="71" t="str">
        <f>IF(U1887="","",SUM($U$18:U1887))</f>
        <v/>
      </c>
      <c r="X1887" s="71" t="str">
        <f>IF(U1887="","",IF(U1888="",SUM($U$18:U1887)-SUM($X$17:X1886)))</f>
        <v/>
      </c>
      <c r="Y1887" s="70" t="str">
        <f t="shared" si="145"/>
        <v/>
      </c>
      <c r="Z1887" s="71" t="str">
        <f t="shared" si="146"/>
        <v/>
      </c>
      <c r="AB1887" s="70"/>
    </row>
    <row r="1888" spans="2:28" s="71" customFormat="1" x14ac:dyDescent="0.3">
      <c r="B1888" s="242"/>
      <c r="C1888" s="243"/>
      <c r="D1888" s="244"/>
      <c r="E1888" s="243"/>
      <c r="F1888" s="243"/>
      <c r="G1888" s="244"/>
      <c r="H1888" s="245"/>
      <c r="I1888" s="244"/>
      <c r="J1888" s="245"/>
      <c r="K1888" s="244"/>
      <c r="L1888" s="245"/>
      <c r="M1888" s="244"/>
      <c r="N1888" s="246"/>
      <c r="O1888" s="243"/>
      <c r="P1888" s="243"/>
      <c r="Q1888" s="243"/>
      <c r="R1888" s="244"/>
      <c r="S1888" s="247"/>
      <c r="T1888" s="70" t="str">
        <f t="shared" si="143"/>
        <v/>
      </c>
      <c r="U1888" s="71" t="str">
        <f t="shared" si="144"/>
        <v/>
      </c>
      <c r="V1888" s="71" t="str">
        <f t="shared" si="142"/>
        <v/>
      </c>
      <c r="W1888" s="71" t="str">
        <f>IF(U1888="","",SUM($U$18:U1888))</f>
        <v/>
      </c>
      <c r="X1888" s="71" t="str">
        <f>IF(U1888="","",IF(U1889="",SUM($U$18:U1888)-SUM($X$17:X1887)))</f>
        <v/>
      </c>
      <c r="Y1888" s="70" t="str">
        <f t="shared" si="145"/>
        <v/>
      </c>
      <c r="Z1888" s="71" t="str">
        <f t="shared" si="146"/>
        <v/>
      </c>
      <c r="AB1888" s="70"/>
    </row>
    <row r="1889" spans="2:28" s="71" customFormat="1" x14ac:dyDescent="0.3">
      <c r="B1889" s="242"/>
      <c r="C1889" s="243"/>
      <c r="D1889" s="244"/>
      <c r="E1889" s="243"/>
      <c r="F1889" s="243"/>
      <c r="G1889" s="244"/>
      <c r="H1889" s="245"/>
      <c r="I1889" s="244"/>
      <c r="J1889" s="245"/>
      <c r="K1889" s="244"/>
      <c r="L1889" s="245"/>
      <c r="M1889" s="244"/>
      <c r="N1889" s="246"/>
      <c r="O1889" s="243"/>
      <c r="P1889" s="243"/>
      <c r="Q1889" s="243"/>
      <c r="R1889" s="244"/>
      <c r="S1889" s="247"/>
      <c r="T1889" s="70" t="str">
        <f t="shared" si="143"/>
        <v/>
      </c>
      <c r="U1889" s="71" t="str">
        <f t="shared" si="144"/>
        <v/>
      </c>
      <c r="V1889" s="71" t="str">
        <f t="shared" si="142"/>
        <v/>
      </c>
      <c r="W1889" s="71" t="str">
        <f>IF(U1889="","",SUM($U$18:U1889))</f>
        <v/>
      </c>
      <c r="X1889" s="71" t="str">
        <f>IF(U1889="","",IF(U1890="",SUM($U$18:U1889)-SUM($X$17:X1888)))</f>
        <v/>
      </c>
      <c r="Y1889" s="70" t="str">
        <f t="shared" si="145"/>
        <v/>
      </c>
      <c r="Z1889" s="71" t="str">
        <f t="shared" si="146"/>
        <v/>
      </c>
      <c r="AB1889" s="70"/>
    </row>
    <row r="1890" spans="2:28" s="71" customFormat="1" x14ac:dyDescent="0.3">
      <c r="B1890" s="242"/>
      <c r="C1890" s="243"/>
      <c r="D1890" s="244"/>
      <c r="E1890" s="243"/>
      <c r="F1890" s="243"/>
      <c r="G1890" s="244"/>
      <c r="H1890" s="245"/>
      <c r="I1890" s="244"/>
      <c r="J1890" s="245"/>
      <c r="K1890" s="244"/>
      <c r="L1890" s="245"/>
      <c r="M1890" s="244"/>
      <c r="N1890" s="246"/>
      <c r="O1890" s="243"/>
      <c r="P1890" s="243"/>
      <c r="Q1890" s="243"/>
      <c r="R1890" s="244"/>
      <c r="S1890" s="247"/>
      <c r="T1890" s="70" t="str">
        <f t="shared" si="143"/>
        <v/>
      </c>
      <c r="U1890" s="71" t="str">
        <f t="shared" si="144"/>
        <v/>
      </c>
      <c r="V1890" s="71" t="str">
        <f t="shared" si="142"/>
        <v/>
      </c>
      <c r="W1890" s="71" t="str">
        <f>IF(U1890="","",SUM($U$18:U1890))</f>
        <v/>
      </c>
      <c r="X1890" s="71" t="str">
        <f>IF(U1890="","",IF(U1891="",SUM($U$18:U1890)-SUM($X$17:X1889)))</f>
        <v/>
      </c>
      <c r="Y1890" s="70" t="str">
        <f t="shared" si="145"/>
        <v/>
      </c>
      <c r="Z1890" s="71" t="str">
        <f t="shared" si="146"/>
        <v/>
      </c>
      <c r="AB1890" s="70"/>
    </row>
    <row r="1891" spans="2:28" s="71" customFormat="1" x14ac:dyDescent="0.3">
      <c r="B1891" s="242"/>
      <c r="C1891" s="243"/>
      <c r="D1891" s="244"/>
      <c r="E1891" s="243"/>
      <c r="F1891" s="243"/>
      <c r="G1891" s="244"/>
      <c r="H1891" s="245"/>
      <c r="I1891" s="244"/>
      <c r="J1891" s="245"/>
      <c r="K1891" s="244"/>
      <c r="L1891" s="245"/>
      <c r="M1891" s="244"/>
      <c r="N1891" s="246"/>
      <c r="O1891" s="243"/>
      <c r="P1891" s="243"/>
      <c r="Q1891" s="243"/>
      <c r="R1891" s="244"/>
      <c r="S1891" s="247"/>
      <c r="T1891" s="70" t="str">
        <f t="shared" si="143"/>
        <v/>
      </c>
      <c r="U1891" s="71" t="str">
        <f t="shared" si="144"/>
        <v/>
      </c>
      <c r="V1891" s="71" t="str">
        <f t="shared" si="142"/>
        <v/>
      </c>
      <c r="W1891" s="71" t="str">
        <f>IF(U1891="","",SUM($U$18:U1891))</f>
        <v/>
      </c>
      <c r="X1891" s="71" t="str">
        <f>IF(U1891="","",IF(U1892="",SUM($U$18:U1891)-SUM($X$17:X1890)))</f>
        <v/>
      </c>
      <c r="Y1891" s="70" t="str">
        <f t="shared" si="145"/>
        <v/>
      </c>
      <c r="Z1891" s="71" t="str">
        <f t="shared" si="146"/>
        <v/>
      </c>
      <c r="AB1891" s="70"/>
    </row>
    <row r="1892" spans="2:28" s="71" customFormat="1" x14ac:dyDescent="0.3">
      <c r="B1892" s="242"/>
      <c r="C1892" s="243"/>
      <c r="D1892" s="244"/>
      <c r="E1892" s="243"/>
      <c r="F1892" s="243"/>
      <c r="G1892" s="244"/>
      <c r="H1892" s="245"/>
      <c r="I1892" s="244"/>
      <c r="J1892" s="245"/>
      <c r="K1892" s="244"/>
      <c r="L1892" s="245"/>
      <c r="M1892" s="244"/>
      <c r="N1892" s="246"/>
      <c r="O1892" s="243"/>
      <c r="P1892" s="243"/>
      <c r="Q1892" s="243"/>
      <c r="R1892" s="244"/>
      <c r="S1892" s="247"/>
      <c r="T1892" s="70" t="str">
        <f t="shared" si="143"/>
        <v/>
      </c>
      <c r="U1892" s="71" t="str">
        <f t="shared" si="144"/>
        <v/>
      </c>
      <c r="V1892" s="71" t="str">
        <f t="shared" si="142"/>
        <v/>
      </c>
      <c r="W1892" s="71" t="str">
        <f>IF(U1892="","",SUM($U$18:U1892))</f>
        <v/>
      </c>
      <c r="X1892" s="71" t="str">
        <f>IF(U1892="","",IF(U1893="",SUM($U$18:U1892)-SUM($X$17:X1891)))</f>
        <v/>
      </c>
      <c r="Y1892" s="70" t="str">
        <f t="shared" si="145"/>
        <v/>
      </c>
      <c r="Z1892" s="71" t="str">
        <f t="shared" si="146"/>
        <v/>
      </c>
      <c r="AB1892" s="70"/>
    </row>
    <row r="1893" spans="2:28" s="71" customFormat="1" x14ac:dyDescent="0.3">
      <c r="B1893" s="242"/>
      <c r="C1893" s="243"/>
      <c r="D1893" s="244"/>
      <c r="E1893" s="243"/>
      <c r="F1893" s="243"/>
      <c r="G1893" s="244"/>
      <c r="H1893" s="245"/>
      <c r="I1893" s="244"/>
      <c r="J1893" s="245"/>
      <c r="K1893" s="244"/>
      <c r="L1893" s="245"/>
      <c r="M1893" s="244"/>
      <c r="N1893" s="246"/>
      <c r="O1893" s="243"/>
      <c r="P1893" s="243"/>
      <c r="Q1893" s="243"/>
      <c r="R1893" s="244"/>
      <c r="S1893" s="247"/>
      <c r="T1893" s="70" t="str">
        <f t="shared" si="143"/>
        <v/>
      </c>
      <c r="U1893" s="71" t="str">
        <f t="shared" si="144"/>
        <v/>
      </c>
      <c r="V1893" s="71" t="str">
        <f t="shared" si="142"/>
        <v/>
      </c>
      <c r="W1893" s="71" t="str">
        <f>IF(U1893="","",SUM($U$18:U1893))</f>
        <v/>
      </c>
      <c r="X1893" s="71" t="str">
        <f>IF(U1893="","",IF(U1894="",SUM($U$18:U1893)-SUM($X$17:X1892)))</f>
        <v/>
      </c>
      <c r="Y1893" s="70" t="str">
        <f t="shared" si="145"/>
        <v/>
      </c>
      <c r="Z1893" s="71" t="str">
        <f t="shared" si="146"/>
        <v/>
      </c>
      <c r="AB1893" s="70"/>
    </row>
    <row r="1894" spans="2:28" s="71" customFormat="1" x14ac:dyDescent="0.3">
      <c r="B1894" s="242"/>
      <c r="C1894" s="243"/>
      <c r="D1894" s="244"/>
      <c r="E1894" s="243"/>
      <c r="F1894" s="243"/>
      <c r="G1894" s="244"/>
      <c r="H1894" s="245"/>
      <c r="I1894" s="244"/>
      <c r="J1894" s="245"/>
      <c r="K1894" s="244"/>
      <c r="L1894" s="245"/>
      <c r="M1894" s="244"/>
      <c r="N1894" s="246"/>
      <c r="O1894" s="243"/>
      <c r="P1894" s="243"/>
      <c r="Q1894" s="243"/>
      <c r="R1894" s="244"/>
      <c r="S1894" s="247"/>
      <c r="T1894" s="70" t="str">
        <f t="shared" si="143"/>
        <v/>
      </c>
      <c r="U1894" s="71" t="str">
        <f t="shared" si="144"/>
        <v/>
      </c>
      <c r="V1894" s="71" t="str">
        <f t="shared" si="142"/>
        <v/>
      </c>
      <c r="W1894" s="71" t="str">
        <f>IF(U1894="","",SUM($U$18:U1894))</f>
        <v/>
      </c>
      <c r="X1894" s="71" t="str">
        <f>IF(U1894="","",IF(U1895="",SUM($U$18:U1894)-SUM($X$17:X1893)))</f>
        <v/>
      </c>
      <c r="Y1894" s="70" t="str">
        <f t="shared" si="145"/>
        <v/>
      </c>
      <c r="Z1894" s="71" t="str">
        <f t="shared" si="146"/>
        <v/>
      </c>
      <c r="AB1894" s="70"/>
    </row>
    <row r="1895" spans="2:28" s="71" customFormat="1" x14ac:dyDescent="0.3">
      <c r="B1895" s="242"/>
      <c r="C1895" s="243"/>
      <c r="D1895" s="244"/>
      <c r="E1895" s="243"/>
      <c r="F1895" s="243"/>
      <c r="G1895" s="244"/>
      <c r="H1895" s="245"/>
      <c r="I1895" s="244"/>
      <c r="J1895" s="245"/>
      <c r="K1895" s="244"/>
      <c r="L1895" s="245"/>
      <c r="M1895" s="244"/>
      <c r="N1895" s="246"/>
      <c r="O1895" s="243"/>
      <c r="P1895" s="243"/>
      <c r="Q1895" s="243"/>
      <c r="R1895" s="244"/>
      <c r="S1895" s="247"/>
      <c r="T1895" s="70" t="str">
        <f t="shared" si="143"/>
        <v/>
      </c>
      <c r="U1895" s="71" t="str">
        <f t="shared" si="144"/>
        <v/>
      </c>
      <c r="V1895" s="71" t="str">
        <f t="shared" si="142"/>
        <v/>
      </c>
      <c r="W1895" s="71" t="str">
        <f>IF(U1895="","",SUM($U$18:U1895))</f>
        <v/>
      </c>
      <c r="X1895" s="71" t="str">
        <f>IF(U1895="","",IF(U1896="",SUM($U$18:U1895)-SUM($X$17:X1894)))</f>
        <v/>
      </c>
      <c r="Y1895" s="70" t="str">
        <f t="shared" si="145"/>
        <v/>
      </c>
      <c r="Z1895" s="71" t="str">
        <f t="shared" si="146"/>
        <v/>
      </c>
      <c r="AB1895" s="70"/>
    </row>
    <row r="1896" spans="2:28" s="71" customFormat="1" x14ac:dyDescent="0.3">
      <c r="B1896" s="242"/>
      <c r="C1896" s="243"/>
      <c r="D1896" s="244"/>
      <c r="E1896" s="243"/>
      <c r="F1896" s="243"/>
      <c r="G1896" s="244"/>
      <c r="H1896" s="245"/>
      <c r="I1896" s="244"/>
      <c r="J1896" s="245"/>
      <c r="K1896" s="244"/>
      <c r="L1896" s="245"/>
      <c r="M1896" s="244"/>
      <c r="N1896" s="246"/>
      <c r="O1896" s="243"/>
      <c r="P1896" s="243"/>
      <c r="Q1896" s="243"/>
      <c r="R1896" s="244"/>
      <c r="S1896" s="247"/>
      <c r="T1896" s="70" t="str">
        <f t="shared" si="143"/>
        <v/>
      </c>
      <c r="U1896" s="71" t="str">
        <f t="shared" si="144"/>
        <v/>
      </c>
      <c r="V1896" s="71" t="str">
        <f t="shared" si="142"/>
        <v/>
      </c>
      <c r="W1896" s="71" t="str">
        <f>IF(U1896="","",SUM($U$18:U1896))</f>
        <v/>
      </c>
      <c r="X1896" s="71" t="str">
        <f>IF(U1896="","",IF(U1897="",SUM($U$18:U1896)-SUM($X$17:X1895)))</f>
        <v/>
      </c>
      <c r="Y1896" s="70" t="str">
        <f t="shared" si="145"/>
        <v/>
      </c>
      <c r="Z1896" s="71" t="str">
        <f t="shared" si="146"/>
        <v/>
      </c>
      <c r="AB1896" s="70"/>
    </row>
    <row r="1897" spans="2:28" s="71" customFormat="1" x14ac:dyDescent="0.3">
      <c r="B1897" s="242"/>
      <c r="C1897" s="243"/>
      <c r="D1897" s="244"/>
      <c r="E1897" s="243"/>
      <c r="F1897" s="243"/>
      <c r="G1897" s="244"/>
      <c r="H1897" s="245"/>
      <c r="I1897" s="244"/>
      <c r="J1897" s="245"/>
      <c r="K1897" s="244"/>
      <c r="L1897" s="245"/>
      <c r="M1897" s="244"/>
      <c r="N1897" s="246"/>
      <c r="O1897" s="243"/>
      <c r="P1897" s="243"/>
      <c r="Q1897" s="243"/>
      <c r="R1897" s="244"/>
      <c r="S1897" s="247"/>
      <c r="T1897" s="70" t="str">
        <f t="shared" si="143"/>
        <v/>
      </c>
      <c r="U1897" s="71" t="str">
        <f t="shared" si="144"/>
        <v/>
      </c>
      <c r="V1897" s="71" t="str">
        <f t="shared" si="142"/>
        <v/>
      </c>
      <c r="W1897" s="71" t="str">
        <f>IF(U1897="","",SUM($U$18:U1897))</f>
        <v/>
      </c>
      <c r="X1897" s="71" t="str">
        <f>IF(U1897="","",IF(U1898="",SUM($U$18:U1897)-SUM($X$17:X1896)))</f>
        <v/>
      </c>
      <c r="Y1897" s="70" t="str">
        <f t="shared" si="145"/>
        <v/>
      </c>
      <c r="Z1897" s="71" t="str">
        <f t="shared" si="146"/>
        <v/>
      </c>
      <c r="AB1897" s="70"/>
    </row>
    <row r="1898" spans="2:28" s="71" customFormat="1" x14ac:dyDescent="0.3">
      <c r="B1898" s="242"/>
      <c r="C1898" s="243"/>
      <c r="D1898" s="244"/>
      <c r="E1898" s="243"/>
      <c r="F1898" s="243"/>
      <c r="G1898" s="244"/>
      <c r="H1898" s="245"/>
      <c r="I1898" s="244"/>
      <c r="J1898" s="245"/>
      <c r="K1898" s="244"/>
      <c r="L1898" s="245"/>
      <c r="M1898" s="244"/>
      <c r="N1898" s="246"/>
      <c r="O1898" s="243"/>
      <c r="P1898" s="243"/>
      <c r="Q1898" s="243"/>
      <c r="R1898" s="244"/>
      <c r="S1898" s="247"/>
      <c r="T1898" s="70" t="str">
        <f t="shared" si="143"/>
        <v/>
      </c>
      <c r="U1898" s="71" t="str">
        <f t="shared" si="144"/>
        <v/>
      </c>
      <c r="V1898" s="71" t="str">
        <f t="shared" si="142"/>
        <v/>
      </c>
      <c r="W1898" s="71" t="str">
        <f>IF(U1898="","",SUM($U$18:U1898))</f>
        <v/>
      </c>
      <c r="X1898" s="71" t="str">
        <f>IF(U1898="","",IF(U1899="",SUM($U$18:U1898)-SUM($X$17:X1897)))</f>
        <v/>
      </c>
      <c r="Y1898" s="70" t="str">
        <f t="shared" si="145"/>
        <v/>
      </c>
      <c r="Z1898" s="71" t="str">
        <f t="shared" si="146"/>
        <v/>
      </c>
      <c r="AB1898" s="70"/>
    </row>
    <row r="1899" spans="2:28" s="71" customFormat="1" x14ac:dyDescent="0.3">
      <c r="B1899" s="242"/>
      <c r="C1899" s="243"/>
      <c r="D1899" s="244"/>
      <c r="E1899" s="243"/>
      <c r="F1899" s="243"/>
      <c r="G1899" s="244"/>
      <c r="H1899" s="245"/>
      <c r="I1899" s="244"/>
      <c r="J1899" s="245"/>
      <c r="K1899" s="244"/>
      <c r="L1899" s="245"/>
      <c r="M1899" s="244"/>
      <c r="N1899" s="246"/>
      <c r="O1899" s="243"/>
      <c r="P1899" s="243"/>
      <c r="Q1899" s="243"/>
      <c r="R1899" s="244"/>
      <c r="S1899" s="247"/>
      <c r="T1899" s="70" t="str">
        <f t="shared" si="143"/>
        <v/>
      </c>
      <c r="U1899" s="71" t="str">
        <f t="shared" si="144"/>
        <v/>
      </c>
      <c r="V1899" s="71" t="str">
        <f t="shared" si="142"/>
        <v/>
      </c>
      <c r="W1899" s="71" t="str">
        <f>IF(U1899="","",SUM($U$18:U1899))</f>
        <v/>
      </c>
      <c r="X1899" s="71" t="str">
        <f>IF(U1899="","",IF(U1900="",SUM($U$18:U1899)-SUM($X$17:X1898)))</f>
        <v/>
      </c>
      <c r="Y1899" s="70" t="str">
        <f t="shared" si="145"/>
        <v/>
      </c>
      <c r="Z1899" s="71" t="str">
        <f t="shared" si="146"/>
        <v/>
      </c>
      <c r="AB1899" s="70"/>
    </row>
    <row r="1900" spans="2:28" s="71" customFormat="1" x14ac:dyDescent="0.3">
      <c r="B1900" s="242"/>
      <c r="C1900" s="243"/>
      <c r="D1900" s="244"/>
      <c r="E1900" s="243"/>
      <c r="F1900" s="243"/>
      <c r="G1900" s="244"/>
      <c r="H1900" s="245"/>
      <c r="I1900" s="244"/>
      <c r="J1900" s="245"/>
      <c r="K1900" s="244"/>
      <c r="L1900" s="245"/>
      <c r="M1900" s="244"/>
      <c r="N1900" s="246"/>
      <c r="O1900" s="243"/>
      <c r="P1900" s="243"/>
      <c r="Q1900" s="243"/>
      <c r="R1900" s="244"/>
      <c r="S1900" s="247"/>
      <c r="T1900" s="70" t="str">
        <f t="shared" si="143"/>
        <v/>
      </c>
      <c r="U1900" s="71" t="str">
        <f t="shared" si="144"/>
        <v/>
      </c>
      <c r="V1900" s="71" t="str">
        <f t="shared" si="142"/>
        <v/>
      </c>
      <c r="W1900" s="71" t="str">
        <f>IF(U1900="","",SUM($U$18:U1900))</f>
        <v/>
      </c>
      <c r="X1900" s="71" t="str">
        <f>IF(U1900="","",IF(U1901="",SUM($U$18:U1900)-SUM($X$17:X1899)))</f>
        <v/>
      </c>
      <c r="Y1900" s="70" t="str">
        <f t="shared" si="145"/>
        <v/>
      </c>
      <c r="Z1900" s="71" t="str">
        <f t="shared" si="146"/>
        <v/>
      </c>
      <c r="AB1900" s="70"/>
    </row>
    <row r="1901" spans="2:28" s="71" customFormat="1" x14ac:dyDescent="0.3">
      <c r="B1901" s="242"/>
      <c r="C1901" s="243"/>
      <c r="D1901" s="244"/>
      <c r="E1901" s="243"/>
      <c r="F1901" s="243"/>
      <c r="G1901" s="244"/>
      <c r="H1901" s="245"/>
      <c r="I1901" s="244"/>
      <c r="J1901" s="245"/>
      <c r="K1901" s="244"/>
      <c r="L1901" s="245"/>
      <c r="M1901" s="244"/>
      <c r="N1901" s="246"/>
      <c r="O1901" s="243"/>
      <c r="P1901" s="243"/>
      <c r="Q1901" s="243"/>
      <c r="R1901" s="244"/>
      <c r="S1901" s="247"/>
      <c r="T1901" s="70" t="str">
        <f t="shared" si="143"/>
        <v/>
      </c>
      <c r="U1901" s="71" t="str">
        <f t="shared" si="144"/>
        <v/>
      </c>
      <c r="V1901" s="71" t="str">
        <f t="shared" si="142"/>
        <v/>
      </c>
      <c r="W1901" s="71" t="str">
        <f>IF(U1901="","",SUM($U$18:U1901))</f>
        <v/>
      </c>
      <c r="X1901" s="71" t="str">
        <f>IF(U1901="","",IF(U1902="",SUM($U$18:U1901)-SUM($X$17:X1900)))</f>
        <v/>
      </c>
      <c r="Y1901" s="70" t="str">
        <f t="shared" si="145"/>
        <v/>
      </c>
      <c r="Z1901" s="71" t="str">
        <f t="shared" si="146"/>
        <v/>
      </c>
      <c r="AB1901" s="70"/>
    </row>
    <row r="1902" spans="2:28" s="71" customFormat="1" x14ac:dyDescent="0.3">
      <c r="B1902" s="242"/>
      <c r="C1902" s="243"/>
      <c r="D1902" s="244"/>
      <c r="E1902" s="243"/>
      <c r="F1902" s="243"/>
      <c r="G1902" s="244"/>
      <c r="H1902" s="245"/>
      <c r="I1902" s="244"/>
      <c r="J1902" s="245"/>
      <c r="K1902" s="244"/>
      <c r="L1902" s="245"/>
      <c r="M1902" s="244"/>
      <c r="N1902" s="246"/>
      <c r="O1902" s="243"/>
      <c r="P1902" s="243"/>
      <c r="Q1902" s="243"/>
      <c r="R1902" s="244"/>
      <c r="S1902" s="247"/>
      <c r="T1902" s="70" t="str">
        <f t="shared" si="143"/>
        <v/>
      </c>
      <c r="U1902" s="71" t="str">
        <f t="shared" si="144"/>
        <v/>
      </c>
      <c r="V1902" s="71" t="str">
        <f t="shared" si="142"/>
        <v/>
      </c>
      <c r="W1902" s="71" t="str">
        <f>IF(U1902="","",SUM($U$18:U1902))</f>
        <v/>
      </c>
      <c r="X1902" s="71" t="str">
        <f>IF(U1902="","",IF(U1903="",SUM($U$18:U1902)-SUM($X$17:X1901)))</f>
        <v/>
      </c>
      <c r="Y1902" s="70" t="str">
        <f t="shared" si="145"/>
        <v/>
      </c>
      <c r="Z1902" s="71" t="str">
        <f t="shared" si="146"/>
        <v/>
      </c>
      <c r="AB1902" s="70"/>
    </row>
    <row r="1903" spans="2:28" s="71" customFormat="1" x14ac:dyDescent="0.3">
      <c r="B1903" s="242"/>
      <c r="C1903" s="243"/>
      <c r="D1903" s="244"/>
      <c r="E1903" s="243"/>
      <c r="F1903" s="243"/>
      <c r="G1903" s="244"/>
      <c r="H1903" s="245"/>
      <c r="I1903" s="244"/>
      <c r="J1903" s="245"/>
      <c r="K1903" s="244"/>
      <c r="L1903" s="245"/>
      <c r="M1903" s="244"/>
      <c r="N1903" s="246"/>
      <c r="O1903" s="243"/>
      <c r="P1903" s="243"/>
      <c r="Q1903" s="243"/>
      <c r="R1903" s="244"/>
      <c r="S1903" s="247"/>
      <c r="T1903" s="70" t="str">
        <f t="shared" si="143"/>
        <v/>
      </c>
      <c r="U1903" s="71" t="str">
        <f t="shared" si="144"/>
        <v/>
      </c>
      <c r="V1903" s="71" t="str">
        <f t="shared" si="142"/>
        <v/>
      </c>
      <c r="W1903" s="71" t="str">
        <f>IF(U1903="","",SUM($U$18:U1903))</f>
        <v/>
      </c>
      <c r="X1903" s="71" t="str">
        <f>IF(U1903="","",IF(U1904="",SUM($U$18:U1903)-SUM($X$17:X1902)))</f>
        <v/>
      </c>
      <c r="Y1903" s="70" t="str">
        <f t="shared" si="145"/>
        <v/>
      </c>
      <c r="Z1903" s="71" t="str">
        <f t="shared" si="146"/>
        <v/>
      </c>
      <c r="AB1903" s="70"/>
    </row>
    <row r="1904" spans="2:28" s="71" customFormat="1" x14ac:dyDescent="0.3">
      <c r="B1904" s="242"/>
      <c r="C1904" s="243"/>
      <c r="D1904" s="244"/>
      <c r="E1904" s="243"/>
      <c r="F1904" s="243"/>
      <c r="G1904" s="244"/>
      <c r="H1904" s="245"/>
      <c r="I1904" s="244"/>
      <c r="J1904" s="245"/>
      <c r="K1904" s="244"/>
      <c r="L1904" s="245"/>
      <c r="M1904" s="244"/>
      <c r="N1904" s="246"/>
      <c r="O1904" s="243"/>
      <c r="P1904" s="243"/>
      <c r="Q1904" s="243"/>
      <c r="R1904" s="244"/>
      <c r="S1904" s="247"/>
      <c r="T1904" s="70" t="str">
        <f t="shared" si="143"/>
        <v/>
      </c>
      <c r="U1904" s="71" t="str">
        <f t="shared" si="144"/>
        <v/>
      </c>
      <c r="V1904" s="71" t="str">
        <f t="shared" ref="V1904:V1967" si="147">IF(H1904="","",IF(M1904="",(H1904)*-1,IF(M1904=G1904,H1904/2*N1904-(H1904),IF(M1904=I1904,J1904/2*N1904-(H1904),IF(M1904=K1904,L1904/2*N1904-(H1904))))))</f>
        <v/>
      </c>
      <c r="W1904" s="71" t="str">
        <f>IF(U1904="","",SUM($U$18:U1904))</f>
        <v/>
      </c>
      <c r="X1904" s="71" t="str">
        <f>IF(U1904="","",IF(U1905="",SUM($U$18:U1904)-SUM($X$17:X1903)))</f>
        <v/>
      </c>
      <c r="Y1904" s="70" t="str">
        <f t="shared" si="145"/>
        <v/>
      </c>
      <c r="Z1904" s="71" t="str">
        <f t="shared" si="146"/>
        <v/>
      </c>
      <c r="AB1904" s="70"/>
    </row>
    <row r="1905" spans="2:28" s="71" customFormat="1" x14ac:dyDescent="0.3">
      <c r="B1905" s="242"/>
      <c r="C1905" s="243"/>
      <c r="D1905" s="244"/>
      <c r="E1905" s="243"/>
      <c r="F1905" s="243"/>
      <c r="G1905" s="244"/>
      <c r="H1905" s="245"/>
      <c r="I1905" s="244"/>
      <c r="J1905" s="245"/>
      <c r="K1905" s="244"/>
      <c r="L1905" s="245"/>
      <c r="M1905" s="244"/>
      <c r="N1905" s="246"/>
      <c r="O1905" s="243"/>
      <c r="P1905" s="243"/>
      <c r="Q1905" s="243"/>
      <c r="R1905" s="244"/>
      <c r="S1905" s="247"/>
      <c r="T1905" s="70" t="str">
        <f t="shared" si="143"/>
        <v/>
      </c>
      <c r="U1905" s="71" t="str">
        <f t="shared" si="144"/>
        <v/>
      </c>
      <c r="V1905" s="71" t="str">
        <f t="shared" si="147"/>
        <v/>
      </c>
      <c r="W1905" s="71" t="str">
        <f>IF(U1905="","",SUM($U$18:U1905))</f>
        <v/>
      </c>
      <c r="X1905" s="71" t="str">
        <f>IF(U1905="","",IF(U1906="",SUM($U$18:U1905)-SUM($X$17:X1904)))</f>
        <v/>
      </c>
      <c r="Y1905" s="70" t="str">
        <f t="shared" si="145"/>
        <v/>
      </c>
      <c r="Z1905" s="71" t="str">
        <f t="shared" si="146"/>
        <v/>
      </c>
      <c r="AB1905" s="70"/>
    </row>
    <row r="1906" spans="2:28" s="71" customFormat="1" x14ac:dyDescent="0.3">
      <c r="B1906" s="242"/>
      <c r="C1906" s="243"/>
      <c r="D1906" s="244"/>
      <c r="E1906" s="243"/>
      <c r="F1906" s="243"/>
      <c r="G1906" s="244"/>
      <c r="H1906" s="245"/>
      <c r="I1906" s="244"/>
      <c r="J1906" s="245"/>
      <c r="K1906" s="244"/>
      <c r="L1906" s="245"/>
      <c r="M1906" s="244"/>
      <c r="N1906" s="246"/>
      <c r="O1906" s="243"/>
      <c r="P1906" s="243"/>
      <c r="Q1906" s="243"/>
      <c r="R1906" s="244"/>
      <c r="S1906" s="247"/>
      <c r="T1906" s="70" t="str">
        <f t="shared" si="143"/>
        <v/>
      </c>
      <c r="U1906" s="71" t="str">
        <f t="shared" si="144"/>
        <v/>
      </c>
      <c r="V1906" s="71" t="str">
        <f t="shared" si="147"/>
        <v/>
      </c>
      <c r="W1906" s="71" t="str">
        <f>IF(U1906="","",SUM($U$18:U1906))</f>
        <v/>
      </c>
      <c r="X1906" s="71" t="str">
        <f>IF(U1906="","",IF(U1907="",SUM($U$18:U1906)-SUM($X$17:X1905)))</f>
        <v/>
      </c>
      <c r="Y1906" s="70" t="str">
        <f t="shared" si="145"/>
        <v/>
      </c>
      <c r="Z1906" s="71" t="str">
        <f t="shared" si="146"/>
        <v/>
      </c>
      <c r="AB1906" s="70"/>
    </row>
    <row r="1907" spans="2:28" s="71" customFormat="1" x14ac:dyDescent="0.3">
      <c r="B1907" s="242"/>
      <c r="C1907" s="243"/>
      <c r="D1907" s="244"/>
      <c r="E1907" s="243"/>
      <c r="F1907" s="243"/>
      <c r="G1907" s="244"/>
      <c r="H1907" s="245"/>
      <c r="I1907" s="244"/>
      <c r="J1907" s="245"/>
      <c r="K1907" s="244"/>
      <c r="L1907" s="245"/>
      <c r="M1907" s="244"/>
      <c r="N1907" s="246"/>
      <c r="O1907" s="243"/>
      <c r="P1907" s="243"/>
      <c r="Q1907" s="243"/>
      <c r="R1907" s="244"/>
      <c r="S1907" s="247"/>
      <c r="T1907" s="70" t="str">
        <f t="shared" si="143"/>
        <v/>
      </c>
      <c r="U1907" s="71" t="str">
        <f t="shared" si="144"/>
        <v/>
      </c>
      <c r="V1907" s="71" t="str">
        <f t="shared" si="147"/>
        <v/>
      </c>
      <c r="W1907" s="71" t="str">
        <f>IF(U1907="","",SUM($U$18:U1907))</f>
        <v/>
      </c>
      <c r="X1907" s="71" t="str">
        <f>IF(U1907="","",IF(U1908="",SUM($U$18:U1907)-SUM($X$17:X1906)))</f>
        <v/>
      </c>
      <c r="Y1907" s="70" t="str">
        <f t="shared" si="145"/>
        <v/>
      </c>
      <c r="Z1907" s="71" t="str">
        <f t="shared" si="146"/>
        <v/>
      </c>
      <c r="AB1907" s="70"/>
    </row>
    <row r="1908" spans="2:28" s="71" customFormat="1" x14ac:dyDescent="0.3">
      <c r="B1908" s="242"/>
      <c r="C1908" s="243"/>
      <c r="D1908" s="244"/>
      <c r="E1908" s="243"/>
      <c r="F1908" s="243"/>
      <c r="G1908" s="244"/>
      <c r="H1908" s="245"/>
      <c r="I1908" s="244"/>
      <c r="J1908" s="245"/>
      <c r="K1908" s="244"/>
      <c r="L1908" s="245"/>
      <c r="M1908" s="244"/>
      <c r="N1908" s="246"/>
      <c r="O1908" s="243"/>
      <c r="P1908" s="243"/>
      <c r="Q1908" s="243"/>
      <c r="R1908" s="244"/>
      <c r="S1908" s="247"/>
      <c r="T1908" s="70" t="str">
        <f t="shared" si="143"/>
        <v/>
      </c>
      <c r="U1908" s="71" t="str">
        <f t="shared" si="144"/>
        <v/>
      </c>
      <c r="V1908" s="71" t="str">
        <f t="shared" si="147"/>
        <v/>
      </c>
      <c r="W1908" s="71" t="str">
        <f>IF(U1908="","",SUM($U$18:U1908))</f>
        <v/>
      </c>
      <c r="X1908" s="71" t="str">
        <f>IF(U1908="","",IF(U1909="",SUM($U$18:U1908)-SUM($X$17:X1907)))</f>
        <v/>
      </c>
      <c r="Y1908" s="70" t="str">
        <f t="shared" si="145"/>
        <v/>
      </c>
      <c r="Z1908" s="71" t="str">
        <f t="shared" si="146"/>
        <v/>
      </c>
      <c r="AB1908" s="70"/>
    </row>
    <row r="1909" spans="2:28" s="71" customFormat="1" x14ac:dyDescent="0.3">
      <c r="B1909" s="242"/>
      <c r="C1909" s="243"/>
      <c r="D1909" s="244"/>
      <c r="E1909" s="243"/>
      <c r="F1909" s="243"/>
      <c r="G1909" s="244"/>
      <c r="H1909" s="245"/>
      <c r="I1909" s="244"/>
      <c r="J1909" s="245"/>
      <c r="K1909" s="244"/>
      <c r="L1909" s="245"/>
      <c r="M1909" s="244"/>
      <c r="N1909" s="246"/>
      <c r="O1909" s="243"/>
      <c r="P1909" s="243"/>
      <c r="Q1909" s="243"/>
      <c r="R1909" s="244"/>
      <c r="S1909" s="247"/>
      <c r="T1909" s="70" t="str">
        <f t="shared" si="143"/>
        <v/>
      </c>
      <c r="U1909" s="71" t="str">
        <f t="shared" si="144"/>
        <v/>
      </c>
      <c r="V1909" s="71" t="str">
        <f t="shared" si="147"/>
        <v/>
      </c>
      <c r="W1909" s="71" t="str">
        <f>IF(U1909="","",SUM($U$18:U1909))</f>
        <v/>
      </c>
      <c r="X1909" s="71" t="str">
        <f>IF(U1909="","",IF(U1910="",SUM($U$18:U1909)-SUM($X$17:X1908)))</f>
        <v/>
      </c>
      <c r="Y1909" s="70" t="str">
        <f t="shared" si="145"/>
        <v/>
      </c>
      <c r="Z1909" s="71" t="str">
        <f t="shared" si="146"/>
        <v/>
      </c>
      <c r="AB1909" s="70"/>
    </row>
    <row r="1910" spans="2:28" s="71" customFormat="1" x14ac:dyDescent="0.3">
      <c r="B1910" s="242"/>
      <c r="C1910" s="243"/>
      <c r="D1910" s="244"/>
      <c r="E1910" s="243"/>
      <c r="F1910" s="243"/>
      <c r="G1910" s="244"/>
      <c r="H1910" s="245"/>
      <c r="I1910" s="244"/>
      <c r="J1910" s="245"/>
      <c r="K1910" s="244"/>
      <c r="L1910" s="245"/>
      <c r="M1910" s="244"/>
      <c r="N1910" s="246"/>
      <c r="O1910" s="243"/>
      <c r="P1910" s="243"/>
      <c r="Q1910" s="243"/>
      <c r="R1910" s="244"/>
      <c r="S1910" s="247"/>
      <c r="T1910" s="70" t="str">
        <f t="shared" si="143"/>
        <v/>
      </c>
      <c r="U1910" s="71" t="str">
        <f t="shared" si="144"/>
        <v/>
      </c>
      <c r="V1910" s="71" t="str">
        <f t="shared" si="147"/>
        <v/>
      </c>
      <c r="W1910" s="71" t="str">
        <f>IF(U1910="","",SUM($U$18:U1910))</f>
        <v/>
      </c>
      <c r="X1910" s="71" t="str">
        <f>IF(U1910="","",IF(U1911="",SUM($U$18:U1910)-SUM($X$17:X1909)))</f>
        <v/>
      </c>
      <c r="Y1910" s="70" t="str">
        <f t="shared" si="145"/>
        <v/>
      </c>
      <c r="Z1910" s="71" t="str">
        <f t="shared" si="146"/>
        <v/>
      </c>
      <c r="AB1910" s="70"/>
    </row>
    <row r="1911" spans="2:28" s="71" customFormat="1" x14ac:dyDescent="0.3">
      <c r="B1911" s="242"/>
      <c r="C1911" s="243"/>
      <c r="D1911" s="244"/>
      <c r="E1911" s="243"/>
      <c r="F1911" s="243"/>
      <c r="G1911" s="244"/>
      <c r="H1911" s="245"/>
      <c r="I1911" s="244"/>
      <c r="J1911" s="245"/>
      <c r="K1911" s="244"/>
      <c r="L1911" s="245"/>
      <c r="M1911" s="244"/>
      <c r="N1911" s="246"/>
      <c r="O1911" s="243"/>
      <c r="P1911" s="243"/>
      <c r="Q1911" s="243"/>
      <c r="R1911" s="244"/>
      <c r="S1911" s="247"/>
      <c r="T1911" s="70" t="str">
        <f t="shared" si="143"/>
        <v/>
      </c>
      <c r="U1911" s="71" t="str">
        <f t="shared" si="144"/>
        <v/>
      </c>
      <c r="V1911" s="71" t="str">
        <f t="shared" si="147"/>
        <v/>
      </c>
      <c r="W1911" s="71" t="str">
        <f>IF(U1911="","",SUM($U$18:U1911))</f>
        <v/>
      </c>
      <c r="X1911" s="71" t="str">
        <f>IF(U1911="","",IF(U1912="",SUM($U$18:U1911)-SUM($X$17:X1910)))</f>
        <v/>
      </c>
      <c r="Y1911" s="70" t="str">
        <f t="shared" si="145"/>
        <v/>
      </c>
      <c r="Z1911" s="71" t="str">
        <f t="shared" si="146"/>
        <v/>
      </c>
      <c r="AB1911" s="70"/>
    </row>
    <row r="1912" spans="2:28" s="71" customFormat="1" x14ac:dyDescent="0.3">
      <c r="B1912" s="242"/>
      <c r="C1912" s="243"/>
      <c r="D1912" s="244"/>
      <c r="E1912" s="243"/>
      <c r="F1912" s="243"/>
      <c r="G1912" s="244"/>
      <c r="H1912" s="245"/>
      <c r="I1912" s="244"/>
      <c r="J1912" s="245"/>
      <c r="K1912" s="244"/>
      <c r="L1912" s="245"/>
      <c r="M1912" s="244"/>
      <c r="N1912" s="246"/>
      <c r="O1912" s="243"/>
      <c r="P1912" s="243"/>
      <c r="Q1912" s="243"/>
      <c r="R1912" s="244"/>
      <c r="S1912" s="247"/>
      <c r="T1912" s="70" t="str">
        <f t="shared" si="143"/>
        <v/>
      </c>
      <c r="U1912" s="71" t="str">
        <f t="shared" si="144"/>
        <v/>
      </c>
      <c r="V1912" s="71" t="str">
        <f t="shared" si="147"/>
        <v/>
      </c>
      <c r="W1912" s="71" t="str">
        <f>IF(U1912="","",SUM($U$18:U1912))</f>
        <v/>
      </c>
      <c r="X1912" s="71" t="str">
        <f>IF(U1912="","",IF(U1913="",SUM($U$18:U1912)-SUM($X$17:X1911)))</f>
        <v/>
      </c>
      <c r="Y1912" s="70" t="str">
        <f t="shared" si="145"/>
        <v/>
      </c>
      <c r="Z1912" s="71" t="str">
        <f t="shared" si="146"/>
        <v/>
      </c>
      <c r="AB1912" s="70"/>
    </row>
    <row r="1913" spans="2:28" s="71" customFormat="1" x14ac:dyDescent="0.3">
      <c r="B1913" s="242"/>
      <c r="C1913" s="243"/>
      <c r="D1913" s="244"/>
      <c r="E1913" s="243"/>
      <c r="F1913" s="243"/>
      <c r="G1913" s="244"/>
      <c r="H1913" s="245"/>
      <c r="I1913" s="244"/>
      <c r="J1913" s="245"/>
      <c r="K1913" s="244"/>
      <c r="L1913" s="245"/>
      <c r="M1913" s="244"/>
      <c r="N1913" s="246"/>
      <c r="O1913" s="243"/>
      <c r="P1913" s="243"/>
      <c r="Q1913" s="243"/>
      <c r="R1913" s="244"/>
      <c r="S1913" s="247"/>
      <c r="T1913" s="70" t="str">
        <f t="shared" si="143"/>
        <v/>
      </c>
      <c r="U1913" s="71" t="str">
        <f t="shared" si="144"/>
        <v/>
      </c>
      <c r="V1913" s="71" t="str">
        <f t="shared" si="147"/>
        <v/>
      </c>
      <c r="W1913" s="71" t="str">
        <f>IF(U1913="","",SUM($U$18:U1913))</f>
        <v/>
      </c>
      <c r="X1913" s="71" t="str">
        <f>IF(U1913="","",IF(U1914="",SUM($U$18:U1913)-SUM($X$17:X1912)))</f>
        <v/>
      </c>
      <c r="Y1913" s="70" t="str">
        <f t="shared" si="145"/>
        <v/>
      </c>
      <c r="Z1913" s="71" t="str">
        <f t="shared" si="146"/>
        <v/>
      </c>
      <c r="AB1913" s="70"/>
    </row>
    <row r="1914" spans="2:28" s="71" customFormat="1" x14ac:dyDescent="0.3">
      <c r="B1914" s="242"/>
      <c r="C1914" s="243"/>
      <c r="D1914" s="244"/>
      <c r="E1914" s="243"/>
      <c r="F1914" s="243"/>
      <c r="G1914" s="244"/>
      <c r="H1914" s="245"/>
      <c r="I1914" s="244"/>
      <c r="J1914" s="245"/>
      <c r="K1914" s="244"/>
      <c r="L1914" s="245"/>
      <c r="M1914" s="244"/>
      <c r="N1914" s="246"/>
      <c r="O1914" s="243"/>
      <c r="P1914" s="243"/>
      <c r="Q1914" s="243"/>
      <c r="R1914" s="244"/>
      <c r="S1914" s="247"/>
      <c r="T1914" s="70" t="str">
        <f t="shared" si="143"/>
        <v/>
      </c>
      <c r="U1914" s="71" t="str">
        <f t="shared" si="144"/>
        <v/>
      </c>
      <c r="V1914" s="71" t="str">
        <f t="shared" si="147"/>
        <v/>
      </c>
      <c r="W1914" s="71" t="str">
        <f>IF(U1914="","",SUM($U$18:U1914))</f>
        <v/>
      </c>
      <c r="X1914" s="71" t="str">
        <f>IF(U1914="","",IF(U1915="",SUM($U$18:U1914)-SUM($X$17:X1913)))</f>
        <v/>
      </c>
      <c r="Y1914" s="70" t="str">
        <f t="shared" si="145"/>
        <v/>
      </c>
      <c r="Z1914" s="71" t="str">
        <f t="shared" si="146"/>
        <v/>
      </c>
      <c r="AB1914" s="70"/>
    </row>
    <row r="1915" spans="2:28" s="71" customFormat="1" x14ac:dyDescent="0.3">
      <c r="B1915" s="242"/>
      <c r="C1915" s="243"/>
      <c r="D1915" s="244"/>
      <c r="E1915" s="243"/>
      <c r="F1915" s="243"/>
      <c r="G1915" s="244"/>
      <c r="H1915" s="245"/>
      <c r="I1915" s="244"/>
      <c r="J1915" s="245"/>
      <c r="K1915" s="244"/>
      <c r="L1915" s="245"/>
      <c r="M1915" s="244"/>
      <c r="N1915" s="246"/>
      <c r="O1915" s="243"/>
      <c r="P1915" s="243"/>
      <c r="Q1915" s="243"/>
      <c r="R1915" s="244"/>
      <c r="S1915" s="247"/>
      <c r="T1915" s="70" t="str">
        <f t="shared" si="143"/>
        <v/>
      </c>
      <c r="U1915" s="71" t="str">
        <f t="shared" si="144"/>
        <v/>
      </c>
      <c r="V1915" s="71" t="str">
        <f t="shared" si="147"/>
        <v/>
      </c>
      <c r="W1915" s="71" t="str">
        <f>IF(U1915="","",SUM($U$18:U1915))</f>
        <v/>
      </c>
      <c r="X1915" s="71" t="str">
        <f>IF(U1915="","",IF(U1916="",SUM($U$18:U1915)-SUM($X$17:X1914)))</f>
        <v/>
      </c>
      <c r="Y1915" s="70" t="str">
        <f t="shared" si="145"/>
        <v/>
      </c>
      <c r="Z1915" s="71" t="str">
        <f t="shared" si="146"/>
        <v/>
      </c>
      <c r="AB1915" s="70"/>
    </row>
    <row r="1916" spans="2:28" s="71" customFormat="1" x14ac:dyDescent="0.3">
      <c r="B1916" s="242"/>
      <c r="C1916" s="243"/>
      <c r="D1916" s="244"/>
      <c r="E1916" s="243"/>
      <c r="F1916" s="243"/>
      <c r="G1916" s="244"/>
      <c r="H1916" s="245"/>
      <c r="I1916" s="244"/>
      <c r="J1916" s="245"/>
      <c r="K1916" s="244"/>
      <c r="L1916" s="245"/>
      <c r="M1916" s="244"/>
      <c r="N1916" s="246"/>
      <c r="O1916" s="243"/>
      <c r="P1916" s="243"/>
      <c r="Q1916" s="243"/>
      <c r="R1916" s="244"/>
      <c r="S1916" s="247"/>
      <c r="T1916" s="70" t="str">
        <f t="shared" si="143"/>
        <v/>
      </c>
      <c r="U1916" s="71" t="str">
        <f t="shared" si="144"/>
        <v/>
      </c>
      <c r="V1916" s="71" t="str">
        <f t="shared" si="147"/>
        <v/>
      </c>
      <c r="W1916" s="71" t="str">
        <f>IF(U1916="","",SUM($U$18:U1916))</f>
        <v/>
      </c>
      <c r="X1916" s="71" t="str">
        <f>IF(U1916="","",IF(U1917="",SUM($U$18:U1916)-SUM($X$17:X1915)))</f>
        <v/>
      </c>
      <c r="Y1916" s="70" t="str">
        <f t="shared" si="145"/>
        <v/>
      </c>
      <c r="Z1916" s="71" t="str">
        <f t="shared" si="146"/>
        <v/>
      </c>
      <c r="AB1916" s="70"/>
    </row>
    <row r="1917" spans="2:28" s="71" customFormat="1" x14ac:dyDescent="0.3">
      <c r="B1917" s="242"/>
      <c r="C1917" s="243"/>
      <c r="D1917" s="244"/>
      <c r="E1917" s="243"/>
      <c r="F1917" s="243"/>
      <c r="G1917" s="244"/>
      <c r="H1917" s="245"/>
      <c r="I1917" s="244"/>
      <c r="J1917" s="245"/>
      <c r="K1917" s="244"/>
      <c r="L1917" s="245"/>
      <c r="M1917" s="244"/>
      <c r="N1917" s="246"/>
      <c r="O1917" s="243"/>
      <c r="P1917" s="243"/>
      <c r="Q1917" s="243"/>
      <c r="R1917" s="244"/>
      <c r="S1917" s="247"/>
      <c r="T1917" s="70" t="str">
        <f t="shared" si="143"/>
        <v/>
      </c>
      <c r="U1917" s="71" t="str">
        <f t="shared" si="144"/>
        <v/>
      </c>
      <c r="V1917" s="71" t="str">
        <f t="shared" si="147"/>
        <v/>
      </c>
      <c r="W1917" s="71" t="str">
        <f>IF(U1917="","",SUM($U$18:U1917))</f>
        <v/>
      </c>
      <c r="X1917" s="71" t="str">
        <f>IF(U1917="","",IF(U1918="",SUM($U$18:U1917)-SUM($X$17:X1916)))</f>
        <v/>
      </c>
      <c r="Y1917" s="70" t="str">
        <f t="shared" si="145"/>
        <v/>
      </c>
      <c r="Z1917" s="71" t="str">
        <f t="shared" si="146"/>
        <v/>
      </c>
      <c r="AB1917" s="70"/>
    </row>
    <row r="1918" spans="2:28" s="71" customFormat="1" x14ac:dyDescent="0.3">
      <c r="B1918" s="242"/>
      <c r="C1918" s="243"/>
      <c r="D1918" s="244"/>
      <c r="E1918" s="243"/>
      <c r="F1918" s="243"/>
      <c r="G1918" s="244"/>
      <c r="H1918" s="245"/>
      <c r="I1918" s="244"/>
      <c r="J1918" s="245"/>
      <c r="K1918" s="244"/>
      <c r="L1918" s="245"/>
      <c r="M1918" s="244"/>
      <c r="N1918" s="246"/>
      <c r="O1918" s="243"/>
      <c r="P1918" s="243"/>
      <c r="Q1918" s="243"/>
      <c r="R1918" s="244"/>
      <c r="S1918" s="247"/>
      <c r="T1918" s="70" t="str">
        <f t="shared" si="143"/>
        <v/>
      </c>
      <c r="U1918" s="71" t="str">
        <f t="shared" si="144"/>
        <v/>
      </c>
      <c r="V1918" s="71" t="str">
        <f t="shared" si="147"/>
        <v/>
      </c>
      <c r="W1918" s="71" t="str">
        <f>IF(U1918="","",SUM($U$18:U1918))</f>
        <v/>
      </c>
      <c r="X1918" s="71" t="str">
        <f>IF(U1918="","",IF(U1919="",SUM($U$18:U1918)-SUM($X$17:X1917)))</f>
        <v/>
      </c>
      <c r="Y1918" s="70" t="str">
        <f t="shared" si="145"/>
        <v/>
      </c>
      <c r="Z1918" s="71" t="str">
        <f t="shared" si="146"/>
        <v/>
      </c>
      <c r="AB1918" s="70"/>
    </row>
    <row r="1919" spans="2:28" s="71" customFormat="1" x14ac:dyDescent="0.3">
      <c r="B1919" s="242"/>
      <c r="C1919" s="243"/>
      <c r="D1919" s="244"/>
      <c r="E1919" s="243"/>
      <c r="F1919" s="243"/>
      <c r="G1919" s="244"/>
      <c r="H1919" s="245"/>
      <c r="I1919" s="244"/>
      <c r="J1919" s="245"/>
      <c r="K1919" s="244"/>
      <c r="L1919" s="245"/>
      <c r="M1919" s="244"/>
      <c r="N1919" s="246"/>
      <c r="O1919" s="243"/>
      <c r="P1919" s="243"/>
      <c r="Q1919" s="243"/>
      <c r="R1919" s="244"/>
      <c r="S1919" s="247"/>
      <c r="T1919" s="70" t="str">
        <f t="shared" si="143"/>
        <v/>
      </c>
      <c r="U1919" s="71" t="str">
        <f t="shared" si="144"/>
        <v/>
      </c>
      <c r="V1919" s="71" t="str">
        <f t="shared" si="147"/>
        <v/>
      </c>
      <c r="W1919" s="71" t="str">
        <f>IF(U1919="","",SUM($U$18:U1919))</f>
        <v/>
      </c>
      <c r="X1919" s="71" t="str">
        <f>IF(U1919="","",IF(U1920="",SUM($U$18:U1919)-SUM($X$17:X1918)))</f>
        <v/>
      </c>
      <c r="Y1919" s="70" t="str">
        <f t="shared" si="145"/>
        <v/>
      </c>
      <c r="Z1919" s="71" t="str">
        <f t="shared" si="146"/>
        <v/>
      </c>
      <c r="AB1919" s="70"/>
    </row>
    <row r="1920" spans="2:28" s="71" customFormat="1" x14ac:dyDescent="0.3">
      <c r="B1920" s="242"/>
      <c r="C1920" s="243"/>
      <c r="D1920" s="244"/>
      <c r="E1920" s="243"/>
      <c r="F1920" s="243"/>
      <c r="G1920" s="244"/>
      <c r="H1920" s="245"/>
      <c r="I1920" s="244"/>
      <c r="J1920" s="245"/>
      <c r="K1920" s="244"/>
      <c r="L1920" s="245"/>
      <c r="M1920" s="244"/>
      <c r="N1920" s="246"/>
      <c r="O1920" s="243"/>
      <c r="P1920" s="243"/>
      <c r="Q1920" s="243"/>
      <c r="R1920" s="244"/>
      <c r="S1920" s="247"/>
      <c r="T1920" s="70" t="str">
        <f t="shared" si="143"/>
        <v/>
      </c>
      <c r="U1920" s="71" t="str">
        <f t="shared" si="144"/>
        <v/>
      </c>
      <c r="V1920" s="71" t="str">
        <f t="shared" si="147"/>
        <v/>
      </c>
      <c r="W1920" s="71" t="str">
        <f>IF(U1920="","",SUM($U$18:U1920))</f>
        <v/>
      </c>
      <c r="X1920" s="71" t="str">
        <f>IF(U1920="","",IF(U1921="",SUM($U$18:U1920)-SUM($X$17:X1919)))</f>
        <v/>
      </c>
      <c r="Y1920" s="70" t="str">
        <f t="shared" si="145"/>
        <v/>
      </c>
      <c r="Z1920" s="71" t="str">
        <f t="shared" si="146"/>
        <v/>
      </c>
      <c r="AB1920" s="70"/>
    </row>
    <row r="1921" spans="2:28" s="71" customFormat="1" x14ac:dyDescent="0.3">
      <c r="B1921" s="242"/>
      <c r="C1921" s="243"/>
      <c r="D1921" s="244"/>
      <c r="E1921" s="243"/>
      <c r="F1921" s="243"/>
      <c r="G1921" s="244"/>
      <c r="H1921" s="245"/>
      <c r="I1921" s="244"/>
      <c r="J1921" s="245"/>
      <c r="K1921" s="244"/>
      <c r="L1921" s="245"/>
      <c r="M1921" s="244"/>
      <c r="N1921" s="246"/>
      <c r="O1921" s="243"/>
      <c r="P1921" s="243"/>
      <c r="Q1921" s="243"/>
      <c r="R1921" s="244"/>
      <c r="S1921" s="247"/>
      <c r="T1921" s="70" t="str">
        <f t="shared" si="143"/>
        <v/>
      </c>
      <c r="U1921" s="71" t="str">
        <f t="shared" si="144"/>
        <v/>
      </c>
      <c r="V1921" s="71" t="str">
        <f t="shared" si="147"/>
        <v/>
      </c>
      <c r="W1921" s="71" t="str">
        <f>IF(U1921="","",SUM($U$18:U1921))</f>
        <v/>
      </c>
      <c r="X1921" s="71" t="str">
        <f>IF(U1921="","",IF(U1922="",SUM($U$18:U1921)-SUM($X$17:X1920)))</f>
        <v/>
      </c>
      <c r="Y1921" s="70" t="str">
        <f t="shared" si="145"/>
        <v/>
      </c>
      <c r="Z1921" s="71" t="str">
        <f t="shared" si="146"/>
        <v/>
      </c>
      <c r="AB1921" s="70"/>
    </row>
    <row r="1922" spans="2:28" s="71" customFormat="1" x14ac:dyDescent="0.3">
      <c r="B1922" s="242"/>
      <c r="C1922" s="243"/>
      <c r="D1922" s="244"/>
      <c r="E1922" s="243"/>
      <c r="F1922" s="243"/>
      <c r="G1922" s="244"/>
      <c r="H1922" s="245"/>
      <c r="I1922" s="244"/>
      <c r="J1922" s="245"/>
      <c r="K1922" s="244"/>
      <c r="L1922" s="245"/>
      <c r="M1922" s="244"/>
      <c r="N1922" s="246"/>
      <c r="O1922" s="243"/>
      <c r="P1922" s="243"/>
      <c r="Q1922" s="243"/>
      <c r="R1922" s="244"/>
      <c r="S1922" s="247"/>
      <c r="T1922" s="70" t="str">
        <f t="shared" si="143"/>
        <v/>
      </c>
      <c r="U1922" s="71" t="str">
        <f t="shared" si="144"/>
        <v/>
      </c>
      <c r="V1922" s="71" t="str">
        <f t="shared" si="147"/>
        <v/>
      </c>
      <c r="W1922" s="71" t="str">
        <f>IF(U1922="","",SUM($U$18:U1922))</f>
        <v/>
      </c>
      <c r="X1922" s="71" t="str">
        <f>IF(U1922="","",IF(U1923="",SUM($U$18:U1922)-SUM($X$17:X1921)))</f>
        <v/>
      </c>
      <c r="Y1922" s="70" t="str">
        <f t="shared" si="145"/>
        <v/>
      </c>
      <c r="Z1922" s="71" t="str">
        <f t="shared" si="146"/>
        <v/>
      </c>
      <c r="AB1922" s="70"/>
    </row>
    <row r="1923" spans="2:28" s="71" customFormat="1" x14ac:dyDescent="0.3">
      <c r="B1923" s="242"/>
      <c r="C1923" s="243"/>
      <c r="D1923" s="244"/>
      <c r="E1923" s="243"/>
      <c r="F1923" s="243"/>
      <c r="G1923" s="244"/>
      <c r="H1923" s="245"/>
      <c r="I1923" s="244"/>
      <c r="J1923" s="245"/>
      <c r="K1923" s="244"/>
      <c r="L1923" s="245"/>
      <c r="M1923" s="244"/>
      <c r="N1923" s="246"/>
      <c r="O1923" s="243"/>
      <c r="P1923" s="243"/>
      <c r="Q1923" s="243"/>
      <c r="R1923" s="244"/>
      <c r="S1923" s="247"/>
      <c r="T1923" s="70" t="str">
        <f t="shared" si="143"/>
        <v/>
      </c>
      <c r="U1923" s="71" t="str">
        <f t="shared" si="144"/>
        <v/>
      </c>
      <c r="V1923" s="71" t="str">
        <f t="shared" si="147"/>
        <v/>
      </c>
      <c r="W1923" s="71" t="str">
        <f>IF(U1923="","",SUM($U$18:U1923))</f>
        <v/>
      </c>
      <c r="X1923" s="71" t="str">
        <f>IF(U1923="","",IF(U1924="",SUM($U$18:U1923)-SUM($X$17:X1922)))</f>
        <v/>
      </c>
      <c r="Y1923" s="70" t="str">
        <f t="shared" si="145"/>
        <v/>
      </c>
      <c r="Z1923" s="71" t="str">
        <f t="shared" si="146"/>
        <v/>
      </c>
      <c r="AB1923" s="70"/>
    </row>
    <row r="1924" spans="2:28" s="71" customFormat="1" x14ac:dyDescent="0.3">
      <c r="B1924" s="242"/>
      <c r="C1924" s="243"/>
      <c r="D1924" s="244"/>
      <c r="E1924" s="243"/>
      <c r="F1924" s="243"/>
      <c r="G1924" s="244"/>
      <c r="H1924" s="245"/>
      <c r="I1924" s="244"/>
      <c r="J1924" s="245"/>
      <c r="K1924" s="244"/>
      <c r="L1924" s="245"/>
      <c r="M1924" s="244"/>
      <c r="N1924" s="246"/>
      <c r="O1924" s="243"/>
      <c r="P1924" s="243"/>
      <c r="Q1924" s="243"/>
      <c r="R1924" s="244"/>
      <c r="S1924" s="247"/>
      <c r="T1924" s="70" t="str">
        <f t="shared" si="143"/>
        <v/>
      </c>
      <c r="U1924" s="71" t="str">
        <f t="shared" si="144"/>
        <v/>
      </c>
      <c r="V1924" s="71" t="str">
        <f t="shared" si="147"/>
        <v/>
      </c>
      <c r="W1924" s="71" t="str">
        <f>IF(U1924="","",SUM($U$18:U1924))</f>
        <v/>
      </c>
      <c r="X1924" s="71" t="str">
        <f>IF(U1924="","",IF(U1925="",SUM($U$18:U1924)-SUM($X$17:X1923)))</f>
        <v/>
      </c>
      <c r="Y1924" s="70" t="str">
        <f t="shared" si="145"/>
        <v/>
      </c>
      <c r="Z1924" s="71" t="str">
        <f t="shared" si="146"/>
        <v/>
      </c>
      <c r="AB1924" s="70"/>
    </row>
    <row r="1925" spans="2:28" s="71" customFormat="1" x14ac:dyDescent="0.3">
      <c r="B1925" s="242"/>
      <c r="C1925" s="243"/>
      <c r="D1925" s="244"/>
      <c r="E1925" s="243"/>
      <c r="F1925" s="243"/>
      <c r="G1925" s="244"/>
      <c r="H1925" s="245"/>
      <c r="I1925" s="244"/>
      <c r="J1925" s="245"/>
      <c r="K1925" s="244"/>
      <c r="L1925" s="245"/>
      <c r="M1925" s="244"/>
      <c r="N1925" s="246"/>
      <c r="O1925" s="243"/>
      <c r="P1925" s="243"/>
      <c r="Q1925" s="243"/>
      <c r="R1925" s="244"/>
      <c r="S1925" s="247"/>
      <c r="T1925" s="70" t="str">
        <f t="shared" si="143"/>
        <v/>
      </c>
      <c r="U1925" s="71" t="str">
        <f t="shared" si="144"/>
        <v/>
      </c>
      <c r="V1925" s="71" t="str">
        <f t="shared" si="147"/>
        <v/>
      </c>
      <c r="W1925" s="71" t="str">
        <f>IF(U1925="","",SUM($U$18:U1925))</f>
        <v/>
      </c>
      <c r="X1925" s="71" t="str">
        <f>IF(U1925="","",IF(U1926="",SUM($U$18:U1925)-SUM($X$17:X1924)))</f>
        <v/>
      </c>
      <c r="Y1925" s="70" t="str">
        <f t="shared" si="145"/>
        <v/>
      </c>
      <c r="Z1925" s="71" t="str">
        <f t="shared" si="146"/>
        <v/>
      </c>
      <c r="AB1925" s="70"/>
    </row>
    <row r="1926" spans="2:28" s="71" customFormat="1" x14ac:dyDescent="0.3">
      <c r="B1926" s="242"/>
      <c r="C1926" s="243"/>
      <c r="D1926" s="244"/>
      <c r="E1926" s="243"/>
      <c r="F1926" s="243"/>
      <c r="G1926" s="244"/>
      <c r="H1926" s="245"/>
      <c r="I1926" s="244"/>
      <c r="J1926" s="245"/>
      <c r="K1926" s="244"/>
      <c r="L1926" s="245"/>
      <c r="M1926" s="244"/>
      <c r="N1926" s="246"/>
      <c r="O1926" s="243"/>
      <c r="P1926" s="243"/>
      <c r="Q1926" s="243"/>
      <c r="R1926" s="244"/>
      <c r="S1926" s="247"/>
      <c r="T1926" s="70" t="str">
        <f t="shared" si="143"/>
        <v/>
      </c>
      <c r="U1926" s="71" t="str">
        <f t="shared" si="144"/>
        <v/>
      </c>
      <c r="V1926" s="71" t="str">
        <f t="shared" si="147"/>
        <v/>
      </c>
      <c r="W1926" s="71" t="str">
        <f>IF(U1926="","",SUM($U$18:U1926))</f>
        <v/>
      </c>
      <c r="X1926" s="71" t="str">
        <f>IF(U1926="","",IF(U1927="",SUM($U$18:U1926)-SUM($X$17:X1925)))</f>
        <v/>
      </c>
      <c r="Y1926" s="70" t="str">
        <f t="shared" si="145"/>
        <v/>
      </c>
      <c r="Z1926" s="71" t="str">
        <f t="shared" si="146"/>
        <v/>
      </c>
      <c r="AB1926" s="70"/>
    </row>
    <row r="1927" spans="2:28" s="71" customFormat="1" x14ac:dyDescent="0.3">
      <c r="B1927" s="242"/>
      <c r="C1927" s="243"/>
      <c r="D1927" s="244"/>
      <c r="E1927" s="243"/>
      <c r="F1927" s="243"/>
      <c r="G1927" s="244"/>
      <c r="H1927" s="245"/>
      <c r="I1927" s="244"/>
      <c r="J1927" s="245"/>
      <c r="K1927" s="244"/>
      <c r="L1927" s="245"/>
      <c r="M1927" s="244"/>
      <c r="N1927" s="246"/>
      <c r="O1927" s="243"/>
      <c r="P1927" s="243"/>
      <c r="Q1927" s="243"/>
      <c r="R1927" s="244"/>
      <c r="S1927" s="247"/>
      <c r="T1927" s="70" t="str">
        <f t="shared" si="143"/>
        <v/>
      </c>
      <c r="U1927" s="71" t="str">
        <f t="shared" si="144"/>
        <v/>
      </c>
      <c r="V1927" s="71" t="str">
        <f t="shared" si="147"/>
        <v/>
      </c>
      <c r="W1927" s="71" t="str">
        <f>IF(U1927="","",SUM($U$18:U1927))</f>
        <v/>
      </c>
      <c r="X1927" s="71" t="str">
        <f>IF(U1927="","",IF(U1928="",SUM($U$18:U1927)-SUM($X$17:X1926)))</f>
        <v/>
      </c>
      <c r="Y1927" s="70" t="str">
        <f t="shared" si="145"/>
        <v/>
      </c>
      <c r="Z1927" s="71" t="str">
        <f t="shared" si="146"/>
        <v/>
      </c>
      <c r="AB1927" s="70"/>
    </row>
    <row r="1928" spans="2:28" s="71" customFormat="1" x14ac:dyDescent="0.3">
      <c r="B1928" s="242"/>
      <c r="C1928" s="243"/>
      <c r="D1928" s="244"/>
      <c r="E1928" s="243"/>
      <c r="F1928" s="243"/>
      <c r="G1928" s="244"/>
      <c r="H1928" s="245"/>
      <c r="I1928" s="244"/>
      <c r="J1928" s="245"/>
      <c r="K1928" s="244"/>
      <c r="L1928" s="245"/>
      <c r="M1928" s="244"/>
      <c r="N1928" s="246"/>
      <c r="O1928" s="243"/>
      <c r="P1928" s="243"/>
      <c r="Q1928" s="243"/>
      <c r="R1928" s="244"/>
      <c r="S1928" s="247"/>
      <c r="T1928" s="70" t="str">
        <f t="shared" si="143"/>
        <v/>
      </c>
      <c r="U1928" s="71" t="str">
        <f t="shared" si="144"/>
        <v/>
      </c>
      <c r="V1928" s="71" t="str">
        <f t="shared" si="147"/>
        <v/>
      </c>
      <c r="W1928" s="71" t="str">
        <f>IF(U1928="","",SUM($U$18:U1928))</f>
        <v/>
      </c>
      <c r="X1928" s="71" t="str">
        <f>IF(U1928="","",IF(U1929="",SUM($U$18:U1928)-SUM($X$17:X1927)))</f>
        <v/>
      </c>
      <c r="Y1928" s="70" t="str">
        <f t="shared" si="145"/>
        <v/>
      </c>
      <c r="Z1928" s="71" t="str">
        <f t="shared" si="146"/>
        <v/>
      </c>
      <c r="AB1928" s="70"/>
    </row>
    <row r="1929" spans="2:28" s="71" customFormat="1" x14ac:dyDescent="0.3">
      <c r="B1929" s="242"/>
      <c r="C1929" s="243"/>
      <c r="D1929" s="244"/>
      <c r="E1929" s="243"/>
      <c r="F1929" s="243"/>
      <c r="G1929" s="244"/>
      <c r="H1929" s="245"/>
      <c r="I1929" s="244"/>
      <c r="J1929" s="245"/>
      <c r="K1929" s="244"/>
      <c r="L1929" s="245"/>
      <c r="M1929" s="244"/>
      <c r="N1929" s="246"/>
      <c r="O1929" s="243"/>
      <c r="P1929" s="243"/>
      <c r="Q1929" s="243"/>
      <c r="R1929" s="244"/>
      <c r="S1929" s="247"/>
      <c r="T1929" s="70" t="str">
        <f t="shared" si="143"/>
        <v/>
      </c>
      <c r="U1929" s="71" t="str">
        <f t="shared" si="144"/>
        <v/>
      </c>
      <c r="V1929" s="71" t="str">
        <f t="shared" si="147"/>
        <v/>
      </c>
      <c r="W1929" s="71" t="str">
        <f>IF(U1929="","",SUM($U$18:U1929))</f>
        <v/>
      </c>
      <c r="X1929" s="71" t="str">
        <f>IF(U1929="","",IF(U1930="",SUM($U$18:U1929)-SUM($X$17:X1928)))</f>
        <v/>
      </c>
      <c r="Y1929" s="70" t="str">
        <f t="shared" si="145"/>
        <v/>
      </c>
      <c r="Z1929" s="71" t="str">
        <f t="shared" si="146"/>
        <v/>
      </c>
      <c r="AB1929" s="70"/>
    </row>
    <row r="1930" spans="2:28" s="71" customFormat="1" x14ac:dyDescent="0.3">
      <c r="B1930" s="242"/>
      <c r="C1930" s="243"/>
      <c r="D1930" s="244"/>
      <c r="E1930" s="243"/>
      <c r="F1930" s="243"/>
      <c r="G1930" s="244"/>
      <c r="H1930" s="245"/>
      <c r="I1930" s="244"/>
      <c r="J1930" s="245"/>
      <c r="K1930" s="244"/>
      <c r="L1930" s="245"/>
      <c r="M1930" s="244"/>
      <c r="N1930" s="246"/>
      <c r="O1930" s="243"/>
      <c r="P1930" s="243"/>
      <c r="Q1930" s="243"/>
      <c r="R1930" s="244"/>
      <c r="S1930" s="247"/>
      <c r="T1930" s="70" t="str">
        <f t="shared" si="143"/>
        <v/>
      </c>
      <c r="U1930" s="71" t="str">
        <f t="shared" si="144"/>
        <v/>
      </c>
      <c r="V1930" s="71" t="str">
        <f t="shared" si="147"/>
        <v/>
      </c>
      <c r="W1930" s="71" t="str">
        <f>IF(U1930="","",SUM($U$18:U1930))</f>
        <v/>
      </c>
      <c r="X1930" s="71" t="str">
        <f>IF(U1930="","",IF(U1931="",SUM($U$18:U1930)-SUM($X$17:X1929)))</f>
        <v/>
      </c>
      <c r="Y1930" s="70" t="str">
        <f t="shared" si="145"/>
        <v/>
      </c>
      <c r="Z1930" s="71" t="str">
        <f t="shared" si="146"/>
        <v/>
      </c>
      <c r="AB1930" s="70"/>
    </row>
    <row r="1931" spans="2:28" s="71" customFormat="1" x14ac:dyDescent="0.3">
      <c r="B1931" s="242"/>
      <c r="C1931" s="243"/>
      <c r="D1931" s="244"/>
      <c r="E1931" s="243"/>
      <c r="F1931" s="243"/>
      <c r="G1931" s="244"/>
      <c r="H1931" s="245"/>
      <c r="I1931" s="244"/>
      <c r="J1931" s="245"/>
      <c r="K1931" s="244"/>
      <c r="L1931" s="245"/>
      <c r="M1931" s="244"/>
      <c r="N1931" s="246"/>
      <c r="O1931" s="243"/>
      <c r="P1931" s="243"/>
      <c r="Q1931" s="243"/>
      <c r="R1931" s="244"/>
      <c r="S1931" s="247"/>
      <c r="T1931" s="70" t="str">
        <f t="shared" si="143"/>
        <v/>
      </c>
      <c r="U1931" s="71" t="str">
        <f t="shared" si="144"/>
        <v/>
      </c>
      <c r="V1931" s="71" t="str">
        <f t="shared" si="147"/>
        <v/>
      </c>
      <c r="W1931" s="71" t="str">
        <f>IF(U1931="","",SUM($U$18:U1931))</f>
        <v/>
      </c>
      <c r="X1931" s="71" t="str">
        <f>IF(U1931="","",IF(U1932="",SUM($U$18:U1931)-SUM($X$17:X1930)))</f>
        <v/>
      </c>
      <c r="Y1931" s="70" t="str">
        <f t="shared" si="145"/>
        <v/>
      </c>
      <c r="Z1931" s="71" t="str">
        <f t="shared" si="146"/>
        <v/>
      </c>
      <c r="AB1931" s="70"/>
    </row>
    <row r="1932" spans="2:28" s="71" customFormat="1" x14ac:dyDescent="0.3">
      <c r="B1932" s="242"/>
      <c r="C1932" s="243"/>
      <c r="D1932" s="244"/>
      <c r="E1932" s="243"/>
      <c r="F1932" s="243"/>
      <c r="G1932" s="244"/>
      <c r="H1932" s="245"/>
      <c r="I1932" s="244"/>
      <c r="J1932" s="245"/>
      <c r="K1932" s="244"/>
      <c r="L1932" s="245"/>
      <c r="M1932" s="244"/>
      <c r="N1932" s="246"/>
      <c r="O1932" s="243"/>
      <c r="P1932" s="243"/>
      <c r="Q1932" s="243"/>
      <c r="R1932" s="244"/>
      <c r="S1932" s="247"/>
      <c r="T1932" s="70" t="str">
        <f t="shared" si="143"/>
        <v/>
      </c>
      <c r="U1932" s="71" t="str">
        <f t="shared" si="144"/>
        <v/>
      </c>
      <c r="V1932" s="71" t="str">
        <f t="shared" si="147"/>
        <v/>
      </c>
      <c r="W1932" s="71" t="str">
        <f>IF(U1932="","",SUM($U$18:U1932))</f>
        <v/>
      </c>
      <c r="X1932" s="71" t="str">
        <f>IF(U1932="","",IF(U1933="",SUM($U$18:U1932)-SUM($X$17:X1931)))</f>
        <v/>
      </c>
      <c r="Y1932" s="70" t="str">
        <f t="shared" si="145"/>
        <v/>
      </c>
      <c r="Z1932" s="71" t="str">
        <f t="shared" si="146"/>
        <v/>
      </c>
      <c r="AB1932" s="70"/>
    </row>
    <row r="1933" spans="2:28" s="71" customFormat="1" x14ac:dyDescent="0.3">
      <c r="B1933" s="242"/>
      <c r="C1933" s="243"/>
      <c r="D1933" s="244"/>
      <c r="E1933" s="243"/>
      <c r="F1933" s="243"/>
      <c r="G1933" s="244"/>
      <c r="H1933" s="245"/>
      <c r="I1933" s="244"/>
      <c r="J1933" s="245"/>
      <c r="K1933" s="244"/>
      <c r="L1933" s="245"/>
      <c r="M1933" s="244"/>
      <c r="N1933" s="246"/>
      <c r="O1933" s="243"/>
      <c r="P1933" s="243"/>
      <c r="Q1933" s="243"/>
      <c r="R1933" s="244"/>
      <c r="S1933" s="247"/>
      <c r="T1933" s="70" t="str">
        <f t="shared" si="143"/>
        <v/>
      </c>
      <c r="U1933" s="71" t="str">
        <f t="shared" si="144"/>
        <v/>
      </c>
      <c r="V1933" s="71" t="str">
        <f t="shared" si="147"/>
        <v/>
      </c>
      <c r="W1933" s="71" t="str">
        <f>IF(U1933="","",SUM($U$18:U1933))</f>
        <v/>
      </c>
      <c r="X1933" s="71" t="str">
        <f>IF(U1933="","",IF(U1934="",SUM($U$18:U1933)-SUM($X$17:X1932)))</f>
        <v/>
      </c>
      <c r="Y1933" s="70" t="str">
        <f t="shared" si="145"/>
        <v/>
      </c>
      <c r="Z1933" s="71" t="str">
        <f t="shared" si="146"/>
        <v/>
      </c>
      <c r="AB1933" s="70"/>
    </row>
    <row r="1934" spans="2:28" s="71" customFormat="1" x14ac:dyDescent="0.3">
      <c r="B1934" s="242"/>
      <c r="C1934" s="243"/>
      <c r="D1934" s="244"/>
      <c r="E1934" s="243"/>
      <c r="F1934" s="243"/>
      <c r="G1934" s="244"/>
      <c r="H1934" s="245"/>
      <c r="I1934" s="244"/>
      <c r="J1934" s="245"/>
      <c r="K1934" s="244"/>
      <c r="L1934" s="245"/>
      <c r="M1934" s="244"/>
      <c r="N1934" s="246"/>
      <c r="O1934" s="243"/>
      <c r="P1934" s="243"/>
      <c r="Q1934" s="243"/>
      <c r="R1934" s="244"/>
      <c r="S1934" s="247"/>
      <c r="T1934" s="70" t="str">
        <f t="shared" si="143"/>
        <v/>
      </c>
      <c r="U1934" s="71" t="str">
        <f t="shared" si="144"/>
        <v/>
      </c>
      <c r="V1934" s="71" t="str">
        <f t="shared" si="147"/>
        <v/>
      </c>
      <c r="W1934" s="71" t="str">
        <f>IF(U1934="","",SUM($U$18:U1934))</f>
        <v/>
      </c>
      <c r="X1934" s="71" t="str">
        <f>IF(U1934="","",IF(U1935="",SUM($U$18:U1934)-SUM($X$17:X1933)))</f>
        <v/>
      </c>
      <c r="Y1934" s="70" t="str">
        <f t="shared" si="145"/>
        <v/>
      </c>
      <c r="Z1934" s="71" t="str">
        <f t="shared" si="146"/>
        <v/>
      </c>
      <c r="AB1934" s="70"/>
    </row>
    <row r="1935" spans="2:28" s="71" customFormat="1" x14ac:dyDescent="0.3">
      <c r="B1935" s="242"/>
      <c r="C1935" s="243"/>
      <c r="D1935" s="244"/>
      <c r="E1935" s="243"/>
      <c r="F1935" s="243"/>
      <c r="G1935" s="244"/>
      <c r="H1935" s="245"/>
      <c r="I1935" s="244"/>
      <c r="J1935" s="245"/>
      <c r="K1935" s="244"/>
      <c r="L1935" s="245"/>
      <c r="M1935" s="244"/>
      <c r="N1935" s="246"/>
      <c r="O1935" s="243"/>
      <c r="P1935" s="243"/>
      <c r="Q1935" s="243"/>
      <c r="R1935" s="244"/>
      <c r="S1935" s="247"/>
      <c r="T1935" s="70" t="str">
        <f t="shared" si="143"/>
        <v/>
      </c>
      <c r="U1935" s="71" t="str">
        <f t="shared" si="144"/>
        <v/>
      </c>
      <c r="V1935" s="71" t="str">
        <f t="shared" si="147"/>
        <v/>
      </c>
      <c r="W1935" s="71" t="str">
        <f>IF(U1935="","",SUM($U$18:U1935))</f>
        <v/>
      </c>
      <c r="X1935" s="71" t="str">
        <f>IF(U1935="","",IF(U1936="",SUM($U$18:U1935)-SUM($X$17:X1934)))</f>
        <v/>
      </c>
      <c r="Y1935" s="70" t="str">
        <f t="shared" si="145"/>
        <v/>
      </c>
      <c r="Z1935" s="71" t="str">
        <f t="shared" si="146"/>
        <v/>
      </c>
      <c r="AB1935" s="70"/>
    </row>
    <row r="1936" spans="2:28" s="71" customFormat="1" x14ac:dyDescent="0.3">
      <c r="B1936" s="242"/>
      <c r="C1936" s="243"/>
      <c r="D1936" s="244"/>
      <c r="E1936" s="243"/>
      <c r="F1936" s="243"/>
      <c r="G1936" s="244"/>
      <c r="H1936" s="245"/>
      <c r="I1936" s="244"/>
      <c r="J1936" s="245"/>
      <c r="K1936" s="244"/>
      <c r="L1936" s="245"/>
      <c r="M1936" s="244"/>
      <c r="N1936" s="246"/>
      <c r="O1936" s="243"/>
      <c r="P1936" s="243"/>
      <c r="Q1936" s="243"/>
      <c r="R1936" s="244"/>
      <c r="S1936" s="247"/>
      <c r="T1936" s="70" t="str">
        <f t="shared" si="143"/>
        <v/>
      </c>
      <c r="U1936" s="71" t="str">
        <f t="shared" si="144"/>
        <v/>
      </c>
      <c r="V1936" s="71" t="str">
        <f t="shared" si="147"/>
        <v/>
      </c>
      <c r="W1936" s="71" t="str">
        <f>IF(U1936="","",SUM($U$18:U1936))</f>
        <v/>
      </c>
      <c r="X1936" s="71" t="str">
        <f>IF(U1936="","",IF(U1937="",SUM($U$18:U1936)-SUM($X$17:X1935)))</f>
        <v/>
      </c>
      <c r="Y1936" s="70" t="str">
        <f t="shared" si="145"/>
        <v/>
      </c>
      <c r="Z1936" s="71" t="str">
        <f t="shared" si="146"/>
        <v/>
      </c>
      <c r="AB1936" s="70"/>
    </row>
    <row r="1937" spans="2:28" s="71" customFormat="1" x14ac:dyDescent="0.3">
      <c r="B1937" s="242"/>
      <c r="C1937" s="243"/>
      <c r="D1937" s="244"/>
      <c r="E1937" s="243"/>
      <c r="F1937" s="243"/>
      <c r="G1937" s="244"/>
      <c r="H1937" s="245"/>
      <c r="I1937" s="244"/>
      <c r="J1937" s="245"/>
      <c r="K1937" s="244"/>
      <c r="L1937" s="245"/>
      <c r="M1937" s="244"/>
      <c r="N1937" s="246"/>
      <c r="O1937" s="243"/>
      <c r="P1937" s="243"/>
      <c r="Q1937" s="243"/>
      <c r="R1937" s="244"/>
      <c r="S1937" s="247"/>
      <c r="T1937" s="70" t="str">
        <f t="shared" si="143"/>
        <v/>
      </c>
      <c r="U1937" s="71" t="str">
        <f t="shared" si="144"/>
        <v/>
      </c>
      <c r="V1937" s="71" t="str">
        <f t="shared" si="147"/>
        <v/>
      </c>
      <c r="W1937" s="71" t="str">
        <f>IF(U1937="","",SUM($U$18:U1937))</f>
        <v/>
      </c>
      <c r="X1937" s="71" t="str">
        <f>IF(U1937="","",IF(U1938="",SUM($U$18:U1937)-SUM($X$17:X1936)))</f>
        <v/>
      </c>
      <c r="Y1937" s="70" t="str">
        <f t="shared" si="145"/>
        <v/>
      </c>
      <c r="Z1937" s="71" t="str">
        <f t="shared" si="146"/>
        <v/>
      </c>
      <c r="AB1937" s="70"/>
    </row>
    <row r="1938" spans="2:28" s="71" customFormat="1" x14ac:dyDescent="0.3">
      <c r="B1938" s="242"/>
      <c r="C1938" s="243"/>
      <c r="D1938" s="244"/>
      <c r="E1938" s="243"/>
      <c r="F1938" s="243"/>
      <c r="G1938" s="244"/>
      <c r="H1938" s="245"/>
      <c r="I1938" s="244"/>
      <c r="J1938" s="245"/>
      <c r="K1938" s="244"/>
      <c r="L1938" s="245"/>
      <c r="M1938" s="244"/>
      <c r="N1938" s="246"/>
      <c r="O1938" s="243"/>
      <c r="P1938" s="243"/>
      <c r="Q1938" s="243"/>
      <c r="R1938" s="244"/>
      <c r="S1938" s="247"/>
      <c r="T1938" s="70" t="str">
        <f t="shared" si="143"/>
        <v/>
      </c>
      <c r="U1938" s="71" t="str">
        <f t="shared" si="144"/>
        <v/>
      </c>
      <c r="V1938" s="71" t="str">
        <f t="shared" si="147"/>
        <v/>
      </c>
      <c r="W1938" s="71" t="str">
        <f>IF(U1938="","",SUM($U$18:U1938))</f>
        <v/>
      </c>
      <c r="X1938" s="71" t="str">
        <f>IF(U1938="","",IF(U1939="",SUM($U$18:U1938)-SUM($X$17:X1937)))</f>
        <v/>
      </c>
      <c r="Y1938" s="70" t="str">
        <f t="shared" si="145"/>
        <v/>
      </c>
      <c r="Z1938" s="71" t="str">
        <f t="shared" si="146"/>
        <v/>
      </c>
      <c r="AB1938" s="70"/>
    </row>
    <row r="1939" spans="2:28" s="71" customFormat="1" x14ac:dyDescent="0.3">
      <c r="B1939" s="242"/>
      <c r="C1939" s="243"/>
      <c r="D1939" s="244"/>
      <c r="E1939" s="243"/>
      <c r="F1939" s="243"/>
      <c r="G1939" s="244"/>
      <c r="H1939" s="245"/>
      <c r="I1939" s="244"/>
      <c r="J1939" s="245"/>
      <c r="K1939" s="244"/>
      <c r="L1939" s="245"/>
      <c r="M1939" s="244"/>
      <c r="N1939" s="246"/>
      <c r="O1939" s="243"/>
      <c r="P1939" s="243"/>
      <c r="Q1939" s="243"/>
      <c r="R1939" s="244"/>
      <c r="S1939" s="247"/>
      <c r="T1939" s="70" t="str">
        <f t="shared" ref="T1939:T2002" si="148">IF(N1939&lt;0,"",IF(N1939="","",(N1939-2)/2))</f>
        <v/>
      </c>
      <c r="U1939" s="71" t="str">
        <f t="shared" ref="U1939:U2002" si="149">IF(H1939="","",IF(M1939="",(H1939+J1939+L1939)*-1,IF(M1939=G1939,H1939/2*N1939-(H1939+J1939+L1939),IF(M1939=I1939,J1939/2*N1939-(H1939+J1939+L1939),IF(M1939=K1939,L1939/2*N1939-(H1939+J1939+L1939))))))</f>
        <v/>
      </c>
      <c r="V1939" s="71" t="str">
        <f t="shared" si="147"/>
        <v/>
      </c>
      <c r="W1939" s="71" t="str">
        <f>IF(U1939="","",SUM($U$18:U1939))</f>
        <v/>
      </c>
      <c r="X1939" s="71" t="str">
        <f>IF(U1939="","",IF(U1940="",SUM($U$18:U1939)-SUM($X$17:X1938)))</f>
        <v/>
      </c>
      <c r="Y1939" s="70" t="str">
        <f t="shared" ref="Y1939:Y2002" si="150">IF(O1939="","",IF(M1939="","",IF(G1939=M1939,O1939,IF(I1939=M1939,P1939,IF(K1939=M1939,Q1939)))))</f>
        <v/>
      </c>
      <c r="Z1939" s="71" t="str">
        <f t="shared" si="146"/>
        <v/>
      </c>
      <c r="AB1939" s="70"/>
    </row>
    <row r="1940" spans="2:28" s="71" customFormat="1" x14ac:dyDescent="0.3">
      <c r="B1940" s="242"/>
      <c r="C1940" s="243"/>
      <c r="D1940" s="244"/>
      <c r="E1940" s="243"/>
      <c r="F1940" s="243"/>
      <c r="G1940" s="244"/>
      <c r="H1940" s="245"/>
      <c r="I1940" s="244"/>
      <c r="J1940" s="245"/>
      <c r="K1940" s="244"/>
      <c r="L1940" s="245"/>
      <c r="M1940" s="244"/>
      <c r="N1940" s="246"/>
      <c r="O1940" s="243"/>
      <c r="P1940" s="243"/>
      <c r="Q1940" s="243"/>
      <c r="R1940" s="244"/>
      <c r="S1940" s="247"/>
      <c r="T1940" s="70" t="str">
        <f t="shared" si="148"/>
        <v/>
      </c>
      <c r="U1940" s="71" t="str">
        <f t="shared" si="149"/>
        <v/>
      </c>
      <c r="V1940" s="71" t="str">
        <f t="shared" si="147"/>
        <v/>
      </c>
      <c r="W1940" s="71" t="str">
        <f>IF(U1940="","",SUM($U$18:U1940))</f>
        <v/>
      </c>
      <c r="X1940" s="71" t="str">
        <f>IF(U1940="","",IF(U1941="",SUM($U$18:U1940)-SUM($X$17:X1939)))</f>
        <v/>
      </c>
      <c r="Y1940" s="70" t="str">
        <f t="shared" si="150"/>
        <v/>
      </c>
      <c r="Z1940" s="71" t="str">
        <f t="shared" si="146"/>
        <v/>
      </c>
      <c r="AB1940" s="70"/>
    </row>
    <row r="1941" spans="2:28" s="71" customFormat="1" x14ac:dyDescent="0.3">
      <c r="B1941" s="242"/>
      <c r="C1941" s="243"/>
      <c r="D1941" s="244"/>
      <c r="E1941" s="243"/>
      <c r="F1941" s="243"/>
      <c r="G1941" s="244"/>
      <c r="H1941" s="245"/>
      <c r="I1941" s="244"/>
      <c r="J1941" s="245"/>
      <c r="K1941" s="244"/>
      <c r="L1941" s="245"/>
      <c r="M1941" s="244"/>
      <c r="N1941" s="246"/>
      <c r="O1941" s="243"/>
      <c r="P1941" s="243"/>
      <c r="Q1941" s="243"/>
      <c r="R1941" s="244"/>
      <c r="S1941" s="247"/>
      <c r="T1941" s="70" t="str">
        <f t="shared" si="148"/>
        <v/>
      </c>
      <c r="U1941" s="71" t="str">
        <f t="shared" si="149"/>
        <v/>
      </c>
      <c r="V1941" s="71" t="str">
        <f t="shared" si="147"/>
        <v/>
      </c>
      <c r="W1941" s="71" t="str">
        <f>IF(U1941="","",SUM($U$18:U1941))</f>
        <v/>
      </c>
      <c r="X1941" s="71" t="str">
        <f>IF(U1941="","",IF(U1942="",SUM($U$18:U1941)-SUM($X$17:X1940)))</f>
        <v/>
      </c>
      <c r="Y1941" s="70" t="str">
        <f t="shared" si="150"/>
        <v/>
      </c>
      <c r="Z1941" s="71" t="str">
        <f t="shared" si="146"/>
        <v/>
      </c>
      <c r="AB1941" s="70"/>
    </row>
    <row r="1942" spans="2:28" s="71" customFormat="1" x14ac:dyDescent="0.3">
      <c r="B1942" s="242"/>
      <c r="C1942" s="243"/>
      <c r="D1942" s="244"/>
      <c r="E1942" s="243"/>
      <c r="F1942" s="243"/>
      <c r="G1942" s="244"/>
      <c r="H1942" s="245"/>
      <c r="I1942" s="244"/>
      <c r="J1942" s="245"/>
      <c r="K1942" s="244"/>
      <c r="L1942" s="245"/>
      <c r="M1942" s="244"/>
      <c r="N1942" s="246"/>
      <c r="O1942" s="243"/>
      <c r="P1942" s="243"/>
      <c r="Q1942" s="243"/>
      <c r="R1942" s="244"/>
      <c r="S1942" s="247"/>
      <c r="T1942" s="70" t="str">
        <f t="shared" si="148"/>
        <v/>
      </c>
      <c r="U1942" s="71" t="str">
        <f t="shared" si="149"/>
        <v/>
      </c>
      <c r="V1942" s="71" t="str">
        <f t="shared" si="147"/>
        <v/>
      </c>
      <c r="W1942" s="71" t="str">
        <f>IF(U1942="","",SUM($U$18:U1942))</f>
        <v/>
      </c>
      <c r="X1942" s="71" t="str">
        <f>IF(U1942="","",IF(U1943="",SUM($U$18:U1942)-SUM($X$17:X1941)))</f>
        <v/>
      </c>
      <c r="Y1942" s="70" t="str">
        <f t="shared" si="150"/>
        <v/>
      </c>
      <c r="Z1942" s="71" t="str">
        <f t="shared" si="146"/>
        <v/>
      </c>
      <c r="AB1942" s="70"/>
    </row>
    <row r="1943" spans="2:28" s="71" customFormat="1" x14ac:dyDescent="0.3">
      <c r="B1943" s="242"/>
      <c r="C1943" s="243"/>
      <c r="D1943" s="244"/>
      <c r="E1943" s="243"/>
      <c r="F1943" s="243"/>
      <c r="G1943" s="244"/>
      <c r="H1943" s="245"/>
      <c r="I1943" s="244"/>
      <c r="J1943" s="245"/>
      <c r="K1943" s="244"/>
      <c r="L1943" s="245"/>
      <c r="M1943" s="244"/>
      <c r="N1943" s="246"/>
      <c r="O1943" s="243"/>
      <c r="P1943" s="243"/>
      <c r="Q1943" s="243"/>
      <c r="R1943" s="244"/>
      <c r="S1943" s="247"/>
      <c r="T1943" s="70" t="str">
        <f t="shared" si="148"/>
        <v/>
      </c>
      <c r="U1943" s="71" t="str">
        <f t="shared" si="149"/>
        <v/>
      </c>
      <c r="V1943" s="71" t="str">
        <f t="shared" si="147"/>
        <v/>
      </c>
      <c r="W1943" s="71" t="str">
        <f>IF(U1943="","",SUM($U$18:U1943))</f>
        <v/>
      </c>
      <c r="X1943" s="71" t="str">
        <f>IF(U1943="","",IF(U1944="",SUM($U$18:U1943)-SUM($X$17:X1942)))</f>
        <v/>
      </c>
      <c r="Y1943" s="70" t="str">
        <f t="shared" si="150"/>
        <v/>
      </c>
      <c r="Z1943" s="71" t="str">
        <f t="shared" ref="Z1943:Z2006" si="151">(IF(C1943="","",IF(N1943="","",IF(U1943&lt;0,SUM(H1943+J1943+L1943+U1943),IF(U1943=0,SUM(H1943+J1943+L1943+U1943),IF(U1943=0,"",IF(U1943&gt;0,SUM(H1943+J1943+L1943+U1943))))))))</f>
        <v/>
      </c>
      <c r="AB1943" s="70"/>
    </row>
    <row r="1944" spans="2:28" s="71" customFormat="1" x14ac:dyDescent="0.3">
      <c r="B1944" s="242"/>
      <c r="C1944" s="243"/>
      <c r="D1944" s="244"/>
      <c r="E1944" s="243"/>
      <c r="F1944" s="243"/>
      <c r="G1944" s="244"/>
      <c r="H1944" s="245"/>
      <c r="I1944" s="244"/>
      <c r="J1944" s="245"/>
      <c r="K1944" s="244"/>
      <c r="L1944" s="245"/>
      <c r="M1944" s="244"/>
      <c r="N1944" s="246"/>
      <c r="O1944" s="243"/>
      <c r="P1944" s="243"/>
      <c r="Q1944" s="243"/>
      <c r="R1944" s="244"/>
      <c r="S1944" s="247"/>
      <c r="T1944" s="70" t="str">
        <f t="shared" si="148"/>
        <v/>
      </c>
      <c r="U1944" s="71" t="str">
        <f t="shared" si="149"/>
        <v/>
      </c>
      <c r="V1944" s="71" t="str">
        <f t="shared" si="147"/>
        <v/>
      </c>
      <c r="W1944" s="71" t="str">
        <f>IF(U1944="","",SUM($U$18:U1944))</f>
        <v/>
      </c>
      <c r="X1944" s="71" t="str">
        <f>IF(U1944="","",IF(U1945="",SUM($U$18:U1944)-SUM($X$17:X1943)))</f>
        <v/>
      </c>
      <c r="Y1944" s="70" t="str">
        <f t="shared" si="150"/>
        <v/>
      </c>
      <c r="Z1944" s="71" t="str">
        <f t="shared" si="151"/>
        <v/>
      </c>
      <c r="AB1944" s="70"/>
    </row>
    <row r="1945" spans="2:28" s="71" customFormat="1" x14ac:dyDescent="0.3">
      <c r="B1945" s="242"/>
      <c r="C1945" s="243"/>
      <c r="D1945" s="244"/>
      <c r="E1945" s="243"/>
      <c r="F1945" s="243"/>
      <c r="G1945" s="244"/>
      <c r="H1945" s="245"/>
      <c r="I1945" s="244"/>
      <c r="J1945" s="245"/>
      <c r="K1945" s="244"/>
      <c r="L1945" s="245"/>
      <c r="M1945" s="244"/>
      <c r="N1945" s="246"/>
      <c r="O1945" s="243"/>
      <c r="P1945" s="243"/>
      <c r="Q1945" s="243"/>
      <c r="R1945" s="244"/>
      <c r="S1945" s="247"/>
      <c r="T1945" s="70" t="str">
        <f t="shared" si="148"/>
        <v/>
      </c>
      <c r="U1945" s="71" t="str">
        <f t="shared" si="149"/>
        <v/>
      </c>
      <c r="V1945" s="71" t="str">
        <f t="shared" si="147"/>
        <v/>
      </c>
      <c r="W1945" s="71" t="str">
        <f>IF(U1945="","",SUM($U$18:U1945))</f>
        <v/>
      </c>
      <c r="X1945" s="71" t="str">
        <f>IF(U1945="","",IF(U1946="",SUM($U$18:U1945)-SUM($X$17:X1944)))</f>
        <v/>
      </c>
      <c r="Y1945" s="70" t="str">
        <f t="shared" si="150"/>
        <v/>
      </c>
      <c r="Z1945" s="71" t="str">
        <f t="shared" si="151"/>
        <v/>
      </c>
      <c r="AB1945" s="70"/>
    </row>
    <row r="1946" spans="2:28" s="71" customFormat="1" x14ac:dyDescent="0.3">
      <c r="B1946" s="242"/>
      <c r="C1946" s="243"/>
      <c r="D1946" s="244"/>
      <c r="E1946" s="243"/>
      <c r="F1946" s="243"/>
      <c r="G1946" s="244"/>
      <c r="H1946" s="245"/>
      <c r="I1946" s="244"/>
      <c r="J1946" s="245"/>
      <c r="K1946" s="244"/>
      <c r="L1946" s="245"/>
      <c r="M1946" s="244"/>
      <c r="N1946" s="246"/>
      <c r="O1946" s="243"/>
      <c r="P1946" s="243"/>
      <c r="Q1946" s="243"/>
      <c r="R1946" s="244"/>
      <c r="S1946" s="247"/>
      <c r="T1946" s="70" t="str">
        <f t="shared" si="148"/>
        <v/>
      </c>
      <c r="U1946" s="71" t="str">
        <f t="shared" si="149"/>
        <v/>
      </c>
      <c r="V1946" s="71" t="str">
        <f t="shared" si="147"/>
        <v/>
      </c>
      <c r="W1946" s="71" t="str">
        <f>IF(U1946="","",SUM($U$18:U1946))</f>
        <v/>
      </c>
      <c r="X1946" s="71" t="str">
        <f>IF(U1946="","",IF(U1947="",SUM($U$18:U1946)-SUM($X$17:X1945)))</f>
        <v/>
      </c>
      <c r="Y1946" s="70" t="str">
        <f t="shared" si="150"/>
        <v/>
      </c>
      <c r="Z1946" s="71" t="str">
        <f t="shared" si="151"/>
        <v/>
      </c>
      <c r="AB1946" s="70"/>
    </row>
    <row r="1947" spans="2:28" s="71" customFormat="1" x14ac:dyDescent="0.3">
      <c r="B1947" s="242"/>
      <c r="C1947" s="243"/>
      <c r="D1947" s="244"/>
      <c r="E1947" s="243"/>
      <c r="F1947" s="243"/>
      <c r="G1947" s="244"/>
      <c r="H1947" s="245"/>
      <c r="I1947" s="244"/>
      <c r="J1947" s="245"/>
      <c r="K1947" s="244"/>
      <c r="L1947" s="245"/>
      <c r="M1947" s="244"/>
      <c r="N1947" s="246"/>
      <c r="O1947" s="243"/>
      <c r="P1947" s="243"/>
      <c r="Q1947" s="243"/>
      <c r="R1947" s="244"/>
      <c r="S1947" s="247"/>
      <c r="T1947" s="70" t="str">
        <f t="shared" si="148"/>
        <v/>
      </c>
      <c r="U1947" s="71" t="str">
        <f t="shared" si="149"/>
        <v/>
      </c>
      <c r="V1947" s="71" t="str">
        <f t="shared" si="147"/>
        <v/>
      </c>
      <c r="W1947" s="71" t="str">
        <f>IF(U1947="","",SUM($U$18:U1947))</f>
        <v/>
      </c>
      <c r="X1947" s="71" t="str">
        <f>IF(U1947="","",IF(U1948="",SUM($U$18:U1947)-SUM($X$17:X1946)))</f>
        <v/>
      </c>
      <c r="Y1947" s="70" t="str">
        <f t="shared" si="150"/>
        <v/>
      </c>
      <c r="Z1947" s="71" t="str">
        <f t="shared" si="151"/>
        <v/>
      </c>
      <c r="AB1947" s="70"/>
    </row>
    <row r="1948" spans="2:28" s="71" customFormat="1" x14ac:dyDescent="0.3">
      <c r="B1948" s="242"/>
      <c r="C1948" s="243"/>
      <c r="D1948" s="244"/>
      <c r="E1948" s="243"/>
      <c r="F1948" s="243"/>
      <c r="G1948" s="244"/>
      <c r="H1948" s="245"/>
      <c r="I1948" s="244"/>
      <c r="J1948" s="245"/>
      <c r="K1948" s="244"/>
      <c r="L1948" s="245"/>
      <c r="M1948" s="244"/>
      <c r="N1948" s="246"/>
      <c r="O1948" s="243"/>
      <c r="P1948" s="243"/>
      <c r="Q1948" s="243"/>
      <c r="R1948" s="244"/>
      <c r="S1948" s="247"/>
      <c r="T1948" s="70" t="str">
        <f t="shared" si="148"/>
        <v/>
      </c>
      <c r="U1948" s="71" t="str">
        <f t="shared" si="149"/>
        <v/>
      </c>
      <c r="V1948" s="71" t="str">
        <f t="shared" si="147"/>
        <v/>
      </c>
      <c r="W1948" s="71" t="str">
        <f>IF(U1948="","",SUM($U$18:U1948))</f>
        <v/>
      </c>
      <c r="X1948" s="71" t="str">
        <f>IF(U1948="","",IF(U1949="",SUM($U$18:U1948)-SUM($X$17:X1947)))</f>
        <v/>
      </c>
      <c r="Y1948" s="70" t="str">
        <f t="shared" si="150"/>
        <v/>
      </c>
      <c r="Z1948" s="71" t="str">
        <f t="shared" si="151"/>
        <v/>
      </c>
      <c r="AB1948" s="70"/>
    </row>
    <row r="1949" spans="2:28" s="71" customFormat="1" x14ac:dyDescent="0.3">
      <c r="B1949" s="242"/>
      <c r="C1949" s="243"/>
      <c r="D1949" s="244"/>
      <c r="E1949" s="243"/>
      <c r="F1949" s="243"/>
      <c r="G1949" s="244"/>
      <c r="H1949" s="245"/>
      <c r="I1949" s="244"/>
      <c r="J1949" s="245"/>
      <c r="K1949" s="244"/>
      <c r="L1949" s="245"/>
      <c r="M1949" s="244"/>
      <c r="N1949" s="246"/>
      <c r="O1949" s="243"/>
      <c r="P1949" s="243"/>
      <c r="Q1949" s="243"/>
      <c r="R1949" s="244"/>
      <c r="S1949" s="247"/>
      <c r="T1949" s="70" t="str">
        <f t="shared" si="148"/>
        <v/>
      </c>
      <c r="U1949" s="71" t="str">
        <f t="shared" si="149"/>
        <v/>
      </c>
      <c r="V1949" s="71" t="str">
        <f t="shared" si="147"/>
        <v/>
      </c>
      <c r="W1949" s="71" t="str">
        <f>IF(U1949="","",SUM($U$18:U1949))</f>
        <v/>
      </c>
      <c r="X1949" s="71" t="str">
        <f>IF(U1949="","",IF(U1950="",SUM($U$18:U1949)-SUM($X$17:X1948)))</f>
        <v/>
      </c>
      <c r="Y1949" s="70" t="str">
        <f t="shared" si="150"/>
        <v/>
      </c>
      <c r="Z1949" s="71" t="str">
        <f t="shared" si="151"/>
        <v/>
      </c>
      <c r="AB1949" s="70"/>
    </row>
    <row r="1950" spans="2:28" s="71" customFormat="1" x14ac:dyDescent="0.3">
      <c r="B1950" s="242"/>
      <c r="C1950" s="243"/>
      <c r="D1950" s="244"/>
      <c r="E1950" s="243"/>
      <c r="F1950" s="243"/>
      <c r="G1950" s="244"/>
      <c r="H1950" s="245"/>
      <c r="I1950" s="244"/>
      <c r="J1950" s="245"/>
      <c r="K1950" s="244"/>
      <c r="L1950" s="245"/>
      <c r="M1950" s="244"/>
      <c r="N1950" s="246"/>
      <c r="O1950" s="243"/>
      <c r="P1950" s="243"/>
      <c r="Q1950" s="243"/>
      <c r="R1950" s="244"/>
      <c r="S1950" s="247"/>
      <c r="T1950" s="70" t="str">
        <f t="shared" si="148"/>
        <v/>
      </c>
      <c r="U1950" s="71" t="str">
        <f t="shared" si="149"/>
        <v/>
      </c>
      <c r="V1950" s="71" t="str">
        <f t="shared" si="147"/>
        <v/>
      </c>
      <c r="W1950" s="71" t="str">
        <f>IF(U1950="","",SUM($U$18:U1950))</f>
        <v/>
      </c>
      <c r="X1950" s="71" t="str">
        <f>IF(U1950="","",IF(U1951="",SUM($U$18:U1950)-SUM($X$17:X1949)))</f>
        <v/>
      </c>
      <c r="Y1950" s="70" t="str">
        <f t="shared" si="150"/>
        <v/>
      </c>
      <c r="Z1950" s="71" t="str">
        <f t="shared" si="151"/>
        <v/>
      </c>
      <c r="AB1950" s="70"/>
    </row>
    <row r="1951" spans="2:28" s="71" customFormat="1" x14ac:dyDescent="0.3">
      <c r="B1951" s="242"/>
      <c r="C1951" s="243"/>
      <c r="D1951" s="244"/>
      <c r="E1951" s="243"/>
      <c r="F1951" s="243"/>
      <c r="G1951" s="244"/>
      <c r="H1951" s="245"/>
      <c r="I1951" s="244"/>
      <c r="J1951" s="245"/>
      <c r="K1951" s="244"/>
      <c r="L1951" s="245"/>
      <c r="M1951" s="244"/>
      <c r="N1951" s="246"/>
      <c r="O1951" s="243"/>
      <c r="P1951" s="243"/>
      <c r="Q1951" s="243"/>
      <c r="R1951" s="244"/>
      <c r="S1951" s="247"/>
      <c r="T1951" s="70" t="str">
        <f t="shared" si="148"/>
        <v/>
      </c>
      <c r="U1951" s="71" t="str">
        <f t="shared" si="149"/>
        <v/>
      </c>
      <c r="V1951" s="71" t="str">
        <f t="shared" si="147"/>
        <v/>
      </c>
      <c r="W1951" s="71" t="str">
        <f>IF(U1951="","",SUM($U$18:U1951))</f>
        <v/>
      </c>
      <c r="X1951" s="71" t="str">
        <f>IF(U1951="","",IF(U1952="",SUM($U$18:U1951)-SUM($X$17:X1950)))</f>
        <v/>
      </c>
      <c r="Y1951" s="70" t="str">
        <f t="shared" si="150"/>
        <v/>
      </c>
      <c r="Z1951" s="71" t="str">
        <f t="shared" si="151"/>
        <v/>
      </c>
      <c r="AB1951" s="70"/>
    </row>
    <row r="1952" spans="2:28" s="71" customFormat="1" x14ac:dyDescent="0.3">
      <c r="B1952" s="242"/>
      <c r="C1952" s="243"/>
      <c r="D1952" s="244"/>
      <c r="E1952" s="243"/>
      <c r="F1952" s="243"/>
      <c r="G1952" s="244"/>
      <c r="H1952" s="245"/>
      <c r="I1952" s="244"/>
      <c r="J1952" s="245"/>
      <c r="K1952" s="244"/>
      <c r="L1952" s="245"/>
      <c r="M1952" s="244"/>
      <c r="N1952" s="246"/>
      <c r="O1952" s="243"/>
      <c r="P1952" s="243"/>
      <c r="Q1952" s="243"/>
      <c r="R1952" s="244"/>
      <c r="S1952" s="247"/>
      <c r="T1952" s="70" t="str">
        <f t="shared" si="148"/>
        <v/>
      </c>
      <c r="U1952" s="71" t="str">
        <f t="shared" si="149"/>
        <v/>
      </c>
      <c r="V1952" s="71" t="str">
        <f t="shared" si="147"/>
        <v/>
      </c>
      <c r="W1952" s="71" t="str">
        <f>IF(U1952="","",SUM($U$18:U1952))</f>
        <v/>
      </c>
      <c r="X1952" s="71" t="str">
        <f>IF(U1952="","",IF(U1953="",SUM($U$18:U1952)-SUM($X$17:X1951)))</f>
        <v/>
      </c>
      <c r="Y1952" s="70" t="str">
        <f t="shared" si="150"/>
        <v/>
      </c>
      <c r="Z1952" s="71" t="str">
        <f t="shared" si="151"/>
        <v/>
      </c>
      <c r="AB1952" s="70"/>
    </row>
    <row r="1953" spans="2:28" s="71" customFormat="1" x14ac:dyDescent="0.3">
      <c r="B1953" s="242"/>
      <c r="C1953" s="243"/>
      <c r="D1953" s="244"/>
      <c r="E1953" s="243"/>
      <c r="F1953" s="243"/>
      <c r="G1953" s="244"/>
      <c r="H1953" s="245"/>
      <c r="I1953" s="244"/>
      <c r="J1953" s="245"/>
      <c r="K1953" s="244"/>
      <c r="L1953" s="245"/>
      <c r="M1953" s="244"/>
      <c r="N1953" s="246"/>
      <c r="O1953" s="243"/>
      <c r="P1953" s="243"/>
      <c r="Q1953" s="243"/>
      <c r="R1953" s="244"/>
      <c r="S1953" s="247"/>
      <c r="T1953" s="70" t="str">
        <f t="shared" si="148"/>
        <v/>
      </c>
      <c r="U1953" s="71" t="str">
        <f t="shared" si="149"/>
        <v/>
      </c>
      <c r="V1953" s="71" t="str">
        <f t="shared" si="147"/>
        <v/>
      </c>
      <c r="W1953" s="71" t="str">
        <f>IF(U1953="","",SUM($U$18:U1953))</f>
        <v/>
      </c>
      <c r="X1953" s="71" t="str">
        <f>IF(U1953="","",IF(U1954="",SUM($U$18:U1953)-SUM($X$17:X1952)))</f>
        <v/>
      </c>
      <c r="Y1953" s="70" t="str">
        <f t="shared" si="150"/>
        <v/>
      </c>
      <c r="Z1953" s="71" t="str">
        <f t="shared" si="151"/>
        <v/>
      </c>
      <c r="AB1953" s="70"/>
    </row>
    <row r="1954" spans="2:28" s="71" customFormat="1" x14ac:dyDescent="0.3">
      <c r="B1954" s="242"/>
      <c r="C1954" s="243"/>
      <c r="D1954" s="244"/>
      <c r="E1954" s="243"/>
      <c r="F1954" s="243"/>
      <c r="G1954" s="244"/>
      <c r="H1954" s="245"/>
      <c r="I1954" s="244"/>
      <c r="J1954" s="245"/>
      <c r="K1954" s="244"/>
      <c r="L1954" s="245"/>
      <c r="M1954" s="244"/>
      <c r="N1954" s="246"/>
      <c r="O1954" s="243"/>
      <c r="P1954" s="243"/>
      <c r="Q1954" s="243"/>
      <c r="R1954" s="244"/>
      <c r="S1954" s="247"/>
      <c r="T1954" s="70" t="str">
        <f t="shared" si="148"/>
        <v/>
      </c>
      <c r="U1954" s="71" t="str">
        <f t="shared" si="149"/>
        <v/>
      </c>
      <c r="V1954" s="71" t="str">
        <f t="shared" si="147"/>
        <v/>
      </c>
      <c r="W1954" s="71" t="str">
        <f>IF(U1954="","",SUM($U$18:U1954))</f>
        <v/>
      </c>
      <c r="X1954" s="71" t="str">
        <f>IF(U1954="","",IF(U1955="",SUM($U$18:U1954)-SUM($X$17:X1953)))</f>
        <v/>
      </c>
      <c r="Y1954" s="70" t="str">
        <f t="shared" si="150"/>
        <v/>
      </c>
      <c r="Z1954" s="71" t="str">
        <f t="shared" si="151"/>
        <v/>
      </c>
      <c r="AB1954" s="70"/>
    </row>
    <row r="1955" spans="2:28" s="71" customFormat="1" x14ac:dyDescent="0.3">
      <c r="B1955" s="242"/>
      <c r="C1955" s="243"/>
      <c r="D1955" s="244"/>
      <c r="E1955" s="243"/>
      <c r="F1955" s="243"/>
      <c r="G1955" s="244"/>
      <c r="H1955" s="245"/>
      <c r="I1955" s="244"/>
      <c r="J1955" s="245"/>
      <c r="K1955" s="244"/>
      <c r="L1955" s="245"/>
      <c r="M1955" s="244"/>
      <c r="N1955" s="246"/>
      <c r="O1955" s="243"/>
      <c r="P1955" s="243"/>
      <c r="Q1955" s="243"/>
      <c r="R1955" s="244"/>
      <c r="S1955" s="247"/>
      <c r="T1955" s="70" t="str">
        <f t="shared" si="148"/>
        <v/>
      </c>
      <c r="U1955" s="71" t="str">
        <f t="shared" si="149"/>
        <v/>
      </c>
      <c r="V1955" s="71" t="str">
        <f t="shared" si="147"/>
        <v/>
      </c>
      <c r="W1955" s="71" t="str">
        <f>IF(U1955="","",SUM($U$18:U1955))</f>
        <v/>
      </c>
      <c r="X1955" s="71" t="str">
        <f>IF(U1955="","",IF(U1956="",SUM($U$18:U1955)-SUM($X$17:X1954)))</f>
        <v/>
      </c>
      <c r="Y1955" s="70" t="str">
        <f t="shared" si="150"/>
        <v/>
      </c>
      <c r="Z1955" s="71" t="str">
        <f t="shared" si="151"/>
        <v/>
      </c>
      <c r="AB1955" s="70"/>
    </row>
    <row r="1956" spans="2:28" s="71" customFormat="1" x14ac:dyDescent="0.3">
      <c r="B1956" s="242"/>
      <c r="C1956" s="243"/>
      <c r="D1956" s="244"/>
      <c r="E1956" s="243"/>
      <c r="F1956" s="243"/>
      <c r="G1956" s="244"/>
      <c r="H1956" s="245"/>
      <c r="I1956" s="244"/>
      <c r="J1956" s="245"/>
      <c r="K1956" s="244"/>
      <c r="L1956" s="245"/>
      <c r="M1956" s="244"/>
      <c r="N1956" s="246"/>
      <c r="O1956" s="243"/>
      <c r="P1956" s="243"/>
      <c r="Q1956" s="243"/>
      <c r="R1956" s="244"/>
      <c r="S1956" s="247"/>
      <c r="T1956" s="70" t="str">
        <f t="shared" si="148"/>
        <v/>
      </c>
      <c r="U1956" s="71" t="str">
        <f t="shared" si="149"/>
        <v/>
      </c>
      <c r="V1956" s="71" t="str">
        <f t="shared" si="147"/>
        <v/>
      </c>
      <c r="W1956" s="71" t="str">
        <f>IF(U1956="","",SUM($U$18:U1956))</f>
        <v/>
      </c>
      <c r="X1956" s="71" t="str">
        <f>IF(U1956="","",IF(U1957="",SUM($U$18:U1956)-SUM($X$17:X1955)))</f>
        <v/>
      </c>
      <c r="Y1956" s="70" t="str">
        <f t="shared" si="150"/>
        <v/>
      </c>
      <c r="Z1956" s="71" t="str">
        <f t="shared" si="151"/>
        <v/>
      </c>
      <c r="AB1956" s="70"/>
    </row>
    <row r="1957" spans="2:28" s="71" customFormat="1" x14ac:dyDescent="0.3">
      <c r="B1957" s="242"/>
      <c r="C1957" s="243"/>
      <c r="D1957" s="244"/>
      <c r="E1957" s="243"/>
      <c r="F1957" s="243"/>
      <c r="G1957" s="244"/>
      <c r="H1957" s="245"/>
      <c r="I1957" s="244"/>
      <c r="J1957" s="245"/>
      <c r="K1957" s="244"/>
      <c r="L1957" s="245"/>
      <c r="M1957" s="244"/>
      <c r="N1957" s="246"/>
      <c r="O1957" s="243"/>
      <c r="P1957" s="243"/>
      <c r="Q1957" s="243"/>
      <c r="R1957" s="244"/>
      <c r="S1957" s="247"/>
      <c r="T1957" s="70" t="str">
        <f t="shared" si="148"/>
        <v/>
      </c>
      <c r="U1957" s="71" t="str">
        <f t="shared" si="149"/>
        <v/>
      </c>
      <c r="V1957" s="71" t="str">
        <f t="shared" si="147"/>
        <v/>
      </c>
      <c r="W1957" s="71" t="str">
        <f>IF(U1957="","",SUM($U$18:U1957))</f>
        <v/>
      </c>
      <c r="X1957" s="71" t="str">
        <f>IF(U1957="","",IF(U1958="",SUM($U$18:U1957)-SUM($X$17:X1956)))</f>
        <v/>
      </c>
      <c r="Y1957" s="70" t="str">
        <f t="shared" si="150"/>
        <v/>
      </c>
      <c r="Z1957" s="71" t="str">
        <f t="shared" si="151"/>
        <v/>
      </c>
      <c r="AB1957" s="70"/>
    </row>
    <row r="1958" spans="2:28" s="71" customFormat="1" x14ac:dyDescent="0.3">
      <c r="B1958" s="242"/>
      <c r="C1958" s="243"/>
      <c r="D1958" s="244"/>
      <c r="E1958" s="243"/>
      <c r="F1958" s="243"/>
      <c r="G1958" s="244"/>
      <c r="H1958" s="245"/>
      <c r="I1958" s="244"/>
      <c r="J1958" s="245"/>
      <c r="K1958" s="244"/>
      <c r="L1958" s="245"/>
      <c r="M1958" s="244"/>
      <c r="N1958" s="246"/>
      <c r="O1958" s="243"/>
      <c r="P1958" s="243"/>
      <c r="Q1958" s="243"/>
      <c r="R1958" s="244"/>
      <c r="S1958" s="247"/>
      <c r="T1958" s="70" t="str">
        <f t="shared" si="148"/>
        <v/>
      </c>
      <c r="U1958" s="71" t="str">
        <f t="shared" si="149"/>
        <v/>
      </c>
      <c r="V1958" s="71" t="str">
        <f t="shared" si="147"/>
        <v/>
      </c>
      <c r="W1958" s="71" t="str">
        <f>IF(U1958="","",SUM($U$18:U1958))</f>
        <v/>
      </c>
      <c r="X1958" s="71" t="str">
        <f>IF(U1958="","",IF(U1959="",SUM($U$18:U1958)-SUM($X$17:X1957)))</f>
        <v/>
      </c>
      <c r="Y1958" s="70" t="str">
        <f t="shared" si="150"/>
        <v/>
      </c>
      <c r="Z1958" s="71" t="str">
        <f t="shared" si="151"/>
        <v/>
      </c>
      <c r="AB1958" s="70"/>
    </row>
    <row r="1959" spans="2:28" s="71" customFormat="1" x14ac:dyDescent="0.3">
      <c r="B1959" s="242"/>
      <c r="C1959" s="243"/>
      <c r="D1959" s="244"/>
      <c r="E1959" s="243"/>
      <c r="F1959" s="243"/>
      <c r="G1959" s="244"/>
      <c r="H1959" s="245"/>
      <c r="I1959" s="244"/>
      <c r="J1959" s="245"/>
      <c r="K1959" s="244"/>
      <c r="L1959" s="245"/>
      <c r="M1959" s="244"/>
      <c r="N1959" s="246"/>
      <c r="O1959" s="243"/>
      <c r="P1959" s="243"/>
      <c r="Q1959" s="243"/>
      <c r="R1959" s="244"/>
      <c r="S1959" s="247"/>
      <c r="T1959" s="70" t="str">
        <f t="shared" si="148"/>
        <v/>
      </c>
      <c r="U1959" s="71" t="str">
        <f t="shared" si="149"/>
        <v/>
      </c>
      <c r="V1959" s="71" t="str">
        <f t="shared" si="147"/>
        <v/>
      </c>
      <c r="W1959" s="71" t="str">
        <f>IF(U1959="","",SUM($U$18:U1959))</f>
        <v/>
      </c>
      <c r="X1959" s="71" t="str">
        <f>IF(U1959="","",IF(U1960="",SUM($U$18:U1959)-SUM($X$17:X1958)))</f>
        <v/>
      </c>
      <c r="Y1959" s="70" t="str">
        <f t="shared" si="150"/>
        <v/>
      </c>
      <c r="Z1959" s="71" t="str">
        <f t="shared" si="151"/>
        <v/>
      </c>
      <c r="AB1959" s="70"/>
    </row>
    <row r="1960" spans="2:28" s="71" customFormat="1" x14ac:dyDescent="0.3">
      <c r="B1960" s="242"/>
      <c r="C1960" s="243"/>
      <c r="D1960" s="244"/>
      <c r="E1960" s="243"/>
      <c r="F1960" s="243"/>
      <c r="G1960" s="244"/>
      <c r="H1960" s="245"/>
      <c r="I1960" s="244"/>
      <c r="J1960" s="245"/>
      <c r="K1960" s="244"/>
      <c r="L1960" s="245"/>
      <c r="M1960" s="244"/>
      <c r="N1960" s="246"/>
      <c r="O1960" s="243"/>
      <c r="P1960" s="243"/>
      <c r="Q1960" s="243"/>
      <c r="R1960" s="244"/>
      <c r="S1960" s="247"/>
      <c r="T1960" s="70" t="str">
        <f t="shared" si="148"/>
        <v/>
      </c>
      <c r="U1960" s="71" t="str">
        <f t="shared" si="149"/>
        <v/>
      </c>
      <c r="V1960" s="71" t="str">
        <f t="shared" si="147"/>
        <v/>
      </c>
      <c r="W1960" s="71" t="str">
        <f>IF(U1960="","",SUM($U$18:U1960))</f>
        <v/>
      </c>
      <c r="X1960" s="71" t="str">
        <f>IF(U1960="","",IF(U1961="",SUM($U$18:U1960)-SUM($X$17:X1959)))</f>
        <v/>
      </c>
      <c r="Y1960" s="70" t="str">
        <f t="shared" si="150"/>
        <v/>
      </c>
      <c r="Z1960" s="71" t="str">
        <f t="shared" si="151"/>
        <v/>
      </c>
      <c r="AB1960" s="70"/>
    </row>
    <row r="1961" spans="2:28" s="71" customFormat="1" x14ac:dyDescent="0.3">
      <c r="B1961" s="242"/>
      <c r="C1961" s="243"/>
      <c r="D1961" s="244"/>
      <c r="E1961" s="243"/>
      <c r="F1961" s="243"/>
      <c r="G1961" s="244"/>
      <c r="H1961" s="245"/>
      <c r="I1961" s="244"/>
      <c r="J1961" s="245"/>
      <c r="K1961" s="244"/>
      <c r="L1961" s="245"/>
      <c r="M1961" s="244"/>
      <c r="N1961" s="246"/>
      <c r="O1961" s="243"/>
      <c r="P1961" s="243"/>
      <c r="Q1961" s="243"/>
      <c r="R1961" s="244"/>
      <c r="S1961" s="247"/>
      <c r="T1961" s="70" t="str">
        <f t="shared" si="148"/>
        <v/>
      </c>
      <c r="U1961" s="71" t="str">
        <f t="shared" si="149"/>
        <v/>
      </c>
      <c r="V1961" s="71" t="str">
        <f t="shared" si="147"/>
        <v/>
      </c>
      <c r="W1961" s="71" t="str">
        <f>IF(U1961="","",SUM($U$18:U1961))</f>
        <v/>
      </c>
      <c r="X1961" s="71" t="str">
        <f>IF(U1961="","",IF(U1962="",SUM($U$18:U1961)-SUM($X$17:X1960)))</f>
        <v/>
      </c>
      <c r="Y1961" s="70" t="str">
        <f t="shared" si="150"/>
        <v/>
      </c>
      <c r="Z1961" s="71" t="str">
        <f t="shared" si="151"/>
        <v/>
      </c>
      <c r="AB1961" s="70"/>
    </row>
    <row r="1962" spans="2:28" s="71" customFormat="1" x14ac:dyDescent="0.3">
      <c r="B1962" s="242"/>
      <c r="C1962" s="243"/>
      <c r="D1962" s="244"/>
      <c r="E1962" s="243"/>
      <c r="F1962" s="243"/>
      <c r="G1962" s="244"/>
      <c r="H1962" s="245"/>
      <c r="I1962" s="244"/>
      <c r="J1962" s="245"/>
      <c r="K1962" s="244"/>
      <c r="L1962" s="245"/>
      <c r="M1962" s="244"/>
      <c r="N1962" s="246"/>
      <c r="O1962" s="243"/>
      <c r="P1962" s="243"/>
      <c r="Q1962" s="243"/>
      <c r="R1962" s="244"/>
      <c r="S1962" s="247"/>
      <c r="T1962" s="70" t="str">
        <f t="shared" si="148"/>
        <v/>
      </c>
      <c r="U1962" s="71" t="str">
        <f t="shared" si="149"/>
        <v/>
      </c>
      <c r="V1962" s="71" t="str">
        <f t="shared" si="147"/>
        <v/>
      </c>
      <c r="W1962" s="71" t="str">
        <f>IF(U1962="","",SUM($U$18:U1962))</f>
        <v/>
      </c>
      <c r="X1962" s="71" t="str">
        <f>IF(U1962="","",IF(U1963="",SUM($U$18:U1962)-SUM($X$17:X1961)))</f>
        <v/>
      </c>
      <c r="Y1962" s="70" t="str">
        <f t="shared" si="150"/>
        <v/>
      </c>
      <c r="Z1962" s="71" t="str">
        <f t="shared" si="151"/>
        <v/>
      </c>
      <c r="AB1962" s="70"/>
    </row>
    <row r="1963" spans="2:28" s="71" customFormat="1" x14ac:dyDescent="0.3">
      <c r="B1963" s="242"/>
      <c r="C1963" s="243"/>
      <c r="D1963" s="244"/>
      <c r="E1963" s="243"/>
      <c r="F1963" s="243"/>
      <c r="G1963" s="244"/>
      <c r="H1963" s="245"/>
      <c r="I1963" s="244"/>
      <c r="J1963" s="245"/>
      <c r="K1963" s="244"/>
      <c r="L1963" s="245"/>
      <c r="M1963" s="244"/>
      <c r="N1963" s="246"/>
      <c r="O1963" s="243"/>
      <c r="P1963" s="243"/>
      <c r="Q1963" s="243"/>
      <c r="R1963" s="244"/>
      <c r="S1963" s="247"/>
      <c r="T1963" s="70" t="str">
        <f t="shared" si="148"/>
        <v/>
      </c>
      <c r="U1963" s="71" t="str">
        <f t="shared" si="149"/>
        <v/>
      </c>
      <c r="V1963" s="71" t="str">
        <f t="shared" si="147"/>
        <v/>
      </c>
      <c r="W1963" s="71" t="str">
        <f>IF(U1963="","",SUM($U$18:U1963))</f>
        <v/>
      </c>
      <c r="X1963" s="71" t="str">
        <f>IF(U1963="","",IF(U1964="",SUM($U$18:U1963)-SUM($X$17:X1962)))</f>
        <v/>
      </c>
      <c r="Y1963" s="70" t="str">
        <f t="shared" si="150"/>
        <v/>
      </c>
      <c r="Z1963" s="71" t="str">
        <f t="shared" si="151"/>
        <v/>
      </c>
      <c r="AB1963" s="70"/>
    </row>
    <row r="1964" spans="2:28" s="71" customFormat="1" x14ac:dyDescent="0.3">
      <c r="B1964" s="242"/>
      <c r="C1964" s="243"/>
      <c r="D1964" s="244"/>
      <c r="E1964" s="243"/>
      <c r="F1964" s="243"/>
      <c r="G1964" s="244"/>
      <c r="H1964" s="245"/>
      <c r="I1964" s="244"/>
      <c r="J1964" s="245"/>
      <c r="K1964" s="244"/>
      <c r="L1964" s="245"/>
      <c r="M1964" s="244"/>
      <c r="N1964" s="246"/>
      <c r="O1964" s="243"/>
      <c r="P1964" s="243"/>
      <c r="Q1964" s="243"/>
      <c r="R1964" s="244"/>
      <c r="S1964" s="247"/>
      <c r="T1964" s="70" t="str">
        <f t="shared" si="148"/>
        <v/>
      </c>
      <c r="U1964" s="71" t="str">
        <f t="shared" si="149"/>
        <v/>
      </c>
      <c r="V1964" s="71" t="str">
        <f t="shared" si="147"/>
        <v/>
      </c>
      <c r="W1964" s="71" t="str">
        <f>IF(U1964="","",SUM($U$18:U1964))</f>
        <v/>
      </c>
      <c r="X1964" s="71" t="str">
        <f>IF(U1964="","",IF(U1965="",SUM($U$18:U1964)-SUM($X$17:X1963)))</f>
        <v/>
      </c>
      <c r="Y1964" s="70" t="str">
        <f t="shared" si="150"/>
        <v/>
      </c>
      <c r="Z1964" s="71" t="str">
        <f t="shared" si="151"/>
        <v/>
      </c>
      <c r="AB1964" s="70"/>
    </row>
    <row r="1965" spans="2:28" s="71" customFormat="1" x14ac:dyDescent="0.3">
      <c r="B1965" s="242"/>
      <c r="C1965" s="243"/>
      <c r="D1965" s="244"/>
      <c r="E1965" s="243"/>
      <c r="F1965" s="243"/>
      <c r="G1965" s="244"/>
      <c r="H1965" s="245"/>
      <c r="I1965" s="244"/>
      <c r="J1965" s="245"/>
      <c r="K1965" s="244"/>
      <c r="L1965" s="245"/>
      <c r="M1965" s="244"/>
      <c r="N1965" s="246"/>
      <c r="O1965" s="243"/>
      <c r="P1965" s="243"/>
      <c r="Q1965" s="243"/>
      <c r="R1965" s="244"/>
      <c r="S1965" s="247"/>
      <c r="T1965" s="70" t="str">
        <f t="shared" si="148"/>
        <v/>
      </c>
      <c r="U1965" s="71" t="str">
        <f t="shared" si="149"/>
        <v/>
      </c>
      <c r="V1965" s="71" t="str">
        <f t="shared" si="147"/>
        <v/>
      </c>
      <c r="W1965" s="71" t="str">
        <f>IF(U1965="","",SUM($U$18:U1965))</f>
        <v/>
      </c>
      <c r="X1965" s="71" t="str">
        <f>IF(U1965="","",IF(U1966="",SUM($U$18:U1965)-SUM($X$17:X1964)))</f>
        <v/>
      </c>
      <c r="Y1965" s="70" t="str">
        <f t="shared" si="150"/>
        <v/>
      </c>
      <c r="Z1965" s="71" t="str">
        <f t="shared" si="151"/>
        <v/>
      </c>
      <c r="AB1965" s="70"/>
    </row>
    <row r="1966" spans="2:28" s="71" customFormat="1" x14ac:dyDescent="0.3">
      <c r="B1966" s="242"/>
      <c r="C1966" s="243"/>
      <c r="D1966" s="244"/>
      <c r="E1966" s="243"/>
      <c r="F1966" s="243"/>
      <c r="G1966" s="244"/>
      <c r="H1966" s="245"/>
      <c r="I1966" s="244"/>
      <c r="J1966" s="245"/>
      <c r="K1966" s="244"/>
      <c r="L1966" s="245"/>
      <c r="M1966" s="244"/>
      <c r="N1966" s="246"/>
      <c r="O1966" s="243"/>
      <c r="P1966" s="243"/>
      <c r="Q1966" s="243"/>
      <c r="R1966" s="244"/>
      <c r="S1966" s="247"/>
      <c r="T1966" s="70" t="str">
        <f t="shared" si="148"/>
        <v/>
      </c>
      <c r="U1966" s="71" t="str">
        <f t="shared" si="149"/>
        <v/>
      </c>
      <c r="V1966" s="71" t="str">
        <f t="shared" si="147"/>
        <v/>
      </c>
      <c r="W1966" s="71" t="str">
        <f>IF(U1966="","",SUM($U$18:U1966))</f>
        <v/>
      </c>
      <c r="X1966" s="71" t="str">
        <f>IF(U1966="","",IF(U1967="",SUM($U$18:U1966)-SUM($X$17:X1965)))</f>
        <v/>
      </c>
      <c r="Y1966" s="70" t="str">
        <f t="shared" si="150"/>
        <v/>
      </c>
      <c r="Z1966" s="71" t="str">
        <f t="shared" si="151"/>
        <v/>
      </c>
      <c r="AB1966" s="70"/>
    </row>
    <row r="1967" spans="2:28" s="71" customFormat="1" x14ac:dyDescent="0.3">
      <c r="B1967" s="242"/>
      <c r="C1967" s="243"/>
      <c r="D1967" s="244"/>
      <c r="E1967" s="243"/>
      <c r="F1967" s="243"/>
      <c r="G1967" s="244"/>
      <c r="H1967" s="245"/>
      <c r="I1967" s="244"/>
      <c r="J1967" s="245"/>
      <c r="K1967" s="244"/>
      <c r="L1967" s="245"/>
      <c r="M1967" s="244"/>
      <c r="N1967" s="246"/>
      <c r="O1967" s="243"/>
      <c r="P1967" s="243"/>
      <c r="Q1967" s="243"/>
      <c r="R1967" s="244"/>
      <c r="S1967" s="247"/>
      <c r="T1967" s="70" t="str">
        <f t="shared" si="148"/>
        <v/>
      </c>
      <c r="U1967" s="71" t="str">
        <f t="shared" si="149"/>
        <v/>
      </c>
      <c r="V1967" s="71" t="str">
        <f t="shared" si="147"/>
        <v/>
      </c>
      <c r="W1967" s="71" t="str">
        <f>IF(U1967="","",SUM($U$18:U1967))</f>
        <v/>
      </c>
      <c r="X1967" s="71" t="str">
        <f>IF(U1967="","",IF(U1968="",SUM($U$18:U1967)-SUM($X$17:X1966)))</f>
        <v/>
      </c>
      <c r="Y1967" s="70" t="str">
        <f t="shared" si="150"/>
        <v/>
      </c>
      <c r="Z1967" s="71" t="str">
        <f t="shared" si="151"/>
        <v/>
      </c>
      <c r="AB1967" s="70"/>
    </row>
    <row r="1968" spans="2:28" s="71" customFormat="1" x14ac:dyDescent="0.3">
      <c r="B1968" s="242"/>
      <c r="C1968" s="243"/>
      <c r="D1968" s="244"/>
      <c r="E1968" s="243"/>
      <c r="F1968" s="243"/>
      <c r="G1968" s="244"/>
      <c r="H1968" s="245"/>
      <c r="I1968" s="244"/>
      <c r="J1968" s="245"/>
      <c r="K1968" s="244"/>
      <c r="L1968" s="245"/>
      <c r="M1968" s="244"/>
      <c r="N1968" s="246"/>
      <c r="O1968" s="243"/>
      <c r="P1968" s="243"/>
      <c r="Q1968" s="243"/>
      <c r="R1968" s="244"/>
      <c r="S1968" s="247"/>
      <c r="T1968" s="70" t="str">
        <f t="shared" si="148"/>
        <v/>
      </c>
      <c r="U1968" s="71" t="str">
        <f t="shared" si="149"/>
        <v/>
      </c>
      <c r="V1968" s="71" t="str">
        <f t="shared" ref="V1968:V2031" si="152">IF(H1968="","",IF(M1968="",(H1968)*-1,IF(M1968=G1968,H1968/2*N1968-(H1968),IF(M1968=I1968,J1968/2*N1968-(H1968),IF(M1968=K1968,L1968/2*N1968-(H1968))))))</f>
        <v/>
      </c>
      <c r="W1968" s="71" t="str">
        <f>IF(U1968="","",SUM($U$18:U1968))</f>
        <v/>
      </c>
      <c r="X1968" s="71" t="str">
        <f>IF(U1968="","",IF(U1969="",SUM($U$18:U1968)-SUM($X$17:X1967)))</f>
        <v/>
      </c>
      <c r="Y1968" s="70" t="str">
        <f t="shared" si="150"/>
        <v/>
      </c>
      <c r="Z1968" s="71" t="str">
        <f t="shared" si="151"/>
        <v/>
      </c>
      <c r="AB1968" s="70"/>
    </row>
    <row r="1969" spans="2:28" s="71" customFormat="1" x14ac:dyDescent="0.3">
      <c r="B1969" s="242"/>
      <c r="C1969" s="243"/>
      <c r="D1969" s="244"/>
      <c r="E1969" s="243"/>
      <c r="F1969" s="243"/>
      <c r="G1969" s="244"/>
      <c r="H1969" s="245"/>
      <c r="I1969" s="244"/>
      <c r="J1969" s="245"/>
      <c r="K1969" s="244"/>
      <c r="L1969" s="245"/>
      <c r="M1969" s="244"/>
      <c r="N1969" s="246"/>
      <c r="O1969" s="243"/>
      <c r="P1969" s="243"/>
      <c r="Q1969" s="243"/>
      <c r="R1969" s="244"/>
      <c r="S1969" s="247"/>
      <c r="T1969" s="70" t="str">
        <f t="shared" si="148"/>
        <v/>
      </c>
      <c r="U1969" s="71" t="str">
        <f t="shared" si="149"/>
        <v/>
      </c>
      <c r="V1969" s="71" t="str">
        <f t="shared" si="152"/>
        <v/>
      </c>
      <c r="W1969" s="71" t="str">
        <f>IF(U1969="","",SUM($U$18:U1969))</f>
        <v/>
      </c>
      <c r="X1969" s="71" t="str">
        <f>IF(U1969="","",IF(U1970="",SUM($U$18:U1969)-SUM($X$17:X1968)))</f>
        <v/>
      </c>
      <c r="Y1969" s="70" t="str">
        <f t="shared" si="150"/>
        <v/>
      </c>
      <c r="Z1969" s="71" t="str">
        <f t="shared" si="151"/>
        <v/>
      </c>
      <c r="AB1969" s="70"/>
    </row>
    <row r="1970" spans="2:28" s="71" customFormat="1" x14ac:dyDescent="0.3">
      <c r="B1970" s="242"/>
      <c r="C1970" s="243"/>
      <c r="D1970" s="244"/>
      <c r="E1970" s="243"/>
      <c r="F1970" s="243"/>
      <c r="G1970" s="244"/>
      <c r="H1970" s="245"/>
      <c r="I1970" s="244"/>
      <c r="J1970" s="245"/>
      <c r="K1970" s="244"/>
      <c r="L1970" s="245"/>
      <c r="M1970" s="244"/>
      <c r="N1970" s="246"/>
      <c r="O1970" s="243"/>
      <c r="P1970" s="243"/>
      <c r="Q1970" s="243"/>
      <c r="R1970" s="244"/>
      <c r="S1970" s="247"/>
      <c r="T1970" s="70" t="str">
        <f t="shared" si="148"/>
        <v/>
      </c>
      <c r="U1970" s="71" t="str">
        <f t="shared" si="149"/>
        <v/>
      </c>
      <c r="V1970" s="71" t="str">
        <f t="shared" si="152"/>
        <v/>
      </c>
      <c r="W1970" s="71" t="str">
        <f>IF(U1970="","",SUM($U$18:U1970))</f>
        <v/>
      </c>
      <c r="X1970" s="71" t="str">
        <f>IF(U1970="","",IF(U1971="",SUM($U$18:U1970)-SUM($X$17:X1969)))</f>
        <v/>
      </c>
      <c r="Y1970" s="70" t="str">
        <f t="shared" si="150"/>
        <v/>
      </c>
      <c r="Z1970" s="71" t="str">
        <f t="shared" si="151"/>
        <v/>
      </c>
      <c r="AB1970" s="70"/>
    </row>
    <row r="1971" spans="2:28" s="71" customFormat="1" x14ac:dyDescent="0.3">
      <c r="B1971" s="242"/>
      <c r="C1971" s="243"/>
      <c r="D1971" s="244"/>
      <c r="E1971" s="243"/>
      <c r="F1971" s="243"/>
      <c r="G1971" s="244"/>
      <c r="H1971" s="245"/>
      <c r="I1971" s="244"/>
      <c r="J1971" s="245"/>
      <c r="K1971" s="244"/>
      <c r="L1971" s="245"/>
      <c r="M1971" s="244"/>
      <c r="N1971" s="246"/>
      <c r="O1971" s="243"/>
      <c r="P1971" s="243"/>
      <c r="Q1971" s="243"/>
      <c r="R1971" s="244"/>
      <c r="S1971" s="247"/>
      <c r="T1971" s="70" t="str">
        <f t="shared" si="148"/>
        <v/>
      </c>
      <c r="U1971" s="71" t="str">
        <f t="shared" si="149"/>
        <v/>
      </c>
      <c r="V1971" s="71" t="str">
        <f t="shared" si="152"/>
        <v/>
      </c>
      <c r="W1971" s="71" t="str">
        <f>IF(U1971="","",SUM($U$18:U1971))</f>
        <v/>
      </c>
      <c r="X1971" s="71" t="str">
        <f>IF(U1971="","",IF(U1972="",SUM($U$18:U1971)-SUM($X$17:X1970)))</f>
        <v/>
      </c>
      <c r="Y1971" s="70" t="str">
        <f t="shared" si="150"/>
        <v/>
      </c>
      <c r="Z1971" s="71" t="str">
        <f t="shared" si="151"/>
        <v/>
      </c>
      <c r="AB1971" s="70"/>
    </row>
    <row r="1972" spans="2:28" s="71" customFormat="1" x14ac:dyDescent="0.3">
      <c r="B1972" s="242"/>
      <c r="C1972" s="243"/>
      <c r="D1972" s="244"/>
      <c r="E1972" s="243"/>
      <c r="F1972" s="243"/>
      <c r="G1972" s="244"/>
      <c r="H1972" s="245"/>
      <c r="I1972" s="244"/>
      <c r="J1972" s="245"/>
      <c r="K1972" s="244"/>
      <c r="L1972" s="245"/>
      <c r="M1972" s="244"/>
      <c r="N1972" s="246"/>
      <c r="O1972" s="243"/>
      <c r="P1972" s="243"/>
      <c r="Q1972" s="243"/>
      <c r="R1972" s="244"/>
      <c r="S1972" s="247"/>
      <c r="T1972" s="70" t="str">
        <f t="shared" si="148"/>
        <v/>
      </c>
      <c r="U1972" s="71" t="str">
        <f t="shared" si="149"/>
        <v/>
      </c>
      <c r="V1972" s="71" t="str">
        <f t="shared" si="152"/>
        <v/>
      </c>
      <c r="W1972" s="71" t="str">
        <f>IF(U1972="","",SUM($U$18:U1972))</f>
        <v/>
      </c>
      <c r="X1972" s="71" t="str">
        <f>IF(U1972="","",IF(U1973="",SUM($U$18:U1972)-SUM($X$17:X1971)))</f>
        <v/>
      </c>
      <c r="Y1972" s="70" t="str">
        <f t="shared" si="150"/>
        <v/>
      </c>
      <c r="Z1972" s="71" t="str">
        <f t="shared" si="151"/>
        <v/>
      </c>
      <c r="AB1972" s="70"/>
    </row>
    <row r="1973" spans="2:28" s="71" customFormat="1" x14ac:dyDescent="0.3">
      <c r="B1973" s="242"/>
      <c r="C1973" s="243"/>
      <c r="D1973" s="244"/>
      <c r="E1973" s="243"/>
      <c r="F1973" s="243"/>
      <c r="G1973" s="244"/>
      <c r="H1973" s="245"/>
      <c r="I1973" s="244"/>
      <c r="J1973" s="245"/>
      <c r="K1973" s="244"/>
      <c r="L1973" s="245"/>
      <c r="M1973" s="244"/>
      <c r="N1973" s="246"/>
      <c r="O1973" s="243"/>
      <c r="P1973" s="243"/>
      <c r="Q1973" s="243"/>
      <c r="R1973" s="244"/>
      <c r="S1973" s="247"/>
      <c r="T1973" s="70" t="str">
        <f t="shared" si="148"/>
        <v/>
      </c>
      <c r="U1973" s="71" t="str">
        <f t="shared" si="149"/>
        <v/>
      </c>
      <c r="V1973" s="71" t="str">
        <f t="shared" si="152"/>
        <v/>
      </c>
      <c r="W1973" s="71" t="str">
        <f>IF(U1973="","",SUM($U$18:U1973))</f>
        <v/>
      </c>
      <c r="X1973" s="71" t="str">
        <f>IF(U1973="","",IF(U1974="",SUM($U$18:U1973)-SUM($X$17:X1972)))</f>
        <v/>
      </c>
      <c r="Y1973" s="70" t="str">
        <f t="shared" si="150"/>
        <v/>
      </c>
      <c r="Z1973" s="71" t="str">
        <f t="shared" si="151"/>
        <v/>
      </c>
      <c r="AB1973" s="70"/>
    </row>
    <row r="1974" spans="2:28" s="71" customFormat="1" x14ac:dyDescent="0.3">
      <c r="B1974" s="242"/>
      <c r="C1974" s="243"/>
      <c r="D1974" s="244"/>
      <c r="E1974" s="243"/>
      <c r="F1974" s="243"/>
      <c r="G1974" s="244"/>
      <c r="H1974" s="245"/>
      <c r="I1974" s="244"/>
      <c r="J1974" s="245"/>
      <c r="K1974" s="244"/>
      <c r="L1974" s="245"/>
      <c r="M1974" s="244"/>
      <c r="N1974" s="246"/>
      <c r="O1974" s="243"/>
      <c r="P1974" s="243"/>
      <c r="Q1974" s="243"/>
      <c r="R1974" s="244"/>
      <c r="S1974" s="247"/>
      <c r="T1974" s="70" t="str">
        <f t="shared" si="148"/>
        <v/>
      </c>
      <c r="U1974" s="71" t="str">
        <f t="shared" si="149"/>
        <v/>
      </c>
      <c r="V1974" s="71" t="str">
        <f t="shared" si="152"/>
        <v/>
      </c>
      <c r="W1974" s="71" t="str">
        <f>IF(U1974="","",SUM($U$18:U1974))</f>
        <v/>
      </c>
      <c r="X1974" s="71" t="str">
        <f>IF(U1974="","",IF(U1975="",SUM($U$18:U1974)-SUM($X$17:X1973)))</f>
        <v/>
      </c>
      <c r="Y1974" s="70" t="str">
        <f t="shared" si="150"/>
        <v/>
      </c>
      <c r="Z1974" s="71" t="str">
        <f t="shared" si="151"/>
        <v/>
      </c>
      <c r="AB1974" s="70"/>
    </row>
    <row r="1975" spans="2:28" s="71" customFormat="1" x14ac:dyDescent="0.3">
      <c r="B1975" s="242"/>
      <c r="C1975" s="243"/>
      <c r="D1975" s="244"/>
      <c r="E1975" s="243"/>
      <c r="F1975" s="243"/>
      <c r="G1975" s="244"/>
      <c r="H1975" s="245"/>
      <c r="I1975" s="244"/>
      <c r="J1975" s="245"/>
      <c r="K1975" s="244"/>
      <c r="L1975" s="245"/>
      <c r="M1975" s="244"/>
      <c r="N1975" s="246"/>
      <c r="O1975" s="243"/>
      <c r="P1975" s="243"/>
      <c r="Q1975" s="243"/>
      <c r="R1975" s="244"/>
      <c r="S1975" s="247"/>
      <c r="T1975" s="70" t="str">
        <f t="shared" si="148"/>
        <v/>
      </c>
      <c r="U1975" s="71" t="str">
        <f t="shared" si="149"/>
        <v/>
      </c>
      <c r="V1975" s="71" t="str">
        <f t="shared" si="152"/>
        <v/>
      </c>
      <c r="W1975" s="71" t="str">
        <f>IF(U1975="","",SUM($U$18:U1975))</f>
        <v/>
      </c>
      <c r="X1975" s="71" t="str">
        <f>IF(U1975="","",IF(U1976="",SUM($U$18:U1975)-SUM($X$17:X1974)))</f>
        <v/>
      </c>
      <c r="Y1975" s="70" t="str">
        <f t="shared" si="150"/>
        <v/>
      </c>
      <c r="Z1975" s="71" t="str">
        <f t="shared" si="151"/>
        <v/>
      </c>
      <c r="AB1975" s="70"/>
    </row>
    <row r="1976" spans="2:28" s="71" customFormat="1" x14ac:dyDescent="0.3">
      <c r="B1976" s="242"/>
      <c r="C1976" s="243"/>
      <c r="D1976" s="244"/>
      <c r="E1976" s="243"/>
      <c r="F1976" s="243"/>
      <c r="G1976" s="244"/>
      <c r="H1976" s="245"/>
      <c r="I1976" s="244"/>
      <c r="J1976" s="245"/>
      <c r="K1976" s="244"/>
      <c r="L1976" s="245"/>
      <c r="M1976" s="244"/>
      <c r="N1976" s="246"/>
      <c r="O1976" s="243"/>
      <c r="P1976" s="243"/>
      <c r="Q1976" s="243"/>
      <c r="R1976" s="244"/>
      <c r="S1976" s="247"/>
      <c r="T1976" s="70" t="str">
        <f t="shared" si="148"/>
        <v/>
      </c>
      <c r="U1976" s="71" t="str">
        <f t="shared" si="149"/>
        <v/>
      </c>
      <c r="V1976" s="71" t="str">
        <f t="shared" si="152"/>
        <v/>
      </c>
      <c r="W1976" s="71" t="str">
        <f>IF(U1976="","",SUM($U$18:U1976))</f>
        <v/>
      </c>
      <c r="X1976" s="71" t="str">
        <f>IF(U1976="","",IF(U1977="",SUM($U$18:U1976)-SUM($X$17:X1975)))</f>
        <v/>
      </c>
      <c r="Y1976" s="70" t="str">
        <f t="shared" si="150"/>
        <v/>
      </c>
      <c r="Z1976" s="71" t="str">
        <f t="shared" si="151"/>
        <v/>
      </c>
      <c r="AB1976" s="70"/>
    </row>
    <row r="1977" spans="2:28" s="71" customFormat="1" x14ac:dyDescent="0.3">
      <c r="B1977" s="242"/>
      <c r="C1977" s="243"/>
      <c r="D1977" s="244"/>
      <c r="E1977" s="243"/>
      <c r="F1977" s="243"/>
      <c r="G1977" s="244"/>
      <c r="H1977" s="245"/>
      <c r="I1977" s="244"/>
      <c r="J1977" s="245"/>
      <c r="K1977" s="244"/>
      <c r="L1977" s="245"/>
      <c r="M1977" s="244"/>
      <c r="N1977" s="246"/>
      <c r="O1977" s="243"/>
      <c r="P1977" s="243"/>
      <c r="Q1977" s="243"/>
      <c r="R1977" s="244"/>
      <c r="S1977" s="247"/>
      <c r="T1977" s="70" t="str">
        <f t="shared" si="148"/>
        <v/>
      </c>
      <c r="U1977" s="71" t="str">
        <f t="shared" si="149"/>
        <v/>
      </c>
      <c r="V1977" s="71" t="str">
        <f t="shared" si="152"/>
        <v/>
      </c>
      <c r="W1977" s="71" t="str">
        <f>IF(U1977="","",SUM($U$18:U1977))</f>
        <v/>
      </c>
      <c r="X1977" s="71" t="str">
        <f>IF(U1977="","",IF(U1978="",SUM($U$18:U1977)-SUM($X$17:X1976)))</f>
        <v/>
      </c>
      <c r="Y1977" s="70" t="str">
        <f t="shared" si="150"/>
        <v/>
      </c>
      <c r="Z1977" s="71" t="str">
        <f t="shared" si="151"/>
        <v/>
      </c>
      <c r="AB1977" s="70"/>
    </row>
    <row r="1978" spans="2:28" s="71" customFormat="1" x14ac:dyDescent="0.3">
      <c r="B1978" s="242"/>
      <c r="C1978" s="243"/>
      <c r="D1978" s="244"/>
      <c r="E1978" s="243"/>
      <c r="F1978" s="243"/>
      <c r="G1978" s="244"/>
      <c r="H1978" s="245"/>
      <c r="I1978" s="244"/>
      <c r="J1978" s="245"/>
      <c r="K1978" s="244"/>
      <c r="L1978" s="245"/>
      <c r="M1978" s="244"/>
      <c r="N1978" s="246"/>
      <c r="O1978" s="243"/>
      <c r="P1978" s="243"/>
      <c r="Q1978" s="243"/>
      <c r="R1978" s="244"/>
      <c r="S1978" s="247"/>
      <c r="T1978" s="70" t="str">
        <f t="shared" si="148"/>
        <v/>
      </c>
      <c r="U1978" s="71" t="str">
        <f t="shared" si="149"/>
        <v/>
      </c>
      <c r="V1978" s="71" t="str">
        <f t="shared" si="152"/>
        <v/>
      </c>
      <c r="W1978" s="71" t="str">
        <f>IF(U1978="","",SUM($U$18:U1978))</f>
        <v/>
      </c>
      <c r="X1978" s="71" t="str">
        <f>IF(U1978="","",IF(U1979="",SUM($U$18:U1978)-SUM($X$17:X1977)))</f>
        <v/>
      </c>
      <c r="Y1978" s="70" t="str">
        <f t="shared" si="150"/>
        <v/>
      </c>
      <c r="Z1978" s="71" t="str">
        <f t="shared" si="151"/>
        <v/>
      </c>
      <c r="AB1978" s="70"/>
    </row>
    <row r="1979" spans="2:28" s="71" customFormat="1" x14ac:dyDescent="0.3">
      <c r="B1979" s="242"/>
      <c r="C1979" s="243"/>
      <c r="D1979" s="244"/>
      <c r="E1979" s="243"/>
      <c r="F1979" s="243"/>
      <c r="G1979" s="244"/>
      <c r="H1979" s="245"/>
      <c r="I1979" s="244"/>
      <c r="J1979" s="245"/>
      <c r="K1979" s="244"/>
      <c r="L1979" s="245"/>
      <c r="M1979" s="244"/>
      <c r="N1979" s="246"/>
      <c r="O1979" s="243"/>
      <c r="P1979" s="243"/>
      <c r="Q1979" s="243"/>
      <c r="R1979" s="244"/>
      <c r="S1979" s="247"/>
      <c r="T1979" s="70" t="str">
        <f t="shared" si="148"/>
        <v/>
      </c>
      <c r="U1979" s="71" t="str">
        <f t="shared" si="149"/>
        <v/>
      </c>
      <c r="V1979" s="71" t="str">
        <f t="shared" si="152"/>
        <v/>
      </c>
      <c r="W1979" s="71" t="str">
        <f>IF(U1979="","",SUM($U$18:U1979))</f>
        <v/>
      </c>
      <c r="X1979" s="71" t="str">
        <f>IF(U1979="","",IF(U1980="",SUM($U$18:U1979)-SUM($X$17:X1978)))</f>
        <v/>
      </c>
      <c r="Y1979" s="70" t="str">
        <f t="shared" si="150"/>
        <v/>
      </c>
      <c r="Z1979" s="71" t="str">
        <f t="shared" si="151"/>
        <v/>
      </c>
      <c r="AB1979" s="70"/>
    </row>
    <row r="1980" spans="2:28" s="71" customFormat="1" x14ac:dyDescent="0.3">
      <c r="B1980" s="242"/>
      <c r="C1980" s="243"/>
      <c r="D1980" s="244"/>
      <c r="E1980" s="243"/>
      <c r="F1980" s="243"/>
      <c r="G1980" s="244"/>
      <c r="H1980" s="245"/>
      <c r="I1980" s="244"/>
      <c r="J1980" s="245"/>
      <c r="K1980" s="244"/>
      <c r="L1980" s="245"/>
      <c r="M1980" s="244"/>
      <c r="N1980" s="246"/>
      <c r="O1980" s="243"/>
      <c r="P1980" s="243"/>
      <c r="Q1980" s="243"/>
      <c r="R1980" s="244"/>
      <c r="S1980" s="247"/>
      <c r="T1980" s="70" t="str">
        <f t="shared" si="148"/>
        <v/>
      </c>
      <c r="U1980" s="71" t="str">
        <f t="shared" si="149"/>
        <v/>
      </c>
      <c r="V1980" s="71" t="str">
        <f t="shared" si="152"/>
        <v/>
      </c>
      <c r="W1980" s="71" t="str">
        <f>IF(U1980="","",SUM($U$18:U1980))</f>
        <v/>
      </c>
      <c r="X1980" s="71" t="str">
        <f>IF(U1980="","",IF(U1981="",SUM($U$18:U1980)-SUM($X$17:X1979)))</f>
        <v/>
      </c>
      <c r="Y1980" s="70" t="str">
        <f t="shared" si="150"/>
        <v/>
      </c>
      <c r="Z1980" s="71" t="str">
        <f t="shared" si="151"/>
        <v/>
      </c>
      <c r="AB1980" s="70"/>
    </row>
    <row r="1981" spans="2:28" s="71" customFormat="1" x14ac:dyDescent="0.3">
      <c r="B1981" s="242"/>
      <c r="C1981" s="243"/>
      <c r="D1981" s="244"/>
      <c r="E1981" s="243"/>
      <c r="F1981" s="243"/>
      <c r="G1981" s="244"/>
      <c r="H1981" s="245"/>
      <c r="I1981" s="244"/>
      <c r="J1981" s="245"/>
      <c r="K1981" s="244"/>
      <c r="L1981" s="245"/>
      <c r="M1981" s="244"/>
      <c r="N1981" s="246"/>
      <c r="O1981" s="243"/>
      <c r="P1981" s="243"/>
      <c r="Q1981" s="243"/>
      <c r="R1981" s="244"/>
      <c r="S1981" s="247"/>
      <c r="T1981" s="70" t="str">
        <f t="shared" si="148"/>
        <v/>
      </c>
      <c r="U1981" s="71" t="str">
        <f t="shared" si="149"/>
        <v/>
      </c>
      <c r="V1981" s="71" t="str">
        <f t="shared" si="152"/>
        <v/>
      </c>
      <c r="W1981" s="71" t="str">
        <f>IF(U1981="","",SUM($U$18:U1981))</f>
        <v/>
      </c>
      <c r="X1981" s="71" t="str">
        <f>IF(U1981="","",IF(U1982="",SUM($U$18:U1981)-SUM($X$17:X1980)))</f>
        <v/>
      </c>
      <c r="Y1981" s="70" t="str">
        <f t="shared" si="150"/>
        <v/>
      </c>
      <c r="Z1981" s="71" t="str">
        <f t="shared" si="151"/>
        <v/>
      </c>
      <c r="AB1981" s="70"/>
    </row>
    <row r="1982" spans="2:28" s="71" customFormat="1" x14ac:dyDescent="0.3">
      <c r="B1982" s="242"/>
      <c r="C1982" s="243"/>
      <c r="D1982" s="244"/>
      <c r="E1982" s="243"/>
      <c r="F1982" s="243"/>
      <c r="G1982" s="244"/>
      <c r="H1982" s="245"/>
      <c r="I1982" s="244"/>
      <c r="J1982" s="245"/>
      <c r="K1982" s="244"/>
      <c r="L1982" s="245"/>
      <c r="M1982" s="244"/>
      <c r="N1982" s="246"/>
      <c r="O1982" s="243"/>
      <c r="P1982" s="243"/>
      <c r="Q1982" s="243"/>
      <c r="R1982" s="244"/>
      <c r="S1982" s="247"/>
      <c r="T1982" s="70" t="str">
        <f t="shared" si="148"/>
        <v/>
      </c>
      <c r="U1982" s="71" t="str">
        <f t="shared" si="149"/>
        <v/>
      </c>
      <c r="V1982" s="71" t="str">
        <f t="shared" si="152"/>
        <v/>
      </c>
      <c r="W1982" s="71" t="str">
        <f>IF(U1982="","",SUM($U$18:U1982))</f>
        <v/>
      </c>
      <c r="X1982" s="71" t="str">
        <f>IF(U1982="","",IF(U1983="",SUM($U$18:U1982)-SUM($X$17:X1981)))</f>
        <v/>
      </c>
      <c r="Y1982" s="70" t="str">
        <f t="shared" si="150"/>
        <v/>
      </c>
      <c r="Z1982" s="71" t="str">
        <f t="shared" si="151"/>
        <v/>
      </c>
      <c r="AB1982" s="70"/>
    </row>
    <row r="1983" spans="2:28" s="71" customFormat="1" x14ac:dyDescent="0.3">
      <c r="B1983" s="242"/>
      <c r="C1983" s="243"/>
      <c r="D1983" s="244"/>
      <c r="E1983" s="243"/>
      <c r="F1983" s="243"/>
      <c r="G1983" s="244"/>
      <c r="H1983" s="245"/>
      <c r="I1983" s="244"/>
      <c r="J1983" s="245"/>
      <c r="K1983" s="244"/>
      <c r="L1983" s="245"/>
      <c r="M1983" s="244"/>
      <c r="N1983" s="246"/>
      <c r="O1983" s="243"/>
      <c r="P1983" s="243"/>
      <c r="Q1983" s="243"/>
      <c r="R1983" s="244"/>
      <c r="S1983" s="247"/>
      <c r="T1983" s="70" t="str">
        <f t="shared" si="148"/>
        <v/>
      </c>
      <c r="U1983" s="71" t="str">
        <f t="shared" si="149"/>
        <v/>
      </c>
      <c r="V1983" s="71" t="str">
        <f t="shared" si="152"/>
        <v/>
      </c>
      <c r="W1983" s="71" t="str">
        <f>IF(U1983="","",SUM($U$18:U1983))</f>
        <v/>
      </c>
      <c r="X1983" s="71" t="str">
        <f>IF(U1983="","",IF(U1984="",SUM($U$18:U1983)-SUM($X$17:X1982)))</f>
        <v/>
      </c>
      <c r="Y1983" s="70" t="str">
        <f t="shared" si="150"/>
        <v/>
      </c>
      <c r="Z1983" s="71" t="str">
        <f t="shared" si="151"/>
        <v/>
      </c>
      <c r="AB1983" s="70"/>
    </row>
    <row r="1984" spans="2:28" s="71" customFormat="1" x14ac:dyDescent="0.3">
      <c r="B1984" s="242"/>
      <c r="C1984" s="243"/>
      <c r="D1984" s="244"/>
      <c r="E1984" s="243"/>
      <c r="F1984" s="243"/>
      <c r="G1984" s="244"/>
      <c r="H1984" s="245"/>
      <c r="I1984" s="244"/>
      <c r="J1984" s="245"/>
      <c r="K1984" s="244"/>
      <c r="L1984" s="245"/>
      <c r="M1984" s="244"/>
      <c r="N1984" s="246"/>
      <c r="O1984" s="243"/>
      <c r="P1984" s="243"/>
      <c r="Q1984" s="243"/>
      <c r="R1984" s="244"/>
      <c r="S1984" s="247"/>
      <c r="T1984" s="70" t="str">
        <f t="shared" si="148"/>
        <v/>
      </c>
      <c r="U1984" s="71" t="str">
        <f t="shared" si="149"/>
        <v/>
      </c>
      <c r="V1984" s="71" t="str">
        <f t="shared" si="152"/>
        <v/>
      </c>
      <c r="W1984" s="71" t="str">
        <f>IF(U1984="","",SUM($U$18:U1984))</f>
        <v/>
      </c>
      <c r="X1984" s="71" t="str">
        <f>IF(U1984="","",IF(U1985="",SUM($U$18:U1984)-SUM($X$17:X1983)))</f>
        <v/>
      </c>
      <c r="Y1984" s="70" t="str">
        <f t="shared" si="150"/>
        <v/>
      </c>
      <c r="Z1984" s="71" t="str">
        <f t="shared" si="151"/>
        <v/>
      </c>
      <c r="AB1984" s="70"/>
    </row>
    <row r="1985" spans="2:28" s="71" customFormat="1" x14ac:dyDescent="0.3">
      <c r="B1985" s="242"/>
      <c r="C1985" s="243"/>
      <c r="D1985" s="244"/>
      <c r="E1985" s="243"/>
      <c r="F1985" s="243"/>
      <c r="G1985" s="244"/>
      <c r="H1985" s="245"/>
      <c r="I1985" s="244"/>
      <c r="J1985" s="245"/>
      <c r="K1985" s="244"/>
      <c r="L1985" s="245"/>
      <c r="M1985" s="244"/>
      <c r="N1985" s="246"/>
      <c r="O1985" s="243"/>
      <c r="P1985" s="243"/>
      <c r="Q1985" s="243"/>
      <c r="R1985" s="244"/>
      <c r="S1985" s="247"/>
      <c r="T1985" s="70" t="str">
        <f t="shared" si="148"/>
        <v/>
      </c>
      <c r="U1985" s="71" t="str">
        <f t="shared" si="149"/>
        <v/>
      </c>
      <c r="V1985" s="71" t="str">
        <f t="shared" si="152"/>
        <v/>
      </c>
      <c r="W1985" s="71" t="str">
        <f>IF(U1985="","",SUM($U$18:U1985))</f>
        <v/>
      </c>
      <c r="X1985" s="71" t="str">
        <f>IF(U1985="","",IF(U1986="",SUM($U$18:U1985)-SUM($X$17:X1984)))</f>
        <v/>
      </c>
      <c r="Y1985" s="70" t="str">
        <f t="shared" si="150"/>
        <v/>
      </c>
      <c r="Z1985" s="71" t="str">
        <f t="shared" si="151"/>
        <v/>
      </c>
      <c r="AB1985" s="70"/>
    </row>
    <row r="1986" spans="2:28" s="71" customFormat="1" x14ac:dyDescent="0.3">
      <c r="B1986" s="242"/>
      <c r="C1986" s="243"/>
      <c r="D1986" s="244"/>
      <c r="E1986" s="243"/>
      <c r="F1986" s="243"/>
      <c r="G1986" s="244"/>
      <c r="H1986" s="245"/>
      <c r="I1986" s="244"/>
      <c r="J1986" s="245"/>
      <c r="K1986" s="244"/>
      <c r="L1986" s="245"/>
      <c r="M1986" s="244"/>
      <c r="N1986" s="246"/>
      <c r="O1986" s="243"/>
      <c r="P1986" s="243"/>
      <c r="Q1986" s="243"/>
      <c r="R1986" s="244"/>
      <c r="S1986" s="247"/>
      <c r="T1986" s="70" t="str">
        <f t="shared" si="148"/>
        <v/>
      </c>
      <c r="U1986" s="71" t="str">
        <f t="shared" si="149"/>
        <v/>
      </c>
      <c r="V1986" s="71" t="str">
        <f t="shared" si="152"/>
        <v/>
      </c>
      <c r="W1986" s="71" t="str">
        <f>IF(U1986="","",SUM($U$18:U1986))</f>
        <v/>
      </c>
      <c r="X1986" s="71" t="str">
        <f>IF(U1986="","",IF(U1987="",SUM($U$18:U1986)-SUM($X$17:X1985)))</f>
        <v/>
      </c>
      <c r="Y1986" s="70" t="str">
        <f t="shared" si="150"/>
        <v/>
      </c>
      <c r="Z1986" s="71" t="str">
        <f t="shared" si="151"/>
        <v/>
      </c>
      <c r="AB1986" s="70"/>
    </row>
    <row r="1987" spans="2:28" s="71" customFormat="1" x14ac:dyDescent="0.3">
      <c r="B1987" s="242"/>
      <c r="C1987" s="243"/>
      <c r="D1987" s="244"/>
      <c r="E1987" s="243"/>
      <c r="F1987" s="243"/>
      <c r="G1987" s="244"/>
      <c r="H1987" s="245"/>
      <c r="I1987" s="244"/>
      <c r="J1987" s="245"/>
      <c r="K1987" s="244"/>
      <c r="L1987" s="245"/>
      <c r="M1987" s="244"/>
      <c r="N1987" s="246"/>
      <c r="O1987" s="243"/>
      <c r="P1987" s="243"/>
      <c r="Q1987" s="243"/>
      <c r="R1987" s="244"/>
      <c r="S1987" s="247"/>
      <c r="T1987" s="70" t="str">
        <f t="shared" si="148"/>
        <v/>
      </c>
      <c r="U1987" s="71" t="str">
        <f t="shared" si="149"/>
        <v/>
      </c>
      <c r="V1987" s="71" t="str">
        <f t="shared" si="152"/>
        <v/>
      </c>
      <c r="W1987" s="71" t="str">
        <f>IF(U1987="","",SUM($U$18:U1987))</f>
        <v/>
      </c>
      <c r="X1987" s="71" t="str">
        <f>IF(U1987="","",IF(U1988="",SUM($U$18:U1987)-SUM($X$17:X1986)))</f>
        <v/>
      </c>
      <c r="Y1987" s="70" t="str">
        <f t="shared" si="150"/>
        <v/>
      </c>
      <c r="Z1987" s="71" t="str">
        <f t="shared" si="151"/>
        <v/>
      </c>
      <c r="AB1987" s="70"/>
    </row>
    <row r="1988" spans="2:28" s="71" customFormat="1" x14ac:dyDescent="0.3">
      <c r="B1988" s="242"/>
      <c r="C1988" s="243"/>
      <c r="D1988" s="244"/>
      <c r="E1988" s="243"/>
      <c r="F1988" s="243"/>
      <c r="G1988" s="244"/>
      <c r="H1988" s="245"/>
      <c r="I1988" s="244"/>
      <c r="J1988" s="245"/>
      <c r="K1988" s="244"/>
      <c r="L1988" s="245"/>
      <c r="M1988" s="244"/>
      <c r="N1988" s="246"/>
      <c r="O1988" s="243"/>
      <c r="P1988" s="243"/>
      <c r="Q1988" s="243"/>
      <c r="R1988" s="244"/>
      <c r="S1988" s="247"/>
      <c r="T1988" s="70" t="str">
        <f t="shared" si="148"/>
        <v/>
      </c>
      <c r="U1988" s="71" t="str">
        <f t="shared" si="149"/>
        <v/>
      </c>
      <c r="V1988" s="71" t="str">
        <f t="shared" si="152"/>
        <v/>
      </c>
      <c r="W1988" s="71" t="str">
        <f>IF(U1988="","",SUM($U$18:U1988))</f>
        <v/>
      </c>
      <c r="X1988" s="71" t="str">
        <f>IF(U1988="","",IF(U1989="",SUM($U$18:U1988)-SUM($X$17:X1987)))</f>
        <v/>
      </c>
      <c r="Y1988" s="70" t="str">
        <f t="shared" si="150"/>
        <v/>
      </c>
      <c r="Z1988" s="71" t="str">
        <f t="shared" si="151"/>
        <v/>
      </c>
      <c r="AB1988" s="70"/>
    </row>
    <row r="1989" spans="2:28" s="71" customFormat="1" x14ac:dyDescent="0.3">
      <c r="B1989" s="242"/>
      <c r="C1989" s="243"/>
      <c r="D1989" s="244"/>
      <c r="E1989" s="243"/>
      <c r="F1989" s="243"/>
      <c r="G1989" s="244"/>
      <c r="H1989" s="245"/>
      <c r="I1989" s="244"/>
      <c r="J1989" s="245"/>
      <c r="K1989" s="244"/>
      <c r="L1989" s="245"/>
      <c r="M1989" s="244"/>
      <c r="N1989" s="246"/>
      <c r="O1989" s="243"/>
      <c r="P1989" s="243"/>
      <c r="Q1989" s="243"/>
      <c r="R1989" s="244"/>
      <c r="S1989" s="247"/>
      <c r="T1989" s="70" t="str">
        <f t="shared" si="148"/>
        <v/>
      </c>
      <c r="U1989" s="71" t="str">
        <f t="shared" si="149"/>
        <v/>
      </c>
      <c r="V1989" s="71" t="str">
        <f t="shared" si="152"/>
        <v/>
      </c>
      <c r="W1989" s="71" t="str">
        <f>IF(U1989="","",SUM($U$18:U1989))</f>
        <v/>
      </c>
      <c r="X1989" s="71" t="str">
        <f>IF(U1989="","",IF(U1990="",SUM($U$18:U1989)-SUM($X$17:X1988)))</f>
        <v/>
      </c>
      <c r="Y1989" s="70" t="str">
        <f t="shared" si="150"/>
        <v/>
      </c>
      <c r="Z1989" s="71" t="str">
        <f t="shared" si="151"/>
        <v/>
      </c>
      <c r="AB1989" s="70"/>
    </row>
    <row r="1990" spans="2:28" s="71" customFormat="1" x14ac:dyDescent="0.3">
      <c r="B1990" s="242"/>
      <c r="C1990" s="243"/>
      <c r="D1990" s="244"/>
      <c r="E1990" s="243"/>
      <c r="F1990" s="243"/>
      <c r="G1990" s="244"/>
      <c r="H1990" s="245"/>
      <c r="I1990" s="244"/>
      <c r="J1990" s="245"/>
      <c r="K1990" s="244"/>
      <c r="L1990" s="245"/>
      <c r="M1990" s="244"/>
      <c r="N1990" s="246"/>
      <c r="O1990" s="243"/>
      <c r="P1990" s="243"/>
      <c r="Q1990" s="243"/>
      <c r="R1990" s="244"/>
      <c r="S1990" s="247"/>
      <c r="T1990" s="70" t="str">
        <f t="shared" si="148"/>
        <v/>
      </c>
      <c r="U1990" s="71" t="str">
        <f t="shared" si="149"/>
        <v/>
      </c>
      <c r="V1990" s="71" t="str">
        <f t="shared" si="152"/>
        <v/>
      </c>
      <c r="W1990" s="71" t="str">
        <f>IF(U1990="","",SUM($U$18:U1990))</f>
        <v/>
      </c>
      <c r="X1990" s="71" t="str">
        <f>IF(U1990="","",IF(U1991="",SUM($U$18:U1990)-SUM($X$17:X1989)))</f>
        <v/>
      </c>
      <c r="Y1990" s="70" t="str">
        <f t="shared" si="150"/>
        <v/>
      </c>
      <c r="Z1990" s="71" t="str">
        <f t="shared" si="151"/>
        <v/>
      </c>
      <c r="AB1990" s="70"/>
    </row>
    <row r="1991" spans="2:28" s="71" customFormat="1" x14ac:dyDescent="0.3">
      <c r="B1991" s="242"/>
      <c r="C1991" s="243"/>
      <c r="D1991" s="244"/>
      <c r="E1991" s="243"/>
      <c r="F1991" s="243"/>
      <c r="G1991" s="244"/>
      <c r="H1991" s="245"/>
      <c r="I1991" s="244"/>
      <c r="J1991" s="245"/>
      <c r="K1991" s="244"/>
      <c r="L1991" s="245"/>
      <c r="M1991" s="244"/>
      <c r="N1991" s="246"/>
      <c r="O1991" s="243"/>
      <c r="P1991" s="243"/>
      <c r="Q1991" s="243"/>
      <c r="R1991" s="244"/>
      <c r="S1991" s="247"/>
      <c r="T1991" s="70" t="str">
        <f t="shared" si="148"/>
        <v/>
      </c>
      <c r="U1991" s="71" t="str">
        <f t="shared" si="149"/>
        <v/>
      </c>
      <c r="V1991" s="71" t="str">
        <f t="shared" si="152"/>
        <v/>
      </c>
      <c r="W1991" s="71" t="str">
        <f>IF(U1991="","",SUM($U$18:U1991))</f>
        <v/>
      </c>
      <c r="X1991" s="71" t="str">
        <f>IF(U1991="","",IF(U1992="",SUM($U$18:U1991)-SUM($X$17:X1990)))</f>
        <v/>
      </c>
      <c r="Y1991" s="70" t="str">
        <f t="shared" si="150"/>
        <v/>
      </c>
      <c r="Z1991" s="71" t="str">
        <f t="shared" si="151"/>
        <v/>
      </c>
      <c r="AB1991" s="70"/>
    </row>
    <row r="1992" spans="2:28" s="71" customFormat="1" x14ac:dyDescent="0.3">
      <c r="B1992" s="242"/>
      <c r="C1992" s="243"/>
      <c r="D1992" s="244"/>
      <c r="E1992" s="243"/>
      <c r="F1992" s="243"/>
      <c r="G1992" s="244"/>
      <c r="H1992" s="245"/>
      <c r="I1992" s="244"/>
      <c r="J1992" s="245"/>
      <c r="K1992" s="244"/>
      <c r="L1992" s="245"/>
      <c r="M1992" s="244"/>
      <c r="N1992" s="246"/>
      <c r="O1992" s="243"/>
      <c r="P1992" s="243"/>
      <c r="Q1992" s="243"/>
      <c r="R1992" s="244"/>
      <c r="S1992" s="247"/>
      <c r="T1992" s="70" t="str">
        <f t="shared" si="148"/>
        <v/>
      </c>
      <c r="U1992" s="71" t="str">
        <f t="shared" si="149"/>
        <v/>
      </c>
      <c r="V1992" s="71" t="str">
        <f t="shared" si="152"/>
        <v/>
      </c>
      <c r="W1992" s="71" t="str">
        <f>IF(U1992="","",SUM($U$18:U1992))</f>
        <v/>
      </c>
      <c r="X1992" s="71" t="str">
        <f>IF(U1992="","",IF(U1993="",SUM($U$18:U1992)-SUM($X$17:X1991)))</f>
        <v/>
      </c>
      <c r="Y1992" s="70" t="str">
        <f t="shared" si="150"/>
        <v/>
      </c>
      <c r="Z1992" s="71" t="str">
        <f t="shared" si="151"/>
        <v/>
      </c>
      <c r="AB1992" s="70"/>
    </row>
    <row r="1993" spans="2:28" s="71" customFormat="1" x14ac:dyDescent="0.3">
      <c r="B1993" s="242"/>
      <c r="C1993" s="243"/>
      <c r="D1993" s="244"/>
      <c r="E1993" s="243"/>
      <c r="F1993" s="243"/>
      <c r="G1993" s="244"/>
      <c r="H1993" s="245"/>
      <c r="I1993" s="244"/>
      <c r="J1993" s="245"/>
      <c r="K1993" s="244"/>
      <c r="L1993" s="245"/>
      <c r="M1993" s="244"/>
      <c r="N1993" s="246"/>
      <c r="O1993" s="243"/>
      <c r="P1993" s="243"/>
      <c r="Q1993" s="243"/>
      <c r="R1993" s="244"/>
      <c r="S1993" s="247"/>
      <c r="T1993" s="70" t="str">
        <f t="shared" si="148"/>
        <v/>
      </c>
      <c r="U1993" s="71" t="str">
        <f t="shared" si="149"/>
        <v/>
      </c>
      <c r="V1993" s="71" t="str">
        <f t="shared" si="152"/>
        <v/>
      </c>
      <c r="W1993" s="71" t="str">
        <f>IF(U1993="","",SUM($U$18:U1993))</f>
        <v/>
      </c>
      <c r="X1993" s="71" t="str">
        <f>IF(U1993="","",IF(U1994="",SUM($U$18:U1993)-SUM($X$17:X1992)))</f>
        <v/>
      </c>
      <c r="Y1993" s="70" t="str">
        <f t="shared" si="150"/>
        <v/>
      </c>
      <c r="Z1993" s="71" t="str">
        <f t="shared" si="151"/>
        <v/>
      </c>
      <c r="AB1993" s="70"/>
    </row>
    <row r="1994" spans="2:28" s="71" customFormat="1" x14ac:dyDescent="0.3">
      <c r="B1994" s="242"/>
      <c r="C1994" s="243"/>
      <c r="D1994" s="244"/>
      <c r="E1994" s="243"/>
      <c r="F1994" s="243"/>
      <c r="G1994" s="244"/>
      <c r="H1994" s="245"/>
      <c r="I1994" s="244"/>
      <c r="J1994" s="245"/>
      <c r="K1994" s="244"/>
      <c r="L1994" s="245"/>
      <c r="M1994" s="244"/>
      <c r="N1994" s="246"/>
      <c r="O1994" s="243"/>
      <c r="P1994" s="243"/>
      <c r="Q1994" s="243"/>
      <c r="R1994" s="244"/>
      <c r="S1994" s="247"/>
      <c r="T1994" s="70" t="str">
        <f t="shared" si="148"/>
        <v/>
      </c>
      <c r="U1994" s="71" t="str">
        <f t="shared" si="149"/>
        <v/>
      </c>
      <c r="V1994" s="71" t="str">
        <f t="shared" si="152"/>
        <v/>
      </c>
      <c r="W1994" s="71" t="str">
        <f>IF(U1994="","",SUM($U$18:U1994))</f>
        <v/>
      </c>
      <c r="X1994" s="71" t="str">
        <f>IF(U1994="","",IF(U1995="",SUM($U$18:U1994)-SUM($X$17:X1993)))</f>
        <v/>
      </c>
      <c r="Y1994" s="70" t="str">
        <f t="shared" si="150"/>
        <v/>
      </c>
      <c r="Z1994" s="71" t="str">
        <f t="shared" si="151"/>
        <v/>
      </c>
      <c r="AB1994" s="70"/>
    </row>
    <row r="1995" spans="2:28" s="71" customFormat="1" x14ac:dyDescent="0.3">
      <c r="B1995" s="242"/>
      <c r="C1995" s="243"/>
      <c r="D1995" s="244"/>
      <c r="E1995" s="243"/>
      <c r="F1995" s="243"/>
      <c r="G1995" s="244"/>
      <c r="H1995" s="245"/>
      <c r="I1995" s="244"/>
      <c r="J1995" s="245"/>
      <c r="K1995" s="244"/>
      <c r="L1995" s="245"/>
      <c r="M1995" s="244"/>
      <c r="N1995" s="246"/>
      <c r="O1995" s="243"/>
      <c r="P1995" s="243"/>
      <c r="Q1995" s="243"/>
      <c r="R1995" s="244"/>
      <c r="S1995" s="247"/>
      <c r="T1995" s="70" t="str">
        <f t="shared" si="148"/>
        <v/>
      </c>
      <c r="U1995" s="71" t="str">
        <f t="shared" si="149"/>
        <v/>
      </c>
      <c r="V1995" s="71" t="str">
        <f t="shared" si="152"/>
        <v/>
      </c>
      <c r="W1995" s="71" t="str">
        <f>IF(U1995="","",SUM($U$18:U1995))</f>
        <v/>
      </c>
      <c r="X1995" s="71" t="str">
        <f>IF(U1995="","",IF(U1996="",SUM($U$18:U1995)-SUM($X$17:X1994)))</f>
        <v/>
      </c>
      <c r="Y1995" s="70" t="str">
        <f t="shared" si="150"/>
        <v/>
      </c>
      <c r="Z1995" s="71" t="str">
        <f t="shared" si="151"/>
        <v/>
      </c>
      <c r="AB1995" s="70"/>
    </row>
    <row r="1996" spans="2:28" s="71" customFormat="1" x14ac:dyDescent="0.3">
      <c r="B1996" s="242"/>
      <c r="C1996" s="243"/>
      <c r="D1996" s="244"/>
      <c r="E1996" s="243"/>
      <c r="F1996" s="243"/>
      <c r="G1996" s="244"/>
      <c r="H1996" s="245"/>
      <c r="I1996" s="244"/>
      <c r="J1996" s="245"/>
      <c r="K1996" s="244"/>
      <c r="L1996" s="245"/>
      <c r="M1996" s="244"/>
      <c r="N1996" s="246"/>
      <c r="O1996" s="243"/>
      <c r="P1996" s="243"/>
      <c r="Q1996" s="243"/>
      <c r="R1996" s="244"/>
      <c r="S1996" s="247"/>
      <c r="T1996" s="70" t="str">
        <f t="shared" si="148"/>
        <v/>
      </c>
      <c r="U1996" s="71" t="str">
        <f t="shared" si="149"/>
        <v/>
      </c>
      <c r="V1996" s="71" t="str">
        <f t="shared" si="152"/>
        <v/>
      </c>
      <c r="W1996" s="71" t="str">
        <f>IF(U1996="","",SUM($U$18:U1996))</f>
        <v/>
      </c>
      <c r="X1996" s="71" t="str">
        <f>IF(U1996="","",IF(U1997="",SUM($U$18:U1996)-SUM($X$17:X1995)))</f>
        <v/>
      </c>
      <c r="Y1996" s="70" t="str">
        <f t="shared" si="150"/>
        <v/>
      </c>
      <c r="Z1996" s="71" t="str">
        <f t="shared" si="151"/>
        <v/>
      </c>
      <c r="AB1996" s="70"/>
    </row>
    <row r="1997" spans="2:28" s="71" customFormat="1" x14ac:dyDescent="0.3">
      <c r="B1997" s="242"/>
      <c r="C1997" s="243"/>
      <c r="D1997" s="244"/>
      <c r="E1997" s="243"/>
      <c r="F1997" s="243"/>
      <c r="G1997" s="244"/>
      <c r="H1997" s="245"/>
      <c r="I1997" s="244"/>
      <c r="J1997" s="245"/>
      <c r="K1997" s="244"/>
      <c r="L1997" s="245"/>
      <c r="M1997" s="244"/>
      <c r="N1997" s="246"/>
      <c r="O1997" s="243"/>
      <c r="P1997" s="243"/>
      <c r="Q1997" s="243"/>
      <c r="R1997" s="244"/>
      <c r="S1997" s="247"/>
      <c r="T1997" s="70" t="str">
        <f t="shared" si="148"/>
        <v/>
      </c>
      <c r="U1997" s="71" t="str">
        <f t="shared" si="149"/>
        <v/>
      </c>
      <c r="V1997" s="71" t="str">
        <f t="shared" si="152"/>
        <v/>
      </c>
      <c r="W1997" s="71" t="str">
        <f>IF(U1997="","",SUM($U$18:U1997))</f>
        <v/>
      </c>
      <c r="X1997" s="71" t="str">
        <f>IF(U1997="","",IF(U1998="",SUM($U$18:U1997)-SUM($X$17:X1996)))</f>
        <v/>
      </c>
      <c r="Y1997" s="70" t="str">
        <f t="shared" si="150"/>
        <v/>
      </c>
      <c r="Z1997" s="71" t="str">
        <f t="shared" si="151"/>
        <v/>
      </c>
      <c r="AB1997" s="70"/>
    </row>
    <row r="1998" spans="2:28" s="71" customFormat="1" x14ac:dyDescent="0.3">
      <c r="B1998" s="242"/>
      <c r="C1998" s="243"/>
      <c r="D1998" s="244"/>
      <c r="E1998" s="243"/>
      <c r="F1998" s="243"/>
      <c r="G1998" s="244"/>
      <c r="H1998" s="245"/>
      <c r="I1998" s="244"/>
      <c r="J1998" s="245"/>
      <c r="K1998" s="244"/>
      <c r="L1998" s="245"/>
      <c r="M1998" s="244"/>
      <c r="N1998" s="246"/>
      <c r="O1998" s="243"/>
      <c r="P1998" s="243"/>
      <c r="Q1998" s="243"/>
      <c r="R1998" s="244"/>
      <c r="S1998" s="247"/>
      <c r="T1998" s="70" t="str">
        <f t="shared" si="148"/>
        <v/>
      </c>
      <c r="U1998" s="71" t="str">
        <f t="shared" si="149"/>
        <v/>
      </c>
      <c r="V1998" s="71" t="str">
        <f t="shared" si="152"/>
        <v/>
      </c>
      <c r="W1998" s="71" t="str">
        <f>IF(U1998="","",SUM($U$18:U1998))</f>
        <v/>
      </c>
      <c r="X1998" s="71" t="str">
        <f>IF(U1998="","",IF(U1999="",SUM($U$18:U1998)-SUM($X$17:X1997)))</f>
        <v/>
      </c>
      <c r="Y1998" s="70" t="str">
        <f t="shared" si="150"/>
        <v/>
      </c>
      <c r="Z1998" s="71" t="str">
        <f t="shared" si="151"/>
        <v/>
      </c>
      <c r="AB1998" s="70"/>
    </row>
    <row r="1999" spans="2:28" s="71" customFormat="1" x14ac:dyDescent="0.3">
      <c r="B1999" s="242"/>
      <c r="C1999" s="243"/>
      <c r="D1999" s="244"/>
      <c r="E1999" s="243"/>
      <c r="F1999" s="243"/>
      <c r="G1999" s="244"/>
      <c r="H1999" s="245"/>
      <c r="I1999" s="244"/>
      <c r="J1999" s="245"/>
      <c r="K1999" s="244"/>
      <c r="L1999" s="245"/>
      <c r="M1999" s="244"/>
      <c r="N1999" s="246"/>
      <c r="O1999" s="243"/>
      <c r="P1999" s="243"/>
      <c r="Q1999" s="243"/>
      <c r="R1999" s="244"/>
      <c r="S1999" s="247"/>
      <c r="T1999" s="70" t="str">
        <f t="shared" si="148"/>
        <v/>
      </c>
      <c r="U1999" s="71" t="str">
        <f t="shared" si="149"/>
        <v/>
      </c>
      <c r="V1999" s="71" t="str">
        <f t="shared" si="152"/>
        <v/>
      </c>
      <c r="W1999" s="71" t="str">
        <f>IF(U1999="","",SUM($U$18:U1999))</f>
        <v/>
      </c>
      <c r="X1999" s="71" t="str">
        <f>IF(U1999="","",IF(U2000="",SUM($U$18:U1999)-SUM($X$17:X1998)))</f>
        <v/>
      </c>
      <c r="Y1999" s="70" t="str">
        <f t="shared" si="150"/>
        <v/>
      </c>
      <c r="Z1999" s="71" t="str">
        <f t="shared" si="151"/>
        <v/>
      </c>
      <c r="AB1999" s="70"/>
    </row>
    <row r="2000" spans="2:28" s="71" customFormat="1" x14ac:dyDescent="0.3">
      <c r="B2000" s="242"/>
      <c r="C2000" s="243"/>
      <c r="D2000" s="244"/>
      <c r="E2000" s="243"/>
      <c r="F2000" s="243"/>
      <c r="G2000" s="244"/>
      <c r="H2000" s="245"/>
      <c r="I2000" s="244"/>
      <c r="J2000" s="245"/>
      <c r="K2000" s="244"/>
      <c r="L2000" s="245"/>
      <c r="M2000" s="244"/>
      <c r="N2000" s="246"/>
      <c r="O2000" s="243"/>
      <c r="P2000" s="243"/>
      <c r="Q2000" s="243"/>
      <c r="R2000" s="244"/>
      <c r="S2000" s="247"/>
      <c r="T2000" s="70" t="str">
        <f t="shared" si="148"/>
        <v/>
      </c>
      <c r="U2000" s="71" t="str">
        <f t="shared" si="149"/>
        <v/>
      </c>
      <c r="V2000" s="71" t="str">
        <f t="shared" si="152"/>
        <v/>
      </c>
      <c r="W2000" s="71" t="str">
        <f>IF(U2000="","",SUM($U$18:U2000))</f>
        <v/>
      </c>
      <c r="X2000" s="71" t="str">
        <f>IF(U2000="","",IF(U2001="",SUM($U$18:U2000)-SUM($X$17:X1999)))</f>
        <v/>
      </c>
      <c r="Y2000" s="70" t="str">
        <f t="shared" si="150"/>
        <v/>
      </c>
      <c r="Z2000" s="71" t="str">
        <f t="shared" si="151"/>
        <v/>
      </c>
      <c r="AB2000" s="70"/>
    </row>
    <row r="2001" spans="2:28" s="71" customFormat="1" x14ac:dyDescent="0.3">
      <c r="B2001" s="242"/>
      <c r="C2001" s="243"/>
      <c r="D2001" s="244"/>
      <c r="E2001" s="243"/>
      <c r="F2001" s="243"/>
      <c r="G2001" s="244"/>
      <c r="H2001" s="245"/>
      <c r="I2001" s="244"/>
      <c r="J2001" s="245"/>
      <c r="K2001" s="244"/>
      <c r="L2001" s="245"/>
      <c r="M2001" s="244"/>
      <c r="N2001" s="246"/>
      <c r="O2001" s="243"/>
      <c r="P2001" s="243"/>
      <c r="Q2001" s="243"/>
      <c r="R2001" s="244"/>
      <c r="S2001" s="247"/>
      <c r="T2001" s="70" t="str">
        <f t="shared" si="148"/>
        <v/>
      </c>
      <c r="U2001" s="71" t="str">
        <f t="shared" si="149"/>
        <v/>
      </c>
      <c r="V2001" s="71" t="str">
        <f t="shared" si="152"/>
        <v/>
      </c>
      <c r="W2001" s="71" t="str">
        <f>IF(U2001="","",SUM($U$18:U2001))</f>
        <v/>
      </c>
      <c r="X2001" s="71" t="str">
        <f>IF(U2001="","",IF(U2002="",SUM($U$18:U2001)-SUM($X$17:X2000)))</f>
        <v/>
      </c>
      <c r="Y2001" s="70" t="str">
        <f t="shared" si="150"/>
        <v/>
      </c>
      <c r="Z2001" s="71" t="str">
        <f t="shared" si="151"/>
        <v/>
      </c>
      <c r="AB2001" s="70"/>
    </row>
    <row r="2002" spans="2:28" s="71" customFormat="1" x14ac:dyDescent="0.3">
      <c r="B2002" s="242"/>
      <c r="C2002" s="243"/>
      <c r="D2002" s="244"/>
      <c r="E2002" s="243"/>
      <c r="F2002" s="243"/>
      <c r="G2002" s="244"/>
      <c r="H2002" s="245"/>
      <c r="I2002" s="244"/>
      <c r="J2002" s="245"/>
      <c r="K2002" s="244"/>
      <c r="L2002" s="245"/>
      <c r="M2002" s="244"/>
      <c r="N2002" s="246"/>
      <c r="O2002" s="243"/>
      <c r="P2002" s="243"/>
      <c r="Q2002" s="243"/>
      <c r="R2002" s="244"/>
      <c r="S2002" s="247"/>
      <c r="T2002" s="70" t="str">
        <f t="shared" si="148"/>
        <v/>
      </c>
      <c r="U2002" s="71" t="str">
        <f t="shared" si="149"/>
        <v/>
      </c>
      <c r="V2002" s="71" t="str">
        <f t="shared" si="152"/>
        <v/>
      </c>
      <c r="W2002" s="71" t="str">
        <f>IF(U2002="","",SUM($U$18:U2002))</f>
        <v/>
      </c>
      <c r="X2002" s="71" t="str">
        <f>IF(U2002="","",IF(U2003="",SUM($U$18:U2002)-SUM($X$17:X2001)))</f>
        <v/>
      </c>
      <c r="Y2002" s="70" t="str">
        <f t="shared" si="150"/>
        <v/>
      </c>
      <c r="Z2002" s="71" t="str">
        <f t="shared" si="151"/>
        <v/>
      </c>
      <c r="AB2002" s="70"/>
    </row>
    <row r="2003" spans="2:28" s="71" customFormat="1" x14ac:dyDescent="0.3">
      <c r="B2003" s="242"/>
      <c r="C2003" s="243"/>
      <c r="D2003" s="244"/>
      <c r="E2003" s="243"/>
      <c r="F2003" s="243"/>
      <c r="G2003" s="244"/>
      <c r="H2003" s="245"/>
      <c r="I2003" s="244"/>
      <c r="J2003" s="245"/>
      <c r="K2003" s="244"/>
      <c r="L2003" s="245"/>
      <c r="M2003" s="244"/>
      <c r="N2003" s="246"/>
      <c r="O2003" s="243"/>
      <c r="P2003" s="243"/>
      <c r="Q2003" s="243"/>
      <c r="R2003" s="244"/>
      <c r="S2003" s="247"/>
      <c r="T2003" s="70" t="str">
        <f t="shared" ref="T2003:T2066" si="153">IF(N2003&lt;0,"",IF(N2003="","",(N2003-2)/2))</f>
        <v/>
      </c>
      <c r="U2003" s="71" t="str">
        <f t="shared" ref="U2003:U2066" si="154">IF(H2003="","",IF(M2003="",(H2003+J2003+L2003)*-1,IF(M2003=G2003,H2003/2*N2003-(H2003+J2003+L2003),IF(M2003=I2003,J2003/2*N2003-(H2003+J2003+L2003),IF(M2003=K2003,L2003/2*N2003-(H2003+J2003+L2003))))))</f>
        <v/>
      </c>
      <c r="V2003" s="71" t="str">
        <f t="shared" si="152"/>
        <v/>
      </c>
      <c r="W2003" s="71" t="str">
        <f>IF(U2003="","",SUM($U$18:U2003))</f>
        <v/>
      </c>
      <c r="X2003" s="71" t="str">
        <f>IF(U2003="","",IF(U2004="",SUM($U$18:U2003)-SUM($X$17:X2002)))</f>
        <v/>
      </c>
      <c r="Y2003" s="70" t="str">
        <f t="shared" ref="Y2003:Y2066" si="155">IF(O2003="","",IF(M2003="","",IF(G2003=M2003,O2003,IF(I2003=M2003,P2003,IF(K2003=M2003,Q2003)))))</f>
        <v/>
      </c>
      <c r="Z2003" s="71" t="str">
        <f t="shared" si="151"/>
        <v/>
      </c>
      <c r="AB2003" s="70"/>
    </row>
    <row r="2004" spans="2:28" s="71" customFormat="1" x14ac:dyDescent="0.3">
      <c r="B2004" s="242"/>
      <c r="C2004" s="243"/>
      <c r="D2004" s="244"/>
      <c r="E2004" s="243"/>
      <c r="F2004" s="243"/>
      <c r="G2004" s="244"/>
      <c r="H2004" s="245"/>
      <c r="I2004" s="244"/>
      <c r="J2004" s="245"/>
      <c r="K2004" s="244"/>
      <c r="L2004" s="245"/>
      <c r="M2004" s="244"/>
      <c r="N2004" s="246"/>
      <c r="O2004" s="243"/>
      <c r="P2004" s="243"/>
      <c r="Q2004" s="243"/>
      <c r="R2004" s="244"/>
      <c r="S2004" s="247"/>
      <c r="T2004" s="70" t="str">
        <f t="shared" si="153"/>
        <v/>
      </c>
      <c r="U2004" s="71" t="str">
        <f t="shared" si="154"/>
        <v/>
      </c>
      <c r="V2004" s="71" t="str">
        <f t="shared" si="152"/>
        <v/>
      </c>
      <c r="W2004" s="71" t="str">
        <f>IF(U2004="","",SUM($U$18:U2004))</f>
        <v/>
      </c>
      <c r="X2004" s="71" t="str">
        <f>IF(U2004="","",IF(U2005="",SUM($U$18:U2004)-SUM($X$17:X2003)))</f>
        <v/>
      </c>
      <c r="Y2004" s="70" t="str">
        <f t="shared" si="155"/>
        <v/>
      </c>
      <c r="Z2004" s="71" t="str">
        <f t="shared" si="151"/>
        <v/>
      </c>
      <c r="AB2004" s="70"/>
    </row>
    <row r="2005" spans="2:28" s="71" customFormat="1" x14ac:dyDescent="0.3">
      <c r="B2005" s="242"/>
      <c r="C2005" s="243"/>
      <c r="D2005" s="244"/>
      <c r="E2005" s="243"/>
      <c r="F2005" s="243"/>
      <c r="G2005" s="244"/>
      <c r="H2005" s="245"/>
      <c r="I2005" s="244"/>
      <c r="J2005" s="245"/>
      <c r="K2005" s="244"/>
      <c r="L2005" s="245"/>
      <c r="M2005" s="244"/>
      <c r="N2005" s="246"/>
      <c r="O2005" s="243"/>
      <c r="P2005" s="243"/>
      <c r="Q2005" s="243"/>
      <c r="R2005" s="244"/>
      <c r="S2005" s="247"/>
      <c r="T2005" s="70" t="str">
        <f t="shared" si="153"/>
        <v/>
      </c>
      <c r="U2005" s="71" t="str">
        <f t="shared" si="154"/>
        <v/>
      </c>
      <c r="V2005" s="71" t="str">
        <f t="shared" si="152"/>
        <v/>
      </c>
      <c r="W2005" s="71" t="str">
        <f>IF(U2005="","",SUM($U$18:U2005))</f>
        <v/>
      </c>
      <c r="X2005" s="71" t="str">
        <f>IF(U2005="","",IF(U2006="",SUM($U$18:U2005)-SUM($X$17:X2004)))</f>
        <v/>
      </c>
      <c r="Y2005" s="70" t="str">
        <f t="shared" si="155"/>
        <v/>
      </c>
      <c r="Z2005" s="71" t="str">
        <f t="shared" si="151"/>
        <v/>
      </c>
      <c r="AB2005" s="70"/>
    </row>
    <row r="2006" spans="2:28" s="71" customFormat="1" x14ac:dyDescent="0.3">
      <c r="B2006" s="242"/>
      <c r="C2006" s="243"/>
      <c r="D2006" s="244"/>
      <c r="E2006" s="243"/>
      <c r="F2006" s="243"/>
      <c r="G2006" s="244"/>
      <c r="H2006" s="245"/>
      <c r="I2006" s="244"/>
      <c r="J2006" s="245"/>
      <c r="K2006" s="244"/>
      <c r="L2006" s="245"/>
      <c r="M2006" s="244"/>
      <c r="N2006" s="246"/>
      <c r="O2006" s="243"/>
      <c r="P2006" s="243"/>
      <c r="Q2006" s="243"/>
      <c r="R2006" s="244"/>
      <c r="S2006" s="247"/>
      <c r="T2006" s="70" t="str">
        <f t="shared" si="153"/>
        <v/>
      </c>
      <c r="U2006" s="71" t="str">
        <f t="shared" si="154"/>
        <v/>
      </c>
      <c r="V2006" s="71" t="str">
        <f t="shared" si="152"/>
        <v/>
      </c>
      <c r="W2006" s="71" t="str">
        <f>IF(U2006="","",SUM($U$18:U2006))</f>
        <v/>
      </c>
      <c r="X2006" s="71" t="str">
        <f>IF(U2006="","",IF(U2007="",SUM($U$18:U2006)-SUM($X$17:X2005)))</f>
        <v/>
      </c>
      <c r="Y2006" s="70" t="str">
        <f t="shared" si="155"/>
        <v/>
      </c>
      <c r="Z2006" s="71" t="str">
        <f t="shared" si="151"/>
        <v/>
      </c>
      <c r="AB2006" s="70"/>
    </row>
    <row r="2007" spans="2:28" s="71" customFormat="1" x14ac:dyDescent="0.3">
      <c r="B2007" s="242"/>
      <c r="C2007" s="243"/>
      <c r="D2007" s="244"/>
      <c r="E2007" s="243"/>
      <c r="F2007" s="243"/>
      <c r="G2007" s="244"/>
      <c r="H2007" s="245"/>
      <c r="I2007" s="244"/>
      <c r="J2007" s="245"/>
      <c r="K2007" s="244"/>
      <c r="L2007" s="245"/>
      <c r="M2007" s="244"/>
      <c r="N2007" s="246"/>
      <c r="O2007" s="243"/>
      <c r="P2007" s="243"/>
      <c r="Q2007" s="243"/>
      <c r="R2007" s="244"/>
      <c r="S2007" s="247"/>
      <c r="T2007" s="70" t="str">
        <f t="shared" si="153"/>
        <v/>
      </c>
      <c r="U2007" s="71" t="str">
        <f t="shared" si="154"/>
        <v/>
      </c>
      <c r="V2007" s="71" t="str">
        <f t="shared" si="152"/>
        <v/>
      </c>
      <c r="W2007" s="71" t="str">
        <f>IF(U2007="","",SUM($U$18:U2007))</f>
        <v/>
      </c>
      <c r="X2007" s="71" t="str">
        <f>IF(U2007="","",IF(U2008="",SUM($U$18:U2007)-SUM($X$17:X2006)))</f>
        <v/>
      </c>
      <c r="Y2007" s="70" t="str">
        <f t="shared" si="155"/>
        <v/>
      </c>
      <c r="Z2007" s="71" t="str">
        <f t="shared" ref="Z2007:Z2070" si="156">(IF(C2007="","",IF(N2007="","",IF(U2007&lt;0,SUM(H2007+J2007+L2007+U2007),IF(U2007=0,SUM(H2007+J2007+L2007+U2007),IF(U2007=0,"",IF(U2007&gt;0,SUM(H2007+J2007+L2007+U2007))))))))</f>
        <v/>
      </c>
      <c r="AB2007" s="70"/>
    </row>
    <row r="2008" spans="2:28" s="71" customFormat="1" x14ac:dyDescent="0.3">
      <c r="B2008" s="242"/>
      <c r="C2008" s="243"/>
      <c r="D2008" s="244"/>
      <c r="E2008" s="243"/>
      <c r="F2008" s="243"/>
      <c r="G2008" s="244"/>
      <c r="H2008" s="245"/>
      <c r="I2008" s="244"/>
      <c r="J2008" s="245"/>
      <c r="K2008" s="244"/>
      <c r="L2008" s="245"/>
      <c r="M2008" s="244"/>
      <c r="N2008" s="246"/>
      <c r="O2008" s="243"/>
      <c r="P2008" s="243"/>
      <c r="Q2008" s="243"/>
      <c r="R2008" s="244"/>
      <c r="S2008" s="247"/>
      <c r="T2008" s="70" t="str">
        <f t="shared" si="153"/>
        <v/>
      </c>
      <c r="U2008" s="71" t="str">
        <f t="shared" si="154"/>
        <v/>
      </c>
      <c r="V2008" s="71" t="str">
        <f t="shared" si="152"/>
        <v/>
      </c>
      <c r="W2008" s="71" t="str">
        <f>IF(U2008="","",SUM($U$18:U2008))</f>
        <v/>
      </c>
      <c r="X2008" s="71" t="str">
        <f>IF(U2008="","",IF(U2009="",SUM($U$18:U2008)-SUM($X$17:X2007)))</f>
        <v/>
      </c>
      <c r="Y2008" s="70" t="str">
        <f t="shared" si="155"/>
        <v/>
      </c>
      <c r="Z2008" s="71" t="str">
        <f t="shared" si="156"/>
        <v/>
      </c>
      <c r="AB2008" s="70"/>
    </row>
    <row r="2009" spans="2:28" s="71" customFormat="1" x14ac:dyDescent="0.3">
      <c r="B2009" s="242"/>
      <c r="C2009" s="243"/>
      <c r="D2009" s="244"/>
      <c r="E2009" s="243"/>
      <c r="F2009" s="243"/>
      <c r="G2009" s="244"/>
      <c r="H2009" s="245"/>
      <c r="I2009" s="244"/>
      <c r="J2009" s="245"/>
      <c r="K2009" s="244"/>
      <c r="L2009" s="245"/>
      <c r="M2009" s="244"/>
      <c r="N2009" s="246"/>
      <c r="O2009" s="243"/>
      <c r="P2009" s="243"/>
      <c r="Q2009" s="243"/>
      <c r="R2009" s="244"/>
      <c r="S2009" s="247"/>
      <c r="T2009" s="70" t="str">
        <f t="shared" si="153"/>
        <v/>
      </c>
      <c r="U2009" s="71" t="str">
        <f t="shared" si="154"/>
        <v/>
      </c>
      <c r="V2009" s="71" t="str">
        <f t="shared" si="152"/>
        <v/>
      </c>
      <c r="W2009" s="71" t="str">
        <f>IF(U2009="","",SUM($U$18:U2009))</f>
        <v/>
      </c>
      <c r="X2009" s="71" t="str">
        <f>IF(U2009="","",IF(U2010="",SUM($U$18:U2009)-SUM($X$17:X2008)))</f>
        <v/>
      </c>
      <c r="Y2009" s="70" t="str">
        <f t="shared" si="155"/>
        <v/>
      </c>
      <c r="Z2009" s="71" t="str">
        <f t="shared" si="156"/>
        <v/>
      </c>
      <c r="AB2009" s="70"/>
    </row>
    <row r="2010" spans="2:28" s="71" customFormat="1" x14ac:dyDescent="0.3">
      <c r="B2010" s="242"/>
      <c r="C2010" s="243"/>
      <c r="D2010" s="244"/>
      <c r="E2010" s="243"/>
      <c r="F2010" s="243"/>
      <c r="G2010" s="244"/>
      <c r="H2010" s="245"/>
      <c r="I2010" s="244"/>
      <c r="J2010" s="245"/>
      <c r="K2010" s="244"/>
      <c r="L2010" s="245"/>
      <c r="M2010" s="244"/>
      <c r="N2010" s="246"/>
      <c r="O2010" s="243"/>
      <c r="P2010" s="243"/>
      <c r="Q2010" s="243"/>
      <c r="R2010" s="244"/>
      <c r="S2010" s="247"/>
      <c r="T2010" s="70" t="str">
        <f t="shared" si="153"/>
        <v/>
      </c>
      <c r="U2010" s="71" t="str">
        <f t="shared" si="154"/>
        <v/>
      </c>
      <c r="V2010" s="71" t="str">
        <f t="shared" si="152"/>
        <v/>
      </c>
      <c r="W2010" s="71" t="str">
        <f>IF(U2010="","",SUM($U$18:U2010))</f>
        <v/>
      </c>
      <c r="X2010" s="71" t="str">
        <f>IF(U2010="","",IF(U2011="",SUM($U$18:U2010)-SUM($X$17:X2009)))</f>
        <v/>
      </c>
      <c r="Y2010" s="70" t="str">
        <f t="shared" si="155"/>
        <v/>
      </c>
      <c r="Z2010" s="71" t="str">
        <f t="shared" si="156"/>
        <v/>
      </c>
      <c r="AB2010" s="70"/>
    </row>
    <row r="2011" spans="2:28" s="71" customFormat="1" x14ac:dyDescent="0.3">
      <c r="B2011" s="242"/>
      <c r="C2011" s="243"/>
      <c r="D2011" s="244"/>
      <c r="E2011" s="243"/>
      <c r="F2011" s="243"/>
      <c r="G2011" s="244"/>
      <c r="H2011" s="245"/>
      <c r="I2011" s="244"/>
      <c r="J2011" s="245"/>
      <c r="K2011" s="244"/>
      <c r="L2011" s="245"/>
      <c r="M2011" s="244"/>
      <c r="N2011" s="246"/>
      <c r="O2011" s="243"/>
      <c r="P2011" s="243"/>
      <c r="Q2011" s="243"/>
      <c r="R2011" s="244"/>
      <c r="S2011" s="247"/>
      <c r="T2011" s="70" t="str">
        <f t="shared" si="153"/>
        <v/>
      </c>
      <c r="U2011" s="71" t="str">
        <f t="shared" si="154"/>
        <v/>
      </c>
      <c r="V2011" s="71" t="str">
        <f t="shared" si="152"/>
        <v/>
      </c>
      <c r="W2011" s="71" t="str">
        <f>IF(U2011="","",SUM($U$18:U2011))</f>
        <v/>
      </c>
      <c r="X2011" s="71" t="str">
        <f>IF(U2011="","",IF(U2012="",SUM($U$18:U2011)-SUM($X$17:X2010)))</f>
        <v/>
      </c>
      <c r="Y2011" s="70" t="str">
        <f t="shared" si="155"/>
        <v/>
      </c>
      <c r="Z2011" s="71" t="str">
        <f t="shared" si="156"/>
        <v/>
      </c>
      <c r="AB2011" s="70"/>
    </row>
    <row r="2012" spans="2:28" s="71" customFormat="1" x14ac:dyDescent="0.3">
      <c r="B2012" s="242"/>
      <c r="C2012" s="243"/>
      <c r="D2012" s="244"/>
      <c r="E2012" s="243"/>
      <c r="F2012" s="243"/>
      <c r="G2012" s="244"/>
      <c r="H2012" s="245"/>
      <c r="I2012" s="244"/>
      <c r="J2012" s="245"/>
      <c r="K2012" s="244"/>
      <c r="L2012" s="245"/>
      <c r="M2012" s="244"/>
      <c r="N2012" s="246"/>
      <c r="O2012" s="243"/>
      <c r="P2012" s="243"/>
      <c r="Q2012" s="243"/>
      <c r="R2012" s="244"/>
      <c r="S2012" s="247"/>
      <c r="T2012" s="70" t="str">
        <f t="shared" si="153"/>
        <v/>
      </c>
      <c r="U2012" s="71" t="str">
        <f t="shared" si="154"/>
        <v/>
      </c>
      <c r="V2012" s="71" t="str">
        <f t="shared" si="152"/>
        <v/>
      </c>
      <c r="W2012" s="71" t="str">
        <f>IF(U2012="","",SUM($U$18:U2012))</f>
        <v/>
      </c>
      <c r="X2012" s="71" t="str">
        <f>IF(U2012="","",IF(U2013="",SUM($U$18:U2012)-SUM($X$17:X2011)))</f>
        <v/>
      </c>
      <c r="Y2012" s="70" t="str">
        <f t="shared" si="155"/>
        <v/>
      </c>
      <c r="Z2012" s="71" t="str">
        <f t="shared" si="156"/>
        <v/>
      </c>
      <c r="AB2012" s="70"/>
    </row>
    <row r="2013" spans="2:28" s="71" customFormat="1" x14ac:dyDescent="0.3">
      <c r="B2013" s="242"/>
      <c r="C2013" s="243"/>
      <c r="D2013" s="244"/>
      <c r="E2013" s="243"/>
      <c r="F2013" s="243"/>
      <c r="G2013" s="244"/>
      <c r="H2013" s="245"/>
      <c r="I2013" s="244"/>
      <c r="J2013" s="245"/>
      <c r="K2013" s="244"/>
      <c r="L2013" s="245"/>
      <c r="M2013" s="244"/>
      <c r="N2013" s="246"/>
      <c r="O2013" s="243"/>
      <c r="P2013" s="243"/>
      <c r="Q2013" s="243"/>
      <c r="R2013" s="244"/>
      <c r="S2013" s="247"/>
      <c r="T2013" s="70" t="str">
        <f t="shared" si="153"/>
        <v/>
      </c>
      <c r="U2013" s="71" t="str">
        <f t="shared" si="154"/>
        <v/>
      </c>
      <c r="V2013" s="71" t="str">
        <f t="shared" si="152"/>
        <v/>
      </c>
      <c r="W2013" s="71" t="str">
        <f>IF(U2013="","",SUM($U$18:U2013))</f>
        <v/>
      </c>
      <c r="X2013" s="71" t="str">
        <f>IF(U2013="","",IF(U2014="",SUM($U$18:U2013)-SUM($X$17:X2012)))</f>
        <v/>
      </c>
      <c r="Y2013" s="70" t="str">
        <f t="shared" si="155"/>
        <v/>
      </c>
      <c r="Z2013" s="71" t="str">
        <f t="shared" si="156"/>
        <v/>
      </c>
      <c r="AB2013" s="70"/>
    </row>
    <row r="2014" spans="2:28" s="71" customFormat="1" x14ac:dyDescent="0.3">
      <c r="B2014" s="242"/>
      <c r="C2014" s="243"/>
      <c r="D2014" s="244"/>
      <c r="E2014" s="243"/>
      <c r="F2014" s="243"/>
      <c r="G2014" s="244"/>
      <c r="H2014" s="245"/>
      <c r="I2014" s="244"/>
      <c r="J2014" s="245"/>
      <c r="K2014" s="244"/>
      <c r="L2014" s="245"/>
      <c r="M2014" s="244"/>
      <c r="N2014" s="246"/>
      <c r="O2014" s="243"/>
      <c r="P2014" s="243"/>
      <c r="Q2014" s="243"/>
      <c r="R2014" s="244"/>
      <c r="S2014" s="247"/>
      <c r="T2014" s="70" t="str">
        <f t="shared" si="153"/>
        <v/>
      </c>
      <c r="U2014" s="71" t="str">
        <f t="shared" si="154"/>
        <v/>
      </c>
      <c r="V2014" s="71" t="str">
        <f t="shared" si="152"/>
        <v/>
      </c>
      <c r="W2014" s="71" t="str">
        <f>IF(U2014="","",SUM($U$18:U2014))</f>
        <v/>
      </c>
      <c r="X2014" s="71" t="str">
        <f>IF(U2014="","",IF(U2015="",SUM($U$18:U2014)-SUM($X$17:X2013)))</f>
        <v/>
      </c>
      <c r="Y2014" s="70" t="str">
        <f t="shared" si="155"/>
        <v/>
      </c>
      <c r="Z2014" s="71" t="str">
        <f t="shared" si="156"/>
        <v/>
      </c>
      <c r="AB2014" s="70"/>
    </row>
    <row r="2015" spans="2:28" s="71" customFormat="1" x14ac:dyDescent="0.3">
      <c r="B2015" s="242"/>
      <c r="C2015" s="243"/>
      <c r="D2015" s="244"/>
      <c r="E2015" s="243"/>
      <c r="F2015" s="243"/>
      <c r="G2015" s="244"/>
      <c r="H2015" s="245"/>
      <c r="I2015" s="244"/>
      <c r="J2015" s="245"/>
      <c r="K2015" s="244"/>
      <c r="L2015" s="245"/>
      <c r="M2015" s="244"/>
      <c r="N2015" s="246"/>
      <c r="O2015" s="243"/>
      <c r="P2015" s="243"/>
      <c r="Q2015" s="243"/>
      <c r="R2015" s="244"/>
      <c r="S2015" s="247"/>
      <c r="T2015" s="70" t="str">
        <f t="shared" si="153"/>
        <v/>
      </c>
      <c r="U2015" s="71" t="str">
        <f t="shared" si="154"/>
        <v/>
      </c>
      <c r="V2015" s="71" t="str">
        <f t="shared" si="152"/>
        <v/>
      </c>
      <c r="W2015" s="71" t="str">
        <f>IF(U2015="","",SUM($U$18:U2015))</f>
        <v/>
      </c>
      <c r="X2015" s="71" t="str">
        <f>IF(U2015="","",IF(U2016="",SUM($U$18:U2015)-SUM($X$17:X2014)))</f>
        <v/>
      </c>
      <c r="Y2015" s="70" t="str">
        <f t="shared" si="155"/>
        <v/>
      </c>
      <c r="Z2015" s="71" t="str">
        <f t="shared" si="156"/>
        <v/>
      </c>
      <c r="AB2015" s="70"/>
    </row>
    <row r="2016" spans="2:28" s="71" customFormat="1" x14ac:dyDescent="0.3">
      <c r="B2016" s="242"/>
      <c r="C2016" s="243"/>
      <c r="D2016" s="244"/>
      <c r="E2016" s="243"/>
      <c r="F2016" s="243"/>
      <c r="G2016" s="244"/>
      <c r="H2016" s="245"/>
      <c r="I2016" s="244"/>
      <c r="J2016" s="245"/>
      <c r="K2016" s="244"/>
      <c r="L2016" s="245"/>
      <c r="M2016" s="244"/>
      <c r="N2016" s="246"/>
      <c r="O2016" s="243"/>
      <c r="P2016" s="243"/>
      <c r="Q2016" s="243"/>
      <c r="R2016" s="244"/>
      <c r="S2016" s="247"/>
      <c r="T2016" s="70" t="str">
        <f t="shared" si="153"/>
        <v/>
      </c>
      <c r="U2016" s="71" t="str">
        <f t="shared" si="154"/>
        <v/>
      </c>
      <c r="V2016" s="71" t="str">
        <f t="shared" si="152"/>
        <v/>
      </c>
      <c r="W2016" s="71" t="str">
        <f>IF(U2016="","",SUM($U$18:U2016))</f>
        <v/>
      </c>
      <c r="X2016" s="71" t="str">
        <f>IF(U2016="","",IF(U2017="",SUM($U$18:U2016)-SUM($X$17:X2015)))</f>
        <v/>
      </c>
      <c r="Y2016" s="70" t="str">
        <f t="shared" si="155"/>
        <v/>
      </c>
      <c r="Z2016" s="71" t="str">
        <f t="shared" si="156"/>
        <v/>
      </c>
      <c r="AB2016" s="70"/>
    </row>
    <row r="2017" spans="2:28" s="71" customFormat="1" x14ac:dyDescent="0.3">
      <c r="B2017" s="242"/>
      <c r="C2017" s="243"/>
      <c r="D2017" s="244"/>
      <c r="E2017" s="243"/>
      <c r="F2017" s="243"/>
      <c r="G2017" s="244"/>
      <c r="H2017" s="245"/>
      <c r="I2017" s="244"/>
      <c r="J2017" s="245"/>
      <c r="K2017" s="244"/>
      <c r="L2017" s="245"/>
      <c r="M2017" s="244"/>
      <c r="N2017" s="246"/>
      <c r="O2017" s="243"/>
      <c r="P2017" s="243"/>
      <c r="Q2017" s="243"/>
      <c r="R2017" s="244"/>
      <c r="S2017" s="247"/>
      <c r="T2017" s="70" t="str">
        <f t="shared" si="153"/>
        <v/>
      </c>
      <c r="U2017" s="71" t="str">
        <f t="shared" si="154"/>
        <v/>
      </c>
      <c r="V2017" s="71" t="str">
        <f t="shared" si="152"/>
        <v/>
      </c>
      <c r="W2017" s="71" t="str">
        <f>IF(U2017="","",SUM($U$18:U2017))</f>
        <v/>
      </c>
      <c r="X2017" s="71" t="str">
        <f>IF(U2017="","",IF(U2018="",SUM($U$18:U2017)-SUM($X$17:X2016)))</f>
        <v/>
      </c>
      <c r="Y2017" s="70" t="str">
        <f t="shared" si="155"/>
        <v/>
      </c>
      <c r="Z2017" s="71" t="str">
        <f t="shared" si="156"/>
        <v/>
      </c>
      <c r="AB2017" s="70"/>
    </row>
    <row r="2018" spans="2:28" s="71" customFormat="1" x14ac:dyDescent="0.3">
      <c r="B2018" s="242"/>
      <c r="C2018" s="243"/>
      <c r="D2018" s="244"/>
      <c r="E2018" s="243"/>
      <c r="F2018" s="243"/>
      <c r="G2018" s="244"/>
      <c r="H2018" s="245"/>
      <c r="I2018" s="244"/>
      <c r="J2018" s="245"/>
      <c r="K2018" s="244"/>
      <c r="L2018" s="245"/>
      <c r="M2018" s="244"/>
      <c r="N2018" s="246"/>
      <c r="O2018" s="243"/>
      <c r="P2018" s="243"/>
      <c r="Q2018" s="243"/>
      <c r="R2018" s="244"/>
      <c r="S2018" s="247"/>
      <c r="T2018" s="70" t="str">
        <f t="shared" si="153"/>
        <v/>
      </c>
      <c r="U2018" s="71" t="str">
        <f t="shared" si="154"/>
        <v/>
      </c>
      <c r="V2018" s="71" t="str">
        <f t="shared" si="152"/>
        <v/>
      </c>
      <c r="W2018" s="71" t="str">
        <f>IF(U2018="","",SUM($U$18:U2018))</f>
        <v/>
      </c>
      <c r="X2018" s="71" t="str">
        <f>IF(U2018="","",IF(U2019="",SUM($U$18:U2018)-SUM($X$17:X2017)))</f>
        <v/>
      </c>
      <c r="Y2018" s="70" t="str">
        <f t="shared" si="155"/>
        <v/>
      </c>
      <c r="Z2018" s="71" t="str">
        <f t="shared" si="156"/>
        <v/>
      </c>
      <c r="AB2018" s="70"/>
    </row>
    <row r="2019" spans="2:28" s="71" customFormat="1" x14ac:dyDescent="0.3">
      <c r="B2019" s="242"/>
      <c r="C2019" s="243"/>
      <c r="D2019" s="244"/>
      <c r="E2019" s="243"/>
      <c r="F2019" s="243"/>
      <c r="G2019" s="244"/>
      <c r="H2019" s="245"/>
      <c r="I2019" s="244"/>
      <c r="J2019" s="245"/>
      <c r="K2019" s="244"/>
      <c r="L2019" s="245"/>
      <c r="M2019" s="244"/>
      <c r="N2019" s="246"/>
      <c r="O2019" s="243"/>
      <c r="P2019" s="243"/>
      <c r="Q2019" s="243"/>
      <c r="R2019" s="244"/>
      <c r="S2019" s="247"/>
      <c r="T2019" s="70" t="str">
        <f t="shared" si="153"/>
        <v/>
      </c>
      <c r="U2019" s="71" t="str">
        <f t="shared" si="154"/>
        <v/>
      </c>
      <c r="V2019" s="71" t="str">
        <f t="shared" si="152"/>
        <v/>
      </c>
      <c r="W2019" s="71" t="str">
        <f>IF(U2019="","",SUM($U$18:U2019))</f>
        <v/>
      </c>
      <c r="X2019" s="71" t="str">
        <f>IF(U2019="","",IF(U2020="",SUM($U$18:U2019)-SUM($X$17:X2018)))</f>
        <v/>
      </c>
      <c r="Y2019" s="70" t="str">
        <f t="shared" si="155"/>
        <v/>
      </c>
      <c r="Z2019" s="71" t="str">
        <f t="shared" si="156"/>
        <v/>
      </c>
      <c r="AB2019" s="70"/>
    </row>
    <row r="2020" spans="2:28" s="71" customFormat="1" x14ac:dyDescent="0.3">
      <c r="B2020" s="242"/>
      <c r="C2020" s="243"/>
      <c r="D2020" s="244"/>
      <c r="E2020" s="243"/>
      <c r="F2020" s="243"/>
      <c r="G2020" s="244"/>
      <c r="H2020" s="245"/>
      <c r="I2020" s="244"/>
      <c r="J2020" s="245"/>
      <c r="K2020" s="244"/>
      <c r="L2020" s="245"/>
      <c r="M2020" s="244"/>
      <c r="N2020" s="246"/>
      <c r="O2020" s="243"/>
      <c r="P2020" s="243"/>
      <c r="Q2020" s="243"/>
      <c r="R2020" s="244"/>
      <c r="S2020" s="247"/>
      <c r="T2020" s="70" t="str">
        <f t="shared" si="153"/>
        <v/>
      </c>
      <c r="U2020" s="71" t="str">
        <f t="shared" si="154"/>
        <v/>
      </c>
      <c r="V2020" s="71" t="str">
        <f t="shared" si="152"/>
        <v/>
      </c>
      <c r="W2020" s="71" t="str">
        <f>IF(U2020="","",SUM($U$18:U2020))</f>
        <v/>
      </c>
      <c r="X2020" s="71" t="str">
        <f>IF(U2020="","",IF(U2021="",SUM($U$18:U2020)-SUM($X$17:X2019)))</f>
        <v/>
      </c>
      <c r="Y2020" s="70" t="str">
        <f t="shared" si="155"/>
        <v/>
      </c>
      <c r="Z2020" s="71" t="str">
        <f t="shared" si="156"/>
        <v/>
      </c>
      <c r="AB2020" s="70"/>
    </row>
    <row r="2021" spans="2:28" s="71" customFormat="1" x14ac:dyDescent="0.3">
      <c r="B2021" s="242"/>
      <c r="C2021" s="243"/>
      <c r="D2021" s="244"/>
      <c r="E2021" s="243"/>
      <c r="F2021" s="243"/>
      <c r="G2021" s="244"/>
      <c r="H2021" s="245"/>
      <c r="I2021" s="244"/>
      <c r="J2021" s="245"/>
      <c r="K2021" s="244"/>
      <c r="L2021" s="245"/>
      <c r="M2021" s="244"/>
      <c r="N2021" s="246"/>
      <c r="O2021" s="243"/>
      <c r="P2021" s="243"/>
      <c r="Q2021" s="243"/>
      <c r="R2021" s="244"/>
      <c r="S2021" s="247"/>
      <c r="T2021" s="70" t="str">
        <f t="shared" si="153"/>
        <v/>
      </c>
      <c r="U2021" s="71" t="str">
        <f t="shared" si="154"/>
        <v/>
      </c>
      <c r="V2021" s="71" t="str">
        <f t="shared" si="152"/>
        <v/>
      </c>
      <c r="W2021" s="71" t="str">
        <f>IF(U2021="","",SUM($U$18:U2021))</f>
        <v/>
      </c>
      <c r="X2021" s="71" t="str">
        <f>IF(U2021="","",IF(U2022="",SUM($U$18:U2021)-SUM($X$17:X2020)))</f>
        <v/>
      </c>
      <c r="Y2021" s="70" t="str">
        <f t="shared" si="155"/>
        <v/>
      </c>
      <c r="Z2021" s="71" t="str">
        <f t="shared" si="156"/>
        <v/>
      </c>
      <c r="AB2021" s="70"/>
    </row>
    <row r="2022" spans="2:28" s="71" customFormat="1" x14ac:dyDescent="0.3">
      <c r="B2022" s="242"/>
      <c r="C2022" s="243"/>
      <c r="D2022" s="244"/>
      <c r="E2022" s="243"/>
      <c r="F2022" s="243"/>
      <c r="G2022" s="244"/>
      <c r="H2022" s="245"/>
      <c r="I2022" s="244"/>
      <c r="J2022" s="245"/>
      <c r="K2022" s="244"/>
      <c r="L2022" s="245"/>
      <c r="M2022" s="244"/>
      <c r="N2022" s="246"/>
      <c r="O2022" s="243"/>
      <c r="P2022" s="243"/>
      <c r="Q2022" s="243"/>
      <c r="R2022" s="244"/>
      <c r="S2022" s="247"/>
      <c r="T2022" s="70" t="str">
        <f t="shared" si="153"/>
        <v/>
      </c>
      <c r="U2022" s="71" t="str">
        <f t="shared" si="154"/>
        <v/>
      </c>
      <c r="V2022" s="71" t="str">
        <f t="shared" si="152"/>
        <v/>
      </c>
      <c r="W2022" s="71" t="str">
        <f>IF(U2022="","",SUM($U$18:U2022))</f>
        <v/>
      </c>
      <c r="X2022" s="71" t="str">
        <f>IF(U2022="","",IF(U2023="",SUM($U$18:U2022)-SUM($X$17:X2021)))</f>
        <v/>
      </c>
      <c r="Y2022" s="70" t="str">
        <f t="shared" si="155"/>
        <v/>
      </c>
      <c r="Z2022" s="71" t="str">
        <f t="shared" si="156"/>
        <v/>
      </c>
      <c r="AB2022" s="70"/>
    </row>
    <row r="2023" spans="2:28" s="71" customFormat="1" x14ac:dyDescent="0.3">
      <c r="B2023" s="242"/>
      <c r="C2023" s="243"/>
      <c r="D2023" s="244"/>
      <c r="E2023" s="243"/>
      <c r="F2023" s="243"/>
      <c r="G2023" s="244"/>
      <c r="H2023" s="245"/>
      <c r="I2023" s="244"/>
      <c r="J2023" s="245"/>
      <c r="K2023" s="244"/>
      <c r="L2023" s="245"/>
      <c r="M2023" s="244"/>
      <c r="N2023" s="246"/>
      <c r="O2023" s="243"/>
      <c r="P2023" s="243"/>
      <c r="Q2023" s="243"/>
      <c r="R2023" s="244"/>
      <c r="S2023" s="247"/>
      <c r="T2023" s="70" t="str">
        <f t="shared" si="153"/>
        <v/>
      </c>
      <c r="U2023" s="71" t="str">
        <f t="shared" si="154"/>
        <v/>
      </c>
      <c r="V2023" s="71" t="str">
        <f t="shared" si="152"/>
        <v/>
      </c>
      <c r="W2023" s="71" t="str">
        <f>IF(U2023="","",SUM($U$18:U2023))</f>
        <v/>
      </c>
      <c r="X2023" s="71" t="str">
        <f>IF(U2023="","",IF(U2024="",SUM($U$18:U2023)-SUM($X$17:X2022)))</f>
        <v/>
      </c>
      <c r="Y2023" s="70" t="str">
        <f t="shared" si="155"/>
        <v/>
      </c>
      <c r="Z2023" s="71" t="str">
        <f t="shared" si="156"/>
        <v/>
      </c>
      <c r="AB2023" s="70"/>
    </row>
    <row r="2024" spans="2:28" s="71" customFormat="1" x14ac:dyDescent="0.3">
      <c r="B2024" s="242"/>
      <c r="C2024" s="243"/>
      <c r="D2024" s="244"/>
      <c r="E2024" s="243"/>
      <c r="F2024" s="243"/>
      <c r="G2024" s="244"/>
      <c r="H2024" s="245"/>
      <c r="I2024" s="244"/>
      <c r="J2024" s="245"/>
      <c r="K2024" s="244"/>
      <c r="L2024" s="245"/>
      <c r="M2024" s="244"/>
      <c r="N2024" s="246"/>
      <c r="O2024" s="243"/>
      <c r="P2024" s="243"/>
      <c r="Q2024" s="243"/>
      <c r="R2024" s="244"/>
      <c r="S2024" s="247"/>
      <c r="T2024" s="70" t="str">
        <f t="shared" si="153"/>
        <v/>
      </c>
      <c r="U2024" s="71" t="str">
        <f t="shared" si="154"/>
        <v/>
      </c>
      <c r="V2024" s="71" t="str">
        <f t="shared" si="152"/>
        <v/>
      </c>
      <c r="W2024" s="71" t="str">
        <f>IF(U2024="","",SUM($U$18:U2024))</f>
        <v/>
      </c>
      <c r="X2024" s="71" t="str">
        <f>IF(U2024="","",IF(U2025="",SUM($U$18:U2024)-SUM($X$17:X2023)))</f>
        <v/>
      </c>
      <c r="Y2024" s="70" t="str">
        <f t="shared" si="155"/>
        <v/>
      </c>
      <c r="Z2024" s="71" t="str">
        <f t="shared" si="156"/>
        <v/>
      </c>
      <c r="AB2024" s="70"/>
    </row>
    <row r="2025" spans="2:28" s="71" customFormat="1" x14ac:dyDescent="0.3">
      <c r="B2025" s="242"/>
      <c r="C2025" s="243"/>
      <c r="D2025" s="244"/>
      <c r="E2025" s="243"/>
      <c r="F2025" s="243"/>
      <c r="G2025" s="244"/>
      <c r="H2025" s="245"/>
      <c r="I2025" s="244"/>
      <c r="J2025" s="245"/>
      <c r="K2025" s="244"/>
      <c r="L2025" s="245"/>
      <c r="M2025" s="244"/>
      <c r="N2025" s="246"/>
      <c r="O2025" s="243"/>
      <c r="P2025" s="243"/>
      <c r="Q2025" s="243"/>
      <c r="R2025" s="244"/>
      <c r="S2025" s="247"/>
      <c r="T2025" s="70" t="str">
        <f t="shared" si="153"/>
        <v/>
      </c>
      <c r="U2025" s="71" t="str">
        <f t="shared" si="154"/>
        <v/>
      </c>
      <c r="V2025" s="71" t="str">
        <f t="shared" si="152"/>
        <v/>
      </c>
      <c r="W2025" s="71" t="str">
        <f>IF(U2025="","",SUM($U$18:U2025))</f>
        <v/>
      </c>
      <c r="X2025" s="71" t="str">
        <f>IF(U2025="","",IF(U2026="",SUM($U$18:U2025)-SUM($X$17:X2024)))</f>
        <v/>
      </c>
      <c r="Y2025" s="70" t="str">
        <f t="shared" si="155"/>
        <v/>
      </c>
      <c r="Z2025" s="71" t="str">
        <f t="shared" si="156"/>
        <v/>
      </c>
      <c r="AB2025" s="70"/>
    </row>
    <row r="2026" spans="2:28" s="71" customFormat="1" x14ac:dyDescent="0.3">
      <c r="B2026" s="242"/>
      <c r="C2026" s="243"/>
      <c r="D2026" s="244"/>
      <c r="E2026" s="243"/>
      <c r="F2026" s="243"/>
      <c r="G2026" s="244"/>
      <c r="H2026" s="245"/>
      <c r="I2026" s="244"/>
      <c r="J2026" s="245"/>
      <c r="K2026" s="244"/>
      <c r="L2026" s="245"/>
      <c r="M2026" s="244"/>
      <c r="N2026" s="246"/>
      <c r="O2026" s="243"/>
      <c r="P2026" s="243"/>
      <c r="Q2026" s="243"/>
      <c r="R2026" s="244"/>
      <c r="S2026" s="247"/>
      <c r="T2026" s="70" t="str">
        <f t="shared" si="153"/>
        <v/>
      </c>
      <c r="U2026" s="71" t="str">
        <f t="shared" si="154"/>
        <v/>
      </c>
      <c r="V2026" s="71" t="str">
        <f t="shared" si="152"/>
        <v/>
      </c>
      <c r="W2026" s="71" t="str">
        <f>IF(U2026="","",SUM($U$18:U2026))</f>
        <v/>
      </c>
      <c r="X2026" s="71" t="str">
        <f>IF(U2026="","",IF(U2027="",SUM($U$18:U2026)-SUM($X$17:X2025)))</f>
        <v/>
      </c>
      <c r="Y2026" s="70" t="str">
        <f t="shared" si="155"/>
        <v/>
      </c>
      <c r="Z2026" s="71" t="str">
        <f t="shared" si="156"/>
        <v/>
      </c>
      <c r="AB2026" s="70"/>
    </row>
    <row r="2027" spans="2:28" s="71" customFormat="1" x14ac:dyDescent="0.3">
      <c r="B2027" s="242"/>
      <c r="C2027" s="243"/>
      <c r="D2027" s="244"/>
      <c r="E2027" s="243"/>
      <c r="F2027" s="243"/>
      <c r="G2027" s="244"/>
      <c r="H2027" s="245"/>
      <c r="I2027" s="244"/>
      <c r="J2027" s="245"/>
      <c r="K2027" s="244"/>
      <c r="L2027" s="245"/>
      <c r="M2027" s="244"/>
      <c r="N2027" s="246"/>
      <c r="O2027" s="243"/>
      <c r="P2027" s="243"/>
      <c r="Q2027" s="243"/>
      <c r="R2027" s="244"/>
      <c r="S2027" s="247"/>
      <c r="T2027" s="70" t="str">
        <f t="shared" si="153"/>
        <v/>
      </c>
      <c r="U2027" s="71" t="str">
        <f t="shared" si="154"/>
        <v/>
      </c>
      <c r="V2027" s="71" t="str">
        <f t="shared" si="152"/>
        <v/>
      </c>
      <c r="W2027" s="71" t="str">
        <f>IF(U2027="","",SUM($U$18:U2027))</f>
        <v/>
      </c>
      <c r="X2027" s="71" t="str">
        <f>IF(U2027="","",IF(U2028="",SUM($U$18:U2027)-SUM($X$17:X2026)))</f>
        <v/>
      </c>
      <c r="Y2027" s="70" t="str">
        <f t="shared" si="155"/>
        <v/>
      </c>
      <c r="Z2027" s="71" t="str">
        <f t="shared" si="156"/>
        <v/>
      </c>
      <c r="AB2027" s="70"/>
    </row>
    <row r="2028" spans="2:28" s="71" customFormat="1" x14ac:dyDescent="0.3">
      <c r="B2028" s="242"/>
      <c r="C2028" s="243"/>
      <c r="D2028" s="244"/>
      <c r="E2028" s="243"/>
      <c r="F2028" s="243"/>
      <c r="G2028" s="244"/>
      <c r="H2028" s="245"/>
      <c r="I2028" s="244"/>
      <c r="J2028" s="245"/>
      <c r="K2028" s="244"/>
      <c r="L2028" s="245"/>
      <c r="M2028" s="244"/>
      <c r="N2028" s="246"/>
      <c r="O2028" s="243"/>
      <c r="P2028" s="243"/>
      <c r="Q2028" s="243"/>
      <c r="R2028" s="244"/>
      <c r="S2028" s="247"/>
      <c r="T2028" s="70" t="str">
        <f t="shared" si="153"/>
        <v/>
      </c>
      <c r="U2028" s="71" t="str">
        <f t="shared" si="154"/>
        <v/>
      </c>
      <c r="V2028" s="71" t="str">
        <f t="shared" si="152"/>
        <v/>
      </c>
      <c r="W2028" s="71" t="str">
        <f>IF(U2028="","",SUM($U$18:U2028))</f>
        <v/>
      </c>
      <c r="X2028" s="71" t="str">
        <f>IF(U2028="","",IF(U2029="",SUM($U$18:U2028)-SUM($X$17:X2027)))</f>
        <v/>
      </c>
      <c r="Y2028" s="70" t="str">
        <f t="shared" si="155"/>
        <v/>
      </c>
      <c r="Z2028" s="71" t="str">
        <f t="shared" si="156"/>
        <v/>
      </c>
      <c r="AB2028" s="70"/>
    </row>
    <row r="2029" spans="2:28" s="71" customFormat="1" x14ac:dyDescent="0.3">
      <c r="B2029" s="242"/>
      <c r="C2029" s="243"/>
      <c r="D2029" s="244"/>
      <c r="E2029" s="243"/>
      <c r="F2029" s="243"/>
      <c r="G2029" s="244"/>
      <c r="H2029" s="245"/>
      <c r="I2029" s="244"/>
      <c r="J2029" s="245"/>
      <c r="K2029" s="244"/>
      <c r="L2029" s="245"/>
      <c r="M2029" s="244"/>
      <c r="N2029" s="246"/>
      <c r="O2029" s="243"/>
      <c r="P2029" s="243"/>
      <c r="Q2029" s="243"/>
      <c r="R2029" s="244"/>
      <c r="S2029" s="247"/>
      <c r="T2029" s="70" t="str">
        <f t="shared" si="153"/>
        <v/>
      </c>
      <c r="U2029" s="71" t="str">
        <f t="shared" si="154"/>
        <v/>
      </c>
      <c r="V2029" s="71" t="str">
        <f t="shared" si="152"/>
        <v/>
      </c>
      <c r="W2029" s="71" t="str">
        <f>IF(U2029="","",SUM($U$18:U2029))</f>
        <v/>
      </c>
      <c r="X2029" s="71" t="str">
        <f>IF(U2029="","",IF(U2030="",SUM($U$18:U2029)-SUM($X$17:X2028)))</f>
        <v/>
      </c>
      <c r="Y2029" s="70" t="str">
        <f t="shared" si="155"/>
        <v/>
      </c>
      <c r="Z2029" s="71" t="str">
        <f t="shared" si="156"/>
        <v/>
      </c>
      <c r="AB2029" s="70"/>
    </row>
    <row r="2030" spans="2:28" s="71" customFormat="1" x14ac:dyDescent="0.3">
      <c r="B2030" s="242"/>
      <c r="C2030" s="243"/>
      <c r="D2030" s="244"/>
      <c r="E2030" s="243"/>
      <c r="F2030" s="243"/>
      <c r="G2030" s="244"/>
      <c r="H2030" s="245"/>
      <c r="I2030" s="244"/>
      <c r="J2030" s="245"/>
      <c r="K2030" s="244"/>
      <c r="L2030" s="245"/>
      <c r="M2030" s="244"/>
      <c r="N2030" s="246"/>
      <c r="O2030" s="243"/>
      <c r="P2030" s="243"/>
      <c r="Q2030" s="243"/>
      <c r="R2030" s="244"/>
      <c r="S2030" s="247"/>
      <c r="T2030" s="70" t="str">
        <f t="shared" si="153"/>
        <v/>
      </c>
      <c r="U2030" s="71" t="str">
        <f t="shared" si="154"/>
        <v/>
      </c>
      <c r="V2030" s="71" t="str">
        <f t="shared" si="152"/>
        <v/>
      </c>
      <c r="W2030" s="71" t="str">
        <f>IF(U2030="","",SUM($U$18:U2030))</f>
        <v/>
      </c>
      <c r="X2030" s="71" t="str">
        <f>IF(U2030="","",IF(U2031="",SUM($U$18:U2030)-SUM($X$17:X2029)))</f>
        <v/>
      </c>
      <c r="Y2030" s="70" t="str">
        <f t="shared" si="155"/>
        <v/>
      </c>
      <c r="Z2030" s="71" t="str">
        <f t="shared" si="156"/>
        <v/>
      </c>
      <c r="AB2030" s="70"/>
    </row>
    <row r="2031" spans="2:28" s="71" customFormat="1" x14ac:dyDescent="0.3">
      <c r="B2031" s="242"/>
      <c r="C2031" s="243"/>
      <c r="D2031" s="244"/>
      <c r="E2031" s="243"/>
      <c r="F2031" s="243"/>
      <c r="G2031" s="244"/>
      <c r="H2031" s="245"/>
      <c r="I2031" s="244"/>
      <c r="J2031" s="245"/>
      <c r="K2031" s="244"/>
      <c r="L2031" s="245"/>
      <c r="M2031" s="244"/>
      <c r="N2031" s="246"/>
      <c r="O2031" s="243"/>
      <c r="P2031" s="243"/>
      <c r="Q2031" s="243"/>
      <c r="R2031" s="244"/>
      <c r="S2031" s="247"/>
      <c r="T2031" s="70" t="str">
        <f t="shared" si="153"/>
        <v/>
      </c>
      <c r="U2031" s="71" t="str">
        <f t="shared" si="154"/>
        <v/>
      </c>
      <c r="V2031" s="71" t="str">
        <f t="shared" si="152"/>
        <v/>
      </c>
      <c r="W2031" s="71" t="str">
        <f>IF(U2031="","",SUM($U$18:U2031))</f>
        <v/>
      </c>
      <c r="X2031" s="71" t="str">
        <f>IF(U2031="","",IF(U2032="",SUM($U$18:U2031)-SUM($X$17:X2030)))</f>
        <v/>
      </c>
      <c r="Y2031" s="70" t="str">
        <f t="shared" si="155"/>
        <v/>
      </c>
      <c r="Z2031" s="71" t="str">
        <f t="shared" si="156"/>
        <v/>
      </c>
      <c r="AB2031" s="70"/>
    </row>
    <row r="2032" spans="2:28" s="71" customFormat="1" x14ac:dyDescent="0.3">
      <c r="B2032" s="242"/>
      <c r="C2032" s="243"/>
      <c r="D2032" s="244"/>
      <c r="E2032" s="243"/>
      <c r="F2032" s="243"/>
      <c r="G2032" s="244"/>
      <c r="H2032" s="245"/>
      <c r="I2032" s="244"/>
      <c r="J2032" s="245"/>
      <c r="K2032" s="244"/>
      <c r="L2032" s="245"/>
      <c r="M2032" s="244"/>
      <c r="N2032" s="246"/>
      <c r="O2032" s="243"/>
      <c r="P2032" s="243"/>
      <c r="Q2032" s="243"/>
      <c r="R2032" s="244"/>
      <c r="S2032" s="247"/>
      <c r="T2032" s="70" t="str">
        <f t="shared" si="153"/>
        <v/>
      </c>
      <c r="U2032" s="71" t="str">
        <f t="shared" si="154"/>
        <v/>
      </c>
      <c r="V2032" s="71" t="str">
        <f t="shared" ref="V2032:V2095" si="157">IF(H2032="","",IF(M2032="",(H2032)*-1,IF(M2032=G2032,H2032/2*N2032-(H2032),IF(M2032=I2032,J2032/2*N2032-(H2032),IF(M2032=K2032,L2032/2*N2032-(H2032))))))</f>
        <v/>
      </c>
      <c r="W2032" s="71" t="str">
        <f>IF(U2032="","",SUM($U$18:U2032))</f>
        <v/>
      </c>
      <c r="X2032" s="71" t="str">
        <f>IF(U2032="","",IF(U2033="",SUM($U$18:U2032)-SUM($X$17:X2031)))</f>
        <v/>
      </c>
      <c r="Y2032" s="70" t="str">
        <f t="shared" si="155"/>
        <v/>
      </c>
      <c r="Z2032" s="71" t="str">
        <f t="shared" si="156"/>
        <v/>
      </c>
      <c r="AB2032" s="70"/>
    </row>
    <row r="2033" spans="2:28" s="71" customFormat="1" x14ac:dyDescent="0.3">
      <c r="B2033" s="242"/>
      <c r="C2033" s="243"/>
      <c r="D2033" s="244"/>
      <c r="E2033" s="243"/>
      <c r="F2033" s="243"/>
      <c r="G2033" s="244"/>
      <c r="H2033" s="245"/>
      <c r="I2033" s="244"/>
      <c r="J2033" s="245"/>
      <c r="K2033" s="244"/>
      <c r="L2033" s="245"/>
      <c r="M2033" s="244"/>
      <c r="N2033" s="246"/>
      <c r="O2033" s="243"/>
      <c r="P2033" s="243"/>
      <c r="Q2033" s="243"/>
      <c r="R2033" s="244"/>
      <c r="S2033" s="247"/>
      <c r="T2033" s="70" t="str">
        <f t="shared" si="153"/>
        <v/>
      </c>
      <c r="U2033" s="71" t="str">
        <f t="shared" si="154"/>
        <v/>
      </c>
      <c r="V2033" s="71" t="str">
        <f t="shared" si="157"/>
        <v/>
      </c>
      <c r="W2033" s="71" t="str">
        <f>IF(U2033="","",SUM($U$18:U2033))</f>
        <v/>
      </c>
      <c r="X2033" s="71" t="str">
        <f>IF(U2033="","",IF(U2034="",SUM($U$18:U2033)-SUM($X$17:X2032)))</f>
        <v/>
      </c>
      <c r="Y2033" s="70" t="str">
        <f t="shared" si="155"/>
        <v/>
      </c>
      <c r="Z2033" s="71" t="str">
        <f t="shared" si="156"/>
        <v/>
      </c>
      <c r="AB2033" s="70"/>
    </row>
    <row r="2034" spans="2:28" s="71" customFormat="1" x14ac:dyDescent="0.3">
      <c r="B2034" s="242"/>
      <c r="C2034" s="243"/>
      <c r="D2034" s="244"/>
      <c r="E2034" s="243"/>
      <c r="F2034" s="243"/>
      <c r="G2034" s="244"/>
      <c r="H2034" s="245"/>
      <c r="I2034" s="244"/>
      <c r="J2034" s="245"/>
      <c r="K2034" s="244"/>
      <c r="L2034" s="245"/>
      <c r="M2034" s="244"/>
      <c r="N2034" s="246"/>
      <c r="O2034" s="243"/>
      <c r="P2034" s="243"/>
      <c r="Q2034" s="243"/>
      <c r="R2034" s="244"/>
      <c r="S2034" s="247"/>
      <c r="T2034" s="70" t="str">
        <f t="shared" si="153"/>
        <v/>
      </c>
      <c r="U2034" s="71" t="str">
        <f t="shared" si="154"/>
        <v/>
      </c>
      <c r="V2034" s="71" t="str">
        <f t="shared" si="157"/>
        <v/>
      </c>
      <c r="W2034" s="71" t="str">
        <f>IF(U2034="","",SUM($U$18:U2034))</f>
        <v/>
      </c>
      <c r="X2034" s="71" t="str">
        <f>IF(U2034="","",IF(U2035="",SUM($U$18:U2034)-SUM($X$17:X2033)))</f>
        <v/>
      </c>
      <c r="Y2034" s="70" t="str">
        <f t="shared" si="155"/>
        <v/>
      </c>
      <c r="Z2034" s="71" t="str">
        <f t="shared" si="156"/>
        <v/>
      </c>
      <c r="AB2034" s="70"/>
    </row>
    <row r="2035" spans="2:28" s="71" customFormat="1" x14ac:dyDescent="0.3">
      <c r="B2035" s="242"/>
      <c r="C2035" s="243"/>
      <c r="D2035" s="244"/>
      <c r="E2035" s="243"/>
      <c r="F2035" s="243"/>
      <c r="G2035" s="244"/>
      <c r="H2035" s="245"/>
      <c r="I2035" s="244"/>
      <c r="J2035" s="245"/>
      <c r="K2035" s="244"/>
      <c r="L2035" s="245"/>
      <c r="M2035" s="244"/>
      <c r="N2035" s="246"/>
      <c r="O2035" s="243"/>
      <c r="P2035" s="243"/>
      <c r="Q2035" s="243"/>
      <c r="R2035" s="244"/>
      <c r="S2035" s="247"/>
      <c r="T2035" s="70" t="str">
        <f t="shared" si="153"/>
        <v/>
      </c>
      <c r="U2035" s="71" t="str">
        <f t="shared" si="154"/>
        <v/>
      </c>
      <c r="V2035" s="71" t="str">
        <f t="shared" si="157"/>
        <v/>
      </c>
      <c r="W2035" s="71" t="str">
        <f>IF(U2035="","",SUM($U$18:U2035))</f>
        <v/>
      </c>
      <c r="X2035" s="71" t="str">
        <f>IF(U2035="","",IF(U2036="",SUM($U$18:U2035)-SUM($X$17:X2034)))</f>
        <v/>
      </c>
      <c r="Y2035" s="70" t="str">
        <f t="shared" si="155"/>
        <v/>
      </c>
      <c r="Z2035" s="71" t="str">
        <f t="shared" si="156"/>
        <v/>
      </c>
      <c r="AB2035" s="70"/>
    </row>
    <row r="2036" spans="2:28" s="71" customFormat="1" x14ac:dyDescent="0.3">
      <c r="B2036" s="242"/>
      <c r="C2036" s="243"/>
      <c r="D2036" s="244"/>
      <c r="E2036" s="243"/>
      <c r="F2036" s="243"/>
      <c r="G2036" s="244"/>
      <c r="H2036" s="245"/>
      <c r="I2036" s="244"/>
      <c r="J2036" s="245"/>
      <c r="K2036" s="244"/>
      <c r="L2036" s="245"/>
      <c r="M2036" s="244"/>
      <c r="N2036" s="246"/>
      <c r="O2036" s="243"/>
      <c r="P2036" s="243"/>
      <c r="Q2036" s="243"/>
      <c r="R2036" s="244"/>
      <c r="S2036" s="247"/>
      <c r="T2036" s="70" t="str">
        <f t="shared" si="153"/>
        <v/>
      </c>
      <c r="U2036" s="71" t="str">
        <f t="shared" si="154"/>
        <v/>
      </c>
      <c r="V2036" s="71" t="str">
        <f t="shared" si="157"/>
        <v/>
      </c>
      <c r="W2036" s="71" t="str">
        <f>IF(U2036="","",SUM($U$18:U2036))</f>
        <v/>
      </c>
      <c r="X2036" s="71" t="str">
        <f>IF(U2036="","",IF(U2037="",SUM($U$18:U2036)-SUM($X$17:X2035)))</f>
        <v/>
      </c>
      <c r="Y2036" s="70" t="str">
        <f t="shared" si="155"/>
        <v/>
      </c>
      <c r="Z2036" s="71" t="str">
        <f t="shared" si="156"/>
        <v/>
      </c>
      <c r="AB2036" s="70"/>
    </row>
    <row r="2037" spans="2:28" s="71" customFormat="1" x14ac:dyDescent="0.3">
      <c r="B2037" s="242"/>
      <c r="C2037" s="243"/>
      <c r="D2037" s="244"/>
      <c r="E2037" s="243"/>
      <c r="F2037" s="243"/>
      <c r="G2037" s="244"/>
      <c r="H2037" s="245"/>
      <c r="I2037" s="244"/>
      <c r="J2037" s="245"/>
      <c r="K2037" s="244"/>
      <c r="L2037" s="245"/>
      <c r="M2037" s="244"/>
      <c r="N2037" s="246"/>
      <c r="O2037" s="243"/>
      <c r="P2037" s="243"/>
      <c r="Q2037" s="243"/>
      <c r="R2037" s="244"/>
      <c r="S2037" s="247"/>
      <c r="T2037" s="70" t="str">
        <f t="shared" si="153"/>
        <v/>
      </c>
      <c r="U2037" s="71" t="str">
        <f t="shared" si="154"/>
        <v/>
      </c>
      <c r="V2037" s="71" t="str">
        <f t="shared" si="157"/>
        <v/>
      </c>
      <c r="W2037" s="71" t="str">
        <f>IF(U2037="","",SUM($U$18:U2037))</f>
        <v/>
      </c>
      <c r="X2037" s="71" t="str">
        <f>IF(U2037="","",IF(U2038="",SUM($U$18:U2037)-SUM($X$17:X2036)))</f>
        <v/>
      </c>
      <c r="Y2037" s="70" t="str">
        <f t="shared" si="155"/>
        <v/>
      </c>
      <c r="Z2037" s="71" t="str">
        <f t="shared" si="156"/>
        <v/>
      </c>
      <c r="AB2037" s="70"/>
    </row>
    <row r="2038" spans="2:28" s="71" customFormat="1" x14ac:dyDescent="0.3">
      <c r="B2038" s="242"/>
      <c r="C2038" s="243"/>
      <c r="D2038" s="244"/>
      <c r="E2038" s="243"/>
      <c r="F2038" s="243"/>
      <c r="G2038" s="244"/>
      <c r="H2038" s="245"/>
      <c r="I2038" s="244"/>
      <c r="J2038" s="245"/>
      <c r="K2038" s="244"/>
      <c r="L2038" s="245"/>
      <c r="M2038" s="244"/>
      <c r="N2038" s="246"/>
      <c r="O2038" s="243"/>
      <c r="P2038" s="243"/>
      <c r="Q2038" s="243"/>
      <c r="R2038" s="244"/>
      <c r="S2038" s="247"/>
      <c r="T2038" s="70" t="str">
        <f t="shared" si="153"/>
        <v/>
      </c>
      <c r="U2038" s="71" t="str">
        <f t="shared" si="154"/>
        <v/>
      </c>
      <c r="V2038" s="71" t="str">
        <f t="shared" si="157"/>
        <v/>
      </c>
      <c r="W2038" s="71" t="str">
        <f>IF(U2038="","",SUM($U$18:U2038))</f>
        <v/>
      </c>
      <c r="X2038" s="71" t="str">
        <f>IF(U2038="","",IF(U2039="",SUM($U$18:U2038)-SUM($X$17:X2037)))</f>
        <v/>
      </c>
      <c r="Y2038" s="70" t="str">
        <f t="shared" si="155"/>
        <v/>
      </c>
      <c r="Z2038" s="71" t="str">
        <f t="shared" si="156"/>
        <v/>
      </c>
      <c r="AB2038" s="70"/>
    </row>
    <row r="2039" spans="2:28" s="71" customFormat="1" x14ac:dyDescent="0.3">
      <c r="B2039" s="242"/>
      <c r="C2039" s="243"/>
      <c r="D2039" s="244"/>
      <c r="E2039" s="243"/>
      <c r="F2039" s="243"/>
      <c r="G2039" s="244"/>
      <c r="H2039" s="245"/>
      <c r="I2039" s="244"/>
      <c r="J2039" s="245"/>
      <c r="K2039" s="244"/>
      <c r="L2039" s="245"/>
      <c r="M2039" s="244"/>
      <c r="N2039" s="246"/>
      <c r="O2039" s="243"/>
      <c r="P2039" s="243"/>
      <c r="Q2039" s="243"/>
      <c r="R2039" s="244"/>
      <c r="S2039" s="247"/>
      <c r="T2039" s="70" t="str">
        <f t="shared" si="153"/>
        <v/>
      </c>
      <c r="U2039" s="71" t="str">
        <f t="shared" si="154"/>
        <v/>
      </c>
      <c r="V2039" s="71" t="str">
        <f t="shared" si="157"/>
        <v/>
      </c>
      <c r="W2039" s="71" t="str">
        <f>IF(U2039="","",SUM($U$18:U2039))</f>
        <v/>
      </c>
      <c r="X2039" s="71" t="str">
        <f>IF(U2039="","",IF(U2040="",SUM($U$18:U2039)-SUM($X$17:X2038)))</f>
        <v/>
      </c>
      <c r="Y2039" s="70" t="str">
        <f t="shared" si="155"/>
        <v/>
      </c>
      <c r="Z2039" s="71" t="str">
        <f t="shared" si="156"/>
        <v/>
      </c>
      <c r="AB2039" s="70"/>
    </row>
    <row r="2040" spans="2:28" s="71" customFormat="1" x14ac:dyDescent="0.3">
      <c r="B2040" s="242"/>
      <c r="C2040" s="243"/>
      <c r="D2040" s="244"/>
      <c r="E2040" s="243"/>
      <c r="F2040" s="243"/>
      <c r="G2040" s="244"/>
      <c r="H2040" s="245"/>
      <c r="I2040" s="244"/>
      <c r="J2040" s="245"/>
      <c r="K2040" s="244"/>
      <c r="L2040" s="245"/>
      <c r="M2040" s="244"/>
      <c r="N2040" s="246"/>
      <c r="O2040" s="243"/>
      <c r="P2040" s="243"/>
      <c r="Q2040" s="243"/>
      <c r="R2040" s="244"/>
      <c r="S2040" s="247"/>
      <c r="T2040" s="70" t="str">
        <f t="shared" si="153"/>
        <v/>
      </c>
      <c r="U2040" s="71" t="str">
        <f t="shared" si="154"/>
        <v/>
      </c>
      <c r="V2040" s="71" t="str">
        <f t="shared" si="157"/>
        <v/>
      </c>
      <c r="W2040" s="71" t="str">
        <f>IF(U2040="","",SUM($U$18:U2040))</f>
        <v/>
      </c>
      <c r="X2040" s="71" t="str">
        <f>IF(U2040="","",IF(U2041="",SUM($U$18:U2040)-SUM($X$17:X2039)))</f>
        <v/>
      </c>
      <c r="Y2040" s="70" t="str">
        <f t="shared" si="155"/>
        <v/>
      </c>
      <c r="Z2040" s="71" t="str">
        <f t="shared" si="156"/>
        <v/>
      </c>
      <c r="AB2040" s="70"/>
    </row>
    <row r="2041" spans="2:28" s="71" customFormat="1" x14ac:dyDescent="0.3">
      <c r="B2041" s="242"/>
      <c r="C2041" s="243"/>
      <c r="D2041" s="244"/>
      <c r="E2041" s="243"/>
      <c r="F2041" s="243"/>
      <c r="G2041" s="244"/>
      <c r="H2041" s="245"/>
      <c r="I2041" s="244"/>
      <c r="J2041" s="245"/>
      <c r="K2041" s="244"/>
      <c r="L2041" s="245"/>
      <c r="M2041" s="244"/>
      <c r="N2041" s="246"/>
      <c r="O2041" s="243"/>
      <c r="P2041" s="243"/>
      <c r="Q2041" s="243"/>
      <c r="R2041" s="244"/>
      <c r="S2041" s="247"/>
      <c r="T2041" s="70" t="str">
        <f t="shared" si="153"/>
        <v/>
      </c>
      <c r="U2041" s="71" t="str">
        <f t="shared" si="154"/>
        <v/>
      </c>
      <c r="V2041" s="71" t="str">
        <f t="shared" si="157"/>
        <v/>
      </c>
      <c r="W2041" s="71" t="str">
        <f>IF(U2041="","",SUM($U$18:U2041))</f>
        <v/>
      </c>
      <c r="X2041" s="71" t="str">
        <f>IF(U2041="","",IF(U2042="",SUM($U$18:U2041)-SUM($X$17:X2040)))</f>
        <v/>
      </c>
      <c r="Y2041" s="70" t="str">
        <f t="shared" si="155"/>
        <v/>
      </c>
      <c r="Z2041" s="71" t="str">
        <f t="shared" si="156"/>
        <v/>
      </c>
      <c r="AB2041" s="70"/>
    </row>
    <row r="2042" spans="2:28" s="71" customFormat="1" x14ac:dyDescent="0.3">
      <c r="B2042" s="242"/>
      <c r="C2042" s="243"/>
      <c r="D2042" s="244"/>
      <c r="E2042" s="243"/>
      <c r="F2042" s="243"/>
      <c r="G2042" s="244"/>
      <c r="H2042" s="245"/>
      <c r="I2042" s="244"/>
      <c r="J2042" s="245"/>
      <c r="K2042" s="244"/>
      <c r="L2042" s="245"/>
      <c r="M2042" s="244"/>
      <c r="N2042" s="246"/>
      <c r="O2042" s="243"/>
      <c r="P2042" s="243"/>
      <c r="Q2042" s="243"/>
      <c r="R2042" s="244"/>
      <c r="S2042" s="247"/>
      <c r="T2042" s="70" t="str">
        <f t="shared" si="153"/>
        <v/>
      </c>
      <c r="U2042" s="71" t="str">
        <f t="shared" si="154"/>
        <v/>
      </c>
      <c r="V2042" s="71" t="str">
        <f t="shared" si="157"/>
        <v/>
      </c>
      <c r="W2042" s="71" t="str">
        <f>IF(U2042="","",SUM($U$18:U2042))</f>
        <v/>
      </c>
      <c r="X2042" s="71" t="str">
        <f>IF(U2042="","",IF(U2043="",SUM($U$18:U2042)-SUM($X$17:X2041)))</f>
        <v/>
      </c>
      <c r="Y2042" s="70" t="str">
        <f t="shared" si="155"/>
        <v/>
      </c>
      <c r="Z2042" s="71" t="str">
        <f t="shared" si="156"/>
        <v/>
      </c>
      <c r="AB2042" s="70"/>
    </row>
    <row r="2043" spans="2:28" s="71" customFormat="1" x14ac:dyDescent="0.3">
      <c r="B2043" s="242"/>
      <c r="C2043" s="243"/>
      <c r="D2043" s="244"/>
      <c r="E2043" s="243"/>
      <c r="F2043" s="243"/>
      <c r="G2043" s="244"/>
      <c r="H2043" s="245"/>
      <c r="I2043" s="244"/>
      <c r="J2043" s="245"/>
      <c r="K2043" s="244"/>
      <c r="L2043" s="245"/>
      <c r="M2043" s="244"/>
      <c r="N2043" s="246"/>
      <c r="O2043" s="243"/>
      <c r="P2043" s="243"/>
      <c r="Q2043" s="243"/>
      <c r="R2043" s="244"/>
      <c r="S2043" s="247"/>
      <c r="T2043" s="70" t="str">
        <f t="shared" si="153"/>
        <v/>
      </c>
      <c r="U2043" s="71" t="str">
        <f t="shared" si="154"/>
        <v/>
      </c>
      <c r="V2043" s="71" t="str">
        <f t="shared" si="157"/>
        <v/>
      </c>
      <c r="W2043" s="71" t="str">
        <f>IF(U2043="","",SUM($U$18:U2043))</f>
        <v/>
      </c>
      <c r="X2043" s="71" t="str">
        <f>IF(U2043="","",IF(U2044="",SUM($U$18:U2043)-SUM($X$17:X2042)))</f>
        <v/>
      </c>
      <c r="Y2043" s="70" t="str">
        <f t="shared" si="155"/>
        <v/>
      </c>
      <c r="Z2043" s="71" t="str">
        <f t="shared" si="156"/>
        <v/>
      </c>
      <c r="AB2043" s="70"/>
    </row>
    <row r="2044" spans="2:28" s="71" customFormat="1" x14ac:dyDescent="0.3">
      <c r="B2044" s="242"/>
      <c r="C2044" s="243"/>
      <c r="D2044" s="244"/>
      <c r="E2044" s="243"/>
      <c r="F2044" s="243"/>
      <c r="G2044" s="244"/>
      <c r="H2044" s="245"/>
      <c r="I2044" s="244"/>
      <c r="J2044" s="245"/>
      <c r="K2044" s="244"/>
      <c r="L2044" s="245"/>
      <c r="M2044" s="244"/>
      <c r="N2044" s="246"/>
      <c r="O2044" s="243"/>
      <c r="P2044" s="243"/>
      <c r="Q2044" s="243"/>
      <c r="R2044" s="244"/>
      <c r="S2044" s="247"/>
      <c r="T2044" s="70" t="str">
        <f t="shared" si="153"/>
        <v/>
      </c>
      <c r="U2044" s="71" t="str">
        <f t="shared" si="154"/>
        <v/>
      </c>
      <c r="V2044" s="71" t="str">
        <f t="shared" si="157"/>
        <v/>
      </c>
      <c r="W2044" s="71" t="str">
        <f>IF(U2044="","",SUM($U$18:U2044))</f>
        <v/>
      </c>
      <c r="X2044" s="71" t="str">
        <f>IF(U2044="","",IF(U2045="",SUM($U$18:U2044)-SUM($X$17:X2043)))</f>
        <v/>
      </c>
      <c r="Y2044" s="70" t="str">
        <f t="shared" si="155"/>
        <v/>
      </c>
      <c r="Z2044" s="71" t="str">
        <f t="shared" si="156"/>
        <v/>
      </c>
      <c r="AB2044" s="70"/>
    </row>
    <row r="2045" spans="2:28" s="71" customFormat="1" x14ac:dyDescent="0.3">
      <c r="B2045" s="242"/>
      <c r="C2045" s="243"/>
      <c r="D2045" s="244"/>
      <c r="E2045" s="243"/>
      <c r="F2045" s="243"/>
      <c r="G2045" s="244"/>
      <c r="H2045" s="245"/>
      <c r="I2045" s="244"/>
      <c r="J2045" s="245"/>
      <c r="K2045" s="244"/>
      <c r="L2045" s="245"/>
      <c r="M2045" s="244"/>
      <c r="N2045" s="246"/>
      <c r="O2045" s="243"/>
      <c r="P2045" s="243"/>
      <c r="Q2045" s="243"/>
      <c r="R2045" s="244"/>
      <c r="S2045" s="247"/>
      <c r="T2045" s="70" t="str">
        <f t="shared" si="153"/>
        <v/>
      </c>
      <c r="U2045" s="71" t="str">
        <f t="shared" si="154"/>
        <v/>
      </c>
      <c r="V2045" s="71" t="str">
        <f t="shared" si="157"/>
        <v/>
      </c>
      <c r="W2045" s="71" t="str">
        <f>IF(U2045="","",SUM($U$18:U2045))</f>
        <v/>
      </c>
      <c r="X2045" s="71" t="str">
        <f>IF(U2045="","",IF(U2046="",SUM($U$18:U2045)-SUM($X$17:X2044)))</f>
        <v/>
      </c>
      <c r="Y2045" s="70" t="str">
        <f t="shared" si="155"/>
        <v/>
      </c>
      <c r="Z2045" s="71" t="str">
        <f t="shared" si="156"/>
        <v/>
      </c>
      <c r="AB2045" s="70"/>
    </row>
    <row r="2046" spans="2:28" s="71" customFormat="1" x14ac:dyDescent="0.3">
      <c r="B2046" s="242"/>
      <c r="C2046" s="243"/>
      <c r="D2046" s="244"/>
      <c r="E2046" s="243"/>
      <c r="F2046" s="243"/>
      <c r="G2046" s="244"/>
      <c r="H2046" s="245"/>
      <c r="I2046" s="244"/>
      <c r="J2046" s="245"/>
      <c r="K2046" s="244"/>
      <c r="L2046" s="245"/>
      <c r="M2046" s="244"/>
      <c r="N2046" s="246"/>
      <c r="O2046" s="243"/>
      <c r="P2046" s="243"/>
      <c r="Q2046" s="243"/>
      <c r="R2046" s="244"/>
      <c r="S2046" s="247"/>
      <c r="T2046" s="70" t="str">
        <f t="shared" si="153"/>
        <v/>
      </c>
      <c r="U2046" s="71" t="str">
        <f t="shared" si="154"/>
        <v/>
      </c>
      <c r="V2046" s="71" t="str">
        <f t="shared" si="157"/>
        <v/>
      </c>
      <c r="W2046" s="71" t="str">
        <f>IF(U2046="","",SUM($U$18:U2046))</f>
        <v/>
      </c>
      <c r="X2046" s="71" t="str">
        <f>IF(U2046="","",IF(U2047="",SUM($U$18:U2046)-SUM($X$17:X2045)))</f>
        <v/>
      </c>
      <c r="Y2046" s="70" t="str">
        <f t="shared" si="155"/>
        <v/>
      </c>
      <c r="Z2046" s="71" t="str">
        <f t="shared" si="156"/>
        <v/>
      </c>
      <c r="AB2046" s="70"/>
    </row>
    <row r="2047" spans="2:28" s="71" customFormat="1" x14ac:dyDescent="0.3">
      <c r="B2047" s="242"/>
      <c r="C2047" s="243"/>
      <c r="D2047" s="244"/>
      <c r="E2047" s="243"/>
      <c r="F2047" s="243"/>
      <c r="G2047" s="244"/>
      <c r="H2047" s="245"/>
      <c r="I2047" s="244"/>
      <c r="J2047" s="245"/>
      <c r="K2047" s="244"/>
      <c r="L2047" s="245"/>
      <c r="M2047" s="244"/>
      <c r="N2047" s="246"/>
      <c r="O2047" s="243"/>
      <c r="P2047" s="243"/>
      <c r="Q2047" s="243"/>
      <c r="R2047" s="244"/>
      <c r="S2047" s="247"/>
      <c r="T2047" s="70" t="str">
        <f t="shared" si="153"/>
        <v/>
      </c>
      <c r="U2047" s="71" t="str">
        <f t="shared" si="154"/>
        <v/>
      </c>
      <c r="V2047" s="71" t="str">
        <f t="shared" si="157"/>
        <v/>
      </c>
      <c r="W2047" s="71" t="str">
        <f>IF(U2047="","",SUM($U$18:U2047))</f>
        <v/>
      </c>
      <c r="X2047" s="71" t="str">
        <f>IF(U2047="","",IF(U2048="",SUM($U$18:U2047)-SUM($X$17:X2046)))</f>
        <v/>
      </c>
      <c r="Y2047" s="70" t="str">
        <f t="shared" si="155"/>
        <v/>
      </c>
      <c r="Z2047" s="71" t="str">
        <f t="shared" si="156"/>
        <v/>
      </c>
      <c r="AB2047" s="70"/>
    </row>
    <row r="2048" spans="2:28" s="71" customFormat="1" x14ac:dyDescent="0.3">
      <c r="B2048" s="242"/>
      <c r="C2048" s="243"/>
      <c r="D2048" s="244"/>
      <c r="E2048" s="243"/>
      <c r="F2048" s="243"/>
      <c r="G2048" s="244"/>
      <c r="H2048" s="245"/>
      <c r="I2048" s="244"/>
      <c r="J2048" s="245"/>
      <c r="K2048" s="244"/>
      <c r="L2048" s="245"/>
      <c r="M2048" s="244"/>
      <c r="N2048" s="246"/>
      <c r="O2048" s="243"/>
      <c r="P2048" s="243"/>
      <c r="Q2048" s="243"/>
      <c r="R2048" s="244"/>
      <c r="S2048" s="247"/>
      <c r="T2048" s="70" t="str">
        <f t="shared" si="153"/>
        <v/>
      </c>
      <c r="U2048" s="71" t="str">
        <f t="shared" si="154"/>
        <v/>
      </c>
      <c r="V2048" s="71" t="str">
        <f t="shared" si="157"/>
        <v/>
      </c>
      <c r="W2048" s="71" t="str">
        <f>IF(U2048="","",SUM($U$18:U2048))</f>
        <v/>
      </c>
      <c r="X2048" s="71" t="str">
        <f>IF(U2048="","",IF(U2049="",SUM($U$18:U2048)-SUM($X$17:X2047)))</f>
        <v/>
      </c>
      <c r="Y2048" s="70" t="str">
        <f t="shared" si="155"/>
        <v/>
      </c>
      <c r="Z2048" s="71" t="str">
        <f t="shared" si="156"/>
        <v/>
      </c>
      <c r="AB2048" s="70"/>
    </row>
    <row r="2049" spans="2:28" s="71" customFormat="1" x14ac:dyDescent="0.3">
      <c r="B2049" s="242"/>
      <c r="C2049" s="243"/>
      <c r="D2049" s="244"/>
      <c r="E2049" s="243"/>
      <c r="F2049" s="243"/>
      <c r="G2049" s="244"/>
      <c r="H2049" s="245"/>
      <c r="I2049" s="244"/>
      <c r="J2049" s="245"/>
      <c r="K2049" s="244"/>
      <c r="L2049" s="245"/>
      <c r="M2049" s="244"/>
      <c r="N2049" s="246"/>
      <c r="O2049" s="243"/>
      <c r="P2049" s="243"/>
      <c r="Q2049" s="243"/>
      <c r="R2049" s="244"/>
      <c r="S2049" s="247"/>
      <c r="T2049" s="70" t="str">
        <f t="shared" si="153"/>
        <v/>
      </c>
      <c r="U2049" s="71" t="str">
        <f t="shared" si="154"/>
        <v/>
      </c>
      <c r="V2049" s="71" t="str">
        <f t="shared" si="157"/>
        <v/>
      </c>
      <c r="W2049" s="71" t="str">
        <f>IF(U2049="","",SUM($U$18:U2049))</f>
        <v/>
      </c>
      <c r="X2049" s="71" t="str">
        <f>IF(U2049="","",IF(U2050="",SUM($U$18:U2049)-SUM($X$17:X2048)))</f>
        <v/>
      </c>
      <c r="Y2049" s="70" t="str">
        <f t="shared" si="155"/>
        <v/>
      </c>
      <c r="Z2049" s="71" t="str">
        <f t="shared" si="156"/>
        <v/>
      </c>
      <c r="AB2049" s="70"/>
    </row>
    <row r="2050" spans="2:28" s="71" customFormat="1" x14ac:dyDescent="0.3">
      <c r="B2050" s="242"/>
      <c r="C2050" s="243"/>
      <c r="D2050" s="244"/>
      <c r="E2050" s="243"/>
      <c r="F2050" s="243"/>
      <c r="G2050" s="244"/>
      <c r="H2050" s="245"/>
      <c r="I2050" s="244"/>
      <c r="J2050" s="245"/>
      <c r="K2050" s="244"/>
      <c r="L2050" s="245"/>
      <c r="M2050" s="244"/>
      <c r="N2050" s="246"/>
      <c r="O2050" s="243"/>
      <c r="P2050" s="243"/>
      <c r="Q2050" s="243"/>
      <c r="R2050" s="244"/>
      <c r="S2050" s="247"/>
      <c r="T2050" s="70" t="str">
        <f t="shared" si="153"/>
        <v/>
      </c>
      <c r="U2050" s="71" t="str">
        <f t="shared" si="154"/>
        <v/>
      </c>
      <c r="V2050" s="71" t="str">
        <f t="shared" si="157"/>
        <v/>
      </c>
      <c r="W2050" s="71" t="str">
        <f>IF(U2050="","",SUM($U$18:U2050))</f>
        <v/>
      </c>
      <c r="X2050" s="71" t="str">
        <f>IF(U2050="","",IF(U2051="",SUM($U$18:U2050)-SUM($X$17:X2049)))</f>
        <v/>
      </c>
      <c r="Y2050" s="70" t="str">
        <f t="shared" si="155"/>
        <v/>
      </c>
      <c r="Z2050" s="71" t="str">
        <f t="shared" si="156"/>
        <v/>
      </c>
      <c r="AB2050" s="70"/>
    </row>
    <row r="2051" spans="2:28" s="71" customFormat="1" x14ac:dyDescent="0.3">
      <c r="B2051" s="242"/>
      <c r="C2051" s="243"/>
      <c r="D2051" s="244"/>
      <c r="E2051" s="243"/>
      <c r="F2051" s="243"/>
      <c r="G2051" s="244"/>
      <c r="H2051" s="245"/>
      <c r="I2051" s="244"/>
      <c r="J2051" s="245"/>
      <c r="K2051" s="244"/>
      <c r="L2051" s="245"/>
      <c r="M2051" s="244"/>
      <c r="N2051" s="246"/>
      <c r="O2051" s="243"/>
      <c r="P2051" s="243"/>
      <c r="Q2051" s="243"/>
      <c r="R2051" s="244"/>
      <c r="S2051" s="247"/>
      <c r="T2051" s="70" t="str">
        <f t="shared" si="153"/>
        <v/>
      </c>
      <c r="U2051" s="71" t="str">
        <f t="shared" si="154"/>
        <v/>
      </c>
      <c r="V2051" s="71" t="str">
        <f t="shared" si="157"/>
        <v/>
      </c>
      <c r="W2051" s="71" t="str">
        <f>IF(U2051="","",SUM($U$18:U2051))</f>
        <v/>
      </c>
      <c r="X2051" s="71" t="str">
        <f>IF(U2051="","",IF(U2052="",SUM($U$18:U2051)-SUM($X$17:X2050)))</f>
        <v/>
      </c>
      <c r="Y2051" s="70" t="str">
        <f t="shared" si="155"/>
        <v/>
      </c>
      <c r="Z2051" s="71" t="str">
        <f t="shared" si="156"/>
        <v/>
      </c>
      <c r="AB2051" s="70"/>
    </row>
    <row r="2052" spans="2:28" s="71" customFormat="1" x14ac:dyDescent="0.3">
      <c r="B2052" s="242"/>
      <c r="C2052" s="243"/>
      <c r="D2052" s="244"/>
      <c r="E2052" s="243"/>
      <c r="F2052" s="243"/>
      <c r="G2052" s="244"/>
      <c r="H2052" s="245"/>
      <c r="I2052" s="244"/>
      <c r="J2052" s="245"/>
      <c r="K2052" s="244"/>
      <c r="L2052" s="245"/>
      <c r="M2052" s="244"/>
      <c r="N2052" s="246"/>
      <c r="O2052" s="243"/>
      <c r="P2052" s="243"/>
      <c r="Q2052" s="243"/>
      <c r="R2052" s="244"/>
      <c r="S2052" s="247"/>
      <c r="T2052" s="70" t="str">
        <f t="shared" si="153"/>
        <v/>
      </c>
      <c r="U2052" s="71" t="str">
        <f t="shared" si="154"/>
        <v/>
      </c>
      <c r="V2052" s="71" t="str">
        <f t="shared" si="157"/>
        <v/>
      </c>
      <c r="W2052" s="71" t="str">
        <f>IF(U2052="","",SUM($U$18:U2052))</f>
        <v/>
      </c>
      <c r="X2052" s="71" t="str">
        <f>IF(U2052="","",IF(U2053="",SUM($U$18:U2052)-SUM($X$17:X2051)))</f>
        <v/>
      </c>
      <c r="Y2052" s="70" t="str">
        <f t="shared" si="155"/>
        <v/>
      </c>
      <c r="Z2052" s="71" t="str">
        <f t="shared" si="156"/>
        <v/>
      </c>
      <c r="AB2052" s="70"/>
    </row>
    <row r="2053" spans="2:28" s="71" customFormat="1" x14ac:dyDescent="0.3">
      <c r="B2053" s="242"/>
      <c r="C2053" s="243"/>
      <c r="D2053" s="244"/>
      <c r="E2053" s="243"/>
      <c r="F2053" s="243"/>
      <c r="G2053" s="244"/>
      <c r="H2053" s="245"/>
      <c r="I2053" s="244"/>
      <c r="J2053" s="245"/>
      <c r="K2053" s="244"/>
      <c r="L2053" s="245"/>
      <c r="M2053" s="244"/>
      <c r="N2053" s="246"/>
      <c r="O2053" s="243"/>
      <c r="P2053" s="243"/>
      <c r="Q2053" s="243"/>
      <c r="R2053" s="244"/>
      <c r="S2053" s="247"/>
      <c r="T2053" s="70" t="str">
        <f t="shared" si="153"/>
        <v/>
      </c>
      <c r="U2053" s="71" t="str">
        <f t="shared" si="154"/>
        <v/>
      </c>
      <c r="V2053" s="71" t="str">
        <f t="shared" si="157"/>
        <v/>
      </c>
      <c r="W2053" s="71" t="str">
        <f>IF(U2053="","",SUM($U$18:U2053))</f>
        <v/>
      </c>
      <c r="X2053" s="71" t="str">
        <f>IF(U2053="","",IF(U2054="",SUM($U$18:U2053)-SUM($X$17:X2052)))</f>
        <v/>
      </c>
      <c r="Y2053" s="70" t="str">
        <f t="shared" si="155"/>
        <v/>
      </c>
      <c r="Z2053" s="71" t="str">
        <f t="shared" si="156"/>
        <v/>
      </c>
      <c r="AB2053" s="70"/>
    </row>
    <row r="2054" spans="2:28" s="71" customFormat="1" x14ac:dyDescent="0.3">
      <c r="B2054" s="242"/>
      <c r="C2054" s="243"/>
      <c r="D2054" s="244"/>
      <c r="E2054" s="243"/>
      <c r="F2054" s="243"/>
      <c r="G2054" s="244"/>
      <c r="H2054" s="245"/>
      <c r="I2054" s="244"/>
      <c r="J2054" s="245"/>
      <c r="K2054" s="244"/>
      <c r="L2054" s="245"/>
      <c r="M2054" s="244"/>
      <c r="N2054" s="246"/>
      <c r="O2054" s="243"/>
      <c r="P2054" s="243"/>
      <c r="Q2054" s="243"/>
      <c r="R2054" s="244"/>
      <c r="S2054" s="247"/>
      <c r="T2054" s="70" t="str">
        <f t="shared" si="153"/>
        <v/>
      </c>
      <c r="U2054" s="71" t="str">
        <f t="shared" si="154"/>
        <v/>
      </c>
      <c r="V2054" s="71" t="str">
        <f t="shared" si="157"/>
        <v/>
      </c>
      <c r="W2054" s="71" t="str">
        <f>IF(U2054="","",SUM($U$18:U2054))</f>
        <v/>
      </c>
      <c r="X2054" s="71" t="str">
        <f>IF(U2054="","",IF(U2055="",SUM($U$18:U2054)-SUM($X$17:X2053)))</f>
        <v/>
      </c>
      <c r="Y2054" s="70" t="str">
        <f t="shared" si="155"/>
        <v/>
      </c>
      <c r="Z2054" s="71" t="str">
        <f t="shared" si="156"/>
        <v/>
      </c>
      <c r="AB2054" s="70"/>
    </row>
    <row r="2055" spans="2:28" s="71" customFormat="1" x14ac:dyDescent="0.3">
      <c r="B2055" s="242"/>
      <c r="C2055" s="243"/>
      <c r="D2055" s="244"/>
      <c r="E2055" s="243"/>
      <c r="F2055" s="243"/>
      <c r="G2055" s="244"/>
      <c r="H2055" s="245"/>
      <c r="I2055" s="244"/>
      <c r="J2055" s="245"/>
      <c r="K2055" s="244"/>
      <c r="L2055" s="245"/>
      <c r="M2055" s="244"/>
      <c r="N2055" s="246"/>
      <c r="O2055" s="243"/>
      <c r="P2055" s="243"/>
      <c r="Q2055" s="243"/>
      <c r="R2055" s="244"/>
      <c r="S2055" s="247"/>
      <c r="T2055" s="70" t="str">
        <f t="shared" si="153"/>
        <v/>
      </c>
      <c r="U2055" s="71" t="str">
        <f t="shared" si="154"/>
        <v/>
      </c>
      <c r="V2055" s="71" t="str">
        <f t="shared" si="157"/>
        <v/>
      </c>
      <c r="W2055" s="71" t="str">
        <f>IF(U2055="","",SUM($U$18:U2055))</f>
        <v/>
      </c>
      <c r="X2055" s="71" t="str">
        <f>IF(U2055="","",IF(U2056="",SUM($U$18:U2055)-SUM($X$17:X2054)))</f>
        <v/>
      </c>
      <c r="Y2055" s="70" t="str">
        <f t="shared" si="155"/>
        <v/>
      </c>
      <c r="Z2055" s="71" t="str">
        <f t="shared" si="156"/>
        <v/>
      </c>
      <c r="AB2055" s="70"/>
    </row>
    <row r="2056" spans="2:28" s="71" customFormat="1" x14ac:dyDescent="0.3">
      <c r="B2056" s="242"/>
      <c r="C2056" s="243"/>
      <c r="D2056" s="244"/>
      <c r="E2056" s="243"/>
      <c r="F2056" s="243"/>
      <c r="G2056" s="244"/>
      <c r="H2056" s="245"/>
      <c r="I2056" s="244"/>
      <c r="J2056" s="245"/>
      <c r="K2056" s="244"/>
      <c r="L2056" s="245"/>
      <c r="M2056" s="244"/>
      <c r="N2056" s="246"/>
      <c r="O2056" s="243"/>
      <c r="P2056" s="243"/>
      <c r="Q2056" s="243"/>
      <c r="R2056" s="244"/>
      <c r="S2056" s="247"/>
      <c r="T2056" s="70" t="str">
        <f t="shared" si="153"/>
        <v/>
      </c>
      <c r="U2056" s="71" t="str">
        <f t="shared" si="154"/>
        <v/>
      </c>
      <c r="V2056" s="71" t="str">
        <f t="shared" si="157"/>
        <v/>
      </c>
      <c r="W2056" s="71" t="str">
        <f>IF(U2056="","",SUM($U$18:U2056))</f>
        <v/>
      </c>
      <c r="X2056" s="71" t="str">
        <f>IF(U2056="","",IF(U2057="",SUM($U$18:U2056)-SUM($X$17:X2055)))</f>
        <v/>
      </c>
      <c r="Y2056" s="70" t="str">
        <f t="shared" si="155"/>
        <v/>
      </c>
      <c r="Z2056" s="71" t="str">
        <f t="shared" si="156"/>
        <v/>
      </c>
      <c r="AB2056" s="70"/>
    </row>
    <row r="2057" spans="2:28" s="71" customFormat="1" x14ac:dyDescent="0.3">
      <c r="B2057" s="242"/>
      <c r="C2057" s="243"/>
      <c r="D2057" s="244"/>
      <c r="E2057" s="243"/>
      <c r="F2057" s="243"/>
      <c r="G2057" s="244"/>
      <c r="H2057" s="245"/>
      <c r="I2057" s="244"/>
      <c r="J2057" s="245"/>
      <c r="K2057" s="244"/>
      <c r="L2057" s="245"/>
      <c r="M2057" s="244"/>
      <c r="N2057" s="246"/>
      <c r="O2057" s="243"/>
      <c r="P2057" s="243"/>
      <c r="Q2057" s="243"/>
      <c r="R2057" s="244"/>
      <c r="S2057" s="247"/>
      <c r="T2057" s="70" t="str">
        <f t="shared" si="153"/>
        <v/>
      </c>
      <c r="U2057" s="71" t="str">
        <f t="shared" si="154"/>
        <v/>
      </c>
      <c r="V2057" s="71" t="str">
        <f t="shared" si="157"/>
        <v/>
      </c>
      <c r="W2057" s="71" t="str">
        <f>IF(U2057="","",SUM($U$18:U2057))</f>
        <v/>
      </c>
      <c r="X2057" s="71" t="str">
        <f>IF(U2057="","",IF(U2058="",SUM($U$18:U2057)-SUM($X$17:X2056)))</f>
        <v/>
      </c>
      <c r="Y2057" s="70" t="str">
        <f t="shared" si="155"/>
        <v/>
      </c>
      <c r="Z2057" s="71" t="str">
        <f t="shared" si="156"/>
        <v/>
      </c>
      <c r="AB2057" s="70"/>
    </row>
    <row r="2058" spans="2:28" s="71" customFormat="1" x14ac:dyDescent="0.3">
      <c r="B2058" s="242"/>
      <c r="C2058" s="243"/>
      <c r="D2058" s="244"/>
      <c r="E2058" s="243"/>
      <c r="F2058" s="243"/>
      <c r="G2058" s="244"/>
      <c r="H2058" s="245"/>
      <c r="I2058" s="244"/>
      <c r="J2058" s="245"/>
      <c r="K2058" s="244"/>
      <c r="L2058" s="245"/>
      <c r="M2058" s="244"/>
      <c r="N2058" s="246"/>
      <c r="O2058" s="243"/>
      <c r="P2058" s="243"/>
      <c r="Q2058" s="243"/>
      <c r="R2058" s="244"/>
      <c r="S2058" s="247"/>
      <c r="T2058" s="70" t="str">
        <f t="shared" si="153"/>
        <v/>
      </c>
      <c r="U2058" s="71" t="str">
        <f t="shared" si="154"/>
        <v/>
      </c>
      <c r="V2058" s="71" t="str">
        <f t="shared" si="157"/>
        <v/>
      </c>
      <c r="W2058" s="71" t="str">
        <f>IF(U2058="","",SUM($U$18:U2058))</f>
        <v/>
      </c>
      <c r="X2058" s="71" t="str">
        <f>IF(U2058="","",IF(U2059="",SUM($U$18:U2058)-SUM($X$17:X2057)))</f>
        <v/>
      </c>
      <c r="Y2058" s="70" t="str">
        <f t="shared" si="155"/>
        <v/>
      </c>
      <c r="Z2058" s="71" t="str">
        <f t="shared" si="156"/>
        <v/>
      </c>
      <c r="AB2058" s="70"/>
    </row>
    <row r="2059" spans="2:28" s="71" customFormat="1" x14ac:dyDescent="0.3">
      <c r="B2059" s="242"/>
      <c r="C2059" s="243"/>
      <c r="D2059" s="244"/>
      <c r="E2059" s="243"/>
      <c r="F2059" s="243"/>
      <c r="G2059" s="244"/>
      <c r="H2059" s="245"/>
      <c r="I2059" s="244"/>
      <c r="J2059" s="245"/>
      <c r="K2059" s="244"/>
      <c r="L2059" s="245"/>
      <c r="M2059" s="244"/>
      <c r="N2059" s="246"/>
      <c r="O2059" s="243"/>
      <c r="P2059" s="243"/>
      <c r="Q2059" s="243"/>
      <c r="R2059" s="244"/>
      <c r="S2059" s="247"/>
      <c r="T2059" s="70" t="str">
        <f t="shared" si="153"/>
        <v/>
      </c>
      <c r="U2059" s="71" t="str">
        <f t="shared" si="154"/>
        <v/>
      </c>
      <c r="V2059" s="71" t="str">
        <f t="shared" si="157"/>
        <v/>
      </c>
      <c r="W2059" s="71" t="str">
        <f>IF(U2059="","",SUM($U$18:U2059))</f>
        <v/>
      </c>
      <c r="X2059" s="71" t="str">
        <f>IF(U2059="","",IF(U2060="",SUM($U$18:U2059)-SUM($X$17:X2058)))</f>
        <v/>
      </c>
      <c r="Y2059" s="70" t="str">
        <f t="shared" si="155"/>
        <v/>
      </c>
      <c r="Z2059" s="71" t="str">
        <f t="shared" si="156"/>
        <v/>
      </c>
      <c r="AB2059" s="70"/>
    </row>
    <row r="2060" spans="2:28" s="71" customFormat="1" x14ac:dyDescent="0.3">
      <c r="B2060" s="242"/>
      <c r="C2060" s="243"/>
      <c r="D2060" s="244"/>
      <c r="E2060" s="243"/>
      <c r="F2060" s="243"/>
      <c r="G2060" s="244"/>
      <c r="H2060" s="245"/>
      <c r="I2060" s="244"/>
      <c r="J2060" s="245"/>
      <c r="K2060" s="244"/>
      <c r="L2060" s="245"/>
      <c r="M2060" s="244"/>
      <c r="N2060" s="246"/>
      <c r="O2060" s="243"/>
      <c r="P2060" s="243"/>
      <c r="Q2060" s="243"/>
      <c r="R2060" s="244"/>
      <c r="S2060" s="247"/>
      <c r="T2060" s="70" t="str">
        <f t="shared" si="153"/>
        <v/>
      </c>
      <c r="U2060" s="71" t="str">
        <f t="shared" si="154"/>
        <v/>
      </c>
      <c r="V2060" s="71" t="str">
        <f t="shared" si="157"/>
        <v/>
      </c>
      <c r="W2060" s="71" t="str">
        <f>IF(U2060="","",SUM($U$18:U2060))</f>
        <v/>
      </c>
      <c r="X2060" s="71" t="str">
        <f>IF(U2060="","",IF(U2061="",SUM($U$18:U2060)-SUM($X$17:X2059)))</f>
        <v/>
      </c>
      <c r="Y2060" s="70" t="str">
        <f t="shared" si="155"/>
        <v/>
      </c>
      <c r="Z2060" s="71" t="str">
        <f t="shared" si="156"/>
        <v/>
      </c>
      <c r="AB2060" s="70"/>
    </row>
    <row r="2061" spans="2:28" s="71" customFormat="1" x14ac:dyDescent="0.3">
      <c r="B2061" s="242"/>
      <c r="C2061" s="243"/>
      <c r="D2061" s="244"/>
      <c r="E2061" s="243"/>
      <c r="F2061" s="243"/>
      <c r="G2061" s="244"/>
      <c r="H2061" s="245"/>
      <c r="I2061" s="244"/>
      <c r="J2061" s="245"/>
      <c r="K2061" s="244"/>
      <c r="L2061" s="245"/>
      <c r="M2061" s="244"/>
      <c r="N2061" s="246"/>
      <c r="O2061" s="243"/>
      <c r="P2061" s="243"/>
      <c r="Q2061" s="243"/>
      <c r="R2061" s="244"/>
      <c r="S2061" s="247"/>
      <c r="T2061" s="70" t="str">
        <f t="shared" si="153"/>
        <v/>
      </c>
      <c r="U2061" s="71" t="str">
        <f t="shared" si="154"/>
        <v/>
      </c>
      <c r="V2061" s="71" t="str">
        <f t="shared" si="157"/>
        <v/>
      </c>
      <c r="W2061" s="71" t="str">
        <f>IF(U2061="","",SUM($U$18:U2061))</f>
        <v/>
      </c>
      <c r="X2061" s="71" t="str">
        <f>IF(U2061="","",IF(U2062="",SUM($U$18:U2061)-SUM($X$17:X2060)))</f>
        <v/>
      </c>
      <c r="Y2061" s="70" t="str">
        <f t="shared" si="155"/>
        <v/>
      </c>
      <c r="Z2061" s="71" t="str">
        <f t="shared" si="156"/>
        <v/>
      </c>
      <c r="AB2061" s="70"/>
    </row>
    <row r="2062" spans="2:28" s="71" customFormat="1" x14ac:dyDescent="0.3">
      <c r="B2062" s="242"/>
      <c r="C2062" s="243"/>
      <c r="D2062" s="244"/>
      <c r="E2062" s="243"/>
      <c r="F2062" s="243"/>
      <c r="G2062" s="244"/>
      <c r="H2062" s="245"/>
      <c r="I2062" s="244"/>
      <c r="J2062" s="245"/>
      <c r="K2062" s="244"/>
      <c r="L2062" s="245"/>
      <c r="M2062" s="244"/>
      <c r="N2062" s="246"/>
      <c r="O2062" s="243"/>
      <c r="P2062" s="243"/>
      <c r="Q2062" s="243"/>
      <c r="R2062" s="244"/>
      <c r="S2062" s="247"/>
      <c r="T2062" s="70" t="str">
        <f t="shared" si="153"/>
        <v/>
      </c>
      <c r="U2062" s="71" t="str">
        <f t="shared" si="154"/>
        <v/>
      </c>
      <c r="V2062" s="71" t="str">
        <f t="shared" si="157"/>
        <v/>
      </c>
      <c r="W2062" s="71" t="str">
        <f>IF(U2062="","",SUM($U$18:U2062))</f>
        <v/>
      </c>
      <c r="X2062" s="71" t="str">
        <f>IF(U2062="","",IF(U2063="",SUM($U$18:U2062)-SUM($X$17:X2061)))</f>
        <v/>
      </c>
      <c r="Y2062" s="70" t="str">
        <f t="shared" si="155"/>
        <v/>
      </c>
      <c r="Z2062" s="71" t="str">
        <f t="shared" si="156"/>
        <v/>
      </c>
      <c r="AB2062" s="70"/>
    </row>
    <row r="2063" spans="2:28" s="71" customFormat="1" x14ac:dyDescent="0.3">
      <c r="B2063" s="242"/>
      <c r="C2063" s="243"/>
      <c r="D2063" s="244"/>
      <c r="E2063" s="243"/>
      <c r="F2063" s="243"/>
      <c r="G2063" s="244"/>
      <c r="H2063" s="245"/>
      <c r="I2063" s="244"/>
      <c r="J2063" s="245"/>
      <c r="K2063" s="244"/>
      <c r="L2063" s="245"/>
      <c r="M2063" s="244"/>
      <c r="N2063" s="246"/>
      <c r="O2063" s="243"/>
      <c r="P2063" s="243"/>
      <c r="Q2063" s="243"/>
      <c r="R2063" s="244"/>
      <c r="S2063" s="247"/>
      <c r="T2063" s="70" t="str">
        <f t="shared" si="153"/>
        <v/>
      </c>
      <c r="U2063" s="71" t="str">
        <f t="shared" si="154"/>
        <v/>
      </c>
      <c r="V2063" s="71" t="str">
        <f t="shared" si="157"/>
        <v/>
      </c>
      <c r="W2063" s="71" t="str">
        <f>IF(U2063="","",SUM($U$18:U2063))</f>
        <v/>
      </c>
      <c r="X2063" s="71" t="str">
        <f>IF(U2063="","",IF(U2064="",SUM($U$18:U2063)-SUM($X$17:X2062)))</f>
        <v/>
      </c>
      <c r="Y2063" s="70" t="str">
        <f t="shared" si="155"/>
        <v/>
      </c>
      <c r="Z2063" s="71" t="str">
        <f t="shared" si="156"/>
        <v/>
      </c>
      <c r="AB2063" s="70"/>
    </row>
    <row r="2064" spans="2:28" s="71" customFormat="1" x14ac:dyDescent="0.3">
      <c r="B2064" s="242"/>
      <c r="C2064" s="243"/>
      <c r="D2064" s="244"/>
      <c r="E2064" s="243"/>
      <c r="F2064" s="243"/>
      <c r="G2064" s="244"/>
      <c r="H2064" s="245"/>
      <c r="I2064" s="244"/>
      <c r="J2064" s="245"/>
      <c r="K2064" s="244"/>
      <c r="L2064" s="245"/>
      <c r="M2064" s="244"/>
      <c r="N2064" s="246"/>
      <c r="O2064" s="243"/>
      <c r="P2064" s="243"/>
      <c r="Q2064" s="243"/>
      <c r="R2064" s="244"/>
      <c r="S2064" s="247"/>
      <c r="T2064" s="70" t="str">
        <f t="shared" si="153"/>
        <v/>
      </c>
      <c r="U2064" s="71" t="str">
        <f t="shared" si="154"/>
        <v/>
      </c>
      <c r="V2064" s="71" t="str">
        <f t="shared" si="157"/>
        <v/>
      </c>
      <c r="W2064" s="71" t="str">
        <f>IF(U2064="","",SUM($U$18:U2064))</f>
        <v/>
      </c>
      <c r="X2064" s="71" t="str">
        <f>IF(U2064="","",IF(U2065="",SUM($U$18:U2064)-SUM($X$17:X2063)))</f>
        <v/>
      </c>
      <c r="Y2064" s="70" t="str">
        <f t="shared" si="155"/>
        <v/>
      </c>
      <c r="Z2064" s="71" t="str">
        <f t="shared" si="156"/>
        <v/>
      </c>
      <c r="AB2064" s="70"/>
    </row>
    <row r="2065" spans="2:28" s="71" customFormat="1" x14ac:dyDescent="0.3">
      <c r="B2065" s="242"/>
      <c r="C2065" s="243"/>
      <c r="D2065" s="244"/>
      <c r="E2065" s="243"/>
      <c r="F2065" s="243"/>
      <c r="G2065" s="244"/>
      <c r="H2065" s="245"/>
      <c r="I2065" s="244"/>
      <c r="J2065" s="245"/>
      <c r="K2065" s="244"/>
      <c r="L2065" s="245"/>
      <c r="M2065" s="244"/>
      <c r="N2065" s="246"/>
      <c r="O2065" s="243"/>
      <c r="P2065" s="243"/>
      <c r="Q2065" s="243"/>
      <c r="R2065" s="244"/>
      <c r="S2065" s="247"/>
      <c r="T2065" s="70" t="str">
        <f t="shared" si="153"/>
        <v/>
      </c>
      <c r="U2065" s="71" t="str">
        <f t="shared" si="154"/>
        <v/>
      </c>
      <c r="V2065" s="71" t="str">
        <f t="shared" si="157"/>
        <v/>
      </c>
      <c r="W2065" s="71" t="str">
        <f>IF(U2065="","",SUM($U$18:U2065))</f>
        <v/>
      </c>
      <c r="X2065" s="71" t="str">
        <f>IF(U2065="","",IF(U2066="",SUM($U$18:U2065)-SUM($X$17:X2064)))</f>
        <v/>
      </c>
      <c r="Y2065" s="70" t="str">
        <f t="shared" si="155"/>
        <v/>
      </c>
      <c r="Z2065" s="71" t="str">
        <f t="shared" si="156"/>
        <v/>
      </c>
      <c r="AB2065" s="70"/>
    </row>
    <row r="2066" spans="2:28" s="71" customFormat="1" x14ac:dyDescent="0.3">
      <c r="B2066" s="242"/>
      <c r="C2066" s="243"/>
      <c r="D2066" s="244"/>
      <c r="E2066" s="243"/>
      <c r="F2066" s="243"/>
      <c r="G2066" s="244"/>
      <c r="H2066" s="245"/>
      <c r="I2066" s="244"/>
      <c r="J2066" s="245"/>
      <c r="K2066" s="244"/>
      <c r="L2066" s="245"/>
      <c r="M2066" s="244"/>
      <c r="N2066" s="246"/>
      <c r="O2066" s="243"/>
      <c r="P2066" s="243"/>
      <c r="Q2066" s="243"/>
      <c r="R2066" s="244"/>
      <c r="S2066" s="247"/>
      <c r="T2066" s="70" t="str">
        <f t="shared" si="153"/>
        <v/>
      </c>
      <c r="U2066" s="71" t="str">
        <f t="shared" si="154"/>
        <v/>
      </c>
      <c r="V2066" s="71" t="str">
        <f t="shared" si="157"/>
        <v/>
      </c>
      <c r="W2066" s="71" t="str">
        <f>IF(U2066="","",SUM($U$18:U2066))</f>
        <v/>
      </c>
      <c r="X2066" s="71" t="str">
        <f>IF(U2066="","",IF(U2067="",SUM($U$18:U2066)-SUM($X$17:X2065)))</f>
        <v/>
      </c>
      <c r="Y2066" s="70" t="str">
        <f t="shared" si="155"/>
        <v/>
      </c>
      <c r="Z2066" s="71" t="str">
        <f t="shared" si="156"/>
        <v/>
      </c>
      <c r="AB2066" s="70"/>
    </row>
    <row r="2067" spans="2:28" s="71" customFormat="1" x14ac:dyDescent="0.3">
      <c r="B2067" s="242"/>
      <c r="C2067" s="243"/>
      <c r="D2067" s="244"/>
      <c r="E2067" s="243"/>
      <c r="F2067" s="243"/>
      <c r="G2067" s="244"/>
      <c r="H2067" s="245"/>
      <c r="I2067" s="244"/>
      <c r="J2067" s="245"/>
      <c r="K2067" s="244"/>
      <c r="L2067" s="245"/>
      <c r="M2067" s="244"/>
      <c r="N2067" s="246"/>
      <c r="O2067" s="243"/>
      <c r="P2067" s="243"/>
      <c r="Q2067" s="243"/>
      <c r="R2067" s="244"/>
      <c r="S2067" s="247"/>
      <c r="T2067" s="70" t="str">
        <f t="shared" ref="T2067:T2130" si="158">IF(N2067&lt;0,"",IF(N2067="","",(N2067-2)/2))</f>
        <v/>
      </c>
      <c r="U2067" s="71" t="str">
        <f t="shared" ref="U2067:U2130" si="159">IF(H2067="","",IF(M2067="",(H2067+J2067+L2067)*-1,IF(M2067=G2067,H2067/2*N2067-(H2067+J2067+L2067),IF(M2067=I2067,J2067/2*N2067-(H2067+J2067+L2067),IF(M2067=K2067,L2067/2*N2067-(H2067+J2067+L2067))))))</f>
        <v/>
      </c>
      <c r="V2067" s="71" t="str">
        <f t="shared" si="157"/>
        <v/>
      </c>
      <c r="W2067" s="71" t="str">
        <f>IF(U2067="","",SUM($U$18:U2067))</f>
        <v/>
      </c>
      <c r="X2067" s="71" t="str">
        <f>IF(U2067="","",IF(U2068="",SUM($U$18:U2067)-SUM($X$17:X2066)))</f>
        <v/>
      </c>
      <c r="Y2067" s="70" t="str">
        <f t="shared" ref="Y2067:Y2130" si="160">IF(O2067="","",IF(M2067="","",IF(G2067=M2067,O2067,IF(I2067=M2067,P2067,IF(K2067=M2067,Q2067)))))</f>
        <v/>
      </c>
      <c r="Z2067" s="71" t="str">
        <f t="shared" si="156"/>
        <v/>
      </c>
      <c r="AB2067" s="70"/>
    </row>
    <row r="2068" spans="2:28" s="71" customFormat="1" x14ac:dyDescent="0.3">
      <c r="B2068" s="242"/>
      <c r="C2068" s="243"/>
      <c r="D2068" s="244"/>
      <c r="E2068" s="243"/>
      <c r="F2068" s="243"/>
      <c r="G2068" s="244"/>
      <c r="H2068" s="245"/>
      <c r="I2068" s="244"/>
      <c r="J2068" s="245"/>
      <c r="K2068" s="244"/>
      <c r="L2068" s="245"/>
      <c r="M2068" s="244"/>
      <c r="N2068" s="246"/>
      <c r="O2068" s="243"/>
      <c r="P2068" s="243"/>
      <c r="Q2068" s="243"/>
      <c r="R2068" s="244"/>
      <c r="S2068" s="247"/>
      <c r="T2068" s="70" t="str">
        <f t="shared" si="158"/>
        <v/>
      </c>
      <c r="U2068" s="71" t="str">
        <f t="shared" si="159"/>
        <v/>
      </c>
      <c r="V2068" s="71" t="str">
        <f t="shared" si="157"/>
        <v/>
      </c>
      <c r="W2068" s="71" t="str">
        <f>IF(U2068="","",SUM($U$18:U2068))</f>
        <v/>
      </c>
      <c r="X2068" s="71" t="str">
        <f>IF(U2068="","",IF(U2069="",SUM($U$18:U2068)-SUM($X$17:X2067)))</f>
        <v/>
      </c>
      <c r="Y2068" s="70" t="str">
        <f t="shared" si="160"/>
        <v/>
      </c>
      <c r="Z2068" s="71" t="str">
        <f t="shared" si="156"/>
        <v/>
      </c>
      <c r="AB2068" s="70"/>
    </row>
    <row r="2069" spans="2:28" s="71" customFormat="1" x14ac:dyDescent="0.3">
      <c r="B2069" s="242"/>
      <c r="C2069" s="243"/>
      <c r="D2069" s="244"/>
      <c r="E2069" s="243"/>
      <c r="F2069" s="243"/>
      <c r="G2069" s="244"/>
      <c r="H2069" s="245"/>
      <c r="I2069" s="244"/>
      <c r="J2069" s="245"/>
      <c r="K2069" s="244"/>
      <c r="L2069" s="245"/>
      <c r="M2069" s="244"/>
      <c r="N2069" s="246"/>
      <c r="O2069" s="243"/>
      <c r="P2069" s="243"/>
      <c r="Q2069" s="243"/>
      <c r="R2069" s="244"/>
      <c r="S2069" s="247"/>
      <c r="T2069" s="70" t="str">
        <f t="shared" si="158"/>
        <v/>
      </c>
      <c r="U2069" s="71" t="str">
        <f t="shared" si="159"/>
        <v/>
      </c>
      <c r="V2069" s="71" t="str">
        <f t="shared" si="157"/>
        <v/>
      </c>
      <c r="W2069" s="71" t="str">
        <f>IF(U2069="","",SUM($U$18:U2069))</f>
        <v/>
      </c>
      <c r="X2069" s="71" t="str">
        <f>IF(U2069="","",IF(U2070="",SUM($U$18:U2069)-SUM($X$17:X2068)))</f>
        <v/>
      </c>
      <c r="Y2069" s="70" t="str">
        <f t="shared" si="160"/>
        <v/>
      </c>
      <c r="Z2069" s="71" t="str">
        <f t="shared" si="156"/>
        <v/>
      </c>
      <c r="AB2069" s="70"/>
    </row>
    <row r="2070" spans="2:28" s="71" customFormat="1" x14ac:dyDescent="0.3">
      <c r="B2070" s="242"/>
      <c r="C2070" s="243"/>
      <c r="D2070" s="244"/>
      <c r="E2070" s="243"/>
      <c r="F2070" s="243"/>
      <c r="G2070" s="244"/>
      <c r="H2070" s="245"/>
      <c r="I2070" s="244"/>
      <c r="J2070" s="245"/>
      <c r="K2070" s="244"/>
      <c r="L2070" s="245"/>
      <c r="M2070" s="244"/>
      <c r="N2070" s="246"/>
      <c r="O2070" s="243"/>
      <c r="P2070" s="243"/>
      <c r="Q2070" s="243"/>
      <c r="R2070" s="244"/>
      <c r="S2070" s="247"/>
      <c r="T2070" s="70" t="str">
        <f t="shared" si="158"/>
        <v/>
      </c>
      <c r="U2070" s="71" t="str">
        <f t="shared" si="159"/>
        <v/>
      </c>
      <c r="V2070" s="71" t="str">
        <f t="shared" si="157"/>
        <v/>
      </c>
      <c r="W2070" s="71" t="str">
        <f>IF(U2070="","",SUM($U$18:U2070))</f>
        <v/>
      </c>
      <c r="X2070" s="71" t="str">
        <f>IF(U2070="","",IF(U2071="",SUM($U$18:U2070)-SUM($X$17:X2069)))</f>
        <v/>
      </c>
      <c r="Y2070" s="70" t="str">
        <f t="shared" si="160"/>
        <v/>
      </c>
      <c r="Z2070" s="71" t="str">
        <f t="shared" si="156"/>
        <v/>
      </c>
      <c r="AB2070" s="70"/>
    </row>
    <row r="2071" spans="2:28" s="71" customFormat="1" x14ac:dyDescent="0.3">
      <c r="B2071" s="242"/>
      <c r="C2071" s="243"/>
      <c r="D2071" s="244"/>
      <c r="E2071" s="243"/>
      <c r="F2071" s="243"/>
      <c r="G2071" s="244"/>
      <c r="H2071" s="245"/>
      <c r="I2071" s="244"/>
      <c r="J2071" s="245"/>
      <c r="K2071" s="244"/>
      <c r="L2071" s="245"/>
      <c r="M2071" s="244"/>
      <c r="N2071" s="246"/>
      <c r="O2071" s="243"/>
      <c r="P2071" s="243"/>
      <c r="Q2071" s="243"/>
      <c r="R2071" s="244"/>
      <c r="S2071" s="247"/>
      <c r="T2071" s="70" t="str">
        <f t="shared" si="158"/>
        <v/>
      </c>
      <c r="U2071" s="71" t="str">
        <f t="shared" si="159"/>
        <v/>
      </c>
      <c r="V2071" s="71" t="str">
        <f t="shared" si="157"/>
        <v/>
      </c>
      <c r="W2071" s="71" t="str">
        <f>IF(U2071="","",SUM($U$18:U2071))</f>
        <v/>
      </c>
      <c r="X2071" s="71" t="str">
        <f>IF(U2071="","",IF(U2072="",SUM($U$18:U2071)-SUM($X$17:X2070)))</f>
        <v/>
      </c>
      <c r="Y2071" s="70" t="str">
        <f t="shared" si="160"/>
        <v/>
      </c>
      <c r="Z2071" s="71" t="str">
        <f t="shared" ref="Z2071:Z2134" si="161">(IF(C2071="","",IF(N2071="","",IF(U2071&lt;0,SUM(H2071+J2071+L2071+U2071),IF(U2071=0,SUM(H2071+J2071+L2071+U2071),IF(U2071=0,"",IF(U2071&gt;0,SUM(H2071+J2071+L2071+U2071))))))))</f>
        <v/>
      </c>
      <c r="AB2071" s="70"/>
    </row>
    <row r="2072" spans="2:28" s="71" customFormat="1" x14ac:dyDescent="0.3">
      <c r="B2072" s="242"/>
      <c r="C2072" s="243"/>
      <c r="D2072" s="244"/>
      <c r="E2072" s="243"/>
      <c r="F2072" s="243"/>
      <c r="G2072" s="244"/>
      <c r="H2072" s="245"/>
      <c r="I2072" s="244"/>
      <c r="J2072" s="245"/>
      <c r="K2072" s="244"/>
      <c r="L2072" s="245"/>
      <c r="M2072" s="244"/>
      <c r="N2072" s="246"/>
      <c r="O2072" s="243"/>
      <c r="P2072" s="243"/>
      <c r="Q2072" s="243"/>
      <c r="R2072" s="244"/>
      <c r="S2072" s="247"/>
      <c r="T2072" s="70" t="str">
        <f t="shared" si="158"/>
        <v/>
      </c>
      <c r="U2072" s="71" t="str">
        <f t="shared" si="159"/>
        <v/>
      </c>
      <c r="V2072" s="71" t="str">
        <f t="shared" si="157"/>
        <v/>
      </c>
      <c r="W2072" s="71" t="str">
        <f>IF(U2072="","",SUM($U$18:U2072))</f>
        <v/>
      </c>
      <c r="X2072" s="71" t="str">
        <f>IF(U2072="","",IF(U2073="",SUM($U$18:U2072)-SUM($X$17:X2071)))</f>
        <v/>
      </c>
      <c r="Y2072" s="70" t="str">
        <f t="shared" si="160"/>
        <v/>
      </c>
      <c r="Z2072" s="71" t="str">
        <f t="shared" si="161"/>
        <v/>
      </c>
      <c r="AB2072" s="70"/>
    </row>
    <row r="2073" spans="2:28" s="71" customFormat="1" x14ac:dyDescent="0.3">
      <c r="B2073" s="242"/>
      <c r="C2073" s="243"/>
      <c r="D2073" s="244"/>
      <c r="E2073" s="243"/>
      <c r="F2073" s="243"/>
      <c r="G2073" s="244"/>
      <c r="H2073" s="245"/>
      <c r="I2073" s="244"/>
      <c r="J2073" s="245"/>
      <c r="K2073" s="244"/>
      <c r="L2073" s="245"/>
      <c r="M2073" s="244"/>
      <c r="N2073" s="246"/>
      <c r="O2073" s="243"/>
      <c r="P2073" s="243"/>
      <c r="Q2073" s="243"/>
      <c r="R2073" s="244"/>
      <c r="S2073" s="247"/>
      <c r="T2073" s="70" t="str">
        <f t="shared" si="158"/>
        <v/>
      </c>
      <c r="U2073" s="71" t="str">
        <f t="shared" si="159"/>
        <v/>
      </c>
      <c r="V2073" s="71" t="str">
        <f t="shared" si="157"/>
        <v/>
      </c>
      <c r="W2073" s="71" t="str">
        <f>IF(U2073="","",SUM($U$18:U2073))</f>
        <v/>
      </c>
      <c r="X2073" s="71" t="str">
        <f>IF(U2073="","",IF(U2074="",SUM($U$18:U2073)-SUM($X$17:X2072)))</f>
        <v/>
      </c>
      <c r="Y2073" s="70" t="str">
        <f t="shared" si="160"/>
        <v/>
      </c>
      <c r="Z2073" s="71" t="str">
        <f t="shared" si="161"/>
        <v/>
      </c>
      <c r="AB2073" s="70"/>
    </row>
    <row r="2074" spans="2:28" s="71" customFormat="1" x14ac:dyDescent="0.3">
      <c r="B2074" s="242"/>
      <c r="C2074" s="243"/>
      <c r="D2074" s="244"/>
      <c r="E2074" s="243"/>
      <c r="F2074" s="243"/>
      <c r="G2074" s="244"/>
      <c r="H2074" s="245"/>
      <c r="I2074" s="244"/>
      <c r="J2074" s="245"/>
      <c r="K2074" s="244"/>
      <c r="L2074" s="245"/>
      <c r="M2074" s="244"/>
      <c r="N2074" s="246"/>
      <c r="O2074" s="243"/>
      <c r="P2074" s="243"/>
      <c r="Q2074" s="243"/>
      <c r="R2074" s="244"/>
      <c r="S2074" s="247"/>
      <c r="T2074" s="70" t="str">
        <f t="shared" si="158"/>
        <v/>
      </c>
      <c r="U2074" s="71" t="str">
        <f t="shared" si="159"/>
        <v/>
      </c>
      <c r="V2074" s="71" t="str">
        <f t="shared" si="157"/>
        <v/>
      </c>
      <c r="W2074" s="71" t="str">
        <f>IF(U2074="","",SUM($U$18:U2074))</f>
        <v/>
      </c>
      <c r="X2074" s="71" t="str">
        <f>IF(U2074="","",IF(U2075="",SUM($U$18:U2074)-SUM($X$17:X2073)))</f>
        <v/>
      </c>
      <c r="Y2074" s="70" t="str">
        <f t="shared" si="160"/>
        <v/>
      </c>
      <c r="Z2074" s="71" t="str">
        <f t="shared" si="161"/>
        <v/>
      </c>
      <c r="AB2074" s="70"/>
    </row>
    <row r="2075" spans="2:28" s="71" customFormat="1" x14ac:dyDescent="0.3">
      <c r="B2075" s="242"/>
      <c r="C2075" s="243"/>
      <c r="D2075" s="244"/>
      <c r="E2075" s="243"/>
      <c r="F2075" s="243"/>
      <c r="G2075" s="244"/>
      <c r="H2075" s="245"/>
      <c r="I2075" s="244"/>
      <c r="J2075" s="245"/>
      <c r="K2075" s="244"/>
      <c r="L2075" s="245"/>
      <c r="M2075" s="244"/>
      <c r="N2075" s="246"/>
      <c r="O2075" s="243"/>
      <c r="P2075" s="243"/>
      <c r="Q2075" s="243"/>
      <c r="R2075" s="244"/>
      <c r="S2075" s="247"/>
      <c r="T2075" s="70" t="str">
        <f t="shared" si="158"/>
        <v/>
      </c>
      <c r="U2075" s="71" t="str">
        <f t="shared" si="159"/>
        <v/>
      </c>
      <c r="V2075" s="71" t="str">
        <f t="shared" si="157"/>
        <v/>
      </c>
      <c r="W2075" s="71" t="str">
        <f>IF(U2075="","",SUM($U$18:U2075))</f>
        <v/>
      </c>
      <c r="X2075" s="71" t="str">
        <f>IF(U2075="","",IF(U2076="",SUM($U$18:U2075)-SUM($X$17:X2074)))</f>
        <v/>
      </c>
      <c r="Y2075" s="70" t="str">
        <f t="shared" si="160"/>
        <v/>
      </c>
      <c r="Z2075" s="71" t="str">
        <f t="shared" si="161"/>
        <v/>
      </c>
      <c r="AB2075" s="70"/>
    </row>
    <row r="2076" spans="2:28" s="71" customFormat="1" x14ac:dyDescent="0.3">
      <c r="B2076" s="242"/>
      <c r="C2076" s="243"/>
      <c r="D2076" s="244"/>
      <c r="E2076" s="243"/>
      <c r="F2076" s="243"/>
      <c r="G2076" s="244"/>
      <c r="H2076" s="245"/>
      <c r="I2076" s="244"/>
      <c r="J2076" s="245"/>
      <c r="K2076" s="244"/>
      <c r="L2076" s="245"/>
      <c r="M2076" s="244"/>
      <c r="N2076" s="246"/>
      <c r="O2076" s="243"/>
      <c r="P2076" s="243"/>
      <c r="Q2076" s="243"/>
      <c r="R2076" s="244"/>
      <c r="S2076" s="247"/>
      <c r="T2076" s="70" t="str">
        <f t="shared" si="158"/>
        <v/>
      </c>
      <c r="U2076" s="71" t="str">
        <f t="shared" si="159"/>
        <v/>
      </c>
      <c r="V2076" s="71" t="str">
        <f t="shared" si="157"/>
        <v/>
      </c>
      <c r="W2076" s="71" t="str">
        <f>IF(U2076="","",SUM($U$18:U2076))</f>
        <v/>
      </c>
      <c r="X2076" s="71" t="str">
        <f>IF(U2076="","",IF(U2077="",SUM($U$18:U2076)-SUM($X$17:X2075)))</f>
        <v/>
      </c>
      <c r="Y2076" s="70" t="str">
        <f t="shared" si="160"/>
        <v/>
      </c>
      <c r="Z2076" s="71" t="str">
        <f t="shared" si="161"/>
        <v/>
      </c>
      <c r="AB2076" s="70"/>
    </row>
    <row r="2077" spans="2:28" s="71" customFormat="1" x14ac:dyDescent="0.3">
      <c r="B2077" s="242"/>
      <c r="C2077" s="243"/>
      <c r="D2077" s="244"/>
      <c r="E2077" s="243"/>
      <c r="F2077" s="243"/>
      <c r="G2077" s="244"/>
      <c r="H2077" s="245"/>
      <c r="I2077" s="244"/>
      <c r="J2077" s="245"/>
      <c r="K2077" s="244"/>
      <c r="L2077" s="245"/>
      <c r="M2077" s="244"/>
      <c r="N2077" s="246"/>
      <c r="O2077" s="243"/>
      <c r="P2077" s="243"/>
      <c r="Q2077" s="243"/>
      <c r="R2077" s="244"/>
      <c r="S2077" s="247"/>
      <c r="T2077" s="70" t="str">
        <f t="shared" si="158"/>
        <v/>
      </c>
      <c r="U2077" s="71" t="str">
        <f t="shared" si="159"/>
        <v/>
      </c>
      <c r="V2077" s="71" t="str">
        <f t="shared" si="157"/>
        <v/>
      </c>
      <c r="W2077" s="71" t="str">
        <f>IF(U2077="","",SUM($U$18:U2077))</f>
        <v/>
      </c>
      <c r="X2077" s="71" t="str">
        <f>IF(U2077="","",IF(U2078="",SUM($U$18:U2077)-SUM($X$17:X2076)))</f>
        <v/>
      </c>
      <c r="Y2077" s="70" t="str">
        <f t="shared" si="160"/>
        <v/>
      </c>
      <c r="Z2077" s="71" t="str">
        <f t="shared" si="161"/>
        <v/>
      </c>
      <c r="AB2077" s="70"/>
    </row>
    <row r="2078" spans="2:28" s="71" customFormat="1" x14ac:dyDescent="0.3">
      <c r="B2078" s="242"/>
      <c r="C2078" s="243"/>
      <c r="D2078" s="244"/>
      <c r="E2078" s="243"/>
      <c r="F2078" s="243"/>
      <c r="G2078" s="244"/>
      <c r="H2078" s="245"/>
      <c r="I2078" s="244"/>
      <c r="J2078" s="245"/>
      <c r="K2078" s="244"/>
      <c r="L2078" s="245"/>
      <c r="M2078" s="244"/>
      <c r="N2078" s="246"/>
      <c r="O2078" s="243"/>
      <c r="P2078" s="243"/>
      <c r="Q2078" s="243"/>
      <c r="R2078" s="244"/>
      <c r="S2078" s="247"/>
      <c r="T2078" s="70" t="str">
        <f t="shared" si="158"/>
        <v/>
      </c>
      <c r="U2078" s="71" t="str">
        <f t="shared" si="159"/>
        <v/>
      </c>
      <c r="V2078" s="71" t="str">
        <f t="shared" si="157"/>
        <v/>
      </c>
      <c r="W2078" s="71" t="str">
        <f>IF(U2078="","",SUM($U$18:U2078))</f>
        <v/>
      </c>
      <c r="X2078" s="71" t="str">
        <f>IF(U2078="","",IF(U2079="",SUM($U$18:U2078)-SUM($X$17:X2077)))</f>
        <v/>
      </c>
      <c r="Y2078" s="70" t="str">
        <f t="shared" si="160"/>
        <v/>
      </c>
      <c r="Z2078" s="71" t="str">
        <f t="shared" si="161"/>
        <v/>
      </c>
      <c r="AB2078" s="70"/>
    </row>
    <row r="2079" spans="2:28" s="71" customFormat="1" x14ac:dyDescent="0.3">
      <c r="B2079" s="242"/>
      <c r="C2079" s="243"/>
      <c r="D2079" s="244"/>
      <c r="E2079" s="243"/>
      <c r="F2079" s="243"/>
      <c r="G2079" s="244"/>
      <c r="H2079" s="245"/>
      <c r="I2079" s="244"/>
      <c r="J2079" s="245"/>
      <c r="K2079" s="244"/>
      <c r="L2079" s="245"/>
      <c r="M2079" s="244"/>
      <c r="N2079" s="246"/>
      <c r="O2079" s="243"/>
      <c r="P2079" s="243"/>
      <c r="Q2079" s="243"/>
      <c r="R2079" s="244"/>
      <c r="S2079" s="247"/>
      <c r="T2079" s="70" t="str">
        <f t="shared" si="158"/>
        <v/>
      </c>
      <c r="U2079" s="71" t="str">
        <f t="shared" si="159"/>
        <v/>
      </c>
      <c r="V2079" s="71" t="str">
        <f t="shared" si="157"/>
        <v/>
      </c>
      <c r="W2079" s="71" t="str">
        <f>IF(U2079="","",SUM($U$18:U2079))</f>
        <v/>
      </c>
      <c r="X2079" s="71" t="str">
        <f>IF(U2079="","",IF(U2080="",SUM($U$18:U2079)-SUM($X$17:X2078)))</f>
        <v/>
      </c>
      <c r="Y2079" s="70" t="str">
        <f t="shared" si="160"/>
        <v/>
      </c>
      <c r="Z2079" s="71" t="str">
        <f t="shared" si="161"/>
        <v/>
      </c>
      <c r="AB2079" s="70"/>
    </row>
    <row r="2080" spans="2:28" s="71" customFormat="1" x14ac:dyDescent="0.3">
      <c r="B2080" s="242"/>
      <c r="C2080" s="243"/>
      <c r="D2080" s="244"/>
      <c r="E2080" s="243"/>
      <c r="F2080" s="243"/>
      <c r="G2080" s="244"/>
      <c r="H2080" s="245"/>
      <c r="I2080" s="244"/>
      <c r="J2080" s="245"/>
      <c r="K2080" s="244"/>
      <c r="L2080" s="245"/>
      <c r="M2080" s="244"/>
      <c r="N2080" s="246"/>
      <c r="O2080" s="243"/>
      <c r="P2080" s="243"/>
      <c r="Q2080" s="243"/>
      <c r="R2080" s="244"/>
      <c r="S2080" s="247"/>
      <c r="T2080" s="70" t="str">
        <f t="shared" si="158"/>
        <v/>
      </c>
      <c r="U2080" s="71" t="str">
        <f t="shared" si="159"/>
        <v/>
      </c>
      <c r="V2080" s="71" t="str">
        <f t="shared" si="157"/>
        <v/>
      </c>
      <c r="W2080" s="71" t="str">
        <f>IF(U2080="","",SUM($U$18:U2080))</f>
        <v/>
      </c>
      <c r="X2080" s="71" t="str">
        <f>IF(U2080="","",IF(U2081="",SUM($U$18:U2080)-SUM($X$17:X2079)))</f>
        <v/>
      </c>
      <c r="Y2080" s="70" t="str">
        <f t="shared" si="160"/>
        <v/>
      </c>
      <c r="Z2080" s="71" t="str">
        <f t="shared" si="161"/>
        <v/>
      </c>
      <c r="AB2080" s="70"/>
    </row>
    <row r="2081" spans="2:28" s="71" customFormat="1" x14ac:dyDescent="0.3">
      <c r="B2081" s="242"/>
      <c r="C2081" s="243"/>
      <c r="D2081" s="244"/>
      <c r="E2081" s="243"/>
      <c r="F2081" s="243"/>
      <c r="G2081" s="244"/>
      <c r="H2081" s="245"/>
      <c r="I2081" s="244"/>
      <c r="J2081" s="245"/>
      <c r="K2081" s="244"/>
      <c r="L2081" s="245"/>
      <c r="M2081" s="244"/>
      <c r="N2081" s="246"/>
      <c r="O2081" s="243"/>
      <c r="P2081" s="243"/>
      <c r="Q2081" s="243"/>
      <c r="R2081" s="244"/>
      <c r="S2081" s="247"/>
      <c r="T2081" s="70" t="str">
        <f t="shared" si="158"/>
        <v/>
      </c>
      <c r="U2081" s="71" t="str">
        <f t="shared" si="159"/>
        <v/>
      </c>
      <c r="V2081" s="71" t="str">
        <f t="shared" si="157"/>
        <v/>
      </c>
      <c r="W2081" s="71" t="str">
        <f>IF(U2081="","",SUM($U$18:U2081))</f>
        <v/>
      </c>
      <c r="X2081" s="71" t="str">
        <f>IF(U2081="","",IF(U2082="",SUM($U$18:U2081)-SUM($X$17:X2080)))</f>
        <v/>
      </c>
      <c r="Y2081" s="70" t="str">
        <f t="shared" si="160"/>
        <v/>
      </c>
      <c r="Z2081" s="71" t="str">
        <f t="shared" si="161"/>
        <v/>
      </c>
      <c r="AB2081" s="70"/>
    </row>
    <row r="2082" spans="2:28" s="71" customFormat="1" x14ac:dyDescent="0.3">
      <c r="B2082" s="242"/>
      <c r="C2082" s="243"/>
      <c r="D2082" s="244"/>
      <c r="E2082" s="243"/>
      <c r="F2082" s="243"/>
      <c r="G2082" s="244"/>
      <c r="H2082" s="245"/>
      <c r="I2082" s="244"/>
      <c r="J2082" s="245"/>
      <c r="K2082" s="244"/>
      <c r="L2082" s="245"/>
      <c r="M2082" s="244"/>
      <c r="N2082" s="246"/>
      <c r="O2082" s="243"/>
      <c r="P2082" s="243"/>
      <c r="Q2082" s="243"/>
      <c r="R2082" s="244"/>
      <c r="S2082" s="247"/>
      <c r="T2082" s="70" t="str">
        <f t="shared" si="158"/>
        <v/>
      </c>
      <c r="U2082" s="71" t="str">
        <f t="shared" si="159"/>
        <v/>
      </c>
      <c r="V2082" s="71" t="str">
        <f t="shared" si="157"/>
        <v/>
      </c>
      <c r="W2082" s="71" t="str">
        <f>IF(U2082="","",SUM($U$18:U2082))</f>
        <v/>
      </c>
      <c r="X2082" s="71" t="str">
        <f>IF(U2082="","",IF(U2083="",SUM($U$18:U2082)-SUM($X$17:X2081)))</f>
        <v/>
      </c>
      <c r="Y2082" s="70" t="str">
        <f t="shared" si="160"/>
        <v/>
      </c>
      <c r="Z2082" s="71" t="str">
        <f t="shared" si="161"/>
        <v/>
      </c>
      <c r="AB2082" s="70"/>
    </row>
    <row r="2083" spans="2:28" s="71" customFormat="1" x14ac:dyDescent="0.3">
      <c r="B2083" s="242"/>
      <c r="C2083" s="243"/>
      <c r="D2083" s="244"/>
      <c r="E2083" s="243"/>
      <c r="F2083" s="243"/>
      <c r="G2083" s="244"/>
      <c r="H2083" s="245"/>
      <c r="I2083" s="244"/>
      <c r="J2083" s="245"/>
      <c r="K2083" s="244"/>
      <c r="L2083" s="245"/>
      <c r="M2083" s="244"/>
      <c r="N2083" s="246"/>
      <c r="O2083" s="243"/>
      <c r="P2083" s="243"/>
      <c r="Q2083" s="243"/>
      <c r="R2083" s="244"/>
      <c r="S2083" s="247"/>
      <c r="T2083" s="70" t="str">
        <f t="shared" si="158"/>
        <v/>
      </c>
      <c r="U2083" s="71" t="str">
        <f t="shared" si="159"/>
        <v/>
      </c>
      <c r="V2083" s="71" t="str">
        <f t="shared" si="157"/>
        <v/>
      </c>
      <c r="W2083" s="71" t="str">
        <f>IF(U2083="","",SUM($U$18:U2083))</f>
        <v/>
      </c>
      <c r="X2083" s="71" t="str">
        <f>IF(U2083="","",IF(U2084="",SUM($U$18:U2083)-SUM($X$17:X2082)))</f>
        <v/>
      </c>
      <c r="Y2083" s="70" t="str">
        <f t="shared" si="160"/>
        <v/>
      </c>
      <c r="Z2083" s="71" t="str">
        <f t="shared" si="161"/>
        <v/>
      </c>
      <c r="AB2083" s="70"/>
    </row>
    <row r="2084" spans="2:28" s="71" customFormat="1" x14ac:dyDescent="0.3">
      <c r="B2084" s="242"/>
      <c r="C2084" s="243"/>
      <c r="D2084" s="244"/>
      <c r="E2084" s="243"/>
      <c r="F2084" s="243"/>
      <c r="G2084" s="244"/>
      <c r="H2084" s="245"/>
      <c r="I2084" s="244"/>
      <c r="J2084" s="245"/>
      <c r="K2084" s="244"/>
      <c r="L2084" s="245"/>
      <c r="M2084" s="244"/>
      <c r="N2084" s="246"/>
      <c r="O2084" s="243"/>
      <c r="P2084" s="243"/>
      <c r="Q2084" s="243"/>
      <c r="R2084" s="244"/>
      <c r="S2084" s="247"/>
      <c r="T2084" s="70" t="str">
        <f t="shared" si="158"/>
        <v/>
      </c>
      <c r="U2084" s="71" t="str">
        <f t="shared" si="159"/>
        <v/>
      </c>
      <c r="V2084" s="71" t="str">
        <f t="shared" si="157"/>
        <v/>
      </c>
      <c r="W2084" s="71" t="str">
        <f>IF(U2084="","",SUM($U$18:U2084))</f>
        <v/>
      </c>
      <c r="X2084" s="71" t="str">
        <f>IF(U2084="","",IF(U2085="",SUM($U$18:U2084)-SUM($X$17:X2083)))</f>
        <v/>
      </c>
      <c r="Y2084" s="70" t="str">
        <f t="shared" si="160"/>
        <v/>
      </c>
      <c r="Z2084" s="71" t="str">
        <f t="shared" si="161"/>
        <v/>
      </c>
      <c r="AB2084" s="70"/>
    </row>
    <row r="2085" spans="2:28" s="71" customFormat="1" x14ac:dyDescent="0.3">
      <c r="B2085" s="242"/>
      <c r="C2085" s="243"/>
      <c r="D2085" s="244"/>
      <c r="E2085" s="243"/>
      <c r="F2085" s="243"/>
      <c r="G2085" s="244"/>
      <c r="H2085" s="245"/>
      <c r="I2085" s="244"/>
      <c r="J2085" s="245"/>
      <c r="K2085" s="244"/>
      <c r="L2085" s="245"/>
      <c r="M2085" s="244"/>
      <c r="N2085" s="246"/>
      <c r="O2085" s="243"/>
      <c r="P2085" s="243"/>
      <c r="Q2085" s="243"/>
      <c r="R2085" s="244"/>
      <c r="S2085" s="247"/>
      <c r="T2085" s="70" t="str">
        <f t="shared" si="158"/>
        <v/>
      </c>
      <c r="U2085" s="71" t="str">
        <f t="shared" si="159"/>
        <v/>
      </c>
      <c r="V2085" s="71" t="str">
        <f t="shared" si="157"/>
        <v/>
      </c>
      <c r="W2085" s="71" t="str">
        <f>IF(U2085="","",SUM($U$18:U2085))</f>
        <v/>
      </c>
      <c r="X2085" s="71" t="str">
        <f>IF(U2085="","",IF(U2086="",SUM($U$18:U2085)-SUM($X$17:X2084)))</f>
        <v/>
      </c>
      <c r="Y2085" s="70" t="str">
        <f t="shared" si="160"/>
        <v/>
      </c>
      <c r="Z2085" s="71" t="str">
        <f t="shared" si="161"/>
        <v/>
      </c>
      <c r="AB2085" s="70"/>
    </row>
    <row r="2086" spans="2:28" s="71" customFormat="1" x14ac:dyDescent="0.3">
      <c r="B2086" s="242"/>
      <c r="C2086" s="243"/>
      <c r="D2086" s="244"/>
      <c r="E2086" s="243"/>
      <c r="F2086" s="243"/>
      <c r="G2086" s="244"/>
      <c r="H2086" s="245"/>
      <c r="I2086" s="244"/>
      <c r="J2086" s="245"/>
      <c r="K2086" s="244"/>
      <c r="L2086" s="245"/>
      <c r="M2086" s="244"/>
      <c r="N2086" s="246"/>
      <c r="O2086" s="243"/>
      <c r="P2086" s="243"/>
      <c r="Q2086" s="243"/>
      <c r="R2086" s="244"/>
      <c r="S2086" s="247"/>
      <c r="T2086" s="70" t="str">
        <f t="shared" si="158"/>
        <v/>
      </c>
      <c r="U2086" s="71" t="str">
        <f t="shared" si="159"/>
        <v/>
      </c>
      <c r="V2086" s="71" t="str">
        <f t="shared" si="157"/>
        <v/>
      </c>
      <c r="W2086" s="71" t="str">
        <f>IF(U2086="","",SUM($U$18:U2086))</f>
        <v/>
      </c>
      <c r="X2086" s="71" t="str">
        <f>IF(U2086="","",IF(U2087="",SUM($U$18:U2086)-SUM($X$17:X2085)))</f>
        <v/>
      </c>
      <c r="Y2086" s="70" t="str">
        <f t="shared" si="160"/>
        <v/>
      </c>
      <c r="Z2086" s="71" t="str">
        <f t="shared" si="161"/>
        <v/>
      </c>
      <c r="AB2086" s="70"/>
    </row>
    <row r="2087" spans="2:28" s="71" customFormat="1" x14ac:dyDescent="0.3">
      <c r="B2087" s="242"/>
      <c r="C2087" s="243"/>
      <c r="D2087" s="244"/>
      <c r="E2087" s="243"/>
      <c r="F2087" s="243"/>
      <c r="G2087" s="244"/>
      <c r="H2087" s="245"/>
      <c r="I2087" s="244"/>
      <c r="J2087" s="245"/>
      <c r="K2087" s="244"/>
      <c r="L2087" s="245"/>
      <c r="M2087" s="244"/>
      <c r="N2087" s="246"/>
      <c r="O2087" s="243"/>
      <c r="P2087" s="243"/>
      <c r="Q2087" s="243"/>
      <c r="R2087" s="244"/>
      <c r="S2087" s="247"/>
      <c r="T2087" s="70" t="str">
        <f t="shared" si="158"/>
        <v/>
      </c>
      <c r="U2087" s="71" t="str">
        <f t="shared" si="159"/>
        <v/>
      </c>
      <c r="V2087" s="71" t="str">
        <f t="shared" si="157"/>
        <v/>
      </c>
      <c r="W2087" s="71" t="str">
        <f>IF(U2087="","",SUM($U$18:U2087))</f>
        <v/>
      </c>
      <c r="X2087" s="71" t="str">
        <f>IF(U2087="","",IF(U2088="",SUM($U$18:U2087)-SUM($X$17:X2086)))</f>
        <v/>
      </c>
      <c r="Y2087" s="70" t="str">
        <f t="shared" si="160"/>
        <v/>
      </c>
      <c r="Z2087" s="71" t="str">
        <f t="shared" si="161"/>
        <v/>
      </c>
      <c r="AB2087" s="70"/>
    </row>
    <row r="2088" spans="2:28" s="71" customFormat="1" x14ac:dyDescent="0.3">
      <c r="B2088" s="242"/>
      <c r="C2088" s="243"/>
      <c r="D2088" s="244"/>
      <c r="E2088" s="243"/>
      <c r="F2088" s="243"/>
      <c r="G2088" s="244"/>
      <c r="H2088" s="245"/>
      <c r="I2088" s="244"/>
      <c r="J2088" s="245"/>
      <c r="K2088" s="244"/>
      <c r="L2088" s="245"/>
      <c r="M2088" s="244"/>
      <c r="N2088" s="246"/>
      <c r="O2088" s="243"/>
      <c r="P2088" s="243"/>
      <c r="Q2088" s="243"/>
      <c r="R2088" s="244"/>
      <c r="S2088" s="247"/>
      <c r="T2088" s="70" t="str">
        <f t="shared" si="158"/>
        <v/>
      </c>
      <c r="U2088" s="71" t="str">
        <f t="shared" si="159"/>
        <v/>
      </c>
      <c r="V2088" s="71" t="str">
        <f t="shared" si="157"/>
        <v/>
      </c>
      <c r="W2088" s="71" t="str">
        <f>IF(U2088="","",SUM($U$18:U2088))</f>
        <v/>
      </c>
      <c r="X2088" s="71" t="str">
        <f>IF(U2088="","",IF(U2089="",SUM($U$18:U2088)-SUM($X$17:X2087)))</f>
        <v/>
      </c>
      <c r="Y2088" s="70" t="str">
        <f t="shared" si="160"/>
        <v/>
      </c>
      <c r="Z2088" s="71" t="str">
        <f t="shared" si="161"/>
        <v/>
      </c>
      <c r="AB2088" s="70"/>
    </row>
    <row r="2089" spans="2:28" s="71" customFormat="1" x14ac:dyDescent="0.3">
      <c r="B2089" s="242"/>
      <c r="C2089" s="243"/>
      <c r="D2089" s="244"/>
      <c r="E2089" s="243"/>
      <c r="F2089" s="243"/>
      <c r="G2089" s="244"/>
      <c r="H2089" s="245"/>
      <c r="I2089" s="244"/>
      <c r="J2089" s="245"/>
      <c r="K2089" s="244"/>
      <c r="L2089" s="245"/>
      <c r="M2089" s="244"/>
      <c r="N2089" s="246"/>
      <c r="O2089" s="243"/>
      <c r="P2089" s="243"/>
      <c r="Q2089" s="243"/>
      <c r="R2089" s="244"/>
      <c r="S2089" s="247"/>
      <c r="T2089" s="70" t="str">
        <f t="shared" si="158"/>
        <v/>
      </c>
      <c r="U2089" s="71" t="str">
        <f t="shared" si="159"/>
        <v/>
      </c>
      <c r="V2089" s="71" t="str">
        <f t="shared" si="157"/>
        <v/>
      </c>
      <c r="W2089" s="71" t="str">
        <f>IF(U2089="","",SUM($U$18:U2089))</f>
        <v/>
      </c>
      <c r="X2089" s="71" t="str">
        <f>IF(U2089="","",IF(U2090="",SUM($U$18:U2089)-SUM($X$17:X2088)))</f>
        <v/>
      </c>
      <c r="Y2089" s="70" t="str">
        <f t="shared" si="160"/>
        <v/>
      </c>
      <c r="Z2089" s="71" t="str">
        <f t="shared" si="161"/>
        <v/>
      </c>
      <c r="AB2089" s="70"/>
    </row>
    <row r="2090" spans="2:28" s="71" customFormat="1" x14ac:dyDescent="0.3">
      <c r="B2090" s="242"/>
      <c r="C2090" s="243"/>
      <c r="D2090" s="244"/>
      <c r="E2090" s="243"/>
      <c r="F2090" s="243"/>
      <c r="G2090" s="244"/>
      <c r="H2090" s="245"/>
      <c r="I2090" s="244"/>
      <c r="J2090" s="245"/>
      <c r="K2090" s="244"/>
      <c r="L2090" s="245"/>
      <c r="M2090" s="244"/>
      <c r="N2090" s="246"/>
      <c r="O2090" s="243"/>
      <c r="P2090" s="243"/>
      <c r="Q2090" s="243"/>
      <c r="R2090" s="244"/>
      <c r="S2090" s="247"/>
      <c r="T2090" s="70" t="str">
        <f t="shared" si="158"/>
        <v/>
      </c>
      <c r="U2090" s="71" t="str">
        <f t="shared" si="159"/>
        <v/>
      </c>
      <c r="V2090" s="71" t="str">
        <f t="shared" si="157"/>
        <v/>
      </c>
      <c r="W2090" s="71" t="str">
        <f>IF(U2090="","",SUM($U$18:U2090))</f>
        <v/>
      </c>
      <c r="X2090" s="71" t="str">
        <f>IF(U2090="","",IF(U2091="",SUM($U$18:U2090)-SUM($X$17:X2089)))</f>
        <v/>
      </c>
      <c r="Y2090" s="70" t="str">
        <f t="shared" si="160"/>
        <v/>
      </c>
      <c r="Z2090" s="71" t="str">
        <f t="shared" si="161"/>
        <v/>
      </c>
      <c r="AB2090" s="70"/>
    </row>
    <row r="2091" spans="2:28" s="71" customFormat="1" x14ac:dyDescent="0.3">
      <c r="B2091" s="242"/>
      <c r="C2091" s="243"/>
      <c r="D2091" s="244"/>
      <c r="E2091" s="243"/>
      <c r="F2091" s="243"/>
      <c r="G2091" s="244"/>
      <c r="H2091" s="245"/>
      <c r="I2091" s="244"/>
      <c r="J2091" s="245"/>
      <c r="K2091" s="244"/>
      <c r="L2091" s="245"/>
      <c r="M2091" s="244"/>
      <c r="N2091" s="246"/>
      <c r="O2091" s="243"/>
      <c r="P2091" s="243"/>
      <c r="Q2091" s="243"/>
      <c r="R2091" s="244"/>
      <c r="S2091" s="247"/>
      <c r="T2091" s="70" t="str">
        <f t="shared" si="158"/>
        <v/>
      </c>
      <c r="U2091" s="71" t="str">
        <f t="shared" si="159"/>
        <v/>
      </c>
      <c r="V2091" s="71" t="str">
        <f t="shared" si="157"/>
        <v/>
      </c>
      <c r="W2091" s="71" t="str">
        <f>IF(U2091="","",SUM($U$18:U2091))</f>
        <v/>
      </c>
      <c r="X2091" s="71" t="str">
        <f>IF(U2091="","",IF(U2092="",SUM($U$18:U2091)-SUM($X$17:X2090)))</f>
        <v/>
      </c>
      <c r="Y2091" s="70" t="str">
        <f t="shared" si="160"/>
        <v/>
      </c>
      <c r="Z2091" s="71" t="str">
        <f t="shared" si="161"/>
        <v/>
      </c>
      <c r="AB2091" s="70"/>
    </row>
    <row r="2092" spans="2:28" s="71" customFormat="1" x14ac:dyDescent="0.3">
      <c r="B2092" s="242"/>
      <c r="C2092" s="243"/>
      <c r="D2092" s="244"/>
      <c r="E2092" s="243"/>
      <c r="F2092" s="243"/>
      <c r="G2092" s="244"/>
      <c r="H2092" s="245"/>
      <c r="I2092" s="244"/>
      <c r="J2092" s="245"/>
      <c r="K2092" s="244"/>
      <c r="L2092" s="245"/>
      <c r="M2092" s="244"/>
      <c r="N2092" s="246"/>
      <c r="O2092" s="243"/>
      <c r="P2092" s="243"/>
      <c r="Q2092" s="243"/>
      <c r="R2092" s="244"/>
      <c r="S2092" s="247"/>
      <c r="T2092" s="70" t="str">
        <f t="shared" si="158"/>
        <v/>
      </c>
      <c r="U2092" s="71" t="str">
        <f t="shared" si="159"/>
        <v/>
      </c>
      <c r="V2092" s="71" t="str">
        <f t="shared" si="157"/>
        <v/>
      </c>
      <c r="W2092" s="71" t="str">
        <f>IF(U2092="","",SUM($U$18:U2092))</f>
        <v/>
      </c>
      <c r="X2092" s="71" t="str">
        <f>IF(U2092="","",IF(U2093="",SUM($U$18:U2092)-SUM($X$17:X2091)))</f>
        <v/>
      </c>
      <c r="Y2092" s="70" t="str">
        <f t="shared" si="160"/>
        <v/>
      </c>
      <c r="Z2092" s="71" t="str">
        <f t="shared" si="161"/>
        <v/>
      </c>
      <c r="AB2092" s="70"/>
    </row>
    <row r="2093" spans="2:28" s="71" customFormat="1" x14ac:dyDescent="0.3">
      <c r="B2093" s="242"/>
      <c r="C2093" s="243"/>
      <c r="D2093" s="244"/>
      <c r="E2093" s="243"/>
      <c r="F2093" s="243"/>
      <c r="G2093" s="244"/>
      <c r="H2093" s="245"/>
      <c r="I2093" s="244"/>
      <c r="J2093" s="245"/>
      <c r="K2093" s="244"/>
      <c r="L2093" s="245"/>
      <c r="M2093" s="244"/>
      <c r="N2093" s="246"/>
      <c r="O2093" s="243"/>
      <c r="P2093" s="243"/>
      <c r="Q2093" s="243"/>
      <c r="R2093" s="244"/>
      <c r="S2093" s="247"/>
      <c r="T2093" s="70" t="str">
        <f t="shared" si="158"/>
        <v/>
      </c>
      <c r="U2093" s="71" t="str">
        <f t="shared" si="159"/>
        <v/>
      </c>
      <c r="V2093" s="71" t="str">
        <f t="shared" si="157"/>
        <v/>
      </c>
      <c r="W2093" s="71" t="str">
        <f>IF(U2093="","",SUM($U$18:U2093))</f>
        <v/>
      </c>
      <c r="X2093" s="71" t="str">
        <f>IF(U2093="","",IF(U2094="",SUM($U$18:U2093)-SUM($X$17:X2092)))</f>
        <v/>
      </c>
      <c r="Y2093" s="70" t="str">
        <f t="shared" si="160"/>
        <v/>
      </c>
      <c r="Z2093" s="71" t="str">
        <f t="shared" si="161"/>
        <v/>
      </c>
      <c r="AB2093" s="70"/>
    </row>
    <row r="2094" spans="2:28" s="71" customFormat="1" x14ac:dyDescent="0.3">
      <c r="B2094" s="242"/>
      <c r="C2094" s="243"/>
      <c r="D2094" s="244"/>
      <c r="E2094" s="243"/>
      <c r="F2094" s="243"/>
      <c r="G2094" s="244"/>
      <c r="H2094" s="245"/>
      <c r="I2094" s="244"/>
      <c r="J2094" s="245"/>
      <c r="K2094" s="244"/>
      <c r="L2094" s="245"/>
      <c r="M2094" s="244"/>
      <c r="N2094" s="246"/>
      <c r="O2094" s="243"/>
      <c r="P2094" s="243"/>
      <c r="Q2094" s="243"/>
      <c r="R2094" s="244"/>
      <c r="S2094" s="247"/>
      <c r="T2094" s="70" t="str">
        <f t="shared" si="158"/>
        <v/>
      </c>
      <c r="U2094" s="71" t="str">
        <f t="shared" si="159"/>
        <v/>
      </c>
      <c r="V2094" s="71" t="str">
        <f t="shared" si="157"/>
        <v/>
      </c>
      <c r="W2094" s="71" t="str">
        <f>IF(U2094="","",SUM($U$18:U2094))</f>
        <v/>
      </c>
      <c r="X2094" s="71" t="str">
        <f>IF(U2094="","",IF(U2095="",SUM($U$18:U2094)-SUM($X$17:X2093)))</f>
        <v/>
      </c>
      <c r="Y2094" s="70" t="str">
        <f t="shared" si="160"/>
        <v/>
      </c>
      <c r="Z2094" s="71" t="str">
        <f t="shared" si="161"/>
        <v/>
      </c>
      <c r="AB2094" s="70"/>
    </row>
    <row r="2095" spans="2:28" s="71" customFormat="1" x14ac:dyDescent="0.3">
      <c r="B2095" s="242"/>
      <c r="C2095" s="243"/>
      <c r="D2095" s="244"/>
      <c r="E2095" s="243"/>
      <c r="F2095" s="243"/>
      <c r="G2095" s="244"/>
      <c r="H2095" s="245"/>
      <c r="I2095" s="244"/>
      <c r="J2095" s="245"/>
      <c r="K2095" s="244"/>
      <c r="L2095" s="245"/>
      <c r="M2095" s="244"/>
      <c r="N2095" s="246"/>
      <c r="O2095" s="243"/>
      <c r="P2095" s="243"/>
      <c r="Q2095" s="243"/>
      <c r="R2095" s="244"/>
      <c r="S2095" s="247"/>
      <c r="T2095" s="70" t="str">
        <f t="shared" si="158"/>
        <v/>
      </c>
      <c r="U2095" s="71" t="str">
        <f t="shared" si="159"/>
        <v/>
      </c>
      <c r="V2095" s="71" t="str">
        <f t="shared" si="157"/>
        <v/>
      </c>
      <c r="W2095" s="71" t="str">
        <f>IF(U2095="","",SUM($U$18:U2095))</f>
        <v/>
      </c>
      <c r="X2095" s="71" t="str">
        <f>IF(U2095="","",IF(U2096="",SUM($U$18:U2095)-SUM($X$17:X2094)))</f>
        <v/>
      </c>
      <c r="Y2095" s="70" t="str">
        <f t="shared" si="160"/>
        <v/>
      </c>
      <c r="Z2095" s="71" t="str">
        <f t="shared" si="161"/>
        <v/>
      </c>
      <c r="AB2095" s="70"/>
    </row>
    <row r="2096" spans="2:28" s="71" customFormat="1" x14ac:dyDescent="0.3">
      <c r="B2096" s="242"/>
      <c r="C2096" s="243"/>
      <c r="D2096" s="244"/>
      <c r="E2096" s="243"/>
      <c r="F2096" s="243"/>
      <c r="G2096" s="244"/>
      <c r="H2096" s="245"/>
      <c r="I2096" s="244"/>
      <c r="J2096" s="245"/>
      <c r="K2096" s="244"/>
      <c r="L2096" s="245"/>
      <c r="M2096" s="244"/>
      <c r="N2096" s="246"/>
      <c r="O2096" s="243"/>
      <c r="P2096" s="243"/>
      <c r="Q2096" s="243"/>
      <c r="R2096" s="244"/>
      <c r="S2096" s="247"/>
      <c r="T2096" s="70" t="str">
        <f t="shared" si="158"/>
        <v/>
      </c>
      <c r="U2096" s="71" t="str">
        <f t="shared" si="159"/>
        <v/>
      </c>
      <c r="V2096" s="71" t="str">
        <f t="shared" ref="V2096:V2159" si="162">IF(H2096="","",IF(M2096="",(H2096)*-1,IF(M2096=G2096,H2096/2*N2096-(H2096),IF(M2096=I2096,J2096/2*N2096-(H2096),IF(M2096=K2096,L2096/2*N2096-(H2096))))))</f>
        <v/>
      </c>
      <c r="W2096" s="71" t="str">
        <f>IF(U2096="","",SUM($U$18:U2096))</f>
        <v/>
      </c>
      <c r="X2096" s="71" t="str">
        <f>IF(U2096="","",IF(U2097="",SUM($U$18:U2096)-SUM($X$17:X2095)))</f>
        <v/>
      </c>
      <c r="Y2096" s="70" t="str">
        <f t="shared" si="160"/>
        <v/>
      </c>
      <c r="Z2096" s="71" t="str">
        <f t="shared" si="161"/>
        <v/>
      </c>
      <c r="AB2096" s="70"/>
    </row>
    <row r="2097" spans="2:28" s="71" customFormat="1" x14ac:dyDescent="0.3">
      <c r="B2097" s="242"/>
      <c r="C2097" s="243"/>
      <c r="D2097" s="244"/>
      <c r="E2097" s="243"/>
      <c r="F2097" s="243"/>
      <c r="G2097" s="244"/>
      <c r="H2097" s="245"/>
      <c r="I2097" s="244"/>
      <c r="J2097" s="245"/>
      <c r="K2097" s="244"/>
      <c r="L2097" s="245"/>
      <c r="M2097" s="244"/>
      <c r="N2097" s="246"/>
      <c r="O2097" s="243"/>
      <c r="P2097" s="243"/>
      <c r="Q2097" s="243"/>
      <c r="R2097" s="244"/>
      <c r="S2097" s="247"/>
      <c r="T2097" s="70" t="str">
        <f t="shared" si="158"/>
        <v/>
      </c>
      <c r="U2097" s="71" t="str">
        <f t="shared" si="159"/>
        <v/>
      </c>
      <c r="V2097" s="71" t="str">
        <f t="shared" si="162"/>
        <v/>
      </c>
      <c r="W2097" s="71" t="str">
        <f>IF(U2097="","",SUM($U$18:U2097))</f>
        <v/>
      </c>
      <c r="X2097" s="71" t="str">
        <f>IF(U2097="","",IF(U2098="",SUM($U$18:U2097)-SUM($X$17:X2096)))</f>
        <v/>
      </c>
      <c r="Y2097" s="70" t="str">
        <f t="shared" si="160"/>
        <v/>
      </c>
      <c r="Z2097" s="71" t="str">
        <f t="shared" si="161"/>
        <v/>
      </c>
      <c r="AB2097" s="70"/>
    </row>
    <row r="2098" spans="2:28" s="71" customFormat="1" x14ac:dyDescent="0.3">
      <c r="B2098" s="242"/>
      <c r="C2098" s="243"/>
      <c r="D2098" s="244"/>
      <c r="E2098" s="243"/>
      <c r="F2098" s="243"/>
      <c r="G2098" s="244"/>
      <c r="H2098" s="245"/>
      <c r="I2098" s="244"/>
      <c r="J2098" s="245"/>
      <c r="K2098" s="244"/>
      <c r="L2098" s="245"/>
      <c r="M2098" s="244"/>
      <c r="N2098" s="246"/>
      <c r="O2098" s="243"/>
      <c r="P2098" s="243"/>
      <c r="Q2098" s="243"/>
      <c r="R2098" s="244"/>
      <c r="S2098" s="247"/>
      <c r="T2098" s="70" t="str">
        <f t="shared" si="158"/>
        <v/>
      </c>
      <c r="U2098" s="71" t="str">
        <f t="shared" si="159"/>
        <v/>
      </c>
      <c r="V2098" s="71" t="str">
        <f t="shared" si="162"/>
        <v/>
      </c>
      <c r="W2098" s="71" t="str">
        <f>IF(U2098="","",SUM($U$18:U2098))</f>
        <v/>
      </c>
      <c r="X2098" s="71" t="str">
        <f>IF(U2098="","",IF(U2099="",SUM($U$18:U2098)-SUM($X$17:X2097)))</f>
        <v/>
      </c>
      <c r="Y2098" s="70" t="str">
        <f t="shared" si="160"/>
        <v/>
      </c>
      <c r="Z2098" s="71" t="str">
        <f t="shared" si="161"/>
        <v/>
      </c>
      <c r="AB2098" s="70"/>
    </row>
    <row r="2099" spans="2:28" s="71" customFormat="1" x14ac:dyDescent="0.3">
      <c r="B2099" s="242"/>
      <c r="C2099" s="243"/>
      <c r="D2099" s="244"/>
      <c r="E2099" s="243"/>
      <c r="F2099" s="243"/>
      <c r="G2099" s="244"/>
      <c r="H2099" s="245"/>
      <c r="I2099" s="244"/>
      <c r="J2099" s="245"/>
      <c r="K2099" s="244"/>
      <c r="L2099" s="245"/>
      <c r="M2099" s="244"/>
      <c r="N2099" s="246"/>
      <c r="O2099" s="243"/>
      <c r="P2099" s="243"/>
      <c r="Q2099" s="243"/>
      <c r="R2099" s="244"/>
      <c r="S2099" s="247"/>
      <c r="T2099" s="70" t="str">
        <f t="shared" si="158"/>
        <v/>
      </c>
      <c r="U2099" s="71" t="str">
        <f t="shared" si="159"/>
        <v/>
      </c>
      <c r="V2099" s="71" t="str">
        <f t="shared" si="162"/>
        <v/>
      </c>
      <c r="W2099" s="71" t="str">
        <f>IF(U2099="","",SUM($U$18:U2099))</f>
        <v/>
      </c>
      <c r="X2099" s="71" t="str">
        <f>IF(U2099="","",IF(U2100="",SUM($U$18:U2099)-SUM($X$17:X2098)))</f>
        <v/>
      </c>
      <c r="Y2099" s="70" t="str">
        <f t="shared" si="160"/>
        <v/>
      </c>
      <c r="Z2099" s="71" t="str">
        <f t="shared" si="161"/>
        <v/>
      </c>
      <c r="AB2099" s="70"/>
    </row>
    <row r="2100" spans="2:28" s="71" customFormat="1" x14ac:dyDescent="0.3">
      <c r="B2100" s="242"/>
      <c r="C2100" s="243"/>
      <c r="D2100" s="244"/>
      <c r="E2100" s="243"/>
      <c r="F2100" s="243"/>
      <c r="G2100" s="244"/>
      <c r="H2100" s="245"/>
      <c r="I2100" s="244"/>
      <c r="J2100" s="245"/>
      <c r="K2100" s="244"/>
      <c r="L2100" s="245"/>
      <c r="M2100" s="244"/>
      <c r="N2100" s="246"/>
      <c r="O2100" s="243"/>
      <c r="P2100" s="243"/>
      <c r="Q2100" s="243"/>
      <c r="R2100" s="244"/>
      <c r="S2100" s="247"/>
      <c r="T2100" s="70" t="str">
        <f t="shared" si="158"/>
        <v/>
      </c>
      <c r="U2100" s="71" t="str">
        <f t="shared" si="159"/>
        <v/>
      </c>
      <c r="V2100" s="71" t="str">
        <f t="shared" si="162"/>
        <v/>
      </c>
      <c r="W2100" s="71" t="str">
        <f>IF(U2100="","",SUM($U$18:U2100))</f>
        <v/>
      </c>
      <c r="X2100" s="71" t="str">
        <f>IF(U2100="","",IF(U2101="",SUM($U$18:U2100)-SUM($X$17:X2099)))</f>
        <v/>
      </c>
      <c r="Y2100" s="70" t="str">
        <f t="shared" si="160"/>
        <v/>
      </c>
      <c r="Z2100" s="71" t="str">
        <f t="shared" si="161"/>
        <v/>
      </c>
      <c r="AB2100" s="70"/>
    </row>
    <row r="2101" spans="2:28" s="71" customFormat="1" x14ac:dyDescent="0.3">
      <c r="B2101" s="242"/>
      <c r="C2101" s="243"/>
      <c r="D2101" s="244"/>
      <c r="E2101" s="243"/>
      <c r="F2101" s="243"/>
      <c r="G2101" s="244"/>
      <c r="H2101" s="245"/>
      <c r="I2101" s="244"/>
      <c r="J2101" s="245"/>
      <c r="K2101" s="244"/>
      <c r="L2101" s="245"/>
      <c r="M2101" s="244"/>
      <c r="N2101" s="246"/>
      <c r="O2101" s="243"/>
      <c r="P2101" s="243"/>
      <c r="Q2101" s="243"/>
      <c r="R2101" s="244"/>
      <c r="S2101" s="247"/>
      <c r="T2101" s="70" t="str">
        <f t="shared" si="158"/>
        <v/>
      </c>
      <c r="U2101" s="71" t="str">
        <f t="shared" si="159"/>
        <v/>
      </c>
      <c r="V2101" s="71" t="str">
        <f t="shared" si="162"/>
        <v/>
      </c>
      <c r="W2101" s="71" t="str">
        <f>IF(U2101="","",SUM($U$18:U2101))</f>
        <v/>
      </c>
      <c r="X2101" s="71" t="str">
        <f>IF(U2101="","",IF(U2102="",SUM($U$18:U2101)-SUM($X$17:X2100)))</f>
        <v/>
      </c>
      <c r="Y2101" s="70" t="str">
        <f t="shared" si="160"/>
        <v/>
      </c>
      <c r="Z2101" s="71" t="str">
        <f t="shared" si="161"/>
        <v/>
      </c>
      <c r="AB2101" s="70"/>
    </row>
    <row r="2102" spans="2:28" s="71" customFormat="1" x14ac:dyDescent="0.3">
      <c r="B2102" s="242"/>
      <c r="C2102" s="243"/>
      <c r="D2102" s="244"/>
      <c r="E2102" s="243"/>
      <c r="F2102" s="243"/>
      <c r="G2102" s="244"/>
      <c r="H2102" s="245"/>
      <c r="I2102" s="244"/>
      <c r="J2102" s="245"/>
      <c r="K2102" s="244"/>
      <c r="L2102" s="245"/>
      <c r="M2102" s="244"/>
      <c r="N2102" s="246"/>
      <c r="O2102" s="243"/>
      <c r="P2102" s="243"/>
      <c r="Q2102" s="243"/>
      <c r="R2102" s="244"/>
      <c r="S2102" s="247"/>
      <c r="T2102" s="70" t="str">
        <f t="shared" si="158"/>
        <v/>
      </c>
      <c r="U2102" s="71" t="str">
        <f t="shared" si="159"/>
        <v/>
      </c>
      <c r="V2102" s="71" t="str">
        <f t="shared" si="162"/>
        <v/>
      </c>
      <c r="W2102" s="71" t="str">
        <f>IF(U2102="","",SUM($U$18:U2102))</f>
        <v/>
      </c>
      <c r="X2102" s="71" t="str">
        <f>IF(U2102="","",IF(U2103="",SUM($U$18:U2102)-SUM($X$17:X2101)))</f>
        <v/>
      </c>
      <c r="Y2102" s="70" t="str">
        <f t="shared" si="160"/>
        <v/>
      </c>
      <c r="Z2102" s="71" t="str">
        <f t="shared" si="161"/>
        <v/>
      </c>
      <c r="AB2102" s="70"/>
    </row>
    <row r="2103" spans="2:28" s="71" customFormat="1" x14ac:dyDescent="0.3">
      <c r="B2103" s="242"/>
      <c r="C2103" s="243"/>
      <c r="D2103" s="244"/>
      <c r="E2103" s="243"/>
      <c r="F2103" s="243"/>
      <c r="G2103" s="244"/>
      <c r="H2103" s="245"/>
      <c r="I2103" s="244"/>
      <c r="J2103" s="245"/>
      <c r="K2103" s="244"/>
      <c r="L2103" s="245"/>
      <c r="M2103" s="244"/>
      <c r="N2103" s="246"/>
      <c r="O2103" s="243"/>
      <c r="P2103" s="243"/>
      <c r="Q2103" s="243"/>
      <c r="R2103" s="244"/>
      <c r="S2103" s="247"/>
      <c r="T2103" s="70" t="str">
        <f t="shared" si="158"/>
        <v/>
      </c>
      <c r="U2103" s="71" t="str">
        <f t="shared" si="159"/>
        <v/>
      </c>
      <c r="V2103" s="71" t="str">
        <f t="shared" si="162"/>
        <v/>
      </c>
      <c r="W2103" s="71" t="str">
        <f>IF(U2103="","",SUM($U$18:U2103))</f>
        <v/>
      </c>
      <c r="X2103" s="71" t="str">
        <f>IF(U2103="","",IF(U2104="",SUM($U$18:U2103)-SUM($X$17:X2102)))</f>
        <v/>
      </c>
      <c r="Y2103" s="70" t="str">
        <f t="shared" si="160"/>
        <v/>
      </c>
      <c r="Z2103" s="71" t="str">
        <f t="shared" si="161"/>
        <v/>
      </c>
      <c r="AB2103" s="70"/>
    </row>
    <row r="2104" spans="2:28" s="71" customFormat="1" x14ac:dyDescent="0.3">
      <c r="B2104" s="242"/>
      <c r="C2104" s="243"/>
      <c r="D2104" s="244"/>
      <c r="E2104" s="243"/>
      <c r="F2104" s="243"/>
      <c r="G2104" s="244"/>
      <c r="H2104" s="245"/>
      <c r="I2104" s="244"/>
      <c r="J2104" s="245"/>
      <c r="K2104" s="244"/>
      <c r="L2104" s="245"/>
      <c r="M2104" s="244"/>
      <c r="N2104" s="246"/>
      <c r="O2104" s="243"/>
      <c r="P2104" s="243"/>
      <c r="Q2104" s="243"/>
      <c r="R2104" s="244"/>
      <c r="S2104" s="247"/>
      <c r="T2104" s="70" t="str">
        <f t="shared" si="158"/>
        <v/>
      </c>
      <c r="U2104" s="71" t="str">
        <f t="shared" si="159"/>
        <v/>
      </c>
      <c r="V2104" s="71" t="str">
        <f t="shared" si="162"/>
        <v/>
      </c>
      <c r="W2104" s="71" t="str">
        <f>IF(U2104="","",SUM($U$18:U2104))</f>
        <v/>
      </c>
      <c r="X2104" s="71" t="str">
        <f>IF(U2104="","",IF(U2105="",SUM($U$18:U2104)-SUM($X$17:X2103)))</f>
        <v/>
      </c>
      <c r="Y2104" s="70" t="str">
        <f t="shared" si="160"/>
        <v/>
      </c>
      <c r="Z2104" s="71" t="str">
        <f t="shared" si="161"/>
        <v/>
      </c>
      <c r="AB2104" s="70"/>
    </row>
    <row r="2105" spans="2:28" s="71" customFormat="1" x14ac:dyDescent="0.3">
      <c r="B2105" s="242"/>
      <c r="C2105" s="243"/>
      <c r="D2105" s="244"/>
      <c r="E2105" s="243"/>
      <c r="F2105" s="243"/>
      <c r="G2105" s="244"/>
      <c r="H2105" s="245"/>
      <c r="I2105" s="244"/>
      <c r="J2105" s="245"/>
      <c r="K2105" s="244"/>
      <c r="L2105" s="245"/>
      <c r="M2105" s="244"/>
      <c r="N2105" s="246"/>
      <c r="O2105" s="243"/>
      <c r="P2105" s="243"/>
      <c r="Q2105" s="243"/>
      <c r="R2105" s="244"/>
      <c r="S2105" s="247"/>
      <c r="T2105" s="70" t="str">
        <f t="shared" si="158"/>
        <v/>
      </c>
      <c r="U2105" s="71" t="str">
        <f t="shared" si="159"/>
        <v/>
      </c>
      <c r="V2105" s="71" t="str">
        <f t="shared" si="162"/>
        <v/>
      </c>
      <c r="W2105" s="71" t="str">
        <f>IF(U2105="","",SUM($U$18:U2105))</f>
        <v/>
      </c>
      <c r="X2105" s="71" t="str">
        <f>IF(U2105="","",IF(U2106="",SUM($U$18:U2105)-SUM($X$17:X2104)))</f>
        <v/>
      </c>
      <c r="Y2105" s="70" t="str">
        <f t="shared" si="160"/>
        <v/>
      </c>
      <c r="Z2105" s="71" t="str">
        <f t="shared" si="161"/>
        <v/>
      </c>
      <c r="AB2105" s="70"/>
    </row>
    <row r="2106" spans="2:28" s="71" customFormat="1" x14ac:dyDescent="0.3">
      <c r="B2106" s="242"/>
      <c r="C2106" s="243"/>
      <c r="D2106" s="244"/>
      <c r="E2106" s="243"/>
      <c r="F2106" s="243"/>
      <c r="G2106" s="244"/>
      <c r="H2106" s="245"/>
      <c r="I2106" s="244"/>
      <c r="J2106" s="245"/>
      <c r="K2106" s="244"/>
      <c r="L2106" s="245"/>
      <c r="M2106" s="244"/>
      <c r="N2106" s="246"/>
      <c r="O2106" s="243"/>
      <c r="P2106" s="243"/>
      <c r="Q2106" s="243"/>
      <c r="R2106" s="244"/>
      <c r="S2106" s="247"/>
      <c r="T2106" s="70" t="str">
        <f t="shared" si="158"/>
        <v/>
      </c>
      <c r="U2106" s="71" t="str">
        <f t="shared" si="159"/>
        <v/>
      </c>
      <c r="V2106" s="71" t="str">
        <f t="shared" si="162"/>
        <v/>
      </c>
      <c r="W2106" s="71" t="str">
        <f>IF(U2106="","",SUM($U$18:U2106))</f>
        <v/>
      </c>
      <c r="X2106" s="71" t="str">
        <f>IF(U2106="","",IF(U2107="",SUM($U$18:U2106)-SUM($X$17:X2105)))</f>
        <v/>
      </c>
      <c r="Y2106" s="70" t="str">
        <f t="shared" si="160"/>
        <v/>
      </c>
      <c r="Z2106" s="71" t="str">
        <f t="shared" si="161"/>
        <v/>
      </c>
      <c r="AB2106" s="70"/>
    </row>
    <row r="2107" spans="2:28" s="71" customFormat="1" x14ac:dyDescent="0.3">
      <c r="B2107" s="242"/>
      <c r="C2107" s="243"/>
      <c r="D2107" s="244"/>
      <c r="E2107" s="243"/>
      <c r="F2107" s="243"/>
      <c r="G2107" s="244"/>
      <c r="H2107" s="245"/>
      <c r="I2107" s="244"/>
      <c r="J2107" s="245"/>
      <c r="K2107" s="244"/>
      <c r="L2107" s="245"/>
      <c r="M2107" s="244"/>
      <c r="N2107" s="246"/>
      <c r="O2107" s="243"/>
      <c r="P2107" s="243"/>
      <c r="Q2107" s="243"/>
      <c r="R2107" s="244"/>
      <c r="S2107" s="247"/>
      <c r="T2107" s="70" t="str">
        <f t="shared" si="158"/>
        <v/>
      </c>
      <c r="U2107" s="71" t="str">
        <f t="shared" si="159"/>
        <v/>
      </c>
      <c r="V2107" s="71" t="str">
        <f t="shared" si="162"/>
        <v/>
      </c>
      <c r="W2107" s="71" t="str">
        <f>IF(U2107="","",SUM($U$18:U2107))</f>
        <v/>
      </c>
      <c r="X2107" s="71" t="str">
        <f>IF(U2107="","",IF(U2108="",SUM($U$18:U2107)-SUM($X$17:X2106)))</f>
        <v/>
      </c>
      <c r="Y2107" s="70" t="str">
        <f t="shared" si="160"/>
        <v/>
      </c>
      <c r="Z2107" s="71" t="str">
        <f t="shared" si="161"/>
        <v/>
      </c>
      <c r="AB2107" s="70"/>
    </row>
    <row r="2108" spans="2:28" s="71" customFormat="1" x14ac:dyDescent="0.3">
      <c r="B2108" s="242"/>
      <c r="C2108" s="243"/>
      <c r="D2108" s="244"/>
      <c r="E2108" s="243"/>
      <c r="F2108" s="243"/>
      <c r="G2108" s="244"/>
      <c r="H2108" s="245"/>
      <c r="I2108" s="244"/>
      <c r="J2108" s="245"/>
      <c r="K2108" s="244"/>
      <c r="L2108" s="245"/>
      <c r="M2108" s="244"/>
      <c r="N2108" s="246"/>
      <c r="O2108" s="243"/>
      <c r="P2108" s="243"/>
      <c r="Q2108" s="243"/>
      <c r="R2108" s="244"/>
      <c r="S2108" s="247"/>
      <c r="T2108" s="70" t="str">
        <f t="shared" si="158"/>
        <v/>
      </c>
      <c r="U2108" s="71" t="str">
        <f t="shared" si="159"/>
        <v/>
      </c>
      <c r="V2108" s="71" t="str">
        <f t="shared" si="162"/>
        <v/>
      </c>
      <c r="W2108" s="71" t="str">
        <f>IF(U2108="","",SUM($U$18:U2108))</f>
        <v/>
      </c>
      <c r="X2108" s="71" t="str">
        <f>IF(U2108="","",IF(U2109="",SUM($U$18:U2108)-SUM($X$17:X2107)))</f>
        <v/>
      </c>
      <c r="Y2108" s="70" t="str">
        <f t="shared" si="160"/>
        <v/>
      </c>
      <c r="Z2108" s="71" t="str">
        <f t="shared" si="161"/>
        <v/>
      </c>
      <c r="AB2108" s="70"/>
    </row>
    <row r="2109" spans="2:28" s="71" customFormat="1" x14ac:dyDescent="0.3">
      <c r="B2109" s="242"/>
      <c r="C2109" s="243"/>
      <c r="D2109" s="244"/>
      <c r="E2109" s="243"/>
      <c r="F2109" s="243"/>
      <c r="G2109" s="244"/>
      <c r="H2109" s="245"/>
      <c r="I2109" s="244"/>
      <c r="J2109" s="245"/>
      <c r="K2109" s="244"/>
      <c r="L2109" s="245"/>
      <c r="M2109" s="244"/>
      <c r="N2109" s="246"/>
      <c r="O2109" s="243"/>
      <c r="P2109" s="243"/>
      <c r="Q2109" s="243"/>
      <c r="R2109" s="244"/>
      <c r="S2109" s="247"/>
      <c r="T2109" s="70" t="str">
        <f t="shared" si="158"/>
        <v/>
      </c>
      <c r="U2109" s="71" t="str">
        <f t="shared" si="159"/>
        <v/>
      </c>
      <c r="V2109" s="71" t="str">
        <f t="shared" si="162"/>
        <v/>
      </c>
      <c r="W2109" s="71" t="str">
        <f>IF(U2109="","",SUM($U$18:U2109))</f>
        <v/>
      </c>
      <c r="X2109" s="71" t="str">
        <f>IF(U2109="","",IF(U2110="",SUM($U$18:U2109)-SUM($X$17:X2108)))</f>
        <v/>
      </c>
      <c r="Y2109" s="70" t="str">
        <f t="shared" si="160"/>
        <v/>
      </c>
      <c r="Z2109" s="71" t="str">
        <f t="shared" si="161"/>
        <v/>
      </c>
      <c r="AB2109" s="70"/>
    </row>
    <row r="2110" spans="2:28" s="71" customFormat="1" x14ac:dyDescent="0.3">
      <c r="B2110" s="242"/>
      <c r="C2110" s="243"/>
      <c r="D2110" s="244"/>
      <c r="E2110" s="243"/>
      <c r="F2110" s="243"/>
      <c r="G2110" s="244"/>
      <c r="H2110" s="245"/>
      <c r="I2110" s="244"/>
      <c r="J2110" s="245"/>
      <c r="K2110" s="244"/>
      <c r="L2110" s="245"/>
      <c r="M2110" s="244"/>
      <c r="N2110" s="246"/>
      <c r="O2110" s="243"/>
      <c r="P2110" s="243"/>
      <c r="Q2110" s="243"/>
      <c r="R2110" s="244"/>
      <c r="S2110" s="247"/>
      <c r="T2110" s="70" t="str">
        <f t="shared" si="158"/>
        <v/>
      </c>
      <c r="U2110" s="71" t="str">
        <f t="shared" si="159"/>
        <v/>
      </c>
      <c r="V2110" s="71" t="str">
        <f t="shared" si="162"/>
        <v/>
      </c>
      <c r="W2110" s="71" t="str">
        <f>IF(U2110="","",SUM($U$18:U2110))</f>
        <v/>
      </c>
      <c r="X2110" s="71" t="str">
        <f>IF(U2110="","",IF(U2111="",SUM($U$18:U2110)-SUM($X$17:X2109)))</f>
        <v/>
      </c>
      <c r="Y2110" s="70" t="str">
        <f t="shared" si="160"/>
        <v/>
      </c>
      <c r="Z2110" s="71" t="str">
        <f t="shared" si="161"/>
        <v/>
      </c>
      <c r="AB2110" s="70"/>
    </row>
    <row r="2111" spans="2:28" s="71" customFormat="1" x14ac:dyDescent="0.3">
      <c r="B2111" s="242"/>
      <c r="C2111" s="243"/>
      <c r="D2111" s="244"/>
      <c r="E2111" s="243"/>
      <c r="F2111" s="243"/>
      <c r="G2111" s="244"/>
      <c r="H2111" s="245"/>
      <c r="I2111" s="244"/>
      <c r="J2111" s="245"/>
      <c r="K2111" s="244"/>
      <c r="L2111" s="245"/>
      <c r="M2111" s="244"/>
      <c r="N2111" s="246"/>
      <c r="O2111" s="243"/>
      <c r="P2111" s="243"/>
      <c r="Q2111" s="243"/>
      <c r="R2111" s="244"/>
      <c r="S2111" s="247"/>
      <c r="T2111" s="70" t="str">
        <f t="shared" si="158"/>
        <v/>
      </c>
      <c r="U2111" s="71" t="str">
        <f t="shared" si="159"/>
        <v/>
      </c>
      <c r="V2111" s="71" t="str">
        <f t="shared" si="162"/>
        <v/>
      </c>
      <c r="W2111" s="71" t="str">
        <f>IF(U2111="","",SUM($U$18:U2111))</f>
        <v/>
      </c>
      <c r="X2111" s="71" t="str">
        <f>IF(U2111="","",IF(U2112="",SUM($U$18:U2111)-SUM($X$17:X2110)))</f>
        <v/>
      </c>
      <c r="Y2111" s="70" t="str">
        <f t="shared" si="160"/>
        <v/>
      </c>
      <c r="Z2111" s="71" t="str">
        <f t="shared" si="161"/>
        <v/>
      </c>
      <c r="AB2111" s="70"/>
    </row>
    <row r="2112" spans="2:28" s="71" customFormat="1" x14ac:dyDescent="0.3">
      <c r="B2112" s="242"/>
      <c r="C2112" s="243"/>
      <c r="D2112" s="244"/>
      <c r="E2112" s="243"/>
      <c r="F2112" s="243"/>
      <c r="G2112" s="244"/>
      <c r="H2112" s="245"/>
      <c r="I2112" s="244"/>
      <c r="J2112" s="245"/>
      <c r="K2112" s="244"/>
      <c r="L2112" s="245"/>
      <c r="M2112" s="244"/>
      <c r="N2112" s="246"/>
      <c r="O2112" s="243"/>
      <c r="P2112" s="243"/>
      <c r="Q2112" s="243"/>
      <c r="R2112" s="244"/>
      <c r="S2112" s="247"/>
      <c r="T2112" s="70" t="str">
        <f t="shared" si="158"/>
        <v/>
      </c>
      <c r="U2112" s="71" t="str">
        <f t="shared" si="159"/>
        <v/>
      </c>
      <c r="V2112" s="71" t="str">
        <f t="shared" si="162"/>
        <v/>
      </c>
      <c r="W2112" s="71" t="str">
        <f>IF(U2112="","",SUM($U$18:U2112))</f>
        <v/>
      </c>
      <c r="X2112" s="71" t="str">
        <f>IF(U2112="","",IF(U2113="",SUM($U$18:U2112)-SUM($X$17:X2111)))</f>
        <v/>
      </c>
      <c r="Y2112" s="70" t="str">
        <f t="shared" si="160"/>
        <v/>
      </c>
      <c r="Z2112" s="71" t="str">
        <f t="shared" si="161"/>
        <v/>
      </c>
      <c r="AB2112" s="70"/>
    </row>
    <row r="2113" spans="2:28" s="71" customFormat="1" x14ac:dyDescent="0.3">
      <c r="B2113" s="242"/>
      <c r="C2113" s="243"/>
      <c r="D2113" s="244"/>
      <c r="E2113" s="243"/>
      <c r="F2113" s="243"/>
      <c r="G2113" s="244"/>
      <c r="H2113" s="245"/>
      <c r="I2113" s="244"/>
      <c r="J2113" s="245"/>
      <c r="K2113" s="244"/>
      <c r="L2113" s="245"/>
      <c r="M2113" s="244"/>
      <c r="N2113" s="246"/>
      <c r="O2113" s="243"/>
      <c r="P2113" s="243"/>
      <c r="Q2113" s="243"/>
      <c r="R2113" s="244"/>
      <c r="S2113" s="247"/>
      <c r="T2113" s="70" t="str">
        <f t="shared" si="158"/>
        <v/>
      </c>
      <c r="U2113" s="71" t="str">
        <f t="shared" si="159"/>
        <v/>
      </c>
      <c r="V2113" s="71" t="str">
        <f t="shared" si="162"/>
        <v/>
      </c>
      <c r="W2113" s="71" t="str">
        <f>IF(U2113="","",SUM($U$18:U2113))</f>
        <v/>
      </c>
      <c r="X2113" s="71" t="str">
        <f>IF(U2113="","",IF(U2114="",SUM($U$18:U2113)-SUM($X$17:X2112)))</f>
        <v/>
      </c>
      <c r="Y2113" s="70" t="str">
        <f t="shared" si="160"/>
        <v/>
      </c>
      <c r="Z2113" s="71" t="str">
        <f t="shared" si="161"/>
        <v/>
      </c>
      <c r="AB2113" s="70"/>
    </row>
    <row r="2114" spans="2:28" s="71" customFormat="1" x14ac:dyDescent="0.3">
      <c r="B2114" s="242"/>
      <c r="C2114" s="243"/>
      <c r="D2114" s="244"/>
      <c r="E2114" s="243"/>
      <c r="F2114" s="243"/>
      <c r="G2114" s="244"/>
      <c r="H2114" s="245"/>
      <c r="I2114" s="244"/>
      <c r="J2114" s="245"/>
      <c r="K2114" s="244"/>
      <c r="L2114" s="245"/>
      <c r="M2114" s="244"/>
      <c r="N2114" s="246"/>
      <c r="O2114" s="243"/>
      <c r="P2114" s="243"/>
      <c r="Q2114" s="243"/>
      <c r="R2114" s="244"/>
      <c r="S2114" s="247"/>
      <c r="T2114" s="70" t="str">
        <f t="shared" si="158"/>
        <v/>
      </c>
      <c r="U2114" s="71" t="str">
        <f t="shared" si="159"/>
        <v/>
      </c>
      <c r="V2114" s="71" t="str">
        <f t="shared" si="162"/>
        <v/>
      </c>
      <c r="W2114" s="71" t="str">
        <f>IF(U2114="","",SUM($U$18:U2114))</f>
        <v/>
      </c>
      <c r="X2114" s="71" t="str">
        <f>IF(U2114="","",IF(U2115="",SUM($U$18:U2114)-SUM($X$17:X2113)))</f>
        <v/>
      </c>
      <c r="Y2114" s="70" t="str">
        <f t="shared" si="160"/>
        <v/>
      </c>
      <c r="Z2114" s="71" t="str">
        <f t="shared" si="161"/>
        <v/>
      </c>
      <c r="AB2114" s="70"/>
    </row>
    <row r="2115" spans="2:28" s="71" customFormat="1" x14ac:dyDescent="0.3">
      <c r="B2115" s="242"/>
      <c r="C2115" s="243"/>
      <c r="D2115" s="244"/>
      <c r="E2115" s="243"/>
      <c r="F2115" s="243"/>
      <c r="G2115" s="244"/>
      <c r="H2115" s="245"/>
      <c r="I2115" s="244"/>
      <c r="J2115" s="245"/>
      <c r="K2115" s="244"/>
      <c r="L2115" s="245"/>
      <c r="M2115" s="244"/>
      <c r="N2115" s="246"/>
      <c r="O2115" s="243"/>
      <c r="P2115" s="243"/>
      <c r="Q2115" s="243"/>
      <c r="R2115" s="244"/>
      <c r="S2115" s="247"/>
      <c r="T2115" s="70" t="str">
        <f t="shared" si="158"/>
        <v/>
      </c>
      <c r="U2115" s="71" t="str">
        <f t="shared" si="159"/>
        <v/>
      </c>
      <c r="V2115" s="71" t="str">
        <f t="shared" si="162"/>
        <v/>
      </c>
      <c r="W2115" s="71" t="str">
        <f>IF(U2115="","",SUM($U$18:U2115))</f>
        <v/>
      </c>
      <c r="X2115" s="71" t="str">
        <f>IF(U2115="","",IF(U2116="",SUM($U$18:U2115)-SUM($X$17:X2114)))</f>
        <v/>
      </c>
      <c r="Y2115" s="70" t="str">
        <f t="shared" si="160"/>
        <v/>
      </c>
      <c r="Z2115" s="71" t="str">
        <f t="shared" si="161"/>
        <v/>
      </c>
      <c r="AB2115" s="70"/>
    </row>
    <row r="2116" spans="2:28" s="71" customFormat="1" x14ac:dyDescent="0.3">
      <c r="B2116" s="242"/>
      <c r="C2116" s="243"/>
      <c r="D2116" s="244"/>
      <c r="E2116" s="243"/>
      <c r="F2116" s="243"/>
      <c r="G2116" s="244"/>
      <c r="H2116" s="245"/>
      <c r="I2116" s="244"/>
      <c r="J2116" s="245"/>
      <c r="K2116" s="244"/>
      <c r="L2116" s="245"/>
      <c r="M2116" s="244"/>
      <c r="N2116" s="246"/>
      <c r="O2116" s="243"/>
      <c r="P2116" s="243"/>
      <c r="Q2116" s="243"/>
      <c r="R2116" s="244"/>
      <c r="S2116" s="247"/>
      <c r="T2116" s="70" t="str">
        <f t="shared" si="158"/>
        <v/>
      </c>
      <c r="U2116" s="71" t="str">
        <f t="shared" si="159"/>
        <v/>
      </c>
      <c r="V2116" s="71" t="str">
        <f t="shared" si="162"/>
        <v/>
      </c>
      <c r="W2116" s="71" t="str">
        <f>IF(U2116="","",SUM($U$18:U2116))</f>
        <v/>
      </c>
      <c r="X2116" s="71" t="str">
        <f>IF(U2116="","",IF(U2117="",SUM($U$18:U2116)-SUM($X$17:X2115)))</f>
        <v/>
      </c>
      <c r="Y2116" s="70" t="str">
        <f t="shared" si="160"/>
        <v/>
      </c>
      <c r="Z2116" s="71" t="str">
        <f t="shared" si="161"/>
        <v/>
      </c>
      <c r="AB2116" s="70"/>
    </row>
    <row r="2117" spans="2:28" s="71" customFormat="1" x14ac:dyDescent="0.3">
      <c r="B2117" s="242"/>
      <c r="C2117" s="243"/>
      <c r="D2117" s="244"/>
      <c r="E2117" s="243"/>
      <c r="F2117" s="243"/>
      <c r="G2117" s="244"/>
      <c r="H2117" s="245"/>
      <c r="I2117" s="244"/>
      <c r="J2117" s="245"/>
      <c r="K2117" s="244"/>
      <c r="L2117" s="245"/>
      <c r="M2117" s="244"/>
      <c r="N2117" s="246"/>
      <c r="O2117" s="243"/>
      <c r="P2117" s="243"/>
      <c r="Q2117" s="243"/>
      <c r="R2117" s="244"/>
      <c r="S2117" s="247"/>
      <c r="T2117" s="70" t="str">
        <f t="shared" si="158"/>
        <v/>
      </c>
      <c r="U2117" s="71" t="str">
        <f t="shared" si="159"/>
        <v/>
      </c>
      <c r="V2117" s="71" t="str">
        <f t="shared" si="162"/>
        <v/>
      </c>
      <c r="W2117" s="71" t="str">
        <f>IF(U2117="","",SUM($U$18:U2117))</f>
        <v/>
      </c>
      <c r="X2117" s="71" t="str">
        <f>IF(U2117="","",IF(U2118="",SUM($U$18:U2117)-SUM($X$17:X2116)))</f>
        <v/>
      </c>
      <c r="Y2117" s="70" t="str">
        <f t="shared" si="160"/>
        <v/>
      </c>
      <c r="Z2117" s="71" t="str">
        <f t="shared" si="161"/>
        <v/>
      </c>
      <c r="AB2117" s="70"/>
    </row>
    <row r="2118" spans="2:28" s="71" customFormat="1" x14ac:dyDescent="0.3">
      <c r="B2118" s="242"/>
      <c r="C2118" s="243"/>
      <c r="D2118" s="244"/>
      <c r="E2118" s="243"/>
      <c r="F2118" s="243"/>
      <c r="G2118" s="244"/>
      <c r="H2118" s="245"/>
      <c r="I2118" s="244"/>
      <c r="J2118" s="245"/>
      <c r="K2118" s="244"/>
      <c r="L2118" s="245"/>
      <c r="M2118" s="244"/>
      <c r="N2118" s="246"/>
      <c r="O2118" s="243"/>
      <c r="P2118" s="243"/>
      <c r="Q2118" s="243"/>
      <c r="R2118" s="244"/>
      <c r="S2118" s="247"/>
      <c r="T2118" s="70" t="str">
        <f t="shared" si="158"/>
        <v/>
      </c>
      <c r="U2118" s="71" t="str">
        <f t="shared" si="159"/>
        <v/>
      </c>
      <c r="V2118" s="71" t="str">
        <f t="shared" si="162"/>
        <v/>
      </c>
      <c r="W2118" s="71" t="str">
        <f>IF(U2118="","",SUM($U$18:U2118))</f>
        <v/>
      </c>
      <c r="X2118" s="71" t="str">
        <f>IF(U2118="","",IF(U2119="",SUM($U$18:U2118)-SUM($X$17:X2117)))</f>
        <v/>
      </c>
      <c r="Y2118" s="70" t="str">
        <f t="shared" si="160"/>
        <v/>
      </c>
      <c r="Z2118" s="71" t="str">
        <f t="shared" si="161"/>
        <v/>
      </c>
      <c r="AB2118" s="70"/>
    </row>
    <row r="2119" spans="2:28" s="71" customFormat="1" x14ac:dyDescent="0.3">
      <c r="B2119" s="242"/>
      <c r="C2119" s="243"/>
      <c r="D2119" s="244"/>
      <c r="E2119" s="243"/>
      <c r="F2119" s="243"/>
      <c r="G2119" s="244"/>
      <c r="H2119" s="245"/>
      <c r="I2119" s="244"/>
      <c r="J2119" s="245"/>
      <c r="K2119" s="244"/>
      <c r="L2119" s="245"/>
      <c r="M2119" s="244"/>
      <c r="N2119" s="246"/>
      <c r="O2119" s="243"/>
      <c r="P2119" s="243"/>
      <c r="Q2119" s="243"/>
      <c r="R2119" s="244"/>
      <c r="S2119" s="247"/>
      <c r="T2119" s="70" t="str">
        <f t="shared" si="158"/>
        <v/>
      </c>
      <c r="U2119" s="71" t="str">
        <f t="shared" si="159"/>
        <v/>
      </c>
      <c r="V2119" s="71" t="str">
        <f t="shared" si="162"/>
        <v/>
      </c>
      <c r="W2119" s="71" t="str">
        <f>IF(U2119="","",SUM($U$18:U2119))</f>
        <v/>
      </c>
      <c r="X2119" s="71" t="str">
        <f>IF(U2119="","",IF(U2120="",SUM($U$18:U2119)-SUM($X$17:X2118)))</f>
        <v/>
      </c>
      <c r="Y2119" s="70" t="str">
        <f t="shared" si="160"/>
        <v/>
      </c>
      <c r="Z2119" s="71" t="str">
        <f t="shared" si="161"/>
        <v/>
      </c>
      <c r="AB2119" s="70"/>
    </row>
    <row r="2120" spans="2:28" s="71" customFormat="1" x14ac:dyDescent="0.3">
      <c r="B2120" s="242"/>
      <c r="C2120" s="243"/>
      <c r="D2120" s="244"/>
      <c r="E2120" s="243"/>
      <c r="F2120" s="243"/>
      <c r="G2120" s="244"/>
      <c r="H2120" s="245"/>
      <c r="I2120" s="244"/>
      <c r="J2120" s="245"/>
      <c r="K2120" s="244"/>
      <c r="L2120" s="245"/>
      <c r="M2120" s="244"/>
      <c r="N2120" s="246"/>
      <c r="O2120" s="243"/>
      <c r="P2120" s="243"/>
      <c r="Q2120" s="243"/>
      <c r="R2120" s="244"/>
      <c r="S2120" s="247"/>
      <c r="T2120" s="70" t="str">
        <f t="shared" si="158"/>
        <v/>
      </c>
      <c r="U2120" s="71" t="str">
        <f t="shared" si="159"/>
        <v/>
      </c>
      <c r="V2120" s="71" t="str">
        <f t="shared" si="162"/>
        <v/>
      </c>
      <c r="W2120" s="71" t="str">
        <f>IF(U2120="","",SUM($U$18:U2120))</f>
        <v/>
      </c>
      <c r="X2120" s="71" t="str">
        <f>IF(U2120="","",IF(U2121="",SUM($U$18:U2120)-SUM($X$17:X2119)))</f>
        <v/>
      </c>
      <c r="Y2120" s="70" t="str">
        <f t="shared" si="160"/>
        <v/>
      </c>
      <c r="Z2120" s="71" t="str">
        <f t="shared" si="161"/>
        <v/>
      </c>
      <c r="AB2120" s="70"/>
    </row>
    <row r="2121" spans="2:28" s="71" customFormat="1" x14ac:dyDescent="0.3">
      <c r="B2121" s="242"/>
      <c r="C2121" s="243"/>
      <c r="D2121" s="244"/>
      <c r="E2121" s="243"/>
      <c r="F2121" s="243"/>
      <c r="G2121" s="244"/>
      <c r="H2121" s="245"/>
      <c r="I2121" s="244"/>
      <c r="J2121" s="245"/>
      <c r="K2121" s="244"/>
      <c r="L2121" s="245"/>
      <c r="M2121" s="244"/>
      <c r="N2121" s="246"/>
      <c r="O2121" s="243"/>
      <c r="P2121" s="243"/>
      <c r="Q2121" s="243"/>
      <c r="R2121" s="244"/>
      <c r="S2121" s="247"/>
      <c r="T2121" s="70" t="str">
        <f t="shared" si="158"/>
        <v/>
      </c>
      <c r="U2121" s="71" t="str">
        <f t="shared" si="159"/>
        <v/>
      </c>
      <c r="V2121" s="71" t="str">
        <f t="shared" si="162"/>
        <v/>
      </c>
      <c r="W2121" s="71" t="str">
        <f>IF(U2121="","",SUM($U$18:U2121))</f>
        <v/>
      </c>
      <c r="X2121" s="71" t="str">
        <f>IF(U2121="","",IF(U2122="",SUM($U$18:U2121)-SUM($X$17:X2120)))</f>
        <v/>
      </c>
      <c r="Y2121" s="70" t="str">
        <f t="shared" si="160"/>
        <v/>
      </c>
      <c r="Z2121" s="71" t="str">
        <f t="shared" si="161"/>
        <v/>
      </c>
      <c r="AB2121" s="70"/>
    </row>
    <row r="2122" spans="2:28" s="71" customFormat="1" x14ac:dyDescent="0.3">
      <c r="B2122" s="242"/>
      <c r="C2122" s="243"/>
      <c r="D2122" s="244"/>
      <c r="E2122" s="243"/>
      <c r="F2122" s="243"/>
      <c r="G2122" s="244"/>
      <c r="H2122" s="245"/>
      <c r="I2122" s="244"/>
      <c r="J2122" s="245"/>
      <c r="K2122" s="244"/>
      <c r="L2122" s="245"/>
      <c r="M2122" s="244"/>
      <c r="N2122" s="246"/>
      <c r="O2122" s="243"/>
      <c r="P2122" s="243"/>
      <c r="Q2122" s="243"/>
      <c r="R2122" s="244"/>
      <c r="S2122" s="247"/>
      <c r="T2122" s="70" t="str">
        <f t="shared" si="158"/>
        <v/>
      </c>
      <c r="U2122" s="71" t="str">
        <f t="shared" si="159"/>
        <v/>
      </c>
      <c r="V2122" s="71" t="str">
        <f t="shared" si="162"/>
        <v/>
      </c>
      <c r="W2122" s="71" t="str">
        <f>IF(U2122="","",SUM($U$18:U2122))</f>
        <v/>
      </c>
      <c r="X2122" s="71" t="str">
        <f>IF(U2122="","",IF(U2123="",SUM($U$18:U2122)-SUM($X$17:X2121)))</f>
        <v/>
      </c>
      <c r="Y2122" s="70" t="str">
        <f t="shared" si="160"/>
        <v/>
      </c>
      <c r="Z2122" s="71" t="str">
        <f t="shared" si="161"/>
        <v/>
      </c>
      <c r="AB2122" s="70"/>
    </row>
    <row r="2123" spans="2:28" s="71" customFormat="1" x14ac:dyDescent="0.3">
      <c r="B2123" s="242"/>
      <c r="C2123" s="243"/>
      <c r="D2123" s="244"/>
      <c r="E2123" s="243"/>
      <c r="F2123" s="243"/>
      <c r="G2123" s="244"/>
      <c r="H2123" s="245"/>
      <c r="I2123" s="244"/>
      <c r="J2123" s="245"/>
      <c r="K2123" s="244"/>
      <c r="L2123" s="245"/>
      <c r="M2123" s="244"/>
      <c r="N2123" s="246"/>
      <c r="O2123" s="243"/>
      <c r="P2123" s="243"/>
      <c r="Q2123" s="243"/>
      <c r="R2123" s="244"/>
      <c r="S2123" s="247"/>
      <c r="T2123" s="70" t="str">
        <f t="shared" si="158"/>
        <v/>
      </c>
      <c r="U2123" s="71" t="str">
        <f t="shared" si="159"/>
        <v/>
      </c>
      <c r="V2123" s="71" t="str">
        <f t="shared" si="162"/>
        <v/>
      </c>
      <c r="W2123" s="71" t="str">
        <f>IF(U2123="","",SUM($U$18:U2123))</f>
        <v/>
      </c>
      <c r="X2123" s="71" t="str">
        <f>IF(U2123="","",IF(U2124="",SUM($U$18:U2123)-SUM($X$17:X2122)))</f>
        <v/>
      </c>
      <c r="Y2123" s="70" t="str">
        <f t="shared" si="160"/>
        <v/>
      </c>
      <c r="Z2123" s="71" t="str">
        <f t="shared" si="161"/>
        <v/>
      </c>
      <c r="AB2123" s="70"/>
    </row>
    <row r="2124" spans="2:28" s="71" customFormat="1" x14ac:dyDescent="0.3">
      <c r="B2124" s="242"/>
      <c r="C2124" s="243"/>
      <c r="D2124" s="244"/>
      <c r="E2124" s="243"/>
      <c r="F2124" s="243"/>
      <c r="G2124" s="244"/>
      <c r="H2124" s="245"/>
      <c r="I2124" s="244"/>
      <c r="J2124" s="245"/>
      <c r="K2124" s="244"/>
      <c r="L2124" s="245"/>
      <c r="M2124" s="244"/>
      <c r="N2124" s="246"/>
      <c r="O2124" s="243"/>
      <c r="P2124" s="243"/>
      <c r="Q2124" s="243"/>
      <c r="R2124" s="244"/>
      <c r="S2124" s="247"/>
      <c r="T2124" s="70" t="str">
        <f t="shared" si="158"/>
        <v/>
      </c>
      <c r="U2124" s="71" t="str">
        <f t="shared" si="159"/>
        <v/>
      </c>
      <c r="V2124" s="71" t="str">
        <f t="shared" si="162"/>
        <v/>
      </c>
      <c r="W2124" s="71" t="str">
        <f>IF(U2124="","",SUM($U$18:U2124))</f>
        <v/>
      </c>
      <c r="X2124" s="71" t="str">
        <f>IF(U2124="","",IF(U2125="",SUM($U$18:U2124)-SUM($X$17:X2123)))</f>
        <v/>
      </c>
      <c r="Y2124" s="70" t="str">
        <f t="shared" si="160"/>
        <v/>
      </c>
      <c r="Z2124" s="71" t="str">
        <f t="shared" si="161"/>
        <v/>
      </c>
      <c r="AB2124" s="70"/>
    </row>
    <row r="2125" spans="2:28" s="71" customFormat="1" x14ac:dyDescent="0.3">
      <c r="B2125" s="242"/>
      <c r="C2125" s="243"/>
      <c r="D2125" s="244"/>
      <c r="E2125" s="243"/>
      <c r="F2125" s="243"/>
      <c r="G2125" s="244"/>
      <c r="H2125" s="245"/>
      <c r="I2125" s="244"/>
      <c r="J2125" s="245"/>
      <c r="K2125" s="244"/>
      <c r="L2125" s="245"/>
      <c r="M2125" s="244"/>
      <c r="N2125" s="246"/>
      <c r="O2125" s="243"/>
      <c r="P2125" s="243"/>
      <c r="Q2125" s="243"/>
      <c r="R2125" s="244"/>
      <c r="S2125" s="247"/>
      <c r="T2125" s="70" t="str">
        <f t="shared" si="158"/>
        <v/>
      </c>
      <c r="U2125" s="71" t="str">
        <f t="shared" si="159"/>
        <v/>
      </c>
      <c r="V2125" s="71" t="str">
        <f t="shared" si="162"/>
        <v/>
      </c>
      <c r="W2125" s="71" t="str">
        <f>IF(U2125="","",SUM($U$18:U2125))</f>
        <v/>
      </c>
      <c r="X2125" s="71" t="str">
        <f>IF(U2125="","",IF(U2126="",SUM($U$18:U2125)-SUM($X$17:X2124)))</f>
        <v/>
      </c>
      <c r="Y2125" s="70" t="str">
        <f t="shared" si="160"/>
        <v/>
      </c>
      <c r="Z2125" s="71" t="str">
        <f t="shared" si="161"/>
        <v/>
      </c>
      <c r="AB2125" s="70"/>
    </row>
    <row r="2126" spans="2:28" s="71" customFormat="1" x14ac:dyDescent="0.3">
      <c r="B2126" s="242"/>
      <c r="C2126" s="243"/>
      <c r="D2126" s="244"/>
      <c r="E2126" s="243"/>
      <c r="F2126" s="243"/>
      <c r="G2126" s="244"/>
      <c r="H2126" s="245"/>
      <c r="I2126" s="244"/>
      <c r="J2126" s="245"/>
      <c r="K2126" s="244"/>
      <c r="L2126" s="245"/>
      <c r="M2126" s="244"/>
      <c r="N2126" s="246"/>
      <c r="O2126" s="243"/>
      <c r="P2126" s="243"/>
      <c r="Q2126" s="243"/>
      <c r="R2126" s="244"/>
      <c r="S2126" s="247"/>
      <c r="T2126" s="70" t="str">
        <f t="shared" si="158"/>
        <v/>
      </c>
      <c r="U2126" s="71" t="str">
        <f t="shared" si="159"/>
        <v/>
      </c>
      <c r="V2126" s="71" t="str">
        <f t="shared" si="162"/>
        <v/>
      </c>
      <c r="W2126" s="71" t="str">
        <f>IF(U2126="","",SUM($U$18:U2126))</f>
        <v/>
      </c>
      <c r="X2126" s="71" t="str">
        <f>IF(U2126="","",IF(U2127="",SUM($U$18:U2126)-SUM($X$17:X2125)))</f>
        <v/>
      </c>
      <c r="Y2126" s="70" t="str">
        <f t="shared" si="160"/>
        <v/>
      </c>
      <c r="Z2126" s="71" t="str">
        <f t="shared" si="161"/>
        <v/>
      </c>
      <c r="AB2126" s="70"/>
    </row>
    <row r="2127" spans="2:28" s="71" customFormat="1" x14ac:dyDescent="0.3">
      <c r="B2127" s="242"/>
      <c r="C2127" s="243"/>
      <c r="D2127" s="244"/>
      <c r="E2127" s="243"/>
      <c r="F2127" s="243"/>
      <c r="G2127" s="244"/>
      <c r="H2127" s="245"/>
      <c r="I2127" s="244"/>
      <c r="J2127" s="245"/>
      <c r="K2127" s="244"/>
      <c r="L2127" s="245"/>
      <c r="M2127" s="244"/>
      <c r="N2127" s="246"/>
      <c r="O2127" s="243"/>
      <c r="P2127" s="243"/>
      <c r="Q2127" s="243"/>
      <c r="R2127" s="244"/>
      <c r="S2127" s="247"/>
      <c r="T2127" s="70" t="str">
        <f t="shared" si="158"/>
        <v/>
      </c>
      <c r="U2127" s="71" t="str">
        <f t="shared" si="159"/>
        <v/>
      </c>
      <c r="V2127" s="71" t="str">
        <f t="shared" si="162"/>
        <v/>
      </c>
      <c r="W2127" s="71" t="str">
        <f>IF(U2127="","",SUM($U$18:U2127))</f>
        <v/>
      </c>
      <c r="X2127" s="71" t="str">
        <f>IF(U2127="","",IF(U2128="",SUM($U$18:U2127)-SUM($X$17:X2126)))</f>
        <v/>
      </c>
      <c r="Y2127" s="70" t="str">
        <f t="shared" si="160"/>
        <v/>
      </c>
      <c r="Z2127" s="71" t="str">
        <f t="shared" si="161"/>
        <v/>
      </c>
      <c r="AB2127" s="70"/>
    </row>
    <row r="2128" spans="2:28" s="71" customFormat="1" x14ac:dyDescent="0.3">
      <c r="B2128" s="242"/>
      <c r="C2128" s="243"/>
      <c r="D2128" s="244"/>
      <c r="E2128" s="243"/>
      <c r="F2128" s="243"/>
      <c r="G2128" s="244"/>
      <c r="H2128" s="245"/>
      <c r="I2128" s="244"/>
      <c r="J2128" s="245"/>
      <c r="K2128" s="244"/>
      <c r="L2128" s="245"/>
      <c r="M2128" s="244"/>
      <c r="N2128" s="246"/>
      <c r="O2128" s="243"/>
      <c r="P2128" s="243"/>
      <c r="Q2128" s="243"/>
      <c r="R2128" s="244"/>
      <c r="S2128" s="247"/>
      <c r="T2128" s="70" t="str">
        <f t="shared" si="158"/>
        <v/>
      </c>
      <c r="U2128" s="71" t="str">
        <f t="shared" si="159"/>
        <v/>
      </c>
      <c r="V2128" s="71" t="str">
        <f t="shared" si="162"/>
        <v/>
      </c>
      <c r="W2128" s="71" t="str">
        <f>IF(U2128="","",SUM($U$18:U2128))</f>
        <v/>
      </c>
      <c r="X2128" s="71" t="str">
        <f>IF(U2128="","",IF(U2129="",SUM($U$18:U2128)-SUM($X$17:X2127)))</f>
        <v/>
      </c>
      <c r="Y2128" s="70" t="str">
        <f t="shared" si="160"/>
        <v/>
      </c>
      <c r="Z2128" s="71" t="str">
        <f t="shared" si="161"/>
        <v/>
      </c>
      <c r="AB2128" s="70"/>
    </row>
    <row r="2129" spans="2:28" s="71" customFormat="1" x14ac:dyDescent="0.3">
      <c r="B2129" s="242"/>
      <c r="C2129" s="243"/>
      <c r="D2129" s="244"/>
      <c r="E2129" s="243"/>
      <c r="F2129" s="243"/>
      <c r="G2129" s="244"/>
      <c r="H2129" s="245"/>
      <c r="I2129" s="244"/>
      <c r="J2129" s="245"/>
      <c r="K2129" s="244"/>
      <c r="L2129" s="245"/>
      <c r="M2129" s="244"/>
      <c r="N2129" s="246"/>
      <c r="O2129" s="243"/>
      <c r="P2129" s="243"/>
      <c r="Q2129" s="243"/>
      <c r="R2129" s="244"/>
      <c r="S2129" s="247"/>
      <c r="T2129" s="70" t="str">
        <f t="shared" si="158"/>
        <v/>
      </c>
      <c r="U2129" s="71" t="str">
        <f t="shared" si="159"/>
        <v/>
      </c>
      <c r="V2129" s="71" t="str">
        <f t="shared" si="162"/>
        <v/>
      </c>
      <c r="W2129" s="71" t="str">
        <f>IF(U2129="","",SUM($U$18:U2129))</f>
        <v/>
      </c>
      <c r="X2129" s="71" t="str">
        <f>IF(U2129="","",IF(U2130="",SUM($U$18:U2129)-SUM($X$17:X2128)))</f>
        <v/>
      </c>
      <c r="Y2129" s="70" t="str">
        <f t="shared" si="160"/>
        <v/>
      </c>
      <c r="Z2129" s="71" t="str">
        <f t="shared" si="161"/>
        <v/>
      </c>
      <c r="AB2129" s="70"/>
    </row>
    <row r="2130" spans="2:28" s="71" customFormat="1" x14ac:dyDescent="0.3">
      <c r="B2130" s="242"/>
      <c r="C2130" s="243"/>
      <c r="D2130" s="244"/>
      <c r="E2130" s="243"/>
      <c r="F2130" s="243"/>
      <c r="G2130" s="244"/>
      <c r="H2130" s="245"/>
      <c r="I2130" s="244"/>
      <c r="J2130" s="245"/>
      <c r="K2130" s="244"/>
      <c r="L2130" s="245"/>
      <c r="M2130" s="244"/>
      <c r="N2130" s="246"/>
      <c r="O2130" s="243"/>
      <c r="P2130" s="243"/>
      <c r="Q2130" s="243"/>
      <c r="R2130" s="244"/>
      <c r="S2130" s="247"/>
      <c r="T2130" s="70" t="str">
        <f t="shared" si="158"/>
        <v/>
      </c>
      <c r="U2130" s="71" t="str">
        <f t="shared" si="159"/>
        <v/>
      </c>
      <c r="V2130" s="71" t="str">
        <f t="shared" si="162"/>
        <v/>
      </c>
      <c r="W2130" s="71" t="str">
        <f>IF(U2130="","",SUM($U$18:U2130))</f>
        <v/>
      </c>
      <c r="X2130" s="71" t="str">
        <f>IF(U2130="","",IF(U2131="",SUM($U$18:U2130)-SUM($X$17:X2129)))</f>
        <v/>
      </c>
      <c r="Y2130" s="70" t="str">
        <f t="shared" si="160"/>
        <v/>
      </c>
      <c r="Z2130" s="71" t="str">
        <f t="shared" si="161"/>
        <v/>
      </c>
      <c r="AB2130" s="70"/>
    </row>
    <row r="2131" spans="2:28" s="71" customFormat="1" x14ac:dyDescent="0.3">
      <c r="B2131" s="242"/>
      <c r="C2131" s="243"/>
      <c r="D2131" s="244"/>
      <c r="E2131" s="243"/>
      <c r="F2131" s="243"/>
      <c r="G2131" s="244"/>
      <c r="H2131" s="245"/>
      <c r="I2131" s="244"/>
      <c r="J2131" s="245"/>
      <c r="K2131" s="244"/>
      <c r="L2131" s="245"/>
      <c r="M2131" s="244"/>
      <c r="N2131" s="246"/>
      <c r="O2131" s="243"/>
      <c r="P2131" s="243"/>
      <c r="Q2131" s="243"/>
      <c r="R2131" s="244"/>
      <c r="S2131" s="247"/>
      <c r="T2131" s="70" t="str">
        <f t="shared" ref="T2131:T2194" si="163">IF(N2131&lt;0,"",IF(N2131="","",(N2131-2)/2))</f>
        <v/>
      </c>
      <c r="U2131" s="71" t="str">
        <f t="shared" ref="U2131:U2194" si="164">IF(H2131="","",IF(M2131="",(H2131+J2131+L2131)*-1,IF(M2131=G2131,H2131/2*N2131-(H2131+J2131+L2131),IF(M2131=I2131,J2131/2*N2131-(H2131+J2131+L2131),IF(M2131=K2131,L2131/2*N2131-(H2131+J2131+L2131))))))</f>
        <v/>
      </c>
      <c r="V2131" s="71" t="str">
        <f t="shared" si="162"/>
        <v/>
      </c>
      <c r="W2131" s="71" t="str">
        <f>IF(U2131="","",SUM($U$18:U2131))</f>
        <v/>
      </c>
      <c r="X2131" s="71" t="str">
        <f>IF(U2131="","",IF(U2132="",SUM($U$18:U2131)-SUM($X$17:X2130)))</f>
        <v/>
      </c>
      <c r="Y2131" s="70" t="str">
        <f t="shared" ref="Y2131:Y2194" si="165">IF(O2131="","",IF(M2131="","",IF(G2131=M2131,O2131,IF(I2131=M2131,P2131,IF(K2131=M2131,Q2131)))))</f>
        <v/>
      </c>
      <c r="Z2131" s="71" t="str">
        <f t="shared" si="161"/>
        <v/>
      </c>
      <c r="AB2131" s="70"/>
    </row>
    <row r="2132" spans="2:28" s="71" customFormat="1" x14ac:dyDescent="0.3">
      <c r="B2132" s="242"/>
      <c r="C2132" s="243"/>
      <c r="D2132" s="244"/>
      <c r="E2132" s="243"/>
      <c r="F2132" s="243"/>
      <c r="G2132" s="244"/>
      <c r="H2132" s="245"/>
      <c r="I2132" s="244"/>
      <c r="J2132" s="245"/>
      <c r="K2132" s="244"/>
      <c r="L2132" s="245"/>
      <c r="M2132" s="244"/>
      <c r="N2132" s="246"/>
      <c r="O2132" s="243"/>
      <c r="P2132" s="243"/>
      <c r="Q2132" s="243"/>
      <c r="R2132" s="244"/>
      <c r="S2132" s="247"/>
      <c r="T2132" s="70" t="str">
        <f t="shared" si="163"/>
        <v/>
      </c>
      <c r="U2132" s="71" t="str">
        <f t="shared" si="164"/>
        <v/>
      </c>
      <c r="V2132" s="71" t="str">
        <f t="shared" si="162"/>
        <v/>
      </c>
      <c r="W2132" s="71" t="str">
        <f>IF(U2132="","",SUM($U$18:U2132))</f>
        <v/>
      </c>
      <c r="X2132" s="71" t="str">
        <f>IF(U2132="","",IF(U2133="",SUM($U$18:U2132)-SUM($X$17:X2131)))</f>
        <v/>
      </c>
      <c r="Y2132" s="70" t="str">
        <f t="shared" si="165"/>
        <v/>
      </c>
      <c r="Z2132" s="71" t="str">
        <f t="shared" si="161"/>
        <v/>
      </c>
      <c r="AB2132" s="70"/>
    </row>
    <row r="2133" spans="2:28" s="71" customFormat="1" x14ac:dyDescent="0.3">
      <c r="B2133" s="242"/>
      <c r="C2133" s="243"/>
      <c r="D2133" s="244"/>
      <c r="E2133" s="243"/>
      <c r="F2133" s="243"/>
      <c r="G2133" s="244"/>
      <c r="H2133" s="245"/>
      <c r="I2133" s="244"/>
      <c r="J2133" s="245"/>
      <c r="K2133" s="244"/>
      <c r="L2133" s="245"/>
      <c r="M2133" s="244"/>
      <c r="N2133" s="246"/>
      <c r="O2133" s="243"/>
      <c r="P2133" s="243"/>
      <c r="Q2133" s="243"/>
      <c r="R2133" s="244"/>
      <c r="S2133" s="247"/>
      <c r="T2133" s="70" t="str">
        <f t="shared" si="163"/>
        <v/>
      </c>
      <c r="U2133" s="71" t="str">
        <f t="shared" si="164"/>
        <v/>
      </c>
      <c r="V2133" s="71" t="str">
        <f t="shared" si="162"/>
        <v/>
      </c>
      <c r="W2133" s="71" t="str">
        <f>IF(U2133="","",SUM($U$18:U2133))</f>
        <v/>
      </c>
      <c r="X2133" s="71" t="str">
        <f>IF(U2133="","",IF(U2134="",SUM($U$18:U2133)-SUM($X$17:X2132)))</f>
        <v/>
      </c>
      <c r="Y2133" s="70" t="str">
        <f t="shared" si="165"/>
        <v/>
      </c>
      <c r="Z2133" s="71" t="str">
        <f t="shared" si="161"/>
        <v/>
      </c>
      <c r="AB2133" s="70"/>
    </row>
    <row r="2134" spans="2:28" s="71" customFormat="1" x14ac:dyDescent="0.3">
      <c r="B2134" s="242"/>
      <c r="C2134" s="243"/>
      <c r="D2134" s="244"/>
      <c r="E2134" s="243"/>
      <c r="F2134" s="243"/>
      <c r="G2134" s="244"/>
      <c r="H2134" s="245"/>
      <c r="I2134" s="244"/>
      <c r="J2134" s="245"/>
      <c r="K2134" s="244"/>
      <c r="L2134" s="245"/>
      <c r="M2134" s="244"/>
      <c r="N2134" s="246"/>
      <c r="O2134" s="243"/>
      <c r="P2134" s="243"/>
      <c r="Q2134" s="243"/>
      <c r="R2134" s="244"/>
      <c r="S2134" s="247"/>
      <c r="T2134" s="70" t="str">
        <f t="shared" si="163"/>
        <v/>
      </c>
      <c r="U2134" s="71" t="str">
        <f t="shared" si="164"/>
        <v/>
      </c>
      <c r="V2134" s="71" t="str">
        <f t="shared" si="162"/>
        <v/>
      </c>
      <c r="W2134" s="71" t="str">
        <f>IF(U2134="","",SUM($U$18:U2134))</f>
        <v/>
      </c>
      <c r="X2134" s="71" t="str">
        <f>IF(U2134="","",IF(U2135="",SUM($U$18:U2134)-SUM($X$17:X2133)))</f>
        <v/>
      </c>
      <c r="Y2134" s="70" t="str">
        <f t="shared" si="165"/>
        <v/>
      </c>
      <c r="Z2134" s="71" t="str">
        <f t="shared" si="161"/>
        <v/>
      </c>
      <c r="AB2134" s="70"/>
    </row>
    <row r="2135" spans="2:28" s="71" customFormat="1" x14ac:dyDescent="0.3">
      <c r="B2135" s="242"/>
      <c r="C2135" s="243"/>
      <c r="D2135" s="244"/>
      <c r="E2135" s="243"/>
      <c r="F2135" s="243"/>
      <c r="G2135" s="244"/>
      <c r="H2135" s="245"/>
      <c r="I2135" s="244"/>
      <c r="J2135" s="245"/>
      <c r="K2135" s="244"/>
      <c r="L2135" s="245"/>
      <c r="M2135" s="244"/>
      <c r="N2135" s="246"/>
      <c r="O2135" s="243"/>
      <c r="P2135" s="243"/>
      <c r="Q2135" s="243"/>
      <c r="R2135" s="244"/>
      <c r="S2135" s="247"/>
      <c r="T2135" s="70" t="str">
        <f t="shared" si="163"/>
        <v/>
      </c>
      <c r="U2135" s="71" t="str">
        <f t="shared" si="164"/>
        <v/>
      </c>
      <c r="V2135" s="71" t="str">
        <f t="shared" si="162"/>
        <v/>
      </c>
      <c r="W2135" s="71" t="str">
        <f>IF(U2135="","",SUM($U$18:U2135))</f>
        <v/>
      </c>
      <c r="X2135" s="71" t="str">
        <f>IF(U2135="","",IF(U2136="",SUM($U$18:U2135)-SUM($X$17:X2134)))</f>
        <v/>
      </c>
      <c r="Y2135" s="70" t="str">
        <f t="shared" si="165"/>
        <v/>
      </c>
      <c r="Z2135" s="71" t="str">
        <f t="shared" ref="Z2135:Z2198" si="166">(IF(C2135="","",IF(N2135="","",IF(U2135&lt;0,SUM(H2135+J2135+L2135+U2135),IF(U2135=0,SUM(H2135+J2135+L2135+U2135),IF(U2135=0,"",IF(U2135&gt;0,SUM(H2135+J2135+L2135+U2135))))))))</f>
        <v/>
      </c>
      <c r="AB2135" s="70"/>
    </row>
    <row r="2136" spans="2:28" s="71" customFormat="1" x14ac:dyDescent="0.3">
      <c r="B2136" s="242"/>
      <c r="C2136" s="243"/>
      <c r="D2136" s="244"/>
      <c r="E2136" s="243"/>
      <c r="F2136" s="243"/>
      <c r="G2136" s="244"/>
      <c r="H2136" s="245"/>
      <c r="I2136" s="244"/>
      <c r="J2136" s="245"/>
      <c r="K2136" s="244"/>
      <c r="L2136" s="245"/>
      <c r="M2136" s="244"/>
      <c r="N2136" s="246"/>
      <c r="O2136" s="243"/>
      <c r="P2136" s="243"/>
      <c r="Q2136" s="243"/>
      <c r="R2136" s="244"/>
      <c r="S2136" s="247"/>
      <c r="T2136" s="70" t="str">
        <f t="shared" si="163"/>
        <v/>
      </c>
      <c r="U2136" s="71" t="str">
        <f t="shared" si="164"/>
        <v/>
      </c>
      <c r="V2136" s="71" t="str">
        <f t="shared" si="162"/>
        <v/>
      </c>
      <c r="W2136" s="71" t="str">
        <f>IF(U2136="","",SUM($U$18:U2136))</f>
        <v/>
      </c>
      <c r="X2136" s="71" t="str">
        <f>IF(U2136="","",IF(U2137="",SUM($U$18:U2136)-SUM($X$17:X2135)))</f>
        <v/>
      </c>
      <c r="Y2136" s="70" t="str">
        <f t="shared" si="165"/>
        <v/>
      </c>
      <c r="Z2136" s="71" t="str">
        <f t="shared" si="166"/>
        <v/>
      </c>
      <c r="AB2136" s="70"/>
    </row>
    <row r="2137" spans="2:28" s="71" customFormat="1" x14ac:dyDescent="0.3">
      <c r="B2137" s="242"/>
      <c r="C2137" s="243"/>
      <c r="D2137" s="244"/>
      <c r="E2137" s="243"/>
      <c r="F2137" s="243"/>
      <c r="G2137" s="244"/>
      <c r="H2137" s="245"/>
      <c r="I2137" s="244"/>
      <c r="J2137" s="245"/>
      <c r="K2137" s="244"/>
      <c r="L2137" s="245"/>
      <c r="M2137" s="244"/>
      <c r="N2137" s="246"/>
      <c r="O2137" s="243"/>
      <c r="P2137" s="243"/>
      <c r="Q2137" s="243"/>
      <c r="R2137" s="244"/>
      <c r="S2137" s="247"/>
      <c r="T2137" s="70" t="str">
        <f t="shared" si="163"/>
        <v/>
      </c>
      <c r="U2137" s="71" t="str">
        <f t="shared" si="164"/>
        <v/>
      </c>
      <c r="V2137" s="71" t="str">
        <f t="shared" si="162"/>
        <v/>
      </c>
      <c r="W2137" s="71" t="str">
        <f>IF(U2137="","",SUM($U$18:U2137))</f>
        <v/>
      </c>
      <c r="X2137" s="71" t="str">
        <f>IF(U2137="","",IF(U2138="",SUM($U$18:U2137)-SUM($X$17:X2136)))</f>
        <v/>
      </c>
      <c r="Y2137" s="70" t="str">
        <f t="shared" si="165"/>
        <v/>
      </c>
      <c r="Z2137" s="71" t="str">
        <f t="shared" si="166"/>
        <v/>
      </c>
      <c r="AB2137" s="70"/>
    </row>
    <row r="2138" spans="2:28" s="71" customFormat="1" x14ac:dyDescent="0.3">
      <c r="B2138" s="242"/>
      <c r="C2138" s="243"/>
      <c r="D2138" s="244"/>
      <c r="E2138" s="243"/>
      <c r="F2138" s="243"/>
      <c r="G2138" s="244"/>
      <c r="H2138" s="245"/>
      <c r="I2138" s="244"/>
      <c r="J2138" s="245"/>
      <c r="K2138" s="244"/>
      <c r="L2138" s="245"/>
      <c r="M2138" s="244"/>
      <c r="N2138" s="246"/>
      <c r="O2138" s="243"/>
      <c r="P2138" s="243"/>
      <c r="Q2138" s="243"/>
      <c r="R2138" s="244"/>
      <c r="S2138" s="247"/>
      <c r="T2138" s="70" t="str">
        <f t="shared" si="163"/>
        <v/>
      </c>
      <c r="U2138" s="71" t="str">
        <f t="shared" si="164"/>
        <v/>
      </c>
      <c r="V2138" s="71" t="str">
        <f t="shared" si="162"/>
        <v/>
      </c>
      <c r="W2138" s="71" t="str">
        <f>IF(U2138="","",SUM($U$18:U2138))</f>
        <v/>
      </c>
      <c r="X2138" s="71" t="str">
        <f>IF(U2138="","",IF(U2139="",SUM($U$18:U2138)-SUM($X$17:X2137)))</f>
        <v/>
      </c>
      <c r="Y2138" s="70" t="str">
        <f t="shared" si="165"/>
        <v/>
      </c>
      <c r="Z2138" s="71" t="str">
        <f t="shared" si="166"/>
        <v/>
      </c>
      <c r="AB2138" s="70"/>
    </row>
    <row r="2139" spans="2:28" s="71" customFormat="1" x14ac:dyDescent="0.3">
      <c r="B2139" s="242"/>
      <c r="C2139" s="243"/>
      <c r="D2139" s="244"/>
      <c r="E2139" s="243"/>
      <c r="F2139" s="243"/>
      <c r="G2139" s="244"/>
      <c r="H2139" s="245"/>
      <c r="I2139" s="244"/>
      <c r="J2139" s="245"/>
      <c r="K2139" s="244"/>
      <c r="L2139" s="245"/>
      <c r="M2139" s="244"/>
      <c r="N2139" s="246"/>
      <c r="O2139" s="243"/>
      <c r="P2139" s="243"/>
      <c r="Q2139" s="243"/>
      <c r="R2139" s="244"/>
      <c r="S2139" s="247"/>
      <c r="T2139" s="70" t="str">
        <f t="shared" si="163"/>
        <v/>
      </c>
      <c r="U2139" s="71" t="str">
        <f t="shared" si="164"/>
        <v/>
      </c>
      <c r="V2139" s="71" t="str">
        <f t="shared" si="162"/>
        <v/>
      </c>
      <c r="W2139" s="71" t="str">
        <f>IF(U2139="","",SUM($U$18:U2139))</f>
        <v/>
      </c>
      <c r="X2139" s="71" t="str">
        <f>IF(U2139="","",IF(U2140="",SUM($U$18:U2139)-SUM($X$17:X2138)))</f>
        <v/>
      </c>
      <c r="Y2139" s="70" t="str">
        <f t="shared" si="165"/>
        <v/>
      </c>
      <c r="Z2139" s="71" t="str">
        <f t="shared" si="166"/>
        <v/>
      </c>
      <c r="AB2139" s="70"/>
    </row>
    <row r="2140" spans="2:28" s="71" customFormat="1" x14ac:dyDescent="0.3">
      <c r="B2140" s="242"/>
      <c r="C2140" s="243"/>
      <c r="D2140" s="244"/>
      <c r="E2140" s="243"/>
      <c r="F2140" s="243"/>
      <c r="G2140" s="244"/>
      <c r="H2140" s="245"/>
      <c r="I2140" s="244"/>
      <c r="J2140" s="245"/>
      <c r="K2140" s="244"/>
      <c r="L2140" s="245"/>
      <c r="M2140" s="244"/>
      <c r="N2140" s="246"/>
      <c r="O2140" s="243"/>
      <c r="P2140" s="243"/>
      <c r="Q2140" s="243"/>
      <c r="R2140" s="244"/>
      <c r="S2140" s="247"/>
      <c r="T2140" s="70" t="str">
        <f t="shared" si="163"/>
        <v/>
      </c>
      <c r="U2140" s="71" t="str">
        <f t="shared" si="164"/>
        <v/>
      </c>
      <c r="V2140" s="71" t="str">
        <f t="shared" si="162"/>
        <v/>
      </c>
      <c r="W2140" s="71" t="str">
        <f>IF(U2140="","",SUM($U$18:U2140))</f>
        <v/>
      </c>
      <c r="X2140" s="71" t="str">
        <f>IF(U2140="","",IF(U2141="",SUM($U$18:U2140)-SUM($X$17:X2139)))</f>
        <v/>
      </c>
      <c r="Y2140" s="70" t="str">
        <f t="shared" si="165"/>
        <v/>
      </c>
      <c r="Z2140" s="71" t="str">
        <f t="shared" si="166"/>
        <v/>
      </c>
      <c r="AB2140" s="70"/>
    </row>
    <row r="2141" spans="2:28" s="71" customFormat="1" x14ac:dyDescent="0.3">
      <c r="B2141" s="242"/>
      <c r="C2141" s="243"/>
      <c r="D2141" s="244"/>
      <c r="E2141" s="243"/>
      <c r="F2141" s="243"/>
      <c r="G2141" s="244"/>
      <c r="H2141" s="245"/>
      <c r="I2141" s="244"/>
      <c r="J2141" s="245"/>
      <c r="K2141" s="244"/>
      <c r="L2141" s="245"/>
      <c r="M2141" s="244"/>
      <c r="N2141" s="246"/>
      <c r="O2141" s="243"/>
      <c r="P2141" s="243"/>
      <c r="Q2141" s="243"/>
      <c r="R2141" s="244"/>
      <c r="S2141" s="247"/>
      <c r="T2141" s="70" t="str">
        <f t="shared" si="163"/>
        <v/>
      </c>
      <c r="U2141" s="71" t="str">
        <f t="shared" si="164"/>
        <v/>
      </c>
      <c r="V2141" s="71" t="str">
        <f t="shared" si="162"/>
        <v/>
      </c>
      <c r="W2141" s="71" t="str">
        <f>IF(U2141="","",SUM($U$18:U2141))</f>
        <v/>
      </c>
      <c r="X2141" s="71" t="str">
        <f>IF(U2141="","",IF(U2142="",SUM($U$18:U2141)-SUM($X$17:X2140)))</f>
        <v/>
      </c>
      <c r="Y2141" s="70" t="str">
        <f t="shared" si="165"/>
        <v/>
      </c>
      <c r="Z2141" s="71" t="str">
        <f t="shared" si="166"/>
        <v/>
      </c>
      <c r="AB2141" s="70"/>
    </row>
    <row r="2142" spans="2:28" s="71" customFormat="1" x14ac:dyDescent="0.3">
      <c r="B2142" s="242"/>
      <c r="C2142" s="243"/>
      <c r="D2142" s="244"/>
      <c r="E2142" s="243"/>
      <c r="F2142" s="243"/>
      <c r="G2142" s="244"/>
      <c r="H2142" s="245"/>
      <c r="I2142" s="244"/>
      <c r="J2142" s="245"/>
      <c r="K2142" s="244"/>
      <c r="L2142" s="245"/>
      <c r="M2142" s="244"/>
      <c r="N2142" s="246"/>
      <c r="O2142" s="243"/>
      <c r="P2142" s="243"/>
      <c r="Q2142" s="243"/>
      <c r="R2142" s="244"/>
      <c r="S2142" s="247"/>
      <c r="T2142" s="70" t="str">
        <f t="shared" si="163"/>
        <v/>
      </c>
      <c r="U2142" s="71" t="str">
        <f t="shared" si="164"/>
        <v/>
      </c>
      <c r="V2142" s="71" t="str">
        <f t="shared" si="162"/>
        <v/>
      </c>
      <c r="W2142" s="71" t="str">
        <f>IF(U2142="","",SUM($U$18:U2142))</f>
        <v/>
      </c>
      <c r="X2142" s="71" t="str">
        <f>IF(U2142="","",IF(U2143="",SUM($U$18:U2142)-SUM($X$17:X2141)))</f>
        <v/>
      </c>
      <c r="Y2142" s="70" t="str">
        <f t="shared" si="165"/>
        <v/>
      </c>
      <c r="Z2142" s="71" t="str">
        <f t="shared" si="166"/>
        <v/>
      </c>
      <c r="AB2142" s="70"/>
    </row>
    <row r="2143" spans="2:28" s="71" customFormat="1" x14ac:dyDescent="0.3">
      <c r="B2143" s="242"/>
      <c r="C2143" s="243"/>
      <c r="D2143" s="244"/>
      <c r="E2143" s="243"/>
      <c r="F2143" s="243"/>
      <c r="G2143" s="244"/>
      <c r="H2143" s="245"/>
      <c r="I2143" s="244"/>
      <c r="J2143" s="245"/>
      <c r="K2143" s="244"/>
      <c r="L2143" s="245"/>
      <c r="M2143" s="244"/>
      <c r="N2143" s="246"/>
      <c r="O2143" s="243"/>
      <c r="P2143" s="243"/>
      <c r="Q2143" s="243"/>
      <c r="R2143" s="244"/>
      <c r="S2143" s="247"/>
      <c r="T2143" s="70" t="str">
        <f t="shared" si="163"/>
        <v/>
      </c>
      <c r="U2143" s="71" t="str">
        <f t="shared" si="164"/>
        <v/>
      </c>
      <c r="V2143" s="71" t="str">
        <f t="shared" si="162"/>
        <v/>
      </c>
      <c r="W2143" s="71" t="str">
        <f>IF(U2143="","",SUM($U$18:U2143))</f>
        <v/>
      </c>
      <c r="X2143" s="71" t="str">
        <f>IF(U2143="","",IF(U2144="",SUM($U$18:U2143)-SUM($X$17:X2142)))</f>
        <v/>
      </c>
      <c r="Y2143" s="70" t="str">
        <f t="shared" si="165"/>
        <v/>
      </c>
      <c r="Z2143" s="71" t="str">
        <f t="shared" si="166"/>
        <v/>
      </c>
      <c r="AB2143" s="70"/>
    </row>
    <row r="2144" spans="2:28" s="71" customFormat="1" x14ac:dyDescent="0.3">
      <c r="B2144" s="242"/>
      <c r="C2144" s="243"/>
      <c r="D2144" s="244"/>
      <c r="E2144" s="243"/>
      <c r="F2144" s="243"/>
      <c r="G2144" s="244"/>
      <c r="H2144" s="245"/>
      <c r="I2144" s="244"/>
      <c r="J2144" s="245"/>
      <c r="K2144" s="244"/>
      <c r="L2144" s="245"/>
      <c r="M2144" s="244"/>
      <c r="N2144" s="246"/>
      <c r="O2144" s="243"/>
      <c r="P2144" s="243"/>
      <c r="Q2144" s="243"/>
      <c r="R2144" s="244"/>
      <c r="S2144" s="247"/>
      <c r="T2144" s="70" t="str">
        <f t="shared" si="163"/>
        <v/>
      </c>
      <c r="U2144" s="71" t="str">
        <f t="shared" si="164"/>
        <v/>
      </c>
      <c r="V2144" s="71" t="str">
        <f t="shared" si="162"/>
        <v/>
      </c>
      <c r="W2144" s="71" t="str">
        <f>IF(U2144="","",SUM($U$18:U2144))</f>
        <v/>
      </c>
      <c r="X2144" s="71" t="str">
        <f>IF(U2144="","",IF(U2145="",SUM($U$18:U2144)-SUM($X$17:X2143)))</f>
        <v/>
      </c>
      <c r="Y2144" s="70" t="str">
        <f t="shared" si="165"/>
        <v/>
      </c>
      <c r="Z2144" s="71" t="str">
        <f t="shared" si="166"/>
        <v/>
      </c>
      <c r="AB2144" s="70"/>
    </row>
    <row r="2145" spans="2:28" s="71" customFormat="1" x14ac:dyDescent="0.3">
      <c r="B2145" s="242"/>
      <c r="C2145" s="243"/>
      <c r="D2145" s="244"/>
      <c r="E2145" s="243"/>
      <c r="F2145" s="243"/>
      <c r="G2145" s="244"/>
      <c r="H2145" s="245"/>
      <c r="I2145" s="244"/>
      <c r="J2145" s="245"/>
      <c r="K2145" s="244"/>
      <c r="L2145" s="245"/>
      <c r="M2145" s="244"/>
      <c r="N2145" s="246"/>
      <c r="O2145" s="243"/>
      <c r="P2145" s="243"/>
      <c r="Q2145" s="243"/>
      <c r="R2145" s="244"/>
      <c r="S2145" s="247"/>
      <c r="T2145" s="70" t="str">
        <f t="shared" si="163"/>
        <v/>
      </c>
      <c r="U2145" s="71" t="str">
        <f t="shared" si="164"/>
        <v/>
      </c>
      <c r="V2145" s="71" t="str">
        <f t="shared" si="162"/>
        <v/>
      </c>
      <c r="W2145" s="71" t="str">
        <f>IF(U2145="","",SUM($U$18:U2145))</f>
        <v/>
      </c>
      <c r="X2145" s="71" t="str">
        <f>IF(U2145="","",IF(U2146="",SUM($U$18:U2145)-SUM($X$17:X2144)))</f>
        <v/>
      </c>
      <c r="Y2145" s="70" t="str">
        <f t="shared" si="165"/>
        <v/>
      </c>
      <c r="Z2145" s="71" t="str">
        <f t="shared" si="166"/>
        <v/>
      </c>
      <c r="AB2145" s="70"/>
    </row>
    <row r="2146" spans="2:28" s="71" customFormat="1" x14ac:dyDescent="0.3">
      <c r="B2146" s="242"/>
      <c r="C2146" s="243"/>
      <c r="D2146" s="244"/>
      <c r="E2146" s="243"/>
      <c r="F2146" s="243"/>
      <c r="G2146" s="244"/>
      <c r="H2146" s="245"/>
      <c r="I2146" s="244"/>
      <c r="J2146" s="245"/>
      <c r="K2146" s="244"/>
      <c r="L2146" s="245"/>
      <c r="M2146" s="244"/>
      <c r="N2146" s="246"/>
      <c r="O2146" s="243"/>
      <c r="P2146" s="243"/>
      <c r="Q2146" s="243"/>
      <c r="R2146" s="244"/>
      <c r="S2146" s="247"/>
      <c r="T2146" s="70" t="str">
        <f t="shared" si="163"/>
        <v/>
      </c>
      <c r="U2146" s="71" t="str">
        <f t="shared" si="164"/>
        <v/>
      </c>
      <c r="V2146" s="71" t="str">
        <f t="shared" si="162"/>
        <v/>
      </c>
      <c r="W2146" s="71" t="str">
        <f>IF(U2146="","",SUM($U$18:U2146))</f>
        <v/>
      </c>
      <c r="X2146" s="71" t="str">
        <f>IF(U2146="","",IF(U2147="",SUM($U$18:U2146)-SUM($X$17:X2145)))</f>
        <v/>
      </c>
      <c r="Y2146" s="70" t="str">
        <f t="shared" si="165"/>
        <v/>
      </c>
      <c r="Z2146" s="71" t="str">
        <f t="shared" si="166"/>
        <v/>
      </c>
      <c r="AB2146" s="70"/>
    </row>
    <row r="2147" spans="2:28" s="71" customFormat="1" x14ac:dyDescent="0.3">
      <c r="B2147" s="242"/>
      <c r="C2147" s="243"/>
      <c r="D2147" s="244"/>
      <c r="E2147" s="243"/>
      <c r="F2147" s="243"/>
      <c r="G2147" s="244"/>
      <c r="H2147" s="245"/>
      <c r="I2147" s="244"/>
      <c r="J2147" s="245"/>
      <c r="K2147" s="244"/>
      <c r="L2147" s="245"/>
      <c r="M2147" s="244"/>
      <c r="N2147" s="246"/>
      <c r="O2147" s="243"/>
      <c r="P2147" s="243"/>
      <c r="Q2147" s="243"/>
      <c r="R2147" s="244"/>
      <c r="S2147" s="247"/>
      <c r="T2147" s="70" t="str">
        <f t="shared" si="163"/>
        <v/>
      </c>
      <c r="U2147" s="71" t="str">
        <f t="shared" si="164"/>
        <v/>
      </c>
      <c r="V2147" s="71" t="str">
        <f t="shared" si="162"/>
        <v/>
      </c>
      <c r="W2147" s="71" t="str">
        <f>IF(U2147="","",SUM($U$18:U2147))</f>
        <v/>
      </c>
      <c r="X2147" s="71" t="str">
        <f>IF(U2147="","",IF(U2148="",SUM($U$18:U2147)-SUM($X$17:X2146)))</f>
        <v/>
      </c>
      <c r="Y2147" s="70" t="str">
        <f t="shared" si="165"/>
        <v/>
      </c>
      <c r="Z2147" s="71" t="str">
        <f t="shared" si="166"/>
        <v/>
      </c>
      <c r="AB2147" s="70"/>
    </row>
    <row r="2148" spans="2:28" s="71" customFormat="1" x14ac:dyDescent="0.3">
      <c r="B2148" s="242"/>
      <c r="C2148" s="243"/>
      <c r="D2148" s="244"/>
      <c r="E2148" s="243"/>
      <c r="F2148" s="243"/>
      <c r="G2148" s="244"/>
      <c r="H2148" s="245"/>
      <c r="I2148" s="244"/>
      <c r="J2148" s="245"/>
      <c r="K2148" s="244"/>
      <c r="L2148" s="245"/>
      <c r="M2148" s="244"/>
      <c r="N2148" s="246"/>
      <c r="O2148" s="243"/>
      <c r="P2148" s="243"/>
      <c r="Q2148" s="243"/>
      <c r="R2148" s="244"/>
      <c r="S2148" s="247"/>
      <c r="T2148" s="70" t="str">
        <f t="shared" si="163"/>
        <v/>
      </c>
      <c r="U2148" s="71" t="str">
        <f t="shared" si="164"/>
        <v/>
      </c>
      <c r="V2148" s="71" t="str">
        <f t="shared" si="162"/>
        <v/>
      </c>
      <c r="W2148" s="71" t="str">
        <f>IF(U2148="","",SUM($U$18:U2148))</f>
        <v/>
      </c>
      <c r="X2148" s="71" t="str">
        <f>IF(U2148="","",IF(U2149="",SUM($U$18:U2148)-SUM($X$17:X2147)))</f>
        <v/>
      </c>
      <c r="Y2148" s="70" t="str">
        <f t="shared" si="165"/>
        <v/>
      </c>
      <c r="Z2148" s="71" t="str">
        <f t="shared" si="166"/>
        <v/>
      </c>
      <c r="AB2148" s="70"/>
    </row>
    <row r="2149" spans="2:28" s="71" customFormat="1" x14ac:dyDescent="0.3">
      <c r="B2149" s="242"/>
      <c r="C2149" s="243"/>
      <c r="D2149" s="244"/>
      <c r="E2149" s="243"/>
      <c r="F2149" s="243"/>
      <c r="G2149" s="244"/>
      <c r="H2149" s="245"/>
      <c r="I2149" s="244"/>
      <c r="J2149" s="245"/>
      <c r="K2149" s="244"/>
      <c r="L2149" s="245"/>
      <c r="M2149" s="244"/>
      <c r="N2149" s="246"/>
      <c r="O2149" s="243"/>
      <c r="P2149" s="243"/>
      <c r="Q2149" s="243"/>
      <c r="R2149" s="244"/>
      <c r="S2149" s="247"/>
      <c r="T2149" s="70" t="str">
        <f t="shared" si="163"/>
        <v/>
      </c>
      <c r="U2149" s="71" t="str">
        <f t="shared" si="164"/>
        <v/>
      </c>
      <c r="V2149" s="71" t="str">
        <f t="shared" si="162"/>
        <v/>
      </c>
      <c r="W2149" s="71" t="str">
        <f>IF(U2149="","",SUM($U$18:U2149))</f>
        <v/>
      </c>
      <c r="X2149" s="71" t="str">
        <f>IF(U2149="","",IF(U2150="",SUM($U$18:U2149)-SUM($X$17:X2148)))</f>
        <v/>
      </c>
      <c r="Y2149" s="70" t="str">
        <f t="shared" si="165"/>
        <v/>
      </c>
      <c r="Z2149" s="71" t="str">
        <f t="shared" si="166"/>
        <v/>
      </c>
      <c r="AB2149" s="70"/>
    </row>
    <row r="2150" spans="2:28" s="71" customFormat="1" x14ac:dyDescent="0.3">
      <c r="B2150" s="242"/>
      <c r="C2150" s="243"/>
      <c r="D2150" s="244"/>
      <c r="E2150" s="243"/>
      <c r="F2150" s="243"/>
      <c r="G2150" s="244"/>
      <c r="H2150" s="245"/>
      <c r="I2150" s="244"/>
      <c r="J2150" s="245"/>
      <c r="K2150" s="244"/>
      <c r="L2150" s="245"/>
      <c r="M2150" s="244"/>
      <c r="N2150" s="246"/>
      <c r="O2150" s="243"/>
      <c r="P2150" s="243"/>
      <c r="Q2150" s="243"/>
      <c r="R2150" s="244"/>
      <c r="S2150" s="247"/>
      <c r="T2150" s="70" t="str">
        <f t="shared" si="163"/>
        <v/>
      </c>
      <c r="U2150" s="71" t="str">
        <f t="shared" si="164"/>
        <v/>
      </c>
      <c r="V2150" s="71" t="str">
        <f t="shared" si="162"/>
        <v/>
      </c>
      <c r="W2150" s="71" t="str">
        <f>IF(U2150="","",SUM($U$18:U2150))</f>
        <v/>
      </c>
      <c r="X2150" s="71" t="str">
        <f>IF(U2150="","",IF(U2151="",SUM($U$18:U2150)-SUM($X$17:X2149)))</f>
        <v/>
      </c>
      <c r="Y2150" s="70" t="str">
        <f t="shared" si="165"/>
        <v/>
      </c>
      <c r="Z2150" s="71" t="str">
        <f t="shared" si="166"/>
        <v/>
      </c>
      <c r="AB2150" s="70"/>
    </row>
    <row r="2151" spans="2:28" s="71" customFormat="1" x14ac:dyDescent="0.3">
      <c r="B2151" s="242"/>
      <c r="C2151" s="243"/>
      <c r="D2151" s="244"/>
      <c r="E2151" s="243"/>
      <c r="F2151" s="243"/>
      <c r="G2151" s="244"/>
      <c r="H2151" s="245"/>
      <c r="I2151" s="244"/>
      <c r="J2151" s="245"/>
      <c r="K2151" s="244"/>
      <c r="L2151" s="245"/>
      <c r="M2151" s="244"/>
      <c r="N2151" s="246"/>
      <c r="O2151" s="243"/>
      <c r="P2151" s="243"/>
      <c r="Q2151" s="243"/>
      <c r="R2151" s="244"/>
      <c r="S2151" s="247"/>
      <c r="T2151" s="70" t="str">
        <f t="shared" si="163"/>
        <v/>
      </c>
      <c r="U2151" s="71" t="str">
        <f t="shared" si="164"/>
        <v/>
      </c>
      <c r="V2151" s="71" t="str">
        <f t="shared" si="162"/>
        <v/>
      </c>
      <c r="W2151" s="71" t="str">
        <f>IF(U2151="","",SUM($U$18:U2151))</f>
        <v/>
      </c>
      <c r="X2151" s="71" t="str">
        <f>IF(U2151="","",IF(U2152="",SUM($U$18:U2151)-SUM($X$17:X2150)))</f>
        <v/>
      </c>
      <c r="Y2151" s="70" t="str">
        <f t="shared" si="165"/>
        <v/>
      </c>
      <c r="Z2151" s="71" t="str">
        <f t="shared" si="166"/>
        <v/>
      </c>
      <c r="AB2151" s="70"/>
    </row>
    <row r="2152" spans="2:28" s="71" customFormat="1" x14ac:dyDescent="0.3">
      <c r="B2152" s="242"/>
      <c r="C2152" s="243"/>
      <c r="D2152" s="244"/>
      <c r="E2152" s="243"/>
      <c r="F2152" s="243"/>
      <c r="G2152" s="244"/>
      <c r="H2152" s="245"/>
      <c r="I2152" s="244"/>
      <c r="J2152" s="245"/>
      <c r="K2152" s="244"/>
      <c r="L2152" s="245"/>
      <c r="M2152" s="244"/>
      <c r="N2152" s="246"/>
      <c r="O2152" s="243"/>
      <c r="P2152" s="243"/>
      <c r="Q2152" s="243"/>
      <c r="R2152" s="244"/>
      <c r="S2152" s="247"/>
      <c r="T2152" s="70" t="str">
        <f t="shared" si="163"/>
        <v/>
      </c>
      <c r="U2152" s="71" t="str">
        <f t="shared" si="164"/>
        <v/>
      </c>
      <c r="V2152" s="71" t="str">
        <f t="shared" si="162"/>
        <v/>
      </c>
      <c r="W2152" s="71" t="str">
        <f>IF(U2152="","",SUM($U$18:U2152))</f>
        <v/>
      </c>
      <c r="X2152" s="71" t="str">
        <f>IF(U2152="","",IF(U2153="",SUM($U$18:U2152)-SUM($X$17:X2151)))</f>
        <v/>
      </c>
      <c r="Y2152" s="70" t="str">
        <f t="shared" si="165"/>
        <v/>
      </c>
      <c r="Z2152" s="71" t="str">
        <f t="shared" si="166"/>
        <v/>
      </c>
      <c r="AB2152" s="70"/>
    </row>
    <row r="2153" spans="2:28" s="71" customFormat="1" x14ac:dyDescent="0.3">
      <c r="B2153" s="242"/>
      <c r="C2153" s="243"/>
      <c r="D2153" s="244"/>
      <c r="E2153" s="243"/>
      <c r="F2153" s="243"/>
      <c r="G2153" s="244"/>
      <c r="H2153" s="245"/>
      <c r="I2153" s="244"/>
      <c r="J2153" s="245"/>
      <c r="K2153" s="244"/>
      <c r="L2153" s="245"/>
      <c r="M2153" s="244"/>
      <c r="N2153" s="246"/>
      <c r="O2153" s="243"/>
      <c r="P2153" s="243"/>
      <c r="Q2153" s="243"/>
      <c r="R2153" s="244"/>
      <c r="S2153" s="247"/>
      <c r="T2153" s="70" t="str">
        <f t="shared" si="163"/>
        <v/>
      </c>
      <c r="U2153" s="71" t="str">
        <f t="shared" si="164"/>
        <v/>
      </c>
      <c r="V2153" s="71" t="str">
        <f t="shared" si="162"/>
        <v/>
      </c>
      <c r="W2153" s="71" t="str">
        <f>IF(U2153="","",SUM($U$18:U2153))</f>
        <v/>
      </c>
      <c r="X2153" s="71" t="str">
        <f>IF(U2153="","",IF(U2154="",SUM($U$18:U2153)-SUM($X$17:X2152)))</f>
        <v/>
      </c>
      <c r="Y2153" s="70" t="str">
        <f t="shared" si="165"/>
        <v/>
      </c>
      <c r="Z2153" s="71" t="str">
        <f t="shared" si="166"/>
        <v/>
      </c>
      <c r="AB2153" s="70"/>
    </row>
    <row r="2154" spans="2:28" s="71" customFormat="1" x14ac:dyDescent="0.3">
      <c r="B2154" s="242"/>
      <c r="C2154" s="243"/>
      <c r="D2154" s="244"/>
      <c r="E2154" s="243"/>
      <c r="F2154" s="243"/>
      <c r="G2154" s="244"/>
      <c r="H2154" s="245"/>
      <c r="I2154" s="244"/>
      <c r="J2154" s="245"/>
      <c r="K2154" s="244"/>
      <c r="L2154" s="245"/>
      <c r="M2154" s="244"/>
      <c r="N2154" s="246"/>
      <c r="O2154" s="243"/>
      <c r="P2154" s="243"/>
      <c r="Q2154" s="243"/>
      <c r="R2154" s="244"/>
      <c r="S2154" s="247"/>
      <c r="T2154" s="70" t="str">
        <f t="shared" si="163"/>
        <v/>
      </c>
      <c r="U2154" s="71" t="str">
        <f t="shared" si="164"/>
        <v/>
      </c>
      <c r="V2154" s="71" t="str">
        <f t="shared" si="162"/>
        <v/>
      </c>
      <c r="W2154" s="71" t="str">
        <f>IF(U2154="","",SUM($U$18:U2154))</f>
        <v/>
      </c>
      <c r="X2154" s="71" t="str">
        <f>IF(U2154="","",IF(U2155="",SUM($U$18:U2154)-SUM($X$17:X2153)))</f>
        <v/>
      </c>
      <c r="Y2154" s="70" t="str">
        <f t="shared" si="165"/>
        <v/>
      </c>
      <c r="Z2154" s="71" t="str">
        <f t="shared" si="166"/>
        <v/>
      </c>
      <c r="AB2154" s="70"/>
    </row>
    <row r="2155" spans="2:28" s="71" customFormat="1" x14ac:dyDescent="0.3">
      <c r="B2155" s="242"/>
      <c r="C2155" s="243"/>
      <c r="D2155" s="244"/>
      <c r="E2155" s="243"/>
      <c r="F2155" s="243"/>
      <c r="G2155" s="244"/>
      <c r="H2155" s="245"/>
      <c r="I2155" s="244"/>
      <c r="J2155" s="245"/>
      <c r="K2155" s="244"/>
      <c r="L2155" s="245"/>
      <c r="M2155" s="244"/>
      <c r="N2155" s="246"/>
      <c r="O2155" s="243"/>
      <c r="P2155" s="243"/>
      <c r="Q2155" s="243"/>
      <c r="R2155" s="244"/>
      <c r="S2155" s="247"/>
      <c r="T2155" s="70" t="str">
        <f t="shared" si="163"/>
        <v/>
      </c>
      <c r="U2155" s="71" t="str">
        <f t="shared" si="164"/>
        <v/>
      </c>
      <c r="V2155" s="71" t="str">
        <f t="shared" si="162"/>
        <v/>
      </c>
      <c r="W2155" s="71" t="str">
        <f>IF(U2155="","",SUM($U$18:U2155))</f>
        <v/>
      </c>
      <c r="X2155" s="71" t="str">
        <f>IF(U2155="","",IF(U2156="",SUM($U$18:U2155)-SUM($X$17:X2154)))</f>
        <v/>
      </c>
      <c r="Y2155" s="70" t="str">
        <f t="shared" si="165"/>
        <v/>
      </c>
      <c r="Z2155" s="71" t="str">
        <f t="shared" si="166"/>
        <v/>
      </c>
      <c r="AB2155" s="70"/>
    </row>
    <row r="2156" spans="2:28" s="71" customFormat="1" x14ac:dyDescent="0.3">
      <c r="B2156" s="242"/>
      <c r="C2156" s="243"/>
      <c r="D2156" s="244"/>
      <c r="E2156" s="243"/>
      <c r="F2156" s="243"/>
      <c r="G2156" s="244"/>
      <c r="H2156" s="245"/>
      <c r="I2156" s="244"/>
      <c r="J2156" s="245"/>
      <c r="K2156" s="244"/>
      <c r="L2156" s="245"/>
      <c r="M2156" s="244"/>
      <c r="N2156" s="246"/>
      <c r="O2156" s="243"/>
      <c r="P2156" s="243"/>
      <c r="Q2156" s="243"/>
      <c r="R2156" s="244"/>
      <c r="S2156" s="247"/>
      <c r="T2156" s="70" t="str">
        <f t="shared" si="163"/>
        <v/>
      </c>
      <c r="U2156" s="71" t="str">
        <f t="shared" si="164"/>
        <v/>
      </c>
      <c r="V2156" s="71" t="str">
        <f t="shared" si="162"/>
        <v/>
      </c>
      <c r="W2156" s="71" t="str">
        <f>IF(U2156="","",SUM($U$18:U2156))</f>
        <v/>
      </c>
      <c r="X2156" s="71" t="str">
        <f>IF(U2156="","",IF(U2157="",SUM($U$18:U2156)-SUM($X$17:X2155)))</f>
        <v/>
      </c>
      <c r="Y2156" s="70" t="str">
        <f t="shared" si="165"/>
        <v/>
      </c>
      <c r="Z2156" s="71" t="str">
        <f t="shared" si="166"/>
        <v/>
      </c>
      <c r="AB2156" s="70"/>
    </row>
    <row r="2157" spans="2:28" s="71" customFormat="1" x14ac:dyDescent="0.3">
      <c r="B2157" s="242"/>
      <c r="C2157" s="243"/>
      <c r="D2157" s="244"/>
      <c r="E2157" s="243"/>
      <c r="F2157" s="243"/>
      <c r="G2157" s="244"/>
      <c r="H2157" s="245"/>
      <c r="I2157" s="244"/>
      <c r="J2157" s="245"/>
      <c r="K2157" s="244"/>
      <c r="L2157" s="245"/>
      <c r="M2157" s="244"/>
      <c r="N2157" s="246"/>
      <c r="O2157" s="243"/>
      <c r="P2157" s="243"/>
      <c r="Q2157" s="243"/>
      <c r="R2157" s="244"/>
      <c r="S2157" s="247"/>
      <c r="T2157" s="70" t="str">
        <f t="shared" si="163"/>
        <v/>
      </c>
      <c r="U2157" s="71" t="str">
        <f t="shared" si="164"/>
        <v/>
      </c>
      <c r="V2157" s="71" t="str">
        <f t="shared" si="162"/>
        <v/>
      </c>
      <c r="W2157" s="71" t="str">
        <f>IF(U2157="","",SUM($U$18:U2157))</f>
        <v/>
      </c>
      <c r="X2157" s="71" t="str">
        <f>IF(U2157="","",IF(U2158="",SUM($U$18:U2157)-SUM($X$17:X2156)))</f>
        <v/>
      </c>
      <c r="Y2157" s="70" t="str">
        <f t="shared" si="165"/>
        <v/>
      </c>
      <c r="Z2157" s="71" t="str">
        <f t="shared" si="166"/>
        <v/>
      </c>
      <c r="AB2157" s="70"/>
    </row>
    <row r="2158" spans="2:28" s="71" customFormat="1" x14ac:dyDescent="0.3">
      <c r="B2158" s="242"/>
      <c r="C2158" s="243"/>
      <c r="D2158" s="244"/>
      <c r="E2158" s="243"/>
      <c r="F2158" s="243"/>
      <c r="G2158" s="244"/>
      <c r="H2158" s="245"/>
      <c r="I2158" s="244"/>
      <c r="J2158" s="245"/>
      <c r="K2158" s="244"/>
      <c r="L2158" s="245"/>
      <c r="M2158" s="244"/>
      <c r="N2158" s="246"/>
      <c r="O2158" s="243"/>
      <c r="P2158" s="243"/>
      <c r="Q2158" s="243"/>
      <c r="R2158" s="244"/>
      <c r="S2158" s="247"/>
      <c r="T2158" s="70" t="str">
        <f t="shared" si="163"/>
        <v/>
      </c>
      <c r="U2158" s="71" t="str">
        <f t="shared" si="164"/>
        <v/>
      </c>
      <c r="V2158" s="71" t="str">
        <f t="shared" si="162"/>
        <v/>
      </c>
      <c r="W2158" s="71" t="str">
        <f>IF(U2158="","",SUM($U$18:U2158))</f>
        <v/>
      </c>
      <c r="X2158" s="71" t="str">
        <f>IF(U2158="","",IF(U2159="",SUM($U$18:U2158)-SUM($X$17:X2157)))</f>
        <v/>
      </c>
      <c r="Y2158" s="70" t="str">
        <f t="shared" si="165"/>
        <v/>
      </c>
      <c r="Z2158" s="71" t="str">
        <f t="shared" si="166"/>
        <v/>
      </c>
      <c r="AB2158" s="70"/>
    </row>
    <row r="2159" spans="2:28" s="71" customFormat="1" x14ac:dyDescent="0.3">
      <c r="B2159" s="242"/>
      <c r="C2159" s="243"/>
      <c r="D2159" s="244"/>
      <c r="E2159" s="243"/>
      <c r="F2159" s="243"/>
      <c r="G2159" s="244"/>
      <c r="H2159" s="245"/>
      <c r="I2159" s="244"/>
      <c r="J2159" s="245"/>
      <c r="K2159" s="244"/>
      <c r="L2159" s="245"/>
      <c r="M2159" s="244"/>
      <c r="N2159" s="246"/>
      <c r="O2159" s="243"/>
      <c r="P2159" s="243"/>
      <c r="Q2159" s="243"/>
      <c r="R2159" s="244"/>
      <c r="S2159" s="247"/>
      <c r="T2159" s="70" t="str">
        <f t="shared" si="163"/>
        <v/>
      </c>
      <c r="U2159" s="71" t="str">
        <f t="shared" si="164"/>
        <v/>
      </c>
      <c r="V2159" s="71" t="str">
        <f t="shared" si="162"/>
        <v/>
      </c>
      <c r="W2159" s="71" t="str">
        <f>IF(U2159="","",SUM($U$18:U2159))</f>
        <v/>
      </c>
      <c r="X2159" s="71" t="str">
        <f>IF(U2159="","",IF(U2160="",SUM($U$18:U2159)-SUM($X$17:X2158)))</f>
        <v/>
      </c>
      <c r="Y2159" s="70" t="str">
        <f t="shared" si="165"/>
        <v/>
      </c>
      <c r="Z2159" s="71" t="str">
        <f t="shared" si="166"/>
        <v/>
      </c>
      <c r="AB2159" s="70"/>
    </row>
    <row r="2160" spans="2:28" s="71" customFormat="1" x14ac:dyDescent="0.3">
      <c r="B2160" s="242"/>
      <c r="C2160" s="243"/>
      <c r="D2160" s="244"/>
      <c r="E2160" s="243"/>
      <c r="F2160" s="243"/>
      <c r="G2160" s="244"/>
      <c r="H2160" s="245"/>
      <c r="I2160" s="244"/>
      <c r="J2160" s="245"/>
      <c r="K2160" s="244"/>
      <c r="L2160" s="245"/>
      <c r="M2160" s="244"/>
      <c r="N2160" s="246"/>
      <c r="O2160" s="243"/>
      <c r="P2160" s="243"/>
      <c r="Q2160" s="243"/>
      <c r="R2160" s="244"/>
      <c r="S2160" s="247"/>
      <c r="T2160" s="70" t="str">
        <f t="shared" si="163"/>
        <v/>
      </c>
      <c r="U2160" s="71" t="str">
        <f t="shared" si="164"/>
        <v/>
      </c>
      <c r="V2160" s="71" t="str">
        <f t="shared" ref="V2160:V2223" si="167">IF(H2160="","",IF(M2160="",(H2160)*-1,IF(M2160=G2160,H2160/2*N2160-(H2160),IF(M2160=I2160,J2160/2*N2160-(H2160),IF(M2160=K2160,L2160/2*N2160-(H2160))))))</f>
        <v/>
      </c>
      <c r="W2160" s="71" t="str">
        <f>IF(U2160="","",SUM($U$18:U2160))</f>
        <v/>
      </c>
      <c r="X2160" s="71" t="str">
        <f>IF(U2160="","",IF(U2161="",SUM($U$18:U2160)-SUM($X$17:X2159)))</f>
        <v/>
      </c>
      <c r="Y2160" s="70" t="str">
        <f t="shared" si="165"/>
        <v/>
      </c>
      <c r="Z2160" s="71" t="str">
        <f t="shared" si="166"/>
        <v/>
      </c>
      <c r="AB2160" s="70"/>
    </row>
    <row r="2161" spans="2:28" s="71" customFormat="1" x14ac:dyDescent="0.3">
      <c r="B2161" s="242"/>
      <c r="C2161" s="243"/>
      <c r="D2161" s="244"/>
      <c r="E2161" s="243"/>
      <c r="F2161" s="243"/>
      <c r="G2161" s="244"/>
      <c r="H2161" s="245"/>
      <c r="I2161" s="244"/>
      <c r="J2161" s="245"/>
      <c r="K2161" s="244"/>
      <c r="L2161" s="245"/>
      <c r="M2161" s="244"/>
      <c r="N2161" s="246"/>
      <c r="O2161" s="243"/>
      <c r="P2161" s="243"/>
      <c r="Q2161" s="243"/>
      <c r="R2161" s="244"/>
      <c r="S2161" s="247"/>
      <c r="T2161" s="70" t="str">
        <f t="shared" si="163"/>
        <v/>
      </c>
      <c r="U2161" s="71" t="str">
        <f t="shared" si="164"/>
        <v/>
      </c>
      <c r="V2161" s="71" t="str">
        <f t="shared" si="167"/>
        <v/>
      </c>
      <c r="W2161" s="71" t="str">
        <f>IF(U2161="","",SUM($U$18:U2161))</f>
        <v/>
      </c>
      <c r="X2161" s="71" t="str">
        <f>IF(U2161="","",IF(U2162="",SUM($U$18:U2161)-SUM($X$17:X2160)))</f>
        <v/>
      </c>
      <c r="Y2161" s="70" t="str">
        <f t="shared" si="165"/>
        <v/>
      </c>
      <c r="Z2161" s="71" t="str">
        <f t="shared" si="166"/>
        <v/>
      </c>
      <c r="AB2161" s="70"/>
    </row>
    <row r="2162" spans="2:28" s="71" customFormat="1" x14ac:dyDescent="0.3">
      <c r="B2162" s="242"/>
      <c r="C2162" s="243"/>
      <c r="D2162" s="244"/>
      <c r="E2162" s="243"/>
      <c r="F2162" s="243"/>
      <c r="G2162" s="244"/>
      <c r="H2162" s="245"/>
      <c r="I2162" s="244"/>
      <c r="J2162" s="245"/>
      <c r="K2162" s="244"/>
      <c r="L2162" s="245"/>
      <c r="M2162" s="244"/>
      <c r="N2162" s="246"/>
      <c r="O2162" s="243"/>
      <c r="P2162" s="243"/>
      <c r="Q2162" s="243"/>
      <c r="R2162" s="244"/>
      <c r="S2162" s="247"/>
      <c r="T2162" s="70" t="str">
        <f t="shared" si="163"/>
        <v/>
      </c>
      <c r="U2162" s="71" t="str">
        <f t="shared" si="164"/>
        <v/>
      </c>
      <c r="V2162" s="71" t="str">
        <f t="shared" si="167"/>
        <v/>
      </c>
      <c r="W2162" s="71" t="str">
        <f>IF(U2162="","",SUM($U$18:U2162))</f>
        <v/>
      </c>
      <c r="X2162" s="71" t="str">
        <f>IF(U2162="","",IF(U2163="",SUM($U$18:U2162)-SUM($X$17:X2161)))</f>
        <v/>
      </c>
      <c r="Y2162" s="70" t="str">
        <f t="shared" si="165"/>
        <v/>
      </c>
      <c r="Z2162" s="71" t="str">
        <f t="shared" si="166"/>
        <v/>
      </c>
      <c r="AB2162" s="70"/>
    </row>
    <row r="2163" spans="2:28" s="71" customFormat="1" x14ac:dyDescent="0.3">
      <c r="B2163" s="242"/>
      <c r="C2163" s="243"/>
      <c r="D2163" s="244"/>
      <c r="E2163" s="243"/>
      <c r="F2163" s="243"/>
      <c r="G2163" s="244"/>
      <c r="H2163" s="245"/>
      <c r="I2163" s="244"/>
      <c r="J2163" s="245"/>
      <c r="K2163" s="244"/>
      <c r="L2163" s="245"/>
      <c r="M2163" s="244"/>
      <c r="N2163" s="246"/>
      <c r="O2163" s="243"/>
      <c r="P2163" s="243"/>
      <c r="Q2163" s="243"/>
      <c r="R2163" s="244"/>
      <c r="S2163" s="247"/>
      <c r="T2163" s="70" t="str">
        <f t="shared" si="163"/>
        <v/>
      </c>
      <c r="U2163" s="71" t="str">
        <f t="shared" si="164"/>
        <v/>
      </c>
      <c r="V2163" s="71" t="str">
        <f t="shared" si="167"/>
        <v/>
      </c>
      <c r="W2163" s="71" t="str">
        <f>IF(U2163="","",SUM($U$18:U2163))</f>
        <v/>
      </c>
      <c r="X2163" s="71" t="str">
        <f>IF(U2163="","",IF(U2164="",SUM($U$18:U2163)-SUM($X$17:X2162)))</f>
        <v/>
      </c>
      <c r="Y2163" s="70" t="str">
        <f t="shared" si="165"/>
        <v/>
      </c>
      <c r="Z2163" s="71" t="str">
        <f t="shared" si="166"/>
        <v/>
      </c>
      <c r="AB2163" s="70"/>
    </row>
    <row r="2164" spans="2:28" s="71" customFormat="1" x14ac:dyDescent="0.3">
      <c r="B2164" s="242"/>
      <c r="C2164" s="243"/>
      <c r="D2164" s="244"/>
      <c r="E2164" s="243"/>
      <c r="F2164" s="243"/>
      <c r="G2164" s="244"/>
      <c r="H2164" s="245"/>
      <c r="I2164" s="244"/>
      <c r="J2164" s="245"/>
      <c r="K2164" s="244"/>
      <c r="L2164" s="245"/>
      <c r="M2164" s="244"/>
      <c r="N2164" s="246"/>
      <c r="O2164" s="243"/>
      <c r="P2164" s="243"/>
      <c r="Q2164" s="243"/>
      <c r="R2164" s="244"/>
      <c r="S2164" s="247"/>
      <c r="T2164" s="70" t="str">
        <f t="shared" si="163"/>
        <v/>
      </c>
      <c r="U2164" s="71" t="str">
        <f t="shared" si="164"/>
        <v/>
      </c>
      <c r="V2164" s="71" t="str">
        <f t="shared" si="167"/>
        <v/>
      </c>
      <c r="W2164" s="71" t="str">
        <f>IF(U2164="","",SUM($U$18:U2164))</f>
        <v/>
      </c>
      <c r="X2164" s="71" t="str">
        <f>IF(U2164="","",IF(U2165="",SUM($U$18:U2164)-SUM($X$17:X2163)))</f>
        <v/>
      </c>
      <c r="Y2164" s="70" t="str">
        <f t="shared" si="165"/>
        <v/>
      </c>
      <c r="Z2164" s="71" t="str">
        <f t="shared" si="166"/>
        <v/>
      </c>
      <c r="AB2164" s="70"/>
    </row>
    <row r="2165" spans="2:28" s="71" customFormat="1" x14ac:dyDescent="0.3">
      <c r="B2165" s="242"/>
      <c r="C2165" s="243"/>
      <c r="D2165" s="244"/>
      <c r="E2165" s="243"/>
      <c r="F2165" s="243"/>
      <c r="G2165" s="244"/>
      <c r="H2165" s="245"/>
      <c r="I2165" s="244"/>
      <c r="J2165" s="245"/>
      <c r="K2165" s="244"/>
      <c r="L2165" s="245"/>
      <c r="M2165" s="244"/>
      <c r="N2165" s="246"/>
      <c r="O2165" s="243"/>
      <c r="P2165" s="243"/>
      <c r="Q2165" s="243"/>
      <c r="R2165" s="244"/>
      <c r="S2165" s="247"/>
      <c r="T2165" s="70" t="str">
        <f t="shared" si="163"/>
        <v/>
      </c>
      <c r="U2165" s="71" t="str">
        <f t="shared" si="164"/>
        <v/>
      </c>
      <c r="V2165" s="71" t="str">
        <f t="shared" si="167"/>
        <v/>
      </c>
      <c r="W2165" s="71" t="str">
        <f>IF(U2165="","",SUM($U$18:U2165))</f>
        <v/>
      </c>
      <c r="X2165" s="71" t="str">
        <f>IF(U2165="","",IF(U2166="",SUM($U$18:U2165)-SUM($X$17:X2164)))</f>
        <v/>
      </c>
      <c r="Y2165" s="70" t="str">
        <f t="shared" si="165"/>
        <v/>
      </c>
      <c r="Z2165" s="71" t="str">
        <f t="shared" si="166"/>
        <v/>
      </c>
      <c r="AB2165" s="70"/>
    </row>
    <row r="2166" spans="2:28" s="71" customFormat="1" x14ac:dyDescent="0.3">
      <c r="B2166" s="242"/>
      <c r="C2166" s="243"/>
      <c r="D2166" s="244"/>
      <c r="E2166" s="243"/>
      <c r="F2166" s="243"/>
      <c r="G2166" s="244"/>
      <c r="H2166" s="245"/>
      <c r="I2166" s="244"/>
      <c r="J2166" s="245"/>
      <c r="K2166" s="244"/>
      <c r="L2166" s="245"/>
      <c r="M2166" s="244"/>
      <c r="N2166" s="246"/>
      <c r="O2166" s="243"/>
      <c r="P2166" s="243"/>
      <c r="Q2166" s="243"/>
      <c r="R2166" s="244"/>
      <c r="S2166" s="247"/>
      <c r="T2166" s="70" t="str">
        <f t="shared" si="163"/>
        <v/>
      </c>
      <c r="U2166" s="71" t="str">
        <f t="shared" si="164"/>
        <v/>
      </c>
      <c r="V2166" s="71" t="str">
        <f t="shared" si="167"/>
        <v/>
      </c>
      <c r="W2166" s="71" t="str">
        <f>IF(U2166="","",SUM($U$18:U2166))</f>
        <v/>
      </c>
      <c r="X2166" s="71" t="str">
        <f>IF(U2166="","",IF(U2167="",SUM($U$18:U2166)-SUM($X$17:X2165)))</f>
        <v/>
      </c>
      <c r="Y2166" s="70" t="str">
        <f t="shared" si="165"/>
        <v/>
      </c>
      <c r="Z2166" s="71" t="str">
        <f t="shared" si="166"/>
        <v/>
      </c>
      <c r="AB2166" s="70"/>
    </row>
    <row r="2167" spans="2:28" s="71" customFormat="1" x14ac:dyDescent="0.3">
      <c r="B2167" s="242"/>
      <c r="C2167" s="243"/>
      <c r="D2167" s="244"/>
      <c r="E2167" s="243"/>
      <c r="F2167" s="243"/>
      <c r="G2167" s="244"/>
      <c r="H2167" s="245"/>
      <c r="I2167" s="244"/>
      <c r="J2167" s="245"/>
      <c r="K2167" s="244"/>
      <c r="L2167" s="245"/>
      <c r="M2167" s="244"/>
      <c r="N2167" s="246"/>
      <c r="O2167" s="243"/>
      <c r="P2167" s="243"/>
      <c r="Q2167" s="243"/>
      <c r="R2167" s="244"/>
      <c r="S2167" s="247"/>
      <c r="T2167" s="70" t="str">
        <f t="shared" si="163"/>
        <v/>
      </c>
      <c r="U2167" s="71" t="str">
        <f t="shared" si="164"/>
        <v/>
      </c>
      <c r="V2167" s="71" t="str">
        <f t="shared" si="167"/>
        <v/>
      </c>
      <c r="W2167" s="71" t="str">
        <f>IF(U2167="","",SUM($U$18:U2167))</f>
        <v/>
      </c>
      <c r="X2167" s="71" t="str">
        <f>IF(U2167="","",IF(U2168="",SUM($U$18:U2167)-SUM($X$17:X2166)))</f>
        <v/>
      </c>
      <c r="Y2167" s="70" t="str">
        <f t="shared" si="165"/>
        <v/>
      </c>
      <c r="Z2167" s="71" t="str">
        <f t="shared" si="166"/>
        <v/>
      </c>
      <c r="AB2167" s="70"/>
    </row>
    <row r="2168" spans="2:28" s="71" customFormat="1" x14ac:dyDescent="0.3">
      <c r="B2168" s="242"/>
      <c r="C2168" s="243"/>
      <c r="D2168" s="244"/>
      <c r="E2168" s="243"/>
      <c r="F2168" s="243"/>
      <c r="G2168" s="244"/>
      <c r="H2168" s="245"/>
      <c r="I2168" s="244"/>
      <c r="J2168" s="245"/>
      <c r="K2168" s="244"/>
      <c r="L2168" s="245"/>
      <c r="M2168" s="244"/>
      <c r="N2168" s="246"/>
      <c r="O2168" s="243"/>
      <c r="P2168" s="243"/>
      <c r="Q2168" s="243"/>
      <c r="R2168" s="244"/>
      <c r="S2168" s="247"/>
      <c r="T2168" s="70" t="str">
        <f t="shared" si="163"/>
        <v/>
      </c>
      <c r="U2168" s="71" t="str">
        <f t="shared" si="164"/>
        <v/>
      </c>
      <c r="V2168" s="71" t="str">
        <f t="shared" si="167"/>
        <v/>
      </c>
      <c r="W2168" s="71" t="str">
        <f>IF(U2168="","",SUM($U$18:U2168))</f>
        <v/>
      </c>
      <c r="X2168" s="71" t="str">
        <f>IF(U2168="","",IF(U2169="",SUM($U$18:U2168)-SUM($X$17:X2167)))</f>
        <v/>
      </c>
      <c r="Y2168" s="70" t="str">
        <f t="shared" si="165"/>
        <v/>
      </c>
      <c r="Z2168" s="71" t="str">
        <f t="shared" si="166"/>
        <v/>
      </c>
      <c r="AB2168" s="70"/>
    </row>
    <row r="2169" spans="2:28" s="71" customFormat="1" x14ac:dyDescent="0.3">
      <c r="B2169" s="242"/>
      <c r="C2169" s="243"/>
      <c r="D2169" s="244"/>
      <c r="E2169" s="243"/>
      <c r="F2169" s="243"/>
      <c r="G2169" s="244"/>
      <c r="H2169" s="245"/>
      <c r="I2169" s="244"/>
      <c r="J2169" s="245"/>
      <c r="K2169" s="244"/>
      <c r="L2169" s="245"/>
      <c r="M2169" s="244"/>
      <c r="N2169" s="246"/>
      <c r="O2169" s="243"/>
      <c r="P2169" s="243"/>
      <c r="Q2169" s="243"/>
      <c r="R2169" s="244"/>
      <c r="S2169" s="247"/>
      <c r="T2169" s="70" t="str">
        <f t="shared" si="163"/>
        <v/>
      </c>
      <c r="U2169" s="71" t="str">
        <f t="shared" si="164"/>
        <v/>
      </c>
      <c r="V2169" s="71" t="str">
        <f t="shared" si="167"/>
        <v/>
      </c>
      <c r="W2169" s="71" t="str">
        <f>IF(U2169="","",SUM($U$18:U2169))</f>
        <v/>
      </c>
      <c r="X2169" s="71" t="str">
        <f>IF(U2169="","",IF(U2170="",SUM($U$18:U2169)-SUM($X$17:X2168)))</f>
        <v/>
      </c>
      <c r="Y2169" s="70" t="str">
        <f t="shared" si="165"/>
        <v/>
      </c>
      <c r="Z2169" s="71" t="str">
        <f t="shared" si="166"/>
        <v/>
      </c>
      <c r="AB2169" s="70"/>
    </row>
    <row r="2170" spans="2:28" s="71" customFormat="1" x14ac:dyDescent="0.3">
      <c r="B2170" s="242"/>
      <c r="C2170" s="243"/>
      <c r="D2170" s="244"/>
      <c r="E2170" s="243"/>
      <c r="F2170" s="243"/>
      <c r="G2170" s="244"/>
      <c r="H2170" s="245"/>
      <c r="I2170" s="244"/>
      <c r="J2170" s="245"/>
      <c r="K2170" s="244"/>
      <c r="L2170" s="245"/>
      <c r="M2170" s="244"/>
      <c r="N2170" s="246"/>
      <c r="O2170" s="243"/>
      <c r="P2170" s="243"/>
      <c r="Q2170" s="243"/>
      <c r="R2170" s="244"/>
      <c r="S2170" s="247"/>
      <c r="T2170" s="70" t="str">
        <f t="shared" si="163"/>
        <v/>
      </c>
      <c r="U2170" s="71" t="str">
        <f t="shared" si="164"/>
        <v/>
      </c>
      <c r="V2170" s="71" t="str">
        <f t="shared" si="167"/>
        <v/>
      </c>
      <c r="W2170" s="71" t="str">
        <f>IF(U2170="","",SUM($U$18:U2170))</f>
        <v/>
      </c>
      <c r="X2170" s="71" t="str">
        <f>IF(U2170="","",IF(U2171="",SUM($U$18:U2170)-SUM($X$17:X2169)))</f>
        <v/>
      </c>
      <c r="Y2170" s="70" t="str">
        <f t="shared" si="165"/>
        <v/>
      </c>
      <c r="Z2170" s="71" t="str">
        <f t="shared" si="166"/>
        <v/>
      </c>
      <c r="AB2170" s="70"/>
    </row>
    <row r="2171" spans="2:28" s="71" customFormat="1" x14ac:dyDescent="0.3">
      <c r="B2171" s="242"/>
      <c r="C2171" s="243"/>
      <c r="D2171" s="244"/>
      <c r="E2171" s="243"/>
      <c r="F2171" s="243"/>
      <c r="G2171" s="244"/>
      <c r="H2171" s="245"/>
      <c r="I2171" s="244"/>
      <c r="J2171" s="245"/>
      <c r="K2171" s="244"/>
      <c r="L2171" s="245"/>
      <c r="M2171" s="244"/>
      <c r="N2171" s="246"/>
      <c r="O2171" s="243"/>
      <c r="P2171" s="243"/>
      <c r="Q2171" s="243"/>
      <c r="R2171" s="244"/>
      <c r="S2171" s="247"/>
      <c r="T2171" s="70" t="str">
        <f t="shared" si="163"/>
        <v/>
      </c>
      <c r="U2171" s="71" t="str">
        <f t="shared" si="164"/>
        <v/>
      </c>
      <c r="V2171" s="71" t="str">
        <f t="shared" si="167"/>
        <v/>
      </c>
      <c r="W2171" s="71" t="str">
        <f>IF(U2171="","",SUM($U$18:U2171))</f>
        <v/>
      </c>
      <c r="X2171" s="71" t="str">
        <f>IF(U2171="","",IF(U2172="",SUM($U$18:U2171)-SUM($X$17:X2170)))</f>
        <v/>
      </c>
      <c r="Y2171" s="70" t="str">
        <f t="shared" si="165"/>
        <v/>
      </c>
      <c r="Z2171" s="71" t="str">
        <f t="shared" si="166"/>
        <v/>
      </c>
      <c r="AB2171" s="70"/>
    </row>
    <row r="2172" spans="2:28" s="71" customFormat="1" x14ac:dyDescent="0.3">
      <c r="B2172" s="242"/>
      <c r="C2172" s="243"/>
      <c r="D2172" s="244"/>
      <c r="E2172" s="243"/>
      <c r="F2172" s="243"/>
      <c r="G2172" s="244"/>
      <c r="H2172" s="245"/>
      <c r="I2172" s="244"/>
      <c r="J2172" s="245"/>
      <c r="K2172" s="244"/>
      <c r="L2172" s="245"/>
      <c r="M2172" s="244"/>
      <c r="N2172" s="246"/>
      <c r="O2172" s="243"/>
      <c r="P2172" s="243"/>
      <c r="Q2172" s="243"/>
      <c r="R2172" s="244"/>
      <c r="S2172" s="247"/>
      <c r="T2172" s="70" t="str">
        <f t="shared" si="163"/>
        <v/>
      </c>
      <c r="U2172" s="71" t="str">
        <f t="shared" si="164"/>
        <v/>
      </c>
      <c r="V2172" s="71" t="str">
        <f t="shared" si="167"/>
        <v/>
      </c>
      <c r="W2172" s="71" t="str">
        <f>IF(U2172="","",SUM($U$18:U2172))</f>
        <v/>
      </c>
      <c r="X2172" s="71" t="str">
        <f>IF(U2172="","",IF(U2173="",SUM($U$18:U2172)-SUM($X$17:X2171)))</f>
        <v/>
      </c>
      <c r="Y2172" s="70" t="str">
        <f t="shared" si="165"/>
        <v/>
      </c>
      <c r="Z2172" s="71" t="str">
        <f t="shared" si="166"/>
        <v/>
      </c>
      <c r="AB2172" s="70"/>
    </row>
    <row r="2173" spans="2:28" s="71" customFormat="1" x14ac:dyDescent="0.3">
      <c r="B2173" s="242"/>
      <c r="C2173" s="243"/>
      <c r="D2173" s="244"/>
      <c r="E2173" s="243"/>
      <c r="F2173" s="243"/>
      <c r="G2173" s="244"/>
      <c r="H2173" s="245"/>
      <c r="I2173" s="244"/>
      <c r="J2173" s="245"/>
      <c r="K2173" s="244"/>
      <c r="L2173" s="245"/>
      <c r="M2173" s="244"/>
      <c r="N2173" s="246"/>
      <c r="O2173" s="243"/>
      <c r="P2173" s="243"/>
      <c r="Q2173" s="243"/>
      <c r="R2173" s="244"/>
      <c r="S2173" s="247"/>
      <c r="T2173" s="70" t="str">
        <f t="shared" si="163"/>
        <v/>
      </c>
      <c r="U2173" s="71" t="str">
        <f t="shared" si="164"/>
        <v/>
      </c>
      <c r="V2173" s="71" t="str">
        <f t="shared" si="167"/>
        <v/>
      </c>
      <c r="W2173" s="71" t="str">
        <f>IF(U2173="","",SUM($U$18:U2173))</f>
        <v/>
      </c>
      <c r="X2173" s="71" t="str">
        <f>IF(U2173="","",IF(U2174="",SUM($U$18:U2173)-SUM($X$17:X2172)))</f>
        <v/>
      </c>
      <c r="Y2173" s="70" t="str">
        <f t="shared" si="165"/>
        <v/>
      </c>
      <c r="Z2173" s="71" t="str">
        <f t="shared" si="166"/>
        <v/>
      </c>
      <c r="AB2173" s="70"/>
    </row>
    <row r="2174" spans="2:28" s="71" customFormat="1" x14ac:dyDescent="0.3">
      <c r="B2174" s="242"/>
      <c r="C2174" s="243"/>
      <c r="D2174" s="244"/>
      <c r="E2174" s="243"/>
      <c r="F2174" s="243"/>
      <c r="G2174" s="244"/>
      <c r="H2174" s="245"/>
      <c r="I2174" s="244"/>
      <c r="J2174" s="245"/>
      <c r="K2174" s="244"/>
      <c r="L2174" s="245"/>
      <c r="M2174" s="244"/>
      <c r="N2174" s="246"/>
      <c r="O2174" s="243"/>
      <c r="P2174" s="243"/>
      <c r="Q2174" s="243"/>
      <c r="R2174" s="244"/>
      <c r="S2174" s="247"/>
      <c r="T2174" s="70" t="str">
        <f t="shared" si="163"/>
        <v/>
      </c>
      <c r="U2174" s="71" t="str">
        <f t="shared" si="164"/>
        <v/>
      </c>
      <c r="V2174" s="71" t="str">
        <f t="shared" si="167"/>
        <v/>
      </c>
      <c r="W2174" s="71" t="str">
        <f>IF(U2174="","",SUM($U$18:U2174))</f>
        <v/>
      </c>
      <c r="X2174" s="71" t="str">
        <f>IF(U2174="","",IF(U2175="",SUM($U$18:U2174)-SUM($X$17:X2173)))</f>
        <v/>
      </c>
      <c r="Y2174" s="70" t="str">
        <f t="shared" si="165"/>
        <v/>
      </c>
      <c r="Z2174" s="71" t="str">
        <f t="shared" si="166"/>
        <v/>
      </c>
      <c r="AB2174" s="70"/>
    </row>
    <row r="2175" spans="2:28" s="71" customFormat="1" x14ac:dyDescent="0.3">
      <c r="B2175" s="242"/>
      <c r="C2175" s="243"/>
      <c r="D2175" s="244"/>
      <c r="E2175" s="243"/>
      <c r="F2175" s="243"/>
      <c r="G2175" s="244"/>
      <c r="H2175" s="245"/>
      <c r="I2175" s="244"/>
      <c r="J2175" s="245"/>
      <c r="K2175" s="244"/>
      <c r="L2175" s="245"/>
      <c r="M2175" s="244"/>
      <c r="N2175" s="246"/>
      <c r="O2175" s="243"/>
      <c r="P2175" s="243"/>
      <c r="Q2175" s="243"/>
      <c r="R2175" s="244"/>
      <c r="S2175" s="247"/>
      <c r="T2175" s="70" t="str">
        <f t="shared" si="163"/>
        <v/>
      </c>
      <c r="U2175" s="71" t="str">
        <f t="shared" si="164"/>
        <v/>
      </c>
      <c r="V2175" s="71" t="str">
        <f t="shared" si="167"/>
        <v/>
      </c>
      <c r="W2175" s="71" t="str">
        <f>IF(U2175="","",SUM($U$18:U2175))</f>
        <v/>
      </c>
      <c r="X2175" s="71" t="str">
        <f>IF(U2175="","",IF(U2176="",SUM($U$18:U2175)-SUM($X$17:X2174)))</f>
        <v/>
      </c>
      <c r="Y2175" s="70" t="str">
        <f t="shared" si="165"/>
        <v/>
      </c>
      <c r="Z2175" s="71" t="str">
        <f t="shared" si="166"/>
        <v/>
      </c>
      <c r="AB2175" s="70"/>
    </row>
    <row r="2176" spans="2:28" s="71" customFormat="1" x14ac:dyDescent="0.3">
      <c r="B2176" s="242"/>
      <c r="C2176" s="243"/>
      <c r="D2176" s="244"/>
      <c r="E2176" s="243"/>
      <c r="F2176" s="243"/>
      <c r="G2176" s="244"/>
      <c r="H2176" s="245"/>
      <c r="I2176" s="244"/>
      <c r="J2176" s="245"/>
      <c r="K2176" s="244"/>
      <c r="L2176" s="245"/>
      <c r="M2176" s="244"/>
      <c r="N2176" s="246"/>
      <c r="O2176" s="243"/>
      <c r="P2176" s="243"/>
      <c r="Q2176" s="243"/>
      <c r="R2176" s="244"/>
      <c r="S2176" s="247"/>
      <c r="T2176" s="70" t="str">
        <f t="shared" si="163"/>
        <v/>
      </c>
      <c r="U2176" s="71" t="str">
        <f t="shared" si="164"/>
        <v/>
      </c>
      <c r="V2176" s="71" t="str">
        <f t="shared" si="167"/>
        <v/>
      </c>
      <c r="W2176" s="71" t="str">
        <f>IF(U2176="","",SUM($U$18:U2176))</f>
        <v/>
      </c>
      <c r="X2176" s="71" t="str">
        <f>IF(U2176="","",IF(U2177="",SUM($U$18:U2176)-SUM($X$17:X2175)))</f>
        <v/>
      </c>
      <c r="Y2176" s="70" t="str">
        <f t="shared" si="165"/>
        <v/>
      </c>
      <c r="Z2176" s="71" t="str">
        <f t="shared" si="166"/>
        <v/>
      </c>
      <c r="AB2176" s="70"/>
    </row>
    <row r="2177" spans="2:28" s="71" customFormat="1" x14ac:dyDescent="0.3">
      <c r="B2177" s="242"/>
      <c r="C2177" s="243"/>
      <c r="D2177" s="244"/>
      <c r="E2177" s="243"/>
      <c r="F2177" s="243"/>
      <c r="G2177" s="244"/>
      <c r="H2177" s="245"/>
      <c r="I2177" s="244"/>
      <c r="J2177" s="245"/>
      <c r="K2177" s="244"/>
      <c r="L2177" s="245"/>
      <c r="M2177" s="244"/>
      <c r="N2177" s="246"/>
      <c r="O2177" s="243"/>
      <c r="P2177" s="243"/>
      <c r="Q2177" s="243"/>
      <c r="R2177" s="244"/>
      <c r="S2177" s="247"/>
      <c r="T2177" s="70" t="str">
        <f t="shared" si="163"/>
        <v/>
      </c>
      <c r="U2177" s="71" t="str">
        <f t="shared" si="164"/>
        <v/>
      </c>
      <c r="V2177" s="71" t="str">
        <f t="shared" si="167"/>
        <v/>
      </c>
      <c r="W2177" s="71" t="str">
        <f>IF(U2177="","",SUM($U$18:U2177))</f>
        <v/>
      </c>
      <c r="X2177" s="71" t="str">
        <f>IF(U2177="","",IF(U2178="",SUM($U$18:U2177)-SUM($X$17:X2176)))</f>
        <v/>
      </c>
      <c r="Y2177" s="70" t="str">
        <f t="shared" si="165"/>
        <v/>
      </c>
      <c r="Z2177" s="71" t="str">
        <f t="shared" si="166"/>
        <v/>
      </c>
      <c r="AB2177" s="70"/>
    </row>
    <row r="2178" spans="2:28" s="71" customFormat="1" x14ac:dyDescent="0.3">
      <c r="B2178" s="242"/>
      <c r="C2178" s="243"/>
      <c r="D2178" s="244"/>
      <c r="E2178" s="243"/>
      <c r="F2178" s="243"/>
      <c r="G2178" s="244"/>
      <c r="H2178" s="245"/>
      <c r="I2178" s="244"/>
      <c r="J2178" s="245"/>
      <c r="K2178" s="244"/>
      <c r="L2178" s="245"/>
      <c r="M2178" s="244"/>
      <c r="N2178" s="246"/>
      <c r="O2178" s="243"/>
      <c r="P2178" s="243"/>
      <c r="Q2178" s="243"/>
      <c r="R2178" s="244"/>
      <c r="S2178" s="247"/>
      <c r="T2178" s="70" t="str">
        <f t="shared" si="163"/>
        <v/>
      </c>
      <c r="U2178" s="71" t="str">
        <f t="shared" si="164"/>
        <v/>
      </c>
      <c r="V2178" s="71" t="str">
        <f t="shared" si="167"/>
        <v/>
      </c>
      <c r="W2178" s="71" t="str">
        <f>IF(U2178="","",SUM($U$18:U2178))</f>
        <v/>
      </c>
      <c r="X2178" s="71" t="str">
        <f>IF(U2178="","",IF(U2179="",SUM($U$18:U2178)-SUM($X$17:X2177)))</f>
        <v/>
      </c>
      <c r="Y2178" s="70" t="str">
        <f t="shared" si="165"/>
        <v/>
      </c>
      <c r="Z2178" s="71" t="str">
        <f t="shared" si="166"/>
        <v/>
      </c>
      <c r="AB2178" s="70"/>
    </row>
    <row r="2179" spans="2:28" s="71" customFormat="1" x14ac:dyDescent="0.3">
      <c r="B2179" s="242"/>
      <c r="C2179" s="243"/>
      <c r="D2179" s="244"/>
      <c r="E2179" s="243"/>
      <c r="F2179" s="243"/>
      <c r="G2179" s="244"/>
      <c r="H2179" s="245"/>
      <c r="I2179" s="244"/>
      <c r="J2179" s="245"/>
      <c r="K2179" s="244"/>
      <c r="L2179" s="245"/>
      <c r="M2179" s="244"/>
      <c r="N2179" s="246"/>
      <c r="O2179" s="243"/>
      <c r="P2179" s="243"/>
      <c r="Q2179" s="243"/>
      <c r="R2179" s="244"/>
      <c r="S2179" s="247"/>
      <c r="T2179" s="70" t="str">
        <f t="shared" si="163"/>
        <v/>
      </c>
      <c r="U2179" s="71" t="str">
        <f t="shared" si="164"/>
        <v/>
      </c>
      <c r="V2179" s="71" t="str">
        <f t="shared" si="167"/>
        <v/>
      </c>
      <c r="W2179" s="71" t="str">
        <f>IF(U2179="","",SUM($U$18:U2179))</f>
        <v/>
      </c>
      <c r="X2179" s="71" t="str">
        <f>IF(U2179="","",IF(U2180="",SUM($U$18:U2179)-SUM($X$17:X2178)))</f>
        <v/>
      </c>
      <c r="Y2179" s="70" t="str">
        <f t="shared" si="165"/>
        <v/>
      </c>
      <c r="Z2179" s="71" t="str">
        <f t="shared" si="166"/>
        <v/>
      </c>
      <c r="AB2179" s="70"/>
    </row>
    <row r="2180" spans="2:28" s="71" customFormat="1" x14ac:dyDescent="0.3">
      <c r="B2180" s="242"/>
      <c r="C2180" s="243"/>
      <c r="D2180" s="244"/>
      <c r="E2180" s="243"/>
      <c r="F2180" s="243"/>
      <c r="G2180" s="244"/>
      <c r="H2180" s="245"/>
      <c r="I2180" s="244"/>
      <c r="J2180" s="245"/>
      <c r="K2180" s="244"/>
      <c r="L2180" s="245"/>
      <c r="M2180" s="244"/>
      <c r="N2180" s="246"/>
      <c r="O2180" s="243"/>
      <c r="P2180" s="243"/>
      <c r="Q2180" s="243"/>
      <c r="R2180" s="244"/>
      <c r="S2180" s="247"/>
      <c r="T2180" s="70" t="str">
        <f t="shared" si="163"/>
        <v/>
      </c>
      <c r="U2180" s="71" t="str">
        <f t="shared" si="164"/>
        <v/>
      </c>
      <c r="V2180" s="71" t="str">
        <f t="shared" si="167"/>
        <v/>
      </c>
      <c r="W2180" s="71" t="str">
        <f>IF(U2180="","",SUM($U$18:U2180))</f>
        <v/>
      </c>
      <c r="X2180" s="71" t="str">
        <f>IF(U2180="","",IF(U2181="",SUM($U$18:U2180)-SUM($X$17:X2179)))</f>
        <v/>
      </c>
      <c r="Y2180" s="70" t="str">
        <f t="shared" si="165"/>
        <v/>
      </c>
      <c r="Z2180" s="71" t="str">
        <f t="shared" si="166"/>
        <v/>
      </c>
      <c r="AB2180" s="70"/>
    </row>
    <row r="2181" spans="2:28" s="71" customFormat="1" x14ac:dyDescent="0.3">
      <c r="B2181" s="242"/>
      <c r="C2181" s="243"/>
      <c r="D2181" s="244"/>
      <c r="E2181" s="243"/>
      <c r="F2181" s="243"/>
      <c r="G2181" s="244"/>
      <c r="H2181" s="245"/>
      <c r="I2181" s="244"/>
      <c r="J2181" s="245"/>
      <c r="K2181" s="244"/>
      <c r="L2181" s="245"/>
      <c r="M2181" s="244"/>
      <c r="N2181" s="246"/>
      <c r="O2181" s="243"/>
      <c r="P2181" s="243"/>
      <c r="Q2181" s="243"/>
      <c r="R2181" s="244"/>
      <c r="S2181" s="247"/>
      <c r="T2181" s="70" t="str">
        <f t="shared" si="163"/>
        <v/>
      </c>
      <c r="U2181" s="71" t="str">
        <f t="shared" si="164"/>
        <v/>
      </c>
      <c r="V2181" s="71" t="str">
        <f t="shared" si="167"/>
        <v/>
      </c>
      <c r="W2181" s="71" t="str">
        <f>IF(U2181="","",SUM($U$18:U2181))</f>
        <v/>
      </c>
      <c r="X2181" s="71" t="str">
        <f>IF(U2181="","",IF(U2182="",SUM($U$18:U2181)-SUM($X$17:X2180)))</f>
        <v/>
      </c>
      <c r="Y2181" s="70" t="str">
        <f t="shared" si="165"/>
        <v/>
      </c>
      <c r="Z2181" s="71" t="str">
        <f t="shared" si="166"/>
        <v/>
      </c>
      <c r="AB2181" s="70"/>
    </row>
    <row r="2182" spans="2:28" s="71" customFormat="1" x14ac:dyDescent="0.3">
      <c r="B2182" s="242"/>
      <c r="C2182" s="243"/>
      <c r="D2182" s="244"/>
      <c r="E2182" s="243"/>
      <c r="F2182" s="243"/>
      <c r="G2182" s="244"/>
      <c r="H2182" s="245"/>
      <c r="I2182" s="244"/>
      <c r="J2182" s="245"/>
      <c r="K2182" s="244"/>
      <c r="L2182" s="245"/>
      <c r="M2182" s="244"/>
      <c r="N2182" s="246"/>
      <c r="O2182" s="243"/>
      <c r="P2182" s="243"/>
      <c r="Q2182" s="243"/>
      <c r="R2182" s="244"/>
      <c r="S2182" s="247"/>
      <c r="T2182" s="70" t="str">
        <f t="shared" si="163"/>
        <v/>
      </c>
      <c r="U2182" s="71" t="str">
        <f t="shared" si="164"/>
        <v/>
      </c>
      <c r="V2182" s="71" t="str">
        <f t="shared" si="167"/>
        <v/>
      </c>
      <c r="W2182" s="71" t="str">
        <f>IF(U2182="","",SUM($U$18:U2182))</f>
        <v/>
      </c>
      <c r="X2182" s="71" t="str">
        <f>IF(U2182="","",IF(U2183="",SUM($U$18:U2182)-SUM($X$17:X2181)))</f>
        <v/>
      </c>
      <c r="Y2182" s="70" t="str">
        <f t="shared" si="165"/>
        <v/>
      </c>
      <c r="Z2182" s="71" t="str">
        <f t="shared" si="166"/>
        <v/>
      </c>
      <c r="AB2182" s="70"/>
    </row>
    <row r="2183" spans="2:28" s="71" customFormat="1" x14ac:dyDescent="0.3">
      <c r="B2183" s="242"/>
      <c r="C2183" s="243"/>
      <c r="D2183" s="244"/>
      <c r="E2183" s="243"/>
      <c r="F2183" s="243"/>
      <c r="G2183" s="244"/>
      <c r="H2183" s="245"/>
      <c r="I2183" s="244"/>
      <c r="J2183" s="245"/>
      <c r="K2183" s="244"/>
      <c r="L2183" s="245"/>
      <c r="M2183" s="244"/>
      <c r="N2183" s="246"/>
      <c r="O2183" s="243"/>
      <c r="P2183" s="243"/>
      <c r="Q2183" s="243"/>
      <c r="R2183" s="244"/>
      <c r="S2183" s="247"/>
      <c r="T2183" s="70" t="str">
        <f t="shared" si="163"/>
        <v/>
      </c>
      <c r="U2183" s="71" t="str">
        <f t="shared" si="164"/>
        <v/>
      </c>
      <c r="V2183" s="71" t="str">
        <f t="shared" si="167"/>
        <v/>
      </c>
      <c r="W2183" s="71" t="str">
        <f>IF(U2183="","",SUM($U$18:U2183))</f>
        <v/>
      </c>
      <c r="X2183" s="71" t="str">
        <f>IF(U2183="","",IF(U2184="",SUM($U$18:U2183)-SUM($X$17:X2182)))</f>
        <v/>
      </c>
      <c r="Y2183" s="70" t="str">
        <f t="shared" si="165"/>
        <v/>
      </c>
      <c r="Z2183" s="71" t="str">
        <f t="shared" si="166"/>
        <v/>
      </c>
      <c r="AB2183" s="70"/>
    </row>
    <row r="2184" spans="2:28" s="71" customFormat="1" x14ac:dyDescent="0.3">
      <c r="B2184" s="242"/>
      <c r="C2184" s="243"/>
      <c r="D2184" s="244"/>
      <c r="E2184" s="243"/>
      <c r="F2184" s="243"/>
      <c r="G2184" s="244"/>
      <c r="H2184" s="245"/>
      <c r="I2184" s="244"/>
      <c r="J2184" s="245"/>
      <c r="K2184" s="244"/>
      <c r="L2184" s="245"/>
      <c r="M2184" s="244"/>
      <c r="N2184" s="246"/>
      <c r="O2184" s="243"/>
      <c r="P2184" s="243"/>
      <c r="Q2184" s="243"/>
      <c r="R2184" s="244"/>
      <c r="S2184" s="247"/>
      <c r="T2184" s="70" t="str">
        <f t="shared" si="163"/>
        <v/>
      </c>
      <c r="U2184" s="71" t="str">
        <f t="shared" si="164"/>
        <v/>
      </c>
      <c r="V2184" s="71" t="str">
        <f t="shared" si="167"/>
        <v/>
      </c>
      <c r="W2184" s="71" t="str">
        <f>IF(U2184="","",SUM($U$18:U2184))</f>
        <v/>
      </c>
      <c r="X2184" s="71" t="str">
        <f>IF(U2184="","",IF(U2185="",SUM($U$18:U2184)-SUM($X$17:X2183)))</f>
        <v/>
      </c>
      <c r="Y2184" s="70" t="str">
        <f t="shared" si="165"/>
        <v/>
      </c>
      <c r="Z2184" s="71" t="str">
        <f t="shared" si="166"/>
        <v/>
      </c>
      <c r="AB2184" s="70"/>
    </row>
    <row r="2185" spans="2:28" s="71" customFormat="1" x14ac:dyDescent="0.3">
      <c r="B2185" s="242"/>
      <c r="C2185" s="243"/>
      <c r="D2185" s="244"/>
      <c r="E2185" s="243"/>
      <c r="F2185" s="243"/>
      <c r="G2185" s="244"/>
      <c r="H2185" s="245"/>
      <c r="I2185" s="244"/>
      <c r="J2185" s="245"/>
      <c r="K2185" s="244"/>
      <c r="L2185" s="245"/>
      <c r="M2185" s="244"/>
      <c r="N2185" s="246"/>
      <c r="O2185" s="243"/>
      <c r="P2185" s="243"/>
      <c r="Q2185" s="243"/>
      <c r="R2185" s="244"/>
      <c r="S2185" s="247"/>
      <c r="T2185" s="70" t="str">
        <f t="shared" si="163"/>
        <v/>
      </c>
      <c r="U2185" s="71" t="str">
        <f t="shared" si="164"/>
        <v/>
      </c>
      <c r="V2185" s="71" t="str">
        <f t="shared" si="167"/>
        <v/>
      </c>
      <c r="W2185" s="71" t="str">
        <f>IF(U2185="","",SUM($U$18:U2185))</f>
        <v/>
      </c>
      <c r="X2185" s="71" t="str">
        <f>IF(U2185="","",IF(U2186="",SUM($U$18:U2185)-SUM($X$17:X2184)))</f>
        <v/>
      </c>
      <c r="Y2185" s="70" t="str">
        <f t="shared" si="165"/>
        <v/>
      </c>
      <c r="Z2185" s="71" t="str">
        <f t="shared" si="166"/>
        <v/>
      </c>
      <c r="AB2185" s="70"/>
    </row>
    <row r="2186" spans="2:28" s="71" customFormat="1" x14ac:dyDescent="0.3">
      <c r="B2186" s="242"/>
      <c r="C2186" s="243"/>
      <c r="D2186" s="244"/>
      <c r="E2186" s="243"/>
      <c r="F2186" s="243"/>
      <c r="G2186" s="244"/>
      <c r="H2186" s="245"/>
      <c r="I2186" s="244"/>
      <c r="J2186" s="245"/>
      <c r="K2186" s="244"/>
      <c r="L2186" s="245"/>
      <c r="M2186" s="244"/>
      <c r="N2186" s="246"/>
      <c r="O2186" s="243"/>
      <c r="P2186" s="243"/>
      <c r="Q2186" s="243"/>
      <c r="R2186" s="244"/>
      <c r="S2186" s="247"/>
      <c r="T2186" s="70" t="str">
        <f t="shared" si="163"/>
        <v/>
      </c>
      <c r="U2186" s="71" t="str">
        <f t="shared" si="164"/>
        <v/>
      </c>
      <c r="V2186" s="71" t="str">
        <f t="shared" si="167"/>
        <v/>
      </c>
      <c r="W2186" s="71" t="str">
        <f>IF(U2186="","",SUM($U$18:U2186))</f>
        <v/>
      </c>
      <c r="X2186" s="71" t="str">
        <f>IF(U2186="","",IF(U2187="",SUM($U$18:U2186)-SUM($X$17:X2185)))</f>
        <v/>
      </c>
      <c r="Y2186" s="70" t="str">
        <f t="shared" si="165"/>
        <v/>
      </c>
      <c r="Z2186" s="71" t="str">
        <f t="shared" si="166"/>
        <v/>
      </c>
      <c r="AB2186" s="70"/>
    </row>
    <row r="2187" spans="2:28" s="71" customFormat="1" x14ac:dyDescent="0.3">
      <c r="B2187" s="242"/>
      <c r="C2187" s="243"/>
      <c r="D2187" s="244"/>
      <c r="E2187" s="243"/>
      <c r="F2187" s="243"/>
      <c r="G2187" s="244"/>
      <c r="H2187" s="245"/>
      <c r="I2187" s="244"/>
      <c r="J2187" s="245"/>
      <c r="K2187" s="244"/>
      <c r="L2187" s="245"/>
      <c r="M2187" s="244"/>
      <c r="N2187" s="246"/>
      <c r="O2187" s="243"/>
      <c r="P2187" s="243"/>
      <c r="Q2187" s="243"/>
      <c r="R2187" s="244"/>
      <c r="S2187" s="247"/>
      <c r="T2187" s="70" t="str">
        <f t="shared" si="163"/>
        <v/>
      </c>
      <c r="U2187" s="71" t="str">
        <f t="shared" si="164"/>
        <v/>
      </c>
      <c r="V2187" s="71" t="str">
        <f t="shared" si="167"/>
        <v/>
      </c>
      <c r="W2187" s="71" t="str">
        <f>IF(U2187="","",SUM($U$18:U2187))</f>
        <v/>
      </c>
      <c r="X2187" s="71" t="str">
        <f>IF(U2187="","",IF(U2188="",SUM($U$18:U2187)-SUM($X$17:X2186)))</f>
        <v/>
      </c>
      <c r="Y2187" s="70" t="str">
        <f t="shared" si="165"/>
        <v/>
      </c>
      <c r="Z2187" s="71" t="str">
        <f t="shared" si="166"/>
        <v/>
      </c>
      <c r="AB2187" s="70"/>
    </row>
    <row r="2188" spans="2:28" s="71" customFormat="1" x14ac:dyDescent="0.3">
      <c r="B2188" s="242"/>
      <c r="C2188" s="243"/>
      <c r="D2188" s="244"/>
      <c r="E2188" s="243"/>
      <c r="F2188" s="243"/>
      <c r="G2188" s="244"/>
      <c r="H2188" s="245"/>
      <c r="I2188" s="244"/>
      <c r="J2188" s="245"/>
      <c r="K2188" s="244"/>
      <c r="L2188" s="245"/>
      <c r="M2188" s="244"/>
      <c r="N2188" s="246"/>
      <c r="O2188" s="243"/>
      <c r="P2188" s="243"/>
      <c r="Q2188" s="243"/>
      <c r="R2188" s="244"/>
      <c r="S2188" s="247"/>
      <c r="T2188" s="70" t="str">
        <f t="shared" si="163"/>
        <v/>
      </c>
      <c r="U2188" s="71" t="str">
        <f t="shared" si="164"/>
        <v/>
      </c>
      <c r="V2188" s="71" t="str">
        <f t="shared" si="167"/>
        <v/>
      </c>
      <c r="W2188" s="71" t="str">
        <f>IF(U2188="","",SUM($U$18:U2188))</f>
        <v/>
      </c>
      <c r="X2188" s="71" t="str">
        <f>IF(U2188="","",IF(U2189="",SUM($U$18:U2188)-SUM($X$17:X2187)))</f>
        <v/>
      </c>
      <c r="Y2188" s="70" t="str">
        <f t="shared" si="165"/>
        <v/>
      </c>
      <c r="Z2188" s="71" t="str">
        <f t="shared" si="166"/>
        <v/>
      </c>
      <c r="AB2188" s="70"/>
    </row>
    <row r="2189" spans="2:28" s="71" customFormat="1" x14ac:dyDescent="0.3">
      <c r="B2189" s="242"/>
      <c r="C2189" s="243"/>
      <c r="D2189" s="244"/>
      <c r="E2189" s="243"/>
      <c r="F2189" s="243"/>
      <c r="G2189" s="244"/>
      <c r="H2189" s="245"/>
      <c r="I2189" s="244"/>
      <c r="J2189" s="245"/>
      <c r="K2189" s="244"/>
      <c r="L2189" s="245"/>
      <c r="M2189" s="244"/>
      <c r="N2189" s="246"/>
      <c r="O2189" s="243"/>
      <c r="P2189" s="243"/>
      <c r="Q2189" s="243"/>
      <c r="R2189" s="244"/>
      <c r="S2189" s="247"/>
      <c r="T2189" s="70" t="str">
        <f t="shared" si="163"/>
        <v/>
      </c>
      <c r="U2189" s="71" t="str">
        <f t="shared" si="164"/>
        <v/>
      </c>
      <c r="V2189" s="71" t="str">
        <f t="shared" si="167"/>
        <v/>
      </c>
      <c r="W2189" s="71" t="str">
        <f>IF(U2189="","",SUM($U$18:U2189))</f>
        <v/>
      </c>
      <c r="X2189" s="71" t="str">
        <f>IF(U2189="","",IF(U2190="",SUM($U$18:U2189)-SUM($X$17:X2188)))</f>
        <v/>
      </c>
      <c r="Y2189" s="70" t="str">
        <f t="shared" si="165"/>
        <v/>
      </c>
      <c r="Z2189" s="71" t="str">
        <f t="shared" si="166"/>
        <v/>
      </c>
      <c r="AB2189" s="70"/>
    </row>
    <row r="2190" spans="2:28" s="71" customFormat="1" x14ac:dyDescent="0.3">
      <c r="B2190" s="242"/>
      <c r="C2190" s="243"/>
      <c r="D2190" s="244"/>
      <c r="E2190" s="243"/>
      <c r="F2190" s="243"/>
      <c r="G2190" s="244"/>
      <c r="H2190" s="245"/>
      <c r="I2190" s="244"/>
      <c r="J2190" s="245"/>
      <c r="K2190" s="244"/>
      <c r="L2190" s="245"/>
      <c r="M2190" s="244"/>
      <c r="N2190" s="246"/>
      <c r="O2190" s="243"/>
      <c r="P2190" s="243"/>
      <c r="Q2190" s="243"/>
      <c r="R2190" s="244"/>
      <c r="S2190" s="247"/>
      <c r="T2190" s="70" t="str">
        <f t="shared" si="163"/>
        <v/>
      </c>
      <c r="U2190" s="71" t="str">
        <f t="shared" si="164"/>
        <v/>
      </c>
      <c r="V2190" s="71" t="str">
        <f t="shared" si="167"/>
        <v/>
      </c>
      <c r="W2190" s="71" t="str">
        <f>IF(U2190="","",SUM($U$18:U2190))</f>
        <v/>
      </c>
      <c r="X2190" s="71" t="str">
        <f>IF(U2190="","",IF(U2191="",SUM($U$18:U2190)-SUM($X$17:X2189)))</f>
        <v/>
      </c>
      <c r="Y2190" s="70" t="str">
        <f t="shared" si="165"/>
        <v/>
      </c>
      <c r="Z2190" s="71" t="str">
        <f t="shared" si="166"/>
        <v/>
      </c>
      <c r="AB2190" s="70"/>
    </row>
    <row r="2191" spans="2:28" s="71" customFormat="1" x14ac:dyDescent="0.3">
      <c r="B2191" s="242"/>
      <c r="C2191" s="243"/>
      <c r="D2191" s="244"/>
      <c r="E2191" s="243"/>
      <c r="F2191" s="243"/>
      <c r="G2191" s="244"/>
      <c r="H2191" s="245"/>
      <c r="I2191" s="244"/>
      <c r="J2191" s="245"/>
      <c r="K2191" s="244"/>
      <c r="L2191" s="245"/>
      <c r="M2191" s="244"/>
      <c r="N2191" s="246"/>
      <c r="O2191" s="243"/>
      <c r="P2191" s="243"/>
      <c r="Q2191" s="243"/>
      <c r="R2191" s="244"/>
      <c r="S2191" s="247"/>
      <c r="T2191" s="70" t="str">
        <f t="shared" si="163"/>
        <v/>
      </c>
      <c r="U2191" s="71" t="str">
        <f t="shared" si="164"/>
        <v/>
      </c>
      <c r="V2191" s="71" t="str">
        <f t="shared" si="167"/>
        <v/>
      </c>
      <c r="W2191" s="71" t="str">
        <f>IF(U2191="","",SUM($U$18:U2191))</f>
        <v/>
      </c>
      <c r="X2191" s="71" t="str">
        <f>IF(U2191="","",IF(U2192="",SUM($U$18:U2191)-SUM($X$17:X2190)))</f>
        <v/>
      </c>
      <c r="Y2191" s="70" t="str">
        <f t="shared" si="165"/>
        <v/>
      </c>
      <c r="Z2191" s="71" t="str">
        <f t="shared" si="166"/>
        <v/>
      </c>
      <c r="AB2191" s="70"/>
    </row>
    <row r="2192" spans="2:28" s="71" customFormat="1" x14ac:dyDescent="0.3">
      <c r="B2192" s="242"/>
      <c r="C2192" s="243"/>
      <c r="D2192" s="244"/>
      <c r="E2192" s="243"/>
      <c r="F2192" s="243"/>
      <c r="G2192" s="244"/>
      <c r="H2192" s="245"/>
      <c r="I2192" s="244"/>
      <c r="J2192" s="245"/>
      <c r="K2192" s="244"/>
      <c r="L2192" s="245"/>
      <c r="M2192" s="244"/>
      <c r="N2192" s="246"/>
      <c r="O2192" s="243"/>
      <c r="P2192" s="243"/>
      <c r="Q2192" s="243"/>
      <c r="R2192" s="244"/>
      <c r="S2192" s="247"/>
      <c r="T2192" s="70" t="str">
        <f t="shared" si="163"/>
        <v/>
      </c>
      <c r="U2192" s="71" t="str">
        <f t="shared" si="164"/>
        <v/>
      </c>
      <c r="V2192" s="71" t="str">
        <f t="shared" si="167"/>
        <v/>
      </c>
      <c r="W2192" s="71" t="str">
        <f>IF(U2192="","",SUM($U$18:U2192))</f>
        <v/>
      </c>
      <c r="X2192" s="71" t="str">
        <f>IF(U2192="","",IF(U2193="",SUM($U$18:U2192)-SUM($X$17:X2191)))</f>
        <v/>
      </c>
      <c r="Y2192" s="70" t="str">
        <f t="shared" si="165"/>
        <v/>
      </c>
      <c r="Z2192" s="71" t="str">
        <f t="shared" si="166"/>
        <v/>
      </c>
      <c r="AB2192" s="70"/>
    </row>
    <row r="2193" spans="2:28" s="71" customFormat="1" x14ac:dyDescent="0.3">
      <c r="B2193" s="242"/>
      <c r="C2193" s="243"/>
      <c r="D2193" s="244"/>
      <c r="E2193" s="243"/>
      <c r="F2193" s="243"/>
      <c r="G2193" s="244"/>
      <c r="H2193" s="245"/>
      <c r="I2193" s="244"/>
      <c r="J2193" s="245"/>
      <c r="K2193" s="244"/>
      <c r="L2193" s="245"/>
      <c r="M2193" s="244"/>
      <c r="N2193" s="246"/>
      <c r="O2193" s="243"/>
      <c r="P2193" s="243"/>
      <c r="Q2193" s="243"/>
      <c r="R2193" s="244"/>
      <c r="S2193" s="247"/>
      <c r="T2193" s="70" t="str">
        <f t="shared" si="163"/>
        <v/>
      </c>
      <c r="U2193" s="71" t="str">
        <f t="shared" si="164"/>
        <v/>
      </c>
      <c r="V2193" s="71" t="str">
        <f t="shared" si="167"/>
        <v/>
      </c>
      <c r="W2193" s="71" t="str">
        <f>IF(U2193="","",SUM($U$18:U2193))</f>
        <v/>
      </c>
      <c r="X2193" s="71" t="str">
        <f>IF(U2193="","",IF(U2194="",SUM($U$18:U2193)-SUM($X$17:X2192)))</f>
        <v/>
      </c>
      <c r="Y2193" s="70" t="str">
        <f t="shared" si="165"/>
        <v/>
      </c>
      <c r="Z2193" s="71" t="str">
        <f t="shared" si="166"/>
        <v/>
      </c>
      <c r="AB2193" s="70"/>
    </row>
    <row r="2194" spans="2:28" s="71" customFormat="1" x14ac:dyDescent="0.3">
      <c r="B2194" s="242"/>
      <c r="C2194" s="243"/>
      <c r="D2194" s="244"/>
      <c r="E2194" s="243"/>
      <c r="F2194" s="243"/>
      <c r="G2194" s="244"/>
      <c r="H2194" s="245"/>
      <c r="I2194" s="244"/>
      <c r="J2194" s="245"/>
      <c r="K2194" s="244"/>
      <c r="L2194" s="245"/>
      <c r="M2194" s="244"/>
      <c r="N2194" s="246"/>
      <c r="O2194" s="243"/>
      <c r="P2194" s="243"/>
      <c r="Q2194" s="243"/>
      <c r="R2194" s="244"/>
      <c r="S2194" s="247"/>
      <c r="T2194" s="70" t="str">
        <f t="shared" si="163"/>
        <v/>
      </c>
      <c r="U2194" s="71" t="str">
        <f t="shared" si="164"/>
        <v/>
      </c>
      <c r="V2194" s="71" t="str">
        <f t="shared" si="167"/>
        <v/>
      </c>
      <c r="W2194" s="71" t="str">
        <f>IF(U2194="","",SUM($U$18:U2194))</f>
        <v/>
      </c>
      <c r="X2194" s="71" t="str">
        <f>IF(U2194="","",IF(U2195="",SUM($U$18:U2194)-SUM($X$17:X2193)))</f>
        <v/>
      </c>
      <c r="Y2194" s="70" t="str">
        <f t="shared" si="165"/>
        <v/>
      </c>
      <c r="Z2194" s="71" t="str">
        <f t="shared" si="166"/>
        <v/>
      </c>
      <c r="AB2194" s="70"/>
    </row>
    <row r="2195" spans="2:28" s="71" customFormat="1" x14ac:dyDescent="0.3">
      <c r="B2195" s="242"/>
      <c r="C2195" s="243"/>
      <c r="D2195" s="244"/>
      <c r="E2195" s="243"/>
      <c r="F2195" s="243"/>
      <c r="G2195" s="244"/>
      <c r="H2195" s="245"/>
      <c r="I2195" s="244"/>
      <c r="J2195" s="245"/>
      <c r="K2195" s="244"/>
      <c r="L2195" s="245"/>
      <c r="M2195" s="244"/>
      <c r="N2195" s="246"/>
      <c r="O2195" s="243"/>
      <c r="P2195" s="243"/>
      <c r="Q2195" s="243"/>
      <c r="R2195" s="244"/>
      <c r="S2195" s="247"/>
      <c r="T2195" s="70" t="str">
        <f t="shared" ref="T2195:T2258" si="168">IF(N2195&lt;0,"",IF(N2195="","",(N2195-2)/2))</f>
        <v/>
      </c>
      <c r="U2195" s="71" t="str">
        <f t="shared" ref="U2195:U2258" si="169">IF(H2195="","",IF(M2195="",(H2195+J2195+L2195)*-1,IF(M2195=G2195,H2195/2*N2195-(H2195+J2195+L2195),IF(M2195=I2195,J2195/2*N2195-(H2195+J2195+L2195),IF(M2195=K2195,L2195/2*N2195-(H2195+J2195+L2195))))))</f>
        <v/>
      </c>
      <c r="V2195" s="71" t="str">
        <f t="shared" si="167"/>
        <v/>
      </c>
      <c r="W2195" s="71" t="str">
        <f>IF(U2195="","",SUM($U$18:U2195))</f>
        <v/>
      </c>
      <c r="X2195" s="71" t="str">
        <f>IF(U2195="","",IF(U2196="",SUM($U$18:U2195)-SUM($X$17:X2194)))</f>
        <v/>
      </c>
      <c r="Y2195" s="70" t="str">
        <f t="shared" ref="Y2195:Y2258" si="170">IF(O2195="","",IF(M2195="","",IF(G2195=M2195,O2195,IF(I2195=M2195,P2195,IF(K2195=M2195,Q2195)))))</f>
        <v/>
      </c>
      <c r="Z2195" s="71" t="str">
        <f t="shared" si="166"/>
        <v/>
      </c>
      <c r="AB2195" s="70"/>
    </row>
    <row r="2196" spans="2:28" s="71" customFormat="1" x14ac:dyDescent="0.3">
      <c r="B2196" s="242"/>
      <c r="C2196" s="243"/>
      <c r="D2196" s="244"/>
      <c r="E2196" s="243"/>
      <c r="F2196" s="243"/>
      <c r="G2196" s="244"/>
      <c r="H2196" s="245"/>
      <c r="I2196" s="244"/>
      <c r="J2196" s="245"/>
      <c r="K2196" s="244"/>
      <c r="L2196" s="245"/>
      <c r="M2196" s="244"/>
      <c r="N2196" s="246"/>
      <c r="O2196" s="243"/>
      <c r="P2196" s="243"/>
      <c r="Q2196" s="243"/>
      <c r="R2196" s="244"/>
      <c r="S2196" s="247"/>
      <c r="T2196" s="70" t="str">
        <f t="shared" si="168"/>
        <v/>
      </c>
      <c r="U2196" s="71" t="str">
        <f t="shared" si="169"/>
        <v/>
      </c>
      <c r="V2196" s="71" t="str">
        <f t="shared" si="167"/>
        <v/>
      </c>
      <c r="W2196" s="71" t="str">
        <f>IF(U2196="","",SUM($U$18:U2196))</f>
        <v/>
      </c>
      <c r="X2196" s="71" t="str">
        <f>IF(U2196="","",IF(U2197="",SUM($U$18:U2196)-SUM($X$17:X2195)))</f>
        <v/>
      </c>
      <c r="Y2196" s="70" t="str">
        <f t="shared" si="170"/>
        <v/>
      </c>
      <c r="Z2196" s="71" t="str">
        <f t="shared" si="166"/>
        <v/>
      </c>
      <c r="AB2196" s="70"/>
    </row>
    <row r="2197" spans="2:28" s="71" customFormat="1" x14ac:dyDescent="0.3">
      <c r="B2197" s="242"/>
      <c r="C2197" s="243"/>
      <c r="D2197" s="244"/>
      <c r="E2197" s="243"/>
      <c r="F2197" s="243"/>
      <c r="G2197" s="244"/>
      <c r="H2197" s="245"/>
      <c r="I2197" s="244"/>
      <c r="J2197" s="245"/>
      <c r="K2197" s="244"/>
      <c r="L2197" s="245"/>
      <c r="M2197" s="244"/>
      <c r="N2197" s="246"/>
      <c r="O2197" s="243"/>
      <c r="P2197" s="243"/>
      <c r="Q2197" s="243"/>
      <c r="R2197" s="244"/>
      <c r="S2197" s="247"/>
      <c r="T2197" s="70" t="str">
        <f t="shared" si="168"/>
        <v/>
      </c>
      <c r="U2197" s="71" t="str">
        <f t="shared" si="169"/>
        <v/>
      </c>
      <c r="V2197" s="71" t="str">
        <f t="shared" si="167"/>
        <v/>
      </c>
      <c r="W2197" s="71" t="str">
        <f>IF(U2197="","",SUM($U$18:U2197))</f>
        <v/>
      </c>
      <c r="X2197" s="71" t="str">
        <f>IF(U2197="","",IF(U2198="",SUM($U$18:U2197)-SUM($X$17:X2196)))</f>
        <v/>
      </c>
      <c r="Y2197" s="70" t="str">
        <f t="shared" si="170"/>
        <v/>
      </c>
      <c r="Z2197" s="71" t="str">
        <f t="shared" si="166"/>
        <v/>
      </c>
      <c r="AB2197" s="70"/>
    </row>
    <row r="2198" spans="2:28" s="71" customFormat="1" x14ac:dyDescent="0.3">
      <c r="B2198" s="242"/>
      <c r="C2198" s="243"/>
      <c r="D2198" s="244"/>
      <c r="E2198" s="243"/>
      <c r="F2198" s="243"/>
      <c r="G2198" s="244"/>
      <c r="H2198" s="245"/>
      <c r="I2198" s="244"/>
      <c r="J2198" s="245"/>
      <c r="K2198" s="244"/>
      <c r="L2198" s="245"/>
      <c r="M2198" s="244"/>
      <c r="N2198" s="246"/>
      <c r="O2198" s="243"/>
      <c r="P2198" s="243"/>
      <c r="Q2198" s="243"/>
      <c r="R2198" s="244"/>
      <c r="S2198" s="247"/>
      <c r="T2198" s="70" t="str">
        <f t="shared" si="168"/>
        <v/>
      </c>
      <c r="U2198" s="71" t="str">
        <f t="shared" si="169"/>
        <v/>
      </c>
      <c r="V2198" s="71" t="str">
        <f t="shared" si="167"/>
        <v/>
      </c>
      <c r="W2198" s="71" t="str">
        <f>IF(U2198="","",SUM($U$18:U2198))</f>
        <v/>
      </c>
      <c r="X2198" s="71" t="str">
        <f>IF(U2198="","",IF(U2199="",SUM($U$18:U2198)-SUM($X$17:X2197)))</f>
        <v/>
      </c>
      <c r="Y2198" s="70" t="str">
        <f t="shared" si="170"/>
        <v/>
      </c>
      <c r="Z2198" s="71" t="str">
        <f t="shared" si="166"/>
        <v/>
      </c>
      <c r="AB2198" s="70"/>
    </row>
    <row r="2199" spans="2:28" s="71" customFormat="1" x14ac:dyDescent="0.3">
      <c r="B2199" s="242"/>
      <c r="C2199" s="243"/>
      <c r="D2199" s="244"/>
      <c r="E2199" s="243"/>
      <c r="F2199" s="243"/>
      <c r="G2199" s="244"/>
      <c r="H2199" s="245"/>
      <c r="I2199" s="244"/>
      <c r="J2199" s="245"/>
      <c r="K2199" s="244"/>
      <c r="L2199" s="245"/>
      <c r="M2199" s="244"/>
      <c r="N2199" s="246"/>
      <c r="O2199" s="243"/>
      <c r="P2199" s="243"/>
      <c r="Q2199" s="243"/>
      <c r="R2199" s="244"/>
      <c r="S2199" s="247"/>
      <c r="T2199" s="70" t="str">
        <f t="shared" si="168"/>
        <v/>
      </c>
      <c r="U2199" s="71" t="str">
        <f t="shared" si="169"/>
        <v/>
      </c>
      <c r="V2199" s="71" t="str">
        <f t="shared" si="167"/>
        <v/>
      </c>
      <c r="W2199" s="71" t="str">
        <f>IF(U2199="","",SUM($U$18:U2199))</f>
        <v/>
      </c>
      <c r="X2199" s="71" t="str">
        <f>IF(U2199="","",IF(U2200="",SUM($U$18:U2199)-SUM($X$17:X2198)))</f>
        <v/>
      </c>
      <c r="Y2199" s="70" t="str">
        <f t="shared" si="170"/>
        <v/>
      </c>
      <c r="Z2199" s="71" t="str">
        <f t="shared" ref="Z2199:Z2262" si="171">(IF(C2199="","",IF(N2199="","",IF(U2199&lt;0,SUM(H2199+J2199+L2199+U2199),IF(U2199=0,SUM(H2199+J2199+L2199+U2199),IF(U2199=0,"",IF(U2199&gt;0,SUM(H2199+J2199+L2199+U2199))))))))</f>
        <v/>
      </c>
      <c r="AB2199" s="70"/>
    </row>
    <row r="2200" spans="2:28" s="71" customFormat="1" x14ac:dyDescent="0.3">
      <c r="B2200" s="242"/>
      <c r="C2200" s="243"/>
      <c r="D2200" s="244"/>
      <c r="E2200" s="243"/>
      <c r="F2200" s="243"/>
      <c r="G2200" s="244"/>
      <c r="H2200" s="245"/>
      <c r="I2200" s="244"/>
      <c r="J2200" s="245"/>
      <c r="K2200" s="244"/>
      <c r="L2200" s="245"/>
      <c r="M2200" s="244"/>
      <c r="N2200" s="246"/>
      <c r="O2200" s="243"/>
      <c r="P2200" s="243"/>
      <c r="Q2200" s="243"/>
      <c r="R2200" s="244"/>
      <c r="S2200" s="247"/>
      <c r="T2200" s="70" t="str">
        <f t="shared" si="168"/>
        <v/>
      </c>
      <c r="U2200" s="71" t="str">
        <f t="shared" si="169"/>
        <v/>
      </c>
      <c r="V2200" s="71" t="str">
        <f t="shared" si="167"/>
        <v/>
      </c>
      <c r="W2200" s="71" t="str">
        <f>IF(U2200="","",SUM($U$18:U2200))</f>
        <v/>
      </c>
      <c r="X2200" s="71" t="str">
        <f>IF(U2200="","",IF(U2201="",SUM($U$18:U2200)-SUM($X$17:X2199)))</f>
        <v/>
      </c>
      <c r="Y2200" s="70" t="str">
        <f t="shared" si="170"/>
        <v/>
      </c>
      <c r="Z2200" s="71" t="str">
        <f t="shared" si="171"/>
        <v/>
      </c>
      <c r="AB2200" s="70"/>
    </row>
    <row r="2201" spans="2:28" s="71" customFormat="1" x14ac:dyDescent="0.3">
      <c r="B2201" s="242"/>
      <c r="C2201" s="243"/>
      <c r="D2201" s="244"/>
      <c r="E2201" s="243"/>
      <c r="F2201" s="243"/>
      <c r="G2201" s="244"/>
      <c r="H2201" s="245"/>
      <c r="I2201" s="244"/>
      <c r="J2201" s="245"/>
      <c r="K2201" s="244"/>
      <c r="L2201" s="245"/>
      <c r="M2201" s="244"/>
      <c r="N2201" s="246"/>
      <c r="O2201" s="243"/>
      <c r="P2201" s="243"/>
      <c r="Q2201" s="243"/>
      <c r="R2201" s="244"/>
      <c r="S2201" s="247"/>
      <c r="T2201" s="70" t="str">
        <f t="shared" si="168"/>
        <v/>
      </c>
      <c r="U2201" s="71" t="str">
        <f t="shared" si="169"/>
        <v/>
      </c>
      <c r="V2201" s="71" t="str">
        <f t="shared" si="167"/>
        <v/>
      </c>
      <c r="W2201" s="71" t="str">
        <f>IF(U2201="","",SUM($U$18:U2201))</f>
        <v/>
      </c>
      <c r="X2201" s="71" t="str">
        <f>IF(U2201="","",IF(U2202="",SUM($U$18:U2201)-SUM($X$17:X2200)))</f>
        <v/>
      </c>
      <c r="Y2201" s="70" t="str">
        <f t="shared" si="170"/>
        <v/>
      </c>
      <c r="Z2201" s="71" t="str">
        <f t="shared" si="171"/>
        <v/>
      </c>
      <c r="AB2201" s="70"/>
    </row>
    <row r="2202" spans="2:28" s="71" customFormat="1" x14ac:dyDescent="0.3">
      <c r="B2202" s="242"/>
      <c r="C2202" s="243"/>
      <c r="D2202" s="244"/>
      <c r="E2202" s="243"/>
      <c r="F2202" s="243"/>
      <c r="G2202" s="244"/>
      <c r="H2202" s="245"/>
      <c r="I2202" s="244"/>
      <c r="J2202" s="245"/>
      <c r="K2202" s="244"/>
      <c r="L2202" s="245"/>
      <c r="M2202" s="244"/>
      <c r="N2202" s="246"/>
      <c r="O2202" s="243"/>
      <c r="P2202" s="243"/>
      <c r="Q2202" s="243"/>
      <c r="R2202" s="244"/>
      <c r="S2202" s="247"/>
      <c r="T2202" s="70" t="str">
        <f t="shared" si="168"/>
        <v/>
      </c>
      <c r="U2202" s="71" t="str">
        <f t="shared" si="169"/>
        <v/>
      </c>
      <c r="V2202" s="71" t="str">
        <f t="shared" si="167"/>
        <v/>
      </c>
      <c r="W2202" s="71" t="str">
        <f>IF(U2202="","",SUM($U$18:U2202))</f>
        <v/>
      </c>
      <c r="X2202" s="71" t="str">
        <f>IF(U2202="","",IF(U2203="",SUM($U$18:U2202)-SUM($X$17:X2201)))</f>
        <v/>
      </c>
      <c r="Y2202" s="70" t="str">
        <f t="shared" si="170"/>
        <v/>
      </c>
      <c r="Z2202" s="71" t="str">
        <f t="shared" si="171"/>
        <v/>
      </c>
      <c r="AB2202" s="70"/>
    </row>
    <row r="2203" spans="2:28" s="71" customFormat="1" x14ac:dyDescent="0.3">
      <c r="B2203" s="242"/>
      <c r="C2203" s="243"/>
      <c r="D2203" s="244"/>
      <c r="E2203" s="243"/>
      <c r="F2203" s="243"/>
      <c r="G2203" s="244"/>
      <c r="H2203" s="245"/>
      <c r="I2203" s="244"/>
      <c r="J2203" s="245"/>
      <c r="K2203" s="244"/>
      <c r="L2203" s="245"/>
      <c r="M2203" s="244"/>
      <c r="N2203" s="246"/>
      <c r="O2203" s="243"/>
      <c r="P2203" s="243"/>
      <c r="Q2203" s="243"/>
      <c r="R2203" s="244"/>
      <c r="S2203" s="247"/>
      <c r="T2203" s="70" t="str">
        <f t="shared" si="168"/>
        <v/>
      </c>
      <c r="U2203" s="71" t="str">
        <f t="shared" si="169"/>
        <v/>
      </c>
      <c r="V2203" s="71" t="str">
        <f t="shared" si="167"/>
        <v/>
      </c>
      <c r="W2203" s="71" t="str">
        <f>IF(U2203="","",SUM($U$18:U2203))</f>
        <v/>
      </c>
      <c r="X2203" s="71" t="str">
        <f>IF(U2203="","",IF(U2204="",SUM($U$18:U2203)-SUM($X$17:X2202)))</f>
        <v/>
      </c>
      <c r="Y2203" s="70" t="str">
        <f t="shared" si="170"/>
        <v/>
      </c>
      <c r="Z2203" s="71" t="str">
        <f t="shared" si="171"/>
        <v/>
      </c>
      <c r="AB2203" s="70"/>
    </row>
    <row r="2204" spans="2:28" s="71" customFormat="1" x14ac:dyDescent="0.3">
      <c r="B2204" s="242"/>
      <c r="C2204" s="243"/>
      <c r="D2204" s="244"/>
      <c r="E2204" s="243"/>
      <c r="F2204" s="243"/>
      <c r="G2204" s="244"/>
      <c r="H2204" s="245"/>
      <c r="I2204" s="244"/>
      <c r="J2204" s="245"/>
      <c r="K2204" s="244"/>
      <c r="L2204" s="245"/>
      <c r="M2204" s="244"/>
      <c r="N2204" s="246"/>
      <c r="O2204" s="243"/>
      <c r="P2204" s="243"/>
      <c r="Q2204" s="243"/>
      <c r="R2204" s="244"/>
      <c r="S2204" s="247"/>
      <c r="T2204" s="70" t="str">
        <f t="shared" si="168"/>
        <v/>
      </c>
      <c r="U2204" s="71" t="str">
        <f t="shared" si="169"/>
        <v/>
      </c>
      <c r="V2204" s="71" t="str">
        <f t="shared" si="167"/>
        <v/>
      </c>
      <c r="W2204" s="71" t="str">
        <f>IF(U2204="","",SUM($U$18:U2204))</f>
        <v/>
      </c>
      <c r="X2204" s="71" t="str">
        <f>IF(U2204="","",IF(U2205="",SUM($U$18:U2204)-SUM($X$17:X2203)))</f>
        <v/>
      </c>
      <c r="Y2204" s="70" t="str">
        <f t="shared" si="170"/>
        <v/>
      </c>
      <c r="Z2204" s="71" t="str">
        <f t="shared" si="171"/>
        <v/>
      </c>
      <c r="AB2204" s="70"/>
    </row>
    <row r="2205" spans="2:28" s="71" customFormat="1" x14ac:dyDescent="0.3">
      <c r="B2205" s="242"/>
      <c r="C2205" s="243"/>
      <c r="D2205" s="244"/>
      <c r="E2205" s="243"/>
      <c r="F2205" s="243"/>
      <c r="G2205" s="244"/>
      <c r="H2205" s="245"/>
      <c r="I2205" s="244"/>
      <c r="J2205" s="245"/>
      <c r="K2205" s="244"/>
      <c r="L2205" s="245"/>
      <c r="M2205" s="244"/>
      <c r="N2205" s="246"/>
      <c r="O2205" s="243"/>
      <c r="P2205" s="243"/>
      <c r="Q2205" s="243"/>
      <c r="R2205" s="244"/>
      <c r="S2205" s="247"/>
      <c r="T2205" s="70" t="str">
        <f t="shared" si="168"/>
        <v/>
      </c>
      <c r="U2205" s="71" t="str">
        <f t="shared" si="169"/>
        <v/>
      </c>
      <c r="V2205" s="71" t="str">
        <f t="shared" si="167"/>
        <v/>
      </c>
      <c r="W2205" s="71" t="str">
        <f>IF(U2205="","",SUM($U$18:U2205))</f>
        <v/>
      </c>
      <c r="X2205" s="71" t="str">
        <f>IF(U2205="","",IF(U2206="",SUM($U$18:U2205)-SUM($X$17:X2204)))</f>
        <v/>
      </c>
      <c r="Y2205" s="70" t="str">
        <f t="shared" si="170"/>
        <v/>
      </c>
      <c r="Z2205" s="71" t="str">
        <f t="shared" si="171"/>
        <v/>
      </c>
      <c r="AB2205" s="70"/>
    </row>
    <row r="2206" spans="2:28" s="71" customFormat="1" x14ac:dyDescent="0.3">
      <c r="B2206" s="242"/>
      <c r="C2206" s="243"/>
      <c r="D2206" s="244"/>
      <c r="E2206" s="243"/>
      <c r="F2206" s="243"/>
      <c r="G2206" s="244"/>
      <c r="H2206" s="245"/>
      <c r="I2206" s="244"/>
      <c r="J2206" s="245"/>
      <c r="K2206" s="244"/>
      <c r="L2206" s="245"/>
      <c r="M2206" s="244"/>
      <c r="N2206" s="246"/>
      <c r="O2206" s="243"/>
      <c r="P2206" s="243"/>
      <c r="Q2206" s="243"/>
      <c r="R2206" s="244"/>
      <c r="S2206" s="247"/>
      <c r="T2206" s="70" t="str">
        <f t="shared" si="168"/>
        <v/>
      </c>
      <c r="U2206" s="71" t="str">
        <f t="shared" si="169"/>
        <v/>
      </c>
      <c r="V2206" s="71" t="str">
        <f t="shared" si="167"/>
        <v/>
      </c>
      <c r="W2206" s="71" t="str">
        <f>IF(U2206="","",SUM($U$18:U2206))</f>
        <v/>
      </c>
      <c r="X2206" s="71" t="str">
        <f>IF(U2206="","",IF(U2207="",SUM($U$18:U2206)-SUM($X$17:X2205)))</f>
        <v/>
      </c>
      <c r="Y2206" s="70" t="str">
        <f t="shared" si="170"/>
        <v/>
      </c>
      <c r="Z2206" s="71" t="str">
        <f t="shared" si="171"/>
        <v/>
      </c>
      <c r="AB2206" s="70"/>
    </row>
    <row r="2207" spans="2:28" s="71" customFormat="1" x14ac:dyDescent="0.3">
      <c r="B2207" s="242"/>
      <c r="C2207" s="243"/>
      <c r="D2207" s="244"/>
      <c r="E2207" s="243"/>
      <c r="F2207" s="243"/>
      <c r="G2207" s="244"/>
      <c r="H2207" s="245"/>
      <c r="I2207" s="244"/>
      <c r="J2207" s="245"/>
      <c r="K2207" s="244"/>
      <c r="L2207" s="245"/>
      <c r="M2207" s="244"/>
      <c r="N2207" s="246"/>
      <c r="O2207" s="243"/>
      <c r="P2207" s="243"/>
      <c r="Q2207" s="243"/>
      <c r="R2207" s="244"/>
      <c r="S2207" s="247"/>
      <c r="T2207" s="70" t="str">
        <f t="shared" si="168"/>
        <v/>
      </c>
      <c r="U2207" s="71" t="str">
        <f t="shared" si="169"/>
        <v/>
      </c>
      <c r="V2207" s="71" t="str">
        <f t="shared" si="167"/>
        <v/>
      </c>
      <c r="W2207" s="71" t="str">
        <f>IF(U2207="","",SUM($U$18:U2207))</f>
        <v/>
      </c>
      <c r="X2207" s="71" t="str">
        <f>IF(U2207="","",IF(U2208="",SUM($U$18:U2207)-SUM($X$17:X2206)))</f>
        <v/>
      </c>
      <c r="Y2207" s="70" t="str">
        <f t="shared" si="170"/>
        <v/>
      </c>
      <c r="Z2207" s="71" t="str">
        <f t="shared" si="171"/>
        <v/>
      </c>
      <c r="AB2207" s="70"/>
    </row>
    <row r="2208" spans="2:28" s="71" customFormat="1" x14ac:dyDescent="0.3">
      <c r="B2208" s="242"/>
      <c r="C2208" s="243"/>
      <c r="D2208" s="244"/>
      <c r="E2208" s="243"/>
      <c r="F2208" s="243"/>
      <c r="G2208" s="244"/>
      <c r="H2208" s="245"/>
      <c r="I2208" s="244"/>
      <c r="J2208" s="245"/>
      <c r="K2208" s="244"/>
      <c r="L2208" s="245"/>
      <c r="M2208" s="244"/>
      <c r="N2208" s="246"/>
      <c r="O2208" s="243"/>
      <c r="P2208" s="243"/>
      <c r="Q2208" s="243"/>
      <c r="R2208" s="244"/>
      <c r="S2208" s="247"/>
      <c r="T2208" s="70" t="str">
        <f t="shared" si="168"/>
        <v/>
      </c>
      <c r="U2208" s="71" t="str">
        <f t="shared" si="169"/>
        <v/>
      </c>
      <c r="V2208" s="71" t="str">
        <f t="shared" si="167"/>
        <v/>
      </c>
      <c r="W2208" s="71" t="str">
        <f>IF(U2208="","",SUM($U$18:U2208))</f>
        <v/>
      </c>
      <c r="X2208" s="71" t="str">
        <f>IF(U2208="","",IF(U2209="",SUM($U$18:U2208)-SUM($X$17:X2207)))</f>
        <v/>
      </c>
      <c r="Y2208" s="70" t="str">
        <f t="shared" si="170"/>
        <v/>
      </c>
      <c r="Z2208" s="71" t="str">
        <f t="shared" si="171"/>
        <v/>
      </c>
      <c r="AB2208" s="70"/>
    </row>
    <row r="2209" spans="2:28" s="71" customFormat="1" x14ac:dyDescent="0.3">
      <c r="B2209" s="242"/>
      <c r="C2209" s="243"/>
      <c r="D2209" s="244"/>
      <c r="E2209" s="243"/>
      <c r="F2209" s="243"/>
      <c r="G2209" s="244"/>
      <c r="H2209" s="245"/>
      <c r="I2209" s="244"/>
      <c r="J2209" s="245"/>
      <c r="K2209" s="244"/>
      <c r="L2209" s="245"/>
      <c r="M2209" s="244"/>
      <c r="N2209" s="246"/>
      <c r="O2209" s="243"/>
      <c r="P2209" s="243"/>
      <c r="Q2209" s="243"/>
      <c r="R2209" s="244"/>
      <c r="S2209" s="247"/>
      <c r="T2209" s="70" t="str">
        <f t="shared" si="168"/>
        <v/>
      </c>
      <c r="U2209" s="71" t="str">
        <f t="shared" si="169"/>
        <v/>
      </c>
      <c r="V2209" s="71" t="str">
        <f t="shared" si="167"/>
        <v/>
      </c>
      <c r="W2209" s="71" t="str">
        <f>IF(U2209="","",SUM($U$18:U2209))</f>
        <v/>
      </c>
      <c r="X2209" s="71" t="str">
        <f>IF(U2209="","",IF(U2210="",SUM($U$18:U2209)-SUM($X$17:X2208)))</f>
        <v/>
      </c>
      <c r="Y2209" s="70" t="str">
        <f t="shared" si="170"/>
        <v/>
      </c>
      <c r="Z2209" s="71" t="str">
        <f t="shared" si="171"/>
        <v/>
      </c>
      <c r="AB2209" s="70"/>
    </row>
    <row r="2210" spans="2:28" s="71" customFormat="1" x14ac:dyDescent="0.3">
      <c r="B2210" s="242"/>
      <c r="C2210" s="243"/>
      <c r="D2210" s="244"/>
      <c r="E2210" s="243"/>
      <c r="F2210" s="243"/>
      <c r="G2210" s="244"/>
      <c r="H2210" s="245"/>
      <c r="I2210" s="244"/>
      <c r="J2210" s="245"/>
      <c r="K2210" s="244"/>
      <c r="L2210" s="245"/>
      <c r="M2210" s="244"/>
      <c r="N2210" s="246"/>
      <c r="O2210" s="243"/>
      <c r="P2210" s="243"/>
      <c r="Q2210" s="243"/>
      <c r="R2210" s="244"/>
      <c r="S2210" s="247"/>
      <c r="T2210" s="70" t="str">
        <f t="shared" si="168"/>
        <v/>
      </c>
      <c r="U2210" s="71" t="str">
        <f t="shared" si="169"/>
        <v/>
      </c>
      <c r="V2210" s="71" t="str">
        <f t="shared" si="167"/>
        <v/>
      </c>
      <c r="W2210" s="71" t="str">
        <f>IF(U2210="","",SUM($U$18:U2210))</f>
        <v/>
      </c>
      <c r="X2210" s="71" t="str">
        <f>IF(U2210="","",IF(U2211="",SUM($U$18:U2210)-SUM($X$17:X2209)))</f>
        <v/>
      </c>
      <c r="Y2210" s="70" t="str">
        <f t="shared" si="170"/>
        <v/>
      </c>
      <c r="Z2210" s="71" t="str">
        <f t="shared" si="171"/>
        <v/>
      </c>
      <c r="AB2210" s="70"/>
    </row>
    <row r="2211" spans="2:28" s="71" customFormat="1" x14ac:dyDescent="0.3">
      <c r="B2211" s="242"/>
      <c r="C2211" s="243"/>
      <c r="D2211" s="244"/>
      <c r="E2211" s="243"/>
      <c r="F2211" s="243"/>
      <c r="G2211" s="244"/>
      <c r="H2211" s="245"/>
      <c r="I2211" s="244"/>
      <c r="J2211" s="245"/>
      <c r="K2211" s="244"/>
      <c r="L2211" s="245"/>
      <c r="M2211" s="244"/>
      <c r="N2211" s="246"/>
      <c r="O2211" s="243"/>
      <c r="P2211" s="243"/>
      <c r="Q2211" s="243"/>
      <c r="R2211" s="244"/>
      <c r="S2211" s="247"/>
      <c r="T2211" s="70" t="str">
        <f t="shared" si="168"/>
        <v/>
      </c>
      <c r="U2211" s="71" t="str">
        <f t="shared" si="169"/>
        <v/>
      </c>
      <c r="V2211" s="71" t="str">
        <f t="shared" si="167"/>
        <v/>
      </c>
      <c r="W2211" s="71" t="str">
        <f>IF(U2211="","",SUM($U$18:U2211))</f>
        <v/>
      </c>
      <c r="X2211" s="71" t="str">
        <f>IF(U2211="","",IF(U2212="",SUM($U$18:U2211)-SUM($X$17:X2210)))</f>
        <v/>
      </c>
      <c r="Y2211" s="70" t="str">
        <f t="shared" si="170"/>
        <v/>
      </c>
      <c r="Z2211" s="71" t="str">
        <f t="shared" si="171"/>
        <v/>
      </c>
      <c r="AB2211" s="70"/>
    </row>
    <row r="2212" spans="2:28" s="71" customFormat="1" x14ac:dyDescent="0.3">
      <c r="B2212" s="242"/>
      <c r="C2212" s="243"/>
      <c r="D2212" s="244"/>
      <c r="E2212" s="243"/>
      <c r="F2212" s="243"/>
      <c r="G2212" s="244"/>
      <c r="H2212" s="245"/>
      <c r="I2212" s="244"/>
      <c r="J2212" s="245"/>
      <c r="K2212" s="244"/>
      <c r="L2212" s="245"/>
      <c r="M2212" s="244"/>
      <c r="N2212" s="246"/>
      <c r="O2212" s="243"/>
      <c r="P2212" s="243"/>
      <c r="Q2212" s="243"/>
      <c r="R2212" s="244"/>
      <c r="S2212" s="247"/>
      <c r="T2212" s="70" t="str">
        <f t="shared" si="168"/>
        <v/>
      </c>
      <c r="U2212" s="71" t="str">
        <f t="shared" si="169"/>
        <v/>
      </c>
      <c r="V2212" s="71" t="str">
        <f t="shared" si="167"/>
        <v/>
      </c>
      <c r="W2212" s="71" t="str">
        <f>IF(U2212="","",SUM($U$18:U2212))</f>
        <v/>
      </c>
      <c r="X2212" s="71" t="str">
        <f>IF(U2212="","",IF(U2213="",SUM($U$18:U2212)-SUM($X$17:X2211)))</f>
        <v/>
      </c>
      <c r="Y2212" s="70" t="str">
        <f t="shared" si="170"/>
        <v/>
      </c>
      <c r="Z2212" s="71" t="str">
        <f t="shared" si="171"/>
        <v/>
      </c>
      <c r="AB2212" s="70"/>
    </row>
    <row r="2213" spans="2:28" s="71" customFormat="1" x14ac:dyDescent="0.3">
      <c r="B2213" s="242"/>
      <c r="C2213" s="243"/>
      <c r="D2213" s="244"/>
      <c r="E2213" s="243"/>
      <c r="F2213" s="243"/>
      <c r="G2213" s="244"/>
      <c r="H2213" s="245"/>
      <c r="I2213" s="244"/>
      <c r="J2213" s="245"/>
      <c r="K2213" s="244"/>
      <c r="L2213" s="245"/>
      <c r="M2213" s="244"/>
      <c r="N2213" s="246"/>
      <c r="O2213" s="243"/>
      <c r="P2213" s="243"/>
      <c r="Q2213" s="243"/>
      <c r="R2213" s="244"/>
      <c r="S2213" s="247"/>
      <c r="T2213" s="70" t="str">
        <f t="shared" si="168"/>
        <v/>
      </c>
      <c r="U2213" s="71" t="str">
        <f t="shared" si="169"/>
        <v/>
      </c>
      <c r="V2213" s="71" t="str">
        <f t="shared" si="167"/>
        <v/>
      </c>
      <c r="W2213" s="71" t="str">
        <f>IF(U2213="","",SUM($U$18:U2213))</f>
        <v/>
      </c>
      <c r="X2213" s="71" t="str">
        <f>IF(U2213="","",IF(U2214="",SUM($U$18:U2213)-SUM($X$17:X2212)))</f>
        <v/>
      </c>
      <c r="Y2213" s="70" t="str">
        <f t="shared" si="170"/>
        <v/>
      </c>
      <c r="Z2213" s="71" t="str">
        <f t="shared" si="171"/>
        <v/>
      </c>
      <c r="AB2213" s="70"/>
    </row>
    <row r="2214" spans="2:28" s="71" customFormat="1" x14ac:dyDescent="0.3">
      <c r="B2214" s="242"/>
      <c r="C2214" s="243"/>
      <c r="D2214" s="244"/>
      <c r="E2214" s="243"/>
      <c r="F2214" s="243"/>
      <c r="G2214" s="244"/>
      <c r="H2214" s="245"/>
      <c r="I2214" s="244"/>
      <c r="J2214" s="245"/>
      <c r="K2214" s="244"/>
      <c r="L2214" s="245"/>
      <c r="M2214" s="244"/>
      <c r="N2214" s="246"/>
      <c r="O2214" s="243"/>
      <c r="P2214" s="243"/>
      <c r="Q2214" s="243"/>
      <c r="R2214" s="244"/>
      <c r="S2214" s="247"/>
      <c r="T2214" s="70" t="str">
        <f t="shared" si="168"/>
        <v/>
      </c>
      <c r="U2214" s="71" t="str">
        <f t="shared" si="169"/>
        <v/>
      </c>
      <c r="V2214" s="71" t="str">
        <f t="shared" si="167"/>
        <v/>
      </c>
      <c r="W2214" s="71" t="str">
        <f>IF(U2214="","",SUM($U$18:U2214))</f>
        <v/>
      </c>
      <c r="X2214" s="71" t="str">
        <f>IF(U2214="","",IF(U2215="",SUM($U$18:U2214)-SUM($X$17:X2213)))</f>
        <v/>
      </c>
      <c r="Y2214" s="70" t="str">
        <f t="shared" si="170"/>
        <v/>
      </c>
      <c r="Z2214" s="71" t="str">
        <f t="shared" si="171"/>
        <v/>
      </c>
      <c r="AB2214" s="70"/>
    </row>
    <row r="2215" spans="2:28" s="71" customFormat="1" x14ac:dyDescent="0.3">
      <c r="B2215" s="242"/>
      <c r="C2215" s="243"/>
      <c r="D2215" s="244"/>
      <c r="E2215" s="243"/>
      <c r="F2215" s="243"/>
      <c r="G2215" s="244"/>
      <c r="H2215" s="245"/>
      <c r="I2215" s="244"/>
      <c r="J2215" s="245"/>
      <c r="K2215" s="244"/>
      <c r="L2215" s="245"/>
      <c r="M2215" s="244"/>
      <c r="N2215" s="246"/>
      <c r="O2215" s="243"/>
      <c r="P2215" s="243"/>
      <c r="Q2215" s="243"/>
      <c r="R2215" s="244"/>
      <c r="S2215" s="247"/>
      <c r="T2215" s="70" t="str">
        <f t="shared" si="168"/>
        <v/>
      </c>
      <c r="U2215" s="71" t="str">
        <f t="shared" si="169"/>
        <v/>
      </c>
      <c r="V2215" s="71" t="str">
        <f t="shared" si="167"/>
        <v/>
      </c>
      <c r="W2215" s="71" t="str">
        <f>IF(U2215="","",SUM($U$18:U2215))</f>
        <v/>
      </c>
      <c r="X2215" s="71" t="str">
        <f>IF(U2215="","",IF(U2216="",SUM($U$18:U2215)-SUM($X$17:X2214)))</f>
        <v/>
      </c>
      <c r="Y2215" s="70" t="str">
        <f t="shared" si="170"/>
        <v/>
      </c>
      <c r="Z2215" s="71" t="str">
        <f t="shared" si="171"/>
        <v/>
      </c>
      <c r="AB2215" s="70"/>
    </row>
    <row r="2216" spans="2:28" s="71" customFormat="1" x14ac:dyDescent="0.3">
      <c r="B2216" s="242"/>
      <c r="C2216" s="243"/>
      <c r="D2216" s="244"/>
      <c r="E2216" s="243"/>
      <c r="F2216" s="243"/>
      <c r="G2216" s="244"/>
      <c r="H2216" s="245"/>
      <c r="I2216" s="244"/>
      <c r="J2216" s="245"/>
      <c r="K2216" s="244"/>
      <c r="L2216" s="245"/>
      <c r="M2216" s="244"/>
      <c r="N2216" s="246"/>
      <c r="O2216" s="243"/>
      <c r="P2216" s="243"/>
      <c r="Q2216" s="243"/>
      <c r="R2216" s="244"/>
      <c r="S2216" s="247"/>
      <c r="T2216" s="70" t="str">
        <f t="shared" si="168"/>
        <v/>
      </c>
      <c r="U2216" s="71" t="str">
        <f t="shared" si="169"/>
        <v/>
      </c>
      <c r="V2216" s="71" t="str">
        <f t="shared" si="167"/>
        <v/>
      </c>
      <c r="W2216" s="71" t="str">
        <f>IF(U2216="","",SUM($U$18:U2216))</f>
        <v/>
      </c>
      <c r="X2216" s="71" t="str">
        <f>IF(U2216="","",IF(U2217="",SUM($U$18:U2216)-SUM($X$17:X2215)))</f>
        <v/>
      </c>
      <c r="Y2216" s="70" t="str">
        <f t="shared" si="170"/>
        <v/>
      </c>
      <c r="Z2216" s="71" t="str">
        <f t="shared" si="171"/>
        <v/>
      </c>
      <c r="AB2216" s="70"/>
    </row>
    <row r="2217" spans="2:28" s="71" customFormat="1" x14ac:dyDescent="0.3">
      <c r="B2217" s="242"/>
      <c r="C2217" s="243"/>
      <c r="D2217" s="244"/>
      <c r="E2217" s="243"/>
      <c r="F2217" s="243"/>
      <c r="G2217" s="244"/>
      <c r="H2217" s="245"/>
      <c r="I2217" s="244"/>
      <c r="J2217" s="245"/>
      <c r="K2217" s="244"/>
      <c r="L2217" s="245"/>
      <c r="M2217" s="244"/>
      <c r="N2217" s="246"/>
      <c r="O2217" s="243"/>
      <c r="P2217" s="243"/>
      <c r="Q2217" s="243"/>
      <c r="R2217" s="244"/>
      <c r="S2217" s="247"/>
      <c r="T2217" s="70" t="str">
        <f t="shared" si="168"/>
        <v/>
      </c>
      <c r="U2217" s="71" t="str">
        <f t="shared" si="169"/>
        <v/>
      </c>
      <c r="V2217" s="71" t="str">
        <f t="shared" si="167"/>
        <v/>
      </c>
      <c r="W2217" s="71" t="str">
        <f>IF(U2217="","",SUM($U$18:U2217))</f>
        <v/>
      </c>
      <c r="X2217" s="71" t="str">
        <f>IF(U2217="","",IF(U2218="",SUM($U$18:U2217)-SUM($X$17:X2216)))</f>
        <v/>
      </c>
      <c r="Y2217" s="70" t="str">
        <f t="shared" si="170"/>
        <v/>
      </c>
      <c r="Z2217" s="71" t="str">
        <f t="shared" si="171"/>
        <v/>
      </c>
      <c r="AB2217" s="70"/>
    </row>
    <row r="2218" spans="2:28" s="71" customFormat="1" x14ac:dyDescent="0.3">
      <c r="B2218" s="242"/>
      <c r="C2218" s="243"/>
      <c r="D2218" s="244"/>
      <c r="E2218" s="243"/>
      <c r="F2218" s="243"/>
      <c r="G2218" s="244"/>
      <c r="H2218" s="245"/>
      <c r="I2218" s="244"/>
      <c r="J2218" s="245"/>
      <c r="K2218" s="244"/>
      <c r="L2218" s="245"/>
      <c r="M2218" s="244"/>
      <c r="N2218" s="246"/>
      <c r="O2218" s="243"/>
      <c r="P2218" s="243"/>
      <c r="Q2218" s="243"/>
      <c r="R2218" s="244"/>
      <c r="S2218" s="247"/>
      <c r="T2218" s="70" t="str">
        <f t="shared" si="168"/>
        <v/>
      </c>
      <c r="U2218" s="71" t="str">
        <f t="shared" si="169"/>
        <v/>
      </c>
      <c r="V2218" s="71" t="str">
        <f t="shared" si="167"/>
        <v/>
      </c>
      <c r="W2218" s="71" t="str">
        <f>IF(U2218="","",SUM($U$18:U2218))</f>
        <v/>
      </c>
      <c r="X2218" s="71" t="str">
        <f>IF(U2218="","",IF(U2219="",SUM($U$18:U2218)-SUM($X$17:X2217)))</f>
        <v/>
      </c>
      <c r="Y2218" s="70" t="str">
        <f t="shared" si="170"/>
        <v/>
      </c>
      <c r="Z2218" s="71" t="str">
        <f t="shared" si="171"/>
        <v/>
      </c>
      <c r="AB2218" s="70"/>
    </row>
    <row r="2219" spans="2:28" s="71" customFormat="1" x14ac:dyDescent="0.3">
      <c r="B2219" s="242"/>
      <c r="C2219" s="243"/>
      <c r="D2219" s="244"/>
      <c r="E2219" s="243"/>
      <c r="F2219" s="243"/>
      <c r="G2219" s="244"/>
      <c r="H2219" s="245"/>
      <c r="I2219" s="244"/>
      <c r="J2219" s="245"/>
      <c r="K2219" s="244"/>
      <c r="L2219" s="245"/>
      <c r="M2219" s="244"/>
      <c r="N2219" s="246"/>
      <c r="O2219" s="243"/>
      <c r="P2219" s="243"/>
      <c r="Q2219" s="243"/>
      <c r="R2219" s="244"/>
      <c r="S2219" s="247"/>
      <c r="T2219" s="70" t="str">
        <f t="shared" si="168"/>
        <v/>
      </c>
      <c r="U2219" s="71" t="str">
        <f t="shared" si="169"/>
        <v/>
      </c>
      <c r="V2219" s="71" t="str">
        <f t="shared" si="167"/>
        <v/>
      </c>
      <c r="W2219" s="71" t="str">
        <f>IF(U2219="","",SUM($U$18:U2219))</f>
        <v/>
      </c>
      <c r="X2219" s="71" t="str">
        <f>IF(U2219="","",IF(U2220="",SUM($U$18:U2219)-SUM($X$17:X2218)))</f>
        <v/>
      </c>
      <c r="Y2219" s="70" t="str">
        <f t="shared" si="170"/>
        <v/>
      </c>
      <c r="Z2219" s="71" t="str">
        <f t="shared" si="171"/>
        <v/>
      </c>
      <c r="AB2219" s="70"/>
    </row>
    <row r="2220" spans="2:28" s="71" customFormat="1" x14ac:dyDescent="0.3">
      <c r="B2220" s="242"/>
      <c r="C2220" s="243"/>
      <c r="D2220" s="244"/>
      <c r="E2220" s="243"/>
      <c r="F2220" s="243"/>
      <c r="G2220" s="244"/>
      <c r="H2220" s="245"/>
      <c r="I2220" s="244"/>
      <c r="J2220" s="245"/>
      <c r="K2220" s="244"/>
      <c r="L2220" s="245"/>
      <c r="M2220" s="244"/>
      <c r="N2220" s="246"/>
      <c r="O2220" s="243"/>
      <c r="P2220" s="243"/>
      <c r="Q2220" s="243"/>
      <c r="R2220" s="244"/>
      <c r="S2220" s="247"/>
      <c r="T2220" s="70" t="str">
        <f t="shared" si="168"/>
        <v/>
      </c>
      <c r="U2220" s="71" t="str">
        <f t="shared" si="169"/>
        <v/>
      </c>
      <c r="V2220" s="71" t="str">
        <f t="shared" si="167"/>
        <v/>
      </c>
      <c r="W2220" s="71" t="str">
        <f>IF(U2220="","",SUM($U$18:U2220))</f>
        <v/>
      </c>
      <c r="X2220" s="71" t="str">
        <f>IF(U2220="","",IF(U2221="",SUM($U$18:U2220)-SUM($X$17:X2219)))</f>
        <v/>
      </c>
      <c r="Y2220" s="70" t="str">
        <f t="shared" si="170"/>
        <v/>
      </c>
      <c r="Z2220" s="71" t="str">
        <f t="shared" si="171"/>
        <v/>
      </c>
      <c r="AB2220" s="70"/>
    </row>
    <row r="2221" spans="2:28" s="71" customFormat="1" x14ac:dyDescent="0.3">
      <c r="B2221" s="242"/>
      <c r="C2221" s="243"/>
      <c r="D2221" s="244"/>
      <c r="E2221" s="243"/>
      <c r="F2221" s="243"/>
      <c r="G2221" s="244"/>
      <c r="H2221" s="245"/>
      <c r="I2221" s="244"/>
      <c r="J2221" s="245"/>
      <c r="K2221" s="244"/>
      <c r="L2221" s="245"/>
      <c r="M2221" s="244"/>
      <c r="N2221" s="246"/>
      <c r="O2221" s="243"/>
      <c r="P2221" s="243"/>
      <c r="Q2221" s="243"/>
      <c r="R2221" s="244"/>
      <c r="S2221" s="247"/>
      <c r="T2221" s="70" t="str">
        <f t="shared" si="168"/>
        <v/>
      </c>
      <c r="U2221" s="71" t="str">
        <f t="shared" si="169"/>
        <v/>
      </c>
      <c r="V2221" s="71" t="str">
        <f t="shared" si="167"/>
        <v/>
      </c>
      <c r="W2221" s="71" t="str">
        <f>IF(U2221="","",SUM($U$18:U2221))</f>
        <v/>
      </c>
      <c r="X2221" s="71" t="str">
        <f>IF(U2221="","",IF(U2222="",SUM($U$18:U2221)-SUM($X$17:X2220)))</f>
        <v/>
      </c>
      <c r="Y2221" s="70" t="str">
        <f t="shared" si="170"/>
        <v/>
      </c>
      <c r="Z2221" s="71" t="str">
        <f t="shared" si="171"/>
        <v/>
      </c>
      <c r="AB2221" s="70"/>
    </row>
    <row r="2222" spans="2:28" s="71" customFormat="1" x14ac:dyDescent="0.3">
      <c r="B2222" s="242"/>
      <c r="C2222" s="243"/>
      <c r="D2222" s="244"/>
      <c r="E2222" s="243"/>
      <c r="F2222" s="243"/>
      <c r="G2222" s="244"/>
      <c r="H2222" s="245"/>
      <c r="I2222" s="244"/>
      <c r="J2222" s="245"/>
      <c r="K2222" s="244"/>
      <c r="L2222" s="245"/>
      <c r="M2222" s="244"/>
      <c r="N2222" s="246"/>
      <c r="O2222" s="243"/>
      <c r="P2222" s="243"/>
      <c r="Q2222" s="243"/>
      <c r="R2222" s="244"/>
      <c r="S2222" s="247"/>
      <c r="T2222" s="70" t="str">
        <f t="shared" si="168"/>
        <v/>
      </c>
      <c r="U2222" s="71" t="str">
        <f t="shared" si="169"/>
        <v/>
      </c>
      <c r="V2222" s="71" t="str">
        <f t="shared" si="167"/>
        <v/>
      </c>
      <c r="W2222" s="71" t="str">
        <f>IF(U2222="","",SUM($U$18:U2222))</f>
        <v/>
      </c>
      <c r="X2222" s="71" t="str">
        <f>IF(U2222="","",IF(U2223="",SUM($U$18:U2222)-SUM($X$17:X2221)))</f>
        <v/>
      </c>
      <c r="Y2222" s="70" t="str">
        <f t="shared" si="170"/>
        <v/>
      </c>
      <c r="Z2222" s="71" t="str">
        <f t="shared" si="171"/>
        <v/>
      </c>
      <c r="AB2222" s="70"/>
    </row>
    <row r="2223" spans="2:28" s="71" customFormat="1" x14ac:dyDescent="0.3">
      <c r="B2223" s="242"/>
      <c r="C2223" s="243"/>
      <c r="D2223" s="244"/>
      <c r="E2223" s="243"/>
      <c r="F2223" s="243"/>
      <c r="G2223" s="244"/>
      <c r="H2223" s="245"/>
      <c r="I2223" s="244"/>
      <c r="J2223" s="245"/>
      <c r="K2223" s="244"/>
      <c r="L2223" s="245"/>
      <c r="M2223" s="244"/>
      <c r="N2223" s="246"/>
      <c r="O2223" s="243"/>
      <c r="P2223" s="243"/>
      <c r="Q2223" s="243"/>
      <c r="R2223" s="244"/>
      <c r="S2223" s="247"/>
      <c r="T2223" s="70" t="str">
        <f t="shared" si="168"/>
        <v/>
      </c>
      <c r="U2223" s="71" t="str">
        <f t="shared" si="169"/>
        <v/>
      </c>
      <c r="V2223" s="71" t="str">
        <f t="shared" si="167"/>
        <v/>
      </c>
      <c r="W2223" s="71" t="str">
        <f>IF(U2223="","",SUM($U$18:U2223))</f>
        <v/>
      </c>
      <c r="X2223" s="71" t="str">
        <f>IF(U2223="","",IF(U2224="",SUM($U$18:U2223)-SUM($X$17:X2222)))</f>
        <v/>
      </c>
      <c r="Y2223" s="70" t="str">
        <f t="shared" si="170"/>
        <v/>
      </c>
      <c r="Z2223" s="71" t="str">
        <f t="shared" si="171"/>
        <v/>
      </c>
      <c r="AB2223" s="70"/>
    </row>
    <row r="2224" spans="2:28" s="71" customFormat="1" x14ac:dyDescent="0.3">
      <c r="B2224" s="242"/>
      <c r="C2224" s="243"/>
      <c r="D2224" s="244"/>
      <c r="E2224" s="243"/>
      <c r="F2224" s="243"/>
      <c r="G2224" s="244"/>
      <c r="H2224" s="245"/>
      <c r="I2224" s="244"/>
      <c r="J2224" s="245"/>
      <c r="K2224" s="244"/>
      <c r="L2224" s="245"/>
      <c r="M2224" s="244"/>
      <c r="N2224" s="246"/>
      <c r="O2224" s="243"/>
      <c r="P2224" s="243"/>
      <c r="Q2224" s="243"/>
      <c r="R2224" s="244"/>
      <c r="S2224" s="247"/>
      <c r="T2224" s="70" t="str">
        <f t="shared" si="168"/>
        <v/>
      </c>
      <c r="U2224" s="71" t="str">
        <f t="shared" si="169"/>
        <v/>
      </c>
      <c r="V2224" s="71" t="str">
        <f t="shared" ref="V2224:V2287" si="172">IF(H2224="","",IF(M2224="",(H2224)*-1,IF(M2224=G2224,H2224/2*N2224-(H2224),IF(M2224=I2224,J2224/2*N2224-(H2224),IF(M2224=K2224,L2224/2*N2224-(H2224))))))</f>
        <v/>
      </c>
      <c r="W2224" s="71" t="str">
        <f>IF(U2224="","",SUM($U$18:U2224))</f>
        <v/>
      </c>
      <c r="X2224" s="71" t="str">
        <f>IF(U2224="","",IF(U2225="",SUM($U$18:U2224)-SUM($X$17:X2223)))</f>
        <v/>
      </c>
      <c r="Y2224" s="70" t="str">
        <f t="shared" si="170"/>
        <v/>
      </c>
      <c r="Z2224" s="71" t="str">
        <f t="shared" si="171"/>
        <v/>
      </c>
      <c r="AB2224" s="70"/>
    </row>
    <row r="2225" spans="2:28" s="71" customFormat="1" x14ac:dyDescent="0.3">
      <c r="B2225" s="242"/>
      <c r="C2225" s="243"/>
      <c r="D2225" s="244"/>
      <c r="E2225" s="243"/>
      <c r="F2225" s="243"/>
      <c r="G2225" s="244"/>
      <c r="H2225" s="245"/>
      <c r="I2225" s="244"/>
      <c r="J2225" s="245"/>
      <c r="K2225" s="244"/>
      <c r="L2225" s="245"/>
      <c r="M2225" s="244"/>
      <c r="N2225" s="246"/>
      <c r="O2225" s="243"/>
      <c r="P2225" s="243"/>
      <c r="Q2225" s="243"/>
      <c r="R2225" s="244"/>
      <c r="S2225" s="247"/>
      <c r="T2225" s="70" t="str">
        <f t="shared" si="168"/>
        <v/>
      </c>
      <c r="U2225" s="71" t="str">
        <f t="shared" si="169"/>
        <v/>
      </c>
      <c r="V2225" s="71" t="str">
        <f t="shared" si="172"/>
        <v/>
      </c>
      <c r="W2225" s="71" t="str">
        <f>IF(U2225="","",SUM($U$18:U2225))</f>
        <v/>
      </c>
      <c r="X2225" s="71" t="str">
        <f>IF(U2225="","",IF(U2226="",SUM($U$18:U2225)-SUM($X$17:X2224)))</f>
        <v/>
      </c>
      <c r="Y2225" s="70" t="str">
        <f t="shared" si="170"/>
        <v/>
      </c>
      <c r="Z2225" s="71" t="str">
        <f t="shared" si="171"/>
        <v/>
      </c>
      <c r="AB2225" s="70"/>
    </row>
    <row r="2226" spans="2:28" s="71" customFormat="1" x14ac:dyDescent="0.3">
      <c r="B2226" s="242"/>
      <c r="C2226" s="243"/>
      <c r="D2226" s="244"/>
      <c r="E2226" s="243"/>
      <c r="F2226" s="243"/>
      <c r="G2226" s="244"/>
      <c r="H2226" s="245"/>
      <c r="I2226" s="244"/>
      <c r="J2226" s="245"/>
      <c r="K2226" s="244"/>
      <c r="L2226" s="245"/>
      <c r="M2226" s="244"/>
      <c r="N2226" s="246"/>
      <c r="O2226" s="243"/>
      <c r="P2226" s="243"/>
      <c r="Q2226" s="243"/>
      <c r="R2226" s="244"/>
      <c r="S2226" s="247"/>
      <c r="T2226" s="70" t="str">
        <f t="shared" si="168"/>
        <v/>
      </c>
      <c r="U2226" s="71" t="str">
        <f t="shared" si="169"/>
        <v/>
      </c>
      <c r="V2226" s="71" t="str">
        <f t="shared" si="172"/>
        <v/>
      </c>
      <c r="W2226" s="71" t="str">
        <f>IF(U2226="","",SUM($U$18:U2226))</f>
        <v/>
      </c>
      <c r="X2226" s="71" t="str">
        <f>IF(U2226="","",IF(U2227="",SUM($U$18:U2226)-SUM($X$17:X2225)))</f>
        <v/>
      </c>
      <c r="Y2226" s="70" t="str">
        <f t="shared" si="170"/>
        <v/>
      </c>
      <c r="Z2226" s="71" t="str">
        <f t="shared" si="171"/>
        <v/>
      </c>
      <c r="AB2226" s="70"/>
    </row>
    <row r="2227" spans="2:28" s="71" customFormat="1" x14ac:dyDescent="0.3">
      <c r="B2227" s="242"/>
      <c r="C2227" s="243"/>
      <c r="D2227" s="244"/>
      <c r="E2227" s="243"/>
      <c r="F2227" s="243"/>
      <c r="G2227" s="244"/>
      <c r="H2227" s="245"/>
      <c r="I2227" s="244"/>
      <c r="J2227" s="245"/>
      <c r="K2227" s="244"/>
      <c r="L2227" s="245"/>
      <c r="M2227" s="244"/>
      <c r="N2227" s="246"/>
      <c r="O2227" s="243"/>
      <c r="P2227" s="243"/>
      <c r="Q2227" s="243"/>
      <c r="R2227" s="244"/>
      <c r="S2227" s="247"/>
      <c r="T2227" s="70" t="str">
        <f t="shared" si="168"/>
        <v/>
      </c>
      <c r="U2227" s="71" t="str">
        <f t="shared" si="169"/>
        <v/>
      </c>
      <c r="V2227" s="71" t="str">
        <f t="shared" si="172"/>
        <v/>
      </c>
      <c r="W2227" s="71" t="str">
        <f>IF(U2227="","",SUM($U$18:U2227))</f>
        <v/>
      </c>
      <c r="X2227" s="71" t="str">
        <f>IF(U2227="","",IF(U2228="",SUM($U$18:U2227)-SUM($X$17:X2226)))</f>
        <v/>
      </c>
      <c r="Y2227" s="70" t="str">
        <f t="shared" si="170"/>
        <v/>
      </c>
      <c r="Z2227" s="71" t="str">
        <f t="shared" si="171"/>
        <v/>
      </c>
      <c r="AB2227" s="70"/>
    </row>
    <row r="2228" spans="2:28" s="71" customFormat="1" x14ac:dyDescent="0.3">
      <c r="B2228" s="242"/>
      <c r="C2228" s="243"/>
      <c r="D2228" s="244"/>
      <c r="E2228" s="243"/>
      <c r="F2228" s="243"/>
      <c r="G2228" s="244"/>
      <c r="H2228" s="245"/>
      <c r="I2228" s="244"/>
      <c r="J2228" s="245"/>
      <c r="K2228" s="244"/>
      <c r="L2228" s="245"/>
      <c r="M2228" s="244"/>
      <c r="N2228" s="246"/>
      <c r="O2228" s="243"/>
      <c r="P2228" s="243"/>
      <c r="Q2228" s="243"/>
      <c r="R2228" s="244"/>
      <c r="S2228" s="247"/>
      <c r="T2228" s="70" t="str">
        <f t="shared" si="168"/>
        <v/>
      </c>
      <c r="U2228" s="71" t="str">
        <f t="shared" si="169"/>
        <v/>
      </c>
      <c r="V2228" s="71" t="str">
        <f t="shared" si="172"/>
        <v/>
      </c>
      <c r="W2228" s="71" t="str">
        <f>IF(U2228="","",SUM($U$18:U2228))</f>
        <v/>
      </c>
      <c r="X2228" s="71" t="str">
        <f>IF(U2228="","",IF(U2229="",SUM($U$18:U2228)-SUM($X$17:X2227)))</f>
        <v/>
      </c>
      <c r="Y2228" s="70" t="str">
        <f t="shared" si="170"/>
        <v/>
      </c>
      <c r="Z2228" s="71" t="str">
        <f t="shared" si="171"/>
        <v/>
      </c>
      <c r="AB2228" s="70"/>
    </row>
    <row r="2229" spans="2:28" s="71" customFormat="1" x14ac:dyDescent="0.3">
      <c r="B2229" s="242"/>
      <c r="C2229" s="243"/>
      <c r="D2229" s="244"/>
      <c r="E2229" s="243"/>
      <c r="F2229" s="243"/>
      <c r="G2229" s="244"/>
      <c r="H2229" s="245"/>
      <c r="I2229" s="244"/>
      <c r="J2229" s="245"/>
      <c r="K2229" s="244"/>
      <c r="L2229" s="245"/>
      <c r="M2229" s="244"/>
      <c r="N2229" s="246"/>
      <c r="O2229" s="243"/>
      <c r="P2229" s="243"/>
      <c r="Q2229" s="243"/>
      <c r="R2229" s="244"/>
      <c r="S2229" s="247"/>
      <c r="T2229" s="70" t="str">
        <f t="shared" si="168"/>
        <v/>
      </c>
      <c r="U2229" s="71" t="str">
        <f t="shared" si="169"/>
        <v/>
      </c>
      <c r="V2229" s="71" t="str">
        <f t="shared" si="172"/>
        <v/>
      </c>
      <c r="W2229" s="71" t="str">
        <f>IF(U2229="","",SUM($U$18:U2229))</f>
        <v/>
      </c>
      <c r="X2229" s="71" t="str">
        <f>IF(U2229="","",IF(U2230="",SUM($U$18:U2229)-SUM($X$17:X2228)))</f>
        <v/>
      </c>
      <c r="Y2229" s="70" t="str">
        <f t="shared" si="170"/>
        <v/>
      </c>
      <c r="Z2229" s="71" t="str">
        <f t="shared" si="171"/>
        <v/>
      </c>
      <c r="AB2229" s="70"/>
    </row>
    <row r="2230" spans="2:28" s="71" customFormat="1" x14ac:dyDescent="0.3">
      <c r="B2230" s="242"/>
      <c r="C2230" s="243"/>
      <c r="D2230" s="244"/>
      <c r="E2230" s="243"/>
      <c r="F2230" s="243"/>
      <c r="G2230" s="244"/>
      <c r="H2230" s="245"/>
      <c r="I2230" s="244"/>
      <c r="J2230" s="245"/>
      <c r="K2230" s="244"/>
      <c r="L2230" s="245"/>
      <c r="M2230" s="244"/>
      <c r="N2230" s="246"/>
      <c r="O2230" s="243"/>
      <c r="P2230" s="243"/>
      <c r="Q2230" s="243"/>
      <c r="R2230" s="244"/>
      <c r="S2230" s="247"/>
      <c r="T2230" s="70" t="str">
        <f t="shared" si="168"/>
        <v/>
      </c>
      <c r="U2230" s="71" t="str">
        <f t="shared" si="169"/>
        <v/>
      </c>
      <c r="V2230" s="71" t="str">
        <f t="shared" si="172"/>
        <v/>
      </c>
      <c r="W2230" s="71" t="str">
        <f>IF(U2230="","",SUM($U$18:U2230))</f>
        <v/>
      </c>
      <c r="X2230" s="71" t="str">
        <f>IF(U2230="","",IF(U2231="",SUM($U$18:U2230)-SUM($X$17:X2229)))</f>
        <v/>
      </c>
      <c r="Y2230" s="70" t="str">
        <f t="shared" si="170"/>
        <v/>
      </c>
      <c r="Z2230" s="71" t="str">
        <f t="shared" si="171"/>
        <v/>
      </c>
      <c r="AB2230" s="70"/>
    </row>
    <row r="2231" spans="2:28" s="71" customFormat="1" x14ac:dyDescent="0.3">
      <c r="B2231" s="242"/>
      <c r="C2231" s="243"/>
      <c r="D2231" s="244"/>
      <c r="E2231" s="243"/>
      <c r="F2231" s="243"/>
      <c r="G2231" s="244"/>
      <c r="H2231" s="245"/>
      <c r="I2231" s="244"/>
      <c r="J2231" s="245"/>
      <c r="K2231" s="244"/>
      <c r="L2231" s="245"/>
      <c r="M2231" s="244"/>
      <c r="N2231" s="246"/>
      <c r="O2231" s="243"/>
      <c r="P2231" s="243"/>
      <c r="Q2231" s="243"/>
      <c r="R2231" s="244"/>
      <c r="S2231" s="247"/>
      <c r="T2231" s="70" t="str">
        <f t="shared" si="168"/>
        <v/>
      </c>
      <c r="U2231" s="71" t="str">
        <f t="shared" si="169"/>
        <v/>
      </c>
      <c r="V2231" s="71" t="str">
        <f t="shared" si="172"/>
        <v/>
      </c>
      <c r="W2231" s="71" t="str">
        <f>IF(U2231="","",SUM($U$18:U2231))</f>
        <v/>
      </c>
      <c r="X2231" s="71" t="str">
        <f>IF(U2231="","",IF(U2232="",SUM($U$18:U2231)-SUM($X$17:X2230)))</f>
        <v/>
      </c>
      <c r="Y2231" s="70" t="str">
        <f t="shared" si="170"/>
        <v/>
      </c>
      <c r="Z2231" s="71" t="str">
        <f t="shared" si="171"/>
        <v/>
      </c>
      <c r="AB2231" s="70"/>
    </row>
    <row r="2232" spans="2:28" s="71" customFormat="1" x14ac:dyDescent="0.3">
      <c r="B2232" s="242"/>
      <c r="C2232" s="243"/>
      <c r="D2232" s="244"/>
      <c r="E2232" s="243"/>
      <c r="F2232" s="243"/>
      <c r="G2232" s="244"/>
      <c r="H2232" s="245"/>
      <c r="I2232" s="244"/>
      <c r="J2232" s="245"/>
      <c r="K2232" s="244"/>
      <c r="L2232" s="245"/>
      <c r="M2232" s="244"/>
      <c r="N2232" s="246"/>
      <c r="O2232" s="243"/>
      <c r="P2232" s="243"/>
      <c r="Q2232" s="243"/>
      <c r="R2232" s="244"/>
      <c r="S2232" s="247"/>
      <c r="T2232" s="70" t="str">
        <f t="shared" si="168"/>
        <v/>
      </c>
      <c r="U2232" s="71" t="str">
        <f t="shared" si="169"/>
        <v/>
      </c>
      <c r="V2232" s="71" t="str">
        <f t="shared" si="172"/>
        <v/>
      </c>
      <c r="W2232" s="71" t="str">
        <f>IF(U2232="","",SUM($U$18:U2232))</f>
        <v/>
      </c>
      <c r="X2232" s="71" t="str">
        <f>IF(U2232="","",IF(U2233="",SUM($U$18:U2232)-SUM($X$17:X2231)))</f>
        <v/>
      </c>
      <c r="Y2232" s="70" t="str">
        <f t="shared" si="170"/>
        <v/>
      </c>
      <c r="Z2232" s="71" t="str">
        <f t="shared" si="171"/>
        <v/>
      </c>
      <c r="AB2232" s="70"/>
    </row>
    <row r="2233" spans="2:28" s="71" customFormat="1" x14ac:dyDescent="0.3">
      <c r="B2233" s="242"/>
      <c r="C2233" s="243"/>
      <c r="D2233" s="244"/>
      <c r="E2233" s="243"/>
      <c r="F2233" s="243"/>
      <c r="G2233" s="244"/>
      <c r="H2233" s="245"/>
      <c r="I2233" s="244"/>
      <c r="J2233" s="245"/>
      <c r="K2233" s="244"/>
      <c r="L2233" s="245"/>
      <c r="M2233" s="244"/>
      <c r="N2233" s="246"/>
      <c r="O2233" s="243"/>
      <c r="P2233" s="243"/>
      <c r="Q2233" s="243"/>
      <c r="R2233" s="244"/>
      <c r="S2233" s="247"/>
      <c r="T2233" s="70" t="str">
        <f t="shared" si="168"/>
        <v/>
      </c>
      <c r="U2233" s="71" t="str">
        <f t="shared" si="169"/>
        <v/>
      </c>
      <c r="V2233" s="71" t="str">
        <f t="shared" si="172"/>
        <v/>
      </c>
      <c r="W2233" s="71" t="str">
        <f>IF(U2233="","",SUM($U$18:U2233))</f>
        <v/>
      </c>
      <c r="X2233" s="71" t="str">
        <f>IF(U2233="","",IF(U2234="",SUM($U$18:U2233)-SUM($X$17:X2232)))</f>
        <v/>
      </c>
      <c r="Y2233" s="70" t="str">
        <f t="shared" si="170"/>
        <v/>
      </c>
      <c r="Z2233" s="71" t="str">
        <f t="shared" si="171"/>
        <v/>
      </c>
      <c r="AB2233" s="70"/>
    </row>
    <row r="2234" spans="2:28" s="71" customFormat="1" x14ac:dyDescent="0.3">
      <c r="B2234" s="242"/>
      <c r="C2234" s="243"/>
      <c r="D2234" s="244"/>
      <c r="E2234" s="243"/>
      <c r="F2234" s="243"/>
      <c r="G2234" s="244"/>
      <c r="H2234" s="245"/>
      <c r="I2234" s="244"/>
      <c r="J2234" s="245"/>
      <c r="K2234" s="244"/>
      <c r="L2234" s="245"/>
      <c r="M2234" s="244"/>
      <c r="N2234" s="246"/>
      <c r="O2234" s="243"/>
      <c r="P2234" s="243"/>
      <c r="Q2234" s="243"/>
      <c r="R2234" s="244"/>
      <c r="S2234" s="247"/>
      <c r="T2234" s="70" t="str">
        <f t="shared" si="168"/>
        <v/>
      </c>
      <c r="U2234" s="71" t="str">
        <f t="shared" si="169"/>
        <v/>
      </c>
      <c r="V2234" s="71" t="str">
        <f t="shared" si="172"/>
        <v/>
      </c>
      <c r="W2234" s="71" t="str">
        <f>IF(U2234="","",SUM($U$18:U2234))</f>
        <v/>
      </c>
      <c r="X2234" s="71" t="str">
        <f>IF(U2234="","",IF(U2235="",SUM($U$18:U2234)-SUM($X$17:X2233)))</f>
        <v/>
      </c>
      <c r="Y2234" s="70" t="str">
        <f t="shared" si="170"/>
        <v/>
      </c>
      <c r="Z2234" s="71" t="str">
        <f t="shared" si="171"/>
        <v/>
      </c>
      <c r="AB2234" s="70"/>
    </row>
    <row r="2235" spans="2:28" s="71" customFormat="1" x14ac:dyDescent="0.3">
      <c r="B2235" s="242"/>
      <c r="C2235" s="243"/>
      <c r="D2235" s="244"/>
      <c r="E2235" s="243"/>
      <c r="F2235" s="243"/>
      <c r="G2235" s="244"/>
      <c r="H2235" s="245"/>
      <c r="I2235" s="244"/>
      <c r="J2235" s="245"/>
      <c r="K2235" s="244"/>
      <c r="L2235" s="245"/>
      <c r="M2235" s="244"/>
      <c r="N2235" s="246"/>
      <c r="O2235" s="243"/>
      <c r="P2235" s="243"/>
      <c r="Q2235" s="243"/>
      <c r="R2235" s="244"/>
      <c r="S2235" s="247"/>
      <c r="T2235" s="70" t="str">
        <f t="shared" si="168"/>
        <v/>
      </c>
      <c r="U2235" s="71" t="str">
        <f t="shared" si="169"/>
        <v/>
      </c>
      <c r="V2235" s="71" t="str">
        <f t="shared" si="172"/>
        <v/>
      </c>
      <c r="W2235" s="71" t="str">
        <f>IF(U2235="","",SUM($U$18:U2235))</f>
        <v/>
      </c>
      <c r="X2235" s="71" t="str">
        <f>IF(U2235="","",IF(U2236="",SUM($U$18:U2235)-SUM($X$17:X2234)))</f>
        <v/>
      </c>
      <c r="Y2235" s="70" t="str">
        <f t="shared" si="170"/>
        <v/>
      </c>
      <c r="Z2235" s="71" t="str">
        <f t="shared" si="171"/>
        <v/>
      </c>
      <c r="AB2235" s="70"/>
    </row>
    <row r="2236" spans="2:28" s="71" customFormat="1" x14ac:dyDescent="0.3">
      <c r="B2236" s="242"/>
      <c r="C2236" s="243"/>
      <c r="D2236" s="244"/>
      <c r="E2236" s="243"/>
      <c r="F2236" s="243"/>
      <c r="G2236" s="244"/>
      <c r="H2236" s="245"/>
      <c r="I2236" s="244"/>
      <c r="J2236" s="245"/>
      <c r="K2236" s="244"/>
      <c r="L2236" s="245"/>
      <c r="M2236" s="244"/>
      <c r="N2236" s="246"/>
      <c r="O2236" s="243"/>
      <c r="P2236" s="243"/>
      <c r="Q2236" s="243"/>
      <c r="R2236" s="244"/>
      <c r="S2236" s="247"/>
      <c r="T2236" s="70" t="str">
        <f t="shared" si="168"/>
        <v/>
      </c>
      <c r="U2236" s="71" t="str">
        <f t="shared" si="169"/>
        <v/>
      </c>
      <c r="V2236" s="71" t="str">
        <f t="shared" si="172"/>
        <v/>
      </c>
      <c r="W2236" s="71" t="str">
        <f>IF(U2236="","",SUM($U$18:U2236))</f>
        <v/>
      </c>
      <c r="X2236" s="71" t="str">
        <f>IF(U2236="","",IF(U2237="",SUM($U$18:U2236)-SUM($X$17:X2235)))</f>
        <v/>
      </c>
      <c r="Y2236" s="70" t="str">
        <f t="shared" si="170"/>
        <v/>
      </c>
      <c r="Z2236" s="71" t="str">
        <f t="shared" si="171"/>
        <v/>
      </c>
      <c r="AB2236" s="70"/>
    </row>
    <row r="2237" spans="2:28" s="71" customFormat="1" x14ac:dyDescent="0.3">
      <c r="B2237" s="242"/>
      <c r="C2237" s="243"/>
      <c r="D2237" s="244"/>
      <c r="E2237" s="243"/>
      <c r="F2237" s="243"/>
      <c r="G2237" s="244"/>
      <c r="H2237" s="245"/>
      <c r="I2237" s="244"/>
      <c r="J2237" s="245"/>
      <c r="K2237" s="244"/>
      <c r="L2237" s="245"/>
      <c r="M2237" s="244"/>
      <c r="N2237" s="246"/>
      <c r="O2237" s="243"/>
      <c r="P2237" s="243"/>
      <c r="Q2237" s="243"/>
      <c r="R2237" s="244"/>
      <c r="S2237" s="247"/>
      <c r="T2237" s="70" t="str">
        <f t="shared" si="168"/>
        <v/>
      </c>
      <c r="U2237" s="71" t="str">
        <f t="shared" si="169"/>
        <v/>
      </c>
      <c r="V2237" s="71" t="str">
        <f t="shared" si="172"/>
        <v/>
      </c>
      <c r="W2237" s="71" t="str">
        <f>IF(U2237="","",SUM($U$18:U2237))</f>
        <v/>
      </c>
      <c r="X2237" s="71" t="str">
        <f>IF(U2237="","",IF(U2238="",SUM($U$18:U2237)-SUM($X$17:X2236)))</f>
        <v/>
      </c>
      <c r="Y2237" s="70" t="str">
        <f t="shared" si="170"/>
        <v/>
      </c>
      <c r="Z2237" s="71" t="str">
        <f t="shared" si="171"/>
        <v/>
      </c>
      <c r="AB2237" s="70"/>
    </row>
    <row r="2238" spans="2:28" s="71" customFormat="1" x14ac:dyDescent="0.3">
      <c r="B2238" s="242"/>
      <c r="C2238" s="243"/>
      <c r="D2238" s="244"/>
      <c r="E2238" s="243"/>
      <c r="F2238" s="243"/>
      <c r="G2238" s="244"/>
      <c r="H2238" s="245"/>
      <c r="I2238" s="244"/>
      <c r="J2238" s="245"/>
      <c r="K2238" s="244"/>
      <c r="L2238" s="245"/>
      <c r="M2238" s="244"/>
      <c r="N2238" s="246"/>
      <c r="O2238" s="243"/>
      <c r="P2238" s="243"/>
      <c r="Q2238" s="243"/>
      <c r="R2238" s="244"/>
      <c r="S2238" s="247"/>
      <c r="T2238" s="70" t="str">
        <f t="shared" si="168"/>
        <v/>
      </c>
      <c r="U2238" s="71" t="str">
        <f t="shared" si="169"/>
        <v/>
      </c>
      <c r="V2238" s="71" t="str">
        <f t="shared" si="172"/>
        <v/>
      </c>
      <c r="W2238" s="71" t="str">
        <f>IF(U2238="","",SUM($U$18:U2238))</f>
        <v/>
      </c>
      <c r="X2238" s="71" t="str">
        <f>IF(U2238="","",IF(U2239="",SUM($U$18:U2238)-SUM($X$17:X2237)))</f>
        <v/>
      </c>
      <c r="Y2238" s="70" t="str">
        <f t="shared" si="170"/>
        <v/>
      </c>
      <c r="Z2238" s="71" t="str">
        <f t="shared" si="171"/>
        <v/>
      </c>
      <c r="AB2238" s="70"/>
    </row>
    <row r="2239" spans="2:28" s="71" customFormat="1" x14ac:dyDescent="0.3">
      <c r="B2239" s="242"/>
      <c r="C2239" s="243"/>
      <c r="D2239" s="244"/>
      <c r="E2239" s="243"/>
      <c r="F2239" s="243"/>
      <c r="G2239" s="244"/>
      <c r="H2239" s="245"/>
      <c r="I2239" s="244"/>
      <c r="J2239" s="245"/>
      <c r="K2239" s="244"/>
      <c r="L2239" s="245"/>
      <c r="M2239" s="244"/>
      <c r="N2239" s="246"/>
      <c r="O2239" s="243"/>
      <c r="P2239" s="243"/>
      <c r="Q2239" s="243"/>
      <c r="R2239" s="244"/>
      <c r="S2239" s="247"/>
      <c r="T2239" s="70" t="str">
        <f t="shared" si="168"/>
        <v/>
      </c>
      <c r="U2239" s="71" t="str">
        <f t="shared" si="169"/>
        <v/>
      </c>
      <c r="V2239" s="71" t="str">
        <f t="shared" si="172"/>
        <v/>
      </c>
      <c r="W2239" s="71" t="str">
        <f>IF(U2239="","",SUM($U$18:U2239))</f>
        <v/>
      </c>
      <c r="X2239" s="71" t="str">
        <f>IF(U2239="","",IF(U2240="",SUM($U$18:U2239)-SUM($X$17:X2238)))</f>
        <v/>
      </c>
      <c r="Y2239" s="70" t="str">
        <f t="shared" si="170"/>
        <v/>
      </c>
      <c r="Z2239" s="71" t="str">
        <f t="shared" si="171"/>
        <v/>
      </c>
      <c r="AB2239" s="70"/>
    </row>
    <row r="2240" spans="2:28" s="71" customFormat="1" x14ac:dyDescent="0.3">
      <c r="B2240" s="242"/>
      <c r="C2240" s="243"/>
      <c r="D2240" s="244"/>
      <c r="E2240" s="243"/>
      <c r="F2240" s="243"/>
      <c r="G2240" s="244"/>
      <c r="H2240" s="245"/>
      <c r="I2240" s="244"/>
      <c r="J2240" s="245"/>
      <c r="K2240" s="244"/>
      <c r="L2240" s="245"/>
      <c r="M2240" s="244"/>
      <c r="N2240" s="246"/>
      <c r="O2240" s="243"/>
      <c r="P2240" s="243"/>
      <c r="Q2240" s="243"/>
      <c r="R2240" s="244"/>
      <c r="S2240" s="247"/>
      <c r="T2240" s="70" t="str">
        <f t="shared" si="168"/>
        <v/>
      </c>
      <c r="U2240" s="71" t="str">
        <f t="shared" si="169"/>
        <v/>
      </c>
      <c r="V2240" s="71" t="str">
        <f t="shared" si="172"/>
        <v/>
      </c>
      <c r="W2240" s="71" t="str">
        <f>IF(U2240="","",SUM($U$18:U2240))</f>
        <v/>
      </c>
      <c r="X2240" s="71" t="str">
        <f>IF(U2240="","",IF(U2241="",SUM($U$18:U2240)-SUM($X$17:X2239)))</f>
        <v/>
      </c>
      <c r="Y2240" s="70" t="str">
        <f t="shared" si="170"/>
        <v/>
      </c>
      <c r="Z2240" s="71" t="str">
        <f t="shared" si="171"/>
        <v/>
      </c>
      <c r="AB2240" s="70"/>
    </row>
    <row r="2241" spans="2:28" s="71" customFormat="1" x14ac:dyDescent="0.3">
      <c r="B2241" s="242"/>
      <c r="C2241" s="243"/>
      <c r="D2241" s="244"/>
      <c r="E2241" s="243"/>
      <c r="F2241" s="243"/>
      <c r="G2241" s="244"/>
      <c r="H2241" s="245"/>
      <c r="I2241" s="244"/>
      <c r="J2241" s="245"/>
      <c r="K2241" s="244"/>
      <c r="L2241" s="245"/>
      <c r="M2241" s="244"/>
      <c r="N2241" s="246"/>
      <c r="O2241" s="243"/>
      <c r="P2241" s="243"/>
      <c r="Q2241" s="243"/>
      <c r="R2241" s="244"/>
      <c r="S2241" s="247"/>
      <c r="T2241" s="70" t="str">
        <f t="shared" si="168"/>
        <v/>
      </c>
      <c r="U2241" s="71" t="str">
        <f t="shared" si="169"/>
        <v/>
      </c>
      <c r="V2241" s="71" t="str">
        <f t="shared" si="172"/>
        <v/>
      </c>
      <c r="W2241" s="71" t="str">
        <f>IF(U2241="","",SUM($U$18:U2241))</f>
        <v/>
      </c>
      <c r="X2241" s="71" t="str">
        <f>IF(U2241="","",IF(U2242="",SUM($U$18:U2241)-SUM($X$17:X2240)))</f>
        <v/>
      </c>
      <c r="Y2241" s="70" t="str">
        <f t="shared" si="170"/>
        <v/>
      </c>
      <c r="Z2241" s="71" t="str">
        <f t="shared" si="171"/>
        <v/>
      </c>
      <c r="AB2241" s="70"/>
    </row>
    <row r="2242" spans="2:28" s="71" customFormat="1" x14ac:dyDescent="0.3">
      <c r="B2242" s="242"/>
      <c r="C2242" s="243"/>
      <c r="D2242" s="244"/>
      <c r="E2242" s="243"/>
      <c r="F2242" s="243"/>
      <c r="G2242" s="244"/>
      <c r="H2242" s="245"/>
      <c r="I2242" s="244"/>
      <c r="J2242" s="245"/>
      <c r="K2242" s="244"/>
      <c r="L2242" s="245"/>
      <c r="M2242" s="244"/>
      <c r="N2242" s="246"/>
      <c r="O2242" s="243"/>
      <c r="P2242" s="243"/>
      <c r="Q2242" s="243"/>
      <c r="R2242" s="244"/>
      <c r="S2242" s="247"/>
      <c r="T2242" s="70" t="str">
        <f t="shared" si="168"/>
        <v/>
      </c>
      <c r="U2242" s="71" t="str">
        <f t="shared" si="169"/>
        <v/>
      </c>
      <c r="V2242" s="71" t="str">
        <f t="shared" si="172"/>
        <v/>
      </c>
      <c r="W2242" s="71" t="str">
        <f>IF(U2242="","",SUM($U$18:U2242))</f>
        <v/>
      </c>
      <c r="X2242" s="71" t="str">
        <f>IF(U2242="","",IF(U2243="",SUM($U$18:U2242)-SUM($X$17:X2241)))</f>
        <v/>
      </c>
      <c r="Y2242" s="70" t="str">
        <f t="shared" si="170"/>
        <v/>
      </c>
      <c r="Z2242" s="71" t="str">
        <f t="shared" si="171"/>
        <v/>
      </c>
      <c r="AB2242" s="70"/>
    </row>
    <row r="2243" spans="2:28" s="71" customFormat="1" x14ac:dyDescent="0.3">
      <c r="B2243" s="242"/>
      <c r="C2243" s="243"/>
      <c r="D2243" s="244"/>
      <c r="E2243" s="243"/>
      <c r="F2243" s="243"/>
      <c r="G2243" s="244"/>
      <c r="H2243" s="245"/>
      <c r="I2243" s="244"/>
      <c r="J2243" s="245"/>
      <c r="K2243" s="244"/>
      <c r="L2243" s="245"/>
      <c r="M2243" s="244"/>
      <c r="N2243" s="246"/>
      <c r="O2243" s="243"/>
      <c r="P2243" s="243"/>
      <c r="Q2243" s="243"/>
      <c r="R2243" s="244"/>
      <c r="S2243" s="247"/>
      <c r="T2243" s="70" t="str">
        <f t="shared" si="168"/>
        <v/>
      </c>
      <c r="U2243" s="71" t="str">
        <f t="shared" si="169"/>
        <v/>
      </c>
      <c r="V2243" s="71" t="str">
        <f t="shared" si="172"/>
        <v/>
      </c>
      <c r="W2243" s="71" t="str">
        <f>IF(U2243="","",SUM($U$18:U2243))</f>
        <v/>
      </c>
      <c r="X2243" s="71" t="str">
        <f>IF(U2243="","",IF(U2244="",SUM($U$18:U2243)-SUM($X$17:X2242)))</f>
        <v/>
      </c>
      <c r="Y2243" s="70" t="str">
        <f t="shared" si="170"/>
        <v/>
      </c>
      <c r="Z2243" s="71" t="str">
        <f t="shared" si="171"/>
        <v/>
      </c>
      <c r="AB2243" s="70"/>
    </row>
    <row r="2244" spans="2:28" s="71" customFormat="1" x14ac:dyDescent="0.3">
      <c r="B2244" s="242"/>
      <c r="C2244" s="243"/>
      <c r="D2244" s="244"/>
      <c r="E2244" s="243"/>
      <c r="F2244" s="243"/>
      <c r="G2244" s="244"/>
      <c r="H2244" s="245"/>
      <c r="I2244" s="244"/>
      <c r="J2244" s="245"/>
      <c r="K2244" s="244"/>
      <c r="L2244" s="245"/>
      <c r="M2244" s="244"/>
      <c r="N2244" s="246"/>
      <c r="O2244" s="243"/>
      <c r="P2244" s="243"/>
      <c r="Q2244" s="243"/>
      <c r="R2244" s="244"/>
      <c r="S2244" s="247"/>
      <c r="T2244" s="70" t="str">
        <f t="shared" si="168"/>
        <v/>
      </c>
      <c r="U2244" s="71" t="str">
        <f t="shared" si="169"/>
        <v/>
      </c>
      <c r="V2244" s="71" t="str">
        <f t="shared" si="172"/>
        <v/>
      </c>
      <c r="W2244" s="71" t="str">
        <f>IF(U2244="","",SUM($U$18:U2244))</f>
        <v/>
      </c>
      <c r="X2244" s="71" t="str">
        <f>IF(U2244="","",IF(U2245="",SUM($U$18:U2244)-SUM($X$17:X2243)))</f>
        <v/>
      </c>
      <c r="Y2244" s="70" t="str">
        <f t="shared" si="170"/>
        <v/>
      </c>
      <c r="Z2244" s="71" t="str">
        <f t="shared" si="171"/>
        <v/>
      </c>
      <c r="AB2244" s="70"/>
    </row>
    <row r="2245" spans="2:28" s="71" customFormat="1" x14ac:dyDescent="0.3">
      <c r="B2245" s="242"/>
      <c r="C2245" s="243"/>
      <c r="D2245" s="244"/>
      <c r="E2245" s="243"/>
      <c r="F2245" s="243"/>
      <c r="G2245" s="244"/>
      <c r="H2245" s="245"/>
      <c r="I2245" s="244"/>
      <c r="J2245" s="245"/>
      <c r="K2245" s="244"/>
      <c r="L2245" s="245"/>
      <c r="M2245" s="244"/>
      <c r="N2245" s="246"/>
      <c r="O2245" s="243"/>
      <c r="P2245" s="243"/>
      <c r="Q2245" s="243"/>
      <c r="R2245" s="244"/>
      <c r="S2245" s="247"/>
      <c r="T2245" s="70" t="str">
        <f t="shared" si="168"/>
        <v/>
      </c>
      <c r="U2245" s="71" t="str">
        <f t="shared" si="169"/>
        <v/>
      </c>
      <c r="V2245" s="71" t="str">
        <f t="shared" si="172"/>
        <v/>
      </c>
      <c r="W2245" s="71" t="str">
        <f>IF(U2245="","",SUM($U$18:U2245))</f>
        <v/>
      </c>
      <c r="X2245" s="71" t="str">
        <f>IF(U2245="","",IF(U2246="",SUM($U$18:U2245)-SUM($X$17:X2244)))</f>
        <v/>
      </c>
      <c r="Y2245" s="70" t="str">
        <f t="shared" si="170"/>
        <v/>
      </c>
      <c r="Z2245" s="71" t="str">
        <f t="shared" si="171"/>
        <v/>
      </c>
      <c r="AB2245" s="70"/>
    </row>
    <row r="2246" spans="2:28" s="71" customFormat="1" x14ac:dyDescent="0.3">
      <c r="B2246" s="242"/>
      <c r="C2246" s="243"/>
      <c r="D2246" s="244"/>
      <c r="E2246" s="243"/>
      <c r="F2246" s="243"/>
      <c r="G2246" s="244"/>
      <c r="H2246" s="245"/>
      <c r="I2246" s="244"/>
      <c r="J2246" s="245"/>
      <c r="K2246" s="244"/>
      <c r="L2246" s="245"/>
      <c r="M2246" s="244"/>
      <c r="N2246" s="246"/>
      <c r="O2246" s="243"/>
      <c r="P2246" s="243"/>
      <c r="Q2246" s="243"/>
      <c r="R2246" s="244"/>
      <c r="S2246" s="247"/>
      <c r="T2246" s="70" t="str">
        <f t="shared" si="168"/>
        <v/>
      </c>
      <c r="U2246" s="71" t="str">
        <f t="shared" si="169"/>
        <v/>
      </c>
      <c r="V2246" s="71" t="str">
        <f t="shared" si="172"/>
        <v/>
      </c>
      <c r="W2246" s="71" t="str">
        <f>IF(U2246="","",SUM($U$18:U2246))</f>
        <v/>
      </c>
      <c r="X2246" s="71" t="str">
        <f>IF(U2246="","",IF(U2247="",SUM($U$18:U2246)-SUM($X$17:X2245)))</f>
        <v/>
      </c>
      <c r="Y2246" s="70" t="str">
        <f t="shared" si="170"/>
        <v/>
      </c>
      <c r="Z2246" s="71" t="str">
        <f t="shared" si="171"/>
        <v/>
      </c>
      <c r="AB2246" s="70"/>
    </row>
    <row r="2247" spans="2:28" s="71" customFormat="1" x14ac:dyDescent="0.3">
      <c r="B2247" s="242"/>
      <c r="C2247" s="243"/>
      <c r="D2247" s="244"/>
      <c r="E2247" s="243"/>
      <c r="F2247" s="243"/>
      <c r="G2247" s="244"/>
      <c r="H2247" s="245"/>
      <c r="I2247" s="244"/>
      <c r="J2247" s="245"/>
      <c r="K2247" s="244"/>
      <c r="L2247" s="245"/>
      <c r="M2247" s="244"/>
      <c r="N2247" s="246"/>
      <c r="O2247" s="243"/>
      <c r="P2247" s="243"/>
      <c r="Q2247" s="243"/>
      <c r="R2247" s="244"/>
      <c r="S2247" s="247"/>
      <c r="T2247" s="70" t="str">
        <f t="shared" si="168"/>
        <v/>
      </c>
      <c r="U2247" s="71" t="str">
        <f t="shared" si="169"/>
        <v/>
      </c>
      <c r="V2247" s="71" t="str">
        <f t="shared" si="172"/>
        <v/>
      </c>
      <c r="W2247" s="71" t="str">
        <f>IF(U2247="","",SUM($U$18:U2247))</f>
        <v/>
      </c>
      <c r="X2247" s="71" t="str">
        <f>IF(U2247="","",IF(U2248="",SUM($U$18:U2247)-SUM($X$17:X2246)))</f>
        <v/>
      </c>
      <c r="Y2247" s="70" t="str">
        <f t="shared" si="170"/>
        <v/>
      </c>
      <c r="Z2247" s="71" t="str">
        <f t="shared" si="171"/>
        <v/>
      </c>
      <c r="AB2247" s="70"/>
    </row>
    <row r="2248" spans="2:28" s="71" customFormat="1" x14ac:dyDescent="0.3">
      <c r="B2248" s="242"/>
      <c r="C2248" s="243"/>
      <c r="D2248" s="244"/>
      <c r="E2248" s="243"/>
      <c r="F2248" s="243"/>
      <c r="G2248" s="244"/>
      <c r="H2248" s="245"/>
      <c r="I2248" s="244"/>
      <c r="J2248" s="245"/>
      <c r="K2248" s="244"/>
      <c r="L2248" s="245"/>
      <c r="M2248" s="244"/>
      <c r="N2248" s="246"/>
      <c r="O2248" s="243"/>
      <c r="P2248" s="243"/>
      <c r="Q2248" s="243"/>
      <c r="R2248" s="244"/>
      <c r="S2248" s="247"/>
      <c r="T2248" s="70" t="str">
        <f t="shared" si="168"/>
        <v/>
      </c>
      <c r="U2248" s="71" t="str">
        <f t="shared" si="169"/>
        <v/>
      </c>
      <c r="V2248" s="71" t="str">
        <f t="shared" si="172"/>
        <v/>
      </c>
      <c r="W2248" s="71" t="str">
        <f>IF(U2248="","",SUM($U$18:U2248))</f>
        <v/>
      </c>
      <c r="X2248" s="71" t="str">
        <f>IF(U2248="","",IF(U2249="",SUM($U$18:U2248)-SUM($X$17:X2247)))</f>
        <v/>
      </c>
      <c r="Y2248" s="70" t="str">
        <f t="shared" si="170"/>
        <v/>
      </c>
      <c r="Z2248" s="71" t="str">
        <f t="shared" si="171"/>
        <v/>
      </c>
      <c r="AB2248" s="70"/>
    </row>
    <row r="2249" spans="2:28" s="71" customFormat="1" x14ac:dyDescent="0.3">
      <c r="B2249" s="242"/>
      <c r="C2249" s="243"/>
      <c r="D2249" s="244"/>
      <c r="E2249" s="243"/>
      <c r="F2249" s="243"/>
      <c r="G2249" s="244"/>
      <c r="H2249" s="245"/>
      <c r="I2249" s="244"/>
      <c r="J2249" s="245"/>
      <c r="K2249" s="244"/>
      <c r="L2249" s="245"/>
      <c r="M2249" s="244"/>
      <c r="N2249" s="246"/>
      <c r="O2249" s="243"/>
      <c r="P2249" s="243"/>
      <c r="Q2249" s="243"/>
      <c r="R2249" s="244"/>
      <c r="S2249" s="247"/>
      <c r="T2249" s="70" t="str">
        <f t="shared" si="168"/>
        <v/>
      </c>
      <c r="U2249" s="71" t="str">
        <f t="shared" si="169"/>
        <v/>
      </c>
      <c r="V2249" s="71" t="str">
        <f t="shared" si="172"/>
        <v/>
      </c>
      <c r="W2249" s="71" t="str">
        <f>IF(U2249="","",SUM($U$18:U2249))</f>
        <v/>
      </c>
      <c r="X2249" s="71" t="str">
        <f>IF(U2249="","",IF(U2250="",SUM($U$18:U2249)-SUM($X$17:X2248)))</f>
        <v/>
      </c>
      <c r="Y2249" s="70" t="str">
        <f t="shared" si="170"/>
        <v/>
      </c>
      <c r="Z2249" s="71" t="str">
        <f t="shared" si="171"/>
        <v/>
      </c>
      <c r="AB2249" s="70"/>
    </row>
    <row r="2250" spans="2:28" s="71" customFormat="1" x14ac:dyDescent="0.3">
      <c r="B2250" s="242"/>
      <c r="C2250" s="243"/>
      <c r="D2250" s="244"/>
      <c r="E2250" s="243"/>
      <c r="F2250" s="243"/>
      <c r="G2250" s="244"/>
      <c r="H2250" s="245"/>
      <c r="I2250" s="244"/>
      <c r="J2250" s="245"/>
      <c r="K2250" s="244"/>
      <c r="L2250" s="245"/>
      <c r="M2250" s="244"/>
      <c r="N2250" s="246"/>
      <c r="O2250" s="243"/>
      <c r="P2250" s="243"/>
      <c r="Q2250" s="243"/>
      <c r="R2250" s="244"/>
      <c r="S2250" s="247"/>
      <c r="T2250" s="70" t="str">
        <f t="shared" si="168"/>
        <v/>
      </c>
      <c r="U2250" s="71" t="str">
        <f t="shared" si="169"/>
        <v/>
      </c>
      <c r="V2250" s="71" t="str">
        <f t="shared" si="172"/>
        <v/>
      </c>
      <c r="W2250" s="71" t="str">
        <f>IF(U2250="","",SUM($U$18:U2250))</f>
        <v/>
      </c>
      <c r="X2250" s="71" t="str">
        <f>IF(U2250="","",IF(U2251="",SUM($U$18:U2250)-SUM($X$17:X2249)))</f>
        <v/>
      </c>
      <c r="Y2250" s="70" t="str">
        <f t="shared" si="170"/>
        <v/>
      </c>
      <c r="Z2250" s="71" t="str">
        <f t="shared" si="171"/>
        <v/>
      </c>
      <c r="AB2250" s="70"/>
    </row>
    <row r="2251" spans="2:28" s="71" customFormat="1" x14ac:dyDescent="0.3">
      <c r="B2251" s="242"/>
      <c r="C2251" s="243"/>
      <c r="D2251" s="244"/>
      <c r="E2251" s="243"/>
      <c r="F2251" s="243"/>
      <c r="G2251" s="244"/>
      <c r="H2251" s="245"/>
      <c r="I2251" s="244"/>
      <c r="J2251" s="245"/>
      <c r="K2251" s="244"/>
      <c r="L2251" s="245"/>
      <c r="M2251" s="244"/>
      <c r="N2251" s="246"/>
      <c r="O2251" s="243"/>
      <c r="P2251" s="243"/>
      <c r="Q2251" s="243"/>
      <c r="R2251" s="244"/>
      <c r="S2251" s="247"/>
      <c r="T2251" s="70" t="str">
        <f t="shared" si="168"/>
        <v/>
      </c>
      <c r="U2251" s="71" t="str">
        <f t="shared" si="169"/>
        <v/>
      </c>
      <c r="V2251" s="71" t="str">
        <f t="shared" si="172"/>
        <v/>
      </c>
      <c r="W2251" s="71" t="str">
        <f>IF(U2251="","",SUM($U$18:U2251))</f>
        <v/>
      </c>
      <c r="X2251" s="71" t="str">
        <f>IF(U2251="","",IF(U2252="",SUM($U$18:U2251)-SUM($X$17:X2250)))</f>
        <v/>
      </c>
      <c r="Y2251" s="70" t="str">
        <f t="shared" si="170"/>
        <v/>
      </c>
      <c r="Z2251" s="71" t="str">
        <f t="shared" si="171"/>
        <v/>
      </c>
      <c r="AB2251" s="70"/>
    </row>
    <row r="2252" spans="2:28" s="71" customFormat="1" x14ac:dyDescent="0.3">
      <c r="B2252" s="242"/>
      <c r="C2252" s="243"/>
      <c r="D2252" s="244"/>
      <c r="E2252" s="243"/>
      <c r="F2252" s="243"/>
      <c r="G2252" s="244"/>
      <c r="H2252" s="245"/>
      <c r="I2252" s="244"/>
      <c r="J2252" s="245"/>
      <c r="K2252" s="244"/>
      <c r="L2252" s="245"/>
      <c r="M2252" s="244"/>
      <c r="N2252" s="246"/>
      <c r="O2252" s="243"/>
      <c r="P2252" s="243"/>
      <c r="Q2252" s="243"/>
      <c r="R2252" s="244"/>
      <c r="S2252" s="247"/>
      <c r="T2252" s="70" t="str">
        <f t="shared" si="168"/>
        <v/>
      </c>
      <c r="U2252" s="71" t="str">
        <f t="shared" si="169"/>
        <v/>
      </c>
      <c r="V2252" s="71" t="str">
        <f t="shared" si="172"/>
        <v/>
      </c>
      <c r="W2252" s="71" t="str">
        <f>IF(U2252="","",SUM($U$18:U2252))</f>
        <v/>
      </c>
      <c r="X2252" s="71" t="str">
        <f>IF(U2252="","",IF(U2253="",SUM($U$18:U2252)-SUM($X$17:X2251)))</f>
        <v/>
      </c>
      <c r="Y2252" s="70" t="str">
        <f t="shared" si="170"/>
        <v/>
      </c>
      <c r="Z2252" s="71" t="str">
        <f t="shared" si="171"/>
        <v/>
      </c>
      <c r="AB2252" s="70"/>
    </row>
    <row r="2253" spans="2:28" s="71" customFormat="1" x14ac:dyDescent="0.3">
      <c r="B2253" s="242"/>
      <c r="C2253" s="243"/>
      <c r="D2253" s="244"/>
      <c r="E2253" s="243"/>
      <c r="F2253" s="243"/>
      <c r="G2253" s="244"/>
      <c r="H2253" s="245"/>
      <c r="I2253" s="244"/>
      <c r="J2253" s="245"/>
      <c r="K2253" s="244"/>
      <c r="L2253" s="245"/>
      <c r="M2253" s="244"/>
      <c r="N2253" s="246"/>
      <c r="O2253" s="243"/>
      <c r="P2253" s="243"/>
      <c r="Q2253" s="243"/>
      <c r="R2253" s="244"/>
      <c r="S2253" s="247"/>
      <c r="T2253" s="70" t="str">
        <f t="shared" si="168"/>
        <v/>
      </c>
      <c r="U2253" s="71" t="str">
        <f t="shared" si="169"/>
        <v/>
      </c>
      <c r="V2253" s="71" t="str">
        <f t="shared" si="172"/>
        <v/>
      </c>
      <c r="W2253" s="71" t="str">
        <f>IF(U2253="","",SUM($U$18:U2253))</f>
        <v/>
      </c>
      <c r="X2253" s="71" t="str">
        <f>IF(U2253="","",IF(U2254="",SUM($U$18:U2253)-SUM($X$17:X2252)))</f>
        <v/>
      </c>
      <c r="Y2253" s="70" t="str">
        <f t="shared" si="170"/>
        <v/>
      </c>
      <c r="Z2253" s="71" t="str">
        <f t="shared" si="171"/>
        <v/>
      </c>
      <c r="AB2253" s="70"/>
    </row>
    <row r="2254" spans="2:28" s="71" customFormat="1" x14ac:dyDescent="0.3">
      <c r="B2254" s="242"/>
      <c r="C2254" s="243"/>
      <c r="D2254" s="244"/>
      <c r="E2254" s="243"/>
      <c r="F2254" s="243"/>
      <c r="G2254" s="244"/>
      <c r="H2254" s="245"/>
      <c r="I2254" s="244"/>
      <c r="J2254" s="245"/>
      <c r="K2254" s="244"/>
      <c r="L2254" s="245"/>
      <c r="M2254" s="244"/>
      <c r="N2254" s="246"/>
      <c r="O2254" s="243"/>
      <c r="P2254" s="243"/>
      <c r="Q2254" s="243"/>
      <c r="R2254" s="244"/>
      <c r="S2254" s="247"/>
      <c r="T2254" s="70" t="str">
        <f t="shared" si="168"/>
        <v/>
      </c>
      <c r="U2254" s="71" t="str">
        <f t="shared" si="169"/>
        <v/>
      </c>
      <c r="V2254" s="71" t="str">
        <f t="shared" si="172"/>
        <v/>
      </c>
      <c r="W2254" s="71" t="str">
        <f>IF(U2254="","",SUM($U$18:U2254))</f>
        <v/>
      </c>
      <c r="X2254" s="71" t="str">
        <f>IF(U2254="","",IF(U2255="",SUM($U$18:U2254)-SUM($X$17:X2253)))</f>
        <v/>
      </c>
      <c r="Y2254" s="70" t="str">
        <f t="shared" si="170"/>
        <v/>
      </c>
      <c r="Z2254" s="71" t="str">
        <f t="shared" si="171"/>
        <v/>
      </c>
      <c r="AB2254" s="70"/>
    </row>
    <row r="2255" spans="2:28" s="71" customFormat="1" x14ac:dyDescent="0.3">
      <c r="B2255" s="242"/>
      <c r="C2255" s="243"/>
      <c r="D2255" s="244"/>
      <c r="E2255" s="243"/>
      <c r="F2255" s="243"/>
      <c r="G2255" s="244"/>
      <c r="H2255" s="245"/>
      <c r="I2255" s="244"/>
      <c r="J2255" s="245"/>
      <c r="K2255" s="244"/>
      <c r="L2255" s="245"/>
      <c r="M2255" s="244"/>
      <c r="N2255" s="246"/>
      <c r="O2255" s="243"/>
      <c r="P2255" s="243"/>
      <c r="Q2255" s="243"/>
      <c r="R2255" s="244"/>
      <c r="S2255" s="247"/>
      <c r="T2255" s="70" t="str">
        <f t="shared" si="168"/>
        <v/>
      </c>
      <c r="U2255" s="71" t="str">
        <f t="shared" si="169"/>
        <v/>
      </c>
      <c r="V2255" s="71" t="str">
        <f t="shared" si="172"/>
        <v/>
      </c>
      <c r="W2255" s="71" t="str">
        <f>IF(U2255="","",SUM($U$18:U2255))</f>
        <v/>
      </c>
      <c r="X2255" s="71" t="str">
        <f>IF(U2255="","",IF(U2256="",SUM($U$18:U2255)-SUM($X$17:X2254)))</f>
        <v/>
      </c>
      <c r="Y2255" s="70" t="str">
        <f t="shared" si="170"/>
        <v/>
      </c>
      <c r="Z2255" s="71" t="str">
        <f t="shared" si="171"/>
        <v/>
      </c>
      <c r="AB2255" s="70"/>
    </row>
    <row r="2256" spans="2:28" s="71" customFormat="1" x14ac:dyDescent="0.3">
      <c r="B2256" s="242"/>
      <c r="C2256" s="243"/>
      <c r="D2256" s="244"/>
      <c r="E2256" s="243"/>
      <c r="F2256" s="243"/>
      <c r="G2256" s="244"/>
      <c r="H2256" s="245"/>
      <c r="I2256" s="244"/>
      <c r="J2256" s="245"/>
      <c r="K2256" s="244"/>
      <c r="L2256" s="245"/>
      <c r="M2256" s="244"/>
      <c r="N2256" s="246"/>
      <c r="O2256" s="243"/>
      <c r="P2256" s="243"/>
      <c r="Q2256" s="243"/>
      <c r="R2256" s="244"/>
      <c r="S2256" s="247"/>
      <c r="T2256" s="70" t="str">
        <f t="shared" si="168"/>
        <v/>
      </c>
      <c r="U2256" s="71" t="str">
        <f t="shared" si="169"/>
        <v/>
      </c>
      <c r="V2256" s="71" t="str">
        <f t="shared" si="172"/>
        <v/>
      </c>
      <c r="W2256" s="71" t="str">
        <f>IF(U2256="","",SUM($U$18:U2256))</f>
        <v/>
      </c>
      <c r="X2256" s="71" t="str">
        <f>IF(U2256="","",IF(U2257="",SUM($U$18:U2256)-SUM($X$17:X2255)))</f>
        <v/>
      </c>
      <c r="Y2256" s="70" t="str">
        <f t="shared" si="170"/>
        <v/>
      </c>
      <c r="Z2256" s="71" t="str">
        <f t="shared" si="171"/>
        <v/>
      </c>
      <c r="AB2256" s="70"/>
    </row>
    <row r="2257" spans="2:28" s="71" customFormat="1" x14ac:dyDescent="0.3">
      <c r="B2257" s="242"/>
      <c r="C2257" s="243"/>
      <c r="D2257" s="244"/>
      <c r="E2257" s="243"/>
      <c r="F2257" s="243"/>
      <c r="G2257" s="244"/>
      <c r="H2257" s="245"/>
      <c r="I2257" s="244"/>
      <c r="J2257" s="245"/>
      <c r="K2257" s="244"/>
      <c r="L2257" s="245"/>
      <c r="M2257" s="244"/>
      <c r="N2257" s="246"/>
      <c r="O2257" s="243"/>
      <c r="P2257" s="243"/>
      <c r="Q2257" s="243"/>
      <c r="R2257" s="244"/>
      <c r="S2257" s="247"/>
      <c r="T2257" s="70" t="str">
        <f t="shared" si="168"/>
        <v/>
      </c>
      <c r="U2257" s="71" t="str">
        <f t="shared" si="169"/>
        <v/>
      </c>
      <c r="V2257" s="71" t="str">
        <f t="shared" si="172"/>
        <v/>
      </c>
      <c r="W2257" s="71" t="str">
        <f>IF(U2257="","",SUM($U$18:U2257))</f>
        <v/>
      </c>
      <c r="X2257" s="71" t="str">
        <f>IF(U2257="","",IF(U2258="",SUM($U$18:U2257)-SUM($X$17:X2256)))</f>
        <v/>
      </c>
      <c r="Y2257" s="70" t="str">
        <f t="shared" si="170"/>
        <v/>
      </c>
      <c r="Z2257" s="71" t="str">
        <f t="shared" si="171"/>
        <v/>
      </c>
      <c r="AB2257" s="70"/>
    </row>
    <row r="2258" spans="2:28" s="71" customFormat="1" x14ac:dyDescent="0.3">
      <c r="B2258" s="242"/>
      <c r="C2258" s="243"/>
      <c r="D2258" s="244"/>
      <c r="E2258" s="243"/>
      <c r="F2258" s="243"/>
      <c r="G2258" s="244"/>
      <c r="H2258" s="245"/>
      <c r="I2258" s="244"/>
      <c r="J2258" s="245"/>
      <c r="K2258" s="244"/>
      <c r="L2258" s="245"/>
      <c r="M2258" s="244"/>
      <c r="N2258" s="246"/>
      <c r="O2258" s="243"/>
      <c r="P2258" s="243"/>
      <c r="Q2258" s="243"/>
      <c r="R2258" s="244"/>
      <c r="S2258" s="247"/>
      <c r="T2258" s="70" t="str">
        <f t="shared" si="168"/>
        <v/>
      </c>
      <c r="U2258" s="71" t="str">
        <f t="shared" si="169"/>
        <v/>
      </c>
      <c r="V2258" s="71" t="str">
        <f t="shared" si="172"/>
        <v/>
      </c>
      <c r="W2258" s="71" t="str">
        <f>IF(U2258="","",SUM($U$18:U2258))</f>
        <v/>
      </c>
      <c r="X2258" s="71" t="str">
        <f>IF(U2258="","",IF(U2259="",SUM($U$18:U2258)-SUM($X$17:X2257)))</f>
        <v/>
      </c>
      <c r="Y2258" s="70" t="str">
        <f t="shared" si="170"/>
        <v/>
      </c>
      <c r="Z2258" s="71" t="str">
        <f t="shared" si="171"/>
        <v/>
      </c>
      <c r="AB2258" s="70"/>
    </row>
    <row r="2259" spans="2:28" s="71" customFormat="1" x14ac:dyDescent="0.3">
      <c r="B2259" s="242"/>
      <c r="C2259" s="243"/>
      <c r="D2259" s="244"/>
      <c r="E2259" s="243"/>
      <c r="F2259" s="243"/>
      <c r="G2259" s="244"/>
      <c r="H2259" s="245"/>
      <c r="I2259" s="244"/>
      <c r="J2259" s="245"/>
      <c r="K2259" s="244"/>
      <c r="L2259" s="245"/>
      <c r="M2259" s="244"/>
      <c r="N2259" s="246"/>
      <c r="O2259" s="243"/>
      <c r="P2259" s="243"/>
      <c r="Q2259" s="243"/>
      <c r="R2259" s="244"/>
      <c r="S2259" s="247"/>
      <c r="T2259" s="70" t="str">
        <f t="shared" ref="T2259:T2322" si="173">IF(N2259&lt;0,"",IF(N2259="","",(N2259-2)/2))</f>
        <v/>
      </c>
      <c r="U2259" s="71" t="str">
        <f t="shared" ref="U2259:U2322" si="174">IF(H2259="","",IF(M2259="",(H2259+J2259+L2259)*-1,IF(M2259=G2259,H2259/2*N2259-(H2259+J2259+L2259),IF(M2259=I2259,J2259/2*N2259-(H2259+J2259+L2259),IF(M2259=K2259,L2259/2*N2259-(H2259+J2259+L2259))))))</f>
        <v/>
      </c>
      <c r="V2259" s="71" t="str">
        <f t="shared" si="172"/>
        <v/>
      </c>
      <c r="W2259" s="71" t="str">
        <f>IF(U2259="","",SUM($U$18:U2259))</f>
        <v/>
      </c>
      <c r="X2259" s="71" t="str">
        <f>IF(U2259="","",IF(U2260="",SUM($U$18:U2259)-SUM($X$17:X2258)))</f>
        <v/>
      </c>
      <c r="Y2259" s="70" t="str">
        <f t="shared" ref="Y2259:Y2322" si="175">IF(O2259="","",IF(M2259="","",IF(G2259=M2259,O2259,IF(I2259=M2259,P2259,IF(K2259=M2259,Q2259)))))</f>
        <v/>
      </c>
      <c r="Z2259" s="71" t="str">
        <f t="shared" si="171"/>
        <v/>
      </c>
      <c r="AB2259" s="70"/>
    </row>
    <row r="2260" spans="2:28" s="71" customFormat="1" x14ac:dyDescent="0.3">
      <c r="B2260" s="242"/>
      <c r="C2260" s="243"/>
      <c r="D2260" s="244"/>
      <c r="E2260" s="243"/>
      <c r="F2260" s="243"/>
      <c r="G2260" s="244"/>
      <c r="H2260" s="245"/>
      <c r="I2260" s="244"/>
      <c r="J2260" s="245"/>
      <c r="K2260" s="244"/>
      <c r="L2260" s="245"/>
      <c r="M2260" s="244"/>
      <c r="N2260" s="246"/>
      <c r="O2260" s="243"/>
      <c r="P2260" s="243"/>
      <c r="Q2260" s="243"/>
      <c r="R2260" s="244"/>
      <c r="S2260" s="247"/>
      <c r="T2260" s="70" t="str">
        <f t="shared" si="173"/>
        <v/>
      </c>
      <c r="U2260" s="71" t="str">
        <f t="shared" si="174"/>
        <v/>
      </c>
      <c r="V2260" s="71" t="str">
        <f t="shared" si="172"/>
        <v/>
      </c>
      <c r="W2260" s="71" t="str">
        <f>IF(U2260="","",SUM($U$18:U2260))</f>
        <v/>
      </c>
      <c r="X2260" s="71" t="str">
        <f>IF(U2260="","",IF(U2261="",SUM($U$18:U2260)-SUM($X$17:X2259)))</f>
        <v/>
      </c>
      <c r="Y2260" s="70" t="str">
        <f t="shared" si="175"/>
        <v/>
      </c>
      <c r="Z2260" s="71" t="str">
        <f t="shared" si="171"/>
        <v/>
      </c>
      <c r="AB2260" s="70"/>
    </row>
    <row r="2261" spans="2:28" s="71" customFormat="1" x14ac:dyDescent="0.3">
      <c r="B2261" s="242"/>
      <c r="C2261" s="243"/>
      <c r="D2261" s="244"/>
      <c r="E2261" s="243"/>
      <c r="F2261" s="243"/>
      <c r="G2261" s="244"/>
      <c r="H2261" s="245"/>
      <c r="I2261" s="244"/>
      <c r="J2261" s="245"/>
      <c r="K2261" s="244"/>
      <c r="L2261" s="245"/>
      <c r="M2261" s="244"/>
      <c r="N2261" s="246"/>
      <c r="O2261" s="243"/>
      <c r="P2261" s="243"/>
      <c r="Q2261" s="243"/>
      <c r="R2261" s="244"/>
      <c r="S2261" s="247"/>
      <c r="T2261" s="70" t="str">
        <f t="shared" si="173"/>
        <v/>
      </c>
      <c r="U2261" s="71" t="str">
        <f t="shared" si="174"/>
        <v/>
      </c>
      <c r="V2261" s="71" t="str">
        <f t="shared" si="172"/>
        <v/>
      </c>
      <c r="W2261" s="71" t="str">
        <f>IF(U2261="","",SUM($U$18:U2261))</f>
        <v/>
      </c>
      <c r="X2261" s="71" t="str">
        <f>IF(U2261="","",IF(U2262="",SUM($U$18:U2261)-SUM($X$17:X2260)))</f>
        <v/>
      </c>
      <c r="Y2261" s="70" t="str">
        <f t="shared" si="175"/>
        <v/>
      </c>
      <c r="Z2261" s="71" t="str">
        <f t="shared" si="171"/>
        <v/>
      </c>
      <c r="AB2261" s="70"/>
    </row>
    <row r="2262" spans="2:28" s="71" customFormat="1" x14ac:dyDescent="0.3">
      <c r="B2262" s="242"/>
      <c r="C2262" s="243"/>
      <c r="D2262" s="244"/>
      <c r="E2262" s="243"/>
      <c r="F2262" s="243"/>
      <c r="G2262" s="244"/>
      <c r="H2262" s="245"/>
      <c r="I2262" s="244"/>
      <c r="J2262" s="245"/>
      <c r="K2262" s="244"/>
      <c r="L2262" s="245"/>
      <c r="M2262" s="244"/>
      <c r="N2262" s="246"/>
      <c r="O2262" s="243"/>
      <c r="P2262" s="243"/>
      <c r="Q2262" s="243"/>
      <c r="R2262" s="244"/>
      <c r="S2262" s="247"/>
      <c r="T2262" s="70" t="str">
        <f t="shared" si="173"/>
        <v/>
      </c>
      <c r="U2262" s="71" t="str">
        <f t="shared" si="174"/>
        <v/>
      </c>
      <c r="V2262" s="71" t="str">
        <f t="shared" si="172"/>
        <v/>
      </c>
      <c r="W2262" s="71" t="str">
        <f>IF(U2262="","",SUM($U$18:U2262))</f>
        <v/>
      </c>
      <c r="X2262" s="71" t="str">
        <f>IF(U2262="","",IF(U2263="",SUM($U$18:U2262)-SUM($X$17:X2261)))</f>
        <v/>
      </c>
      <c r="Y2262" s="70" t="str">
        <f t="shared" si="175"/>
        <v/>
      </c>
      <c r="Z2262" s="71" t="str">
        <f t="shared" si="171"/>
        <v/>
      </c>
      <c r="AB2262" s="70"/>
    </row>
    <row r="2263" spans="2:28" s="71" customFormat="1" x14ac:dyDescent="0.3">
      <c r="B2263" s="242"/>
      <c r="C2263" s="243"/>
      <c r="D2263" s="244"/>
      <c r="E2263" s="243"/>
      <c r="F2263" s="243"/>
      <c r="G2263" s="244"/>
      <c r="H2263" s="245"/>
      <c r="I2263" s="244"/>
      <c r="J2263" s="245"/>
      <c r="K2263" s="244"/>
      <c r="L2263" s="245"/>
      <c r="M2263" s="244"/>
      <c r="N2263" s="246"/>
      <c r="O2263" s="243"/>
      <c r="P2263" s="243"/>
      <c r="Q2263" s="243"/>
      <c r="R2263" s="244"/>
      <c r="S2263" s="247"/>
      <c r="T2263" s="70" t="str">
        <f t="shared" si="173"/>
        <v/>
      </c>
      <c r="U2263" s="71" t="str">
        <f t="shared" si="174"/>
        <v/>
      </c>
      <c r="V2263" s="71" t="str">
        <f t="shared" si="172"/>
        <v/>
      </c>
      <c r="W2263" s="71" t="str">
        <f>IF(U2263="","",SUM($U$18:U2263))</f>
        <v/>
      </c>
      <c r="X2263" s="71" t="str">
        <f>IF(U2263="","",IF(U2264="",SUM($U$18:U2263)-SUM($X$17:X2262)))</f>
        <v/>
      </c>
      <c r="Y2263" s="70" t="str">
        <f t="shared" si="175"/>
        <v/>
      </c>
      <c r="Z2263" s="71" t="str">
        <f t="shared" ref="Z2263:Z2326" si="176">(IF(C2263="","",IF(N2263="","",IF(U2263&lt;0,SUM(H2263+J2263+L2263+U2263),IF(U2263=0,SUM(H2263+J2263+L2263+U2263),IF(U2263=0,"",IF(U2263&gt;0,SUM(H2263+J2263+L2263+U2263))))))))</f>
        <v/>
      </c>
      <c r="AB2263" s="70"/>
    </row>
    <row r="2264" spans="2:28" s="71" customFormat="1" x14ac:dyDescent="0.3">
      <c r="B2264" s="242"/>
      <c r="C2264" s="243"/>
      <c r="D2264" s="244"/>
      <c r="E2264" s="243"/>
      <c r="F2264" s="243"/>
      <c r="G2264" s="244"/>
      <c r="H2264" s="245"/>
      <c r="I2264" s="244"/>
      <c r="J2264" s="245"/>
      <c r="K2264" s="244"/>
      <c r="L2264" s="245"/>
      <c r="M2264" s="244"/>
      <c r="N2264" s="246"/>
      <c r="O2264" s="243"/>
      <c r="P2264" s="243"/>
      <c r="Q2264" s="243"/>
      <c r="R2264" s="244"/>
      <c r="S2264" s="247"/>
      <c r="T2264" s="70" t="str">
        <f t="shared" si="173"/>
        <v/>
      </c>
      <c r="U2264" s="71" t="str">
        <f t="shared" si="174"/>
        <v/>
      </c>
      <c r="V2264" s="71" t="str">
        <f t="shared" si="172"/>
        <v/>
      </c>
      <c r="W2264" s="71" t="str">
        <f>IF(U2264="","",SUM($U$18:U2264))</f>
        <v/>
      </c>
      <c r="X2264" s="71" t="str">
        <f>IF(U2264="","",IF(U2265="",SUM($U$18:U2264)-SUM($X$17:X2263)))</f>
        <v/>
      </c>
      <c r="Y2264" s="70" t="str">
        <f t="shared" si="175"/>
        <v/>
      </c>
      <c r="Z2264" s="71" t="str">
        <f t="shared" si="176"/>
        <v/>
      </c>
      <c r="AB2264" s="70"/>
    </row>
    <row r="2265" spans="2:28" s="71" customFormat="1" x14ac:dyDescent="0.3">
      <c r="B2265" s="242"/>
      <c r="C2265" s="243"/>
      <c r="D2265" s="244"/>
      <c r="E2265" s="243"/>
      <c r="F2265" s="243"/>
      <c r="G2265" s="244"/>
      <c r="H2265" s="245"/>
      <c r="I2265" s="244"/>
      <c r="J2265" s="245"/>
      <c r="K2265" s="244"/>
      <c r="L2265" s="245"/>
      <c r="M2265" s="244"/>
      <c r="N2265" s="246"/>
      <c r="O2265" s="243"/>
      <c r="P2265" s="243"/>
      <c r="Q2265" s="243"/>
      <c r="R2265" s="244"/>
      <c r="S2265" s="247"/>
      <c r="T2265" s="70" t="str">
        <f t="shared" si="173"/>
        <v/>
      </c>
      <c r="U2265" s="71" t="str">
        <f t="shared" si="174"/>
        <v/>
      </c>
      <c r="V2265" s="71" t="str">
        <f t="shared" si="172"/>
        <v/>
      </c>
      <c r="W2265" s="71" t="str">
        <f>IF(U2265="","",SUM($U$18:U2265))</f>
        <v/>
      </c>
      <c r="X2265" s="71" t="str">
        <f>IF(U2265="","",IF(U2266="",SUM($U$18:U2265)-SUM($X$17:X2264)))</f>
        <v/>
      </c>
      <c r="Y2265" s="70" t="str">
        <f t="shared" si="175"/>
        <v/>
      </c>
      <c r="Z2265" s="71" t="str">
        <f t="shared" si="176"/>
        <v/>
      </c>
      <c r="AB2265" s="70"/>
    </row>
    <row r="2266" spans="2:28" s="71" customFormat="1" x14ac:dyDescent="0.3">
      <c r="B2266" s="242"/>
      <c r="C2266" s="243"/>
      <c r="D2266" s="244"/>
      <c r="E2266" s="243"/>
      <c r="F2266" s="243"/>
      <c r="G2266" s="244"/>
      <c r="H2266" s="245"/>
      <c r="I2266" s="244"/>
      <c r="J2266" s="245"/>
      <c r="K2266" s="244"/>
      <c r="L2266" s="245"/>
      <c r="M2266" s="244"/>
      <c r="N2266" s="246"/>
      <c r="O2266" s="243"/>
      <c r="P2266" s="243"/>
      <c r="Q2266" s="243"/>
      <c r="R2266" s="244"/>
      <c r="S2266" s="247"/>
      <c r="T2266" s="70" t="str">
        <f t="shared" si="173"/>
        <v/>
      </c>
      <c r="U2266" s="71" t="str">
        <f t="shared" si="174"/>
        <v/>
      </c>
      <c r="V2266" s="71" t="str">
        <f t="shared" si="172"/>
        <v/>
      </c>
      <c r="W2266" s="71" t="str">
        <f>IF(U2266="","",SUM($U$18:U2266))</f>
        <v/>
      </c>
      <c r="X2266" s="71" t="str">
        <f>IF(U2266="","",IF(U2267="",SUM($U$18:U2266)-SUM($X$17:X2265)))</f>
        <v/>
      </c>
      <c r="Y2266" s="70" t="str">
        <f t="shared" si="175"/>
        <v/>
      </c>
      <c r="Z2266" s="71" t="str">
        <f t="shared" si="176"/>
        <v/>
      </c>
      <c r="AB2266" s="70"/>
    </row>
    <row r="2267" spans="2:28" s="71" customFormat="1" x14ac:dyDescent="0.3">
      <c r="B2267" s="242"/>
      <c r="C2267" s="243"/>
      <c r="D2267" s="244"/>
      <c r="E2267" s="243"/>
      <c r="F2267" s="243"/>
      <c r="G2267" s="244"/>
      <c r="H2267" s="245"/>
      <c r="I2267" s="244"/>
      <c r="J2267" s="245"/>
      <c r="K2267" s="244"/>
      <c r="L2267" s="245"/>
      <c r="M2267" s="244"/>
      <c r="N2267" s="246"/>
      <c r="O2267" s="243"/>
      <c r="P2267" s="243"/>
      <c r="Q2267" s="243"/>
      <c r="R2267" s="244"/>
      <c r="S2267" s="247"/>
      <c r="T2267" s="70" t="str">
        <f t="shared" si="173"/>
        <v/>
      </c>
      <c r="U2267" s="71" t="str">
        <f t="shared" si="174"/>
        <v/>
      </c>
      <c r="V2267" s="71" t="str">
        <f t="shared" si="172"/>
        <v/>
      </c>
      <c r="W2267" s="71" t="str">
        <f>IF(U2267="","",SUM($U$18:U2267))</f>
        <v/>
      </c>
      <c r="X2267" s="71" t="str">
        <f>IF(U2267="","",IF(U2268="",SUM($U$18:U2267)-SUM($X$17:X2266)))</f>
        <v/>
      </c>
      <c r="Y2267" s="70" t="str">
        <f t="shared" si="175"/>
        <v/>
      </c>
      <c r="Z2267" s="71" t="str">
        <f t="shared" si="176"/>
        <v/>
      </c>
      <c r="AB2267" s="70"/>
    </row>
    <row r="2268" spans="2:28" s="71" customFormat="1" x14ac:dyDescent="0.3">
      <c r="B2268" s="242"/>
      <c r="C2268" s="243"/>
      <c r="D2268" s="244"/>
      <c r="E2268" s="243"/>
      <c r="F2268" s="243"/>
      <c r="G2268" s="244"/>
      <c r="H2268" s="245"/>
      <c r="I2268" s="244"/>
      <c r="J2268" s="245"/>
      <c r="K2268" s="244"/>
      <c r="L2268" s="245"/>
      <c r="M2268" s="244"/>
      <c r="N2268" s="246"/>
      <c r="O2268" s="243"/>
      <c r="P2268" s="243"/>
      <c r="Q2268" s="243"/>
      <c r="R2268" s="244"/>
      <c r="S2268" s="247"/>
      <c r="T2268" s="70" t="str">
        <f t="shared" si="173"/>
        <v/>
      </c>
      <c r="U2268" s="71" t="str">
        <f t="shared" si="174"/>
        <v/>
      </c>
      <c r="V2268" s="71" t="str">
        <f t="shared" si="172"/>
        <v/>
      </c>
      <c r="W2268" s="71" t="str">
        <f>IF(U2268="","",SUM($U$18:U2268))</f>
        <v/>
      </c>
      <c r="X2268" s="71" t="str">
        <f>IF(U2268="","",IF(U2269="",SUM($U$18:U2268)-SUM($X$17:X2267)))</f>
        <v/>
      </c>
      <c r="Y2268" s="70" t="str">
        <f t="shared" si="175"/>
        <v/>
      </c>
      <c r="Z2268" s="71" t="str">
        <f t="shared" si="176"/>
        <v/>
      </c>
      <c r="AB2268" s="70"/>
    </row>
    <row r="2269" spans="2:28" s="71" customFormat="1" x14ac:dyDescent="0.3">
      <c r="B2269" s="242"/>
      <c r="C2269" s="243"/>
      <c r="D2269" s="244"/>
      <c r="E2269" s="243"/>
      <c r="F2269" s="243"/>
      <c r="G2269" s="244"/>
      <c r="H2269" s="245"/>
      <c r="I2269" s="244"/>
      <c r="J2269" s="245"/>
      <c r="K2269" s="244"/>
      <c r="L2269" s="245"/>
      <c r="M2269" s="244"/>
      <c r="N2269" s="246"/>
      <c r="O2269" s="243"/>
      <c r="P2269" s="243"/>
      <c r="Q2269" s="243"/>
      <c r="R2269" s="244"/>
      <c r="S2269" s="247"/>
      <c r="T2269" s="70" t="str">
        <f t="shared" si="173"/>
        <v/>
      </c>
      <c r="U2269" s="71" t="str">
        <f t="shared" si="174"/>
        <v/>
      </c>
      <c r="V2269" s="71" t="str">
        <f t="shared" si="172"/>
        <v/>
      </c>
      <c r="W2269" s="71" t="str">
        <f>IF(U2269="","",SUM($U$18:U2269))</f>
        <v/>
      </c>
      <c r="X2269" s="71" t="str">
        <f>IF(U2269="","",IF(U2270="",SUM($U$18:U2269)-SUM($X$17:X2268)))</f>
        <v/>
      </c>
      <c r="Y2269" s="70" t="str">
        <f t="shared" si="175"/>
        <v/>
      </c>
      <c r="Z2269" s="71" t="str">
        <f t="shared" si="176"/>
        <v/>
      </c>
      <c r="AB2269" s="70"/>
    </row>
    <row r="2270" spans="2:28" s="71" customFormat="1" x14ac:dyDescent="0.3">
      <c r="B2270" s="242"/>
      <c r="C2270" s="243"/>
      <c r="D2270" s="244"/>
      <c r="E2270" s="243"/>
      <c r="F2270" s="243"/>
      <c r="G2270" s="244"/>
      <c r="H2270" s="245"/>
      <c r="I2270" s="244"/>
      <c r="J2270" s="245"/>
      <c r="K2270" s="244"/>
      <c r="L2270" s="245"/>
      <c r="M2270" s="244"/>
      <c r="N2270" s="246"/>
      <c r="O2270" s="243"/>
      <c r="P2270" s="243"/>
      <c r="Q2270" s="243"/>
      <c r="R2270" s="244"/>
      <c r="S2270" s="247"/>
      <c r="T2270" s="70" t="str">
        <f t="shared" si="173"/>
        <v/>
      </c>
      <c r="U2270" s="71" t="str">
        <f t="shared" si="174"/>
        <v/>
      </c>
      <c r="V2270" s="71" t="str">
        <f t="shared" si="172"/>
        <v/>
      </c>
      <c r="W2270" s="71" t="str">
        <f>IF(U2270="","",SUM($U$18:U2270))</f>
        <v/>
      </c>
      <c r="X2270" s="71" t="str">
        <f>IF(U2270="","",IF(U2271="",SUM($U$18:U2270)-SUM($X$17:X2269)))</f>
        <v/>
      </c>
      <c r="Y2270" s="70" t="str">
        <f t="shared" si="175"/>
        <v/>
      </c>
      <c r="Z2270" s="71" t="str">
        <f t="shared" si="176"/>
        <v/>
      </c>
      <c r="AB2270" s="70"/>
    </row>
    <row r="2271" spans="2:28" s="71" customFormat="1" x14ac:dyDescent="0.3">
      <c r="B2271" s="242"/>
      <c r="C2271" s="243"/>
      <c r="D2271" s="244"/>
      <c r="E2271" s="243"/>
      <c r="F2271" s="243"/>
      <c r="G2271" s="244"/>
      <c r="H2271" s="245"/>
      <c r="I2271" s="244"/>
      <c r="J2271" s="245"/>
      <c r="K2271" s="244"/>
      <c r="L2271" s="245"/>
      <c r="M2271" s="244"/>
      <c r="N2271" s="246"/>
      <c r="O2271" s="243"/>
      <c r="P2271" s="243"/>
      <c r="Q2271" s="243"/>
      <c r="R2271" s="244"/>
      <c r="S2271" s="247"/>
      <c r="T2271" s="70" t="str">
        <f t="shared" si="173"/>
        <v/>
      </c>
      <c r="U2271" s="71" t="str">
        <f t="shared" si="174"/>
        <v/>
      </c>
      <c r="V2271" s="71" t="str">
        <f t="shared" si="172"/>
        <v/>
      </c>
      <c r="W2271" s="71" t="str">
        <f>IF(U2271="","",SUM($U$18:U2271))</f>
        <v/>
      </c>
      <c r="X2271" s="71" t="str">
        <f>IF(U2271="","",IF(U2272="",SUM($U$18:U2271)-SUM($X$17:X2270)))</f>
        <v/>
      </c>
      <c r="Y2271" s="70" t="str">
        <f t="shared" si="175"/>
        <v/>
      </c>
      <c r="Z2271" s="71" t="str">
        <f t="shared" si="176"/>
        <v/>
      </c>
      <c r="AB2271" s="70"/>
    </row>
    <row r="2272" spans="2:28" s="71" customFormat="1" x14ac:dyDescent="0.3">
      <c r="B2272" s="242"/>
      <c r="C2272" s="243"/>
      <c r="D2272" s="244"/>
      <c r="E2272" s="243"/>
      <c r="F2272" s="243"/>
      <c r="G2272" s="244"/>
      <c r="H2272" s="245"/>
      <c r="I2272" s="244"/>
      <c r="J2272" s="245"/>
      <c r="K2272" s="244"/>
      <c r="L2272" s="245"/>
      <c r="M2272" s="244"/>
      <c r="N2272" s="246"/>
      <c r="O2272" s="243"/>
      <c r="P2272" s="243"/>
      <c r="Q2272" s="243"/>
      <c r="R2272" s="244"/>
      <c r="S2272" s="247"/>
      <c r="T2272" s="70" t="str">
        <f t="shared" si="173"/>
        <v/>
      </c>
      <c r="U2272" s="71" t="str">
        <f t="shared" si="174"/>
        <v/>
      </c>
      <c r="V2272" s="71" t="str">
        <f t="shared" si="172"/>
        <v/>
      </c>
      <c r="W2272" s="71" t="str">
        <f>IF(U2272="","",SUM($U$18:U2272))</f>
        <v/>
      </c>
      <c r="X2272" s="71" t="str">
        <f>IF(U2272="","",IF(U2273="",SUM($U$18:U2272)-SUM($X$17:X2271)))</f>
        <v/>
      </c>
      <c r="Y2272" s="70" t="str">
        <f t="shared" si="175"/>
        <v/>
      </c>
      <c r="Z2272" s="71" t="str">
        <f t="shared" si="176"/>
        <v/>
      </c>
      <c r="AB2272" s="70"/>
    </row>
    <row r="2273" spans="2:28" s="71" customFormat="1" x14ac:dyDescent="0.3">
      <c r="B2273" s="242"/>
      <c r="C2273" s="243"/>
      <c r="D2273" s="244"/>
      <c r="E2273" s="243"/>
      <c r="F2273" s="243"/>
      <c r="G2273" s="244"/>
      <c r="H2273" s="245"/>
      <c r="I2273" s="244"/>
      <c r="J2273" s="245"/>
      <c r="K2273" s="244"/>
      <c r="L2273" s="245"/>
      <c r="M2273" s="244"/>
      <c r="N2273" s="246"/>
      <c r="O2273" s="243"/>
      <c r="P2273" s="243"/>
      <c r="Q2273" s="243"/>
      <c r="R2273" s="244"/>
      <c r="S2273" s="247"/>
      <c r="T2273" s="70" t="str">
        <f t="shared" si="173"/>
        <v/>
      </c>
      <c r="U2273" s="71" t="str">
        <f t="shared" si="174"/>
        <v/>
      </c>
      <c r="V2273" s="71" t="str">
        <f t="shared" si="172"/>
        <v/>
      </c>
      <c r="W2273" s="71" t="str">
        <f>IF(U2273="","",SUM($U$18:U2273))</f>
        <v/>
      </c>
      <c r="X2273" s="71" t="str">
        <f>IF(U2273="","",IF(U2274="",SUM($U$18:U2273)-SUM($X$17:X2272)))</f>
        <v/>
      </c>
      <c r="Y2273" s="70" t="str">
        <f t="shared" si="175"/>
        <v/>
      </c>
      <c r="Z2273" s="71" t="str">
        <f t="shared" si="176"/>
        <v/>
      </c>
      <c r="AB2273" s="70"/>
    </row>
    <row r="2274" spans="2:28" s="71" customFormat="1" x14ac:dyDescent="0.3">
      <c r="B2274" s="242"/>
      <c r="C2274" s="243"/>
      <c r="D2274" s="244"/>
      <c r="E2274" s="243"/>
      <c r="F2274" s="243"/>
      <c r="G2274" s="244"/>
      <c r="H2274" s="245"/>
      <c r="I2274" s="244"/>
      <c r="J2274" s="245"/>
      <c r="K2274" s="244"/>
      <c r="L2274" s="245"/>
      <c r="M2274" s="244"/>
      <c r="N2274" s="246"/>
      <c r="O2274" s="243"/>
      <c r="P2274" s="243"/>
      <c r="Q2274" s="243"/>
      <c r="R2274" s="244"/>
      <c r="S2274" s="247"/>
      <c r="T2274" s="70" t="str">
        <f t="shared" si="173"/>
        <v/>
      </c>
      <c r="U2274" s="71" t="str">
        <f t="shared" si="174"/>
        <v/>
      </c>
      <c r="V2274" s="71" t="str">
        <f t="shared" si="172"/>
        <v/>
      </c>
      <c r="W2274" s="71" t="str">
        <f>IF(U2274="","",SUM($U$18:U2274))</f>
        <v/>
      </c>
      <c r="X2274" s="71" t="str">
        <f>IF(U2274="","",IF(U2275="",SUM($U$18:U2274)-SUM($X$17:X2273)))</f>
        <v/>
      </c>
      <c r="Y2274" s="70" t="str">
        <f t="shared" si="175"/>
        <v/>
      </c>
      <c r="Z2274" s="71" t="str">
        <f t="shared" si="176"/>
        <v/>
      </c>
      <c r="AB2274" s="70"/>
    </row>
    <row r="2275" spans="2:28" s="71" customFormat="1" x14ac:dyDescent="0.3">
      <c r="B2275" s="242"/>
      <c r="C2275" s="243"/>
      <c r="D2275" s="244"/>
      <c r="E2275" s="243"/>
      <c r="F2275" s="243"/>
      <c r="G2275" s="244"/>
      <c r="H2275" s="245"/>
      <c r="I2275" s="244"/>
      <c r="J2275" s="245"/>
      <c r="K2275" s="244"/>
      <c r="L2275" s="245"/>
      <c r="M2275" s="244"/>
      <c r="N2275" s="246"/>
      <c r="O2275" s="243"/>
      <c r="P2275" s="243"/>
      <c r="Q2275" s="243"/>
      <c r="R2275" s="244"/>
      <c r="S2275" s="247"/>
      <c r="T2275" s="70" t="str">
        <f t="shared" si="173"/>
        <v/>
      </c>
      <c r="U2275" s="71" t="str">
        <f t="shared" si="174"/>
        <v/>
      </c>
      <c r="V2275" s="71" t="str">
        <f t="shared" si="172"/>
        <v/>
      </c>
      <c r="W2275" s="71" t="str">
        <f>IF(U2275="","",SUM($U$18:U2275))</f>
        <v/>
      </c>
      <c r="X2275" s="71" t="str">
        <f>IF(U2275="","",IF(U2276="",SUM($U$18:U2275)-SUM($X$17:X2274)))</f>
        <v/>
      </c>
      <c r="Y2275" s="70" t="str">
        <f t="shared" si="175"/>
        <v/>
      </c>
      <c r="Z2275" s="71" t="str">
        <f t="shared" si="176"/>
        <v/>
      </c>
      <c r="AB2275" s="70"/>
    </row>
    <row r="2276" spans="2:28" s="71" customFormat="1" x14ac:dyDescent="0.3">
      <c r="B2276" s="242"/>
      <c r="C2276" s="243"/>
      <c r="D2276" s="244"/>
      <c r="E2276" s="243"/>
      <c r="F2276" s="243"/>
      <c r="G2276" s="244"/>
      <c r="H2276" s="245"/>
      <c r="I2276" s="244"/>
      <c r="J2276" s="245"/>
      <c r="K2276" s="244"/>
      <c r="L2276" s="245"/>
      <c r="M2276" s="244"/>
      <c r="N2276" s="246"/>
      <c r="O2276" s="243"/>
      <c r="P2276" s="243"/>
      <c r="Q2276" s="243"/>
      <c r="R2276" s="244"/>
      <c r="S2276" s="247"/>
      <c r="T2276" s="70" t="str">
        <f t="shared" si="173"/>
        <v/>
      </c>
      <c r="U2276" s="71" t="str">
        <f t="shared" si="174"/>
        <v/>
      </c>
      <c r="V2276" s="71" t="str">
        <f t="shared" si="172"/>
        <v/>
      </c>
      <c r="W2276" s="71" t="str">
        <f>IF(U2276="","",SUM($U$18:U2276))</f>
        <v/>
      </c>
      <c r="X2276" s="71" t="str">
        <f>IF(U2276="","",IF(U2277="",SUM($U$18:U2276)-SUM($X$17:X2275)))</f>
        <v/>
      </c>
      <c r="Y2276" s="70" t="str">
        <f t="shared" si="175"/>
        <v/>
      </c>
      <c r="Z2276" s="71" t="str">
        <f t="shared" si="176"/>
        <v/>
      </c>
      <c r="AB2276" s="70"/>
    </row>
    <row r="2277" spans="2:28" s="71" customFormat="1" x14ac:dyDescent="0.3">
      <c r="B2277" s="242"/>
      <c r="C2277" s="243"/>
      <c r="D2277" s="244"/>
      <c r="E2277" s="243"/>
      <c r="F2277" s="243"/>
      <c r="G2277" s="244"/>
      <c r="H2277" s="245"/>
      <c r="I2277" s="244"/>
      <c r="J2277" s="245"/>
      <c r="K2277" s="244"/>
      <c r="L2277" s="245"/>
      <c r="M2277" s="244"/>
      <c r="N2277" s="246"/>
      <c r="O2277" s="243"/>
      <c r="P2277" s="243"/>
      <c r="Q2277" s="243"/>
      <c r="R2277" s="244"/>
      <c r="S2277" s="247"/>
      <c r="T2277" s="70" t="str">
        <f t="shared" si="173"/>
        <v/>
      </c>
      <c r="U2277" s="71" t="str">
        <f t="shared" si="174"/>
        <v/>
      </c>
      <c r="V2277" s="71" t="str">
        <f t="shared" si="172"/>
        <v/>
      </c>
      <c r="W2277" s="71" t="str">
        <f>IF(U2277="","",SUM($U$18:U2277))</f>
        <v/>
      </c>
      <c r="X2277" s="71" t="str">
        <f>IF(U2277="","",IF(U2278="",SUM($U$18:U2277)-SUM($X$17:X2276)))</f>
        <v/>
      </c>
      <c r="Y2277" s="70" t="str">
        <f t="shared" si="175"/>
        <v/>
      </c>
      <c r="Z2277" s="71" t="str">
        <f t="shared" si="176"/>
        <v/>
      </c>
      <c r="AB2277" s="70"/>
    </row>
    <row r="2278" spans="2:28" s="71" customFormat="1" x14ac:dyDescent="0.3">
      <c r="B2278" s="242"/>
      <c r="C2278" s="243"/>
      <c r="D2278" s="244"/>
      <c r="E2278" s="243"/>
      <c r="F2278" s="243"/>
      <c r="G2278" s="244"/>
      <c r="H2278" s="245"/>
      <c r="I2278" s="244"/>
      <c r="J2278" s="245"/>
      <c r="K2278" s="244"/>
      <c r="L2278" s="245"/>
      <c r="M2278" s="244"/>
      <c r="N2278" s="246"/>
      <c r="O2278" s="243"/>
      <c r="P2278" s="243"/>
      <c r="Q2278" s="243"/>
      <c r="R2278" s="244"/>
      <c r="S2278" s="247"/>
      <c r="T2278" s="70" t="str">
        <f t="shared" si="173"/>
        <v/>
      </c>
      <c r="U2278" s="71" t="str">
        <f t="shared" si="174"/>
        <v/>
      </c>
      <c r="V2278" s="71" t="str">
        <f t="shared" si="172"/>
        <v/>
      </c>
      <c r="W2278" s="71" t="str">
        <f>IF(U2278="","",SUM($U$18:U2278))</f>
        <v/>
      </c>
      <c r="X2278" s="71" t="str">
        <f>IF(U2278="","",IF(U2279="",SUM($U$18:U2278)-SUM($X$17:X2277)))</f>
        <v/>
      </c>
      <c r="Y2278" s="70" t="str">
        <f t="shared" si="175"/>
        <v/>
      </c>
      <c r="Z2278" s="71" t="str">
        <f t="shared" si="176"/>
        <v/>
      </c>
      <c r="AB2278" s="70"/>
    </row>
    <row r="2279" spans="2:28" s="71" customFormat="1" x14ac:dyDescent="0.3">
      <c r="B2279" s="242"/>
      <c r="C2279" s="243"/>
      <c r="D2279" s="244"/>
      <c r="E2279" s="243"/>
      <c r="F2279" s="243"/>
      <c r="G2279" s="244"/>
      <c r="H2279" s="245"/>
      <c r="I2279" s="244"/>
      <c r="J2279" s="245"/>
      <c r="K2279" s="244"/>
      <c r="L2279" s="245"/>
      <c r="M2279" s="244"/>
      <c r="N2279" s="246"/>
      <c r="O2279" s="243"/>
      <c r="P2279" s="243"/>
      <c r="Q2279" s="243"/>
      <c r="R2279" s="244"/>
      <c r="S2279" s="247"/>
      <c r="T2279" s="70" t="str">
        <f t="shared" si="173"/>
        <v/>
      </c>
      <c r="U2279" s="71" t="str">
        <f t="shared" si="174"/>
        <v/>
      </c>
      <c r="V2279" s="71" t="str">
        <f t="shared" si="172"/>
        <v/>
      </c>
      <c r="W2279" s="71" t="str">
        <f>IF(U2279="","",SUM($U$18:U2279))</f>
        <v/>
      </c>
      <c r="X2279" s="71" t="str">
        <f>IF(U2279="","",IF(U2280="",SUM($U$18:U2279)-SUM($X$17:X2278)))</f>
        <v/>
      </c>
      <c r="Y2279" s="70" t="str">
        <f t="shared" si="175"/>
        <v/>
      </c>
      <c r="Z2279" s="71" t="str">
        <f t="shared" si="176"/>
        <v/>
      </c>
      <c r="AB2279" s="70"/>
    </row>
    <row r="2280" spans="2:28" s="71" customFormat="1" x14ac:dyDescent="0.3">
      <c r="B2280" s="242"/>
      <c r="C2280" s="243"/>
      <c r="D2280" s="244"/>
      <c r="E2280" s="243"/>
      <c r="F2280" s="243"/>
      <c r="G2280" s="244"/>
      <c r="H2280" s="245"/>
      <c r="I2280" s="244"/>
      <c r="J2280" s="245"/>
      <c r="K2280" s="244"/>
      <c r="L2280" s="245"/>
      <c r="M2280" s="244"/>
      <c r="N2280" s="246"/>
      <c r="O2280" s="243"/>
      <c r="P2280" s="243"/>
      <c r="Q2280" s="243"/>
      <c r="R2280" s="244"/>
      <c r="S2280" s="247"/>
      <c r="T2280" s="70" t="str">
        <f t="shared" si="173"/>
        <v/>
      </c>
      <c r="U2280" s="71" t="str">
        <f t="shared" si="174"/>
        <v/>
      </c>
      <c r="V2280" s="71" t="str">
        <f t="shared" si="172"/>
        <v/>
      </c>
      <c r="W2280" s="71" t="str">
        <f>IF(U2280="","",SUM($U$18:U2280))</f>
        <v/>
      </c>
      <c r="X2280" s="71" t="str">
        <f>IF(U2280="","",IF(U2281="",SUM($U$18:U2280)-SUM($X$17:X2279)))</f>
        <v/>
      </c>
      <c r="Y2280" s="70" t="str">
        <f t="shared" si="175"/>
        <v/>
      </c>
      <c r="Z2280" s="71" t="str">
        <f t="shared" si="176"/>
        <v/>
      </c>
      <c r="AB2280" s="70"/>
    </row>
    <row r="2281" spans="2:28" s="71" customFormat="1" x14ac:dyDescent="0.3">
      <c r="B2281" s="242"/>
      <c r="C2281" s="243"/>
      <c r="D2281" s="244"/>
      <c r="E2281" s="243"/>
      <c r="F2281" s="243"/>
      <c r="G2281" s="244"/>
      <c r="H2281" s="245"/>
      <c r="I2281" s="244"/>
      <c r="J2281" s="245"/>
      <c r="K2281" s="244"/>
      <c r="L2281" s="245"/>
      <c r="M2281" s="244"/>
      <c r="N2281" s="246"/>
      <c r="O2281" s="243"/>
      <c r="P2281" s="243"/>
      <c r="Q2281" s="243"/>
      <c r="R2281" s="244"/>
      <c r="S2281" s="247"/>
      <c r="T2281" s="70" t="str">
        <f t="shared" si="173"/>
        <v/>
      </c>
      <c r="U2281" s="71" t="str">
        <f t="shared" si="174"/>
        <v/>
      </c>
      <c r="V2281" s="71" t="str">
        <f t="shared" si="172"/>
        <v/>
      </c>
      <c r="W2281" s="71" t="str">
        <f>IF(U2281="","",SUM($U$18:U2281))</f>
        <v/>
      </c>
      <c r="X2281" s="71" t="str">
        <f>IF(U2281="","",IF(U2282="",SUM($U$18:U2281)-SUM($X$17:X2280)))</f>
        <v/>
      </c>
      <c r="Y2281" s="70" t="str">
        <f t="shared" si="175"/>
        <v/>
      </c>
      <c r="Z2281" s="71" t="str">
        <f t="shared" si="176"/>
        <v/>
      </c>
      <c r="AB2281" s="70"/>
    </row>
    <row r="2282" spans="2:28" s="71" customFormat="1" x14ac:dyDescent="0.3">
      <c r="B2282" s="242"/>
      <c r="C2282" s="243"/>
      <c r="D2282" s="244"/>
      <c r="E2282" s="243"/>
      <c r="F2282" s="243"/>
      <c r="G2282" s="244"/>
      <c r="H2282" s="245"/>
      <c r="I2282" s="244"/>
      <c r="J2282" s="245"/>
      <c r="K2282" s="244"/>
      <c r="L2282" s="245"/>
      <c r="M2282" s="244"/>
      <c r="N2282" s="246"/>
      <c r="O2282" s="243"/>
      <c r="P2282" s="243"/>
      <c r="Q2282" s="243"/>
      <c r="R2282" s="244"/>
      <c r="S2282" s="247"/>
      <c r="T2282" s="70" t="str">
        <f t="shared" si="173"/>
        <v/>
      </c>
      <c r="U2282" s="71" t="str">
        <f t="shared" si="174"/>
        <v/>
      </c>
      <c r="V2282" s="71" t="str">
        <f t="shared" si="172"/>
        <v/>
      </c>
      <c r="W2282" s="71" t="str">
        <f>IF(U2282="","",SUM($U$18:U2282))</f>
        <v/>
      </c>
      <c r="X2282" s="71" t="str">
        <f>IF(U2282="","",IF(U2283="",SUM($U$18:U2282)-SUM($X$17:X2281)))</f>
        <v/>
      </c>
      <c r="Y2282" s="70" t="str">
        <f t="shared" si="175"/>
        <v/>
      </c>
      <c r="Z2282" s="71" t="str">
        <f t="shared" si="176"/>
        <v/>
      </c>
      <c r="AB2282" s="70"/>
    </row>
    <row r="2283" spans="2:28" s="71" customFormat="1" x14ac:dyDescent="0.3">
      <c r="B2283" s="242"/>
      <c r="C2283" s="243"/>
      <c r="D2283" s="244"/>
      <c r="E2283" s="243"/>
      <c r="F2283" s="243"/>
      <c r="G2283" s="244"/>
      <c r="H2283" s="245"/>
      <c r="I2283" s="244"/>
      <c r="J2283" s="245"/>
      <c r="K2283" s="244"/>
      <c r="L2283" s="245"/>
      <c r="M2283" s="244"/>
      <c r="N2283" s="246"/>
      <c r="O2283" s="243"/>
      <c r="P2283" s="243"/>
      <c r="Q2283" s="243"/>
      <c r="R2283" s="244"/>
      <c r="S2283" s="247"/>
      <c r="T2283" s="70" t="str">
        <f t="shared" si="173"/>
        <v/>
      </c>
      <c r="U2283" s="71" t="str">
        <f t="shared" si="174"/>
        <v/>
      </c>
      <c r="V2283" s="71" t="str">
        <f t="shared" si="172"/>
        <v/>
      </c>
      <c r="W2283" s="71" t="str">
        <f>IF(U2283="","",SUM($U$18:U2283))</f>
        <v/>
      </c>
      <c r="X2283" s="71" t="str">
        <f>IF(U2283="","",IF(U2284="",SUM($U$18:U2283)-SUM($X$17:X2282)))</f>
        <v/>
      </c>
      <c r="Y2283" s="70" t="str">
        <f t="shared" si="175"/>
        <v/>
      </c>
      <c r="Z2283" s="71" t="str">
        <f t="shared" si="176"/>
        <v/>
      </c>
      <c r="AB2283" s="70"/>
    </row>
    <row r="2284" spans="2:28" s="71" customFormat="1" x14ac:dyDescent="0.3">
      <c r="B2284" s="242"/>
      <c r="C2284" s="243"/>
      <c r="D2284" s="244"/>
      <c r="E2284" s="243"/>
      <c r="F2284" s="243"/>
      <c r="G2284" s="244"/>
      <c r="H2284" s="245"/>
      <c r="I2284" s="244"/>
      <c r="J2284" s="245"/>
      <c r="K2284" s="244"/>
      <c r="L2284" s="245"/>
      <c r="M2284" s="244"/>
      <c r="N2284" s="246"/>
      <c r="O2284" s="243"/>
      <c r="P2284" s="243"/>
      <c r="Q2284" s="243"/>
      <c r="R2284" s="244"/>
      <c r="S2284" s="247"/>
      <c r="T2284" s="70" t="str">
        <f t="shared" si="173"/>
        <v/>
      </c>
      <c r="U2284" s="71" t="str">
        <f t="shared" si="174"/>
        <v/>
      </c>
      <c r="V2284" s="71" t="str">
        <f t="shared" si="172"/>
        <v/>
      </c>
      <c r="W2284" s="71" t="str">
        <f>IF(U2284="","",SUM($U$18:U2284))</f>
        <v/>
      </c>
      <c r="X2284" s="71" t="str">
        <f>IF(U2284="","",IF(U2285="",SUM($U$18:U2284)-SUM($X$17:X2283)))</f>
        <v/>
      </c>
      <c r="Y2284" s="70" t="str">
        <f t="shared" si="175"/>
        <v/>
      </c>
      <c r="Z2284" s="71" t="str">
        <f t="shared" si="176"/>
        <v/>
      </c>
      <c r="AB2284" s="70"/>
    </row>
    <row r="2285" spans="2:28" s="71" customFormat="1" x14ac:dyDescent="0.3">
      <c r="B2285" s="242"/>
      <c r="C2285" s="243"/>
      <c r="D2285" s="244"/>
      <c r="E2285" s="243"/>
      <c r="F2285" s="243"/>
      <c r="G2285" s="244"/>
      <c r="H2285" s="245"/>
      <c r="I2285" s="244"/>
      <c r="J2285" s="245"/>
      <c r="K2285" s="244"/>
      <c r="L2285" s="245"/>
      <c r="M2285" s="244"/>
      <c r="N2285" s="246"/>
      <c r="O2285" s="243"/>
      <c r="P2285" s="243"/>
      <c r="Q2285" s="243"/>
      <c r="R2285" s="244"/>
      <c r="S2285" s="247"/>
      <c r="T2285" s="70" t="str">
        <f t="shared" si="173"/>
        <v/>
      </c>
      <c r="U2285" s="71" t="str">
        <f t="shared" si="174"/>
        <v/>
      </c>
      <c r="V2285" s="71" t="str">
        <f t="shared" si="172"/>
        <v/>
      </c>
      <c r="W2285" s="71" t="str">
        <f>IF(U2285="","",SUM($U$18:U2285))</f>
        <v/>
      </c>
      <c r="X2285" s="71" t="str">
        <f>IF(U2285="","",IF(U2286="",SUM($U$18:U2285)-SUM($X$17:X2284)))</f>
        <v/>
      </c>
      <c r="Y2285" s="70" t="str">
        <f t="shared" si="175"/>
        <v/>
      </c>
      <c r="Z2285" s="71" t="str">
        <f t="shared" si="176"/>
        <v/>
      </c>
      <c r="AB2285" s="70"/>
    </row>
    <row r="2286" spans="2:28" s="71" customFormat="1" x14ac:dyDescent="0.3">
      <c r="B2286" s="242"/>
      <c r="C2286" s="243"/>
      <c r="D2286" s="244"/>
      <c r="E2286" s="243"/>
      <c r="F2286" s="243"/>
      <c r="G2286" s="244"/>
      <c r="H2286" s="245"/>
      <c r="I2286" s="244"/>
      <c r="J2286" s="245"/>
      <c r="K2286" s="244"/>
      <c r="L2286" s="245"/>
      <c r="M2286" s="244"/>
      <c r="N2286" s="246"/>
      <c r="O2286" s="243"/>
      <c r="P2286" s="243"/>
      <c r="Q2286" s="243"/>
      <c r="R2286" s="244"/>
      <c r="S2286" s="247"/>
      <c r="T2286" s="70" t="str">
        <f t="shared" si="173"/>
        <v/>
      </c>
      <c r="U2286" s="71" t="str">
        <f t="shared" si="174"/>
        <v/>
      </c>
      <c r="V2286" s="71" t="str">
        <f t="shared" si="172"/>
        <v/>
      </c>
      <c r="W2286" s="71" t="str">
        <f>IF(U2286="","",SUM($U$18:U2286))</f>
        <v/>
      </c>
      <c r="X2286" s="71" t="str">
        <f>IF(U2286="","",IF(U2287="",SUM($U$18:U2286)-SUM($X$17:X2285)))</f>
        <v/>
      </c>
      <c r="Y2286" s="70" t="str">
        <f t="shared" si="175"/>
        <v/>
      </c>
      <c r="Z2286" s="71" t="str">
        <f t="shared" si="176"/>
        <v/>
      </c>
      <c r="AB2286" s="70"/>
    </row>
    <row r="2287" spans="2:28" s="71" customFormat="1" x14ac:dyDescent="0.3">
      <c r="B2287" s="242"/>
      <c r="C2287" s="243"/>
      <c r="D2287" s="244"/>
      <c r="E2287" s="243"/>
      <c r="F2287" s="243"/>
      <c r="G2287" s="244"/>
      <c r="H2287" s="245"/>
      <c r="I2287" s="244"/>
      <c r="J2287" s="245"/>
      <c r="K2287" s="244"/>
      <c r="L2287" s="245"/>
      <c r="M2287" s="244"/>
      <c r="N2287" s="246"/>
      <c r="O2287" s="243"/>
      <c r="P2287" s="243"/>
      <c r="Q2287" s="243"/>
      <c r="R2287" s="244"/>
      <c r="S2287" s="247"/>
      <c r="T2287" s="70" t="str">
        <f t="shared" si="173"/>
        <v/>
      </c>
      <c r="U2287" s="71" t="str">
        <f t="shared" si="174"/>
        <v/>
      </c>
      <c r="V2287" s="71" t="str">
        <f t="shared" si="172"/>
        <v/>
      </c>
      <c r="W2287" s="71" t="str">
        <f>IF(U2287="","",SUM($U$18:U2287))</f>
        <v/>
      </c>
      <c r="X2287" s="71" t="str">
        <f>IF(U2287="","",IF(U2288="",SUM($U$18:U2287)-SUM($X$17:X2286)))</f>
        <v/>
      </c>
      <c r="Y2287" s="70" t="str">
        <f t="shared" si="175"/>
        <v/>
      </c>
      <c r="Z2287" s="71" t="str">
        <f t="shared" si="176"/>
        <v/>
      </c>
      <c r="AB2287" s="70"/>
    </row>
    <row r="2288" spans="2:28" s="71" customFormat="1" x14ac:dyDescent="0.3">
      <c r="B2288" s="242"/>
      <c r="C2288" s="243"/>
      <c r="D2288" s="244"/>
      <c r="E2288" s="243"/>
      <c r="F2288" s="243"/>
      <c r="G2288" s="244"/>
      <c r="H2288" s="245"/>
      <c r="I2288" s="244"/>
      <c r="J2288" s="245"/>
      <c r="K2288" s="244"/>
      <c r="L2288" s="245"/>
      <c r="M2288" s="244"/>
      <c r="N2288" s="246"/>
      <c r="O2288" s="243"/>
      <c r="P2288" s="243"/>
      <c r="Q2288" s="243"/>
      <c r="R2288" s="244"/>
      <c r="S2288" s="247"/>
      <c r="T2288" s="70" t="str">
        <f t="shared" si="173"/>
        <v/>
      </c>
      <c r="U2288" s="71" t="str">
        <f t="shared" si="174"/>
        <v/>
      </c>
      <c r="V2288" s="71" t="str">
        <f t="shared" ref="V2288:V2351" si="177">IF(H2288="","",IF(M2288="",(H2288)*-1,IF(M2288=G2288,H2288/2*N2288-(H2288),IF(M2288=I2288,J2288/2*N2288-(H2288),IF(M2288=K2288,L2288/2*N2288-(H2288))))))</f>
        <v/>
      </c>
      <c r="W2288" s="71" t="str">
        <f>IF(U2288="","",SUM($U$18:U2288))</f>
        <v/>
      </c>
      <c r="X2288" s="71" t="str">
        <f>IF(U2288="","",IF(U2289="",SUM($U$18:U2288)-SUM($X$17:X2287)))</f>
        <v/>
      </c>
      <c r="Y2288" s="70" t="str">
        <f t="shared" si="175"/>
        <v/>
      </c>
      <c r="Z2288" s="71" t="str">
        <f t="shared" si="176"/>
        <v/>
      </c>
      <c r="AB2288" s="70"/>
    </row>
    <row r="2289" spans="2:28" s="71" customFormat="1" x14ac:dyDescent="0.3">
      <c r="B2289" s="242"/>
      <c r="C2289" s="243"/>
      <c r="D2289" s="244"/>
      <c r="E2289" s="243"/>
      <c r="F2289" s="243"/>
      <c r="G2289" s="244"/>
      <c r="H2289" s="245"/>
      <c r="I2289" s="244"/>
      <c r="J2289" s="245"/>
      <c r="K2289" s="244"/>
      <c r="L2289" s="245"/>
      <c r="M2289" s="244"/>
      <c r="N2289" s="246"/>
      <c r="O2289" s="243"/>
      <c r="P2289" s="243"/>
      <c r="Q2289" s="243"/>
      <c r="R2289" s="244"/>
      <c r="S2289" s="247"/>
      <c r="T2289" s="70" t="str">
        <f t="shared" si="173"/>
        <v/>
      </c>
      <c r="U2289" s="71" t="str">
        <f t="shared" si="174"/>
        <v/>
      </c>
      <c r="V2289" s="71" t="str">
        <f t="shared" si="177"/>
        <v/>
      </c>
      <c r="W2289" s="71" t="str">
        <f>IF(U2289="","",SUM($U$18:U2289))</f>
        <v/>
      </c>
      <c r="X2289" s="71" t="str">
        <f>IF(U2289="","",IF(U2290="",SUM($U$18:U2289)-SUM($X$17:X2288)))</f>
        <v/>
      </c>
      <c r="Y2289" s="70" t="str">
        <f t="shared" si="175"/>
        <v/>
      </c>
      <c r="Z2289" s="71" t="str">
        <f t="shared" si="176"/>
        <v/>
      </c>
      <c r="AB2289" s="70"/>
    </row>
    <row r="2290" spans="2:28" s="71" customFormat="1" x14ac:dyDescent="0.3">
      <c r="B2290" s="242"/>
      <c r="C2290" s="243"/>
      <c r="D2290" s="244"/>
      <c r="E2290" s="243"/>
      <c r="F2290" s="243"/>
      <c r="G2290" s="244"/>
      <c r="H2290" s="245"/>
      <c r="I2290" s="244"/>
      <c r="J2290" s="245"/>
      <c r="K2290" s="244"/>
      <c r="L2290" s="245"/>
      <c r="M2290" s="244"/>
      <c r="N2290" s="246"/>
      <c r="O2290" s="243"/>
      <c r="P2290" s="243"/>
      <c r="Q2290" s="243"/>
      <c r="R2290" s="244"/>
      <c r="S2290" s="247"/>
      <c r="T2290" s="70" t="str">
        <f t="shared" si="173"/>
        <v/>
      </c>
      <c r="U2290" s="71" t="str">
        <f t="shared" si="174"/>
        <v/>
      </c>
      <c r="V2290" s="71" t="str">
        <f t="shared" si="177"/>
        <v/>
      </c>
      <c r="W2290" s="71" t="str">
        <f>IF(U2290="","",SUM($U$18:U2290))</f>
        <v/>
      </c>
      <c r="X2290" s="71" t="str">
        <f>IF(U2290="","",IF(U2291="",SUM($U$18:U2290)-SUM($X$17:X2289)))</f>
        <v/>
      </c>
      <c r="Y2290" s="70" t="str">
        <f t="shared" si="175"/>
        <v/>
      </c>
      <c r="Z2290" s="71" t="str">
        <f t="shared" si="176"/>
        <v/>
      </c>
      <c r="AB2290" s="70"/>
    </row>
    <row r="2291" spans="2:28" s="71" customFormat="1" x14ac:dyDescent="0.3">
      <c r="B2291" s="242"/>
      <c r="C2291" s="243"/>
      <c r="D2291" s="244"/>
      <c r="E2291" s="243"/>
      <c r="F2291" s="243"/>
      <c r="G2291" s="244"/>
      <c r="H2291" s="245"/>
      <c r="I2291" s="244"/>
      <c r="J2291" s="245"/>
      <c r="K2291" s="244"/>
      <c r="L2291" s="245"/>
      <c r="M2291" s="244"/>
      <c r="N2291" s="246"/>
      <c r="O2291" s="243"/>
      <c r="P2291" s="243"/>
      <c r="Q2291" s="243"/>
      <c r="R2291" s="244"/>
      <c r="S2291" s="247"/>
      <c r="T2291" s="70" t="str">
        <f t="shared" si="173"/>
        <v/>
      </c>
      <c r="U2291" s="71" t="str">
        <f t="shared" si="174"/>
        <v/>
      </c>
      <c r="V2291" s="71" t="str">
        <f t="shared" si="177"/>
        <v/>
      </c>
      <c r="W2291" s="71" t="str">
        <f>IF(U2291="","",SUM($U$18:U2291))</f>
        <v/>
      </c>
      <c r="X2291" s="71" t="str">
        <f>IF(U2291="","",IF(U2292="",SUM($U$18:U2291)-SUM($X$17:X2290)))</f>
        <v/>
      </c>
      <c r="Y2291" s="70" t="str">
        <f t="shared" si="175"/>
        <v/>
      </c>
      <c r="Z2291" s="71" t="str">
        <f t="shared" si="176"/>
        <v/>
      </c>
      <c r="AB2291" s="70"/>
    </row>
    <row r="2292" spans="2:28" s="71" customFormat="1" x14ac:dyDescent="0.3">
      <c r="B2292" s="242"/>
      <c r="C2292" s="243"/>
      <c r="D2292" s="244"/>
      <c r="E2292" s="243"/>
      <c r="F2292" s="243"/>
      <c r="G2292" s="244"/>
      <c r="H2292" s="245"/>
      <c r="I2292" s="244"/>
      <c r="J2292" s="245"/>
      <c r="K2292" s="244"/>
      <c r="L2292" s="245"/>
      <c r="M2292" s="244"/>
      <c r="N2292" s="246"/>
      <c r="O2292" s="243"/>
      <c r="P2292" s="243"/>
      <c r="Q2292" s="243"/>
      <c r="R2292" s="244"/>
      <c r="S2292" s="247"/>
      <c r="T2292" s="70" t="str">
        <f t="shared" si="173"/>
        <v/>
      </c>
      <c r="U2292" s="71" t="str">
        <f t="shared" si="174"/>
        <v/>
      </c>
      <c r="V2292" s="71" t="str">
        <f t="shared" si="177"/>
        <v/>
      </c>
      <c r="W2292" s="71" t="str">
        <f>IF(U2292="","",SUM($U$18:U2292))</f>
        <v/>
      </c>
      <c r="X2292" s="71" t="str">
        <f>IF(U2292="","",IF(U2293="",SUM($U$18:U2292)-SUM($X$17:X2291)))</f>
        <v/>
      </c>
      <c r="Y2292" s="70" t="str">
        <f t="shared" si="175"/>
        <v/>
      </c>
      <c r="Z2292" s="71" t="str">
        <f t="shared" si="176"/>
        <v/>
      </c>
      <c r="AB2292" s="70"/>
    </row>
    <row r="2293" spans="2:28" s="71" customFormat="1" x14ac:dyDescent="0.3">
      <c r="B2293" s="242"/>
      <c r="C2293" s="243"/>
      <c r="D2293" s="244"/>
      <c r="E2293" s="243"/>
      <c r="F2293" s="243"/>
      <c r="G2293" s="244"/>
      <c r="H2293" s="245"/>
      <c r="I2293" s="244"/>
      <c r="J2293" s="245"/>
      <c r="K2293" s="244"/>
      <c r="L2293" s="245"/>
      <c r="M2293" s="244"/>
      <c r="N2293" s="246"/>
      <c r="O2293" s="243"/>
      <c r="P2293" s="243"/>
      <c r="Q2293" s="243"/>
      <c r="R2293" s="244"/>
      <c r="S2293" s="247"/>
      <c r="T2293" s="70" t="str">
        <f t="shared" si="173"/>
        <v/>
      </c>
      <c r="U2293" s="71" t="str">
        <f t="shared" si="174"/>
        <v/>
      </c>
      <c r="V2293" s="71" t="str">
        <f t="shared" si="177"/>
        <v/>
      </c>
      <c r="W2293" s="71" t="str">
        <f>IF(U2293="","",SUM($U$18:U2293))</f>
        <v/>
      </c>
      <c r="X2293" s="71" t="str">
        <f>IF(U2293="","",IF(U2294="",SUM($U$18:U2293)-SUM($X$17:X2292)))</f>
        <v/>
      </c>
      <c r="Y2293" s="70" t="str">
        <f t="shared" si="175"/>
        <v/>
      </c>
      <c r="Z2293" s="71" t="str">
        <f t="shared" si="176"/>
        <v/>
      </c>
      <c r="AB2293" s="70"/>
    </row>
    <row r="2294" spans="2:28" s="71" customFormat="1" x14ac:dyDescent="0.3">
      <c r="B2294" s="242"/>
      <c r="C2294" s="243"/>
      <c r="D2294" s="244"/>
      <c r="E2294" s="243"/>
      <c r="F2294" s="243"/>
      <c r="G2294" s="244"/>
      <c r="H2294" s="245"/>
      <c r="I2294" s="244"/>
      <c r="J2294" s="245"/>
      <c r="K2294" s="244"/>
      <c r="L2294" s="245"/>
      <c r="M2294" s="244"/>
      <c r="N2294" s="246"/>
      <c r="O2294" s="243"/>
      <c r="P2294" s="243"/>
      <c r="Q2294" s="243"/>
      <c r="R2294" s="244"/>
      <c r="S2294" s="247"/>
      <c r="T2294" s="70" t="str">
        <f t="shared" si="173"/>
        <v/>
      </c>
      <c r="U2294" s="71" t="str">
        <f t="shared" si="174"/>
        <v/>
      </c>
      <c r="V2294" s="71" t="str">
        <f t="shared" si="177"/>
        <v/>
      </c>
      <c r="W2294" s="71" t="str">
        <f>IF(U2294="","",SUM($U$18:U2294))</f>
        <v/>
      </c>
      <c r="X2294" s="71" t="str">
        <f>IF(U2294="","",IF(U2295="",SUM($U$18:U2294)-SUM($X$17:X2293)))</f>
        <v/>
      </c>
      <c r="Y2294" s="70" t="str">
        <f t="shared" si="175"/>
        <v/>
      </c>
      <c r="Z2294" s="71" t="str">
        <f t="shared" si="176"/>
        <v/>
      </c>
      <c r="AB2294" s="70"/>
    </row>
    <row r="2295" spans="2:28" s="71" customFormat="1" x14ac:dyDescent="0.3">
      <c r="B2295" s="242"/>
      <c r="C2295" s="243"/>
      <c r="D2295" s="244"/>
      <c r="E2295" s="243"/>
      <c r="F2295" s="243"/>
      <c r="G2295" s="244"/>
      <c r="H2295" s="245"/>
      <c r="I2295" s="244"/>
      <c r="J2295" s="245"/>
      <c r="K2295" s="244"/>
      <c r="L2295" s="245"/>
      <c r="M2295" s="244"/>
      <c r="N2295" s="246"/>
      <c r="O2295" s="243"/>
      <c r="P2295" s="243"/>
      <c r="Q2295" s="243"/>
      <c r="R2295" s="244"/>
      <c r="S2295" s="247"/>
      <c r="T2295" s="70" t="str">
        <f t="shared" si="173"/>
        <v/>
      </c>
      <c r="U2295" s="71" t="str">
        <f t="shared" si="174"/>
        <v/>
      </c>
      <c r="V2295" s="71" t="str">
        <f t="shared" si="177"/>
        <v/>
      </c>
      <c r="W2295" s="71" t="str">
        <f>IF(U2295="","",SUM($U$18:U2295))</f>
        <v/>
      </c>
      <c r="X2295" s="71" t="str">
        <f>IF(U2295="","",IF(U2296="",SUM($U$18:U2295)-SUM($X$17:X2294)))</f>
        <v/>
      </c>
      <c r="Y2295" s="70" t="str">
        <f t="shared" si="175"/>
        <v/>
      </c>
      <c r="Z2295" s="71" t="str">
        <f t="shared" si="176"/>
        <v/>
      </c>
      <c r="AB2295" s="70"/>
    </row>
    <row r="2296" spans="2:28" s="71" customFormat="1" x14ac:dyDescent="0.3">
      <c r="B2296" s="242"/>
      <c r="C2296" s="243"/>
      <c r="D2296" s="244"/>
      <c r="E2296" s="243"/>
      <c r="F2296" s="243"/>
      <c r="G2296" s="244"/>
      <c r="H2296" s="245"/>
      <c r="I2296" s="244"/>
      <c r="J2296" s="245"/>
      <c r="K2296" s="244"/>
      <c r="L2296" s="245"/>
      <c r="M2296" s="244"/>
      <c r="N2296" s="246"/>
      <c r="O2296" s="243"/>
      <c r="P2296" s="243"/>
      <c r="Q2296" s="243"/>
      <c r="R2296" s="244"/>
      <c r="S2296" s="247"/>
      <c r="T2296" s="70" t="str">
        <f t="shared" si="173"/>
        <v/>
      </c>
      <c r="U2296" s="71" t="str">
        <f t="shared" si="174"/>
        <v/>
      </c>
      <c r="V2296" s="71" t="str">
        <f t="shared" si="177"/>
        <v/>
      </c>
      <c r="W2296" s="71" t="str">
        <f>IF(U2296="","",SUM($U$18:U2296))</f>
        <v/>
      </c>
      <c r="X2296" s="71" t="str">
        <f>IF(U2296="","",IF(U2297="",SUM($U$18:U2296)-SUM($X$17:X2295)))</f>
        <v/>
      </c>
      <c r="Y2296" s="70" t="str">
        <f t="shared" si="175"/>
        <v/>
      </c>
      <c r="Z2296" s="71" t="str">
        <f t="shared" si="176"/>
        <v/>
      </c>
      <c r="AB2296" s="70"/>
    </row>
    <row r="2297" spans="2:28" s="71" customFormat="1" x14ac:dyDescent="0.3">
      <c r="B2297" s="242"/>
      <c r="C2297" s="243"/>
      <c r="D2297" s="244"/>
      <c r="E2297" s="243"/>
      <c r="F2297" s="243"/>
      <c r="G2297" s="244"/>
      <c r="H2297" s="245"/>
      <c r="I2297" s="244"/>
      <c r="J2297" s="245"/>
      <c r="K2297" s="244"/>
      <c r="L2297" s="245"/>
      <c r="M2297" s="244"/>
      <c r="N2297" s="246"/>
      <c r="O2297" s="243"/>
      <c r="P2297" s="243"/>
      <c r="Q2297" s="243"/>
      <c r="R2297" s="244"/>
      <c r="S2297" s="247"/>
      <c r="T2297" s="70" t="str">
        <f t="shared" si="173"/>
        <v/>
      </c>
      <c r="U2297" s="71" t="str">
        <f t="shared" si="174"/>
        <v/>
      </c>
      <c r="V2297" s="71" t="str">
        <f t="shared" si="177"/>
        <v/>
      </c>
      <c r="W2297" s="71" t="str">
        <f>IF(U2297="","",SUM($U$18:U2297))</f>
        <v/>
      </c>
      <c r="X2297" s="71" t="str">
        <f>IF(U2297="","",IF(U2298="",SUM($U$18:U2297)-SUM($X$17:X2296)))</f>
        <v/>
      </c>
      <c r="Y2297" s="70" t="str">
        <f t="shared" si="175"/>
        <v/>
      </c>
      <c r="Z2297" s="71" t="str">
        <f t="shared" si="176"/>
        <v/>
      </c>
      <c r="AB2297" s="70"/>
    </row>
    <row r="2298" spans="2:28" s="71" customFormat="1" x14ac:dyDescent="0.3">
      <c r="B2298" s="242"/>
      <c r="C2298" s="243"/>
      <c r="D2298" s="244"/>
      <c r="E2298" s="243"/>
      <c r="F2298" s="243"/>
      <c r="G2298" s="244"/>
      <c r="H2298" s="245"/>
      <c r="I2298" s="244"/>
      <c r="J2298" s="245"/>
      <c r="K2298" s="244"/>
      <c r="L2298" s="245"/>
      <c r="M2298" s="244"/>
      <c r="N2298" s="246"/>
      <c r="O2298" s="243"/>
      <c r="P2298" s="243"/>
      <c r="Q2298" s="243"/>
      <c r="R2298" s="244"/>
      <c r="S2298" s="247"/>
      <c r="T2298" s="70" t="str">
        <f t="shared" si="173"/>
        <v/>
      </c>
      <c r="U2298" s="71" t="str">
        <f t="shared" si="174"/>
        <v/>
      </c>
      <c r="V2298" s="71" t="str">
        <f t="shared" si="177"/>
        <v/>
      </c>
      <c r="W2298" s="71" t="str">
        <f>IF(U2298="","",SUM($U$18:U2298))</f>
        <v/>
      </c>
      <c r="X2298" s="71" t="str">
        <f>IF(U2298="","",IF(U2299="",SUM($U$18:U2298)-SUM($X$17:X2297)))</f>
        <v/>
      </c>
      <c r="Y2298" s="70" t="str">
        <f t="shared" si="175"/>
        <v/>
      </c>
      <c r="Z2298" s="71" t="str">
        <f t="shared" si="176"/>
        <v/>
      </c>
      <c r="AB2298" s="70"/>
    </row>
    <row r="2299" spans="2:28" s="71" customFormat="1" x14ac:dyDescent="0.3">
      <c r="B2299" s="242"/>
      <c r="C2299" s="243"/>
      <c r="D2299" s="244"/>
      <c r="E2299" s="243"/>
      <c r="F2299" s="243"/>
      <c r="G2299" s="244"/>
      <c r="H2299" s="245"/>
      <c r="I2299" s="244"/>
      <c r="J2299" s="245"/>
      <c r="K2299" s="244"/>
      <c r="L2299" s="245"/>
      <c r="M2299" s="244"/>
      <c r="N2299" s="246"/>
      <c r="O2299" s="243"/>
      <c r="P2299" s="243"/>
      <c r="Q2299" s="243"/>
      <c r="R2299" s="244"/>
      <c r="S2299" s="247"/>
      <c r="T2299" s="70" t="str">
        <f t="shared" si="173"/>
        <v/>
      </c>
      <c r="U2299" s="71" t="str">
        <f t="shared" si="174"/>
        <v/>
      </c>
      <c r="V2299" s="71" t="str">
        <f t="shared" si="177"/>
        <v/>
      </c>
      <c r="W2299" s="71" t="str">
        <f>IF(U2299="","",SUM($U$18:U2299))</f>
        <v/>
      </c>
      <c r="X2299" s="71" t="str">
        <f>IF(U2299="","",IF(U2300="",SUM($U$18:U2299)-SUM($X$17:X2298)))</f>
        <v/>
      </c>
      <c r="Y2299" s="70" t="str">
        <f t="shared" si="175"/>
        <v/>
      </c>
      <c r="Z2299" s="71" t="str">
        <f t="shared" si="176"/>
        <v/>
      </c>
      <c r="AB2299" s="70"/>
    </row>
    <row r="2300" spans="2:28" s="71" customFormat="1" x14ac:dyDescent="0.3">
      <c r="B2300" s="242"/>
      <c r="C2300" s="243"/>
      <c r="D2300" s="244"/>
      <c r="E2300" s="243"/>
      <c r="F2300" s="243"/>
      <c r="G2300" s="244"/>
      <c r="H2300" s="245"/>
      <c r="I2300" s="244"/>
      <c r="J2300" s="245"/>
      <c r="K2300" s="244"/>
      <c r="L2300" s="245"/>
      <c r="M2300" s="244"/>
      <c r="N2300" s="246"/>
      <c r="O2300" s="243"/>
      <c r="P2300" s="243"/>
      <c r="Q2300" s="243"/>
      <c r="R2300" s="244"/>
      <c r="S2300" s="247"/>
      <c r="T2300" s="70" t="str">
        <f t="shared" si="173"/>
        <v/>
      </c>
      <c r="U2300" s="71" t="str">
        <f t="shared" si="174"/>
        <v/>
      </c>
      <c r="V2300" s="71" t="str">
        <f t="shared" si="177"/>
        <v/>
      </c>
      <c r="W2300" s="71" t="str">
        <f>IF(U2300="","",SUM($U$18:U2300))</f>
        <v/>
      </c>
      <c r="X2300" s="71" t="str">
        <f>IF(U2300="","",IF(U2301="",SUM($U$18:U2300)-SUM($X$17:X2299)))</f>
        <v/>
      </c>
      <c r="Y2300" s="70" t="str">
        <f t="shared" si="175"/>
        <v/>
      </c>
      <c r="Z2300" s="71" t="str">
        <f t="shared" si="176"/>
        <v/>
      </c>
      <c r="AB2300" s="70"/>
    </row>
    <row r="2301" spans="2:28" s="71" customFormat="1" x14ac:dyDescent="0.3">
      <c r="B2301" s="242"/>
      <c r="C2301" s="243"/>
      <c r="D2301" s="244"/>
      <c r="E2301" s="243"/>
      <c r="F2301" s="243"/>
      <c r="G2301" s="244"/>
      <c r="H2301" s="245"/>
      <c r="I2301" s="244"/>
      <c r="J2301" s="245"/>
      <c r="K2301" s="244"/>
      <c r="L2301" s="245"/>
      <c r="M2301" s="244"/>
      <c r="N2301" s="246"/>
      <c r="O2301" s="243"/>
      <c r="P2301" s="243"/>
      <c r="Q2301" s="243"/>
      <c r="R2301" s="244"/>
      <c r="S2301" s="247"/>
      <c r="T2301" s="70" t="str">
        <f t="shared" si="173"/>
        <v/>
      </c>
      <c r="U2301" s="71" t="str">
        <f t="shared" si="174"/>
        <v/>
      </c>
      <c r="V2301" s="71" t="str">
        <f t="shared" si="177"/>
        <v/>
      </c>
      <c r="W2301" s="71" t="str">
        <f>IF(U2301="","",SUM($U$18:U2301))</f>
        <v/>
      </c>
      <c r="X2301" s="71" t="str">
        <f>IF(U2301="","",IF(U2302="",SUM($U$18:U2301)-SUM($X$17:X2300)))</f>
        <v/>
      </c>
      <c r="Y2301" s="70" t="str">
        <f t="shared" si="175"/>
        <v/>
      </c>
      <c r="Z2301" s="71" t="str">
        <f t="shared" si="176"/>
        <v/>
      </c>
      <c r="AB2301" s="70"/>
    </row>
    <row r="2302" spans="2:28" s="71" customFormat="1" x14ac:dyDescent="0.3">
      <c r="B2302" s="242"/>
      <c r="C2302" s="243"/>
      <c r="D2302" s="244"/>
      <c r="E2302" s="243"/>
      <c r="F2302" s="243"/>
      <c r="G2302" s="244"/>
      <c r="H2302" s="245"/>
      <c r="I2302" s="244"/>
      <c r="J2302" s="245"/>
      <c r="K2302" s="244"/>
      <c r="L2302" s="245"/>
      <c r="M2302" s="244"/>
      <c r="N2302" s="246"/>
      <c r="O2302" s="243"/>
      <c r="P2302" s="243"/>
      <c r="Q2302" s="243"/>
      <c r="R2302" s="244"/>
      <c r="S2302" s="247"/>
      <c r="T2302" s="70" t="str">
        <f t="shared" si="173"/>
        <v/>
      </c>
      <c r="U2302" s="71" t="str">
        <f t="shared" si="174"/>
        <v/>
      </c>
      <c r="V2302" s="71" t="str">
        <f t="shared" si="177"/>
        <v/>
      </c>
      <c r="W2302" s="71" t="str">
        <f>IF(U2302="","",SUM($U$18:U2302))</f>
        <v/>
      </c>
      <c r="X2302" s="71" t="str">
        <f>IF(U2302="","",IF(U2303="",SUM($U$18:U2302)-SUM($X$17:X2301)))</f>
        <v/>
      </c>
      <c r="Y2302" s="70" t="str">
        <f t="shared" si="175"/>
        <v/>
      </c>
      <c r="Z2302" s="71" t="str">
        <f t="shared" si="176"/>
        <v/>
      </c>
      <c r="AB2302" s="70"/>
    </row>
    <row r="2303" spans="2:28" s="71" customFormat="1" x14ac:dyDescent="0.3">
      <c r="B2303" s="242"/>
      <c r="C2303" s="243"/>
      <c r="D2303" s="244"/>
      <c r="E2303" s="243"/>
      <c r="F2303" s="243"/>
      <c r="G2303" s="244"/>
      <c r="H2303" s="245"/>
      <c r="I2303" s="244"/>
      <c r="J2303" s="245"/>
      <c r="K2303" s="244"/>
      <c r="L2303" s="245"/>
      <c r="M2303" s="244"/>
      <c r="N2303" s="246"/>
      <c r="O2303" s="243"/>
      <c r="P2303" s="243"/>
      <c r="Q2303" s="243"/>
      <c r="R2303" s="244"/>
      <c r="S2303" s="247"/>
      <c r="T2303" s="70" t="str">
        <f t="shared" si="173"/>
        <v/>
      </c>
      <c r="U2303" s="71" t="str">
        <f t="shared" si="174"/>
        <v/>
      </c>
      <c r="V2303" s="71" t="str">
        <f t="shared" si="177"/>
        <v/>
      </c>
      <c r="W2303" s="71" t="str">
        <f>IF(U2303="","",SUM($U$18:U2303))</f>
        <v/>
      </c>
      <c r="X2303" s="71" t="str">
        <f>IF(U2303="","",IF(U2304="",SUM($U$18:U2303)-SUM($X$17:X2302)))</f>
        <v/>
      </c>
      <c r="Y2303" s="70" t="str">
        <f t="shared" si="175"/>
        <v/>
      </c>
      <c r="Z2303" s="71" t="str">
        <f t="shared" si="176"/>
        <v/>
      </c>
      <c r="AB2303" s="70"/>
    </row>
    <row r="2304" spans="2:28" s="71" customFormat="1" x14ac:dyDescent="0.3">
      <c r="B2304" s="242"/>
      <c r="C2304" s="243"/>
      <c r="D2304" s="244"/>
      <c r="E2304" s="243"/>
      <c r="F2304" s="243"/>
      <c r="G2304" s="244"/>
      <c r="H2304" s="245"/>
      <c r="I2304" s="244"/>
      <c r="J2304" s="245"/>
      <c r="K2304" s="244"/>
      <c r="L2304" s="245"/>
      <c r="M2304" s="244"/>
      <c r="N2304" s="246"/>
      <c r="O2304" s="243"/>
      <c r="P2304" s="243"/>
      <c r="Q2304" s="243"/>
      <c r="R2304" s="244"/>
      <c r="S2304" s="247"/>
      <c r="T2304" s="70" t="str">
        <f t="shared" si="173"/>
        <v/>
      </c>
      <c r="U2304" s="71" t="str">
        <f t="shared" si="174"/>
        <v/>
      </c>
      <c r="V2304" s="71" t="str">
        <f t="shared" si="177"/>
        <v/>
      </c>
      <c r="W2304" s="71" t="str">
        <f>IF(U2304="","",SUM($U$18:U2304))</f>
        <v/>
      </c>
      <c r="X2304" s="71" t="str">
        <f>IF(U2304="","",IF(U2305="",SUM($U$18:U2304)-SUM($X$17:X2303)))</f>
        <v/>
      </c>
      <c r="Y2304" s="70" t="str">
        <f t="shared" si="175"/>
        <v/>
      </c>
      <c r="Z2304" s="71" t="str">
        <f t="shared" si="176"/>
        <v/>
      </c>
      <c r="AB2304" s="70"/>
    </row>
    <row r="2305" spans="2:28" s="71" customFormat="1" x14ac:dyDescent="0.3">
      <c r="B2305" s="242"/>
      <c r="C2305" s="243"/>
      <c r="D2305" s="244"/>
      <c r="E2305" s="243"/>
      <c r="F2305" s="243"/>
      <c r="G2305" s="244"/>
      <c r="H2305" s="245"/>
      <c r="I2305" s="244"/>
      <c r="J2305" s="245"/>
      <c r="K2305" s="244"/>
      <c r="L2305" s="245"/>
      <c r="M2305" s="244"/>
      <c r="N2305" s="246"/>
      <c r="O2305" s="243"/>
      <c r="P2305" s="243"/>
      <c r="Q2305" s="243"/>
      <c r="R2305" s="244"/>
      <c r="S2305" s="247"/>
      <c r="T2305" s="70" t="str">
        <f t="shared" si="173"/>
        <v/>
      </c>
      <c r="U2305" s="71" t="str">
        <f t="shared" si="174"/>
        <v/>
      </c>
      <c r="V2305" s="71" t="str">
        <f t="shared" si="177"/>
        <v/>
      </c>
      <c r="W2305" s="71" t="str">
        <f>IF(U2305="","",SUM($U$18:U2305))</f>
        <v/>
      </c>
      <c r="X2305" s="71" t="str">
        <f>IF(U2305="","",IF(U2306="",SUM($U$18:U2305)-SUM($X$17:X2304)))</f>
        <v/>
      </c>
      <c r="Y2305" s="70" t="str">
        <f t="shared" si="175"/>
        <v/>
      </c>
      <c r="Z2305" s="71" t="str">
        <f t="shared" si="176"/>
        <v/>
      </c>
      <c r="AB2305" s="70"/>
    </row>
    <row r="2306" spans="2:28" s="71" customFormat="1" x14ac:dyDescent="0.3">
      <c r="B2306" s="242"/>
      <c r="C2306" s="243"/>
      <c r="D2306" s="244"/>
      <c r="E2306" s="243"/>
      <c r="F2306" s="243"/>
      <c r="G2306" s="244"/>
      <c r="H2306" s="245"/>
      <c r="I2306" s="244"/>
      <c r="J2306" s="245"/>
      <c r="K2306" s="244"/>
      <c r="L2306" s="245"/>
      <c r="M2306" s="244"/>
      <c r="N2306" s="246"/>
      <c r="O2306" s="243"/>
      <c r="P2306" s="243"/>
      <c r="Q2306" s="243"/>
      <c r="R2306" s="244"/>
      <c r="S2306" s="247"/>
      <c r="T2306" s="70" t="str">
        <f t="shared" si="173"/>
        <v/>
      </c>
      <c r="U2306" s="71" t="str">
        <f t="shared" si="174"/>
        <v/>
      </c>
      <c r="V2306" s="71" t="str">
        <f t="shared" si="177"/>
        <v/>
      </c>
      <c r="W2306" s="71" t="str">
        <f>IF(U2306="","",SUM($U$18:U2306))</f>
        <v/>
      </c>
      <c r="X2306" s="71" t="str">
        <f>IF(U2306="","",IF(U2307="",SUM($U$18:U2306)-SUM($X$17:X2305)))</f>
        <v/>
      </c>
      <c r="Y2306" s="70" t="str">
        <f t="shared" si="175"/>
        <v/>
      </c>
      <c r="Z2306" s="71" t="str">
        <f t="shared" si="176"/>
        <v/>
      </c>
      <c r="AB2306" s="70"/>
    </row>
    <row r="2307" spans="2:28" s="71" customFormat="1" x14ac:dyDescent="0.3">
      <c r="B2307" s="242"/>
      <c r="C2307" s="243"/>
      <c r="D2307" s="244"/>
      <c r="E2307" s="243"/>
      <c r="F2307" s="243"/>
      <c r="G2307" s="244"/>
      <c r="H2307" s="245"/>
      <c r="I2307" s="244"/>
      <c r="J2307" s="245"/>
      <c r="K2307" s="244"/>
      <c r="L2307" s="245"/>
      <c r="M2307" s="244"/>
      <c r="N2307" s="246"/>
      <c r="O2307" s="243"/>
      <c r="P2307" s="243"/>
      <c r="Q2307" s="243"/>
      <c r="R2307" s="244"/>
      <c r="S2307" s="247"/>
      <c r="T2307" s="70" t="str">
        <f t="shared" si="173"/>
        <v/>
      </c>
      <c r="U2307" s="71" t="str">
        <f t="shared" si="174"/>
        <v/>
      </c>
      <c r="V2307" s="71" t="str">
        <f t="shared" si="177"/>
        <v/>
      </c>
      <c r="W2307" s="71" t="str">
        <f>IF(U2307="","",SUM($U$18:U2307))</f>
        <v/>
      </c>
      <c r="X2307" s="71" t="str">
        <f>IF(U2307="","",IF(U2308="",SUM($U$18:U2307)-SUM($X$17:X2306)))</f>
        <v/>
      </c>
      <c r="Y2307" s="70" t="str">
        <f t="shared" si="175"/>
        <v/>
      </c>
      <c r="Z2307" s="71" t="str">
        <f t="shared" si="176"/>
        <v/>
      </c>
      <c r="AB2307" s="70"/>
    </row>
    <row r="2308" spans="2:28" s="71" customFormat="1" x14ac:dyDescent="0.3">
      <c r="B2308" s="242"/>
      <c r="C2308" s="243"/>
      <c r="D2308" s="244"/>
      <c r="E2308" s="243"/>
      <c r="F2308" s="243"/>
      <c r="G2308" s="244"/>
      <c r="H2308" s="245"/>
      <c r="I2308" s="244"/>
      <c r="J2308" s="245"/>
      <c r="K2308" s="244"/>
      <c r="L2308" s="245"/>
      <c r="M2308" s="244"/>
      <c r="N2308" s="246"/>
      <c r="O2308" s="243"/>
      <c r="P2308" s="243"/>
      <c r="Q2308" s="243"/>
      <c r="R2308" s="244"/>
      <c r="S2308" s="247"/>
      <c r="T2308" s="70" t="str">
        <f t="shared" si="173"/>
        <v/>
      </c>
      <c r="U2308" s="71" t="str">
        <f t="shared" si="174"/>
        <v/>
      </c>
      <c r="V2308" s="71" t="str">
        <f t="shared" si="177"/>
        <v/>
      </c>
      <c r="W2308" s="71" t="str">
        <f>IF(U2308="","",SUM($U$18:U2308))</f>
        <v/>
      </c>
      <c r="X2308" s="71" t="str">
        <f>IF(U2308="","",IF(U2309="",SUM($U$18:U2308)-SUM($X$17:X2307)))</f>
        <v/>
      </c>
      <c r="Y2308" s="70" t="str">
        <f t="shared" si="175"/>
        <v/>
      </c>
      <c r="Z2308" s="71" t="str">
        <f t="shared" si="176"/>
        <v/>
      </c>
      <c r="AB2308" s="70"/>
    </row>
    <row r="2309" spans="2:28" s="71" customFormat="1" x14ac:dyDescent="0.3">
      <c r="B2309" s="242"/>
      <c r="C2309" s="243"/>
      <c r="D2309" s="244"/>
      <c r="E2309" s="243"/>
      <c r="F2309" s="243"/>
      <c r="G2309" s="244"/>
      <c r="H2309" s="245"/>
      <c r="I2309" s="244"/>
      <c r="J2309" s="245"/>
      <c r="K2309" s="244"/>
      <c r="L2309" s="245"/>
      <c r="M2309" s="244"/>
      <c r="N2309" s="246"/>
      <c r="O2309" s="243"/>
      <c r="P2309" s="243"/>
      <c r="Q2309" s="243"/>
      <c r="R2309" s="244"/>
      <c r="S2309" s="247"/>
      <c r="T2309" s="70" t="str">
        <f t="shared" si="173"/>
        <v/>
      </c>
      <c r="U2309" s="71" t="str">
        <f t="shared" si="174"/>
        <v/>
      </c>
      <c r="V2309" s="71" t="str">
        <f t="shared" si="177"/>
        <v/>
      </c>
      <c r="W2309" s="71" t="str">
        <f>IF(U2309="","",SUM($U$18:U2309))</f>
        <v/>
      </c>
      <c r="X2309" s="71" t="str">
        <f>IF(U2309="","",IF(U2310="",SUM($U$18:U2309)-SUM($X$17:X2308)))</f>
        <v/>
      </c>
      <c r="Y2309" s="70" t="str">
        <f t="shared" si="175"/>
        <v/>
      </c>
      <c r="Z2309" s="71" t="str">
        <f t="shared" si="176"/>
        <v/>
      </c>
      <c r="AB2309" s="70"/>
    </row>
    <row r="2310" spans="2:28" s="71" customFormat="1" x14ac:dyDescent="0.3">
      <c r="B2310" s="242"/>
      <c r="C2310" s="243"/>
      <c r="D2310" s="244"/>
      <c r="E2310" s="243"/>
      <c r="F2310" s="243"/>
      <c r="G2310" s="244"/>
      <c r="H2310" s="245"/>
      <c r="I2310" s="244"/>
      <c r="J2310" s="245"/>
      <c r="K2310" s="244"/>
      <c r="L2310" s="245"/>
      <c r="M2310" s="244"/>
      <c r="N2310" s="246"/>
      <c r="O2310" s="243"/>
      <c r="P2310" s="243"/>
      <c r="Q2310" s="243"/>
      <c r="R2310" s="244"/>
      <c r="S2310" s="247"/>
      <c r="T2310" s="70" t="str">
        <f t="shared" si="173"/>
        <v/>
      </c>
      <c r="U2310" s="71" t="str">
        <f t="shared" si="174"/>
        <v/>
      </c>
      <c r="V2310" s="71" t="str">
        <f t="shared" si="177"/>
        <v/>
      </c>
      <c r="W2310" s="71" t="str">
        <f>IF(U2310="","",SUM($U$18:U2310))</f>
        <v/>
      </c>
      <c r="X2310" s="71" t="str">
        <f>IF(U2310="","",IF(U2311="",SUM($U$18:U2310)-SUM($X$17:X2309)))</f>
        <v/>
      </c>
      <c r="Y2310" s="70" t="str">
        <f t="shared" si="175"/>
        <v/>
      </c>
      <c r="Z2310" s="71" t="str">
        <f t="shared" si="176"/>
        <v/>
      </c>
      <c r="AB2310" s="70"/>
    </row>
    <row r="2311" spans="2:28" s="71" customFormat="1" x14ac:dyDescent="0.3">
      <c r="B2311" s="242"/>
      <c r="C2311" s="243"/>
      <c r="D2311" s="244"/>
      <c r="E2311" s="243"/>
      <c r="F2311" s="243"/>
      <c r="G2311" s="244"/>
      <c r="H2311" s="245"/>
      <c r="I2311" s="244"/>
      <c r="J2311" s="245"/>
      <c r="K2311" s="244"/>
      <c r="L2311" s="245"/>
      <c r="M2311" s="244"/>
      <c r="N2311" s="246"/>
      <c r="O2311" s="243"/>
      <c r="P2311" s="243"/>
      <c r="Q2311" s="243"/>
      <c r="R2311" s="244"/>
      <c r="S2311" s="247"/>
      <c r="T2311" s="70" t="str">
        <f t="shared" si="173"/>
        <v/>
      </c>
      <c r="U2311" s="71" t="str">
        <f t="shared" si="174"/>
        <v/>
      </c>
      <c r="V2311" s="71" t="str">
        <f t="shared" si="177"/>
        <v/>
      </c>
      <c r="W2311" s="71" t="str">
        <f>IF(U2311="","",SUM($U$18:U2311))</f>
        <v/>
      </c>
      <c r="X2311" s="71" t="str">
        <f>IF(U2311="","",IF(U2312="",SUM($U$18:U2311)-SUM($X$17:X2310)))</f>
        <v/>
      </c>
      <c r="Y2311" s="70" t="str">
        <f t="shared" si="175"/>
        <v/>
      </c>
      <c r="Z2311" s="71" t="str">
        <f t="shared" si="176"/>
        <v/>
      </c>
      <c r="AB2311" s="70"/>
    </row>
    <row r="2312" spans="2:28" s="71" customFormat="1" x14ac:dyDescent="0.3">
      <c r="B2312" s="242"/>
      <c r="C2312" s="243"/>
      <c r="D2312" s="244"/>
      <c r="E2312" s="243"/>
      <c r="F2312" s="243"/>
      <c r="G2312" s="244"/>
      <c r="H2312" s="245"/>
      <c r="I2312" s="244"/>
      <c r="J2312" s="245"/>
      <c r="K2312" s="244"/>
      <c r="L2312" s="245"/>
      <c r="M2312" s="244"/>
      <c r="N2312" s="246"/>
      <c r="O2312" s="243"/>
      <c r="P2312" s="243"/>
      <c r="Q2312" s="243"/>
      <c r="R2312" s="244"/>
      <c r="S2312" s="247"/>
      <c r="T2312" s="70" t="str">
        <f t="shared" si="173"/>
        <v/>
      </c>
      <c r="U2312" s="71" t="str">
        <f t="shared" si="174"/>
        <v/>
      </c>
      <c r="V2312" s="71" t="str">
        <f t="shared" si="177"/>
        <v/>
      </c>
      <c r="W2312" s="71" t="str">
        <f>IF(U2312="","",SUM($U$18:U2312))</f>
        <v/>
      </c>
      <c r="X2312" s="71" t="str">
        <f>IF(U2312="","",IF(U2313="",SUM($U$18:U2312)-SUM($X$17:X2311)))</f>
        <v/>
      </c>
      <c r="Y2312" s="70" t="str">
        <f t="shared" si="175"/>
        <v/>
      </c>
      <c r="Z2312" s="71" t="str">
        <f t="shared" si="176"/>
        <v/>
      </c>
      <c r="AB2312" s="70"/>
    </row>
    <row r="2313" spans="2:28" s="71" customFormat="1" x14ac:dyDescent="0.3">
      <c r="B2313" s="242"/>
      <c r="C2313" s="243"/>
      <c r="D2313" s="244"/>
      <c r="E2313" s="243"/>
      <c r="F2313" s="243"/>
      <c r="G2313" s="244"/>
      <c r="H2313" s="245"/>
      <c r="I2313" s="244"/>
      <c r="J2313" s="245"/>
      <c r="K2313" s="244"/>
      <c r="L2313" s="245"/>
      <c r="M2313" s="244"/>
      <c r="N2313" s="246"/>
      <c r="O2313" s="243"/>
      <c r="P2313" s="243"/>
      <c r="Q2313" s="243"/>
      <c r="R2313" s="244"/>
      <c r="S2313" s="247"/>
      <c r="T2313" s="70" t="str">
        <f t="shared" si="173"/>
        <v/>
      </c>
      <c r="U2313" s="71" t="str">
        <f t="shared" si="174"/>
        <v/>
      </c>
      <c r="V2313" s="71" t="str">
        <f t="shared" si="177"/>
        <v/>
      </c>
      <c r="W2313" s="71" t="str">
        <f>IF(U2313="","",SUM($U$18:U2313))</f>
        <v/>
      </c>
      <c r="X2313" s="71" t="str">
        <f>IF(U2313="","",IF(U2314="",SUM($U$18:U2313)-SUM($X$17:X2312)))</f>
        <v/>
      </c>
      <c r="Y2313" s="70" t="str">
        <f t="shared" si="175"/>
        <v/>
      </c>
      <c r="Z2313" s="71" t="str">
        <f t="shared" si="176"/>
        <v/>
      </c>
      <c r="AB2313" s="70"/>
    </row>
    <row r="2314" spans="2:28" s="71" customFormat="1" x14ac:dyDescent="0.3">
      <c r="B2314" s="242"/>
      <c r="C2314" s="243"/>
      <c r="D2314" s="244"/>
      <c r="E2314" s="243"/>
      <c r="F2314" s="243"/>
      <c r="G2314" s="244"/>
      <c r="H2314" s="245"/>
      <c r="I2314" s="244"/>
      <c r="J2314" s="245"/>
      <c r="K2314" s="244"/>
      <c r="L2314" s="245"/>
      <c r="M2314" s="244"/>
      <c r="N2314" s="246"/>
      <c r="O2314" s="243"/>
      <c r="P2314" s="243"/>
      <c r="Q2314" s="243"/>
      <c r="R2314" s="244"/>
      <c r="S2314" s="247"/>
      <c r="T2314" s="70" t="str">
        <f t="shared" si="173"/>
        <v/>
      </c>
      <c r="U2314" s="71" t="str">
        <f t="shared" si="174"/>
        <v/>
      </c>
      <c r="V2314" s="71" t="str">
        <f t="shared" si="177"/>
        <v/>
      </c>
      <c r="W2314" s="71" t="str">
        <f>IF(U2314="","",SUM($U$18:U2314))</f>
        <v/>
      </c>
      <c r="X2314" s="71" t="str">
        <f>IF(U2314="","",IF(U2315="",SUM($U$18:U2314)-SUM($X$17:X2313)))</f>
        <v/>
      </c>
      <c r="Y2314" s="70" t="str">
        <f t="shared" si="175"/>
        <v/>
      </c>
      <c r="Z2314" s="71" t="str">
        <f t="shared" si="176"/>
        <v/>
      </c>
      <c r="AB2314" s="70"/>
    </row>
    <row r="2315" spans="2:28" s="71" customFormat="1" x14ac:dyDescent="0.3">
      <c r="B2315" s="242"/>
      <c r="C2315" s="243"/>
      <c r="D2315" s="244"/>
      <c r="E2315" s="243"/>
      <c r="F2315" s="243"/>
      <c r="G2315" s="244"/>
      <c r="H2315" s="245"/>
      <c r="I2315" s="244"/>
      <c r="J2315" s="245"/>
      <c r="K2315" s="244"/>
      <c r="L2315" s="245"/>
      <c r="M2315" s="244"/>
      <c r="N2315" s="246"/>
      <c r="O2315" s="243"/>
      <c r="P2315" s="243"/>
      <c r="Q2315" s="243"/>
      <c r="R2315" s="244"/>
      <c r="S2315" s="247"/>
      <c r="T2315" s="70" t="str">
        <f t="shared" si="173"/>
        <v/>
      </c>
      <c r="U2315" s="71" t="str">
        <f t="shared" si="174"/>
        <v/>
      </c>
      <c r="V2315" s="71" t="str">
        <f t="shared" si="177"/>
        <v/>
      </c>
      <c r="W2315" s="71" t="str">
        <f>IF(U2315="","",SUM($U$18:U2315))</f>
        <v/>
      </c>
      <c r="X2315" s="71" t="str">
        <f>IF(U2315="","",IF(U2316="",SUM($U$18:U2315)-SUM($X$17:X2314)))</f>
        <v/>
      </c>
      <c r="Y2315" s="70" t="str">
        <f t="shared" si="175"/>
        <v/>
      </c>
      <c r="Z2315" s="71" t="str">
        <f t="shared" si="176"/>
        <v/>
      </c>
      <c r="AB2315" s="70"/>
    </row>
    <row r="2316" spans="2:28" s="71" customFormat="1" x14ac:dyDescent="0.3">
      <c r="B2316" s="242"/>
      <c r="C2316" s="243"/>
      <c r="D2316" s="244"/>
      <c r="E2316" s="243"/>
      <c r="F2316" s="243"/>
      <c r="G2316" s="244"/>
      <c r="H2316" s="245"/>
      <c r="I2316" s="244"/>
      <c r="J2316" s="245"/>
      <c r="K2316" s="244"/>
      <c r="L2316" s="245"/>
      <c r="M2316" s="244"/>
      <c r="N2316" s="246"/>
      <c r="O2316" s="243"/>
      <c r="P2316" s="243"/>
      <c r="Q2316" s="243"/>
      <c r="R2316" s="244"/>
      <c r="S2316" s="247"/>
      <c r="T2316" s="70" t="str">
        <f t="shared" si="173"/>
        <v/>
      </c>
      <c r="U2316" s="71" t="str">
        <f t="shared" si="174"/>
        <v/>
      </c>
      <c r="V2316" s="71" t="str">
        <f t="shared" si="177"/>
        <v/>
      </c>
      <c r="W2316" s="71" t="str">
        <f>IF(U2316="","",SUM($U$18:U2316))</f>
        <v/>
      </c>
      <c r="X2316" s="71" t="str">
        <f>IF(U2316="","",IF(U2317="",SUM($U$18:U2316)-SUM($X$17:X2315)))</f>
        <v/>
      </c>
      <c r="Y2316" s="70" t="str">
        <f t="shared" si="175"/>
        <v/>
      </c>
      <c r="Z2316" s="71" t="str">
        <f t="shared" si="176"/>
        <v/>
      </c>
      <c r="AB2316" s="70"/>
    </row>
    <row r="2317" spans="2:28" s="71" customFormat="1" x14ac:dyDescent="0.3">
      <c r="B2317" s="242"/>
      <c r="C2317" s="243"/>
      <c r="D2317" s="244"/>
      <c r="E2317" s="243"/>
      <c r="F2317" s="243"/>
      <c r="G2317" s="244"/>
      <c r="H2317" s="245"/>
      <c r="I2317" s="244"/>
      <c r="J2317" s="245"/>
      <c r="K2317" s="244"/>
      <c r="L2317" s="245"/>
      <c r="M2317" s="244"/>
      <c r="N2317" s="246"/>
      <c r="O2317" s="243"/>
      <c r="P2317" s="243"/>
      <c r="Q2317" s="243"/>
      <c r="R2317" s="244"/>
      <c r="S2317" s="247"/>
      <c r="T2317" s="70" t="str">
        <f t="shared" si="173"/>
        <v/>
      </c>
      <c r="U2317" s="71" t="str">
        <f t="shared" si="174"/>
        <v/>
      </c>
      <c r="V2317" s="71" t="str">
        <f t="shared" si="177"/>
        <v/>
      </c>
      <c r="W2317" s="71" t="str">
        <f>IF(U2317="","",SUM($U$18:U2317))</f>
        <v/>
      </c>
      <c r="X2317" s="71" t="str">
        <f>IF(U2317="","",IF(U2318="",SUM($U$18:U2317)-SUM($X$17:X2316)))</f>
        <v/>
      </c>
      <c r="Y2317" s="70" t="str">
        <f t="shared" si="175"/>
        <v/>
      </c>
      <c r="Z2317" s="71" t="str">
        <f t="shared" si="176"/>
        <v/>
      </c>
      <c r="AB2317" s="70"/>
    </row>
    <row r="2318" spans="2:28" s="71" customFormat="1" x14ac:dyDescent="0.3">
      <c r="B2318" s="242"/>
      <c r="C2318" s="243"/>
      <c r="D2318" s="244"/>
      <c r="E2318" s="243"/>
      <c r="F2318" s="243"/>
      <c r="G2318" s="244"/>
      <c r="H2318" s="245"/>
      <c r="I2318" s="244"/>
      <c r="J2318" s="245"/>
      <c r="K2318" s="244"/>
      <c r="L2318" s="245"/>
      <c r="M2318" s="244"/>
      <c r="N2318" s="246"/>
      <c r="O2318" s="243"/>
      <c r="P2318" s="243"/>
      <c r="Q2318" s="243"/>
      <c r="R2318" s="244"/>
      <c r="S2318" s="247"/>
      <c r="T2318" s="70" t="str">
        <f t="shared" si="173"/>
        <v/>
      </c>
      <c r="U2318" s="71" t="str">
        <f t="shared" si="174"/>
        <v/>
      </c>
      <c r="V2318" s="71" t="str">
        <f t="shared" si="177"/>
        <v/>
      </c>
      <c r="W2318" s="71" t="str">
        <f>IF(U2318="","",SUM($U$18:U2318))</f>
        <v/>
      </c>
      <c r="X2318" s="71" t="str">
        <f>IF(U2318="","",IF(U2319="",SUM($U$18:U2318)-SUM($X$17:X2317)))</f>
        <v/>
      </c>
      <c r="Y2318" s="70" t="str">
        <f t="shared" si="175"/>
        <v/>
      </c>
      <c r="Z2318" s="71" t="str">
        <f t="shared" si="176"/>
        <v/>
      </c>
      <c r="AB2318" s="70"/>
    </row>
    <row r="2319" spans="2:28" s="71" customFormat="1" x14ac:dyDescent="0.3">
      <c r="B2319" s="242"/>
      <c r="C2319" s="243"/>
      <c r="D2319" s="244"/>
      <c r="E2319" s="243"/>
      <c r="F2319" s="243"/>
      <c r="G2319" s="244"/>
      <c r="H2319" s="245"/>
      <c r="I2319" s="244"/>
      <c r="J2319" s="245"/>
      <c r="K2319" s="244"/>
      <c r="L2319" s="245"/>
      <c r="M2319" s="244"/>
      <c r="N2319" s="246"/>
      <c r="O2319" s="243"/>
      <c r="P2319" s="243"/>
      <c r="Q2319" s="243"/>
      <c r="R2319" s="244"/>
      <c r="S2319" s="247"/>
      <c r="T2319" s="70" t="str">
        <f t="shared" si="173"/>
        <v/>
      </c>
      <c r="U2319" s="71" t="str">
        <f t="shared" si="174"/>
        <v/>
      </c>
      <c r="V2319" s="71" t="str">
        <f t="shared" si="177"/>
        <v/>
      </c>
      <c r="W2319" s="71" t="str">
        <f>IF(U2319="","",SUM($U$18:U2319))</f>
        <v/>
      </c>
      <c r="X2319" s="71" t="str">
        <f>IF(U2319="","",IF(U2320="",SUM($U$18:U2319)-SUM($X$17:X2318)))</f>
        <v/>
      </c>
      <c r="Y2319" s="70" t="str">
        <f t="shared" si="175"/>
        <v/>
      </c>
      <c r="Z2319" s="71" t="str">
        <f t="shared" si="176"/>
        <v/>
      </c>
      <c r="AB2319" s="70"/>
    </row>
    <row r="2320" spans="2:28" s="71" customFormat="1" x14ac:dyDescent="0.3">
      <c r="B2320" s="242"/>
      <c r="C2320" s="243"/>
      <c r="D2320" s="244"/>
      <c r="E2320" s="243"/>
      <c r="F2320" s="243"/>
      <c r="G2320" s="244"/>
      <c r="H2320" s="245"/>
      <c r="I2320" s="244"/>
      <c r="J2320" s="245"/>
      <c r="K2320" s="244"/>
      <c r="L2320" s="245"/>
      <c r="M2320" s="244"/>
      <c r="N2320" s="246"/>
      <c r="O2320" s="243"/>
      <c r="P2320" s="243"/>
      <c r="Q2320" s="243"/>
      <c r="R2320" s="244"/>
      <c r="S2320" s="247"/>
      <c r="T2320" s="70" t="str">
        <f t="shared" si="173"/>
        <v/>
      </c>
      <c r="U2320" s="71" t="str">
        <f t="shared" si="174"/>
        <v/>
      </c>
      <c r="V2320" s="71" t="str">
        <f t="shared" si="177"/>
        <v/>
      </c>
      <c r="W2320" s="71" t="str">
        <f>IF(U2320="","",SUM($U$18:U2320))</f>
        <v/>
      </c>
      <c r="X2320" s="71" t="str">
        <f>IF(U2320="","",IF(U2321="",SUM($U$18:U2320)-SUM($X$17:X2319)))</f>
        <v/>
      </c>
      <c r="Y2320" s="70" t="str">
        <f t="shared" si="175"/>
        <v/>
      </c>
      <c r="Z2320" s="71" t="str">
        <f t="shared" si="176"/>
        <v/>
      </c>
      <c r="AB2320" s="70"/>
    </row>
    <row r="2321" spans="2:28" s="71" customFormat="1" x14ac:dyDescent="0.3">
      <c r="B2321" s="242"/>
      <c r="C2321" s="243"/>
      <c r="D2321" s="244"/>
      <c r="E2321" s="243"/>
      <c r="F2321" s="243"/>
      <c r="G2321" s="244"/>
      <c r="H2321" s="245"/>
      <c r="I2321" s="244"/>
      <c r="J2321" s="245"/>
      <c r="K2321" s="244"/>
      <c r="L2321" s="245"/>
      <c r="M2321" s="244"/>
      <c r="N2321" s="246"/>
      <c r="O2321" s="243"/>
      <c r="P2321" s="243"/>
      <c r="Q2321" s="243"/>
      <c r="R2321" s="244"/>
      <c r="S2321" s="247"/>
      <c r="T2321" s="70" t="str">
        <f t="shared" si="173"/>
        <v/>
      </c>
      <c r="U2321" s="71" t="str">
        <f t="shared" si="174"/>
        <v/>
      </c>
      <c r="V2321" s="71" t="str">
        <f t="shared" si="177"/>
        <v/>
      </c>
      <c r="W2321" s="71" t="str">
        <f>IF(U2321="","",SUM($U$18:U2321))</f>
        <v/>
      </c>
      <c r="X2321" s="71" t="str">
        <f>IF(U2321="","",IF(U2322="",SUM($U$18:U2321)-SUM($X$17:X2320)))</f>
        <v/>
      </c>
      <c r="Y2321" s="70" t="str">
        <f t="shared" si="175"/>
        <v/>
      </c>
      <c r="Z2321" s="71" t="str">
        <f t="shared" si="176"/>
        <v/>
      </c>
      <c r="AB2321" s="70"/>
    </row>
    <row r="2322" spans="2:28" s="71" customFormat="1" x14ac:dyDescent="0.3">
      <c r="B2322" s="242"/>
      <c r="C2322" s="243"/>
      <c r="D2322" s="244"/>
      <c r="E2322" s="243"/>
      <c r="F2322" s="243"/>
      <c r="G2322" s="244"/>
      <c r="H2322" s="245"/>
      <c r="I2322" s="244"/>
      <c r="J2322" s="245"/>
      <c r="K2322" s="244"/>
      <c r="L2322" s="245"/>
      <c r="M2322" s="244"/>
      <c r="N2322" s="246"/>
      <c r="O2322" s="243"/>
      <c r="P2322" s="243"/>
      <c r="Q2322" s="243"/>
      <c r="R2322" s="244"/>
      <c r="S2322" s="247"/>
      <c r="T2322" s="70" t="str">
        <f t="shared" si="173"/>
        <v/>
      </c>
      <c r="U2322" s="71" t="str">
        <f t="shared" si="174"/>
        <v/>
      </c>
      <c r="V2322" s="71" t="str">
        <f t="shared" si="177"/>
        <v/>
      </c>
      <c r="W2322" s="71" t="str">
        <f>IF(U2322="","",SUM($U$18:U2322))</f>
        <v/>
      </c>
      <c r="X2322" s="71" t="str">
        <f>IF(U2322="","",IF(U2323="",SUM($U$18:U2322)-SUM($X$17:X2321)))</f>
        <v/>
      </c>
      <c r="Y2322" s="70" t="str">
        <f t="shared" si="175"/>
        <v/>
      </c>
      <c r="Z2322" s="71" t="str">
        <f t="shared" si="176"/>
        <v/>
      </c>
      <c r="AB2322" s="70"/>
    </row>
    <row r="2323" spans="2:28" s="71" customFormat="1" x14ac:dyDescent="0.3">
      <c r="B2323" s="242"/>
      <c r="C2323" s="243"/>
      <c r="D2323" s="244"/>
      <c r="E2323" s="243"/>
      <c r="F2323" s="243"/>
      <c r="G2323" s="244"/>
      <c r="H2323" s="245"/>
      <c r="I2323" s="244"/>
      <c r="J2323" s="245"/>
      <c r="K2323" s="244"/>
      <c r="L2323" s="245"/>
      <c r="M2323" s="244"/>
      <c r="N2323" s="246"/>
      <c r="O2323" s="243"/>
      <c r="P2323" s="243"/>
      <c r="Q2323" s="243"/>
      <c r="R2323" s="244"/>
      <c r="S2323" s="247"/>
      <c r="T2323" s="70" t="str">
        <f t="shared" ref="T2323:T2386" si="178">IF(N2323&lt;0,"",IF(N2323="","",(N2323-2)/2))</f>
        <v/>
      </c>
      <c r="U2323" s="71" t="str">
        <f t="shared" ref="U2323:U2386" si="179">IF(H2323="","",IF(M2323="",(H2323+J2323+L2323)*-1,IF(M2323=G2323,H2323/2*N2323-(H2323+J2323+L2323),IF(M2323=I2323,J2323/2*N2323-(H2323+J2323+L2323),IF(M2323=K2323,L2323/2*N2323-(H2323+J2323+L2323))))))</f>
        <v/>
      </c>
      <c r="V2323" s="71" t="str">
        <f t="shared" si="177"/>
        <v/>
      </c>
      <c r="W2323" s="71" t="str">
        <f>IF(U2323="","",SUM($U$18:U2323))</f>
        <v/>
      </c>
      <c r="X2323" s="71" t="str">
        <f>IF(U2323="","",IF(U2324="",SUM($U$18:U2323)-SUM($X$17:X2322)))</f>
        <v/>
      </c>
      <c r="Y2323" s="70" t="str">
        <f t="shared" ref="Y2323:Y2386" si="180">IF(O2323="","",IF(M2323="","",IF(G2323=M2323,O2323,IF(I2323=M2323,P2323,IF(K2323=M2323,Q2323)))))</f>
        <v/>
      </c>
      <c r="Z2323" s="71" t="str">
        <f t="shared" si="176"/>
        <v/>
      </c>
      <c r="AB2323" s="70"/>
    </row>
    <row r="2324" spans="2:28" s="71" customFormat="1" x14ac:dyDescent="0.3">
      <c r="B2324" s="242"/>
      <c r="C2324" s="243"/>
      <c r="D2324" s="244"/>
      <c r="E2324" s="243"/>
      <c r="F2324" s="243"/>
      <c r="G2324" s="244"/>
      <c r="H2324" s="245"/>
      <c r="I2324" s="244"/>
      <c r="J2324" s="245"/>
      <c r="K2324" s="244"/>
      <c r="L2324" s="245"/>
      <c r="M2324" s="244"/>
      <c r="N2324" s="246"/>
      <c r="O2324" s="243"/>
      <c r="P2324" s="243"/>
      <c r="Q2324" s="243"/>
      <c r="R2324" s="244"/>
      <c r="S2324" s="247"/>
      <c r="T2324" s="70" t="str">
        <f t="shared" si="178"/>
        <v/>
      </c>
      <c r="U2324" s="71" t="str">
        <f t="shared" si="179"/>
        <v/>
      </c>
      <c r="V2324" s="71" t="str">
        <f t="shared" si="177"/>
        <v/>
      </c>
      <c r="W2324" s="71" t="str">
        <f>IF(U2324="","",SUM($U$18:U2324))</f>
        <v/>
      </c>
      <c r="X2324" s="71" t="str">
        <f>IF(U2324="","",IF(U2325="",SUM($U$18:U2324)-SUM($X$17:X2323)))</f>
        <v/>
      </c>
      <c r="Y2324" s="70" t="str">
        <f t="shared" si="180"/>
        <v/>
      </c>
      <c r="Z2324" s="71" t="str">
        <f t="shared" si="176"/>
        <v/>
      </c>
      <c r="AB2324" s="70"/>
    </row>
    <row r="2325" spans="2:28" s="71" customFormat="1" x14ac:dyDescent="0.3">
      <c r="B2325" s="242"/>
      <c r="C2325" s="243"/>
      <c r="D2325" s="244"/>
      <c r="E2325" s="243"/>
      <c r="F2325" s="243"/>
      <c r="G2325" s="244"/>
      <c r="H2325" s="245"/>
      <c r="I2325" s="244"/>
      <c r="J2325" s="245"/>
      <c r="K2325" s="244"/>
      <c r="L2325" s="245"/>
      <c r="M2325" s="244"/>
      <c r="N2325" s="246"/>
      <c r="O2325" s="243"/>
      <c r="P2325" s="243"/>
      <c r="Q2325" s="243"/>
      <c r="R2325" s="244"/>
      <c r="S2325" s="247"/>
      <c r="T2325" s="70" t="str">
        <f t="shared" si="178"/>
        <v/>
      </c>
      <c r="U2325" s="71" t="str">
        <f t="shared" si="179"/>
        <v/>
      </c>
      <c r="V2325" s="71" t="str">
        <f t="shared" si="177"/>
        <v/>
      </c>
      <c r="W2325" s="71" t="str">
        <f>IF(U2325="","",SUM($U$18:U2325))</f>
        <v/>
      </c>
      <c r="X2325" s="71" t="str">
        <f>IF(U2325="","",IF(U2326="",SUM($U$18:U2325)-SUM($X$17:X2324)))</f>
        <v/>
      </c>
      <c r="Y2325" s="70" t="str">
        <f t="shared" si="180"/>
        <v/>
      </c>
      <c r="Z2325" s="71" t="str">
        <f t="shared" si="176"/>
        <v/>
      </c>
      <c r="AB2325" s="70"/>
    </row>
    <row r="2326" spans="2:28" s="71" customFormat="1" x14ac:dyDescent="0.3">
      <c r="B2326" s="242"/>
      <c r="C2326" s="243"/>
      <c r="D2326" s="244"/>
      <c r="E2326" s="243"/>
      <c r="F2326" s="243"/>
      <c r="G2326" s="244"/>
      <c r="H2326" s="245"/>
      <c r="I2326" s="244"/>
      <c r="J2326" s="245"/>
      <c r="K2326" s="244"/>
      <c r="L2326" s="245"/>
      <c r="M2326" s="244"/>
      <c r="N2326" s="246"/>
      <c r="O2326" s="243"/>
      <c r="P2326" s="243"/>
      <c r="Q2326" s="243"/>
      <c r="R2326" s="244"/>
      <c r="S2326" s="247"/>
      <c r="T2326" s="70" t="str">
        <f t="shared" si="178"/>
        <v/>
      </c>
      <c r="U2326" s="71" t="str">
        <f t="shared" si="179"/>
        <v/>
      </c>
      <c r="V2326" s="71" t="str">
        <f t="shared" si="177"/>
        <v/>
      </c>
      <c r="W2326" s="71" t="str">
        <f>IF(U2326="","",SUM($U$18:U2326))</f>
        <v/>
      </c>
      <c r="X2326" s="71" t="str">
        <f>IF(U2326="","",IF(U2327="",SUM($U$18:U2326)-SUM($X$17:X2325)))</f>
        <v/>
      </c>
      <c r="Y2326" s="70" t="str">
        <f t="shared" si="180"/>
        <v/>
      </c>
      <c r="Z2326" s="71" t="str">
        <f t="shared" si="176"/>
        <v/>
      </c>
      <c r="AB2326" s="70"/>
    </row>
    <row r="2327" spans="2:28" s="71" customFormat="1" x14ac:dyDescent="0.3">
      <c r="B2327" s="242"/>
      <c r="C2327" s="243"/>
      <c r="D2327" s="244"/>
      <c r="E2327" s="243"/>
      <c r="F2327" s="243"/>
      <c r="G2327" s="244"/>
      <c r="H2327" s="245"/>
      <c r="I2327" s="244"/>
      <c r="J2327" s="245"/>
      <c r="K2327" s="244"/>
      <c r="L2327" s="245"/>
      <c r="M2327" s="244"/>
      <c r="N2327" s="246"/>
      <c r="O2327" s="243"/>
      <c r="P2327" s="243"/>
      <c r="Q2327" s="243"/>
      <c r="R2327" s="244"/>
      <c r="S2327" s="247"/>
      <c r="T2327" s="70" t="str">
        <f t="shared" si="178"/>
        <v/>
      </c>
      <c r="U2327" s="71" t="str">
        <f t="shared" si="179"/>
        <v/>
      </c>
      <c r="V2327" s="71" t="str">
        <f t="shared" si="177"/>
        <v/>
      </c>
      <c r="W2327" s="71" t="str">
        <f>IF(U2327="","",SUM($U$18:U2327))</f>
        <v/>
      </c>
      <c r="X2327" s="71" t="str">
        <f>IF(U2327="","",IF(U2328="",SUM($U$18:U2327)-SUM($X$17:X2326)))</f>
        <v/>
      </c>
      <c r="Y2327" s="70" t="str">
        <f t="shared" si="180"/>
        <v/>
      </c>
      <c r="Z2327" s="71" t="str">
        <f t="shared" ref="Z2327:Z2390" si="181">(IF(C2327="","",IF(N2327="","",IF(U2327&lt;0,SUM(H2327+J2327+L2327+U2327),IF(U2327=0,SUM(H2327+J2327+L2327+U2327),IF(U2327=0,"",IF(U2327&gt;0,SUM(H2327+J2327+L2327+U2327))))))))</f>
        <v/>
      </c>
      <c r="AB2327" s="70"/>
    </row>
    <row r="2328" spans="2:28" s="71" customFormat="1" x14ac:dyDescent="0.3">
      <c r="B2328" s="242"/>
      <c r="C2328" s="243"/>
      <c r="D2328" s="244"/>
      <c r="E2328" s="243"/>
      <c r="F2328" s="243"/>
      <c r="G2328" s="244"/>
      <c r="H2328" s="245"/>
      <c r="I2328" s="244"/>
      <c r="J2328" s="245"/>
      <c r="K2328" s="244"/>
      <c r="L2328" s="245"/>
      <c r="M2328" s="244"/>
      <c r="N2328" s="246"/>
      <c r="O2328" s="243"/>
      <c r="P2328" s="243"/>
      <c r="Q2328" s="243"/>
      <c r="R2328" s="244"/>
      <c r="S2328" s="247"/>
      <c r="T2328" s="70" t="str">
        <f t="shared" si="178"/>
        <v/>
      </c>
      <c r="U2328" s="71" t="str">
        <f t="shared" si="179"/>
        <v/>
      </c>
      <c r="V2328" s="71" t="str">
        <f t="shared" si="177"/>
        <v/>
      </c>
      <c r="W2328" s="71" t="str">
        <f>IF(U2328="","",SUM($U$18:U2328))</f>
        <v/>
      </c>
      <c r="X2328" s="71" t="str">
        <f>IF(U2328="","",IF(U2329="",SUM($U$18:U2328)-SUM($X$17:X2327)))</f>
        <v/>
      </c>
      <c r="Y2328" s="70" t="str">
        <f t="shared" si="180"/>
        <v/>
      </c>
      <c r="Z2328" s="71" t="str">
        <f t="shared" si="181"/>
        <v/>
      </c>
      <c r="AB2328" s="70"/>
    </row>
    <row r="2329" spans="2:28" s="71" customFormat="1" x14ac:dyDescent="0.3">
      <c r="B2329" s="242"/>
      <c r="C2329" s="243"/>
      <c r="D2329" s="244"/>
      <c r="E2329" s="243"/>
      <c r="F2329" s="243"/>
      <c r="G2329" s="244"/>
      <c r="H2329" s="245"/>
      <c r="I2329" s="244"/>
      <c r="J2329" s="245"/>
      <c r="K2329" s="244"/>
      <c r="L2329" s="245"/>
      <c r="M2329" s="244"/>
      <c r="N2329" s="246"/>
      <c r="O2329" s="243"/>
      <c r="P2329" s="243"/>
      <c r="Q2329" s="243"/>
      <c r="R2329" s="244"/>
      <c r="S2329" s="247"/>
      <c r="T2329" s="70" t="str">
        <f t="shared" si="178"/>
        <v/>
      </c>
      <c r="U2329" s="71" t="str">
        <f t="shared" si="179"/>
        <v/>
      </c>
      <c r="V2329" s="71" t="str">
        <f t="shared" si="177"/>
        <v/>
      </c>
      <c r="W2329" s="71" t="str">
        <f>IF(U2329="","",SUM($U$18:U2329))</f>
        <v/>
      </c>
      <c r="X2329" s="71" t="str">
        <f>IF(U2329="","",IF(U2330="",SUM($U$18:U2329)-SUM($X$17:X2328)))</f>
        <v/>
      </c>
      <c r="Y2329" s="70" t="str">
        <f t="shared" si="180"/>
        <v/>
      </c>
      <c r="Z2329" s="71" t="str">
        <f t="shared" si="181"/>
        <v/>
      </c>
      <c r="AB2329" s="70"/>
    </row>
    <row r="2330" spans="2:28" s="71" customFormat="1" x14ac:dyDescent="0.3">
      <c r="B2330" s="242"/>
      <c r="C2330" s="243"/>
      <c r="D2330" s="244"/>
      <c r="E2330" s="243"/>
      <c r="F2330" s="243"/>
      <c r="G2330" s="244"/>
      <c r="H2330" s="245"/>
      <c r="I2330" s="244"/>
      <c r="J2330" s="245"/>
      <c r="K2330" s="244"/>
      <c r="L2330" s="245"/>
      <c r="M2330" s="244"/>
      <c r="N2330" s="246"/>
      <c r="O2330" s="243"/>
      <c r="P2330" s="243"/>
      <c r="Q2330" s="243"/>
      <c r="R2330" s="244"/>
      <c r="S2330" s="247"/>
      <c r="T2330" s="70" t="str">
        <f t="shared" si="178"/>
        <v/>
      </c>
      <c r="U2330" s="71" t="str">
        <f t="shared" si="179"/>
        <v/>
      </c>
      <c r="V2330" s="71" t="str">
        <f t="shared" si="177"/>
        <v/>
      </c>
      <c r="W2330" s="71" t="str">
        <f>IF(U2330="","",SUM($U$18:U2330))</f>
        <v/>
      </c>
      <c r="X2330" s="71" t="str">
        <f>IF(U2330="","",IF(U2331="",SUM($U$18:U2330)-SUM($X$17:X2329)))</f>
        <v/>
      </c>
      <c r="Y2330" s="70" t="str">
        <f t="shared" si="180"/>
        <v/>
      </c>
      <c r="Z2330" s="71" t="str">
        <f t="shared" si="181"/>
        <v/>
      </c>
      <c r="AB2330" s="70"/>
    </row>
    <row r="2331" spans="2:28" s="71" customFormat="1" x14ac:dyDescent="0.3">
      <c r="B2331" s="242"/>
      <c r="C2331" s="243"/>
      <c r="D2331" s="244"/>
      <c r="E2331" s="243"/>
      <c r="F2331" s="243"/>
      <c r="G2331" s="244"/>
      <c r="H2331" s="245"/>
      <c r="I2331" s="244"/>
      <c r="J2331" s="245"/>
      <c r="K2331" s="244"/>
      <c r="L2331" s="245"/>
      <c r="M2331" s="244"/>
      <c r="N2331" s="246"/>
      <c r="O2331" s="243"/>
      <c r="P2331" s="243"/>
      <c r="Q2331" s="243"/>
      <c r="R2331" s="244"/>
      <c r="S2331" s="247"/>
      <c r="T2331" s="70" t="str">
        <f t="shared" si="178"/>
        <v/>
      </c>
      <c r="U2331" s="71" t="str">
        <f t="shared" si="179"/>
        <v/>
      </c>
      <c r="V2331" s="71" t="str">
        <f t="shared" si="177"/>
        <v/>
      </c>
      <c r="W2331" s="71" t="str">
        <f>IF(U2331="","",SUM($U$18:U2331))</f>
        <v/>
      </c>
      <c r="X2331" s="71" t="str">
        <f>IF(U2331="","",IF(U2332="",SUM($U$18:U2331)-SUM($X$17:X2330)))</f>
        <v/>
      </c>
      <c r="Y2331" s="70" t="str">
        <f t="shared" si="180"/>
        <v/>
      </c>
      <c r="Z2331" s="71" t="str">
        <f t="shared" si="181"/>
        <v/>
      </c>
      <c r="AB2331" s="70"/>
    </row>
    <row r="2332" spans="2:28" s="71" customFormat="1" x14ac:dyDescent="0.3">
      <c r="B2332" s="242"/>
      <c r="C2332" s="243"/>
      <c r="D2332" s="244"/>
      <c r="E2332" s="243"/>
      <c r="F2332" s="243"/>
      <c r="G2332" s="244"/>
      <c r="H2332" s="245"/>
      <c r="I2332" s="244"/>
      <c r="J2332" s="245"/>
      <c r="K2332" s="244"/>
      <c r="L2332" s="245"/>
      <c r="M2332" s="244"/>
      <c r="N2332" s="246"/>
      <c r="O2332" s="243"/>
      <c r="P2332" s="243"/>
      <c r="Q2332" s="243"/>
      <c r="R2332" s="244"/>
      <c r="S2332" s="247"/>
      <c r="T2332" s="70" t="str">
        <f t="shared" si="178"/>
        <v/>
      </c>
      <c r="U2332" s="71" t="str">
        <f t="shared" si="179"/>
        <v/>
      </c>
      <c r="V2332" s="71" t="str">
        <f t="shared" si="177"/>
        <v/>
      </c>
      <c r="W2332" s="71" t="str">
        <f>IF(U2332="","",SUM($U$18:U2332))</f>
        <v/>
      </c>
      <c r="X2332" s="71" t="str">
        <f>IF(U2332="","",IF(U2333="",SUM($U$18:U2332)-SUM($X$17:X2331)))</f>
        <v/>
      </c>
      <c r="Y2332" s="70" t="str">
        <f t="shared" si="180"/>
        <v/>
      </c>
      <c r="Z2332" s="71" t="str">
        <f t="shared" si="181"/>
        <v/>
      </c>
      <c r="AB2332" s="70"/>
    </row>
    <row r="2333" spans="2:28" s="71" customFormat="1" x14ac:dyDescent="0.3">
      <c r="B2333" s="242"/>
      <c r="C2333" s="243"/>
      <c r="D2333" s="244"/>
      <c r="E2333" s="243"/>
      <c r="F2333" s="243"/>
      <c r="G2333" s="244"/>
      <c r="H2333" s="245"/>
      <c r="I2333" s="244"/>
      <c r="J2333" s="245"/>
      <c r="K2333" s="244"/>
      <c r="L2333" s="245"/>
      <c r="M2333" s="244"/>
      <c r="N2333" s="246"/>
      <c r="O2333" s="243"/>
      <c r="P2333" s="243"/>
      <c r="Q2333" s="243"/>
      <c r="R2333" s="244"/>
      <c r="S2333" s="247"/>
      <c r="T2333" s="70" t="str">
        <f t="shared" si="178"/>
        <v/>
      </c>
      <c r="U2333" s="71" t="str">
        <f t="shared" si="179"/>
        <v/>
      </c>
      <c r="V2333" s="71" t="str">
        <f t="shared" si="177"/>
        <v/>
      </c>
      <c r="W2333" s="71" t="str">
        <f>IF(U2333="","",SUM($U$18:U2333))</f>
        <v/>
      </c>
      <c r="X2333" s="71" t="str">
        <f>IF(U2333="","",IF(U2334="",SUM($U$18:U2333)-SUM($X$17:X2332)))</f>
        <v/>
      </c>
      <c r="Y2333" s="70" t="str">
        <f t="shared" si="180"/>
        <v/>
      </c>
      <c r="Z2333" s="71" t="str">
        <f t="shared" si="181"/>
        <v/>
      </c>
      <c r="AB2333" s="70"/>
    </row>
    <row r="2334" spans="2:28" s="71" customFormat="1" x14ac:dyDescent="0.3">
      <c r="B2334" s="242"/>
      <c r="C2334" s="243"/>
      <c r="D2334" s="244"/>
      <c r="E2334" s="243"/>
      <c r="F2334" s="243"/>
      <c r="G2334" s="244"/>
      <c r="H2334" s="245"/>
      <c r="I2334" s="244"/>
      <c r="J2334" s="245"/>
      <c r="K2334" s="244"/>
      <c r="L2334" s="245"/>
      <c r="M2334" s="244"/>
      <c r="N2334" s="246"/>
      <c r="O2334" s="243"/>
      <c r="P2334" s="243"/>
      <c r="Q2334" s="243"/>
      <c r="R2334" s="244"/>
      <c r="S2334" s="247"/>
      <c r="T2334" s="70" t="str">
        <f t="shared" si="178"/>
        <v/>
      </c>
      <c r="U2334" s="71" t="str">
        <f t="shared" si="179"/>
        <v/>
      </c>
      <c r="V2334" s="71" t="str">
        <f t="shared" si="177"/>
        <v/>
      </c>
      <c r="W2334" s="71" t="str">
        <f>IF(U2334="","",SUM($U$18:U2334))</f>
        <v/>
      </c>
      <c r="X2334" s="71" t="str">
        <f>IF(U2334="","",IF(U2335="",SUM($U$18:U2334)-SUM($X$17:X2333)))</f>
        <v/>
      </c>
      <c r="Y2334" s="70" t="str">
        <f t="shared" si="180"/>
        <v/>
      </c>
      <c r="Z2334" s="71" t="str">
        <f t="shared" si="181"/>
        <v/>
      </c>
      <c r="AB2334" s="70"/>
    </row>
    <row r="2335" spans="2:28" s="71" customFormat="1" x14ac:dyDescent="0.3">
      <c r="B2335" s="242"/>
      <c r="C2335" s="243"/>
      <c r="D2335" s="244"/>
      <c r="E2335" s="243"/>
      <c r="F2335" s="243"/>
      <c r="G2335" s="244"/>
      <c r="H2335" s="245"/>
      <c r="I2335" s="244"/>
      <c r="J2335" s="245"/>
      <c r="K2335" s="244"/>
      <c r="L2335" s="245"/>
      <c r="M2335" s="244"/>
      <c r="N2335" s="246"/>
      <c r="O2335" s="243"/>
      <c r="P2335" s="243"/>
      <c r="Q2335" s="243"/>
      <c r="R2335" s="244"/>
      <c r="S2335" s="247"/>
      <c r="T2335" s="70" t="str">
        <f t="shared" si="178"/>
        <v/>
      </c>
      <c r="U2335" s="71" t="str">
        <f t="shared" si="179"/>
        <v/>
      </c>
      <c r="V2335" s="71" t="str">
        <f t="shared" si="177"/>
        <v/>
      </c>
      <c r="W2335" s="71" t="str">
        <f>IF(U2335="","",SUM($U$18:U2335))</f>
        <v/>
      </c>
      <c r="X2335" s="71" t="str">
        <f>IF(U2335="","",IF(U2336="",SUM($U$18:U2335)-SUM($X$17:X2334)))</f>
        <v/>
      </c>
      <c r="Y2335" s="70" t="str">
        <f t="shared" si="180"/>
        <v/>
      </c>
      <c r="Z2335" s="71" t="str">
        <f t="shared" si="181"/>
        <v/>
      </c>
      <c r="AB2335" s="70"/>
    </row>
    <row r="2336" spans="2:28" s="71" customFormat="1" x14ac:dyDescent="0.3">
      <c r="B2336" s="242"/>
      <c r="C2336" s="243"/>
      <c r="D2336" s="244"/>
      <c r="E2336" s="243"/>
      <c r="F2336" s="243"/>
      <c r="G2336" s="244"/>
      <c r="H2336" s="245"/>
      <c r="I2336" s="244"/>
      <c r="J2336" s="245"/>
      <c r="K2336" s="244"/>
      <c r="L2336" s="245"/>
      <c r="M2336" s="244"/>
      <c r="N2336" s="246"/>
      <c r="O2336" s="243"/>
      <c r="P2336" s="243"/>
      <c r="Q2336" s="243"/>
      <c r="R2336" s="244"/>
      <c r="S2336" s="247"/>
      <c r="T2336" s="70" t="str">
        <f t="shared" si="178"/>
        <v/>
      </c>
      <c r="U2336" s="71" t="str">
        <f t="shared" si="179"/>
        <v/>
      </c>
      <c r="V2336" s="71" t="str">
        <f t="shared" si="177"/>
        <v/>
      </c>
      <c r="W2336" s="71" t="str">
        <f>IF(U2336="","",SUM($U$18:U2336))</f>
        <v/>
      </c>
      <c r="X2336" s="71" t="str">
        <f>IF(U2336="","",IF(U2337="",SUM($U$18:U2336)-SUM($X$17:X2335)))</f>
        <v/>
      </c>
      <c r="Y2336" s="70" t="str">
        <f t="shared" si="180"/>
        <v/>
      </c>
      <c r="Z2336" s="71" t="str">
        <f t="shared" si="181"/>
        <v/>
      </c>
      <c r="AB2336" s="70"/>
    </row>
    <row r="2337" spans="2:28" s="71" customFormat="1" x14ac:dyDescent="0.3">
      <c r="B2337" s="242"/>
      <c r="C2337" s="243"/>
      <c r="D2337" s="244"/>
      <c r="E2337" s="243"/>
      <c r="F2337" s="243"/>
      <c r="G2337" s="244"/>
      <c r="H2337" s="245"/>
      <c r="I2337" s="244"/>
      <c r="J2337" s="245"/>
      <c r="K2337" s="244"/>
      <c r="L2337" s="245"/>
      <c r="M2337" s="244"/>
      <c r="N2337" s="246"/>
      <c r="O2337" s="243"/>
      <c r="P2337" s="243"/>
      <c r="Q2337" s="243"/>
      <c r="R2337" s="244"/>
      <c r="S2337" s="247"/>
      <c r="T2337" s="70" t="str">
        <f t="shared" si="178"/>
        <v/>
      </c>
      <c r="U2337" s="71" t="str">
        <f t="shared" si="179"/>
        <v/>
      </c>
      <c r="V2337" s="71" t="str">
        <f t="shared" si="177"/>
        <v/>
      </c>
      <c r="W2337" s="71" t="str">
        <f>IF(U2337="","",SUM($U$18:U2337))</f>
        <v/>
      </c>
      <c r="X2337" s="71" t="str">
        <f>IF(U2337="","",IF(U2338="",SUM($U$18:U2337)-SUM($X$17:X2336)))</f>
        <v/>
      </c>
      <c r="Y2337" s="70" t="str">
        <f t="shared" si="180"/>
        <v/>
      </c>
      <c r="Z2337" s="71" t="str">
        <f t="shared" si="181"/>
        <v/>
      </c>
      <c r="AB2337" s="70"/>
    </row>
    <row r="2338" spans="2:28" s="71" customFormat="1" x14ac:dyDescent="0.3">
      <c r="B2338" s="242"/>
      <c r="C2338" s="243"/>
      <c r="D2338" s="244"/>
      <c r="E2338" s="243"/>
      <c r="F2338" s="243"/>
      <c r="G2338" s="244"/>
      <c r="H2338" s="245"/>
      <c r="I2338" s="244"/>
      <c r="J2338" s="245"/>
      <c r="K2338" s="244"/>
      <c r="L2338" s="245"/>
      <c r="M2338" s="244"/>
      <c r="N2338" s="246"/>
      <c r="O2338" s="243"/>
      <c r="P2338" s="243"/>
      <c r="Q2338" s="243"/>
      <c r="R2338" s="244"/>
      <c r="S2338" s="247"/>
      <c r="T2338" s="70" t="str">
        <f t="shared" si="178"/>
        <v/>
      </c>
      <c r="U2338" s="71" t="str">
        <f t="shared" si="179"/>
        <v/>
      </c>
      <c r="V2338" s="71" t="str">
        <f t="shared" si="177"/>
        <v/>
      </c>
      <c r="W2338" s="71" t="str">
        <f>IF(U2338="","",SUM($U$18:U2338))</f>
        <v/>
      </c>
      <c r="X2338" s="71" t="str">
        <f>IF(U2338="","",IF(U2339="",SUM($U$18:U2338)-SUM($X$17:X2337)))</f>
        <v/>
      </c>
      <c r="Y2338" s="70" t="str">
        <f t="shared" si="180"/>
        <v/>
      </c>
      <c r="Z2338" s="71" t="str">
        <f t="shared" si="181"/>
        <v/>
      </c>
      <c r="AB2338" s="70"/>
    </row>
    <row r="2339" spans="2:28" s="71" customFormat="1" x14ac:dyDescent="0.3">
      <c r="B2339" s="242"/>
      <c r="C2339" s="243"/>
      <c r="D2339" s="244"/>
      <c r="E2339" s="243"/>
      <c r="F2339" s="243"/>
      <c r="G2339" s="244"/>
      <c r="H2339" s="245"/>
      <c r="I2339" s="244"/>
      <c r="J2339" s="245"/>
      <c r="K2339" s="244"/>
      <c r="L2339" s="245"/>
      <c r="M2339" s="244"/>
      <c r="N2339" s="246"/>
      <c r="O2339" s="243"/>
      <c r="P2339" s="243"/>
      <c r="Q2339" s="243"/>
      <c r="R2339" s="244"/>
      <c r="S2339" s="247"/>
      <c r="T2339" s="70" t="str">
        <f t="shared" si="178"/>
        <v/>
      </c>
      <c r="U2339" s="71" t="str">
        <f t="shared" si="179"/>
        <v/>
      </c>
      <c r="V2339" s="71" t="str">
        <f t="shared" si="177"/>
        <v/>
      </c>
      <c r="W2339" s="71" t="str">
        <f>IF(U2339="","",SUM($U$18:U2339))</f>
        <v/>
      </c>
      <c r="X2339" s="71" t="str">
        <f>IF(U2339="","",IF(U2340="",SUM($U$18:U2339)-SUM($X$17:X2338)))</f>
        <v/>
      </c>
      <c r="Y2339" s="70" t="str">
        <f t="shared" si="180"/>
        <v/>
      </c>
      <c r="Z2339" s="71" t="str">
        <f t="shared" si="181"/>
        <v/>
      </c>
      <c r="AB2339" s="70"/>
    </row>
    <row r="2340" spans="2:28" s="71" customFormat="1" x14ac:dyDescent="0.3">
      <c r="B2340" s="242"/>
      <c r="C2340" s="243"/>
      <c r="D2340" s="244"/>
      <c r="E2340" s="243"/>
      <c r="F2340" s="243"/>
      <c r="G2340" s="244"/>
      <c r="H2340" s="245"/>
      <c r="I2340" s="244"/>
      <c r="J2340" s="245"/>
      <c r="K2340" s="244"/>
      <c r="L2340" s="245"/>
      <c r="M2340" s="244"/>
      <c r="N2340" s="246"/>
      <c r="O2340" s="243"/>
      <c r="P2340" s="243"/>
      <c r="Q2340" s="243"/>
      <c r="R2340" s="244"/>
      <c r="S2340" s="247"/>
      <c r="T2340" s="70" t="str">
        <f t="shared" si="178"/>
        <v/>
      </c>
      <c r="U2340" s="71" t="str">
        <f t="shared" si="179"/>
        <v/>
      </c>
      <c r="V2340" s="71" t="str">
        <f t="shared" si="177"/>
        <v/>
      </c>
      <c r="W2340" s="71" t="str">
        <f>IF(U2340="","",SUM($U$18:U2340))</f>
        <v/>
      </c>
      <c r="X2340" s="71" t="str">
        <f>IF(U2340="","",IF(U2341="",SUM($U$18:U2340)-SUM($X$17:X2339)))</f>
        <v/>
      </c>
      <c r="Y2340" s="70" t="str">
        <f t="shared" si="180"/>
        <v/>
      </c>
      <c r="Z2340" s="71" t="str">
        <f t="shared" si="181"/>
        <v/>
      </c>
      <c r="AB2340" s="70"/>
    </row>
    <row r="2341" spans="2:28" s="71" customFormat="1" x14ac:dyDescent="0.3">
      <c r="B2341" s="242"/>
      <c r="C2341" s="243"/>
      <c r="D2341" s="244"/>
      <c r="E2341" s="243"/>
      <c r="F2341" s="243"/>
      <c r="G2341" s="244"/>
      <c r="H2341" s="245"/>
      <c r="I2341" s="244"/>
      <c r="J2341" s="245"/>
      <c r="K2341" s="244"/>
      <c r="L2341" s="245"/>
      <c r="M2341" s="244"/>
      <c r="N2341" s="246"/>
      <c r="O2341" s="243"/>
      <c r="P2341" s="243"/>
      <c r="Q2341" s="243"/>
      <c r="R2341" s="244"/>
      <c r="S2341" s="247"/>
      <c r="T2341" s="70" t="str">
        <f t="shared" si="178"/>
        <v/>
      </c>
      <c r="U2341" s="71" t="str">
        <f t="shared" si="179"/>
        <v/>
      </c>
      <c r="V2341" s="71" t="str">
        <f t="shared" si="177"/>
        <v/>
      </c>
      <c r="W2341" s="71" t="str">
        <f>IF(U2341="","",SUM($U$18:U2341))</f>
        <v/>
      </c>
      <c r="X2341" s="71" t="str">
        <f>IF(U2341="","",IF(U2342="",SUM($U$18:U2341)-SUM($X$17:X2340)))</f>
        <v/>
      </c>
      <c r="Y2341" s="70" t="str">
        <f t="shared" si="180"/>
        <v/>
      </c>
      <c r="Z2341" s="71" t="str">
        <f t="shared" si="181"/>
        <v/>
      </c>
      <c r="AB2341" s="70"/>
    </row>
    <row r="2342" spans="2:28" s="71" customFormat="1" x14ac:dyDescent="0.3">
      <c r="B2342" s="242"/>
      <c r="C2342" s="243"/>
      <c r="D2342" s="244"/>
      <c r="E2342" s="243"/>
      <c r="F2342" s="243"/>
      <c r="G2342" s="244"/>
      <c r="H2342" s="245"/>
      <c r="I2342" s="244"/>
      <c r="J2342" s="245"/>
      <c r="K2342" s="244"/>
      <c r="L2342" s="245"/>
      <c r="M2342" s="244"/>
      <c r="N2342" s="246"/>
      <c r="O2342" s="243"/>
      <c r="P2342" s="243"/>
      <c r="Q2342" s="243"/>
      <c r="R2342" s="244"/>
      <c r="S2342" s="247"/>
      <c r="T2342" s="70" t="str">
        <f t="shared" si="178"/>
        <v/>
      </c>
      <c r="U2342" s="71" t="str">
        <f t="shared" si="179"/>
        <v/>
      </c>
      <c r="V2342" s="71" t="str">
        <f t="shared" si="177"/>
        <v/>
      </c>
      <c r="W2342" s="71" t="str">
        <f>IF(U2342="","",SUM($U$18:U2342))</f>
        <v/>
      </c>
      <c r="X2342" s="71" t="str">
        <f>IF(U2342="","",IF(U2343="",SUM($U$18:U2342)-SUM($X$17:X2341)))</f>
        <v/>
      </c>
      <c r="Y2342" s="70" t="str">
        <f t="shared" si="180"/>
        <v/>
      </c>
      <c r="Z2342" s="71" t="str">
        <f t="shared" si="181"/>
        <v/>
      </c>
      <c r="AB2342" s="70"/>
    </row>
    <row r="2343" spans="2:28" s="71" customFormat="1" x14ac:dyDescent="0.3">
      <c r="B2343" s="242"/>
      <c r="C2343" s="243"/>
      <c r="D2343" s="244"/>
      <c r="E2343" s="243"/>
      <c r="F2343" s="243"/>
      <c r="G2343" s="244"/>
      <c r="H2343" s="245"/>
      <c r="I2343" s="244"/>
      <c r="J2343" s="245"/>
      <c r="K2343" s="244"/>
      <c r="L2343" s="245"/>
      <c r="M2343" s="244"/>
      <c r="N2343" s="246"/>
      <c r="O2343" s="243"/>
      <c r="P2343" s="243"/>
      <c r="Q2343" s="243"/>
      <c r="R2343" s="244"/>
      <c r="S2343" s="247"/>
      <c r="T2343" s="70" t="str">
        <f t="shared" si="178"/>
        <v/>
      </c>
      <c r="U2343" s="71" t="str">
        <f t="shared" si="179"/>
        <v/>
      </c>
      <c r="V2343" s="71" t="str">
        <f t="shared" si="177"/>
        <v/>
      </c>
      <c r="W2343" s="71" t="str">
        <f>IF(U2343="","",SUM($U$18:U2343))</f>
        <v/>
      </c>
      <c r="X2343" s="71" t="str">
        <f>IF(U2343="","",IF(U2344="",SUM($U$18:U2343)-SUM($X$17:X2342)))</f>
        <v/>
      </c>
      <c r="Y2343" s="70" t="str">
        <f t="shared" si="180"/>
        <v/>
      </c>
      <c r="Z2343" s="71" t="str">
        <f t="shared" si="181"/>
        <v/>
      </c>
      <c r="AB2343" s="70"/>
    </row>
    <row r="2344" spans="2:28" s="71" customFormat="1" x14ac:dyDescent="0.3">
      <c r="B2344" s="242"/>
      <c r="C2344" s="243"/>
      <c r="D2344" s="244"/>
      <c r="E2344" s="243"/>
      <c r="F2344" s="243"/>
      <c r="G2344" s="244"/>
      <c r="H2344" s="245"/>
      <c r="I2344" s="244"/>
      <c r="J2344" s="245"/>
      <c r="K2344" s="244"/>
      <c r="L2344" s="245"/>
      <c r="M2344" s="244"/>
      <c r="N2344" s="246"/>
      <c r="O2344" s="243"/>
      <c r="P2344" s="243"/>
      <c r="Q2344" s="243"/>
      <c r="R2344" s="244"/>
      <c r="S2344" s="247"/>
      <c r="T2344" s="70" t="str">
        <f t="shared" si="178"/>
        <v/>
      </c>
      <c r="U2344" s="71" t="str">
        <f t="shared" si="179"/>
        <v/>
      </c>
      <c r="V2344" s="71" t="str">
        <f t="shared" si="177"/>
        <v/>
      </c>
      <c r="W2344" s="71" t="str">
        <f>IF(U2344="","",SUM($U$18:U2344))</f>
        <v/>
      </c>
      <c r="X2344" s="71" t="str">
        <f>IF(U2344="","",IF(U2345="",SUM($U$18:U2344)-SUM($X$17:X2343)))</f>
        <v/>
      </c>
      <c r="Y2344" s="70" t="str">
        <f t="shared" si="180"/>
        <v/>
      </c>
      <c r="Z2344" s="71" t="str">
        <f t="shared" si="181"/>
        <v/>
      </c>
      <c r="AB2344" s="70"/>
    </row>
    <row r="2345" spans="2:28" s="71" customFormat="1" x14ac:dyDescent="0.3">
      <c r="B2345" s="242"/>
      <c r="C2345" s="243"/>
      <c r="D2345" s="244"/>
      <c r="E2345" s="243"/>
      <c r="F2345" s="243"/>
      <c r="G2345" s="244"/>
      <c r="H2345" s="245"/>
      <c r="I2345" s="244"/>
      <c r="J2345" s="245"/>
      <c r="K2345" s="244"/>
      <c r="L2345" s="245"/>
      <c r="M2345" s="244"/>
      <c r="N2345" s="246"/>
      <c r="O2345" s="243"/>
      <c r="P2345" s="243"/>
      <c r="Q2345" s="243"/>
      <c r="R2345" s="244"/>
      <c r="S2345" s="247"/>
      <c r="T2345" s="70" t="str">
        <f t="shared" si="178"/>
        <v/>
      </c>
      <c r="U2345" s="71" t="str">
        <f t="shared" si="179"/>
        <v/>
      </c>
      <c r="V2345" s="71" t="str">
        <f t="shared" si="177"/>
        <v/>
      </c>
      <c r="W2345" s="71" t="str">
        <f>IF(U2345="","",SUM($U$18:U2345))</f>
        <v/>
      </c>
      <c r="X2345" s="71" t="str">
        <f>IF(U2345="","",IF(U2346="",SUM($U$18:U2345)-SUM($X$17:X2344)))</f>
        <v/>
      </c>
      <c r="Y2345" s="70" t="str">
        <f t="shared" si="180"/>
        <v/>
      </c>
      <c r="Z2345" s="71" t="str">
        <f t="shared" si="181"/>
        <v/>
      </c>
      <c r="AB2345" s="70"/>
    </row>
    <row r="2346" spans="2:28" s="71" customFormat="1" x14ac:dyDescent="0.3">
      <c r="B2346" s="242"/>
      <c r="C2346" s="243"/>
      <c r="D2346" s="244"/>
      <c r="E2346" s="243"/>
      <c r="F2346" s="243"/>
      <c r="G2346" s="244"/>
      <c r="H2346" s="245"/>
      <c r="I2346" s="244"/>
      <c r="J2346" s="245"/>
      <c r="K2346" s="244"/>
      <c r="L2346" s="245"/>
      <c r="M2346" s="244"/>
      <c r="N2346" s="246"/>
      <c r="O2346" s="243"/>
      <c r="P2346" s="243"/>
      <c r="Q2346" s="243"/>
      <c r="R2346" s="244"/>
      <c r="S2346" s="247"/>
      <c r="T2346" s="70" t="str">
        <f t="shared" si="178"/>
        <v/>
      </c>
      <c r="U2346" s="71" t="str">
        <f t="shared" si="179"/>
        <v/>
      </c>
      <c r="V2346" s="71" t="str">
        <f t="shared" si="177"/>
        <v/>
      </c>
      <c r="W2346" s="71" t="str">
        <f>IF(U2346="","",SUM($U$18:U2346))</f>
        <v/>
      </c>
      <c r="X2346" s="71" t="str">
        <f>IF(U2346="","",IF(U2347="",SUM($U$18:U2346)-SUM($X$17:X2345)))</f>
        <v/>
      </c>
      <c r="Y2346" s="70" t="str">
        <f t="shared" si="180"/>
        <v/>
      </c>
      <c r="Z2346" s="71" t="str">
        <f t="shared" si="181"/>
        <v/>
      </c>
      <c r="AB2346" s="70"/>
    </row>
    <row r="2347" spans="2:28" s="71" customFormat="1" x14ac:dyDescent="0.3">
      <c r="B2347" s="242"/>
      <c r="C2347" s="243"/>
      <c r="D2347" s="244"/>
      <c r="E2347" s="243"/>
      <c r="F2347" s="243"/>
      <c r="G2347" s="244"/>
      <c r="H2347" s="245"/>
      <c r="I2347" s="244"/>
      <c r="J2347" s="245"/>
      <c r="K2347" s="244"/>
      <c r="L2347" s="245"/>
      <c r="M2347" s="244"/>
      <c r="N2347" s="246"/>
      <c r="O2347" s="243"/>
      <c r="P2347" s="243"/>
      <c r="Q2347" s="243"/>
      <c r="R2347" s="244"/>
      <c r="S2347" s="247"/>
      <c r="T2347" s="70" t="str">
        <f t="shared" si="178"/>
        <v/>
      </c>
      <c r="U2347" s="71" t="str">
        <f t="shared" si="179"/>
        <v/>
      </c>
      <c r="V2347" s="71" t="str">
        <f t="shared" si="177"/>
        <v/>
      </c>
      <c r="W2347" s="71" t="str">
        <f>IF(U2347="","",SUM($U$18:U2347))</f>
        <v/>
      </c>
      <c r="X2347" s="71" t="str">
        <f>IF(U2347="","",IF(U2348="",SUM($U$18:U2347)-SUM($X$17:X2346)))</f>
        <v/>
      </c>
      <c r="Y2347" s="70" t="str">
        <f t="shared" si="180"/>
        <v/>
      </c>
      <c r="Z2347" s="71" t="str">
        <f t="shared" si="181"/>
        <v/>
      </c>
      <c r="AB2347" s="70"/>
    </row>
    <row r="2348" spans="2:28" s="71" customFormat="1" x14ac:dyDescent="0.3">
      <c r="B2348" s="242"/>
      <c r="C2348" s="243"/>
      <c r="D2348" s="244"/>
      <c r="E2348" s="243"/>
      <c r="F2348" s="243"/>
      <c r="G2348" s="244"/>
      <c r="H2348" s="245"/>
      <c r="I2348" s="244"/>
      <c r="J2348" s="245"/>
      <c r="K2348" s="244"/>
      <c r="L2348" s="245"/>
      <c r="M2348" s="244"/>
      <c r="N2348" s="246"/>
      <c r="O2348" s="243"/>
      <c r="P2348" s="243"/>
      <c r="Q2348" s="243"/>
      <c r="R2348" s="244"/>
      <c r="S2348" s="247"/>
      <c r="T2348" s="70" t="str">
        <f t="shared" si="178"/>
        <v/>
      </c>
      <c r="U2348" s="71" t="str">
        <f t="shared" si="179"/>
        <v/>
      </c>
      <c r="V2348" s="71" t="str">
        <f t="shared" si="177"/>
        <v/>
      </c>
      <c r="W2348" s="71" t="str">
        <f>IF(U2348="","",SUM($U$18:U2348))</f>
        <v/>
      </c>
      <c r="X2348" s="71" t="str">
        <f>IF(U2348="","",IF(U2349="",SUM($U$18:U2348)-SUM($X$17:X2347)))</f>
        <v/>
      </c>
      <c r="Y2348" s="70" t="str">
        <f t="shared" si="180"/>
        <v/>
      </c>
      <c r="Z2348" s="71" t="str">
        <f t="shared" si="181"/>
        <v/>
      </c>
      <c r="AB2348" s="70"/>
    </row>
    <row r="2349" spans="2:28" s="71" customFormat="1" x14ac:dyDescent="0.3">
      <c r="B2349" s="242"/>
      <c r="C2349" s="243"/>
      <c r="D2349" s="244"/>
      <c r="E2349" s="243"/>
      <c r="F2349" s="243"/>
      <c r="G2349" s="244"/>
      <c r="H2349" s="245"/>
      <c r="I2349" s="244"/>
      <c r="J2349" s="245"/>
      <c r="K2349" s="244"/>
      <c r="L2349" s="245"/>
      <c r="M2349" s="244"/>
      <c r="N2349" s="246"/>
      <c r="O2349" s="243"/>
      <c r="P2349" s="243"/>
      <c r="Q2349" s="243"/>
      <c r="R2349" s="244"/>
      <c r="S2349" s="247"/>
      <c r="T2349" s="70" t="str">
        <f t="shared" si="178"/>
        <v/>
      </c>
      <c r="U2349" s="71" t="str">
        <f t="shared" si="179"/>
        <v/>
      </c>
      <c r="V2349" s="71" t="str">
        <f t="shared" si="177"/>
        <v/>
      </c>
      <c r="W2349" s="71" t="str">
        <f>IF(U2349="","",SUM($U$18:U2349))</f>
        <v/>
      </c>
      <c r="X2349" s="71" t="str">
        <f>IF(U2349="","",IF(U2350="",SUM($U$18:U2349)-SUM($X$17:X2348)))</f>
        <v/>
      </c>
      <c r="Y2349" s="70" t="str">
        <f t="shared" si="180"/>
        <v/>
      </c>
      <c r="Z2349" s="71" t="str">
        <f t="shared" si="181"/>
        <v/>
      </c>
      <c r="AB2349" s="70"/>
    </row>
    <row r="2350" spans="2:28" s="71" customFormat="1" x14ac:dyDescent="0.3">
      <c r="B2350" s="242"/>
      <c r="C2350" s="243"/>
      <c r="D2350" s="244"/>
      <c r="E2350" s="243"/>
      <c r="F2350" s="243"/>
      <c r="G2350" s="244"/>
      <c r="H2350" s="245"/>
      <c r="I2350" s="244"/>
      <c r="J2350" s="245"/>
      <c r="K2350" s="244"/>
      <c r="L2350" s="245"/>
      <c r="M2350" s="244"/>
      <c r="N2350" s="246"/>
      <c r="O2350" s="243"/>
      <c r="P2350" s="243"/>
      <c r="Q2350" s="243"/>
      <c r="R2350" s="244"/>
      <c r="S2350" s="247"/>
      <c r="T2350" s="70" t="str">
        <f t="shared" si="178"/>
        <v/>
      </c>
      <c r="U2350" s="71" t="str">
        <f t="shared" si="179"/>
        <v/>
      </c>
      <c r="V2350" s="71" t="str">
        <f t="shared" si="177"/>
        <v/>
      </c>
      <c r="W2350" s="71" t="str">
        <f>IF(U2350="","",SUM($U$18:U2350))</f>
        <v/>
      </c>
      <c r="X2350" s="71" t="str">
        <f>IF(U2350="","",IF(U2351="",SUM($U$18:U2350)-SUM($X$17:X2349)))</f>
        <v/>
      </c>
      <c r="Y2350" s="70" t="str">
        <f t="shared" si="180"/>
        <v/>
      </c>
      <c r="Z2350" s="71" t="str">
        <f t="shared" si="181"/>
        <v/>
      </c>
      <c r="AB2350" s="70"/>
    </row>
    <row r="2351" spans="2:28" s="71" customFormat="1" x14ac:dyDescent="0.3">
      <c r="B2351" s="242"/>
      <c r="C2351" s="243"/>
      <c r="D2351" s="244"/>
      <c r="E2351" s="243"/>
      <c r="F2351" s="243"/>
      <c r="G2351" s="244"/>
      <c r="H2351" s="245"/>
      <c r="I2351" s="244"/>
      <c r="J2351" s="245"/>
      <c r="K2351" s="244"/>
      <c r="L2351" s="245"/>
      <c r="M2351" s="244"/>
      <c r="N2351" s="246"/>
      <c r="O2351" s="243"/>
      <c r="P2351" s="243"/>
      <c r="Q2351" s="243"/>
      <c r="R2351" s="244"/>
      <c r="S2351" s="247"/>
      <c r="T2351" s="70" t="str">
        <f t="shared" si="178"/>
        <v/>
      </c>
      <c r="U2351" s="71" t="str">
        <f t="shared" si="179"/>
        <v/>
      </c>
      <c r="V2351" s="71" t="str">
        <f t="shared" si="177"/>
        <v/>
      </c>
      <c r="W2351" s="71" t="str">
        <f>IF(U2351="","",SUM($U$18:U2351))</f>
        <v/>
      </c>
      <c r="X2351" s="71" t="str">
        <f>IF(U2351="","",IF(U2352="",SUM($U$18:U2351)-SUM($X$17:X2350)))</f>
        <v/>
      </c>
      <c r="Y2351" s="70" t="str">
        <f t="shared" si="180"/>
        <v/>
      </c>
      <c r="Z2351" s="71" t="str">
        <f t="shared" si="181"/>
        <v/>
      </c>
      <c r="AB2351" s="70"/>
    </row>
    <row r="2352" spans="2:28" s="71" customFormat="1" x14ac:dyDescent="0.3">
      <c r="B2352" s="242"/>
      <c r="C2352" s="243"/>
      <c r="D2352" s="244"/>
      <c r="E2352" s="243"/>
      <c r="F2352" s="243"/>
      <c r="G2352" s="244"/>
      <c r="H2352" s="245"/>
      <c r="I2352" s="244"/>
      <c r="J2352" s="245"/>
      <c r="K2352" s="244"/>
      <c r="L2352" s="245"/>
      <c r="M2352" s="244"/>
      <c r="N2352" s="246"/>
      <c r="O2352" s="243"/>
      <c r="P2352" s="243"/>
      <c r="Q2352" s="243"/>
      <c r="R2352" s="244"/>
      <c r="S2352" s="247"/>
      <c r="T2352" s="70" t="str">
        <f t="shared" si="178"/>
        <v/>
      </c>
      <c r="U2352" s="71" t="str">
        <f t="shared" si="179"/>
        <v/>
      </c>
      <c r="V2352" s="71" t="str">
        <f t="shared" ref="V2352:V2415" si="182">IF(H2352="","",IF(M2352="",(H2352)*-1,IF(M2352=G2352,H2352/2*N2352-(H2352),IF(M2352=I2352,J2352/2*N2352-(H2352),IF(M2352=K2352,L2352/2*N2352-(H2352))))))</f>
        <v/>
      </c>
      <c r="W2352" s="71" t="str">
        <f>IF(U2352="","",SUM($U$18:U2352))</f>
        <v/>
      </c>
      <c r="X2352" s="71" t="str">
        <f>IF(U2352="","",IF(U2353="",SUM($U$18:U2352)-SUM($X$17:X2351)))</f>
        <v/>
      </c>
      <c r="Y2352" s="70" t="str">
        <f t="shared" si="180"/>
        <v/>
      </c>
      <c r="Z2352" s="71" t="str">
        <f t="shared" si="181"/>
        <v/>
      </c>
      <c r="AB2352" s="70"/>
    </row>
    <row r="2353" spans="2:28" s="71" customFormat="1" x14ac:dyDescent="0.3">
      <c r="B2353" s="242"/>
      <c r="C2353" s="243"/>
      <c r="D2353" s="244"/>
      <c r="E2353" s="243"/>
      <c r="F2353" s="243"/>
      <c r="G2353" s="244"/>
      <c r="H2353" s="245"/>
      <c r="I2353" s="244"/>
      <c r="J2353" s="245"/>
      <c r="K2353" s="244"/>
      <c r="L2353" s="245"/>
      <c r="M2353" s="244"/>
      <c r="N2353" s="246"/>
      <c r="O2353" s="243"/>
      <c r="P2353" s="243"/>
      <c r="Q2353" s="243"/>
      <c r="R2353" s="244"/>
      <c r="S2353" s="247"/>
      <c r="T2353" s="70" t="str">
        <f t="shared" si="178"/>
        <v/>
      </c>
      <c r="U2353" s="71" t="str">
        <f t="shared" si="179"/>
        <v/>
      </c>
      <c r="V2353" s="71" t="str">
        <f t="shared" si="182"/>
        <v/>
      </c>
      <c r="W2353" s="71" t="str">
        <f>IF(U2353="","",SUM($U$18:U2353))</f>
        <v/>
      </c>
      <c r="X2353" s="71" t="str">
        <f>IF(U2353="","",IF(U2354="",SUM($U$18:U2353)-SUM($X$17:X2352)))</f>
        <v/>
      </c>
      <c r="Y2353" s="70" t="str">
        <f t="shared" si="180"/>
        <v/>
      </c>
      <c r="Z2353" s="71" t="str">
        <f t="shared" si="181"/>
        <v/>
      </c>
      <c r="AB2353" s="70"/>
    </row>
    <row r="2354" spans="2:28" s="71" customFormat="1" x14ac:dyDescent="0.3">
      <c r="B2354" s="242"/>
      <c r="C2354" s="243"/>
      <c r="D2354" s="244"/>
      <c r="E2354" s="243"/>
      <c r="F2354" s="243"/>
      <c r="G2354" s="244"/>
      <c r="H2354" s="245"/>
      <c r="I2354" s="244"/>
      <c r="J2354" s="245"/>
      <c r="K2354" s="244"/>
      <c r="L2354" s="245"/>
      <c r="M2354" s="244"/>
      <c r="N2354" s="246"/>
      <c r="O2354" s="243"/>
      <c r="P2354" s="243"/>
      <c r="Q2354" s="243"/>
      <c r="R2354" s="244"/>
      <c r="S2354" s="247"/>
      <c r="T2354" s="70" t="str">
        <f t="shared" si="178"/>
        <v/>
      </c>
      <c r="U2354" s="71" t="str">
        <f t="shared" si="179"/>
        <v/>
      </c>
      <c r="V2354" s="71" t="str">
        <f t="shared" si="182"/>
        <v/>
      </c>
      <c r="W2354" s="71" t="str">
        <f>IF(U2354="","",SUM($U$18:U2354))</f>
        <v/>
      </c>
      <c r="X2354" s="71" t="str">
        <f>IF(U2354="","",IF(U2355="",SUM($U$18:U2354)-SUM($X$17:X2353)))</f>
        <v/>
      </c>
      <c r="Y2354" s="70" t="str">
        <f t="shared" si="180"/>
        <v/>
      </c>
      <c r="Z2354" s="71" t="str">
        <f t="shared" si="181"/>
        <v/>
      </c>
      <c r="AB2354" s="70"/>
    </row>
    <row r="2355" spans="2:28" s="71" customFormat="1" x14ac:dyDescent="0.3">
      <c r="B2355" s="242"/>
      <c r="C2355" s="243"/>
      <c r="D2355" s="244"/>
      <c r="E2355" s="243"/>
      <c r="F2355" s="243"/>
      <c r="G2355" s="244"/>
      <c r="H2355" s="245"/>
      <c r="I2355" s="244"/>
      <c r="J2355" s="245"/>
      <c r="K2355" s="244"/>
      <c r="L2355" s="245"/>
      <c r="M2355" s="244"/>
      <c r="N2355" s="246"/>
      <c r="O2355" s="243"/>
      <c r="P2355" s="243"/>
      <c r="Q2355" s="243"/>
      <c r="R2355" s="244"/>
      <c r="S2355" s="247"/>
      <c r="T2355" s="70" t="str">
        <f t="shared" si="178"/>
        <v/>
      </c>
      <c r="U2355" s="71" t="str">
        <f t="shared" si="179"/>
        <v/>
      </c>
      <c r="V2355" s="71" t="str">
        <f t="shared" si="182"/>
        <v/>
      </c>
      <c r="W2355" s="71" t="str">
        <f>IF(U2355="","",SUM($U$18:U2355))</f>
        <v/>
      </c>
      <c r="X2355" s="71" t="str">
        <f>IF(U2355="","",IF(U2356="",SUM($U$18:U2355)-SUM($X$17:X2354)))</f>
        <v/>
      </c>
      <c r="Y2355" s="70" t="str">
        <f t="shared" si="180"/>
        <v/>
      </c>
      <c r="Z2355" s="71" t="str">
        <f t="shared" si="181"/>
        <v/>
      </c>
      <c r="AB2355" s="70"/>
    </row>
    <row r="2356" spans="2:28" s="71" customFormat="1" x14ac:dyDescent="0.3">
      <c r="B2356" s="242"/>
      <c r="C2356" s="243"/>
      <c r="D2356" s="244"/>
      <c r="E2356" s="243"/>
      <c r="F2356" s="243"/>
      <c r="G2356" s="244"/>
      <c r="H2356" s="245"/>
      <c r="I2356" s="244"/>
      <c r="J2356" s="245"/>
      <c r="K2356" s="244"/>
      <c r="L2356" s="245"/>
      <c r="M2356" s="244"/>
      <c r="N2356" s="246"/>
      <c r="O2356" s="243"/>
      <c r="P2356" s="243"/>
      <c r="Q2356" s="243"/>
      <c r="R2356" s="244"/>
      <c r="S2356" s="247"/>
      <c r="T2356" s="70" t="str">
        <f t="shared" si="178"/>
        <v/>
      </c>
      <c r="U2356" s="71" t="str">
        <f t="shared" si="179"/>
        <v/>
      </c>
      <c r="V2356" s="71" t="str">
        <f t="shared" si="182"/>
        <v/>
      </c>
      <c r="W2356" s="71" t="str">
        <f>IF(U2356="","",SUM($U$18:U2356))</f>
        <v/>
      </c>
      <c r="X2356" s="71" t="str">
        <f>IF(U2356="","",IF(U2357="",SUM($U$18:U2356)-SUM($X$17:X2355)))</f>
        <v/>
      </c>
      <c r="Y2356" s="70" t="str">
        <f t="shared" si="180"/>
        <v/>
      </c>
      <c r="Z2356" s="71" t="str">
        <f t="shared" si="181"/>
        <v/>
      </c>
      <c r="AB2356" s="70"/>
    </row>
    <row r="2357" spans="2:28" s="71" customFormat="1" x14ac:dyDescent="0.3">
      <c r="B2357" s="242"/>
      <c r="C2357" s="243"/>
      <c r="D2357" s="244"/>
      <c r="E2357" s="243"/>
      <c r="F2357" s="243"/>
      <c r="G2357" s="244"/>
      <c r="H2357" s="245"/>
      <c r="I2357" s="244"/>
      <c r="J2357" s="245"/>
      <c r="K2357" s="244"/>
      <c r="L2357" s="245"/>
      <c r="M2357" s="244"/>
      <c r="N2357" s="246"/>
      <c r="O2357" s="243"/>
      <c r="P2357" s="243"/>
      <c r="Q2357" s="243"/>
      <c r="R2357" s="244"/>
      <c r="S2357" s="247"/>
      <c r="T2357" s="70" t="str">
        <f t="shared" si="178"/>
        <v/>
      </c>
      <c r="U2357" s="71" t="str">
        <f t="shared" si="179"/>
        <v/>
      </c>
      <c r="V2357" s="71" t="str">
        <f t="shared" si="182"/>
        <v/>
      </c>
      <c r="W2357" s="71" t="str">
        <f>IF(U2357="","",SUM($U$18:U2357))</f>
        <v/>
      </c>
      <c r="X2357" s="71" t="str">
        <f>IF(U2357="","",IF(U2358="",SUM($U$18:U2357)-SUM($X$17:X2356)))</f>
        <v/>
      </c>
      <c r="Y2357" s="70" t="str">
        <f t="shared" si="180"/>
        <v/>
      </c>
      <c r="Z2357" s="71" t="str">
        <f t="shared" si="181"/>
        <v/>
      </c>
      <c r="AB2357" s="70"/>
    </row>
    <row r="2358" spans="2:28" s="71" customFormat="1" x14ac:dyDescent="0.3">
      <c r="B2358" s="242"/>
      <c r="C2358" s="243"/>
      <c r="D2358" s="244"/>
      <c r="E2358" s="243"/>
      <c r="F2358" s="243"/>
      <c r="G2358" s="244"/>
      <c r="H2358" s="245"/>
      <c r="I2358" s="244"/>
      <c r="J2358" s="245"/>
      <c r="K2358" s="244"/>
      <c r="L2358" s="245"/>
      <c r="M2358" s="244"/>
      <c r="N2358" s="246"/>
      <c r="O2358" s="243"/>
      <c r="P2358" s="243"/>
      <c r="Q2358" s="243"/>
      <c r="R2358" s="244"/>
      <c r="S2358" s="247"/>
      <c r="T2358" s="70" t="str">
        <f t="shared" si="178"/>
        <v/>
      </c>
      <c r="U2358" s="71" t="str">
        <f t="shared" si="179"/>
        <v/>
      </c>
      <c r="V2358" s="71" t="str">
        <f t="shared" si="182"/>
        <v/>
      </c>
      <c r="W2358" s="71" t="str">
        <f>IF(U2358="","",SUM($U$18:U2358))</f>
        <v/>
      </c>
      <c r="X2358" s="71" t="str">
        <f>IF(U2358="","",IF(U2359="",SUM($U$18:U2358)-SUM($X$17:X2357)))</f>
        <v/>
      </c>
      <c r="Y2358" s="70" t="str">
        <f t="shared" si="180"/>
        <v/>
      </c>
      <c r="Z2358" s="71" t="str">
        <f t="shared" si="181"/>
        <v/>
      </c>
      <c r="AB2358" s="70"/>
    </row>
    <row r="2359" spans="2:28" s="71" customFormat="1" x14ac:dyDescent="0.3">
      <c r="B2359" s="242"/>
      <c r="C2359" s="243"/>
      <c r="D2359" s="244"/>
      <c r="E2359" s="243"/>
      <c r="F2359" s="243"/>
      <c r="G2359" s="244"/>
      <c r="H2359" s="245"/>
      <c r="I2359" s="244"/>
      <c r="J2359" s="245"/>
      <c r="K2359" s="244"/>
      <c r="L2359" s="245"/>
      <c r="M2359" s="244"/>
      <c r="N2359" s="246"/>
      <c r="O2359" s="243"/>
      <c r="P2359" s="243"/>
      <c r="Q2359" s="243"/>
      <c r="R2359" s="244"/>
      <c r="S2359" s="247"/>
      <c r="T2359" s="70" t="str">
        <f t="shared" si="178"/>
        <v/>
      </c>
      <c r="U2359" s="71" t="str">
        <f t="shared" si="179"/>
        <v/>
      </c>
      <c r="V2359" s="71" t="str">
        <f t="shared" si="182"/>
        <v/>
      </c>
      <c r="W2359" s="71" t="str">
        <f>IF(U2359="","",SUM($U$18:U2359))</f>
        <v/>
      </c>
      <c r="X2359" s="71" t="str">
        <f>IF(U2359="","",IF(U2360="",SUM($U$18:U2359)-SUM($X$17:X2358)))</f>
        <v/>
      </c>
      <c r="Y2359" s="70" t="str">
        <f t="shared" si="180"/>
        <v/>
      </c>
      <c r="Z2359" s="71" t="str">
        <f t="shared" si="181"/>
        <v/>
      </c>
      <c r="AB2359" s="70"/>
    </row>
    <row r="2360" spans="2:28" s="71" customFormat="1" x14ac:dyDescent="0.3">
      <c r="B2360" s="242"/>
      <c r="C2360" s="243"/>
      <c r="D2360" s="244"/>
      <c r="E2360" s="243"/>
      <c r="F2360" s="243"/>
      <c r="G2360" s="244"/>
      <c r="H2360" s="245"/>
      <c r="I2360" s="244"/>
      <c r="J2360" s="245"/>
      <c r="K2360" s="244"/>
      <c r="L2360" s="245"/>
      <c r="M2360" s="244"/>
      <c r="N2360" s="246"/>
      <c r="O2360" s="243"/>
      <c r="P2360" s="243"/>
      <c r="Q2360" s="243"/>
      <c r="R2360" s="244"/>
      <c r="S2360" s="247"/>
      <c r="T2360" s="70" t="str">
        <f t="shared" si="178"/>
        <v/>
      </c>
      <c r="U2360" s="71" t="str">
        <f t="shared" si="179"/>
        <v/>
      </c>
      <c r="V2360" s="71" t="str">
        <f t="shared" si="182"/>
        <v/>
      </c>
      <c r="W2360" s="71" t="str">
        <f>IF(U2360="","",SUM($U$18:U2360))</f>
        <v/>
      </c>
      <c r="X2360" s="71" t="str">
        <f>IF(U2360="","",IF(U2361="",SUM($U$18:U2360)-SUM($X$17:X2359)))</f>
        <v/>
      </c>
      <c r="Y2360" s="70" t="str">
        <f t="shared" si="180"/>
        <v/>
      </c>
      <c r="Z2360" s="71" t="str">
        <f t="shared" si="181"/>
        <v/>
      </c>
      <c r="AB2360" s="70"/>
    </row>
    <row r="2361" spans="2:28" s="71" customFormat="1" x14ac:dyDescent="0.3">
      <c r="B2361" s="242"/>
      <c r="C2361" s="243"/>
      <c r="D2361" s="244"/>
      <c r="E2361" s="243"/>
      <c r="F2361" s="243"/>
      <c r="G2361" s="244"/>
      <c r="H2361" s="245"/>
      <c r="I2361" s="244"/>
      <c r="J2361" s="245"/>
      <c r="K2361" s="244"/>
      <c r="L2361" s="245"/>
      <c r="M2361" s="244"/>
      <c r="N2361" s="246"/>
      <c r="O2361" s="243"/>
      <c r="P2361" s="243"/>
      <c r="Q2361" s="243"/>
      <c r="R2361" s="244"/>
      <c r="S2361" s="247"/>
      <c r="T2361" s="70" t="str">
        <f t="shared" si="178"/>
        <v/>
      </c>
      <c r="U2361" s="71" t="str">
        <f t="shared" si="179"/>
        <v/>
      </c>
      <c r="V2361" s="71" t="str">
        <f t="shared" si="182"/>
        <v/>
      </c>
      <c r="W2361" s="71" t="str">
        <f>IF(U2361="","",SUM($U$18:U2361))</f>
        <v/>
      </c>
      <c r="X2361" s="71" t="str">
        <f>IF(U2361="","",IF(U2362="",SUM($U$18:U2361)-SUM($X$17:X2360)))</f>
        <v/>
      </c>
      <c r="Y2361" s="70" t="str">
        <f t="shared" si="180"/>
        <v/>
      </c>
      <c r="Z2361" s="71" t="str">
        <f t="shared" si="181"/>
        <v/>
      </c>
      <c r="AB2361" s="70"/>
    </row>
    <row r="2362" spans="2:28" s="71" customFormat="1" x14ac:dyDescent="0.3">
      <c r="B2362" s="242"/>
      <c r="C2362" s="243"/>
      <c r="D2362" s="244"/>
      <c r="E2362" s="243"/>
      <c r="F2362" s="243"/>
      <c r="G2362" s="244"/>
      <c r="H2362" s="245"/>
      <c r="I2362" s="244"/>
      <c r="J2362" s="245"/>
      <c r="K2362" s="244"/>
      <c r="L2362" s="245"/>
      <c r="M2362" s="244"/>
      <c r="N2362" s="246"/>
      <c r="O2362" s="243"/>
      <c r="P2362" s="243"/>
      <c r="Q2362" s="243"/>
      <c r="R2362" s="244"/>
      <c r="S2362" s="247"/>
      <c r="T2362" s="70" t="str">
        <f t="shared" si="178"/>
        <v/>
      </c>
      <c r="U2362" s="71" t="str">
        <f t="shared" si="179"/>
        <v/>
      </c>
      <c r="V2362" s="71" t="str">
        <f t="shared" si="182"/>
        <v/>
      </c>
      <c r="W2362" s="71" t="str">
        <f>IF(U2362="","",SUM($U$18:U2362))</f>
        <v/>
      </c>
      <c r="X2362" s="71" t="str">
        <f>IF(U2362="","",IF(U2363="",SUM($U$18:U2362)-SUM($X$17:X2361)))</f>
        <v/>
      </c>
      <c r="Y2362" s="70" t="str">
        <f t="shared" si="180"/>
        <v/>
      </c>
      <c r="Z2362" s="71" t="str">
        <f t="shared" si="181"/>
        <v/>
      </c>
      <c r="AB2362" s="70"/>
    </row>
    <row r="2363" spans="2:28" s="71" customFormat="1" x14ac:dyDescent="0.3">
      <c r="B2363" s="242"/>
      <c r="C2363" s="243"/>
      <c r="D2363" s="244"/>
      <c r="E2363" s="243"/>
      <c r="F2363" s="243"/>
      <c r="G2363" s="244"/>
      <c r="H2363" s="245"/>
      <c r="I2363" s="244"/>
      <c r="J2363" s="245"/>
      <c r="K2363" s="244"/>
      <c r="L2363" s="245"/>
      <c r="M2363" s="244"/>
      <c r="N2363" s="246"/>
      <c r="O2363" s="243"/>
      <c r="P2363" s="243"/>
      <c r="Q2363" s="243"/>
      <c r="R2363" s="244"/>
      <c r="S2363" s="247"/>
      <c r="T2363" s="70" t="str">
        <f t="shared" si="178"/>
        <v/>
      </c>
      <c r="U2363" s="71" t="str">
        <f t="shared" si="179"/>
        <v/>
      </c>
      <c r="V2363" s="71" t="str">
        <f t="shared" si="182"/>
        <v/>
      </c>
      <c r="W2363" s="71" t="str">
        <f>IF(U2363="","",SUM($U$18:U2363))</f>
        <v/>
      </c>
      <c r="X2363" s="71" t="str">
        <f>IF(U2363="","",IF(U2364="",SUM($U$18:U2363)-SUM($X$17:X2362)))</f>
        <v/>
      </c>
      <c r="Y2363" s="70" t="str">
        <f t="shared" si="180"/>
        <v/>
      </c>
      <c r="Z2363" s="71" t="str">
        <f t="shared" si="181"/>
        <v/>
      </c>
      <c r="AB2363" s="70"/>
    </row>
    <row r="2364" spans="2:28" s="71" customFormat="1" x14ac:dyDescent="0.3">
      <c r="B2364" s="242"/>
      <c r="C2364" s="243"/>
      <c r="D2364" s="244"/>
      <c r="E2364" s="243"/>
      <c r="F2364" s="243"/>
      <c r="G2364" s="244"/>
      <c r="H2364" s="245"/>
      <c r="I2364" s="244"/>
      <c r="J2364" s="245"/>
      <c r="K2364" s="244"/>
      <c r="L2364" s="245"/>
      <c r="M2364" s="244"/>
      <c r="N2364" s="246"/>
      <c r="O2364" s="243"/>
      <c r="P2364" s="243"/>
      <c r="Q2364" s="243"/>
      <c r="R2364" s="244"/>
      <c r="S2364" s="247"/>
      <c r="T2364" s="70" t="str">
        <f t="shared" si="178"/>
        <v/>
      </c>
      <c r="U2364" s="71" t="str">
        <f t="shared" si="179"/>
        <v/>
      </c>
      <c r="V2364" s="71" t="str">
        <f t="shared" si="182"/>
        <v/>
      </c>
      <c r="W2364" s="71" t="str">
        <f>IF(U2364="","",SUM($U$18:U2364))</f>
        <v/>
      </c>
      <c r="X2364" s="71" t="str">
        <f>IF(U2364="","",IF(U2365="",SUM($U$18:U2364)-SUM($X$17:X2363)))</f>
        <v/>
      </c>
      <c r="Y2364" s="70" t="str">
        <f t="shared" si="180"/>
        <v/>
      </c>
      <c r="Z2364" s="71" t="str">
        <f t="shared" si="181"/>
        <v/>
      </c>
      <c r="AB2364" s="70"/>
    </row>
    <row r="2365" spans="2:28" s="71" customFormat="1" x14ac:dyDescent="0.3">
      <c r="B2365" s="242"/>
      <c r="C2365" s="243"/>
      <c r="D2365" s="244"/>
      <c r="E2365" s="243"/>
      <c r="F2365" s="243"/>
      <c r="G2365" s="244"/>
      <c r="H2365" s="245"/>
      <c r="I2365" s="244"/>
      <c r="J2365" s="245"/>
      <c r="K2365" s="244"/>
      <c r="L2365" s="245"/>
      <c r="M2365" s="244"/>
      <c r="N2365" s="246"/>
      <c r="O2365" s="243"/>
      <c r="P2365" s="243"/>
      <c r="Q2365" s="243"/>
      <c r="R2365" s="244"/>
      <c r="S2365" s="247"/>
      <c r="T2365" s="70" t="str">
        <f t="shared" si="178"/>
        <v/>
      </c>
      <c r="U2365" s="71" t="str">
        <f t="shared" si="179"/>
        <v/>
      </c>
      <c r="V2365" s="71" t="str">
        <f t="shared" si="182"/>
        <v/>
      </c>
      <c r="W2365" s="71" t="str">
        <f>IF(U2365="","",SUM($U$18:U2365))</f>
        <v/>
      </c>
      <c r="X2365" s="71" t="str">
        <f>IF(U2365="","",IF(U2366="",SUM($U$18:U2365)-SUM($X$17:X2364)))</f>
        <v/>
      </c>
      <c r="Y2365" s="70" t="str">
        <f t="shared" si="180"/>
        <v/>
      </c>
      <c r="Z2365" s="71" t="str">
        <f t="shared" si="181"/>
        <v/>
      </c>
      <c r="AB2365" s="70"/>
    </row>
    <row r="2366" spans="2:28" s="71" customFormat="1" x14ac:dyDescent="0.3">
      <c r="B2366" s="242"/>
      <c r="C2366" s="243"/>
      <c r="D2366" s="244"/>
      <c r="E2366" s="243"/>
      <c r="F2366" s="243"/>
      <c r="G2366" s="244"/>
      <c r="H2366" s="245"/>
      <c r="I2366" s="244"/>
      <c r="J2366" s="245"/>
      <c r="K2366" s="244"/>
      <c r="L2366" s="245"/>
      <c r="M2366" s="244"/>
      <c r="N2366" s="246"/>
      <c r="O2366" s="243"/>
      <c r="P2366" s="243"/>
      <c r="Q2366" s="243"/>
      <c r="R2366" s="244"/>
      <c r="S2366" s="247"/>
      <c r="T2366" s="70" t="str">
        <f t="shared" si="178"/>
        <v/>
      </c>
      <c r="U2366" s="71" t="str">
        <f t="shared" si="179"/>
        <v/>
      </c>
      <c r="V2366" s="71" t="str">
        <f t="shared" si="182"/>
        <v/>
      </c>
      <c r="W2366" s="71" t="str">
        <f>IF(U2366="","",SUM($U$18:U2366))</f>
        <v/>
      </c>
      <c r="X2366" s="71" t="str">
        <f>IF(U2366="","",IF(U2367="",SUM($U$18:U2366)-SUM($X$17:X2365)))</f>
        <v/>
      </c>
      <c r="Y2366" s="70" t="str">
        <f t="shared" si="180"/>
        <v/>
      </c>
      <c r="Z2366" s="71" t="str">
        <f t="shared" si="181"/>
        <v/>
      </c>
      <c r="AB2366" s="70"/>
    </row>
    <row r="2367" spans="2:28" s="71" customFormat="1" x14ac:dyDescent="0.3">
      <c r="B2367" s="242"/>
      <c r="C2367" s="243"/>
      <c r="D2367" s="244"/>
      <c r="E2367" s="243"/>
      <c r="F2367" s="243"/>
      <c r="G2367" s="244"/>
      <c r="H2367" s="245"/>
      <c r="I2367" s="244"/>
      <c r="J2367" s="245"/>
      <c r="K2367" s="244"/>
      <c r="L2367" s="245"/>
      <c r="M2367" s="244"/>
      <c r="N2367" s="246"/>
      <c r="O2367" s="243"/>
      <c r="P2367" s="243"/>
      <c r="Q2367" s="243"/>
      <c r="R2367" s="244"/>
      <c r="S2367" s="247"/>
      <c r="T2367" s="70" t="str">
        <f t="shared" si="178"/>
        <v/>
      </c>
      <c r="U2367" s="71" t="str">
        <f t="shared" si="179"/>
        <v/>
      </c>
      <c r="V2367" s="71" t="str">
        <f t="shared" si="182"/>
        <v/>
      </c>
      <c r="W2367" s="71" t="str">
        <f>IF(U2367="","",SUM($U$18:U2367))</f>
        <v/>
      </c>
      <c r="X2367" s="71" t="str">
        <f>IF(U2367="","",IF(U2368="",SUM($U$18:U2367)-SUM($X$17:X2366)))</f>
        <v/>
      </c>
      <c r="Y2367" s="70" t="str">
        <f t="shared" si="180"/>
        <v/>
      </c>
      <c r="Z2367" s="71" t="str">
        <f t="shared" si="181"/>
        <v/>
      </c>
      <c r="AB2367" s="70"/>
    </row>
    <row r="2368" spans="2:28" s="71" customFormat="1" x14ac:dyDescent="0.3">
      <c r="B2368" s="242"/>
      <c r="C2368" s="243"/>
      <c r="D2368" s="244"/>
      <c r="E2368" s="243"/>
      <c r="F2368" s="243"/>
      <c r="G2368" s="244"/>
      <c r="H2368" s="245"/>
      <c r="I2368" s="244"/>
      <c r="J2368" s="245"/>
      <c r="K2368" s="244"/>
      <c r="L2368" s="245"/>
      <c r="M2368" s="244"/>
      <c r="N2368" s="246"/>
      <c r="O2368" s="243"/>
      <c r="P2368" s="243"/>
      <c r="Q2368" s="243"/>
      <c r="R2368" s="244"/>
      <c r="S2368" s="247"/>
      <c r="T2368" s="70" t="str">
        <f t="shared" si="178"/>
        <v/>
      </c>
      <c r="U2368" s="71" t="str">
        <f t="shared" si="179"/>
        <v/>
      </c>
      <c r="V2368" s="71" t="str">
        <f t="shared" si="182"/>
        <v/>
      </c>
      <c r="W2368" s="71" t="str">
        <f>IF(U2368="","",SUM($U$18:U2368))</f>
        <v/>
      </c>
      <c r="X2368" s="71" t="str">
        <f>IF(U2368="","",IF(U2369="",SUM($U$18:U2368)-SUM($X$17:X2367)))</f>
        <v/>
      </c>
      <c r="Y2368" s="70" t="str">
        <f t="shared" si="180"/>
        <v/>
      </c>
      <c r="Z2368" s="71" t="str">
        <f t="shared" si="181"/>
        <v/>
      </c>
      <c r="AB2368" s="70"/>
    </row>
    <row r="2369" spans="2:28" s="71" customFormat="1" x14ac:dyDescent="0.3">
      <c r="B2369" s="242"/>
      <c r="C2369" s="243"/>
      <c r="D2369" s="244"/>
      <c r="E2369" s="243"/>
      <c r="F2369" s="243"/>
      <c r="G2369" s="244"/>
      <c r="H2369" s="245"/>
      <c r="I2369" s="244"/>
      <c r="J2369" s="245"/>
      <c r="K2369" s="244"/>
      <c r="L2369" s="245"/>
      <c r="M2369" s="244"/>
      <c r="N2369" s="246"/>
      <c r="O2369" s="243"/>
      <c r="P2369" s="243"/>
      <c r="Q2369" s="243"/>
      <c r="R2369" s="244"/>
      <c r="S2369" s="247"/>
      <c r="T2369" s="70" t="str">
        <f t="shared" si="178"/>
        <v/>
      </c>
      <c r="U2369" s="71" t="str">
        <f t="shared" si="179"/>
        <v/>
      </c>
      <c r="V2369" s="71" t="str">
        <f t="shared" si="182"/>
        <v/>
      </c>
      <c r="W2369" s="71" t="str">
        <f>IF(U2369="","",SUM($U$18:U2369))</f>
        <v/>
      </c>
      <c r="X2369" s="71" t="str">
        <f>IF(U2369="","",IF(U2370="",SUM($U$18:U2369)-SUM($X$17:X2368)))</f>
        <v/>
      </c>
      <c r="Y2369" s="70" t="str">
        <f t="shared" si="180"/>
        <v/>
      </c>
      <c r="Z2369" s="71" t="str">
        <f t="shared" si="181"/>
        <v/>
      </c>
      <c r="AB2369" s="70"/>
    </row>
    <row r="2370" spans="2:28" s="71" customFormat="1" x14ac:dyDescent="0.3">
      <c r="B2370" s="242"/>
      <c r="C2370" s="243"/>
      <c r="D2370" s="244"/>
      <c r="E2370" s="243"/>
      <c r="F2370" s="243"/>
      <c r="G2370" s="244"/>
      <c r="H2370" s="245"/>
      <c r="I2370" s="244"/>
      <c r="J2370" s="245"/>
      <c r="K2370" s="244"/>
      <c r="L2370" s="245"/>
      <c r="M2370" s="244"/>
      <c r="N2370" s="246"/>
      <c r="O2370" s="243"/>
      <c r="P2370" s="243"/>
      <c r="Q2370" s="243"/>
      <c r="R2370" s="244"/>
      <c r="S2370" s="247"/>
      <c r="T2370" s="70" t="str">
        <f t="shared" si="178"/>
        <v/>
      </c>
      <c r="U2370" s="71" t="str">
        <f t="shared" si="179"/>
        <v/>
      </c>
      <c r="V2370" s="71" t="str">
        <f t="shared" si="182"/>
        <v/>
      </c>
      <c r="W2370" s="71" t="str">
        <f>IF(U2370="","",SUM($U$18:U2370))</f>
        <v/>
      </c>
      <c r="X2370" s="71" t="str">
        <f>IF(U2370="","",IF(U2371="",SUM($U$18:U2370)-SUM($X$17:X2369)))</f>
        <v/>
      </c>
      <c r="Y2370" s="70" t="str">
        <f t="shared" si="180"/>
        <v/>
      </c>
      <c r="Z2370" s="71" t="str">
        <f t="shared" si="181"/>
        <v/>
      </c>
      <c r="AB2370" s="70"/>
    </row>
    <row r="2371" spans="2:28" s="71" customFormat="1" x14ac:dyDescent="0.3">
      <c r="B2371" s="242"/>
      <c r="C2371" s="243"/>
      <c r="D2371" s="244"/>
      <c r="E2371" s="243"/>
      <c r="F2371" s="243"/>
      <c r="G2371" s="244"/>
      <c r="H2371" s="245"/>
      <c r="I2371" s="244"/>
      <c r="J2371" s="245"/>
      <c r="K2371" s="244"/>
      <c r="L2371" s="245"/>
      <c r="M2371" s="244"/>
      <c r="N2371" s="246"/>
      <c r="O2371" s="243"/>
      <c r="P2371" s="243"/>
      <c r="Q2371" s="243"/>
      <c r="R2371" s="244"/>
      <c r="S2371" s="247"/>
      <c r="T2371" s="70" t="str">
        <f t="shared" si="178"/>
        <v/>
      </c>
      <c r="U2371" s="71" t="str">
        <f t="shared" si="179"/>
        <v/>
      </c>
      <c r="V2371" s="71" t="str">
        <f t="shared" si="182"/>
        <v/>
      </c>
      <c r="W2371" s="71" t="str">
        <f>IF(U2371="","",SUM($U$18:U2371))</f>
        <v/>
      </c>
      <c r="X2371" s="71" t="str">
        <f>IF(U2371="","",IF(U2372="",SUM($U$18:U2371)-SUM($X$17:X2370)))</f>
        <v/>
      </c>
      <c r="Y2371" s="70" t="str">
        <f t="shared" si="180"/>
        <v/>
      </c>
      <c r="Z2371" s="71" t="str">
        <f t="shared" si="181"/>
        <v/>
      </c>
      <c r="AB2371" s="70"/>
    </row>
    <row r="2372" spans="2:28" s="71" customFormat="1" x14ac:dyDescent="0.3">
      <c r="B2372" s="242"/>
      <c r="C2372" s="243"/>
      <c r="D2372" s="244"/>
      <c r="E2372" s="243"/>
      <c r="F2372" s="243"/>
      <c r="G2372" s="244"/>
      <c r="H2372" s="245"/>
      <c r="I2372" s="244"/>
      <c r="J2372" s="245"/>
      <c r="K2372" s="244"/>
      <c r="L2372" s="245"/>
      <c r="M2372" s="244"/>
      <c r="N2372" s="246"/>
      <c r="O2372" s="243"/>
      <c r="P2372" s="243"/>
      <c r="Q2372" s="243"/>
      <c r="R2372" s="244"/>
      <c r="S2372" s="247"/>
      <c r="T2372" s="70" t="str">
        <f t="shared" si="178"/>
        <v/>
      </c>
      <c r="U2372" s="71" t="str">
        <f t="shared" si="179"/>
        <v/>
      </c>
      <c r="V2372" s="71" t="str">
        <f t="shared" si="182"/>
        <v/>
      </c>
      <c r="W2372" s="71" t="str">
        <f>IF(U2372="","",SUM($U$18:U2372))</f>
        <v/>
      </c>
      <c r="X2372" s="71" t="str">
        <f>IF(U2372="","",IF(U2373="",SUM($U$18:U2372)-SUM($X$17:X2371)))</f>
        <v/>
      </c>
      <c r="Y2372" s="70" t="str">
        <f t="shared" si="180"/>
        <v/>
      </c>
      <c r="Z2372" s="71" t="str">
        <f t="shared" si="181"/>
        <v/>
      </c>
      <c r="AB2372" s="70"/>
    </row>
    <row r="2373" spans="2:28" s="71" customFormat="1" x14ac:dyDescent="0.3">
      <c r="B2373" s="242"/>
      <c r="C2373" s="243"/>
      <c r="D2373" s="244"/>
      <c r="E2373" s="243"/>
      <c r="F2373" s="243"/>
      <c r="G2373" s="244"/>
      <c r="H2373" s="245"/>
      <c r="I2373" s="244"/>
      <c r="J2373" s="245"/>
      <c r="K2373" s="244"/>
      <c r="L2373" s="245"/>
      <c r="M2373" s="244"/>
      <c r="N2373" s="246"/>
      <c r="O2373" s="243"/>
      <c r="P2373" s="243"/>
      <c r="Q2373" s="243"/>
      <c r="R2373" s="244"/>
      <c r="S2373" s="247"/>
      <c r="T2373" s="70" t="str">
        <f t="shared" si="178"/>
        <v/>
      </c>
      <c r="U2373" s="71" t="str">
        <f t="shared" si="179"/>
        <v/>
      </c>
      <c r="V2373" s="71" t="str">
        <f t="shared" si="182"/>
        <v/>
      </c>
      <c r="W2373" s="71" t="str">
        <f>IF(U2373="","",SUM($U$18:U2373))</f>
        <v/>
      </c>
      <c r="X2373" s="71" t="str">
        <f>IF(U2373="","",IF(U2374="",SUM($U$18:U2373)-SUM($X$17:X2372)))</f>
        <v/>
      </c>
      <c r="Y2373" s="70" t="str">
        <f t="shared" si="180"/>
        <v/>
      </c>
      <c r="Z2373" s="71" t="str">
        <f t="shared" si="181"/>
        <v/>
      </c>
      <c r="AB2373" s="70"/>
    </row>
    <row r="2374" spans="2:28" s="71" customFormat="1" x14ac:dyDescent="0.3">
      <c r="B2374" s="242"/>
      <c r="C2374" s="243"/>
      <c r="D2374" s="244"/>
      <c r="E2374" s="243"/>
      <c r="F2374" s="243"/>
      <c r="G2374" s="244"/>
      <c r="H2374" s="245"/>
      <c r="I2374" s="244"/>
      <c r="J2374" s="245"/>
      <c r="K2374" s="244"/>
      <c r="L2374" s="245"/>
      <c r="M2374" s="244"/>
      <c r="N2374" s="246"/>
      <c r="O2374" s="243"/>
      <c r="P2374" s="243"/>
      <c r="Q2374" s="243"/>
      <c r="R2374" s="244"/>
      <c r="S2374" s="247"/>
      <c r="T2374" s="70" t="str">
        <f t="shared" si="178"/>
        <v/>
      </c>
      <c r="U2374" s="71" t="str">
        <f t="shared" si="179"/>
        <v/>
      </c>
      <c r="V2374" s="71" t="str">
        <f t="shared" si="182"/>
        <v/>
      </c>
      <c r="W2374" s="71" t="str">
        <f>IF(U2374="","",SUM($U$18:U2374))</f>
        <v/>
      </c>
      <c r="X2374" s="71" t="str">
        <f>IF(U2374="","",IF(U2375="",SUM($U$18:U2374)-SUM($X$17:X2373)))</f>
        <v/>
      </c>
      <c r="Y2374" s="70" t="str">
        <f t="shared" si="180"/>
        <v/>
      </c>
      <c r="Z2374" s="71" t="str">
        <f t="shared" si="181"/>
        <v/>
      </c>
      <c r="AB2374" s="70"/>
    </row>
    <row r="2375" spans="2:28" s="71" customFormat="1" x14ac:dyDescent="0.3">
      <c r="B2375" s="242"/>
      <c r="C2375" s="243"/>
      <c r="D2375" s="244"/>
      <c r="E2375" s="243"/>
      <c r="F2375" s="243"/>
      <c r="G2375" s="244"/>
      <c r="H2375" s="245"/>
      <c r="I2375" s="244"/>
      <c r="J2375" s="245"/>
      <c r="K2375" s="244"/>
      <c r="L2375" s="245"/>
      <c r="M2375" s="244"/>
      <c r="N2375" s="246"/>
      <c r="O2375" s="243"/>
      <c r="P2375" s="243"/>
      <c r="Q2375" s="243"/>
      <c r="R2375" s="244"/>
      <c r="S2375" s="247"/>
      <c r="T2375" s="70" t="str">
        <f t="shared" si="178"/>
        <v/>
      </c>
      <c r="U2375" s="71" t="str">
        <f t="shared" si="179"/>
        <v/>
      </c>
      <c r="V2375" s="71" t="str">
        <f t="shared" si="182"/>
        <v/>
      </c>
      <c r="W2375" s="71" t="str">
        <f>IF(U2375="","",SUM($U$18:U2375))</f>
        <v/>
      </c>
      <c r="X2375" s="71" t="str">
        <f>IF(U2375="","",IF(U2376="",SUM($U$18:U2375)-SUM($X$17:X2374)))</f>
        <v/>
      </c>
      <c r="Y2375" s="70" t="str">
        <f t="shared" si="180"/>
        <v/>
      </c>
      <c r="Z2375" s="71" t="str">
        <f t="shared" si="181"/>
        <v/>
      </c>
      <c r="AB2375" s="70"/>
    </row>
    <row r="2376" spans="2:28" s="71" customFormat="1" x14ac:dyDescent="0.3">
      <c r="B2376" s="242"/>
      <c r="C2376" s="243"/>
      <c r="D2376" s="244"/>
      <c r="E2376" s="243"/>
      <c r="F2376" s="243"/>
      <c r="G2376" s="244"/>
      <c r="H2376" s="245"/>
      <c r="I2376" s="244"/>
      <c r="J2376" s="245"/>
      <c r="K2376" s="244"/>
      <c r="L2376" s="245"/>
      <c r="M2376" s="244"/>
      <c r="N2376" s="246"/>
      <c r="O2376" s="243"/>
      <c r="P2376" s="243"/>
      <c r="Q2376" s="243"/>
      <c r="R2376" s="244"/>
      <c r="S2376" s="247"/>
      <c r="T2376" s="70" t="str">
        <f t="shared" si="178"/>
        <v/>
      </c>
      <c r="U2376" s="71" t="str">
        <f t="shared" si="179"/>
        <v/>
      </c>
      <c r="V2376" s="71" t="str">
        <f t="shared" si="182"/>
        <v/>
      </c>
      <c r="W2376" s="71" t="str">
        <f>IF(U2376="","",SUM($U$18:U2376))</f>
        <v/>
      </c>
      <c r="X2376" s="71" t="str">
        <f>IF(U2376="","",IF(U2377="",SUM($U$18:U2376)-SUM($X$17:X2375)))</f>
        <v/>
      </c>
      <c r="Y2376" s="70" t="str">
        <f t="shared" si="180"/>
        <v/>
      </c>
      <c r="Z2376" s="71" t="str">
        <f t="shared" si="181"/>
        <v/>
      </c>
      <c r="AB2376" s="70"/>
    </row>
    <row r="2377" spans="2:28" s="71" customFormat="1" x14ac:dyDescent="0.3">
      <c r="B2377" s="242"/>
      <c r="C2377" s="243"/>
      <c r="D2377" s="244"/>
      <c r="E2377" s="243"/>
      <c r="F2377" s="243"/>
      <c r="G2377" s="244"/>
      <c r="H2377" s="245"/>
      <c r="I2377" s="244"/>
      <c r="J2377" s="245"/>
      <c r="K2377" s="244"/>
      <c r="L2377" s="245"/>
      <c r="M2377" s="244"/>
      <c r="N2377" s="246"/>
      <c r="O2377" s="243"/>
      <c r="P2377" s="243"/>
      <c r="Q2377" s="243"/>
      <c r="R2377" s="244"/>
      <c r="S2377" s="247"/>
      <c r="T2377" s="70" t="str">
        <f t="shared" si="178"/>
        <v/>
      </c>
      <c r="U2377" s="71" t="str">
        <f t="shared" si="179"/>
        <v/>
      </c>
      <c r="V2377" s="71" t="str">
        <f t="shared" si="182"/>
        <v/>
      </c>
      <c r="W2377" s="71" t="str">
        <f>IF(U2377="","",SUM($U$18:U2377))</f>
        <v/>
      </c>
      <c r="X2377" s="71" t="str">
        <f>IF(U2377="","",IF(U2378="",SUM($U$18:U2377)-SUM($X$17:X2376)))</f>
        <v/>
      </c>
      <c r="Y2377" s="70" t="str">
        <f t="shared" si="180"/>
        <v/>
      </c>
      <c r="Z2377" s="71" t="str">
        <f t="shared" si="181"/>
        <v/>
      </c>
      <c r="AB2377" s="70"/>
    </row>
    <row r="2378" spans="2:28" s="71" customFormat="1" x14ac:dyDescent="0.3">
      <c r="B2378" s="242"/>
      <c r="C2378" s="243"/>
      <c r="D2378" s="244"/>
      <c r="E2378" s="243"/>
      <c r="F2378" s="243"/>
      <c r="G2378" s="244"/>
      <c r="H2378" s="245"/>
      <c r="I2378" s="244"/>
      <c r="J2378" s="245"/>
      <c r="K2378" s="244"/>
      <c r="L2378" s="245"/>
      <c r="M2378" s="244"/>
      <c r="N2378" s="246"/>
      <c r="O2378" s="243"/>
      <c r="P2378" s="243"/>
      <c r="Q2378" s="243"/>
      <c r="R2378" s="244"/>
      <c r="S2378" s="247"/>
      <c r="T2378" s="70" t="str">
        <f t="shared" si="178"/>
        <v/>
      </c>
      <c r="U2378" s="71" t="str">
        <f t="shared" si="179"/>
        <v/>
      </c>
      <c r="V2378" s="71" t="str">
        <f t="shared" si="182"/>
        <v/>
      </c>
      <c r="W2378" s="71" t="str">
        <f>IF(U2378="","",SUM($U$18:U2378))</f>
        <v/>
      </c>
      <c r="X2378" s="71" t="str">
        <f>IF(U2378="","",IF(U2379="",SUM($U$18:U2378)-SUM($X$17:X2377)))</f>
        <v/>
      </c>
      <c r="Y2378" s="70" t="str">
        <f t="shared" si="180"/>
        <v/>
      </c>
      <c r="Z2378" s="71" t="str">
        <f t="shared" si="181"/>
        <v/>
      </c>
      <c r="AB2378" s="70"/>
    </row>
    <row r="2379" spans="2:28" s="71" customFormat="1" x14ac:dyDescent="0.3">
      <c r="B2379" s="242"/>
      <c r="C2379" s="243"/>
      <c r="D2379" s="244"/>
      <c r="E2379" s="243"/>
      <c r="F2379" s="243"/>
      <c r="G2379" s="244"/>
      <c r="H2379" s="245"/>
      <c r="I2379" s="244"/>
      <c r="J2379" s="245"/>
      <c r="K2379" s="244"/>
      <c r="L2379" s="245"/>
      <c r="M2379" s="244"/>
      <c r="N2379" s="246"/>
      <c r="O2379" s="243"/>
      <c r="P2379" s="243"/>
      <c r="Q2379" s="243"/>
      <c r="R2379" s="244"/>
      <c r="S2379" s="247"/>
      <c r="T2379" s="70" t="str">
        <f t="shared" si="178"/>
        <v/>
      </c>
      <c r="U2379" s="71" t="str">
        <f t="shared" si="179"/>
        <v/>
      </c>
      <c r="V2379" s="71" t="str">
        <f t="shared" si="182"/>
        <v/>
      </c>
      <c r="W2379" s="71" t="str">
        <f>IF(U2379="","",SUM($U$18:U2379))</f>
        <v/>
      </c>
      <c r="X2379" s="71" t="str">
        <f>IF(U2379="","",IF(U2380="",SUM($U$18:U2379)-SUM($X$17:X2378)))</f>
        <v/>
      </c>
      <c r="Y2379" s="70" t="str">
        <f t="shared" si="180"/>
        <v/>
      </c>
      <c r="Z2379" s="71" t="str">
        <f t="shared" si="181"/>
        <v/>
      </c>
      <c r="AB2379" s="70"/>
    </row>
    <row r="2380" spans="2:28" s="71" customFormat="1" x14ac:dyDescent="0.3">
      <c r="B2380" s="242"/>
      <c r="C2380" s="243"/>
      <c r="D2380" s="244"/>
      <c r="E2380" s="243"/>
      <c r="F2380" s="243"/>
      <c r="G2380" s="244"/>
      <c r="H2380" s="245"/>
      <c r="I2380" s="244"/>
      <c r="J2380" s="245"/>
      <c r="K2380" s="244"/>
      <c r="L2380" s="245"/>
      <c r="M2380" s="244"/>
      <c r="N2380" s="246"/>
      <c r="O2380" s="243"/>
      <c r="P2380" s="243"/>
      <c r="Q2380" s="243"/>
      <c r="R2380" s="244"/>
      <c r="S2380" s="247"/>
      <c r="T2380" s="70" t="str">
        <f t="shared" si="178"/>
        <v/>
      </c>
      <c r="U2380" s="71" t="str">
        <f t="shared" si="179"/>
        <v/>
      </c>
      <c r="V2380" s="71" t="str">
        <f t="shared" si="182"/>
        <v/>
      </c>
      <c r="W2380" s="71" t="str">
        <f>IF(U2380="","",SUM($U$18:U2380))</f>
        <v/>
      </c>
      <c r="X2380" s="71" t="str">
        <f>IF(U2380="","",IF(U2381="",SUM($U$18:U2380)-SUM($X$17:X2379)))</f>
        <v/>
      </c>
      <c r="Y2380" s="70" t="str">
        <f t="shared" si="180"/>
        <v/>
      </c>
      <c r="Z2380" s="71" t="str">
        <f t="shared" si="181"/>
        <v/>
      </c>
      <c r="AB2380" s="70"/>
    </row>
    <row r="2381" spans="2:28" s="71" customFormat="1" x14ac:dyDescent="0.3">
      <c r="B2381" s="242"/>
      <c r="C2381" s="243"/>
      <c r="D2381" s="244"/>
      <c r="E2381" s="243"/>
      <c r="F2381" s="243"/>
      <c r="G2381" s="244"/>
      <c r="H2381" s="245"/>
      <c r="I2381" s="244"/>
      <c r="J2381" s="245"/>
      <c r="K2381" s="244"/>
      <c r="L2381" s="245"/>
      <c r="M2381" s="244"/>
      <c r="N2381" s="246"/>
      <c r="O2381" s="243"/>
      <c r="P2381" s="243"/>
      <c r="Q2381" s="243"/>
      <c r="R2381" s="244"/>
      <c r="S2381" s="247"/>
      <c r="T2381" s="70" t="str">
        <f t="shared" si="178"/>
        <v/>
      </c>
      <c r="U2381" s="71" t="str">
        <f t="shared" si="179"/>
        <v/>
      </c>
      <c r="V2381" s="71" t="str">
        <f t="shared" si="182"/>
        <v/>
      </c>
      <c r="W2381" s="71" t="str">
        <f>IF(U2381="","",SUM($U$18:U2381))</f>
        <v/>
      </c>
      <c r="X2381" s="71" t="str">
        <f>IF(U2381="","",IF(U2382="",SUM($U$18:U2381)-SUM($X$17:X2380)))</f>
        <v/>
      </c>
      <c r="Y2381" s="70" t="str">
        <f t="shared" si="180"/>
        <v/>
      </c>
      <c r="Z2381" s="71" t="str">
        <f t="shared" si="181"/>
        <v/>
      </c>
      <c r="AB2381" s="70"/>
    </row>
    <row r="2382" spans="2:28" s="71" customFormat="1" x14ac:dyDescent="0.3">
      <c r="B2382" s="242"/>
      <c r="C2382" s="243"/>
      <c r="D2382" s="244"/>
      <c r="E2382" s="243"/>
      <c r="F2382" s="243"/>
      <c r="G2382" s="244"/>
      <c r="H2382" s="245"/>
      <c r="I2382" s="244"/>
      <c r="J2382" s="245"/>
      <c r="K2382" s="244"/>
      <c r="L2382" s="245"/>
      <c r="M2382" s="244"/>
      <c r="N2382" s="246"/>
      <c r="O2382" s="243"/>
      <c r="P2382" s="243"/>
      <c r="Q2382" s="243"/>
      <c r="R2382" s="244"/>
      <c r="S2382" s="247"/>
      <c r="T2382" s="70" t="str">
        <f t="shared" si="178"/>
        <v/>
      </c>
      <c r="U2382" s="71" t="str">
        <f t="shared" si="179"/>
        <v/>
      </c>
      <c r="V2382" s="71" t="str">
        <f t="shared" si="182"/>
        <v/>
      </c>
      <c r="W2382" s="71" t="str">
        <f>IF(U2382="","",SUM($U$18:U2382))</f>
        <v/>
      </c>
      <c r="X2382" s="71" t="str">
        <f>IF(U2382="","",IF(U2383="",SUM($U$18:U2382)-SUM($X$17:X2381)))</f>
        <v/>
      </c>
      <c r="Y2382" s="70" t="str">
        <f t="shared" si="180"/>
        <v/>
      </c>
      <c r="Z2382" s="71" t="str">
        <f t="shared" si="181"/>
        <v/>
      </c>
      <c r="AB2382" s="70"/>
    </row>
    <row r="2383" spans="2:28" s="71" customFormat="1" x14ac:dyDescent="0.3">
      <c r="B2383" s="242"/>
      <c r="C2383" s="243"/>
      <c r="D2383" s="244"/>
      <c r="E2383" s="243"/>
      <c r="F2383" s="243"/>
      <c r="G2383" s="244"/>
      <c r="H2383" s="245"/>
      <c r="I2383" s="244"/>
      <c r="J2383" s="245"/>
      <c r="K2383" s="244"/>
      <c r="L2383" s="245"/>
      <c r="M2383" s="244"/>
      <c r="N2383" s="246"/>
      <c r="O2383" s="243"/>
      <c r="P2383" s="243"/>
      <c r="Q2383" s="243"/>
      <c r="R2383" s="244"/>
      <c r="S2383" s="247"/>
      <c r="T2383" s="70" t="str">
        <f t="shared" si="178"/>
        <v/>
      </c>
      <c r="U2383" s="71" t="str">
        <f t="shared" si="179"/>
        <v/>
      </c>
      <c r="V2383" s="71" t="str">
        <f t="shared" si="182"/>
        <v/>
      </c>
      <c r="W2383" s="71" t="str">
        <f>IF(U2383="","",SUM($U$18:U2383))</f>
        <v/>
      </c>
      <c r="X2383" s="71" t="str">
        <f>IF(U2383="","",IF(U2384="",SUM($U$18:U2383)-SUM($X$17:X2382)))</f>
        <v/>
      </c>
      <c r="Y2383" s="70" t="str">
        <f t="shared" si="180"/>
        <v/>
      </c>
      <c r="Z2383" s="71" t="str">
        <f t="shared" si="181"/>
        <v/>
      </c>
      <c r="AB2383" s="70"/>
    </row>
    <row r="2384" spans="2:28" s="71" customFormat="1" x14ac:dyDescent="0.3">
      <c r="B2384" s="242"/>
      <c r="C2384" s="243"/>
      <c r="D2384" s="244"/>
      <c r="E2384" s="243"/>
      <c r="F2384" s="243"/>
      <c r="G2384" s="244"/>
      <c r="H2384" s="245"/>
      <c r="I2384" s="244"/>
      <c r="J2384" s="245"/>
      <c r="K2384" s="244"/>
      <c r="L2384" s="245"/>
      <c r="M2384" s="244"/>
      <c r="N2384" s="246"/>
      <c r="O2384" s="243"/>
      <c r="P2384" s="243"/>
      <c r="Q2384" s="243"/>
      <c r="R2384" s="244"/>
      <c r="S2384" s="247"/>
      <c r="T2384" s="70" t="str">
        <f t="shared" si="178"/>
        <v/>
      </c>
      <c r="U2384" s="71" t="str">
        <f t="shared" si="179"/>
        <v/>
      </c>
      <c r="V2384" s="71" t="str">
        <f t="shared" si="182"/>
        <v/>
      </c>
      <c r="W2384" s="71" t="str">
        <f>IF(U2384="","",SUM($U$18:U2384))</f>
        <v/>
      </c>
      <c r="X2384" s="71" t="str">
        <f>IF(U2384="","",IF(U2385="",SUM($U$18:U2384)-SUM($X$17:X2383)))</f>
        <v/>
      </c>
      <c r="Y2384" s="70" t="str">
        <f t="shared" si="180"/>
        <v/>
      </c>
      <c r="Z2384" s="71" t="str">
        <f t="shared" si="181"/>
        <v/>
      </c>
      <c r="AB2384" s="70"/>
    </row>
    <row r="2385" spans="2:28" s="71" customFormat="1" x14ac:dyDescent="0.3">
      <c r="B2385" s="242"/>
      <c r="C2385" s="243"/>
      <c r="D2385" s="244"/>
      <c r="E2385" s="243"/>
      <c r="F2385" s="243"/>
      <c r="G2385" s="244"/>
      <c r="H2385" s="245"/>
      <c r="I2385" s="244"/>
      <c r="J2385" s="245"/>
      <c r="K2385" s="244"/>
      <c r="L2385" s="245"/>
      <c r="M2385" s="244"/>
      <c r="N2385" s="246"/>
      <c r="O2385" s="243"/>
      <c r="P2385" s="243"/>
      <c r="Q2385" s="243"/>
      <c r="R2385" s="244"/>
      <c r="S2385" s="247"/>
      <c r="T2385" s="70" t="str">
        <f t="shared" si="178"/>
        <v/>
      </c>
      <c r="U2385" s="71" t="str">
        <f t="shared" si="179"/>
        <v/>
      </c>
      <c r="V2385" s="71" t="str">
        <f t="shared" si="182"/>
        <v/>
      </c>
      <c r="W2385" s="71" t="str">
        <f>IF(U2385="","",SUM($U$18:U2385))</f>
        <v/>
      </c>
      <c r="X2385" s="71" t="str">
        <f>IF(U2385="","",IF(U2386="",SUM($U$18:U2385)-SUM($X$17:X2384)))</f>
        <v/>
      </c>
      <c r="Y2385" s="70" t="str">
        <f t="shared" si="180"/>
        <v/>
      </c>
      <c r="Z2385" s="71" t="str">
        <f t="shared" si="181"/>
        <v/>
      </c>
      <c r="AB2385" s="70"/>
    </row>
    <row r="2386" spans="2:28" s="71" customFormat="1" x14ac:dyDescent="0.3">
      <c r="B2386" s="242"/>
      <c r="C2386" s="243"/>
      <c r="D2386" s="244"/>
      <c r="E2386" s="243"/>
      <c r="F2386" s="243"/>
      <c r="G2386" s="244"/>
      <c r="H2386" s="245"/>
      <c r="I2386" s="244"/>
      <c r="J2386" s="245"/>
      <c r="K2386" s="244"/>
      <c r="L2386" s="245"/>
      <c r="M2386" s="244"/>
      <c r="N2386" s="246"/>
      <c r="O2386" s="243"/>
      <c r="P2386" s="243"/>
      <c r="Q2386" s="243"/>
      <c r="R2386" s="244"/>
      <c r="S2386" s="247"/>
      <c r="T2386" s="70" t="str">
        <f t="shared" si="178"/>
        <v/>
      </c>
      <c r="U2386" s="71" t="str">
        <f t="shared" si="179"/>
        <v/>
      </c>
      <c r="V2386" s="71" t="str">
        <f t="shared" si="182"/>
        <v/>
      </c>
      <c r="W2386" s="71" t="str">
        <f>IF(U2386="","",SUM($U$18:U2386))</f>
        <v/>
      </c>
      <c r="X2386" s="71" t="str">
        <f>IF(U2386="","",IF(U2387="",SUM($U$18:U2386)-SUM($X$17:X2385)))</f>
        <v/>
      </c>
      <c r="Y2386" s="70" t="str">
        <f t="shared" si="180"/>
        <v/>
      </c>
      <c r="Z2386" s="71" t="str">
        <f t="shared" si="181"/>
        <v/>
      </c>
      <c r="AB2386" s="70"/>
    </row>
    <row r="2387" spans="2:28" s="71" customFormat="1" x14ac:dyDescent="0.3">
      <c r="B2387" s="242"/>
      <c r="C2387" s="243"/>
      <c r="D2387" s="244"/>
      <c r="E2387" s="243"/>
      <c r="F2387" s="243"/>
      <c r="G2387" s="244"/>
      <c r="H2387" s="245"/>
      <c r="I2387" s="244"/>
      <c r="J2387" s="245"/>
      <c r="K2387" s="244"/>
      <c r="L2387" s="245"/>
      <c r="M2387" s="244"/>
      <c r="N2387" s="246"/>
      <c r="O2387" s="243"/>
      <c r="P2387" s="243"/>
      <c r="Q2387" s="243"/>
      <c r="R2387" s="244"/>
      <c r="S2387" s="247"/>
      <c r="T2387" s="70" t="str">
        <f t="shared" ref="T2387:T2450" si="183">IF(N2387&lt;0,"",IF(N2387="","",(N2387-2)/2))</f>
        <v/>
      </c>
      <c r="U2387" s="71" t="str">
        <f t="shared" ref="U2387:U2450" si="184">IF(H2387="","",IF(M2387="",(H2387+J2387+L2387)*-1,IF(M2387=G2387,H2387/2*N2387-(H2387+J2387+L2387),IF(M2387=I2387,J2387/2*N2387-(H2387+J2387+L2387),IF(M2387=K2387,L2387/2*N2387-(H2387+J2387+L2387))))))</f>
        <v/>
      </c>
      <c r="V2387" s="71" t="str">
        <f t="shared" si="182"/>
        <v/>
      </c>
      <c r="W2387" s="71" t="str">
        <f>IF(U2387="","",SUM($U$18:U2387))</f>
        <v/>
      </c>
      <c r="X2387" s="71" t="str">
        <f>IF(U2387="","",IF(U2388="",SUM($U$18:U2387)-SUM($X$17:X2386)))</f>
        <v/>
      </c>
      <c r="Y2387" s="70" t="str">
        <f t="shared" ref="Y2387:Y2450" si="185">IF(O2387="","",IF(M2387="","",IF(G2387=M2387,O2387,IF(I2387=M2387,P2387,IF(K2387=M2387,Q2387)))))</f>
        <v/>
      </c>
      <c r="Z2387" s="71" t="str">
        <f t="shared" si="181"/>
        <v/>
      </c>
      <c r="AB2387" s="70"/>
    </row>
    <row r="2388" spans="2:28" s="71" customFormat="1" x14ac:dyDescent="0.3">
      <c r="B2388" s="242"/>
      <c r="C2388" s="243"/>
      <c r="D2388" s="244"/>
      <c r="E2388" s="243"/>
      <c r="F2388" s="243"/>
      <c r="G2388" s="244"/>
      <c r="H2388" s="245"/>
      <c r="I2388" s="244"/>
      <c r="J2388" s="245"/>
      <c r="K2388" s="244"/>
      <c r="L2388" s="245"/>
      <c r="M2388" s="244"/>
      <c r="N2388" s="246"/>
      <c r="O2388" s="243"/>
      <c r="P2388" s="243"/>
      <c r="Q2388" s="243"/>
      <c r="R2388" s="244"/>
      <c r="S2388" s="247"/>
      <c r="T2388" s="70" t="str">
        <f t="shared" si="183"/>
        <v/>
      </c>
      <c r="U2388" s="71" t="str">
        <f t="shared" si="184"/>
        <v/>
      </c>
      <c r="V2388" s="71" t="str">
        <f t="shared" si="182"/>
        <v/>
      </c>
      <c r="W2388" s="71" t="str">
        <f>IF(U2388="","",SUM($U$18:U2388))</f>
        <v/>
      </c>
      <c r="X2388" s="71" t="str">
        <f>IF(U2388="","",IF(U2389="",SUM($U$18:U2388)-SUM($X$17:X2387)))</f>
        <v/>
      </c>
      <c r="Y2388" s="70" t="str">
        <f t="shared" si="185"/>
        <v/>
      </c>
      <c r="Z2388" s="71" t="str">
        <f t="shared" si="181"/>
        <v/>
      </c>
      <c r="AB2388" s="70"/>
    </row>
    <row r="2389" spans="2:28" s="71" customFormat="1" x14ac:dyDescent="0.3">
      <c r="B2389" s="242"/>
      <c r="C2389" s="243"/>
      <c r="D2389" s="244"/>
      <c r="E2389" s="243"/>
      <c r="F2389" s="243"/>
      <c r="G2389" s="244"/>
      <c r="H2389" s="245"/>
      <c r="I2389" s="244"/>
      <c r="J2389" s="245"/>
      <c r="K2389" s="244"/>
      <c r="L2389" s="245"/>
      <c r="M2389" s="244"/>
      <c r="N2389" s="246"/>
      <c r="O2389" s="243"/>
      <c r="P2389" s="243"/>
      <c r="Q2389" s="243"/>
      <c r="R2389" s="244"/>
      <c r="S2389" s="247"/>
      <c r="T2389" s="70" t="str">
        <f t="shared" si="183"/>
        <v/>
      </c>
      <c r="U2389" s="71" t="str">
        <f t="shared" si="184"/>
        <v/>
      </c>
      <c r="V2389" s="71" t="str">
        <f t="shared" si="182"/>
        <v/>
      </c>
      <c r="W2389" s="71" t="str">
        <f>IF(U2389="","",SUM($U$18:U2389))</f>
        <v/>
      </c>
      <c r="X2389" s="71" t="str">
        <f>IF(U2389="","",IF(U2390="",SUM($U$18:U2389)-SUM($X$17:X2388)))</f>
        <v/>
      </c>
      <c r="Y2389" s="70" t="str">
        <f t="shared" si="185"/>
        <v/>
      </c>
      <c r="Z2389" s="71" t="str">
        <f t="shared" si="181"/>
        <v/>
      </c>
      <c r="AB2389" s="70"/>
    </row>
    <row r="2390" spans="2:28" s="71" customFormat="1" x14ac:dyDescent="0.3">
      <c r="B2390" s="242"/>
      <c r="C2390" s="243"/>
      <c r="D2390" s="244"/>
      <c r="E2390" s="243"/>
      <c r="F2390" s="243"/>
      <c r="G2390" s="244"/>
      <c r="H2390" s="245"/>
      <c r="I2390" s="244"/>
      <c r="J2390" s="245"/>
      <c r="K2390" s="244"/>
      <c r="L2390" s="245"/>
      <c r="M2390" s="244"/>
      <c r="N2390" s="246"/>
      <c r="O2390" s="243"/>
      <c r="P2390" s="243"/>
      <c r="Q2390" s="243"/>
      <c r="R2390" s="244"/>
      <c r="S2390" s="247"/>
      <c r="T2390" s="70" t="str">
        <f t="shared" si="183"/>
        <v/>
      </c>
      <c r="U2390" s="71" t="str">
        <f t="shared" si="184"/>
        <v/>
      </c>
      <c r="V2390" s="71" t="str">
        <f t="shared" si="182"/>
        <v/>
      </c>
      <c r="W2390" s="71" t="str">
        <f>IF(U2390="","",SUM($U$18:U2390))</f>
        <v/>
      </c>
      <c r="X2390" s="71" t="str">
        <f>IF(U2390="","",IF(U2391="",SUM($U$18:U2390)-SUM($X$17:X2389)))</f>
        <v/>
      </c>
      <c r="Y2390" s="70" t="str">
        <f t="shared" si="185"/>
        <v/>
      </c>
      <c r="Z2390" s="71" t="str">
        <f t="shared" si="181"/>
        <v/>
      </c>
      <c r="AB2390" s="70"/>
    </row>
    <row r="2391" spans="2:28" s="71" customFormat="1" x14ac:dyDescent="0.3">
      <c r="B2391" s="242"/>
      <c r="C2391" s="243"/>
      <c r="D2391" s="244"/>
      <c r="E2391" s="243"/>
      <c r="F2391" s="243"/>
      <c r="G2391" s="244"/>
      <c r="H2391" s="245"/>
      <c r="I2391" s="244"/>
      <c r="J2391" s="245"/>
      <c r="K2391" s="244"/>
      <c r="L2391" s="245"/>
      <c r="M2391" s="244"/>
      <c r="N2391" s="246"/>
      <c r="O2391" s="243"/>
      <c r="P2391" s="243"/>
      <c r="Q2391" s="243"/>
      <c r="R2391" s="244"/>
      <c r="S2391" s="247"/>
      <c r="T2391" s="70" t="str">
        <f t="shared" si="183"/>
        <v/>
      </c>
      <c r="U2391" s="71" t="str">
        <f t="shared" si="184"/>
        <v/>
      </c>
      <c r="V2391" s="71" t="str">
        <f t="shared" si="182"/>
        <v/>
      </c>
      <c r="W2391" s="71" t="str">
        <f>IF(U2391="","",SUM($U$18:U2391))</f>
        <v/>
      </c>
      <c r="X2391" s="71" t="str">
        <f>IF(U2391="","",IF(U2392="",SUM($U$18:U2391)-SUM($X$17:X2390)))</f>
        <v/>
      </c>
      <c r="Y2391" s="70" t="str">
        <f t="shared" si="185"/>
        <v/>
      </c>
      <c r="Z2391" s="71" t="str">
        <f t="shared" ref="Z2391:Z2454" si="186">(IF(C2391="","",IF(N2391="","",IF(U2391&lt;0,SUM(H2391+J2391+L2391+U2391),IF(U2391=0,SUM(H2391+J2391+L2391+U2391),IF(U2391=0,"",IF(U2391&gt;0,SUM(H2391+J2391+L2391+U2391))))))))</f>
        <v/>
      </c>
      <c r="AB2391" s="70"/>
    </row>
    <row r="2392" spans="2:28" s="71" customFormat="1" x14ac:dyDescent="0.3">
      <c r="B2392" s="242"/>
      <c r="C2392" s="243"/>
      <c r="D2392" s="244"/>
      <c r="E2392" s="243"/>
      <c r="F2392" s="243"/>
      <c r="G2392" s="244"/>
      <c r="H2392" s="245"/>
      <c r="I2392" s="244"/>
      <c r="J2392" s="245"/>
      <c r="K2392" s="244"/>
      <c r="L2392" s="245"/>
      <c r="M2392" s="244"/>
      <c r="N2392" s="246"/>
      <c r="O2392" s="243"/>
      <c r="P2392" s="243"/>
      <c r="Q2392" s="243"/>
      <c r="R2392" s="244"/>
      <c r="S2392" s="247"/>
      <c r="T2392" s="70" t="str">
        <f t="shared" si="183"/>
        <v/>
      </c>
      <c r="U2392" s="71" t="str">
        <f t="shared" si="184"/>
        <v/>
      </c>
      <c r="V2392" s="71" t="str">
        <f t="shared" si="182"/>
        <v/>
      </c>
      <c r="W2392" s="71" t="str">
        <f>IF(U2392="","",SUM($U$18:U2392))</f>
        <v/>
      </c>
      <c r="X2392" s="71" t="str">
        <f>IF(U2392="","",IF(U2393="",SUM($U$18:U2392)-SUM($X$17:X2391)))</f>
        <v/>
      </c>
      <c r="Y2392" s="70" t="str">
        <f t="shared" si="185"/>
        <v/>
      </c>
      <c r="Z2392" s="71" t="str">
        <f t="shared" si="186"/>
        <v/>
      </c>
      <c r="AB2392" s="70"/>
    </row>
    <row r="2393" spans="2:28" s="71" customFormat="1" x14ac:dyDescent="0.3">
      <c r="B2393" s="242"/>
      <c r="C2393" s="243"/>
      <c r="D2393" s="244"/>
      <c r="E2393" s="243"/>
      <c r="F2393" s="243"/>
      <c r="G2393" s="244"/>
      <c r="H2393" s="245"/>
      <c r="I2393" s="244"/>
      <c r="J2393" s="245"/>
      <c r="K2393" s="244"/>
      <c r="L2393" s="245"/>
      <c r="M2393" s="244"/>
      <c r="N2393" s="246"/>
      <c r="O2393" s="243"/>
      <c r="P2393" s="243"/>
      <c r="Q2393" s="243"/>
      <c r="R2393" s="244"/>
      <c r="S2393" s="247"/>
      <c r="T2393" s="70" t="str">
        <f t="shared" si="183"/>
        <v/>
      </c>
      <c r="U2393" s="71" t="str">
        <f t="shared" si="184"/>
        <v/>
      </c>
      <c r="V2393" s="71" t="str">
        <f t="shared" si="182"/>
        <v/>
      </c>
      <c r="W2393" s="71" t="str">
        <f>IF(U2393="","",SUM($U$18:U2393))</f>
        <v/>
      </c>
      <c r="X2393" s="71" t="str">
        <f>IF(U2393="","",IF(U2394="",SUM($U$18:U2393)-SUM($X$17:X2392)))</f>
        <v/>
      </c>
      <c r="Y2393" s="70" t="str">
        <f t="shared" si="185"/>
        <v/>
      </c>
      <c r="Z2393" s="71" t="str">
        <f t="shared" si="186"/>
        <v/>
      </c>
      <c r="AB2393" s="70"/>
    </row>
    <row r="2394" spans="2:28" s="71" customFormat="1" x14ac:dyDescent="0.3">
      <c r="B2394" s="242"/>
      <c r="C2394" s="243"/>
      <c r="D2394" s="244"/>
      <c r="E2394" s="243"/>
      <c r="F2394" s="243"/>
      <c r="G2394" s="244"/>
      <c r="H2394" s="245"/>
      <c r="I2394" s="244"/>
      <c r="J2394" s="245"/>
      <c r="K2394" s="244"/>
      <c r="L2394" s="245"/>
      <c r="M2394" s="244"/>
      <c r="N2394" s="246"/>
      <c r="O2394" s="243"/>
      <c r="P2394" s="243"/>
      <c r="Q2394" s="243"/>
      <c r="R2394" s="244"/>
      <c r="S2394" s="247"/>
      <c r="T2394" s="70" t="str">
        <f t="shared" si="183"/>
        <v/>
      </c>
      <c r="U2394" s="71" t="str">
        <f t="shared" si="184"/>
        <v/>
      </c>
      <c r="V2394" s="71" t="str">
        <f t="shared" si="182"/>
        <v/>
      </c>
      <c r="W2394" s="71" t="str">
        <f>IF(U2394="","",SUM($U$18:U2394))</f>
        <v/>
      </c>
      <c r="X2394" s="71" t="str">
        <f>IF(U2394="","",IF(U2395="",SUM($U$18:U2394)-SUM($X$17:X2393)))</f>
        <v/>
      </c>
      <c r="Y2394" s="70" t="str">
        <f t="shared" si="185"/>
        <v/>
      </c>
      <c r="Z2394" s="71" t="str">
        <f t="shared" si="186"/>
        <v/>
      </c>
      <c r="AB2394" s="70"/>
    </row>
    <row r="2395" spans="2:28" s="71" customFormat="1" x14ac:dyDescent="0.3">
      <c r="B2395" s="242"/>
      <c r="C2395" s="243"/>
      <c r="D2395" s="244"/>
      <c r="E2395" s="243"/>
      <c r="F2395" s="243"/>
      <c r="G2395" s="244"/>
      <c r="H2395" s="245"/>
      <c r="I2395" s="244"/>
      <c r="J2395" s="245"/>
      <c r="K2395" s="244"/>
      <c r="L2395" s="245"/>
      <c r="M2395" s="244"/>
      <c r="N2395" s="246"/>
      <c r="O2395" s="243"/>
      <c r="P2395" s="243"/>
      <c r="Q2395" s="243"/>
      <c r="R2395" s="244"/>
      <c r="S2395" s="247"/>
      <c r="T2395" s="70" t="str">
        <f t="shared" si="183"/>
        <v/>
      </c>
      <c r="U2395" s="71" t="str">
        <f t="shared" si="184"/>
        <v/>
      </c>
      <c r="V2395" s="71" t="str">
        <f t="shared" si="182"/>
        <v/>
      </c>
      <c r="W2395" s="71" t="str">
        <f>IF(U2395="","",SUM($U$18:U2395))</f>
        <v/>
      </c>
      <c r="X2395" s="71" t="str">
        <f>IF(U2395="","",IF(U2396="",SUM($U$18:U2395)-SUM($X$17:X2394)))</f>
        <v/>
      </c>
      <c r="Y2395" s="70" t="str">
        <f t="shared" si="185"/>
        <v/>
      </c>
      <c r="Z2395" s="71" t="str">
        <f t="shared" si="186"/>
        <v/>
      </c>
      <c r="AB2395" s="70"/>
    </row>
    <row r="2396" spans="2:28" s="71" customFormat="1" x14ac:dyDescent="0.3">
      <c r="B2396" s="242"/>
      <c r="C2396" s="243"/>
      <c r="D2396" s="244"/>
      <c r="E2396" s="243"/>
      <c r="F2396" s="243"/>
      <c r="G2396" s="244"/>
      <c r="H2396" s="245"/>
      <c r="I2396" s="244"/>
      <c r="J2396" s="245"/>
      <c r="K2396" s="244"/>
      <c r="L2396" s="245"/>
      <c r="M2396" s="244"/>
      <c r="N2396" s="246"/>
      <c r="O2396" s="243"/>
      <c r="P2396" s="243"/>
      <c r="Q2396" s="243"/>
      <c r="R2396" s="244"/>
      <c r="S2396" s="247"/>
      <c r="T2396" s="70" t="str">
        <f t="shared" si="183"/>
        <v/>
      </c>
      <c r="U2396" s="71" t="str">
        <f t="shared" si="184"/>
        <v/>
      </c>
      <c r="V2396" s="71" t="str">
        <f t="shared" si="182"/>
        <v/>
      </c>
      <c r="W2396" s="71" t="str">
        <f>IF(U2396="","",SUM($U$18:U2396))</f>
        <v/>
      </c>
      <c r="X2396" s="71" t="str">
        <f>IF(U2396="","",IF(U2397="",SUM($U$18:U2396)-SUM($X$17:X2395)))</f>
        <v/>
      </c>
      <c r="Y2396" s="70" t="str">
        <f t="shared" si="185"/>
        <v/>
      </c>
      <c r="Z2396" s="71" t="str">
        <f t="shared" si="186"/>
        <v/>
      </c>
      <c r="AB2396" s="70"/>
    </row>
    <row r="2397" spans="2:28" s="71" customFormat="1" x14ac:dyDescent="0.3">
      <c r="B2397" s="242"/>
      <c r="C2397" s="243"/>
      <c r="D2397" s="244"/>
      <c r="E2397" s="243"/>
      <c r="F2397" s="243"/>
      <c r="G2397" s="244"/>
      <c r="H2397" s="245"/>
      <c r="I2397" s="244"/>
      <c r="J2397" s="245"/>
      <c r="K2397" s="244"/>
      <c r="L2397" s="245"/>
      <c r="M2397" s="244"/>
      <c r="N2397" s="246"/>
      <c r="O2397" s="243"/>
      <c r="P2397" s="243"/>
      <c r="Q2397" s="243"/>
      <c r="R2397" s="244"/>
      <c r="S2397" s="247"/>
      <c r="T2397" s="70" t="str">
        <f t="shared" si="183"/>
        <v/>
      </c>
      <c r="U2397" s="71" t="str">
        <f t="shared" si="184"/>
        <v/>
      </c>
      <c r="V2397" s="71" t="str">
        <f t="shared" si="182"/>
        <v/>
      </c>
      <c r="W2397" s="71" t="str">
        <f>IF(U2397="","",SUM($U$18:U2397))</f>
        <v/>
      </c>
      <c r="X2397" s="71" t="str">
        <f>IF(U2397="","",IF(U2398="",SUM($U$18:U2397)-SUM($X$17:X2396)))</f>
        <v/>
      </c>
      <c r="Y2397" s="70" t="str">
        <f t="shared" si="185"/>
        <v/>
      </c>
      <c r="Z2397" s="71" t="str">
        <f t="shared" si="186"/>
        <v/>
      </c>
      <c r="AB2397" s="70"/>
    </row>
    <row r="2398" spans="2:28" s="71" customFormat="1" x14ac:dyDescent="0.3">
      <c r="B2398" s="242"/>
      <c r="C2398" s="243"/>
      <c r="D2398" s="244"/>
      <c r="E2398" s="243"/>
      <c r="F2398" s="243"/>
      <c r="G2398" s="244"/>
      <c r="H2398" s="245"/>
      <c r="I2398" s="244"/>
      <c r="J2398" s="245"/>
      <c r="K2398" s="244"/>
      <c r="L2398" s="245"/>
      <c r="M2398" s="244"/>
      <c r="N2398" s="246"/>
      <c r="O2398" s="243"/>
      <c r="P2398" s="243"/>
      <c r="Q2398" s="243"/>
      <c r="R2398" s="244"/>
      <c r="S2398" s="247"/>
      <c r="T2398" s="70" t="str">
        <f t="shared" si="183"/>
        <v/>
      </c>
      <c r="U2398" s="71" t="str">
        <f t="shared" si="184"/>
        <v/>
      </c>
      <c r="V2398" s="71" t="str">
        <f t="shared" si="182"/>
        <v/>
      </c>
      <c r="W2398" s="71" t="str">
        <f>IF(U2398="","",SUM($U$18:U2398))</f>
        <v/>
      </c>
      <c r="X2398" s="71" t="str">
        <f>IF(U2398="","",IF(U2399="",SUM($U$18:U2398)-SUM($X$17:X2397)))</f>
        <v/>
      </c>
      <c r="Y2398" s="70" t="str">
        <f t="shared" si="185"/>
        <v/>
      </c>
      <c r="Z2398" s="71" t="str">
        <f t="shared" si="186"/>
        <v/>
      </c>
      <c r="AB2398" s="70"/>
    </row>
    <row r="2399" spans="2:28" s="71" customFormat="1" x14ac:dyDescent="0.3">
      <c r="B2399" s="242"/>
      <c r="C2399" s="243"/>
      <c r="D2399" s="244"/>
      <c r="E2399" s="243"/>
      <c r="F2399" s="243"/>
      <c r="G2399" s="244"/>
      <c r="H2399" s="245"/>
      <c r="I2399" s="244"/>
      <c r="J2399" s="245"/>
      <c r="K2399" s="244"/>
      <c r="L2399" s="245"/>
      <c r="M2399" s="244"/>
      <c r="N2399" s="246"/>
      <c r="O2399" s="243"/>
      <c r="P2399" s="243"/>
      <c r="Q2399" s="243"/>
      <c r="R2399" s="244"/>
      <c r="S2399" s="247"/>
      <c r="T2399" s="70" t="str">
        <f t="shared" si="183"/>
        <v/>
      </c>
      <c r="U2399" s="71" t="str">
        <f t="shared" si="184"/>
        <v/>
      </c>
      <c r="V2399" s="71" t="str">
        <f t="shared" si="182"/>
        <v/>
      </c>
      <c r="W2399" s="71" t="str">
        <f>IF(U2399="","",SUM($U$18:U2399))</f>
        <v/>
      </c>
      <c r="X2399" s="71" t="str">
        <f>IF(U2399="","",IF(U2400="",SUM($U$18:U2399)-SUM($X$17:X2398)))</f>
        <v/>
      </c>
      <c r="Y2399" s="70" t="str">
        <f t="shared" si="185"/>
        <v/>
      </c>
      <c r="Z2399" s="71" t="str">
        <f t="shared" si="186"/>
        <v/>
      </c>
      <c r="AB2399" s="70"/>
    </row>
    <row r="2400" spans="2:28" s="71" customFormat="1" x14ac:dyDescent="0.3">
      <c r="B2400" s="242"/>
      <c r="C2400" s="243"/>
      <c r="D2400" s="244"/>
      <c r="E2400" s="243"/>
      <c r="F2400" s="243"/>
      <c r="G2400" s="244"/>
      <c r="H2400" s="245"/>
      <c r="I2400" s="244"/>
      <c r="J2400" s="245"/>
      <c r="K2400" s="244"/>
      <c r="L2400" s="245"/>
      <c r="M2400" s="244"/>
      <c r="N2400" s="246"/>
      <c r="O2400" s="243"/>
      <c r="P2400" s="243"/>
      <c r="Q2400" s="243"/>
      <c r="R2400" s="244"/>
      <c r="S2400" s="247"/>
      <c r="T2400" s="70" t="str">
        <f t="shared" si="183"/>
        <v/>
      </c>
      <c r="U2400" s="71" t="str">
        <f t="shared" si="184"/>
        <v/>
      </c>
      <c r="V2400" s="71" t="str">
        <f t="shared" si="182"/>
        <v/>
      </c>
      <c r="W2400" s="71" t="str">
        <f>IF(U2400="","",SUM($U$18:U2400))</f>
        <v/>
      </c>
      <c r="X2400" s="71" t="str">
        <f>IF(U2400="","",IF(U2401="",SUM($U$18:U2400)-SUM($X$17:X2399)))</f>
        <v/>
      </c>
      <c r="Y2400" s="70" t="str">
        <f t="shared" si="185"/>
        <v/>
      </c>
      <c r="Z2400" s="71" t="str">
        <f t="shared" si="186"/>
        <v/>
      </c>
      <c r="AB2400" s="70"/>
    </row>
    <row r="2401" spans="2:28" s="71" customFormat="1" x14ac:dyDescent="0.3">
      <c r="B2401" s="242"/>
      <c r="C2401" s="243"/>
      <c r="D2401" s="244"/>
      <c r="E2401" s="243"/>
      <c r="F2401" s="243"/>
      <c r="G2401" s="244"/>
      <c r="H2401" s="245"/>
      <c r="I2401" s="244"/>
      <c r="J2401" s="245"/>
      <c r="K2401" s="244"/>
      <c r="L2401" s="245"/>
      <c r="M2401" s="244"/>
      <c r="N2401" s="246"/>
      <c r="O2401" s="243"/>
      <c r="P2401" s="243"/>
      <c r="Q2401" s="243"/>
      <c r="R2401" s="244"/>
      <c r="S2401" s="247"/>
      <c r="T2401" s="70" t="str">
        <f t="shared" si="183"/>
        <v/>
      </c>
      <c r="U2401" s="71" t="str">
        <f t="shared" si="184"/>
        <v/>
      </c>
      <c r="V2401" s="71" t="str">
        <f t="shared" si="182"/>
        <v/>
      </c>
      <c r="W2401" s="71" t="str">
        <f>IF(U2401="","",SUM($U$18:U2401))</f>
        <v/>
      </c>
      <c r="X2401" s="71" t="str">
        <f>IF(U2401="","",IF(U2402="",SUM($U$18:U2401)-SUM($X$17:X2400)))</f>
        <v/>
      </c>
      <c r="Y2401" s="70" t="str">
        <f t="shared" si="185"/>
        <v/>
      </c>
      <c r="Z2401" s="71" t="str">
        <f t="shared" si="186"/>
        <v/>
      </c>
      <c r="AB2401" s="70"/>
    </row>
    <row r="2402" spans="2:28" s="71" customFormat="1" x14ac:dyDescent="0.3">
      <c r="B2402" s="242"/>
      <c r="C2402" s="243"/>
      <c r="D2402" s="244"/>
      <c r="E2402" s="243"/>
      <c r="F2402" s="243"/>
      <c r="G2402" s="244"/>
      <c r="H2402" s="245"/>
      <c r="I2402" s="244"/>
      <c r="J2402" s="245"/>
      <c r="K2402" s="244"/>
      <c r="L2402" s="245"/>
      <c r="M2402" s="244"/>
      <c r="N2402" s="246"/>
      <c r="O2402" s="243"/>
      <c r="P2402" s="243"/>
      <c r="Q2402" s="243"/>
      <c r="R2402" s="244"/>
      <c r="S2402" s="247"/>
      <c r="T2402" s="70" t="str">
        <f t="shared" si="183"/>
        <v/>
      </c>
      <c r="U2402" s="71" t="str">
        <f t="shared" si="184"/>
        <v/>
      </c>
      <c r="V2402" s="71" t="str">
        <f t="shared" si="182"/>
        <v/>
      </c>
      <c r="W2402" s="71" t="str">
        <f>IF(U2402="","",SUM($U$18:U2402))</f>
        <v/>
      </c>
      <c r="X2402" s="71" t="str">
        <f>IF(U2402="","",IF(U2403="",SUM($U$18:U2402)-SUM($X$17:X2401)))</f>
        <v/>
      </c>
      <c r="Y2402" s="70" t="str">
        <f t="shared" si="185"/>
        <v/>
      </c>
      <c r="Z2402" s="71" t="str">
        <f t="shared" si="186"/>
        <v/>
      </c>
      <c r="AB2402" s="70"/>
    </row>
    <row r="2403" spans="2:28" s="71" customFormat="1" x14ac:dyDescent="0.3">
      <c r="B2403" s="242"/>
      <c r="C2403" s="243"/>
      <c r="D2403" s="244"/>
      <c r="E2403" s="243"/>
      <c r="F2403" s="243"/>
      <c r="G2403" s="244"/>
      <c r="H2403" s="245"/>
      <c r="I2403" s="244"/>
      <c r="J2403" s="245"/>
      <c r="K2403" s="244"/>
      <c r="L2403" s="245"/>
      <c r="M2403" s="244"/>
      <c r="N2403" s="246"/>
      <c r="O2403" s="243"/>
      <c r="P2403" s="243"/>
      <c r="Q2403" s="243"/>
      <c r="R2403" s="244"/>
      <c r="S2403" s="247"/>
      <c r="T2403" s="70" t="str">
        <f t="shared" si="183"/>
        <v/>
      </c>
      <c r="U2403" s="71" t="str">
        <f t="shared" si="184"/>
        <v/>
      </c>
      <c r="V2403" s="71" t="str">
        <f t="shared" si="182"/>
        <v/>
      </c>
      <c r="W2403" s="71" t="str">
        <f>IF(U2403="","",SUM($U$18:U2403))</f>
        <v/>
      </c>
      <c r="X2403" s="71" t="str">
        <f>IF(U2403="","",IF(U2404="",SUM($U$18:U2403)-SUM($X$17:X2402)))</f>
        <v/>
      </c>
      <c r="Y2403" s="70" t="str">
        <f t="shared" si="185"/>
        <v/>
      </c>
      <c r="Z2403" s="71" t="str">
        <f t="shared" si="186"/>
        <v/>
      </c>
      <c r="AB2403" s="70"/>
    </row>
    <row r="2404" spans="2:28" s="71" customFormat="1" x14ac:dyDescent="0.3">
      <c r="B2404" s="242"/>
      <c r="C2404" s="243"/>
      <c r="D2404" s="244"/>
      <c r="E2404" s="243"/>
      <c r="F2404" s="243"/>
      <c r="G2404" s="244"/>
      <c r="H2404" s="245"/>
      <c r="I2404" s="244"/>
      <c r="J2404" s="245"/>
      <c r="K2404" s="244"/>
      <c r="L2404" s="245"/>
      <c r="M2404" s="244"/>
      <c r="N2404" s="246"/>
      <c r="O2404" s="243"/>
      <c r="P2404" s="243"/>
      <c r="Q2404" s="243"/>
      <c r="R2404" s="244"/>
      <c r="S2404" s="247"/>
      <c r="T2404" s="70" t="str">
        <f t="shared" si="183"/>
        <v/>
      </c>
      <c r="U2404" s="71" t="str">
        <f t="shared" si="184"/>
        <v/>
      </c>
      <c r="V2404" s="71" t="str">
        <f t="shared" si="182"/>
        <v/>
      </c>
      <c r="W2404" s="71" t="str">
        <f>IF(U2404="","",SUM($U$18:U2404))</f>
        <v/>
      </c>
      <c r="X2404" s="71" t="str">
        <f>IF(U2404="","",IF(U2405="",SUM($U$18:U2404)-SUM($X$17:X2403)))</f>
        <v/>
      </c>
      <c r="Y2404" s="70" t="str">
        <f t="shared" si="185"/>
        <v/>
      </c>
      <c r="Z2404" s="71" t="str">
        <f t="shared" si="186"/>
        <v/>
      </c>
      <c r="AB2404" s="70"/>
    </row>
    <row r="2405" spans="2:28" s="71" customFormat="1" x14ac:dyDescent="0.3">
      <c r="B2405" s="242"/>
      <c r="C2405" s="243"/>
      <c r="D2405" s="244"/>
      <c r="E2405" s="243"/>
      <c r="F2405" s="243"/>
      <c r="G2405" s="244"/>
      <c r="H2405" s="245"/>
      <c r="I2405" s="244"/>
      <c r="J2405" s="245"/>
      <c r="K2405" s="244"/>
      <c r="L2405" s="245"/>
      <c r="M2405" s="244"/>
      <c r="N2405" s="246"/>
      <c r="O2405" s="243"/>
      <c r="P2405" s="243"/>
      <c r="Q2405" s="243"/>
      <c r="R2405" s="244"/>
      <c r="S2405" s="247"/>
      <c r="T2405" s="70" t="str">
        <f t="shared" si="183"/>
        <v/>
      </c>
      <c r="U2405" s="71" t="str">
        <f t="shared" si="184"/>
        <v/>
      </c>
      <c r="V2405" s="71" t="str">
        <f t="shared" si="182"/>
        <v/>
      </c>
      <c r="W2405" s="71" t="str">
        <f>IF(U2405="","",SUM($U$18:U2405))</f>
        <v/>
      </c>
      <c r="X2405" s="71" t="str">
        <f>IF(U2405="","",IF(U2406="",SUM($U$18:U2405)-SUM($X$17:X2404)))</f>
        <v/>
      </c>
      <c r="Y2405" s="70" t="str">
        <f t="shared" si="185"/>
        <v/>
      </c>
      <c r="Z2405" s="71" t="str">
        <f t="shared" si="186"/>
        <v/>
      </c>
      <c r="AB2405" s="70"/>
    </row>
    <row r="2406" spans="2:28" s="71" customFormat="1" x14ac:dyDescent="0.3">
      <c r="B2406" s="242"/>
      <c r="C2406" s="243"/>
      <c r="D2406" s="244"/>
      <c r="E2406" s="243"/>
      <c r="F2406" s="243"/>
      <c r="G2406" s="244"/>
      <c r="H2406" s="245"/>
      <c r="I2406" s="244"/>
      <c r="J2406" s="245"/>
      <c r="K2406" s="244"/>
      <c r="L2406" s="245"/>
      <c r="M2406" s="244"/>
      <c r="N2406" s="246"/>
      <c r="O2406" s="243"/>
      <c r="P2406" s="243"/>
      <c r="Q2406" s="243"/>
      <c r="R2406" s="244"/>
      <c r="S2406" s="247"/>
      <c r="T2406" s="70" t="str">
        <f t="shared" si="183"/>
        <v/>
      </c>
      <c r="U2406" s="71" t="str">
        <f t="shared" si="184"/>
        <v/>
      </c>
      <c r="V2406" s="71" t="str">
        <f t="shared" si="182"/>
        <v/>
      </c>
      <c r="W2406" s="71" t="str">
        <f>IF(U2406="","",SUM($U$18:U2406))</f>
        <v/>
      </c>
      <c r="X2406" s="71" t="str">
        <f>IF(U2406="","",IF(U2407="",SUM($U$18:U2406)-SUM($X$17:X2405)))</f>
        <v/>
      </c>
      <c r="Y2406" s="70" t="str">
        <f t="shared" si="185"/>
        <v/>
      </c>
      <c r="Z2406" s="71" t="str">
        <f t="shared" si="186"/>
        <v/>
      </c>
      <c r="AB2406" s="70"/>
    </row>
    <row r="2407" spans="2:28" s="71" customFormat="1" x14ac:dyDescent="0.3">
      <c r="B2407" s="242"/>
      <c r="C2407" s="243"/>
      <c r="D2407" s="244"/>
      <c r="E2407" s="243"/>
      <c r="F2407" s="243"/>
      <c r="G2407" s="244"/>
      <c r="H2407" s="245"/>
      <c r="I2407" s="244"/>
      <c r="J2407" s="245"/>
      <c r="K2407" s="244"/>
      <c r="L2407" s="245"/>
      <c r="M2407" s="244"/>
      <c r="N2407" s="246"/>
      <c r="O2407" s="243"/>
      <c r="P2407" s="243"/>
      <c r="Q2407" s="243"/>
      <c r="R2407" s="244"/>
      <c r="S2407" s="247"/>
      <c r="T2407" s="70" t="str">
        <f t="shared" si="183"/>
        <v/>
      </c>
      <c r="U2407" s="71" t="str">
        <f t="shared" si="184"/>
        <v/>
      </c>
      <c r="V2407" s="71" t="str">
        <f t="shared" si="182"/>
        <v/>
      </c>
      <c r="W2407" s="71" t="str">
        <f>IF(U2407="","",SUM($U$18:U2407))</f>
        <v/>
      </c>
      <c r="X2407" s="71" t="str">
        <f>IF(U2407="","",IF(U2408="",SUM($U$18:U2407)-SUM($X$17:X2406)))</f>
        <v/>
      </c>
      <c r="Y2407" s="70" t="str">
        <f t="shared" si="185"/>
        <v/>
      </c>
      <c r="Z2407" s="71" t="str">
        <f t="shared" si="186"/>
        <v/>
      </c>
      <c r="AB2407" s="70"/>
    </row>
    <row r="2408" spans="2:28" s="71" customFormat="1" x14ac:dyDescent="0.3">
      <c r="B2408" s="242"/>
      <c r="C2408" s="243"/>
      <c r="D2408" s="244"/>
      <c r="E2408" s="243"/>
      <c r="F2408" s="243"/>
      <c r="G2408" s="244"/>
      <c r="H2408" s="245"/>
      <c r="I2408" s="244"/>
      <c r="J2408" s="245"/>
      <c r="K2408" s="244"/>
      <c r="L2408" s="245"/>
      <c r="M2408" s="244"/>
      <c r="N2408" s="246"/>
      <c r="O2408" s="243"/>
      <c r="P2408" s="243"/>
      <c r="Q2408" s="243"/>
      <c r="R2408" s="244"/>
      <c r="S2408" s="247"/>
      <c r="T2408" s="70" t="str">
        <f t="shared" si="183"/>
        <v/>
      </c>
      <c r="U2408" s="71" t="str">
        <f t="shared" si="184"/>
        <v/>
      </c>
      <c r="V2408" s="71" t="str">
        <f t="shared" si="182"/>
        <v/>
      </c>
      <c r="W2408" s="71" t="str">
        <f>IF(U2408="","",SUM($U$18:U2408))</f>
        <v/>
      </c>
      <c r="X2408" s="71" t="str">
        <f>IF(U2408="","",IF(U2409="",SUM($U$18:U2408)-SUM($X$17:X2407)))</f>
        <v/>
      </c>
      <c r="Y2408" s="70" t="str">
        <f t="shared" si="185"/>
        <v/>
      </c>
      <c r="Z2408" s="71" t="str">
        <f t="shared" si="186"/>
        <v/>
      </c>
      <c r="AB2408" s="70"/>
    </row>
    <row r="2409" spans="2:28" s="71" customFormat="1" x14ac:dyDescent="0.3">
      <c r="B2409" s="242"/>
      <c r="C2409" s="243"/>
      <c r="D2409" s="244"/>
      <c r="E2409" s="243"/>
      <c r="F2409" s="243"/>
      <c r="G2409" s="244"/>
      <c r="H2409" s="245"/>
      <c r="I2409" s="244"/>
      <c r="J2409" s="245"/>
      <c r="K2409" s="244"/>
      <c r="L2409" s="245"/>
      <c r="M2409" s="244"/>
      <c r="N2409" s="246"/>
      <c r="O2409" s="243"/>
      <c r="P2409" s="243"/>
      <c r="Q2409" s="243"/>
      <c r="R2409" s="244"/>
      <c r="S2409" s="247"/>
      <c r="T2409" s="70" t="str">
        <f t="shared" si="183"/>
        <v/>
      </c>
      <c r="U2409" s="71" t="str">
        <f t="shared" si="184"/>
        <v/>
      </c>
      <c r="V2409" s="71" t="str">
        <f t="shared" si="182"/>
        <v/>
      </c>
      <c r="W2409" s="71" t="str">
        <f>IF(U2409="","",SUM($U$18:U2409))</f>
        <v/>
      </c>
      <c r="X2409" s="71" t="str">
        <f>IF(U2409="","",IF(U2410="",SUM($U$18:U2409)-SUM($X$17:X2408)))</f>
        <v/>
      </c>
      <c r="Y2409" s="70" t="str">
        <f t="shared" si="185"/>
        <v/>
      </c>
      <c r="Z2409" s="71" t="str">
        <f t="shared" si="186"/>
        <v/>
      </c>
      <c r="AB2409" s="70"/>
    </row>
    <row r="2410" spans="2:28" s="71" customFormat="1" x14ac:dyDescent="0.3">
      <c r="B2410" s="242"/>
      <c r="C2410" s="243"/>
      <c r="D2410" s="244"/>
      <c r="E2410" s="243"/>
      <c r="F2410" s="243"/>
      <c r="G2410" s="244"/>
      <c r="H2410" s="245"/>
      <c r="I2410" s="244"/>
      <c r="J2410" s="245"/>
      <c r="K2410" s="244"/>
      <c r="L2410" s="245"/>
      <c r="M2410" s="244"/>
      <c r="N2410" s="246"/>
      <c r="O2410" s="243"/>
      <c r="P2410" s="243"/>
      <c r="Q2410" s="243"/>
      <c r="R2410" s="244"/>
      <c r="S2410" s="247"/>
      <c r="T2410" s="70" t="str">
        <f t="shared" si="183"/>
        <v/>
      </c>
      <c r="U2410" s="71" t="str">
        <f t="shared" si="184"/>
        <v/>
      </c>
      <c r="V2410" s="71" t="str">
        <f t="shared" si="182"/>
        <v/>
      </c>
      <c r="W2410" s="71" t="str">
        <f>IF(U2410="","",SUM($U$18:U2410))</f>
        <v/>
      </c>
      <c r="X2410" s="71" t="str">
        <f>IF(U2410="","",IF(U2411="",SUM($U$18:U2410)-SUM($X$17:X2409)))</f>
        <v/>
      </c>
      <c r="Y2410" s="70" t="str">
        <f t="shared" si="185"/>
        <v/>
      </c>
      <c r="Z2410" s="71" t="str">
        <f t="shared" si="186"/>
        <v/>
      </c>
      <c r="AB2410" s="70"/>
    </row>
    <row r="2411" spans="2:28" s="71" customFormat="1" x14ac:dyDescent="0.3">
      <c r="B2411" s="242"/>
      <c r="C2411" s="243"/>
      <c r="D2411" s="244"/>
      <c r="E2411" s="243"/>
      <c r="F2411" s="243"/>
      <c r="G2411" s="244"/>
      <c r="H2411" s="245"/>
      <c r="I2411" s="244"/>
      <c r="J2411" s="245"/>
      <c r="K2411" s="244"/>
      <c r="L2411" s="245"/>
      <c r="M2411" s="244"/>
      <c r="N2411" s="246"/>
      <c r="O2411" s="243"/>
      <c r="P2411" s="243"/>
      <c r="Q2411" s="243"/>
      <c r="R2411" s="244"/>
      <c r="S2411" s="247"/>
      <c r="T2411" s="70" t="str">
        <f t="shared" si="183"/>
        <v/>
      </c>
      <c r="U2411" s="71" t="str">
        <f t="shared" si="184"/>
        <v/>
      </c>
      <c r="V2411" s="71" t="str">
        <f t="shared" si="182"/>
        <v/>
      </c>
      <c r="W2411" s="71" t="str">
        <f>IF(U2411="","",SUM($U$18:U2411))</f>
        <v/>
      </c>
      <c r="X2411" s="71" t="str">
        <f>IF(U2411="","",IF(U2412="",SUM($U$18:U2411)-SUM($X$17:X2410)))</f>
        <v/>
      </c>
      <c r="Y2411" s="70" t="str">
        <f t="shared" si="185"/>
        <v/>
      </c>
      <c r="Z2411" s="71" t="str">
        <f t="shared" si="186"/>
        <v/>
      </c>
      <c r="AB2411" s="70"/>
    </row>
    <row r="2412" spans="2:28" s="71" customFormat="1" x14ac:dyDescent="0.3">
      <c r="B2412" s="242"/>
      <c r="C2412" s="243"/>
      <c r="D2412" s="244"/>
      <c r="E2412" s="243"/>
      <c r="F2412" s="243"/>
      <c r="G2412" s="244"/>
      <c r="H2412" s="245"/>
      <c r="I2412" s="244"/>
      <c r="J2412" s="245"/>
      <c r="K2412" s="244"/>
      <c r="L2412" s="245"/>
      <c r="M2412" s="244"/>
      <c r="N2412" s="246"/>
      <c r="O2412" s="243"/>
      <c r="P2412" s="243"/>
      <c r="Q2412" s="243"/>
      <c r="R2412" s="244"/>
      <c r="S2412" s="247"/>
      <c r="T2412" s="70" t="str">
        <f t="shared" si="183"/>
        <v/>
      </c>
      <c r="U2412" s="71" t="str">
        <f t="shared" si="184"/>
        <v/>
      </c>
      <c r="V2412" s="71" t="str">
        <f t="shared" si="182"/>
        <v/>
      </c>
      <c r="W2412" s="71" t="str">
        <f>IF(U2412="","",SUM($U$18:U2412))</f>
        <v/>
      </c>
      <c r="X2412" s="71" t="str">
        <f>IF(U2412="","",IF(U2413="",SUM($U$18:U2412)-SUM($X$17:X2411)))</f>
        <v/>
      </c>
      <c r="Y2412" s="70" t="str">
        <f t="shared" si="185"/>
        <v/>
      </c>
      <c r="Z2412" s="71" t="str">
        <f t="shared" si="186"/>
        <v/>
      </c>
      <c r="AB2412" s="70"/>
    </row>
    <row r="2413" spans="2:28" s="71" customFormat="1" x14ac:dyDescent="0.3">
      <c r="B2413" s="242"/>
      <c r="C2413" s="243"/>
      <c r="D2413" s="244"/>
      <c r="E2413" s="243"/>
      <c r="F2413" s="243"/>
      <c r="G2413" s="244"/>
      <c r="H2413" s="245"/>
      <c r="I2413" s="244"/>
      <c r="J2413" s="245"/>
      <c r="K2413" s="244"/>
      <c r="L2413" s="245"/>
      <c r="M2413" s="244"/>
      <c r="N2413" s="246"/>
      <c r="O2413" s="243"/>
      <c r="P2413" s="243"/>
      <c r="Q2413" s="243"/>
      <c r="R2413" s="244"/>
      <c r="S2413" s="247"/>
      <c r="T2413" s="70" t="str">
        <f t="shared" si="183"/>
        <v/>
      </c>
      <c r="U2413" s="71" t="str">
        <f t="shared" si="184"/>
        <v/>
      </c>
      <c r="V2413" s="71" t="str">
        <f t="shared" si="182"/>
        <v/>
      </c>
      <c r="W2413" s="71" t="str">
        <f>IF(U2413="","",SUM($U$18:U2413))</f>
        <v/>
      </c>
      <c r="X2413" s="71" t="str">
        <f>IF(U2413="","",IF(U2414="",SUM($U$18:U2413)-SUM($X$17:X2412)))</f>
        <v/>
      </c>
      <c r="Y2413" s="70" t="str">
        <f t="shared" si="185"/>
        <v/>
      </c>
      <c r="Z2413" s="71" t="str">
        <f t="shared" si="186"/>
        <v/>
      </c>
      <c r="AB2413" s="70"/>
    </row>
    <row r="2414" spans="2:28" s="71" customFormat="1" x14ac:dyDescent="0.3">
      <c r="B2414" s="242"/>
      <c r="C2414" s="243"/>
      <c r="D2414" s="244"/>
      <c r="E2414" s="243"/>
      <c r="F2414" s="243"/>
      <c r="G2414" s="244"/>
      <c r="H2414" s="245"/>
      <c r="I2414" s="244"/>
      <c r="J2414" s="245"/>
      <c r="K2414" s="244"/>
      <c r="L2414" s="245"/>
      <c r="M2414" s="244"/>
      <c r="N2414" s="246"/>
      <c r="O2414" s="243"/>
      <c r="P2414" s="243"/>
      <c r="Q2414" s="243"/>
      <c r="R2414" s="244"/>
      <c r="S2414" s="247"/>
      <c r="T2414" s="70" t="str">
        <f t="shared" si="183"/>
        <v/>
      </c>
      <c r="U2414" s="71" t="str">
        <f t="shared" si="184"/>
        <v/>
      </c>
      <c r="V2414" s="71" t="str">
        <f t="shared" si="182"/>
        <v/>
      </c>
      <c r="W2414" s="71" t="str">
        <f>IF(U2414="","",SUM($U$18:U2414))</f>
        <v/>
      </c>
      <c r="X2414" s="71" t="str">
        <f>IF(U2414="","",IF(U2415="",SUM($U$18:U2414)-SUM($X$17:X2413)))</f>
        <v/>
      </c>
      <c r="Y2414" s="70" t="str">
        <f t="shared" si="185"/>
        <v/>
      </c>
      <c r="Z2414" s="71" t="str">
        <f t="shared" si="186"/>
        <v/>
      </c>
      <c r="AB2414" s="70"/>
    </row>
    <row r="2415" spans="2:28" s="71" customFormat="1" x14ac:dyDescent="0.3">
      <c r="B2415" s="242"/>
      <c r="C2415" s="243"/>
      <c r="D2415" s="244"/>
      <c r="E2415" s="243"/>
      <c r="F2415" s="243"/>
      <c r="G2415" s="244"/>
      <c r="H2415" s="245"/>
      <c r="I2415" s="244"/>
      <c r="J2415" s="245"/>
      <c r="K2415" s="244"/>
      <c r="L2415" s="245"/>
      <c r="M2415" s="244"/>
      <c r="N2415" s="246"/>
      <c r="O2415" s="243"/>
      <c r="P2415" s="243"/>
      <c r="Q2415" s="243"/>
      <c r="R2415" s="244"/>
      <c r="S2415" s="247"/>
      <c r="T2415" s="70" t="str">
        <f t="shared" si="183"/>
        <v/>
      </c>
      <c r="U2415" s="71" t="str">
        <f t="shared" si="184"/>
        <v/>
      </c>
      <c r="V2415" s="71" t="str">
        <f t="shared" si="182"/>
        <v/>
      </c>
      <c r="W2415" s="71" t="str">
        <f>IF(U2415="","",SUM($U$18:U2415))</f>
        <v/>
      </c>
      <c r="X2415" s="71" t="str">
        <f>IF(U2415="","",IF(U2416="",SUM($U$18:U2415)-SUM($X$17:X2414)))</f>
        <v/>
      </c>
      <c r="Y2415" s="70" t="str">
        <f t="shared" si="185"/>
        <v/>
      </c>
      <c r="Z2415" s="71" t="str">
        <f t="shared" si="186"/>
        <v/>
      </c>
      <c r="AB2415" s="70"/>
    </row>
    <row r="2416" spans="2:28" s="71" customFormat="1" x14ac:dyDescent="0.3">
      <c r="B2416" s="242"/>
      <c r="C2416" s="243"/>
      <c r="D2416" s="244"/>
      <c r="E2416" s="243"/>
      <c r="F2416" s="243"/>
      <c r="G2416" s="244"/>
      <c r="H2416" s="245"/>
      <c r="I2416" s="244"/>
      <c r="J2416" s="245"/>
      <c r="K2416" s="244"/>
      <c r="L2416" s="245"/>
      <c r="M2416" s="244"/>
      <c r="N2416" s="246"/>
      <c r="O2416" s="243"/>
      <c r="P2416" s="243"/>
      <c r="Q2416" s="243"/>
      <c r="R2416" s="244"/>
      <c r="S2416" s="247"/>
      <c r="T2416" s="70" t="str">
        <f t="shared" si="183"/>
        <v/>
      </c>
      <c r="U2416" s="71" t="str">
        <f t="shared" si="184"/>
        <v/>
      </c>
      <c r="V2416" s="71" t="str">
        <f t="shared" ref="V2416:V2479" si="187">IF(H2416="","",IF(M2416="",(H2416)*-1,IF(M2416=G2416,H2416/2*N2416-(H2416),IF(M2416=I2416,J2416/2*N2416-(H2416),IF(M2416=K2416,L2416/2*N2416-(H2416))))))</f>
        <v/>
      </c>
      <c r="W2416" s="71" t="str">
        <f>IF(U2416="","",SUM($U$18:U2416))</f>
        <v/>
      </c>
      <c r="X2416" s="71" t="str">
        <f>IF(U2416="","",IF(U2417="",SUM($U$18:U2416)-SUM($X$17:X2415)))</f>
        <v/>
      </c>
      <c r="Y2416" s="70" t="str">
        <f t="shared" si="185"/>
        <v/>
      </c>
      <c r="Z2416" s="71" t="str">
        <f t="shared" si="186"/>
        <v/>
      </c>
      <c r="AB2416" s="70"/>
    </row>
    <row r="2417" spans="2:28" s="71" customFormat="1" x14ac:dyDescent="0.3">
      <c r="B2417" s="242"/>
      <c r="C2417" s="243"/>
      <c r="D2417" s="244"/>
      <c r="E2417" s="243"/>
      <c r="F2417" s="243"/>
      <c r="G2417" s="244"/>
      <c r="H2417" s="245"/>
      <c r="I2417" s="244"/>
      <c r="J2417" s="245"/>
      <c r="K2417" s="244"/>
      <c r="L2417" s="245"/>
      <c r="M2417" s="244"/>
      <c r="N2417" s="246"/>
      <c r="O2417" s="243"/>
      <c r="P2417" s="243"/>
      <c r="Q2417" s="243"/>
      <c r="R2417" s="244"/>
      <c r="S2417" s="247"/>
      <c r="T2417" s="70" t="str">
        <f t="shared" si="183"/>
        <v/>
      </c>
      <c r="U2417" s="71" t="str">
        <f t="shared" si="184"/>
        <v/>
      </c>
      <c r="V2417" s="71" t="str">
        <f t="shared" si="187"/>
        <v/>
      </c>
      <c r="W2417" s="71" t="str">
        <f>IF(U2417="","",SUM($U$18:U2417))</f>
        <v/>
      </c>
      <c r="X2417" s="71" t="str">
        <f>IF(U2417="","",IF(U2418="",SUM($U$18:U2417)-SUM($X$17:X2416)))</f>
        <v/>
      </c>
      <c r="Y2417" s="70" t="str">
        <f t="shared" si="185"/>
        <v/>
      </c>
      <c r="Z2417" s="71" t="str">
        <f t="shared" si="186"/>
        <v/>
      </c>
      <c r="AB2417" s="70"/>
    </row>
    <row r="2418" spans="2:28" s="71" customFormat="1" x14ac:dyDescent="0.3">
      <c r="B2418" s="242"/>
      <c r="C2418" s="243"/>
      <c r="D2418" s="244"/>
      <c r="E2418" s="243"/>
      <c r="F2418" s="243"/>
      <c r="G2418" s="244"/>
      <c r="H2418" s="245"/>
      <c r="I2418" s="244"/>
      <c r="J2418" s="245"/>
      <c r="K2418" s="244"/>
      <c r="L2418" s="245"/>
      <c r="M2418" s="244"/>
      <c r="N2418" s="246"/>
      <c r="O2418" s="243"/>
      <c r="P2418" s="243"/>
      <c r="Q2418" s="243"/>
      <c r="R2418" s="244"/>
      <c r="S2418" s="247"/>
      <c r="T2418" s="70" t="str">
        <f t="shared" si="183"/>
        <v/>
      </c>
      <c r="U2418" s="71" t="str">
        <f t="shared" si="184"/>
        <v/>
      </c>
      <c r="V2418" s="71" t="str">
        <f t="shared" si="187"/>
        <v/>
      </c>
      <c r="W2418" s="71" t="str">
        <f>IF(U2418="","",SUM($U$18:U2418))</f>
        <v/>
      </c>
      <c r="X2418" s="71" t="str">
        <f>IF(U2418="","",IF(U2419="",SUM($U$18:U2418)-SUM($X$17:X2417)))</f>
        <v/>
      </c>
      <c r="Y2418" s="70" t="str">
        <f t="shared" si="185"/>
        <v/>
      </c>
      <c r="Z2418" s="71" t="str">
        <f t="shared" si="186"/>
        <v/>
      </c>
      <c r="AB2418" s="70"/>
    </row>
    <row r="2419" spans="2:28" s="71" customFormat="1" x14ac:dyDescent="0.3">
      <c r="B2419" s="242"/>
      <c r="C2419" s="243"/>
      <c r="D2419" s="244"/>
      <c r="E2419" s="243"/>
      <c r="F2419" s="243"/>
      <c r="G2419" s="244"/>
      <c r="H2419" s="245"/>
      <c r="I2419" s="244"/>
      <c r="J2419" s="245"/>
      <c r="K2419" s="244"/>
      <c r="L2419" s="245"/>
      <c r="M2419" s="244"/>
      <c r="N2419" s="246"/>
      <c r="O2419" s="243"/>
      <c r="P2419" s="243"/>
      <c r="Q2419" s="243"/>
      <c r="R2419" s="244"/>
      <c r="S2419" s="247"/>
      <c r="T2419" s="70" t="str">
        <f t="shared" si="183"/>
        <v/>
      </c>
      <c r="U2419" s="71" t="str">
        <f t="shared" si="184"/>
        <v/>
      </c>
      <c r="V2419" s="71" t="str">
        <f t="shared" si="187"/>
        <v/>
      </c>
      <c r="W2419" s="71" t="str">
        <f>IF(U2419="","",SUM($U$18:U2419))</f>
        <v/>
      </c>
      <c r="X2419" s="71" t="str">
        <f>IF(U2419="","",IF(U2420="",SUM($U$18:U2419)-SUM($X$17:X2418)))</f>
        <v/>
      </c>
      <c r="Y2419" s="70" t="str">
        <f t="shared" si="185"/>
        <v/>
      </c>
      <c r="Z2419" s="71" t="str">
        <f t="shared" si="186"/>
        <v/>
      </c>
      <c r="AB2419" s="70"/>
    </row>
    <row r="2420" spans="2:28" s="71" customFormat="1" x14ac:dyDescent="0.3">
      <c r="B2420" s="242"/>
      <c r="C2420" s="243"/>
      <c r="D2420" s="244"/>
      <c r="E2420" s="243"/>
      <c r="F2420" s="243"/>
      <c r="G2420" s="244"/>
      <c r="H2420" s="245"/>
      <c r="I2420" s="244"/>
      <c r="J2420" s="245"/>
      <c r="K2420" s="244"/>
      <c r="L2420" s="245"/>
      <c r="M2420" s="244"/>
      <c r="N2420" s="246"/>
      <c r="O2420" s="243"/>
      <c r="P2420" s="243"/>
      <c r="Q2420" s="243"/>
      <c r="R2420" s="244"/>
      <c r="S2420" s="247"/>
      <c r="T2420" s="70" t="str">
        <f t="shared" si="183"/>
        <v/>
      </c>
      <c r="U2420" s="71" t="str">
        <f t="shared" si="184"/>
        <v/>
      </c>
      <c r="V2420" s="71" t="str">
        <f t="shared" si="187"/>
        <v/>
      </c>
      <c r="W2420" s="71" t="str">
        <f>IF(U2420="","",SUM($U$18:U2420))</f>
        <v/>
      </c>
      <c r="X2420" s="71" t="str">
        <f>IF(U2420="","",IF(U2421="",SUM($U$18:U2420)-SUM($X$17:X2419)))</f>
        <v/>
      </c>
      <c r="Y2420" s="70" t="str">
        <f t="shared" si="185"/>
        <v/>
      </c>
      <c r="Z2420" s="71" t="str">
        <f t="shared" si="186"/>
        <v/>
      </c>
      <c r="AB2420" s="70"/>
    </row>
    <row r="2421" spans="2:28" s="71" customFormat="1" x14ac:dyDescent="0.3">
      <c r="B2421" s="242"/>
      <c r="C2421" s="243"/>
      <c r="D2421" s="244"/>
      <c r="E2421" s="243"/>
      <c r="F2421" s="243"/>
      <c r="G2421" s="244"/>
      <c r="H2421" s="245"/>
      <c r="I2421" s="244"/>
      <c r="J2421" s="245"/>
      <c r="K2421" s="244"/>
      <c r="L2421" s="245"/>
      <c r="M2421" s="244"/>
      <c r="N2421" s="246"/>
      <c r="O2421" s="243"/>
      <c r="P2421" s="243"/>
      <c r="Q2421" s="243"/>
      <c r="R2421" s="244"/>
      <c r="S2421" s="247"/>
      <c r="T2421" s="70" t="str">
        <f t="shared" si="183"/>
        <v/>
      </c>
      <c r="U2421" s="71" t="str">
        <f t="shared" si="184"/>
        <v/>
      </c>
      <c r="V2421" s="71" t="str">
        <f t="shared" si="187"/>
        <v/>
      </c>
      <c r="W2421" s="71" t="str">
        <f>IF(U2421="","",SUM($U$18:U2421))</f>
        <v/>
      </c>
      <c r="X2421" s="71" t="str">
        <f>IF(U2421="","",IF(U2422="",SUM($U$18:U2421)-SUM($X$17:X2420)))</f>
        <v/>
      </c>
      <c r="Y2421" s="70" t="str">
        <f t="shared" si="185"/>
        <v/>
      </c>
      <c r="Z2421" s="71" t="str">
        <f t="shared" si="186"/>
        <v/>
      </c>
      <c r="AB2421" s="70"/>
    </row>
    <row r="2422" spans="2:28" s="71" customFormat="1" x14ac:dyDescent="0.3">
      <c r="B2422" s="242"/>
      <c r="C2422" s="243"/>
      <c r="D2422" s="244"/>
      <c r="E2422" s="243"/>
      <c r="F2422" s="243"/>
      <c r="G2422" s="244"/>
      <c r="H2422" s="245"/>
      <c r="I2422" s="244"/>
      <c r="J2422" s="245"/>
      <c r="K2422" s="244"/>
      <c r="L2422" s="245"/>
      <c r="M2422" s="244"/>
      <c r="N2422" s="246"/>
      <c r="O2422" s="243"/>
      <c r="P2422" s="243"/>
      <c r="Q2422" s="243"/>
      <c r="R2422" s="244"/>
      <c r="S2422" s="247"/>
      <c r="T2422" s="70" t="str">
        <f t="shared" si="183"/>
        <v/>
      </c>
      <c r="U2422" s="71" t="str">
        <f t="shared" si="184"/>
        <v/>
      </c>
      <c r="V2422" s="71" t="str">
        <f t="shared" si="187"/>
        <v/>
      </c>
      <c r="W2422" s="71" t="str">
        <f>IF(U2422="","",SUM($U$18:U2422))</f>
        <v/>
      </c>
      <c r="X2422" s="71" t="str">
        <f>IF(U2422="","",IF(U2423="",SUM($U$18:U2422)-SUM($X$17:X2421)))</f>
        <v/>
      </c>
      <c r="Y2422" s="70" t="str">
        <f t="shared" si="185"/>
        <v/>
      </c>
      <c r="Z2422" s="71" t="str">
        <f t="shared" si="186"/>
        <v/>
      </c>
      <c r="AB2422" s="70"/>
    </row>
    <row r="2423" spans="2:28" s="71" customFormat="1" x14ac:dyDescent="0.3">
      <c r="B2423" s="242"/>
      <c r="C2423" s="243"/>
      <c r="D2423" s="244"/>
      <c r="E2423" s="243"/>
      <c r="F2423" s="243"/>
      <c r="G2423" s="244"/>
      <c r="H2423" s="245"/>
      <c r="I2423" s="244"/>
      <c r="J2423" s="245"/>
      <c r="K2423" s="244"/>
      <c r="L2423" s="245"/>
      <c r="M2423" s="244"/>
      <c r="N2423" s="246"/>
      <c r="O2423" s="243"/>
      <c r="P2423" s="243"/>
      <c r="Q2423" s="243"/>
      <c r="R2423" s="244"/>
      <c r="S2423" s="247"/>
      <c r="T2423" s="70" t="str">
        <f t="shared" si="183"/>
        <v/>
      </c>
      <c r="U2423" s="71" t="str">
        <f t="shared" si="184"/>
        <v/>
      </c>
      <c r="V2423" s="71" t="str">
        <f t="shared" si="187"/>
        <v/>
      </c>
      <c r="W2423" s="71" t="str">
        <f>IF(U2423="","",SUM($U$18:U2423))</f>
        <v/>
      </c>
      <c r="X2423" s="71" t="str">
        <f>IF(U2423="","",IF(U2424="",SUM($U$18:U2423)-SUM($X$17:X2422)))</f>
        <v/>
      </c>
      <c r="Y2423" s="70" t="str">
        <f t="shared" si="185"/>
        <v/>
      </c>
      <c r="Z2423" s="71" t="str">
        <f t="shared" si="186"/>
        <v/>
      </c>
      <c r="AB2423" s="70"/>
    </row>
    <row r="2424" spans="2:28" s="71" customFormat="1" x14ac:dyDescent="0.3">
      <c r="B2424" s="242"/>
      <c r="C2424" s="243"/>
      <c r="D2424" s="244"/>
      <c r="E2424" s="243"/>
      <c r="F2424" s="243"/>
      <c r="G2424" s="244"/>
      <c r="H2424" s="245"/>
      <c r="I2424" s="244"/>
      <c r="J2424" s="245"/>
      <c r="K2424" s="244"/>
      <c r="L2424" s="245"/>
      <c r="M2424" s="244"/>
      <c r="N2424" s="246"/>
      <c r="O2424" s="243"/>
      <c r="P2424" s="243"/>
      <c r="Q2424" s="243"/>
      <c r="R2424" s="244"/>
      <c r="S2424" s="247"/>
      <c r="T2424" s="70" t="str">
        <f t="shared" si="183"/>
        <v/>
      </c>
      <c r="U2424" s="71" t="str">
        <f t="shared" si="184"/>
        <v/>
      </c>
      <c r="V2424" s="71" t="str">
        <f t="shared" si="187"/>
        <v/>
      </c>
      <c r="W2424" s="71" t="str">
        <f>IF(U2424="","",SUM($U$18:U2424))</f>
        <v/>
      </c>
      <c r="X2424" s="71" t="str">
        <f>IF(U2424="","",IF(U2425="",SUM($U$18:U2424)-SUM($X$17:X2423)))</f>
        <v/>
      </c>
      <c r="Y2424" s="70" t="str">
        <f t="shared" si="185"/>
        <v/>
      </c>
      <c r="Z2424" s="71" t="str">
        <f t="shared" si="186"/>
        <v/>
      </c>
      <c r="AB2424" s="70"/>
    </row>
    <row r="2425" spans="2:28" s="71" customFormat="1" x14ac:dyDescent="0.3">
      <c r="B2425" s="242"/>
      <c r="C2425" s="243"/>
      <c r="D2425" s="244"/>
      <c r="E2425" s="243"/>
      <c r="F2425" s="243"/>
      <c r="G2425" s="244"/>
      <c r="H2425" s="245"/>
      <c r="I2425" s="244"/>
      <c r="J2425" s="245"/>
      <c r="K2425" s="244"/>
      <c r="L2425" s="245"/>
      <c r="M2425" s="244"/>
      <c r="N2425" s="246"/>
      <c r="O2425" s="243"/>
      <c r="P2425" s="243"/>
      <c r="Q2425" s="243"/>
      <c r="R2425" s="244"/>
      <c r="S2425" s="247"/>
      <c r="T2425" s="70" t="str">
        <f t="shared" si="183"/>
        <v/>
      </c>
      <c r="U2425" s="71" t="str">
        <f t="shared" si="184"/>
        <v/>
      </c>
      <c r="V2425" s="71" t="str">
        <f t="shared" si="187"/>
        <v/>
      </c>
      <c r="W2425" s="71" t="str">
        <f>IF(U2425="","",SUM($U$18:U2425))</f>
        <v/>
      </c>
      <c r="X2425" s="71" t="str">
        <f>IF(U2425="","",IF(U2426="",SUM($U$18:U2425)-SUM($X$17:X2424)))</f>
        <v/>
      </c>
      <c r="Y2425" s="70" t="str">
        <f t="shared" si="185"/>
        <v/>
      </c>
      <c r="Z2425" s="71" t="str">
        <f t="shared" si="186"/>
        <v/>
      </c>
      <c r="AB2425" s="70"/>
    </row>
    <row r="2426" spans="2:28" s="71" customFormat="1" x14ac:dyDescent="0.3">
      <c r="B2426" s="242"/>
      <c r="C2426" s="243"/>
      <c r="D2426" s="244"/>
      <c r="E2426" s="243"/>
      <c r="F2426" s="243"/>
      <c r="G2426" s="244"/>
      <c r="H2426" s="245"/>
      <c r="I2426" s="244"/>
      <c r="J2426" s="245"/>
      <c r="K2426" s="244"/>
      <c r="L2426" s="245"/>
      <c r="M2426" s="244"/>
      <c r="N2426" s="246"/>
      <c r="O2426" s="243"/>
      <c r="P2426" s="243"/>
      <c r="Q2426" s="243"/>
      <c r="R2426" s="244"/>
      <c r="S2426" s="247"/>
      <c r="T2426" s="70" t="str">
        <f t="shared" si="183"/>
        <v/>
      </c>
      <c r="U2426" s="71" t="str">
        <f t="shared" si="184"/>
        <v/>
      </c>
      <c r="V2426" s="71" t="str">
        <f t="shared" si="187"/>
        <v/>
      </c>
      <c r="W2426" s="71" t="str">
        <f>IF(U2426="","",SUM($U$18:U2426))</f>
        <v/>
      </c>
      <c r="X2426" s="71" t="str">
        <f>IF(U2426="","",IF(U2427="",SUM($U$18:U2426)-SUM($X$17:X2425)))</f>
        <v/>
      </c>
      <c r="Y2426" s="70" t="str">
        <f t="shared" si="185"/>
        <v/>
      </c>
      <c r="Z2426" s="71" t="str">
        <f t="shared" si="186"/>
        <v/>
      </c>
      <c r="AB2426" s="70"/>
    </row>
    <row r="2427" spans="2:28" s="71" customFormat="1" x14ac:dyDescent="0.3">
      <c r="B2427" s="242"/>
      <c r="C2427" s="243"/>
      <c r="D2427" s="244"/>
      <c r="E2427" s="243"/>
      <c r="F2427" s="243"/>
      <c r="G2427" s="244"/>
      <c r="H2427" s="245"/>
      <c r="I2427" s="244"/>
      <c r="J2427" s="245"/>
      <c r="K2427" s="244"/>
      <c r="L2427" s="245"/>
      <c r="M2427" s="244"/>
      <c r="N2427" s="246"/>
      <c r="O2427" s="243"/>
      <c r="P2427" s="243"/>
      <c r="Q2427" s="243"/>
      <c r="R2427" s="244"/>
      <c r="S2427" s="247"/>
      <c r="T2427" s="70" t="str">
        <f t="shared" si="183"/>
        <v/>
      </c>
      <c r="U2427" s="71" t="str">
        <f t="shared" si="184"/>
        <v/>
      </c>
      <c r="V2427" s="71" t="str">
        <f t="shared" si="187"/>
        <v/>
      </c>
      <c r="W2427" s="71" t="str">
        <f>IF(U2427="","",SUM($U$18:U2427))</f>
        <v/>
      </c>
      <c r="X2427" s="71" t="str">
        <f>IF(U2427="","",IF(U2428="",SUM($U$18:U2427)-SUM($X$17:X2426)))</f>
        <v/>
      </c>
      <c r="Y2427" s="70" t="str">
        <f t="shared" si="185"/>
        <v/>
      </c>
      <c r="Z2427" s="71" t="str">
        <f t="shared" si="186"/>
        <v/>
      </c>
      <c r="AB2427" s="70"/>
    </row>
    <row r="2428" spans="2:28" s="71" customFormat="1" x14ac:dyDescent="0.3">
      <c r="B2428" s="242"/>
      <c r="C2428" s="243"/>
      <c r="D2428" s="244"/>
      <c r="E2428" s="243"/>
      <c r="F2428" s="243"/>
      <c r="G2428" s="244"/>
      <c r="H2428" s="245"/>
      <c r="I2428" s="244"/>
      <c r="J2428" s="245"/>
      <c r="K2428" s="244"/>
      <c r="L2428" s="245"/>
      <c r="M2428" s="244"/>
      <c r="N2428" s="246"/>
      <c r="O2428" s="243"/>
      <c r="P2428" s="243"/>
      <c r="Q2428" s="243"/>
      <c r="R2428" s="244"/>
      <c r="S2428" s="247"/>
      <c r="T2428" s="70" t="str">
        <f t="shared" si="183"/>
        <v/>
      </c>
      <c r="U2428" s="71" t="str">
        <f t="shared" si="184"/>
        <v/>
      </c>
      <c r="V2428" s="71" t="str">
        <f t="shared" si="187"/>
        <v/>
      </c>
      <c r="W2428" s="71" t="str">
        <f>IF(U2428="","",SUM($U$18:U2428))</f>
        <v/>
      </c>
      <c r="X2428" s="71" t="str">
        <f>IF(U2428="","",IF(U2429="",SUM($U$18:U2428)-SUM($X$17:X2427)))</f>
        <v/>
      </c>
      <c r="Y2428" s="70" t="str">
        <f t="shared" si="185"/>
        <v/>
      </c>
      <c r="Z2428" s="71" t="str">
        <f t="shared" si="186"/>
        <v/>
      </c>
      <c r="AB2428" s="70"/>
    </row>
    <row r="2429" spans="2:28" s="71" customFormat="1" x14ac:dyDescent="0.3">
      <c r="B2429" s="242"/>
      <c r="C2429" s="243"/>
      <c r="D2429" s="244"/>
      <c r="E2429" s="243"/>
      <c r="F2429" s="243"/>
      <c r="G2429" s="244"/>
      <c r="H2429" s="245"/>
      <c r="I2429" s="244"/>
      <c r="J2429" s="245"/>
      <c r="K2429" s="244"/>
      <c r="L2429" s="245"/>
      <c r="M2429" s="244"/>
      <c r="N2429" s="246"/>
      <c r="O2429" s="243"/>
      <c r="P2429" s="243"/>
      <c r="Q2429" s="243"/>
      <c r="R2429" s="244"/>
      <c r="S2429" s="247"/>
      <c r="T2429" s="70" t="str">
        <f t="shared" si="183"/>
        <v/>
      </c>
      <c r="U2429" s="71" t="str">
        <f t="shared" si="184"/>
        <v/>
      </c>
      <c r="V2429" s="71" t="str">
        <f t="shared" si="187"/>
        <v/>
      </c>
      <c r="W2429" s="71" t="str">
        <f>IF(U2429="","",SUM($U$18:U2429))</f>
        <v/>
      </c>
      <c r="X2429" s="71" t="str">
        <f>IF(U2429="","",IF(U2430="",SUM($U$18:U2429)-SUM($X$17:X2428)))</f>
        <v/>
      </c>
      <c r="Y2429" s="70" t="str">
        <f t="shared" si="185"/>
        <v/>
      </c>
      <c r="Z2429" s="71" t="str">
        <f t="shared" si="186"/>
        <v/>
      </c>
      <c r="AB2429" s="70"/>
    </row>
    <row r="2430" spans="2:28" s="71" customFormat="1" x14ac:dyDescent="0.3">
      <c r="B2430" s="242"/>
      <c r="C2430" s="243"/>
      <c r="D2430" s="244"/>
      <c r="E2430" s="243"/>
      <c r="F2430" s="243"/>
      <c r="G2430" s="244"/>
      <c r="H2430" s="245"/>
      <c r="I2430" s="244"/>
      <c r="J2430" s="245"/>
      <c r="K2430" s="244"/>
      <c r="L2430" s="245"/>
      <c r="M2430" s="244"/>
      <c r="N2430" s="246"/>
      <c r="O2430" s="243"/>
      <c r="P2430" s="243"/>
      <c r="Q2430" s="243"/>
      <c r="R2430" s="244"/>
      <c r="S2430" s="247"/>
      <c r="T2430" s="70" t="str">
        <f t="shared" si="183"/>
        <v/>
      </c>
      <c r="U2430" s="71" t="str">
        <f t="shared" si="184"/>
        <v/>
      </c>
      <c r="V2430" s="71" t="str">
        <f t="shared" si="187"/>
        <v/>
      </c>
      <c r="W2430" s="71" t="str">
        <f>IF(U2430="","",SUM($U$18:U2430))</f>
        <v/>
      </c>
      <c r="X2430" s="71" t="str">
        <f>IF(U2430="","",IF(U2431="",SUM($U$18:U2430)-SUM($X$17:X2429)))</f>
        <v/>
      </c>
      <c r="Y2430" s="70" t="str">
        <f t="shared" si="185"/>
        <v/>
      </c>
      <c r="Z2430" s="71" t="str">
        <f t="shared" si="186"/>
        <v/>
      </c>
      <c r="AB2430" s="70"/>
    </row>
    <row r="2431" spans="2:28" s="71" customFormat="1" x14ac:dyDescent="0.3">
      <c r="B2431" s="242"/>
      <c r="C2431" s="243"/>
      <c r="D2431" s="244"/>
      <c r="E2431" s="243"/>
      <c r="F2431" s="243"/>
      <c r="G2431" s="244"/>
      <c r="H2431" s="245"/>
      <c r="I2431" s="244"/>
      <c r="J2431" s="245"/>
      <c r="K2431" s="244"/>
      <c r="L2431" s="245"/>
      <c r="M2431" s="244"/>
      <c r="N2431" s="246"/>
      <c r="O2431" s="243"/>
      <c r="P2431" s="243"/>
      <c r="Q2431" s="243"/>
      <c r="R2431" s="244"/>
      <c r="S2431" s="247"/>
      <c r="T2431" s="70" t="str">
        <f t="shared" si="183"/>
        <v/>
      </c>
      <c r="U2431" s="71" t="str">
        <f t="shared" si="184"/>
        <v/>
      </c>
      <c r="V2431" s="71" t="str">
        <f t="shared" si="187"/>
        <v/>
      </c>
      <c r="W2431" s="71" t="str">
        <f>IF(U2431="","",SUM($U$18:U2431))</f>
        <v/>
      </c>
      <c r="X2431" s="71" t="str">
        <f>IF(U2431="","",IF(U2432="",SUM($U$18:U2431)-SUM($X$17:X2430)))</f>
        <v/>
      </c>
      <c r="Y2431" s="70" t="str">
        <f t="shared" si="185"/>
        <v/>
      </c>
      <c r="Z2431" s="71" t="str">
        <f t="shared" si="186"/>
        <v/>
      </c>
      <c r="AB2431" s="70"/>
    </row>
    <row r="2432" spans="2:28" s="71" customFormat="1" x14ac:dyDescent="0.3">
      <c r="B2432" s="242"/>
      <c r="C2432" s="243"/>
      <c r="D2432" s="244"/>
      <c r="E2432" s="243"/>
      <c r="F2432" s="243"/>
      <c r="G2432" s="244"/>
      <c r="H2432" s="245"/>
      <c r="I2432" s="244"/>
      <c r="J2432" s="245"/>
      <c r="K2432" s="244"/>
      <c r="L2432" s="245"/>
      <c r="M2432" s="244"/>
      <c r="N2432" s="246"/>
      <c r="O2432" s="243"/>
      <c r="P2432" s="243"/>
      <c r="Q2432" s="243"/>
      <c r="R2432" s="244"/>
      <c r="S2432" s="247"/>
      <c r="T2432" s="70" t="str">
        <f t="shared" si="183"/>
        <v/>
      </c>
      <c r="U2432" s="71" t="str">
        <f t="shared" si="184"/>
        <v/>
      </c>
      <c r="V2432" s="71" t="str">
        <f t="shared" si="187"/>
        <v/>
      </c>
      <c r="W2432" s="71" t="str">
        <f>IF(U2432="","",SUM($U$18:U2432))</f>
        <v/>
      </c>
      <c r="X2432" s="71" t="str">
        <f>IF(U2432="","",IF(U2433="",SUM($U$18:U2432)-SUM($X$17:X2431)))</f>
        <v/>
      </c>
      <c r="Y2432" s="70" t="str">
        <f t="shared" si="185"/>
        <v/>
      </c>
      <c r="Z2432" s="71" t="str">
        <f t="shared" si="186"/>
        <v/>
      </c>
      <c r="AB2432" s="70"/>
    </row>
    <row r="2433" spans="2:28" s="71" customFormat="1" x14ac:dyDescent="0.3">
      <c r="B2433" s="242"/>
      <c r="C2433" s="243"/>
      <c r="D2433" s="244"/>
      <c r="E2433" s="243"/>
      <c r="F2433" s="243"/>
      <c r="G2433" s="244"/>
      <c r="H2433" s="245"/>
      <c r="I2433" s="244"/>
      <c r="J2433" s="245"/>
      <c r="K2433" s="244"/>
      <c r="L2433" s="245"/>
      <c r="M2433" s="244"/>
      <c r="N2433" s="246"/>
      <c r="O2433" s="243"/>
      <c r="P2433" s="243"/>
      <c r="Q2433" s="243"/>
      <c r="R2433" s="244"/>
      <c r="S2433" s="247"/>
      <c r="T2433" s="70" t="str">
        <f t="shared" si="183"/>
        <v/>
      </c>
      <c r="U2433" s="71" t="str">
        <f t="shared" si="184"/>
        <v/>
      </c>
      <c r="V2433" s="71" t="str">
        <f t="shared" si="187"/>
        <v/>
      </c>
      <c r="W2433" s="71" t="str">
        <f>IF(U2433="","",SUM($U$18:U2433))</f>
        <v/>
      </c>
      <c r="X2433" s="71" t="str">
        <f>IF(U2433="","",IF(U2434="",SUM($U$18:U2433)-SUM($X$17:X2432)))</f>
        <v/>
      </c>
      <c r="Y2433" s="70" t="str">
        <f t="shared" si="185"/>
        <v/>
      </c>
      <c r="Z2433" s="71" t="str">
        <f t="shared" si="186"/>
        <v/>
      </c>
      <c r="AB2433" s="70"/>
    </row>
    <row r="2434" spans="2:28" s="71" customFormat="1" x14ac:dyDescent="0.3">
      <c r="B2434" s="242"/>
      <c r="C2434" s="243"/>
      <c r="D2434" s="244"/>
      <c r="E2434" s="243"/>
      <c r="F2434" s="243"/>
      <c r="G2434" s="244"/>
      <c r="H2434" s="245"/>
      <c r="I2434" s="244"/>
      <c r="J2434" s="245"/>
      <c r="K2434" s="244"/>
      <c r="L2434" s="245"/>
      <c r="M2434" s="244"/>
      <c r="N2434" s="246"/>
      <c r="O2434" s="243"/>
      <c r="P2434" s="243"/>
      <c r="Q2434" s="243"/>
      <c r="R2434" s="244"/>
      <c r="S2434" s="247"/>
      <c r="T2434" s="70" t="str">
        <f t="shared" si="183"/>
        <v/>
      </c>
      <c r="U2434" s="71" t="str">
        <f t="shared" si="184"/>
        <v/>
      </c>
      <c r="V2434" s="71" t="str">
        <f t="shared" si="187"/>
        <v/>
      </c>
      <c r="W2434" s="71" t="str">
        <f>IF(U2434="","",SUM($U$18:U2434))</f>
        <v/>
      </c>
      <c r="X2434" s="71" t="str">
        <f>IF(U2434="","",IF(U2435="",SUM($U$18:U2434)-SUM($X$17:X2433)))</f>
        <v/>
      </c>
      <c r="Y2434" s="70" t="str">
        <f t="shared" si="185"/>
        <v/>
      </c>
      <c r="Z2434" s="71" t="str">
        <f t="shared" si="186"/>
        <v/>
      </c>
      <c r="AB2434" s="70"/>
    </row>
    <row r="2435" spans="2:28" s="71" customFormat="1" x14ac:dyDescent="0.3">
      <c r="B2435" s="242"/>
      <c r="C2435" s="243"/>
      <c r="D2435" s="244"/>
      <c r="E2435" s="243"/>
      <c r="F2435" s="243"/>
      <c r="G2435" s="244"/>
      <c r="H2435" s="245"/>
      <c r="I2435" s="244"/>
      <c r="J2435" s="245"/>
      <c r="K2435" s="244"/>
      <c r="L2435" s="245"/>
      <c r="M2435" s="244"/>
      <c r="N2435" s="246"/>
      <c r="O2435" s="243"/>
      <c r="P2435" s="243"/>
      <c r="Q2435" s="243"/>
      <c r="R2435" s="244"/>
      <c r="S2435" s="247"/>
      <c r="T2435" s="70" t="str">
        <f t="shared" si="183"/>
        <v/>
      </c>
      <c r="U2435" s="71" t="str">
        <f t="shared" si="184"/>
        <v/>
      </c>
      <c r="V2435" s="71" t="str">
        <f t="shared" si="187"/>
        <v/>
      </c>
      <c r="W2435" s="71" t="str">
        <f>IF(U2435="","",SUM($U$18:U2435))</f>
        <v/>
      </c>
      <c r="X2435" s="71" t="str">
        <f>IF(U2435="","",IF(U2436="",SUM($U$18:U2435)-SUM($X$17:X2434)))</f>
        <v/>
      </c>
      <c r="Y2435" s="70" t="str">
        <f t="shared" si="185"/>
        <v/>
      </c>
      <c r="Z2435" s="71" t="str">
        <f t="shared" si="186"/>
        <v/>
      </c>
      <c r="AB2435" s="70"/>
    </row>
    <row r="2436" spans="2:28" s="71" customFormat="1" x14ac:dyDescent="0.3">
      <c r="B2436" s="242"/>
      <c r="C2436" s="243"/>
      <c r="D2436" s="244"/>
      <c r="E2436" s="243"/>
      <c r="F2436" s="243"/>
      <c r="G2436" s="244"/>
      <c r="H2436" s="245"/>
      <c r="I2436" s="244"/>
      <c r="J2436" s="245"/>
      <c r="K2436" s="244"/>
      <c r="L2436" s="245"/>
      <c r="M2436" s="244"/>
      <c r="N2436" s="246"/>
      <c r="O2436" s="243"/>
      <c r="P2436" s="243"/>
      <c r="Q2436" s="243"/>
      <c r="R2436" s="244"/>
      <c r="S2436" s="247"/>
      <c r="T2436" s="70" t="str">
        <f t="shared" si="183"/>
        <v/>
      </c>
      <c r="U2436" s="71" t="str">
        <f t="shared" si="184"/>
        <v/>
      </c>
      <c r="V2436" s="71" t="str">
        <f t="shared" si="187"/>
        <v/>
      </c>
      <c r="W2436" s="71" t="str">
        <f>IF(U2436="","",SUM($U$18:U2436))</f>
        <v/>
      </c>
      <c r="X2436" s="71" t="str">
        <f>IF(U2436="","",IF(U2437="",SUM($U$18:U2436)-SUM($X$17:X2435)))</f>
        <v/>
      </c>
      <c r="Y2436" s="70" t="str">
        <f t="shared" si="185"/>
        <v/>
      </c>
      <c r="Z2436" s="71" t="str">
        <f t="shared" si="186"/>
        <v/>
      </c>
      <c r="AB2436" s="70"/>
    </row>
    <row r="2437" spans="2:28" s="71" customFormat="1" x14ac:dyDescent="0.3">
      <c r="B2437" s="242"/>
      <c r="C2437" s="243"/>
      <c r="D2437" s="244"/>
      <c r="E2437" s="243"/>
      <c r="F2437" s="243"/>
      <c r="G2437" s="244"/>
      <c r="H2437" s="245"/>
      <c r="I2437" s="244"/>
      <c r="J2437" s="245"/>
      <c r="K2437" s="244"/>
      <c r="L2437" s="245"/>
      <c r="M2437" s="244"/>
      <c r="N2437" s="246"/>
      <c r="O2437" s="243"/>
      <c r="P2437" s="243"/>
      <c r="Q2437" s="243"/>
      <c r="R2437" s="244"/>
      <c r="S2437" s="247"/>
      <c r="T2437" s="70" t="str">
        <f t="shared" si="183"/>
        <v/>
      </c>
      <c r="U2437" s="71" t="str">
        <f t="shared" si="184"/>
        <v/>
      </c>
      <c r="V2437" s="71" t="str">
        <f t="shared" si="187"/>
        <v/>
      </c>
      <c r="W2437" s="71" t="str">
        <f>IF(U2437="","",SUM($U$18:U2437))</f>
        <v/>
      </c>
      <c r="X2437" s="71" t="str">
        <f>IF(U2437="","",IF(U2438="",SUM($U$18:U2437)-SUM($X$17:X2436)))</f>
        <v/>
      </c>
      <c r="Y2437" s="70" t="str">
        <f t="shared" si="185"/>
        <v/>
      </c>
      <c r="Z2437" s="71" t="str">
        <f t="shared" si="186"/>
        <v/>
      </c>
      <c r="AB2437" s="70"/>
    </row>
    <row r="2438" spans="2:28" s="71" customFormat="1" x14ac:dyDescent="0.3">
      <c r="B2438" s="242"/>
      <c r="C2438" s="243"/>
      <c r="D2438" s="244"/>
      <c r="E2438" s="243"/>
      <c r="F2438" s="243"/>
      <c r="G2438" s="244"/>
      <c r="H2438" s="245"/>
      <c r="I2438" s="244"/>
      <c r="J2438" s="245"/>
      <c r="K2438" s="244"/>
      <c r="L2438" s="245"/>
      <c r="M2438" s="244"/>
      <c r="N2438" s="246"/>
      <c r="O2438" s="243"/>
      <c r="P2438" s="243"/>
      <c r="Q2438" s="243"/>
      <c r="R2438" s="244"/>
      <c r="S2438" s="247"/>
      <c r="T2438" s="70" t="str">
        <f t="shared" si="183"/>
        <v/>
      </c>
      <c r="U2438" s="71" t="str">
        <f t="shared" si="184"/>
        <v/>
      </c>
      <c r="V2438" s="71" t="str">
        <f t="shared" si="187"/>
        <v/>
      </c>
      <c r="W2438" s="71" t="str">
        <f>IF(U2438="","",SUM($U$18:U2438))</f>
        <v/>
      </c>
      <c r="X2438" s="71" t="str">
        <f>IF(U2438="","",IF(U2439="",SUM($U$18:U2438)-SUM($X$17:X2437)))</f>
        <v/>
      </c>
      <c r="Y2438" s="70" t="str">
        <f t="shared" si="185"/>
        <v/>
      </c>
      <c r="Z2438" s="71" t="str">
        <f t="shared" si="186"/>
        <v/>
      </c>
      <c r="AB2438" s="70"/>
    </row>
    <row r="2439" spans="2:28" s="71" customFormat="1" x14ac:dyDescent="0.3">
      <c r="B2439" s="242"/>
      <c r="C2439" s="243"/>
      <c r="D2439" s="244"/>
      <c r="E2439" s="243"/>
      <c r="F2439" s="243"/>
      <c r="G2439" s="244"/>
      <c r="H2439" s="245"/>
      <c r="I2439" s="244"/>
      <c r="J2439" s="245"/>
      <c r="K2439" s="244"/>
      <c r="L2439" s="245"/>
      <c r="M2439" s="244"/>
      <c r="N2439" s="246"/>
      <c r="O2439" s="243"/>
      <c r="P2439" s="243"/>
      <c r="Q2439" s="243"/>
      <c r="R2439" s="244"/>
      <c r="S2439" s="247"/>
      <c r="T2439" s="70" t="str">
        <f t="shared" si="183"/>
        <v/>
      </c>
      <c r="U2439" s="71" t="str">
        <f t="shared" si="184"/>
        <v/>
      </c>
      <c r="V2439" s="71" t="str">
        <f t="shared" si="187"/>
        <v/>
      </c>
      <c r="W2439" s="71" t="str">
        <f>IF(U2439="","",SUM($U$18:U2439))</f>
        <v/>
      </c>
      <c r="X2439" s="71" t="str">
        <f>IF(U2439="","",IF(U2440="",SUM($U$18:U2439)-SUM($X$17:X2438)))</f>
        <v/>
      </c>
      <c r="Y2439" s="70" t="str">
        <f t="shared" si="185"/>
        <v/>
      </c>
      <c r="Z2439" s="71" t="str">
        <f t="shared" si="186"/>
        <v/>
      </c>
      <c r="AB2439" s="70"/>
    </row>
    <row r="2440" spans="2:28" s="71" customFormat="1" x14ac:dyDescent="0.3">
      <c r="B2440" s="242"/>
      <c r="C2440" s="243"/>
      <c r="D2440" s="244"/>
      <c r="E2440" s="243"/>
      <c r="F2440" s="243"/>
      <c r="G2440" s="244"/>
      <c r="H2440" s="245"/>
      <c r="I2440" s="244"/>
      <c r="J2440" s="245"/>
      <c r="K2440" s="244"/>
      <c r="L2440" s="245"/>
      <c r="M2440" s="244"/>
      <c r="N2440" s="246"/>
      <c r="O2440" s="243"/>
      <c r="P2440" s="243"/>
      <c r="Q2440" s="243"/>
      <c r="R2440" s="244"/>
      <c r="S2440" s="247"/>
      <c r="T2440" s="70" t="str">
        <f t="shared" si="183"/>
        <v/>
      </c>
      <c r="U2440" s="71" t="str">
        <f t="shared" si="184"/>
        <v/>
      </c>
      <c r="V2440" s="71" t="str">
        <f t="shared" si="187"/>
        <v/>
      </c>
      <c r="W2440" s="71" t="str">
        <f>IF(U2440="","",SUM($U$18:U2440))</f>
        <v/>
      </c>
      <c r="X2440" s="71" t="str">
        <f>IF(U2440="","",IF(U2441="",SUM($U$18:U2440)-SUM($X$17:X2439)))</f>
        <v/>
      </c>
      <c r="Y2440" s="70" t="str">
        <f t="shared" si="185"/>
        <v/>
      </c>
      <c r="Z2440" s="71" t="str">
        <f t="shared" si="186"/>
        <v/>
      </c>
      <c r="AB2440" s="70"/>
    </row>
    <row r="2441" spans="2:28" s="71" customFormat="1" x14ac:dyDescent="0.3">
      <c r="B2441" s="242"/>
      <c r="C2441" s="243"/>
      <c r="D2441" s="244"/>
      <c r="E2441" s="243"/>
      <c r="F2441" s="243"/>
      <c r="G2441" s="244"/>
      <c r="H2441" s="245"/>
      <c r="I2441" s="244"/>
      <c r="J2441" s="245"/>
      <c r="K2441" s="244"/>
      <c r="L2441" s="245"/>
      <c r="M2441" s="244"/>
      <c r="N2441" s="246"/>
      <c r="O2441" s="243"/>
      <c r="P2441" s="243"/>
      <c r="Q2441" s="243"/>
      <c r="R2441" s="244"/>
      <c r="S2441" s="247"/>
      <c r="T2441" s="70" t="str">
        <f t="shared" si="183"/>
        <v/>
      </c>
      <c r="U2441" s="71" t="str">
        <f t="shared" si="184"/>
        <v/>
      </c>
      <c r="V2441" s="71" t="str">
        <f t="shared" si="187"/>
        <v/>
      </c>
      <c r="W2441" s="71" t="str">
        <f>IF(U2441="","",SUM($U$18:U2441))</f>
        <v/>
      </c>
      <c r="X2441" s="71" t="str">
        <f>IF(U2441="","",IF(U2442="",SUM($U$18:U2441)-SUM($X$17:X2440)))</f>
        <v/>
      </c>
      <c r="Y2441" s="70" t="str">
        <f t="shared" si="185"/>
        <v/>
      </c>
      <c r="Z2441" s="71" t="str">
        <f t="shared" si="186"/>
        <v/>
      </c>
      <c r="AB2441" s="70"/>
    </row>
    <row r="2442" spans="2:28" s="71" customFormat="1" x14ac:dyDescent="0.3">
      <c r="B2442" s="242"/>
      <c r="C2442" s="243"/>
      <c r="D2442" s="244"/>
      <c r="E2442" s="243"/>
      <c r="F2442" s="243"/>
      <c r="G2442" s="244"/>
      <c r="H2442" s="245"/>
      <c r="I2442" s="244"/>
      <c r="J2442" s="245"/>
      <c r="K2442" s="244"/>
      <c r="L2442" s="245"/>
      <c r="M2442" s="244"/>
      <c r="N2442" s="246"/>
      <c r="O2442" s="243"/>
      <c r="P2442" s="243"/>
      <c r="Q2442" s="243"/>
      <c r="R2442" s="244"/>
      <c r="S2442" s="247"/>
      <c r="T2442" s="70" t="str">
        <f t="shared" si="183"/>
        <v/>
      </c>
      <c r="U2442" s="71" t="str">
        <f t="shared" si="184"/>
        <v/>
      </c>
      <c r="V2442" s="71" t="str">
        <f t="shared" si="187"/>
        <v/>
      </c>
      <c r="W2442" s="71" t="str">
        <f>IF(U2442="","",SUM($U$18:U2442))</f>
        <v/>
      </c>
      <c r="X2442" s="71" t="str">
        <f>IF(U2442="","",IF(U2443="",SUM($U$18:U2442)-SUM($X$17:X2441)))</f>
        <v/>
      </c>
      <c r="Y2442" s="70" t="str">
        <f t="shared" si="185"/>
        <v/>
      </c>
      <c r="Z2442" s="71" t="str">
        <f t="shared" si="186"/>
        <v/>
      </c>
      <c r="AB2442" s="70"/>
    </row>
    <row r="2443" spans="2:28" s="71" customFormat="1" x14ac:dyDescent="0.3">
      <c r="B2443" s="242"/>
      <c r="C2443" s="243"/>
      <c r="D2443" s="244"/>
      <c r="E2443" s="243"/>
      <c r="F2443" s="243"/>
      <c r="G2443" s="244"/>
      <c r="H2443" s="245"/>
      <c r="I2443" s="244"/>
      <c r="J2443" s="245"/>
      <c r="K2443" s="244"/>
      <c r="L2443" s="245"/>
      <c r="M2443" s="244"/>
      <c r="N2443" s="246"/>
      <c r="O2443" s="243"/>
      <c r="P2443" s="243"/>
      <c r="Q2443" s="243"/>
      <c r="R2443" s="244"/>
      <c r="S2443" s="247"/>
      <c r="T2443" s="70" t="str">
        <f t="shared" si="183"/>
        <v/>
      </c>
      <c r="U2443" s="71" t="str">
        <f t="shared" si="184"/>
        <v/>
      </c>
      <c r="V2443" s="71" t="str">
        <f t="shared" si="187"/>
        <v/>
      </c>
      <c r="W2443" s="71" t="str">
        <f>IF(U2443="","",SUM($U$18:U2443))</f>
        <v/>
      </c>
      <c r="X2443" s="71" t="str">
        <f>IF(U2443="","",IF(U2444="",SUM($U$18:U2443)-SUM($X$17:X2442)))</f>
        <v/>
      </c>
      <c r="Y2443" s="70" t="str">
        <f t="shared" si="185"/>
        <v/>
      </c>
      <c r="Z2443" s="71" t="str">
        <f t="shared" si="186"/>
        <v/>
      </c>
      <c r="AB2443" s="70"/>
    </row>
    <row r="2444" spans="2:28" s="71" customFormat="1" x14ac:dyDescent="0.3">
      <c r="B2444" s="242"/>
      <c r="C2444" s="243"/>
      <c r="D2444" s="244"/>
      <c r="E2444" s="243"/>
      <c r="F2444" s="243"/>
      <c r="G2444" s="244"/>
      <c r="H2444" s="245"/>
      <c r="I2444" s="244"/>
      <c r="J2444" s="245"/>
      <c r="K2444" s="244"/>
      <c r="L2444" s="245"/>
      <c r="M2444" s="244"/>
      <c r="N2444" s="246"/>
      <c r="O2444" s="243"/>
      <c r="P2444" s="243"/>
      <c r="Q2444" s="243"/>
      <c r="R2444" s="244"/>
      <c r="S2444" s="247"/>
      <c r="T2444" s="70" t="str">
        <f t="shared" si="183"/>
        <v/>
      </c>
      <c r="U2444" s="71" t="str">
        <f t="shared" si="184"/>
        <v/>
      </c>
      <c r="V2444" s="71" t="str">
        <f t="shared" si="187"/>
        <v/>
      </c>
      <c r="W2444" s="71" t="str">
        <f>IF(U2444="","",SUM($U$18:U2444))</f>
        <v/>
      </c>
      <c r="X2444" s="71" t="str">
        <f>IF(U2444="","",IF(U2445="",SUM($U$18:U2444)-SUM($X$17:X2443)))</f>
        <v/>
      </c>
      <c r="Y2444" s="70" t="str">
        <f t="shared" si="185"/>
        <v/>
      </c>
      <c r="Z2444" s="71" t="str">
        <f t="shared" si="186"/>
        <v/>
      </c>
      <c r="AB2444" s="70"/>
    </row>
    <row r="2445" spans="2:28" s="71" customFormat="1" x14ac:dyDescent="0.3">
      <c r="B2445" s="242"/>
      <c r="C2445" s="243"/>
      <c r="D2445" s="244"/>
      <c r="E2445" s="243"/>
      <c r="F2445" s="243"/>
      <c r="G2445" s="244"/>
      <c r="H2445" s="245"/>
      <c r="I2445" s="244"/>
      <c r="J2445" s="245"/>
      <c r="K2445" s="244"/>
      <c r="L2445" s="245"/>
      <c r="M2445" s="244"/>
      <c r="N2445" s="246"/>
      <c r="O2445" s="243"/>
      <c r="P2445" s="243"/>
      <c r="Q2445" s="243"/>
      <c r="R2445" s="244"/>
      <c r="S2445" s="247"/>
      <c r="T2445" s="70" t="str">
        <f t="shared" si="183"/>
        <v/>
      </c>
      <c r="U2445" s="71" t="str">
        <f t="shared" si="184"/>
        <v/>
      </c>
      <c r="V2445" s="71" t="str">
        <f t="shared" si="187"/>
        <v/>
      </c>
      <c r="W2445" s="71" t="str">
        <f>IF(U2445="","",SUM($U$18:U2445))</f>
        <v/>
      </c>
      <c r="X2445" s="71" t="str">
        <f>IF(U2445="","",IF(U2446="",SUM($U$18:U2445)-SUM($X$17:X2444)))</f>
        <v/>
      </c>
      <c r="Y2445" s="70" t="str">
        <f t="shared" si="185"/>
        <v/>
      </c>
      <c r="Z2445" s="71" t="str">
        <f t="shared" si="186"/>
        <v/>
      </c>
      <c r="AB2445" s="70"/>
    </row>
    <row r="2446" spans="2:28" s="71" customFormat="1" x14ac:dyDescent="0.3">
      <c r="B2446" s="242"/>
      <c r="C2446" s="243"/>
      <c r="D2446" s="244"/>
      <c r="E2446" s="243"/>
      <c r="F2446" s="243"/>
      <c r="G2446" s="244"/>
      <c r="H2446" s="245"/>
      <c r="I2446" s="244"/>
      <c r="J2446" s="245"/>
      <c r="K2446" s="244"/>
      <c r="L2446" s="245"/>
      <c r="M2446" s="244"/>
      <c r="N2446" s="246"/>
      <c r="O2446" s="243"/>
      <c r="P2446" s="243"/>
      <c r="Q2446" s="243"/>
      <c r="R2446" s="244"/>
      <c r="S2446" s="247"/>
      <c r="T2446" s="70" t="str">
        <f t="shared" si="183"/>
        <v/>
      </c>
      <c r="U2446" s="71" t="str">
        <f t="shared" si="184"/>
        <v/>
      </c>
      <c r="V2446" s="71" t="str">
        <f t="shared" si="187"/>
        <v/>
      </c>
      <c r="W2446" s="71" t="str">
        <f>IF(U2446="","",SUM($U$18:U2446))</f>
        <v/>
      </c>
      <c r="X2446" s="71" t="str">
        <f>IF(U2446="","",IF(U2447="",SUM($U$18:U2446)-SUM($X$17:X2445)))</f>
        <v/>
      </c>
      <c r="Y2446" s="70" t="str">
        <f t="shared" si="185"/>
        <v/>
      </c>
      <c r="Z2446" s="71" t="str">
        <f t="shared" si="186"/>
        <v/>
      </c>
      <c r="AB2446" s="70"/>
    </row>
    <row r="2447" spans="2:28" s="71" customFormat="1" x14ac:dyDescent="0.3">
      <c r="B2447" s="242"/>
      <c r="C2447" s="243"/>
      <c r="D2447" s="244"/>
      <c r="E2447" s="243"/>
      <c r="F2447" s="243"/>
      <c r="G2447" s="244"/>
      <c r="H2447" s="245"/>
      <c r="I2447" s="244"/>
      <c r="J2447" s="245"/>
      <c r="K2447" s="244"/>
      <c r="L2447" s="245"/>
      <c r="M2447" s="244"/>
      <c r="N2447" s="246"/>
      <c r="O2447" s="243"/>
      <c r="P2447" s="243"/>
      <c r="Q2447" s="243"/>
      <c r="R2447" s="244"/>
      <c r="S2447" s="247"/>
      <c r="T2447" s="70" t="str">
        <f t="shared" si="183"/>
        <v/>
      </c>
      <c r="U2447" s="71" t="str">
        <f t="shared" si="184"/>
        <v/>
      </c>
      <c r="V2447" s="71" t="str">
        <f t="shared" si="187"/>
        <v/>
      </c>
      <c r="W2447" s="71" t="str">
        <f>IF(U2447="","",SUM($U$18:U2447))</f>
        <v/>
      </c>
      <c r="X2447" s="71" t="str">
        <f>IF(U2447="","",IF(U2448="",SUM($U$18:U2447)-SUM($X$17:X2446)))</f>
        <v/>
      </c>
      <c r="Y2447" s="70" t="str">
        <f t="shared" si="185"/>
        <v/>
      </c>
      <c r="Z2447" s="71" t="str">
        <f t="shared" si="186"/>
        <v/>
      </c>
      <c r="AB2447" s="70"/>
    </row>
    <row r="2448" spans="2:28" s="71" customFormat="1" x14ac:dyDescent="0.3">
      <c r="B2448" s="242"/>
      <c r="C2448" s="243"/>
      <c r="D2448" s="244"/>
      <c r="E2448" s="243"/>
      <c r="F2448" s="243"/>
      <c r="G2448" s="244"/>
      <c r="H2448" s="245"/>
      <c r="I2448" s="244"/>
      <c r="J2448" s="245"/>
      <c r="K2448" s="244"/>
      <c r="L2448" s="245"/>
      <c r="M2448" s="244"/>
      <c r="N2448" s="246"/>
      <c r="O2448" s="243"/>
      <c r="P2448" s="243"/>
      <c r="Q2448" s="243"/>
      <c r="R2448" s="244"/>
      <c r="S2448" s="247"/>
      <c r="T2448" s="70" t="str">
        <f t="shared" si="183"/>
        <v/>
      </c>
      <c r="U2448" s="71" t="str">
        <f t="shared" si="184"/>
        <v/>
      </c>
      <c r="V2448" s="71" t="str">
        <f t="shared" si="187"/>
        <v/>
      </c>
      <c r="W2448" s="71" t="str">
        <f>IF(U2448="","",SUM($U$18:U2448))</f>
        <v/>
      </c>
      <c r="X2448" s="71" t="str">
        <f>IF(U2448="","",IF(U2449="",SUM($U$18:U2448)-SUM($X$17:X2447)))</f>
        <v/>
      </c>
      <c r="Y2448" s="70" t="str">
        <f t="shared" si="185"/>
        <v/>
      </c>
      <c r="Z2448" s="71" t="str">
        <f t="shared" si="186"/>
        <v/>
      </c>
      <c r="AB2448" s="70"/>
    </row>
    <row r="2449" spans="2:28" s="71" customFormat="1" x14ac:dyDescent="0.3">
      <c r="B2449" s="242"/>
      <c r="C2449" s="243"/>
      <c r="D2449" s="244"/>
      <c r="E2449" s="243"/>
      <c r="F2449" s="243"/>
      <c r="G2449" s="244"/>
      <c r="H2449" s="245"/>
      <c r="I2449" s="244"/>
      <c r="J2449" s="245"/>
      <c r="K2449" s="244"/>
      <c r="L2449" s="245"/>
      <c r="M2449" s="244"/>
      <c r="N2449" s="246"/>
      <c r="O2449" s="243"/>
      <c r="P2449" s="243"/>
      <c r="Q2449" s="243"/>
      <c r="R2449" s="244"/>
      <c r="S2449" s="247"/>
      <c r="T2449" s="70" t="str">
        <f t="shared" si="183"/>
        <v/>
      </c>
      <c r="U2449" s="71" t="str">
        <f t="shared" si="184"/>
        <v/>
      </c>
      <c r="V2449" s="71" t="str">
        <f t="shared" si="187"/>
        <v/>
      </c>
      <c r="W2449" s="71" t="str">
        <f>IF(U2449="","",SUM($U$18:U2449))</f>
        <v/>
      </c>
      <c r="X2449" s="71" t="str">
        <f>IF(U2449="","",IF(U2450="",SUM($U$18:U2449)-SUM($X$17:X2448)))</f>
        <v/>
      </c>
      <c r="Y2449" s="70" t="str">
        <f t="shared" si="185"/>
        <v/>
      </c>
      <c r="Z2449" s="71" t="str">
        <f t="shared" si="186"/>
        <v/>
      </c>
      <c r="AB2449" s="70"/>
    </row>
    <row r="2450" spans="2:28" s="71" customFormat="1" x14ac:dyDescent="0.3">
      <c r="B2450" s="242"/>
      <c r="C2450" s="243"/>
      <c r="D2450" s="244"/>
      <c r="E2450" s="243"/>
      <c r="F2450" s="243"/>
      <c r="G2450" s="244"/>
      <c r="H2450" s="245"/>
      <c r="I2450" s="244"/>
      <c r="J2450" s="245"/>
      <c r="K2450" s="244"/>
      <c r="L2450" s="245"/>
      <c r="M2450" s="244"/>
      <c r="N2450" s="246"/>
      <c r="O2450" s="243"/>
      <c r="P2450" s="243"/>
      <c r="Q2450" s="243"/>
      <c r="R2450" s="244"/>
      <c r="S2450" s="247"/>
      <c r="T2450" s="70" t="str">
        <f t="shared" si="183"/>
        <v/>
      </c>
      <c r="U2450" s="71" t="str">
        <f t="shared" si="184"/>
        <v/>
      </c>
      <c r="V2450" s="71" t="str">
        <f t="shared" si="187"/>
        <v/>
      </c>
      <c r="W2450" s="71" t="str">
        <f>IF(U2450="","",SUM($U$18:U2450))</f>
        <v/>
      </c>
      <c r="X2450" s="71" t="str">
        <f>IF(U2450="","",IF(U2451="",SUM($U$18:U2450)-SUM($X$17:X2449)))</f>
        <v/>
      </c>
      <c r="Y2450" s="70" t="str">
        <f t="shared" si="185"/>
        <v/>
      </c>
      <c r="Z2450" s="71" t="str">
        <f t="shared" si="186"/>
        <v/>
      </c>
      <c r="AB2450" s="70"/>
    </row>
    <row r="2451" spans="2:28" s="71" customFormat="1" x14ac:dyDescent="0.3">
      <c r="B2451" s="242"/>
      <c r="C2451" s="243"/>
      <c r="D2451" s="244"/>
      <c r="E2451" s="243"/>
      <c r="F2451" s="243"/>
      <c r="G2451" s="244"/>
      <c r="H2451" s="245"/>
      <c r="I2451" s="244"/>
      <c r="J2451" s="245"/>
      <c r="K2451" s="244"/>
      <c r="L2451" s="245"/>
      <c r="M2451" s="244"/>
      <c r="N2451" s="246"/>
      <c r="O2451" s="243"/>
      <c r="P2451" s="243"/>
      <c r="Q2451" s="243"/>
      <c r="R2451" s="244"/>
      <c r="S2451" s="247"/>
      <c r="T2451" s="70" t="str">
        <f t="shared" ref="T2451:T2506" si="188">IF(N2451&lt;0,"",IF(N2451="","",(N2451-2)/2))</f>
        <v/>
      </c>
      <c r="U2451" s="71" t="str">
        <f t="shared" ref="U2451:U2503" si="189">IF(H2451="","",IF(M2451="",(H2451+J2451+L2451)*-1,IF(M2451=G2451,H2451/2*N2451-(H2451+J2451+L2451),IF(M2451=I2451,J2451/2*N2451-(H2451+J2451+L2451),IF(M2451=K2451,L2451/2*N2451-(H2451+J2451+L2451))))))</f>
        <v/>
      </c>
      <c r="V2451" s="71" t="str">
        <f t="shared" si="187"/>
        <v/>
      </c>
      <c r="W2451" s="71" t="str">
        <f>IF(U2451="","",SUM($U$18:U2451))</f>
        <v/>
      </c>
      <c r="X2451" s="71" t="str">
        <f>IF(U2451="","",IF(U2452="",SUM($U$18:U2451)-SUM($X$17:X2450)))</f>
        <v/>
      </c>
      <c r="Y2451" s="70" t="str">
        <f t="shared" ref="Y2451:Y2504" si="190">IF(O2451="","",IF(M2451="","",IF(G2451=M2451,O2451,IF(I2451=M2451,P2451,IF(K2451=M2451,Q2451)))))</f>
        <v/>
      </c>
      <c r="Z2451" s="71" t="str">
        <f t="shared" si="186"/>
        <v/>
      </c>
      <c r="AB2451" s="70"/>
    </row>
    <row r="2452" spans="2:28" s="71" customFormat="1" x14ac:dyDescent="0.3">
      <c r="B2452" s="242"/>
      <c r="C2452" s="243"/>
      <c r="D2452" s="244"/>
      <c r="E2452" s="243"/>
      <c r="F2452" s="243"/>
      <c r="G2452" s="244"/>
      <c r="H2452" s="245"/>
      <c r="I2452" s="244"/>
      <c r="J2452" s="245"/>
      <c r="K2452" s="244"/>
      <c r="L2452" s="245"/>
      <c r="M2452" s="244"/>
      <c r="N2452" s="246"/>
      <c r="O2452" s="243"/>
      <c r="P2452" s="243"/>
      <c r="Q2452" s="243"/>
      <c r="R2452" s="244"/>
      <c r="S2452" s="247"/>
      <c r="T2452" s="70" t="str">
        <f t="shared" si="188"/>
        <v/>
      </c>
      <c r="U2452" s="71" t="str">
        <f t="shared" si="189"/>
        <v/>
      </c>
      <c r="V2452" s="71" t="str">
        <f t="shared" si="187"/>
        <v/>
      </c>
      <c r="W2452" s="71" t="str">
        <f>IF(U2452="","",SUM($U$18:U2452))</f>
        <v/>
      </c>
      <c r="X2452" s="71" t="str">
        <f>IF(U2452="","",IF(U2453="",SUM($U$18:U2452)-SUM($X$17:X2451)))</f>
        <v/>
      </c>
      <c r="Y2452" s="70" t="str">
        <f t="shared" si="190"/>
        <v/>
      </c>
      <c r="Z2452" s="71" t="str">
        <f t="shared" si="186"/>
        <v/>
      </c>
      <c r="AB2452" s="70"/>
    </row>
    <row r="2453" spans="2:28" s="71" customFormat="1" x14ac:dyDescent="0.3">
      <c r="B2453" s="242"/>
      <c r="C2453" s="243"/>
      <c r="D2453" s="244"/>
      <c r="E2453" s="243"/>
      <c r="F2453" s="243"/>
      <c r="G2453" s="244"/>
      <c r="H2453" s="245"/>
      <c r="I2453" s="244"/>
      <c r="J2453" s="245"/>
      <c r="K2453" s="244"/>
      <c r="L2453" s="245"/>
      <c r="M2453" s="244"/>
      <c r="N2453" s="246"/>
      <c r="O2453" s="243"/>
      <c r="P2453" s="243"/>
      <c r="Q2453" s="243"/>
      <c r="R2453" s="244"/>
      <c r="S2453" s="247"/>
      <c r="T2453" s="70" t="str">
        <f t="shared" si="188"/>
        <v/>
      </c>
      <c r="U2453" s="71" t="str">
        <f t="shared" si="189"/>
        <v/>
      </c>
      <c r="V2453" s="71" t="str">
        <f t="shared" si="187"/>
        <v/>
      </c>
      <c r="W2453" s="71" t="str">
        <f>IF(U2453="","",SUM($U$18:U2453))</f>
        <v/>
      </c>
      <c r="X2453" s="71" t="str">
        <f>IF(U2453="","",IF(U2454="",SUM($U$18:U2453)-SUM($X$17:X2452)))</f>
        <v/>
      </c>
      <c r="Y2453" s="70" t="str">
        <f t="shared" si="190"/>
        <v/>
      </c>
      <c r="Z2453" s="71" t="str">
        <f t="shared" si="186"/>
        <v/>
      </c>
      <c r="AB2453" s="70"/>
    </row>
    <row r="2454" spans="2:28" s="71" customFormat="1" x14ac:dyDescent="0.3">
      <c r="B2454" s="242"/>
      <c r="C2454" s="243"/>
      <c r="D2454" s="244"/>
      <c r="E2454" s="243"/>
      <c r="F2454" s="243"/>
      <c r="G2454" s="244"/>
      <c r="H2454" s="245"/>
      <c r="I2454" s="244"/>
      <c r="J2454" s="245"/>
      <c r="K2454" s="244"/>
      <c r="L2454" s="245"/>
      <c r="M2454" s="244"/>
      <c r="N2454" s="246"/>
      <c r="O2454" s="243"/>
      <c r="P2454" s="243"/>
      <c r="Q2454" s="243"/>
      <c r="R2454" s="244"/>
      <c r="S2454" s="247"/>
      <c r="T2454" s="70" t="str">
        <f t="shared" si="188"/>
        <v/>
      </c>
      <c r="U2454" s="71" t="str">
        <f t="shared" si="189"/>
        <v/>
      </c>
      <c r="V2454" s="71" t="str">
        <f t="shared" si="187"/>
        <v/>
      </c>
      <c r="W2454" s="71" t="str">
        <f>IF(U2454="","",SUM($U$18:U2454))</f>
        <v/>
      </c>
      <c r="X2454" s="71" t="str">
        <f>IF(U2454="","",IF(U2455="",SUM($U$18:U2454)-SUM($X$17:X2453)))</f>
        <v/>
      </c>
      <c r="Y2454" s="70" t="str">
        <f t="shared" si="190"/>
        <v/>
      </c>
      <c r="Z2454" s="71" t="str">
        <f t="shared" si="186"/>
        <v/>
      </c>
      <c r="AB2454" s="70"/>
    </row>
    <row r="2455" spans="2:28" s="71" customFormat="1" x14ac:dyDescent="0.3">
      <c r="B2455" s="242"/>
      <c r="C2455" s="243"/>
      <c r="D2455" s="244"/>
      <c r="E2455" s="243"/>
      <c r="F2455" s="243"/>
      <c r="G2455" s="244"/>
      <c r="H2455" s="245"/>
      <c r="I2455" s="244"/>
      <c r="J2455" s="245"/>
      <c r="K2455" s="244"/>
      <c r="L2455" s="245"/>
      <c r="M2455" s="244"/>
      <c r="N2455" s="246"/>
      <c r="O2455" s="243"/>
      <c r="P2455" s="243"/>
      <c r="Q2455" s="243"/>
      <c r="R2455" s="244"/>
      <c r="S2455" s="247"/>
      <c r="T2455" s="70" t="str">
        <f t="shared" si="188"/>
        <v/>
      </c>
      <c r="U2455" s="71" t="str">
        <f t="shared" si="189"/>
        <v/>
      </c>
      <c r="V2455" s="71" t="str">
        <f t="shared" si="187"/>
        <v/>
      </c>
      <c r="W2455" s="71" t="str">
        <f>IF(U2455="","",SUM($U$18:U2455))</f>
        <v/>
      </c>
      <c r="X2455" s="71" t="str">
        <f>IF(U2455="","",IF(U2456="",SUM($U$18:U2455)-SUM($X$17:X2454)))</f>
        <v/>
      </c>
      <c r="Y2455" s="70" t="str">
        <f t="shared" si="190"/>
        <v/>
      </c>
      <c r="Z2455" s="71" t="str">
        <f t="shared" ref="Z2455:Z2503" si="191">(IF(C2455="","",IF(N2455="","",IF(U2455&lt;0,SUM(H2455+J2455+L2455+U2455),IF(U2455=0,SUM(H2455+J2455+L2455+U2455),IF(U2455=0,"",IF(U2455&gt;0,SUM(H2455+J2455+L2455+U2455))))))))</f>
        <v/>
      </c>
      <c r="AB2455" s="70"/>
    </row>
    <row r="2456" spans="2:28" s="71" customFormat="1" x14ac:dyDescent="0.3">
      <c r="B2456" s="242"/>
      <c r="C2456" s="243"/>
      <c r="D2456" s="244"/>
      <c r="E2456" s="243"/>
      <c r="F2456" s="243"/>
      <c r="G2456" s="244"/>
      <c r="H2456" s="245"/>
      <c r="I2456" s="244"/>
      <c r="J2456" s="245"/>
      <c r="K2456" s="244"/>
      <c r="L2456" s="245"/>
      <c r="M2456" s="244"/>
      <c r="N2456" s="246"/>
      <c r="O2456" s="243"/>
      <c r="P2456" s="243"/>
      <c r="Q2456" s="243"/>
      <c r="R2456" s="244"/>
      <c r="S2456" s="247"/>
      <c r="T2456" s="70" t="str">
        <f t="shared" si="188"/>
        <v/>
      </c>
      <c r="U2456" s="71" t="str">
        <f t="shared" si="189"/>
        <v/>
      </c>
      <c r="V2456" s="71" t="str">
        <f t="shared" si="187"/>
        <v/>
      </c>
      <c r="W2456" s="71" t="str">
        <f>IF(U2456="","",SUM($U$18:U2456))</f>
        <v/>
      </c>
      <c r="X2456" s="71" t="str">
        <f>IF(U2456="","",IF(U2457="",SUM($U$18:U2456)-SUM($X$17:X2455)))</f>
        <v/>
      </c>
      <c r="Y2456" s="70" t="str">
        <f t="shared" si="190"/>
        <v/>
      </c>
      <c r="Z2456" s="71" t="str">
        <f t="shared" si="191"/>
        <v/>
      </c>
      <c r="AB2456" s="70"/>
    </row>
    <row r="2457" spans="2:28" s="71" customFormat="1" x14ac:dyDescent="0.3">
      <c r="B2457" s="242"/>
      <c r="C2457" s="243"/>
      <c r="D2457" s="244"/>
      <c r="E2457" s="243"/>
      <c r="F2457" s="243"/>
      <c r="G2457" s="244"/>
      <c r="H2457" s="245"/>
      <c r="I2457" s="244"/>
      <c r="J2457" s="245"/>
      <c r="K2457" s="244"/>
      <c r="L2457" s="245"/>
      <c r="M2457" s="244"/>
      <c r="N2457" s="246"/>
      <c r="O2457" s="243"/>
      <c r="P2457" s="243"/>
      <c r="Q2457" s="243"/>
      <c r="R2457" s="244"/>
      <c r="S2457" s="247"/>
      <c r="T2457" s="70" t="str">
        <f t="shared" si="188"/>
        <v/>
      </c>
      <c r="U2457" s="71" t="str">
        <f t="shared" si="189"/>
        <v/>
      </c>
      <c r="V2457" s="71" t="str">
        <f t="shared" si="187"/>
        <v/>
      </c>
      <c r="W2457" s="71" t="str">
        <f>IF(U2457="","",SUM($U$18:U2457))</f>
        <v/>
      </c>
      <c r="X2457" s="71" t="str">
        <f>IF(U2457="","",IF(U2458="",SUM($U$18:U2457)-SUM($X$17:X2456)))</f>
        <v/>
      </c>
      <c r="Y2457" s="70" t="str">
        <f t="shared" si="190"/>
        <v/>
      </c>
      <c r="Z2457" s="71" t="str">
        <f t="shared" si="191"/>
        <v/>
      </c>
      <c r="AB2457" s="70"/>
    </row>
    <row r="2458" spans="2:28" s="71" customFormat="1" x14ac:dyDescent="0.3">
      <c r="B2458" s="242"/>
      <c r="C2458" s="243"/>
      <c r="D2458" s="244"/>
      <c r="E2458" s="243"/>
      <c r="F2458" s="243"/>
      <c r="G2458" s="244"/>
      <c r="H2458" s="245"/>
      <c r="I2458" s="244"/>
      <c r="J2458" s="245"/>
      <c r="K2458" s="244"/>
      <c r="L2458" s="245"/>
      <c r="M2458" s="244"/>
      <c r="N2458" s="246"/>
      <c r="O2458" s="243"/>
      <c r="P2458" s="243"/>
      <c r="Q2458" s="243"/>
      <c r="R2458" s="244"/>
      <c r="S2458" s="247"/>
      <c r="T2458" s="70" t="str">
        <f t="shared" si="188"/>
        <v/>
      </c>
      <c r="U2458" s="71" t="str">
        <f t="shared" si="189"/>
        <v/>
      </c>
      <c r="V2458" s="71" t="str">
        <f t="shared" si="187"/>
        <v/>
      </c>
      <c r="W2458" s="71" t="str">
        <f>IF(U2458="","",SUM($U$18:U2458))</f>
        <v/>
      </c>
      <c r="X2458" s="71" t="str">
        <f>IF(U2458="","",IF(U2459="",SUM($U$18:U2458)-SUM($X$17:X2457)))</f>
        <v/>
      </c>
      <c r="Y2458" s="70" t="str">
        <f t="shared" si="190"/>
        <v/>
      </c>
      <c r="Z2458" s="71" t="str">
        <f t="shared" si="191"/>
        <v/>
      </c>
      <c r="AB2458" s="70"/>
    </row>
    <row r="2459" spans="2:28" s="71" customFormat="1" x14ac:dyDescent="0.3">
      <c r="B2459" s="242"/>
      <c r="C2459" s="243"/>
      <c r="D2459" s="244"/>
      <c r="E2459" s="243"/>
      <c r="F2459" s="243"/>
      <c r="G2459" s="244"/>
      <c r="H2459" s="245"/>
      <c r="I2459" s="244"/>
      <c r="J2459" s="245"/>
      <c r="K2459" s="244"/>
      <c r="L2459" s="245"/>
      <c r="M2459" s="244"/>
      <c r="N2459" s="246"/>
      <c r="O2459" s="243"/>
      <c r="P2459" s="243"/>
      <c r="Q2459" s="243"/>
      <c r="R2459" s="244"/>
      <c r="S2459" s="247"/>
      <c r="T2459" s="70" t="str">
        <f t="shared" si="188"/>
        <v/>
      </c>
      <c r="U2459" s="71" t="str">
        <f t="shared" si="189"/>
        <v/>
      </c>
      <c r="V2459" s="71" t="str">
        <f t="shared" si="187"/>
        <v/>
      </c>
      <c r="W2459" s="71" t="str">
        <f>IF(U2459="","",SUM($U$18:U2459))</f>
        <v/>
      </c>
      <c r="X2459" s="71" t="str">
        <f>IF(U2459="","",IF(U2460="",SUM($U$18:U2459)-SUM($X$17:X2458)))</f>
        <v/>
      </c>
      <c r="Y2459" s="70" t="str">
        <f t="shared" si="190"/>
        <v/>
      </c>
      <c r="Z2459" s="71" t="str">
        <f t="shared" si="191"/>
        <v/>
      </c>
      <c r="AB2459" s="70"/>
    </row>
    <row r="2460" spans="2:28" s="71" customFormat="1" x14ac:dyDescent="0.3">
      <c r="B2460" s="242"/>
      <c r="C2460" s="243"/>
      <c r="D2460" s="244"/>
      <c r="E2460" s="243"/>
      <c r="F2460" s="243"/>
      <c r="G2460" s="244"/>
      <c r="H2460" s="245"/>
      <c r="I2460" s="244"/>
      <c r="J2460" s="245"/>
      <c r="K2460" s="244"/>
      <c r="L2460" s="245"/>
      <c r="M2460" s="244"/>
      <c r="N2460" s="246"/>
      <c r="O2460" s="243"/>
      <c r="P2460" s="243"/>
      <c r="Q2460" s="243"/>
      <c r="R2460" s="244"/>
      <c r="S2460" s="247"/>
      <c r="T2460" s="70" t="str">
        <f t="shared" si="188"/>
        <v/>
      </c>
      <c r="U2460" s="71" t="str">
        <f t="shared" si="189"/>
        <v/>
      </c>
      <c r="V2460" s="71" t="str">
        <f t="shared" si="187"/>
        <v/>
      </c>
      <c r="W2460" s="71" t="str">
        <f>IF(U2460="","",SUM($U$18:U2460))</f>
        <v/>
      </c>
      <c r="X2460" s="71" t="str">
        <f>IF(U2460="","",IF(U2461="",SUM($U$18:U2460)-SUM($X$17:X2459)))</f>
        <v/>
      </c>
      <c r="Y2460" s="70" t="str">
        <f t="shared" si="190"/>
        <v/>
      </c>
      <c r="Z2460" s="71" t="str">
        <f t="shared" si="191"/>
        <v/>
      </c>
      <c r="AB2460" s="70"/>
    </row>
    <row r="2461" spans="2:28" s="71" customFormat="1" x14ac:dyDescent="0.3">
      <c r="B2461" s="242"/>
      <c r="C2461" s="243"/>
      <c r="D2461" s="244"/>
      <c r="E2461" s="243"/>
      <c r="F2461" s="243"/>
      <c r="G2461" s="244"/>
      <c r="H2461" s="245"/>
      <c r="I2461" s="244"/>
      <c r="J2461" s="245"/>
      <c r="K2461" s="244"/>
      <c r="L2461" s="245"/>
      <c r="M2461" s="244"/>
      <c r="N2461" s="246"/>
      <c r="O2461" s="243"/>
      <c r="P2461" s="243"/>
      <c r="Q2461" s="243"/>
      <c r="R2461" s="244"/>
      <c r="S2461" s="247"/>
      <c r="T2461" s="70" t="str">
        <f t="shared" si="188"/>
        <v/>
      </c>
      <c r="U2461" s="71" t="str">
        <f t="shared" si="189"/>
        <v/>
      </c>
      <c r="V2461" s="71" t="str">
        <f t="shared" si="187"/>
        <v/>
      </c>
      <c r="W2461" s="71" t="str">
        <f>IF(U2461="","",SUM($U$18:U2461))</f>
        <v/>
      </c>
      <c r="X2461" s="71" t="str">
        <f>IF(U2461="","",IF(U2462="",SUM($U$18:U2461)-SUM($X$17:X2460)))</f>
        <v/>
      </c>
      <c r="Y2461" s="70" t="str">
        <f t="shared" si="190"/>
        <v/>
      </c>
      <c r="Z2461" s="71" t="str">
        <f t="shared" si="191"/>
        <v/>
      </c>
      <c r="AB2461" s="70"/>
    </row>
    <row r="2462" spans="2:28" s="71" customFormat="1" x14ac:dyDescent="0.3">
      <c r="B2462" s="242"/>
      <c r="C2462" s="243"/>
      <c r="D2462" s="244"/>
      <c r="E2462" s="243"/>
      <c r="F2462" s="243"/>
      <c r="G2462" s="244"/>
      <c r="H2462" s="245"/>
      <c r="I2462" s="244"/>
      <c r="J2462" s="245"/>
      <c r="K2462" s="244"/>
      <c r="L2462" s="245"/>
      <c r="M2462" s="244"/>
      <c r="N2462" s="246"/>
      <c r="O2462" s="243"/>
      <c r="P2462" s="243"/>
      <c r="Q2462" s="243"/>
      <c r="R2462" s="244"/>
      <c r="S2462" s="247"/>
      <c r="T2462" s="70" t="str">
        <f t="shared" si="188"/>
        <v/>
      </c>
      <c r="U2462" s="71" t="str">
        <f t="shared" si="189"/>
        <v/>
      </c>
      <c r="V2462" s="71" t="str">
        <f t="shared" si="187"/>
        <v/>
      </c>
      <c r="W2462" s="71" t="str">
        <f>IF(U2462="","",SUM($U$18:U2462))</f>
        <v/>
      </c>
      <c r="X2462" s="71" t="str">
        <f>IF(U2462="","",IF(U2463="",SUM($U$18:U2462)-SUM($X$17:X2461)))</f>
        <v/>
      </c>
      <c r="Y2462" s="70" t="str">
        <f t="shared" si="190"/>
        <v/>
      </c>
      <c r="Z2462" s="71" t="str">
        <f t="shared" si="191"/>
        <v/>
      </c>
      <c r="AB2462" s="70"/>
    </row>
    <row r="2463" spans="2:28" s="71" customFormat="1" x14ac:dyDescent="0.3">
      <c r="B2463" s="242"/>
      <c r="C2463" s="243"/>
      <c r="D2463" s="244"/>
      <c r="E2463" s="243"/>
      <c r="F2463" s="243"/>
      <c r="G2463" s="244"/>
      <c r="H2463" s="245"/>
      <c r="I2463" s="244"/>
      <c r="J2463" s="245"/>
      <c r="K2463" s="244"/>
      <c r="L2463" s="245"/>
      <c r="M2463" s="244"/>
      <c r="N2463" s="246"/>
      <c r="O2463" s="243"/>
      <c r="P2463" s="243"/>
      <c r="Q2463" s="243"/>
      <c r="R2463" s="244"/>
      <c r="S2463" s="247"/>
      <c r="T2463" s="70" t="str">
        <f t="shared" si="188"/>
        <v/>
      </c>
      <c r="U2463" s="71" t="str">
        <f t="shared" si="189"/>
        <v/>
      </c>
      <c r="V2463" s="71" t="str">
        <f t="shared" si="187"/>
        <v/>
      </c>
      <c r="W2463" s="71" t="str">
        <f>IF(U2463="","",SUM($U$18:U2463))</f>
        <v/>
      </c>
      <c r="X2463" s="71" t="str">
        <f>IF(U2463="","",IF(U2464="",SUM($U$18:U2463)-SUM($X$17:X2462)))</f>
        <v/>
      </c>
      <c r="Y2463" s="70" t="str">
        <f t="shared" si="190"/>
        <v/>
      </c>
      <c r="Z2463" s="71" t="str">
        <f t="shared" si="191"/>
        <v/>
      </c>
      <c r="AB2463" s="70"/>
    </row>
    <row r="2464" spans="2:28" s="71" customFormat="1" x14ac:dyDescent="0.3">
      <c r="B2464" s="242"/>
      <c r="C2464" s="243"/>
      <c r="D2464" s="244"/>
      <c r="E2464" s="243"/>
      <c r="F2464" s="243"/>
      <c r="G2464" s="244"/>
      <c r="H2464" s="245"/>
      <c r="I2464" s="244"/>
      <c r="J2464" s="245"/>
      <c r="K2464" s="244"/>
      <c r="L2464" s="245"/>
      <c r="M2464" s="244"/>
      <c r="N2464" s="246"/>
      <c r="O2464" s="243"/>
      <c r="P2464" s="243"/>
      <c r="Q2464" s="243"/>
      <c r="R2464" s="244"/>
      <c r="S2464" s="247"/>
      <c r="T2464" s="70" t="str">
        <f t="shared" si="188"/>
        <v/>
      </c>
      <c r="U2464" s="71" t="str">
        <f t="shared" si="189"/>
        <v/>
      </c>
      <c r="V2464" s="71" t="str">
        <f t="shared" si="187"/>
        <v/>
      </c>
      <c r="W2464" s="71" t="str">
        <f>IF(U2464="","",SUM($U$18:U2464))</f>
        <v/>
      </c>
      <c r="X2464" s="71" t="str">
        <f>IF(U2464="","",IF(U2465="",SUM($U$18:U2464)-SUM($X$17:X2463)))</f>
        <v/>
      </c>
      <c r="Y2464" s="70" t="str">
        <f t="shared" si="190"/>
        <v/>
      </c>
      <c r="Z2464" s="71" t="str">
        <f t="shared" si="191"/>
        <v/>
      </c>
      <c r="AB2464" s="70"/>
    </row>
    <row r="2465" spans="2:28" s="71" customFormat="1" x14ac:dyDescent="0.3">
      <c r="B2465" s="242"/>
      <c r="C2465" s="243"/>
      <c r="D2465" s="244"/>
      <c r="E2465" s="243"/>
      <c r="F2465" s="243"/>
      <c r="G2465" s="244"/>
      <c r="H2465" s="245"/>
      <c r="I2465" s="244"/>
      <c r="J2465" s="245"/>
      <c r="K2465" s="244"/>
      <c r="L2465" s="245"/>
      <c r="M2465" s="244"/>
      <c r="N2465" s="246"/>
      <c r="O2465" s="243"/>
      <c r="P2465" s="243"/>
      <c r="Q2465" s="243"/>
      <c r="R2465" s="244"/>
      <c r="S2465" s="247"/>
      <c r="T2465" s="70" t="str">
        <f t="shared" si="188"/>
        <v/>
      </c>
      <c r="U2465" s="71" t="str">
        <f t="shared" si="189"/>
        <v/>
      </c>
      <c r="V2465" s="71" t="str">
        <f t="shared" si="187"/>
        <v/>
      </c>
      <c r="W2465" s="71" t="str">
        <f>IF(U2465="","",SUM($U$18:U2465))</f>
        <v/>
      </c>
      <c r="X2465" s="71" t="str">
        <f>IF(U2465="","",IF(U2466="",SUM($U$18:U2465)-SUM($X$17:X2464)))</f>
        <v/>
      </c>
      <c r="Y2465" s="70" t="str">
        <f t="shared" si="190"/>
        <v/>
      </c>
      <c r="Z2465" s="71" t="str">
        <f t="shared" si="191"/>
        <v/>
      </c>
      <c r="AB2465" s="70"/>
    </row>
    <row r="2466" spans="2:28" s="71" customFormat="1" x14ac:dyDescent="0.3">
      <c r="B2466" s="242"/>
      <c r="C2466" s="243"/>
      <c r="D2466" s="244"/>
      <c r="E2466" s="243"/>
      <c r="F2466" s="243"/>
      <c r="G2466" s="244"/>
      <c r="H2466" s="245"/>
      <c r="I2466" s="244"/>
      <c r="J2466" s="245"/>
      <c r="K2466" s="244"/>
      <c r="L2466" s="245"/>
      <c r="M2466" s="244"/>
      <c r="N2466" s="246"/>
      <c r="O2466" s="243"/>
      <c r="P2466" s="243"/>
      <c r="Q2466" s="243"/>
      <c r="R2466" s="244"/>
      <c r="S2466" s="247"/>
      <c r="T2466" s="70" t="str">
        <f t="shared" si="188"/>
        <v/>
      </c>
      <c r="U2466" s="71" t="str">
        <f t="shared" si="189"/>
        <v/>
      </c>
      <c r="V2466" s="71" t="str">
        <f t="shared" si="187"/>
        <v/>
      </c>
      <c r="W2466" s="71" t="str">
        <f>IF(U2466="","",SUM($U$18:U2466))</f>
        <v/>
      </c>
      <c r="X2466" s="71" t="str">
        <f>IF(U2466="","",IF(U2467="",SUM($U$18:U2466)-SUM($X$17:X2465)))</f>
        <v/>
      </c>
      <c r="Y2466" s="70" t="str">
        <f t="shared" si="190"/>
        <v/>
      </c>
      <c r="Z2466" s="71" t="str">
        <f t="shared" si="191"/>
        <v/>
      </c>
      <c r="AB2466" s="70"/>
    </row>
    <row r="2467" spans="2:28" s="71" customFormat="1" x14ac:dyDescent="0.3">
      <c r="B2467" s="242"/>
      <c r="C2467" s="243"/>
      <c r="D2467" s="244"/>
      <c r="E2467" s="243"/>
      <c r="F2467" s="243"/>
      <c r="G2467" s="244"/>
      <c r="H2467" s="245"/>
      <c r="I2467" s="244"/>
      <c r="J2467" s="245"/>
      <c r="K2467" s="244"/>
      <c r="L2467" s="245"/>
      <c r="M2467" s="244"/>
      <c r="N2467" s="246"/>
      <c r="O2467" s="243"/>
      <c r="P2467" s="243"/>
      <c r="Q2467" s="243"/>
      <c r="R2467" s="244"/>
      <c r="S2467" s="247"/>
      <c r="T2467" s="70" t="str">
        <f t="shared" si="188"/>
        <v/>
      </c>
      <c r="U2467" s="71" t="str">
        <f t="shared" si="189"/>
        <v/>
      </c>
      <c r="V2467" s="71" t="str">
        <f t="shared" si="187"/>
        <v/>
      </c>
      <c r="W2467" s="71" t="str">
        <f>IF(U2467="","",SUM($U$18:U2467))</f>
        <v/>
      </c>
      <c r="X2467" s="71" t="str">
        <f>IF(U2467="","",IF(U2468="",SUM($U$18:U2467)-SUM($X$17:X2466)))</f>
        <v/>
      </c>
      <c r="Y2467" s="70" t="str">
        <f t="shared" si="190"/>
        <v/>
      </c>
      <c r="Z2467" s="71" t="str">
        <f t="shared" si="191"/>
        <v/>
      </c>
      <c r="AB2467" s="70"/>
    </row>
    <row r="2468" spans="2:28" s="71" customFormat="1" x14ac:dyDescent="0.3">
      <c r="B2468" s="242"/>
      <c r="C2468" s="243"/>
      <c r="D2468" s="244"/>
      <c r="E2468" s="243"/>
      <c r="F2468" s="243"/>
      <c r="G2468" s="244"/>
      <c r="H2468" s="245"/>
      <c r="I2468" s="244"/>
      <c r="J2468" s="245"/>
      <c r="K2468" s="244"/>
      <c r="L2468" s="245"/>
      <c r="M2468" s="244"/>
      <c r="N2468" s="246"/>
      <c r="O2468" s="243"/>
      <c r="P2468" s="243"/>
      <c r="Q2468" s="243"/>
      <c r="R2468" s="244"/>
      <c r="S2468" s="247"/>
      <c r="T2468" s="70" t="str">
        <f t="shared" si="188"/>
        <v/>
      </c>
      <c r="U2468" s="71" t="str">
        <f t="shared" si="189"/>
        <v/>
      </c>
      <c r="V2468" s="71" t="str">
        <f t="shared" si="187"/>
        <v/>
      </c>
      <c r="W2468" s="71" t="str">
        <f>IF(U2468="","",SUM($U$18:U2468))</f>
        <v/>
      </c>
      <c r="X2468" s="71" t="str">
        <f>IF(U2468="","",IF(U2469="",SUM($U$18:U2468)-SUM($X$17:X2467)))</f>
        <v/>
      </c>
      <c r="Y2468" s="70" t="str">
        <f t="shared" si="190"/>
        <v/>
      </c>
      <c r="Z2468" s="71" t="str">
        <f t="shared" si="191"/>
        <v/>
      </c>
      <c r="AB2468" s="70"/>
    </row>
    <row r="2469" spans="2:28" s="71" customFormat="1" x14ac:dyDescent="0.3">
      <c r="B2469" s="242"/>
      <c r="C2469" s="243"/>
      <c r="D2469" s="244"/>
      <c r="E2469" s="243"/>
      <c r="F2469" s="243"/>
      <c r="G2469" s="244"/>
      <c r="H2469" s="245"/>
      <c r="I2469" s="244"/>
      <c r="J2469" s="245"/>
      <c r="K2469" s="244"/>
      <c r="L2469" s="245"/>
      <c r="M2469" s="244"/>
      <c r="N2469" s="246"/>
      <c r="O2469" s="243"/>
      <c r="P2469" s="243"/>
      <c r="Q2469" s="243"/>
      <c r="R2469" s="244"/>
      <c r="S2469" s="247"/>
      <c r="T2469" s="70" t="str">
        <f t="shared" si="188"/>
        <v/>
      </c>
      <c r="U2469" s="71" t="str">
        <f t="shared" si="189"/>
        <v/>
      </c>
      <c r="V2469" s="71" t="str">
        <f t="shared" si="187"/>
        <v/>
      </c>
      <c r="W2469" s="71" t="str">
        <f>IF(U2469="","",SUM($U$18:U2469))</f>
        <v/>
      </c>
      <c r="X2469" s="71" t="str">
        <f>IF(U2469="","",IF(U2470="",SUM($U$18:U2469)-SUM($X$17:X2468)))</f>
        <v/>
      </c>
      <c r="Y2469" s="70" t="str">
        <f t="shared" si="190"/>
        <v/>
      </c>
      <c r="Z2469" s="71" t="str">
        <f t="shared" si="191"/>
        <v/>
      </c>
      <c r="AB2469" s="70"/>
    </row>
    <row r="2470" spans="2:28" s="71" customFormat="1" x14ac:dyDescent="0.3">
      <c r="B2470" s="242"/>
      <c r="C2470" s="243"/>
      <c r="D2470" s="244"/>
      <c r="E2470" s="243"/>
      <c r="F2470" s="243"/>
      <c r="G2470" s="244"/>
      <c r="H2470" s="245"/>
      <c r="I2470" s="244"/>
      <c r="J2470" s="245"/>
      <c r="K2470" s="244"/>
      <c r="L2470" s="245"/>
      <c r="M2470" s="244"/>
      <c r="N2470" s="246"/>
      <c r="O2470" s="243"/>
      <c r="P2470" s="243"/>
      <c r="Q2470" s="243"/>
      <c r="R2470" s="244"/>
      <c r="S2470" s="247"/>
      <c r="T2470" s="70" t="str">
        <f t="shared" si="188"/>
        <v/>
      </c>
      <c r="U2470" s="71" t="str">
        <f t="shared" si="189"/>
        <v/>
      </c>
      <c r="V2470" s="71" t="str">
        <f t="shared" si="187"/>
        <v/>
      </c>
      <c r="W2470" s="71" t="str">
        <f>IF(U2470="","",SUM($U$18:U2470))</f>
        <v/>
      </c>
      <c r="X2470" s="71" t="str">
        <f>IF(U2470="","",IF(U2471="",SUM($U$18:U2470)-SUM($X$17:X2469)))</f>
        <v/>
      </c>
      <c r="Y2470" s="70" t="str">
        <f t="shared" si="190"/>
        <v/>
      </c>
      <c r="Z2470" s="71" t="str">
        <f t="shared" si="191"/>
        <v/>
      </c>
      <c r="AB2470" s="70"/>
    </row>
    <row r="2471" spans="2:28" s="71" customFormat="1" x14ac:dyDescent="0.3">
      <c r="B2471" s="242"/>
      <c r="C2471" s="243"/>
      <c r="D2471" s="244"/>
      <c r="E2471" s="243"/>
      <c r="F2471" s="243"/>
      <c r="G2471" s="244"/>
      <c r="H2471" s="245"/>
      <c r="I2471" s="244"/>
      <c r="J2471" s="245"/>
      <c r="K2471" s="244"/>
      <c r="L2471" s="245"/>
      <c r="M2471" s="244"/>
      <c r="N2471" s="246"/>
      <c r="O2471" s="243"/>
      <c r="P2471" s="243"/>
      <c r="Q2471" s="243"/>
      <c r="R2471" s="244"/>
      <c r="S2471" s="247"/>
      <c r="T2471" s="70" t="str">
        <f t="shared" si="188"/>
        <v/>
      </c>
      <c r="U2471" s="71" t="str">
        <f t="shared" si="189"/>
        <v/>
      </c>
      <c r="V2471" s="71" t="str">
        <f t="shared" si="187"/>
        <v/>
      </c>
      <c r="W2471" s="71" t="str">
        <f>IF(U2471="","",SUM($U$18:U2471))</f>
        <v/>
      </c>
      <c r="X2471" s="71" t="str">
        <f>IF(U2471="","",IF(U2472="",SUM($U$18:U2471)-SUM($X$17:X2470)))</f>
        <v/>
      </c>
      <c r="Y2471" s="70" t="str">
        <f t="shared" si="190"/>
        <v/>
      </c>
      <c r="Z2471" s="71" t="str">
        <f t="shared" si="191"/>
        <v/>
      </c>
      <c r="AB2471" s="70"/>
    </row>
    <row r="2472" spans="2:28" s="71" customFormat="1" x14ac:dyDescent="0.3">
      <c r="B2472" s="242"/>
      <c r="C2472" s="243"/>
      <c r="D2472" s="244"/>
      <c r="E2472" s="243"/>
      <c r="F2472" s="243"/>
      <c r="G2472" s="244"/>
      <c r="H2472" s="245"/>
      <c r="I2472" s="244"/>
      <c r="J2472" s="245"/>
      <c r="K2472" s="244"/>
      <c r="L2472" s="245"/>
      <c r="M2472" s="244"/>
      <c r="N2472" s="246"/>
      <c r="O2472" s="243"/>
      <c r="P2472" s="243"/>
      <c r="Q2472" s="243"/>
      <c r="R2472" s="244"/>
      <c r="S2472" s="247"/>
      <c r="T2472" s="70" t="str">
        <f t="shared" si="188"/>
        <v/>
      </c>
      <c r="U2472" s="71" t="str">
        <f t="shared" si="189"/>
        <v/>
      </c>
      <c r="V2472" s="71" t="str">
        <f t="shared" si="187"/>
        <v/>
      </c>
      <c r="W2472" s="71" t="str">
        <f>IF(U2472="","",SUM($U$18:U2472))</f>
        <v/>
      </c>
      <c r="X2472" s="71" t="str">
        <f>IF(U2472="","",IF(U2473="",SUM($U$18:U2472)-SUM($X$17:X2471)))</f>
        <v/>
      </c>
      <c r="Y2472" s="70" t="str">
        <f t="shared" si="190"/>
        <v/>
      </c>
      <c r="Z2472" s="71" t="str">
        <f t="shared" si="191"/>
        <v/>
      </c>
      <c r="AB2472" s="70"/>
    </row>
    <row r="2473" spans="2:28" s="71" customFormat="1" x14ac:dyDescent="0.3">
      <c r="B2473" s="242"/>
      <c r="C2473" s="243"/>
      <c r="D2473" s="244"/>
      <c r="E2473" s="243"/>
      <c r="F2473" s="243"/>
      <c r="G2473" s="244"/>
      <c r="H2473" s="245"/>
      <c r="I2473" s="244"/>
      <c r="J2473" s="245"/>
      <c r="K2473" s="244"/>
      <c r="L2473" s="245"/>
      <c r="M2473" s="244"/>
      <c r="N2473" s="246"/>
      <c r="O2473" s="243"/>
      <c r="P2473" s="243"/>
      <c r="Q2473" s="243"/>
      <c r="R2473" s="244"/>
      <c r="S2473" s="247"/>
      <c r="T2473" s="70" t="str">
        <f t="shared" si="188"/>
        <v/>
      </c>
      <c r="U2473" s="71" t="str">
        <f t="shared" si="189"/>
        <v/>
      </c>
      <c r="V2473" s="71" t="str">
        <f t="shared" si="187"/>
        <v/>
      </c>
      <c r="W2473" s="71" t="str">
        <f>IF(U2473="","",SUM($U$18:U2473))</f>
        <v/>
      </c>
      <c r="X2473" s="71" t="str">
        <f>IF(U2473="","",IF(U2474="",SUM($U$18:U2473)-SUM($X$17:X2472)))</f>
        <v/>
      </c>
      <c r="Y2473" s="70" t="str">
        <f t="shared" si="190"/>
        <v/>
      </c>
      <c r="Z2473" s="71" t="str">
        <f t="shared" si="191"/>
        <v/>
      </c>
      <c r="AB2473" s="70"/>
    </row>
    <row r="2474" spans="2:28" s="71" customFormat="1" x14ac:dyDescent="0.3">
      <c r="B2474" s="242"/>
      <c r="C2474" s="243"/>
      <c r="D2474" s="244"/>
      <c r="E2474" s="243"/>
      <c r="F2474" s="243"/>
      <c r="G2474" s="244"/>
      <c r="H2474" s="245"/>
      <c r="I2474" s="244"/>
      <c r="J2474" s="245"/>
      <c r="K2474" s="244"/>
      <c r="L2474" s="245"/>
      <c r="M2474" s="244"/>
      <c r="N2474" s="246"/>
      <c r="O2474" s="243"/>
      <c r="P2474" s="243"/>
      <c r="Q2474" s="243"/>
      <c r="R2474" s="244"/>
      <c r="S2474" s="247"/>
      <c r="T2474" s="70" t="str">
        <f t="shared" si="188"/>
        <v/>
      </c>
      <c r="U2474" s="71" t="str">
        <f t="shared" si="189"/>
        <v/>
      </c>
      <c r="V2474" s="71" t="str">
        <f t="shared" si="187"/>
        <v/>
      </c>
      <c r="W2474" s="71" t="str">
        <f>IF(U2474="","",SUM($U$18:U2474))</f>
        <v/>
      </c>
      <c r="X2474" s="71" t="str">
        <f>IF(U2474="","",IF(U2475="",SUM($U$18:U2474)-SUM($X$17:X2473)))</f>
        <v/>
      </c>
      <c r="Y2474" s="70" t="str">
        <f t="shared" si="190"/>
        <v/>
      </c>
      <c r="Z2474" s="71" t="str">
        <f t="shared" si="191"/>
        <v/>
      </c>
      <c r="AB2474" s="70"/>
    </row>
    <row r="2475" spans="2:28" s="71" customFormat="1" x14ac:dyDescent="0.3">
      <c r="B2475" s="242"/>
      <c r="C2475" s="243"/>
      <c r="D2475" s="244"/>
      <c r="E2475" s="243"/>
      <c r="F2475" s="243"/>
      <c r="G2475" s="244"/>
      <c r="H2475" s="245"/>
      <c r="I2475" s="244"/>
      <c r="J2475" s="245"/>
      <c r="K2475" s="244"/>
      <c r="L2475" s="245"/>
      <c r="M2475" s="244"/>
      <c r="N2475" s="246"/>
      <c r="O2475" s="243"/>
      <c r="P2475" s="243"/>
      <c r="Q2475" s="243"/>
      <c r="R2475" s="244"/>
      <c r="S2475" s="247"/>
      <c r="T2475" s="70" t="str">
        <f t="shared" si="188"/>
        <v/>
      </c>
      <c r="U2475" s="71" t="str">
        <f t="shared" si="189"/>
        <v/>
      </c>
      <c r="V2475" s="71" t="str">
        <f t="shared" si="187"/>
        <v/>
      </c>
      <c r="W2475" s="71" t="str">
        <f>IF(U2475="","",SUM($U$18:U2475))</f>
        <v/>
      </c>
      <c r="X2475" s="71" t="str">
        <f>IF(U2475="","",IF(U2476="",SUM($U$18:U2475)-SUM($X$17:X2474)))</f>
        <v/>
      </c>
      <c r="Y2475" s="70" t="str">
        <f t="shared" si="190"/>
        <v/>
      </c>
      <c r="Z2475" s="71" t="str">
        <f t="shared" si="191"/>
        <v/>
      </c>
      <c r="AB2475" s="70"/>
    </row>
    <row r="2476" spans="2:28" s="71" customFormat="1" x14ac:dyDescent="0.3">
      <c r="B2476" s="242"/>
      <c r="C2476" s="243"/>
      <c r="D2476" s="244"/>
      <c r="E2476" s="243"/>
      <c r="F2476" s="243"/>
      <c r="G2476" s="244"/>
      <c r="H2476" s="245"/>
      <c r="I2476" s="244"/>
      <c r="J2476" s="245"/>
      <c r="K2476" s="244"/>
      <c r="L2476" s="245"/>
      <c r="M2476" s="244"/>
      <c r="N2476" s="246"/>
      <c r="O2476" s="243"/>
      <c r="P2476" s="243"/>
      <c r="Q2476" s="243"/>
      <c r="R2476" s="244"/>
      <c r="S2476" s="247"/>
      <c r="T2476" s="70" t="str">
        <f t="shared" si="188"/>
        <v/>
      </c>
      <c r="U2476" s="71" t="str">
        <f t="shared" si="189"/>
        <v/>
      </c>
      <c r="V2476" s="71" t="str">
        <f t="shared" si="187"/>
        <v/>
      </c>
      <c r="W2476" s="71" t="str">
        <f>IF(U2476="","",SUM($U$18:U2476))</f>
        <v/>
      </c>
      <c r="X2476" s="71" t="str">
        <f>IF(U2476="","",IF(U2477="",SUM($U$18:U2476)-SUM($X$17:X2475)))</f>
        <v/>
      </c>
      <c r="Y2476" s="70" t="str">
        <f t="shared" si="190"/>
        <v/>
      </c>
      <c r="Z2476" s="71" t="str">
        <f t="shared" si="191"/>
        <v/>
      </c>
      <c r="AB2476" s="70"/>
    </row>
    <row r="2477" spans="2:28" s="71" customFormat="1" x14ac:dyDescent="0.3">
      <c r="B2477" s="242"/>
      <c r="C2477" s="243"/>
      <c r="D2477" s="244"/>
      <c r="E2477" s="243"/>
      <c r="F2477" s="243"/>
      <c r="G2477" s="244"/>
      <c r="H2477" s="245"/>
      <c r="I2477" s="244"/>
      <c r="J2477" s="245"/>
      <c r="K2477" s="244"/>
      <c r="L2477" s="245"/>
      <c r="M2477" s="244"/>
      <c r="N2477" s="246"/>
      <c r="O2477" s="243"/>
      <c r="P2477" s="243"/>
      <c r="Q2477" s="243"/>
      <c r="R2477" s="244"/>
      <c r="S2477" s="247"/>
      <c r="T2477" s="70" t="str">
        <f t="shared" si="188"/>
        <v/>
      </c>
      <c r="U2477" s="71" t="str">
        <f t="shared" si="189"/>
        <v/>
      </c>
      <c r="V2477" s="71" t="str">
        <f t="shared" si="187"/>
        <v/>
      </c>
      <c r="W2477" s="71" t="str">
        <f>IF(U2477="","",SUM($U$18:U2477))</f>
        <v/>
      </c>
      <c r="X2477" s="71" t="str">
        <f>IF(U2477="","",IF(U2478="",SUM($U$18:U2477)-SUM($X$17:X2476)))</f>
        <v/>
      </c>
      <c r="Y2477" s="70" t="str">
        <f t="shared" si="190"/>
        <v/>
      </c>
      <c r="Z2477" s="71" t="str">
        <f t="shared" si="191"/>
        <v/>
      </c>
      <c r="AB2477" s="70"/>
    </row>
    <row r="2478" spans="2:28" s="71" customFormat="1" x14ac:dyDescent="0.3">
      <c r="B2478" s="242"/>
      <c r="C2478" s="243"/>
      <c r="D2478" s="244"/>
      <c r="E2478" s="243"/>
      <c r="F2478" s="243"/>
      <c r="G2478" s="244"/>
      <c r="H2478" s="245"/>
      <c r="I2478" s="244"/>
      <c r="J2478" s="245"/>
      <c r="K2478" s="244"/>
      <c r="L2478" s="245"/>
      <c r="M2478" s="244"/>
      <c r="N2478" s="246"/>
      <c r="O2478" s="243"/>
      <c r="P2478" s="243"/>
      <c r="Q2478" s="243"/>
      <c r="R2478" s="244"/>
      <c r="S2478" s="247"/>
      <c r="T2478" s="70" t="str">
        <f t="shared" si="188"/>
        <v/>
      </c>
      <c r="U2478" s="71" t="str">
        <f t="shared" si="189"/>
        <v/>
      </c>
      <c r="V2478" s="71" t="str">
        <f t="shared" si="187"/>
        <v/>
      </c>
      <c r="W2478" s="71" t="str">
        <f>IF(U2478="","",SUM($U$18:U2478))</f>
        <v/>
      </c>
      <c r="X2478" s="71" t="str">
        <f>IF(U2478="","",IF(U2479="",SUM($U$18:U2478)-SUM($X$17:X2477)))</f>
        <v/>
      </c>
      <c r="Y2478" s="70" t="str">
        <f t="shared" si="190"/>
        <v/>
      </c>
      <c r="Z2478" s="71" t="str">
        <f t="shared" si="191"/>
        <v/>
      </c>
      <c r="AB2478" s="70"/>
    </row>
    <row r="2479" spans="2:28" s="71" customFormat="1" x14ac:dyDescent="0.3">
      <c r="B2479" s="242"/>
      <c r="C2479" s="243"/>
      <c r="D2479" s="244"/>
      <c r="E2479" s="243"/>
      <c r="F2479" s="243"/>
      <c r="G2479" s="244"/>
      <c r="H2479" s="245"/>
      <c r="I2479" s="244"/>
      <c r="J2479" s="245"/>
      <c r="K2479" s="244"/>
      <c r="L2479" s="245"/>
      <c r="M2479" s="244"/>
      <c r="N2479" s="246"/>
      <c r="O2479" s="243"/>
      <c r="P2479" s="243"/>
      <c r="Q2479" s="243"/>
      <c r="R2479" s="244"/>
      <c r="S2479" s="247"/>
      <c r="T2479" s="70" t="str">
        <f t="shared" si="188"/>
        <v/>
      </c>
      <c r="U2479" s="71" t="str">
        <f t="shared" si="189"/>
        <v/>
      </c>
      <c r="V2479" s="71" t="str">
        <f t="shared" si="187"/>
        <v/>
      </c>
      <c r="W2479" s="71" t="str">
        <f>IF(U2479="","",SUM($U$18:U2479))</f>
        <v/>
      </c>
      <c r="X2479" s="71" t="str">
        <f>IF(U2479="","",IF(U2480="",SUM($U$18:U2479)-SUM($X$17:X2478)))</f>
        <v/>
      </c>
      <c r="Y2479" s="70" t="str">
        <f t="shared" si="190"/>
        <v/>
      </c>
      <c r="Z2479" s="71" t="str">
        <f t="shared" si="191"/>
        <v/>
      </c>
      <c r="AB2479" s="70"/>
    </row>
    <row r="2480" spans="2:28" s="71" customFormat="1" x14ac:dyDescent="0.3">
      <c r="B2480" s="242"/>
      <c r="C2480" s="243"/>
      <c r="D2480" s="244"/>
      <c r="E2480" s="243"/>
      <c r="F2480" s="243"/>
      <c r="G2480" s="244"/>
      <c r="H2480" s="245"/>
      <c r="I2480" s="244"/>
      <c r="J2480" s="245"/>
      <c r="K2480" s="244"/>
      <c r="L2480" s="245"/>
      <c r="M2480" s="244"/>
      <c r="N2480" s="246"/>
      <c r="O2480" s="243"/>
      <c r="P2480" s="243"/>
      <c r="Q2480" s="243"/>
      <c r="R2480" s="244"/>
      <c r="S2480" s="247"/>
      <c r="T2480" s="70" t="str">
        <f t="shared" si="188"/>
        <v/>
      </c>
      <c r="U2480" s="71" t="str">
        <f t="shared" si="189"/>
        <v/>
      </c>
      <c r="V2480" s="71" t="str">
        <f t="shared" ref="V2480:V2503" si="192">IF(H2480="","",IF(M2480="",(H2480)*-1,IF(M2480=G2480,H2480/2*N2480-(H2480),IF(M2480=I2480,J2480/2*N2480-(H2480),IF(M2480=K2480,L2480/2*N2480-(H2480))))))</f>
        <v/>
      </c>
      <c r="W2480" s="71" t="str">
        <f>IF(U2480="","",SUM($U$18:U2480))</f>
        <v/>
      </c>
      <c r="X2480" s="71" t="str">
        <f>IF(U2480="","",IF(U2481="",SUM($U$18:U2480)-SUM($X$17:X2479)))</f>
        <v/>
      </c>
      <c r="Y2480" s="70" t="str">
        <f t="shared" si="190"/>
        <v/>
      </c>
      <c r="Z2480" s="71" t="str">
        <f t="shared" si="191"/>
        <v/>
      </c>
      <c r="AB2480" s="70"/>
    </row>
    <row r="2481" spans="2:28" s="71" customFormat="1" x14ac:dyDescent="0.3">
      <c r="B2481" s="242"/>
      <c r="C2481" s="243"/>
      <c r="D2481" s="244"/>
      <c r="E2481" s="243"/>
      <c r="F2481" s="243"/>
      <c r="G2481" s="244"/>
      <c r="H2481" s="245"/>
      <c r="I2481" s="244"/>
      <c r="J2481" s="245"/>
      <c r="K2481" s="244"/>
      <c r="L2481" s="245"/>
      <c r="M2481" s="244"/>
      <c r="N2481" s="246"/>
      <c r="O2481" s="243"/>
      <c r="P2481" s="243"/>
      <c r="Q2481" s="243"/>
      <c r="R2481" s="244"/>
      <c r="S2481" s="247"/>
      <c r="T2481" s="70" t="str">
        <f t="shared" si="188"/>
        <v/>
      </c>
      <c r="U2481" s="71" t="str">
        <f t="shared" si="189"/>
        <v/>
      </c>
      <c r="V2481" s="71" t="str">
        <f t="shared" si="192"/>
        <v/>
      </c>
      <c r="W2481" s="71" t="str">
        <f>IF(U2481="","",SUM($U$18:U2481))</f>
        <v/>
      </c>
      <c r="X2481" s="71" t="str">
        <f>IF(U2481="","",IF(U2482="",SUM($U$18:U2481)-SUM($X$17:X2480)))</f>
        <v/>
      </c>
      <c r="Y2481" s="70" t="str">
        <f t="shared" si="190"/>
        <v/>
      </c>
      <c r="Z2481" s="71" t="str">
        <f t="shared" si="191"/>
        <v/>
      </c>
      <c r="AB2481" s="70"/>
    </row>
    <row r="2482" spans="2:28" s="71" customFormat="1" x14ac:dyDescent="0.3">
      <c r="B2482" s="242"/>
      <c r="C2482" s="243"/>
      <c r="D2482" s="244"/>
      <c r="E2482" s="243"/>
      <c r="F2482" s="243"/>
      <c r="G2482" s="244"/>
      <c r="H2482" s="245"/>
      <c r="I2482" s="244"/>
      <c r="J2482" s="245"/>
      <c r="K2482" s="244"/>
      <c r="L2482" s="245"/>
      <c r="M2482" s="244"/>
      <c r="N2482" s="246"/>
      <c r="O2482" s="243"/>
      <c r="P2482" s="243"/>
      <c r="Q2482" s="243"/>
      <c r="R2482" s="244"/>
      <c r="S2482" s="247"/>
      <c r="T2482" s="70" t="str">
        <f t="shared" si="188"/>
        <v/>
      </c>
      <c r="U2482" s="71" t="str">
        <f t="shared" si="189"/>
        <v/>
      </c>
      <c r="V2482" s="71" t="str">
        <f t="shared" si="192"/>
        <v/>
      </c>
      <c r="W2482" s="71" t="str">
        <f>IF(U2482="","",SUM($U$18:U2482))</f>
        <v/>
      </c>
      <c r="X2482" s="71" t="str">
        <f>IF(U2482="","",IF(U2483="",SUM($U$18:U2482)-SUM($X$17:X2481)))</f>
        <v/>
      </c>
      <c r="Y2482" s="70" t="str">
        <f t="shared" si="190"/>
        <v/>
      </c>
      <c r="Z2482" s="71" t="str">
        <f t="shared" si="191"/>
        <v/>
      </c>
      <c r="AB2482" s="70"/>
    </row>
    <row r="2483" spans="2:28" s="71" customFormat="1" x14ac:dyDescent="0.3">
      <c r="B2483" s="242"/>
      <c r="C2483" s="243"/>
      <c r="D2483" s="244"/>
      <c r="E2483" s="243"/>
      <c r="F2483" s="243"/>
      <c r="G2483" s="244"/>
      <c r="H2483" s="245"/>
      <c r="I2483" s="244"/>
      <c r="J2483" s="245"/>
      <c r="K2483" s="244"/>
      <c r="L2483" s="245"/>
      <c r="M2483" s="244"/>
      <c r="N2483" s="246"/>
      <c r="O2483" s="243"/>
      <c r="P2483" s="243"/>
      <c r="Q2483" s="243"/>
      <c r="R2483" s="244"/>
      <c r="S2483" s="247"/>
      <c r="T2483" s="70" t="str">
        <f t="shared" si="188"/>
        <v/>
      </c>
      <c r="U2483" s="71" t="str">
        <f t="shared" si="189"/>
        <v/>
      </c>
      <c r="V2483" s="71" t="str">
        <f t="shared" si="192"/>
        <v/>
      </c>
      <c r="W2483" s="71" t="str">
        <f>IF(U2483="","",SUM($U$18:U2483))</f>
        <v/>
      </c>
      <c r="X2483" s="71" t="str">
        <f>IF(U2483="","",IF(U2484="",SUM($U$18:U2483)-SUM($X$17:X2482)))</f>
        <v/>
      </c>
      <c r="Y2483" s="70" t="str">
        <f t="shared" si="190"/>
        <v/>
      </c>
      <c r="Z2483" s="71" t="str">
        <f t="shared" si="191"/>
        <v/>
      </c>
      <c r="AB2483" s="70"/>
    </row>
    <row r="2484" spans="2:28" s="71" customFormat="1" x14ac:dyDescent="0.3">
      <c r="B2484" s="242"/>
      <c r="C2484" s="243"/>
      <c r="D2484" s="244"/>
      <c r="E2484" s="243"/>
      <c r="F2484" s="243"/>
      <c r="G2484" s="244"/>
      <c r="H2484" s="245"/>
      <c r="I2484" s="244"/>
      <c r="J2484" s="245"/>
      <c r="K2484" s="244"/>
      <c r="L2484" s="245"/>
      <c r="M2484" s="244"/>
      <c r="N2484" s="246"/>
      <c r="O2484" s="243"/>
      <c r="P2484" s="243"/>
      <c r="Q2484" s="243"/>
      <c r="R2484" s="244"/>
      <c r="S2484" s="247"/>
      <c r="T2484" s="70" t="str">
        <f t="shared" si="188"/>
        <v/>
      </c>
      <c r="U2484" s="71" t="str">
        <f t="shared" si="189"/>
        <v/>
      </c>
      <c r="V2484" s="71" t="str">
        <f t="shared" si="192"/>
        <v/>
      </c>
      <c r="W2484" s="71" t="str">
        <f>IF(U2484="","",SUM($U$18:U2484))</f>
        <v/>
      </c>
      <c r="X2484" s="71" t="str">
        <f>IF(U2484="","",IF(U2485="",SUM($U$18:U2484)-SUM($X$17:X2483)))</f>
        <v/>
      </c>
      <c r="Y2484" s="70" t="str">
        <f t="shared" si="190"/>
        <v/>
      </c>
      <c r="Z2484" s="71" t="str">
        <f t="shared" si="191"/>
        <v/>
      </c>
      <c r="AB2484" s="70"/>
    </row>
    <row r="2485" spans="2:28" s="71" customFormat="1" x14ac:dyDescent="0.3">
      <c r="B2485" s="242"/>
      <c r="C2485" s="243"/>
      <c r="D2485" s="244"/>
      <c r="E2485" s="243"/>
      <c r="F2485" s="243"/>
      <c r="G2485" s="244"/>
      <c r="H2485" s="245"/>
      <c r="I2485" s="244"/>
      <c r="J2485" s="245"/>
      <c r="K2485" s="244"/>
      <c r="L2485" s="245"/>
      <c r="M2485" s="244"/>
      <c r="N2485" s="246"/>
      <c r="O2485" s="243"/>
      <c r="P2485" s="243"/>
      <c r="Q2485" s="243"/>
      <c r="R2485" s="244"/>
      <c r="S2485" s="247"/>
      <c r="T2485" s="70" t="str">
        <f t="shared" si="188"/>
        <v/>
      </c>
      <c r="U2485" s="71" t="str">
        <f t="shared" si="189"/>
        <v/>
      </c>
      <c r="V2485" s="71" t="str">
        <f t="shared" si="192"/>
        <v/>
      </c>
      <c r="W2485" s="71" t="str">
        <f>IF(U2485="","",SUM($U$18:U2485))</f>
        <v/>
      </c>
      <c r="X2485" s="71" t="str">
        <f>IF(U2485="","",IF(U2486="",SUM($U$18:U2485)-SUM($X$17:X2484)))</f>
        <v/>
      </c>
      <c r="Y2485" s="70" t="str">
        <f t="shared" si="190"/>
        <v/>
      </c>
      <c r="Z2485" s="71" t="str">
        <f t="shared" si="191"/>
        <v/>
      </c>
      <c r="AB2485" s="70"/>
    </row>
    <row r="2486" spans="2:28" s="71" customFormat="1" x14ac:dyDescent="0.3">
      <c r="B2486" s="242"/>
      <c r="C2486" s="243"/>
      <c r="D2486" s="244"/>
      <c r="E2486" s="243"/>
      <c r="F2486" s="243"/>
      <c r="G2486" s="244"/>
      <c r="H2486" s="245"/>
      <c r="I2486" s="244"/>
      <c r="J2486" s="245"/>
      <c r="K2486" s="244"/>
      <c r="L2486" s="245"/>
      <c r="M2486" s="244"/>
      <c r="N2486" s="246"/>
      <c r="O2486" s="243"/>
      <c r="P2486" s="243"/>
      <c r="Q2486" s="243"/>
      <c r="R2486" s="244"/>
      <c r="S2486" s="247"/>
      <c r="T2486" s="70" t="str">
        <f t="shared" si="188"/>
        <v/>
      </c>
      <c r="U2486" s="71" t="str">
        <f t="shared" si="189"/>
        <v/>
      </c>
      <c r="V2486" s="71" t="str">
        <f t="shared" si="192"/>
        <v/>
      </c>
      <c r="W2486" s="71" t="str">
        <f>IF(U2486="","",SUM($U$18:U2486))</f>
        <v/>
      </c>
      <c r="X2486" s="71" t="str">
        <f>IF(U2486="","",IF(U2487="",SUM($U$18:U2486)-SUM($X$17:X2485)))</f>
        <v/>
      </c>
      <c r="Y2486" s="70" t="str">
        <f t="shared" si="190"/>
        <v/>
      </c>
      <c r="Z2486" s="71" t="str">
        <f t="shared" si="191"/>
        <v/>
      </c>
      <c r="AB2486" s="70"/>
    </row>
    <row r="2487" spans="2:28" s="71" customFormat="1" x14ac:dyDescent="0.3">
      <c r="B2487" s="242"/>
      <c r="C2487" s="243"/>
      <c r="D2487" s="244"/>
      <c r="E2487" s="243"/>
      <c r="F2487" s="243"/>
      <c r="G2487" s="244"/>
      <c r="H2487" s="245"/>
      <c r="I2487" s="244"/>
      <c r="J2487" s="245"/>
      <c r="K2487" s="244"/>
      <c r="L2487" s="245"/>
      <c r="M2487" s="244"/>
      <c r="N2487" s="246"/>
      <c r="O2487" s="243"/>
      <c r="P2487" s="243"/>
      <c r="Q2487" s="243"/>
      <c r="R2487" s="244"/>
      <c r="S2487" s="247"/>
      <c r="T2487" s="70" t="str">
        <f t="shared" si="188"/>
        <v/>
      </c>
      <c r="U2487" s="71" t="str">
        <f t="shared" si="189"/>
        <v/>
      </c>
      <c r="V2487" s="71" t="str">
        <f t="shared" si="192"/>
        <v/>
      </c>
      <c r="W2487" s="71" t="str">
        <f>IF(U2487="","",SUM($U$18:U2487))</f>
        <v/>
      </c>
      <c r="X2487" s="71" t="str">
        <f>IF(U2487="","",IF(U2488="",SUM($U$18:U2487)-SUM($X$17:X2486)))</f>
        <v/>
      </c>
      <c r="Y2487" s="70" t="str">
        <f t="shared" si="190"/>
        <v/>
      </c>
      <c r="Z2487" s="71" t="str">
        <f t="shared" si="191"/>
        <v/>
      </c>
      <c r="AB2487" s="70"/>
    </row>
    <row r="2488" spans="2:28" s="71" customFormat="1" x14ac:dyDescent="0.3">
      <c r="B2488" s="242"/>
      <c r="C2488" s="243"/>
      <c r="D2488" s="244"/>
      <c r="E2488" s="243"/>
      <c r="F2488" s="243"/>
      <c r="G2488" s="244"/>
      <c r="H2488" s="245"/>
      <c r="I2488" s="244"/>
      <c r="J2488" s="245"/>
      <c r="K2488" s="244"/>
      <c r="L2488" s="245"/>
      <c r="M2488" s="244"/>
      <c r="N2488" s="246"/>
      <c r="O2488" s="243"/>
      <c r="P2488" s="243"/>
      <c r="Q2488" s="243"/>
      <c r="R2488" s="244"/>
      <c r="S2488" s="247"/>
      <c r="T2488" s="70" t="str">
        <f t="shared" si="188"/>
        <v/>
      </c>
      <c r="U2488" s="71" t="str">
        <f t="shared" si="189"/>
        <v/>
      </c>
      <c r="V2488" s="71" t="str">
        <f t="shared" si="192"/>
        <v/>
      </c>
      <c r="W2488" s="71" t="str">
        <f>IF(U2488="","",SUM($U$18:U2488))</f>
        <v/>
      </c>
      <c r="X2488" s="71" t="str">
        <f>IF(U2488="","",IF(U2489="",SUM($U$18:U2488)-SUM($X$17:X2487)))</f>
        <v/>
      </c>
      <c r="Y2488" s="70" t="str">
        <f t="shared" si="190"/>
        <v/>
      </c>
      <c r="Z2488" s="71" t="str">
        <f t="shared" si="191"/>
        <v/>
      </c>
      <c r="AB2488" s="70"/>
    </row>
    <row r="2489" spans="2:28" s="71" customFormat="1" x14ac:dyDescent="0.3">
      <c r="B2489" s="242"/>
      <c r="C2489" s="243"/>
      <c r="D2489" s="244"/>
      <c r="E2489" s="243"/>
      <c r="F2489" s="243"/>
      <c r="G2489" s="244"/>
      <c r="H2489" s="245"/>
      <c r="I2489" s="244"/>
      <c r="J2489" s="245"/>
      <c r="K2489" s="244"/>
      <c r="L2489" s="245"/>
      <c r="M2489" s="244"/>
      <c r="N2489" s="246"/>
      <c r="O2489" s="243"/>
      <c r="P2489" s="243"/>
      <c r="Q2489" s="243"/>
      <c r="R2489" s="244"/>
      <c r="S2489" s="247"/>
      <c r="T2489" s="70" t="str">
        <f t="shared" si="188"/>
        <v/>
      </c>
      <c r="U2489" s="71" t="str">
        <f t="shared" si="189"/>
        <v/>
      </c>
      <c r="V2489" s="71" t="str">
        <f t="shared" si="192"/>
        <v/>
      </c>
      <c r="W2489" s="71" t="str">
        <f>IF(U2489="","",SUM($U$18:U2489))</f>
        <v/>
      </c>
      <c r="X2489" s="71" t="str">
        <f>IF(U2489="","",IF(U2490="",SUM($U$18:U2489)-SUM($X$17:X2488)))</f>
        <v/>
      </c>
      <c r="Y2489" s="70" t="str">
        <f t="shared" si="190"/>
        <v/>
      </c>
      <c r="Z2489" s="71" t="str">
        <f t="shared" si="191"/>
        <v/>
      </c>
      <c r="AB2489" s="70"/>
    </row>
    <row r="2490" spans="2:28" s="71" customFormat="1" x14ac:dyDescent="0.3">
      <c r="B2490" s="242"/>
      <c r="C2490" s="243"/>
      <c r="D2490" s="244"/>
      <c r="E2490" s="243"/>
      <c r="F2490" s="243"/>
      <c r="G2490" s="244"/>
      <c r="H2490" s="245"/>
      <c r="I2490" s="244"/>
      <c r="J2490" s="245"/>
      <c r="K2490" s="244"/>
      <c r="L2490" s="245"/>
      <c r="M2490" s="244"/>
      <c r="N2490" s="246"/>
      <c r="O2490" s="243"/>
      <c r="P2490" s="243"/>
      <c r="Q2490" s="243"/>
      <c r="R2490" s="244"/>
      <c r="S2490" s="247"/>
      <c r="T2490" s="70" t="str">
        <f t="shared" si="188"/>
        <v/>
      </c>
      <c r="U2490" s="71" t="str">
        <f t="shared" si="189"/>
        <v/>
      </c>
      <c r="V2490" s="71" t="str">
        <f t="shared" si="192"/>
        <v/>
      </c>
      <c r="W2490" s="71" t="str">
        <f>IF(U2490="","",SUM($U$18:U2490))</f>
        <v/>
      </c>
      <c r="X2490" s="71" t="str">
        <f>IF(U2490="","",IF(U2491="",SUM($U$18:U2490)-SUM($X$17:X2489)))</f>
        <v/>
      </c>
      <c r="Y2490" s="70" t="str">
        <f t="shared" si="190"/>
        <v/>
      </c>
      <c r="Z2490" s="71" t="str">
        <f t="shared" si="191"/>
        <v/>
      </c>
      <c r="AB2490" s="70"/>
    </row>
    <row r="2491" spans="2:28" s="71" customFormat="1" x14ac:dyDescent="0.3">
      <c r="B2491" s="242"/>
      <c r="C2491" s="243"/>
      <c r="D2491" s="244"/>
      <c r="E2491" s="243"/>
      <c r="F2491" s="243"/>
      <c r="G2491" s="244"/>
      <c r="H2491" s="245"/>
      <c r="I2491" s="244"/>
      <c r="J2491" s="245"/>
      <c r="K2491" s="244"/>
      <c r="L2491" s="245"/>
      <c r="M2491" s="244"/>
      <c r="N2491" s="246"/>
      <c r="O2491" s="243"/>
      <c r="P2491" s="243"/>
      <c r="Q2491" s="243"/>
      <c r="R2491" s="244"/>
      <c r="S2491" s="247"/>
      <c r="T2491" s="70" t="str">
        <f t="shared" si="188"/>
        <v/>
      </c>
      <c r="U2491" s="71" t="str">
        <f t="shared" si="189"/>
        <v/>
      </c>
      <c r="V2491" s="71" t="str">
        <f t="shared" si="192"/>
        <v/>
      </c>
      <c r="W2491" s="71" t="str">
        <f>IF(U2491="","",SUM($U$18:U2491))</f>
        <v/>
      </c>
      <c r="X2491" s="71" t="str">
        <f>IF(U2491="","",IF(U2492="",SUM($U$18:U2491)-SUM($X$17:X2490)))</f>
        <v/>
      </c>
      <c r="Y2491" s="70" t="str">
        <f t="shared" si="190"/>
        <v/>
      </c>
      <c r="Z2491" s="71" t="str">
        <f t="shared" si="191"/>
        <v/>
      </c>
      <c r="AB2491" s="70"/>
    </row>
    <row r="2492" spans="2:28" s="71" customFormat="1" x14ac:dyDescent="0.3">
      <c r="B2492" s="242"/>
      <c r="C2492" s="243"/>
      <c r="D2492" s="244"/>
      <c r="E2492" s="243"/>
      <c r="F2492" s="243"/>
      <c r="G2492" s="244"/>
      <c r="H2492" s="245"/>
      <c r="I2492" s="244"/>
      <c r="J2492" s="245"/>
      <c r="K2492" s="244"/>
      <c r="L2492" s="245"/>
      <c r="M2492" s="244"/>
      <c r="N2492" s="246"/>
      <c r="O2492" s="243"/>
      <c r="P2492" s="243"/>
      <c r="Q2492" s="243"/>
      <c r="R2492" s="244"/>
      <c r="S2492" s="247"/>
      <c r="T2492" s="70" t="str">
        <f t="shared" si="188"/>
        <v/>
      </c>
      <c r="U2492" s="71" t="str">
        <f t="shared" si="189"/>
        <v/>
      </c>
      <c r="V2492" s="71" t="str">
        <f t="shared" si="192"/>
        <v/>
      </c>
      <c r="W2492" s="71" t="str">
        <f>IF(U2492="","",SUM($U$18:U2492))</f>
        <v/>
      </c>
      <c r="X2492" s="71" t="str">
        <f>IF(U2492="","",IF(U2493="",SUM($U$18:U2492)-SUM($X$17:X2491)))</f>
        <v/>
      </c>
      <c r="Y2492" s="70" t="str">
        <f t="shared" si="190"/>
        <v/>
      </c>
      <c r="Z2492" s="71" t="str">
        <f t="shared" si="191"/>
        <v/>
      </c>
      <c r="AB2492" s="70"/>
    </row>
    <row r="2493" spans="2:28" s="71" customFormat="1" x14ac:dyDescent="0.3">
      <c r="B2493" s="242"/>
      <c r="C2493" s="243"/>
      <c r="D2493" s="244"/>
      <c r="E2493" s="243"/>
      <c r="F2493" s="243"/>
      <c r="G2493" s="244"/>
      <c r="H2493" s="245"/>
      <c r="I2493" s="244"/>
      <c r="J2493" s="245"/>
      <c r="K2493" s="244"/>
      <c r="L2493" s="245"/>
      <c r="M2493" s="244"/>
      <c r="N2493" s="246"/>
      <c r="O2493" s="243"/>
      <c r="P2493" s="243"/>
      <c r="Q2493" s="243"/>
      <c r="R2493" s="244"/>
      <c r="S2493" s="247"/>
      <c r="T2493" s="70" t="str">
        <f t="shared" si="188"/>
        <v/>
      </c>
      <c r="U2493" s="71" t="str">
        <f t="shared" si="189"/>
        <v/>
      </c>
      <c r="V2493" s="71" t="str">
        <f t="shared" si="192"/>
        <v/>
      </c>
      <c r="W2493" s="71" t="str">
        <f>IF(U2493="","",SUM($U$18:U2493))</f>
        <v/>
      </c>
      <c r="X2493" s="71" t="str">
        <f>IF(U2493="","",IF(U2494="",SUM($U$18:U2493)-SUM($X$17:X2492)))</f>
        <v/>
      </c>
      <c r="Y2493" s="70" t="str">
        <f t="shared" si="190"/>
        <v/>
      </c>
      <c r="Z2493" s="71" t="str">
        <f t="shared" si="191"/>
        <v/>
      </c>
      <c r="AB2493" s="70"/>
    </row>
    <row r="2494" spans="2:28" s="71" customFormat="1" x14ac:dyDescent="0.3">
      <c r="B2494" s="242"/>
      <c r="C2494" s="243"/>
      <c r="D2494" s="244"/>
      <c r="E2494" s="243"/>
      <c r="F2494" s="243"/>
      <c r="G2494" s="244"/>
      <c r="H2494" s="245"/>
      <c r="I2494" s="244"/>
      <c r="J2494" s="245"/>
      <c r="K2494" s="244"/>
      <c r="L2494" s="245"/>
      <c r="M2494" s="244"/>
      <c r="N2494" s="246"/>
      <c r="O2494" s="243"/>
      <c r="P2494" s="243"/>
      <c r="Q2494" s="243"/>
      <c r="R2494" s="244"/>
      <c r="S2494" s="247"/>
      <c r="T2494" s="70" t="str">
        <f t="shared" si="188"/>
        <v/>
      </c>
      <c r="U2494" s="71" t="str">
        <f t="shared" si="189"/>
        <v/>
      </c>
      <c r="V2494" s="71" t="str">
        <f t="shared" si="192"/>
        <v/>
      </c>
      <c r="W2494" s="71" t="str">
        <f>IF(U2494="","",SUM($U$18:U2494))</f>
        <v/>
      </c>
      <c r="X2494" s="71" t="str">
        <f>IF(U2494="","",IF(U2495="",SUM($U$18:U2494)-SUM($X$17:X2493)))</f>
        <v/>
      </c>
      <c r="Y2494" s="70" t="str">
        <f t="shared" si="190"/>
        <v/>
      </c>
      <c r="Z2494" s="71" t="str">
        <f t="shared" si="191"/>
        <v/>
      </c>
      <c r="AB2494" s="70"/>
    </row>
    <row r="2495" spans="2:28" s="71" customFormat="1" x14ac:dyDescent="0.3">
      <c r="B2495" s="242"/>
      <c r="C2495" s="243"/>
      <c r="D2495" s="244"/>
      <c r="E2495" s="243"/>
      <c r="F2495" s="243"/>
      <c r="G2495" s="244"/>
      <c r="H2495" s="245"/>
      <c r="I2495" s="244"/>
      <c r="J2495" s="245"/>
      <c r="K2495" s="244"/>
      <c r="L2495" s="245"/>
      <c r="M2495" s="244"/>
      <c r="N2495" s="246"/>
      <c r="O2495" s="243"/>
      <c r="P2495" s="243"/>
      <c r="Q2495" s="243"/>
      <c r="R2495" s="244"/>
      <c r="S2495" s="247"/>
      <c r="T2495" s="70" t="str">
        <f t="shared" si="188"/>
        <v/>
      </c>
      <c r="U2495" s="71" t="str">
        <f t="shared" si="189"/>
        <v/>
      </c>
      <c r="V2495" s="71" t="str">
        <f t="shared" si="192"/>
        <v/>
      </c>
      <c r="W2495" s="71" t="str">
        <f>IF(U2495="","",SUM($U$18:U2495))</f>
        <v/>
      </c>
      <c r="X2495" s="71" t="str">
        <f>IF(U2495="","",IF(U2496="",SUM($U$18:U2495)-SUM($X$17:X2494)))</f>
        <v/>
      </c>
      <c r="Y2495" s="70" t="str">
        <f t="shared" si="190"/>
        <v/>
      </c>
      <c r="Z2495" s="71" t="str">
        <f t="shared" si="191"/>
        <v/>
      </c>
      <c r="AB2495" s="70"/>
    </row>
    <row r="2496" spans="2:28" s="71" customFormat="1" x14ac:dyDescent="0.3">
      <c r="B2496" s="242"/>
      <c r="C2496" s="243"/>
      <c r="D2496" s="244"/>
      <c r="E2496" s="243"/>
      <c r="F2496" s="243"/>
      <c r="G2496" s="244"/>
      <c r="H2496" s="245"/>
      <c r="I2496" s="244"/>
      <c r="J2496" s="245"/>
      <c r="K2496" s="244"/>
      <c r="L2496" s="245"/>
      <c r="M2496" s="244"/>
      <c r="N2496" s="246"/>
      <c r="O2496" s="243"/>
      <c r="P2496" s="243"/>
      <c r="Q2496" s="243"/>
      <c r="R2496" s="244"/>
      <c r="S2496" s="247"/>
      <c r="T2496" s="70" t="str">
        <f t="shared" si="188"/>
        <v/>
      </c>
      <c r="U2496" s="71" t="str">
        <f t="shared" si="189"/>
        <v/>
      </c>
      <c r="V2496" s="71" t="str">
        <f t="shared" si="192"/>
        <v/>
      </c>
      <c r="W2496" s="71" t="str">
        <f>IF(U2496="","",SUM($U$18:U2496))</f>
        <v/>
      </c>
      <c r="X2496" s="71" t="str">
        <f>IF(U2496="","",IF(U2497="",SUM($U$18:U2496)-SUM($X$17:X2495)))</f>
        <v/>
      </c>
      <c r="Y2496" s="70" t="str">
        <f t="shared" si="190"/>
        <v/>
      </c>
      <c r="Z2496" s="71" t="str">
        <f t="shared" si="191"/>
        <v/>
      </c>
      <c r="AB2496" s="70"/>
    </row>
    <row r="2497" spans="2:54" s="71" customFormat="1" x14ac:dyDescent="0.3">
      <c r="B2497" s="242"/>
      <c r="C2497" s="243"/>
      <c r="D2497" s="244"/>
      <c r="E2497" s="243"/>
      <c r="F2497" s="243"/>
      <c r="G2497" s="244"/>
      <c r="H2497" s="245"/>
      <c r="I2497" s="244"/>
      <c r="J2497" s="245"/>
      <c r="K2497" s="244"/>
      <c r="L2497" s="245"/>
      <c r="M2497" s="244"/>
      <c r="N2497" s="246"/>
      <c r="O2497" s="243"/>
      <c r="P2497" s="243"/>
      <c r="Q2497" s="243"/>
      <c r="R2497" s="244"/>
      <c r="S2497" s="247"/>
      <c r="T2497" s="70" t="str">
        <f t="shared" si="188"/>
        <v/>
      </c>
      <c r="U2497" s="71" t="str">
        <f t="shared" si="189"/>
        <v/>
      </c>
      <c r="V2497" s="71" t="str">
        <f t="shared" si="192"/>
        <v/>
      </c>
      <c r="W2497" s="71" t="str">
        <f>IF(U2497="","",SUM($U$18:U2497))</f>
        <v/>
      </c>
      <c r="X2497" s="71" t="str">
        <f>IF(U2497="","",IF(U2498="",SUM($U$18:U2497)-SUM($X$17:X2496)))</f>
        <v/>
      </c>
      <c r="Y2497" s="70" t="str">
        <f t="shared" si="190"/>
        <v/>
      </c>
      <c r="Z2497" s="71" t="str">
        <f t="shared" si="191"/>
        <v/>
      </c>
      <c r="AB2497" s="70"/>
    </row>
    <row r="2498" spans="2:54" s="71" customFormat="1" x14ac:dyDescent="0.3">
      <c r="B2498" s="242"/>
      <c r="C2498" s="243"/>
      <c r="D2498" s="244"/>
      <c r="E2498" s="243"/>
      <c r="F2498" s="243"/>
      <c r="G2498" s="244"/>
      <c r="H2498" s="245"/>
      <c r="I2498" s="244"/>
      <c r="J2498" s="245"/>
      <c r="K2498" s="244"/>
      <c r="L2498" s="245"/>
      <c r="M2498" s="244"/>
      <c r="N2498" s="246"/>
      <c r="O2498" s="243"/>
      <c r="P2498" s="243"/>
      <c r="Q2498" s="243"/>
      <c r="R2498" s="244"/>
      <c r="S2498" s="247"/>
      <c r="T2498" s="70" t="str">
        <f t="shared" si="188"/>
        <v/>
      </c>
      <c r="U2498" s="71" t="str">
        <f t="shared" si="189"/>
        <v/>
      </c>
      <c r="V2498" s="71" t="str">
        <f t="shared" si="192"/>
        <v/>
      </c>
      <c r="W2498" s="71" t="str">
        <f>IF(U2498="","",SUM($U$18:U2498))</f>
        <v/>
      </c>
      <c r="X2498" s="71" t="str">
        <f>IF(U2498="","",IF(U2499="",SUM($U$18:U2498)-SUM($X$17:X2497)))</f>
        <v/>
      </c>
      <c r="Y2498" s="70" t="str">
        <f t="shared" si="190"/>
        <v/>
      </c>
      <c r="Z2498" s="71" t="str">
        <f t="shared" si="191"/>
        <v/>
      </c>
      <c r="AB2498" s="70"/>
    </row>
    <row r="2499" spans="2:54" s="71" customFormat="1" x14ac:dyDescent="0.3">
      <c r="B2499" s="242"/>
      <c r="C2499" s="243"/>
      <c r="D2499" s="244"/>
      <c r="E2499" s="243"/>
      <c r="F2499" s="243"/>
      <c r="G2499" s="244"/>
      <c r="H2499" s="245"/>
      <c r="I2499" s="244"/>
      <c r="J2499" s="245"/>
      <c r="K2499" s="244"/>
      <c r="L2499" s="245"/>
      <c r="M2499" s="244"/>
      <c r="N2499" s="246"/>
      <c r="O2499" s="243"/>
      <c r="P2499" s="243"/>
      <c r="Q2499" s="243"/>
      <c r="R2499" s="244"/>
      <c r="S2499" s="247"/>
      <c r="T2499" s="70" t="str">
        <f t="shared" si="188"/>
        <v/>
      </c>
      <c r="U2499" s="71" t="str">
        <f t="shared" si="189"/>
        <v/>
      </c>
      <c r="V2499" s="71" t="str">
        <f t="shared" si="192"/>
        <v/>
      </c>
      <c r="W2499" s="71" t="str">
        <f>IF(U2499="","",SUM($U$18:U2499))</f>
        <v/>
      </c>
      <c r="X2499" s="71" t="str">
        <f>IF(U2499="","",IF(U2500="",SUM($U$18:U2499)-SUM($X$17:X2498)))</f>
        <v/>
      </c>
      <c r="Y2499" s="70" t="str">
        <f t="shared" si="190"/>
        <v/>
      </c>
      <c r="Z2499" s="71" t="str">
        <f t="shared" si="191"/>
        <v/>
      </c>
      <c r="AB2499" s="70"/>
    </row>
    <row r="2500" spans="2:54" s="71" customFormat="1" x14ac:dyDescent="0.3">
      <c r="B2500" s="242"/>
      <c r="C2500" s="243"/>
      <c r="D2500" s="244"/>
      <c r="E2500" s="243"/>
      <c r="F2500" s="243"/>
      <c r="G2500" s="244"/>
      <c r="H2500" s="245"/>
      <c r="I2500" s="244"/>
      <c r="J2500" s="245"/>
      <c r="K2500" s="244"/>
      <c r="L2500" s="245"/>
      <c r="M2500" s="244"/>
      <c r="N2500" s="246"/>
      <c r="O2500" s="243"/>
      <c r="P2500" s="243"/>
      <c r="Q2500" s="243"/>
      <c r="R2500" s="244"/>
      <c r="S2500" s="247"/>
      <c r="T2500" s="70" t="str">
        <f t="shared" si="188"/>
        <v/>
      </c>
      <c r="U2500" s="71" t="str">
        <f t="shared" si="189"/>
        <v/>
      </c>
      <c r="V2500" s="71" t="str">
        <f t="shared" si="192"/>
        <v/>
      </c>
      <c r="W2500" s="71" t="str">
        <f>IF(U2500="","",SUM($U$18:U2500))</f>
        <v/>
      </c>
      <c r="X2500" s="71" t="str">
        <f>IF(U2500="","",IF(U2501="",SUM($U$18:U2500)-SUM($X$17:X2499)))</f>
        <v/>
      </c>
      <c r="Y2500" s="70" t="str">
        <f t="shared" si="190"/>
        <v/>
      </c>
      <c r="Z2500" s="71" t="str">
        <f t="shared" si="191"/>
        <v/>
      </c>
      <c r="AB2500" s="70"/>
    </row>
    <row r="2501" spans="2:54" s="71" customFormat="1" x14ac:dyDescent="0.3">
      <c r="B2501" s="242"/>
      <c r="C2501" s="243"/>
      <c r="D2501" s="244"/>
      <c r="E2501" s="243"/>
      <c r="F2501" s="243"/>
      <c r="G2501" s="244"/>
      <c r="H2501" s="245"/>
      <c r="I2501" s="244"/>
      <c r="J2501" s="245"/>
      <c r="K2501" s="244"/>
      <c r="L2501" s="245"/>
      <c r="M2501" s="244"/>
      <c r="N2501" s="246"/>
      <c r="O2501" s="243"/>
      <c r="P2501" s="243"/>
      <c r="Q2501" s="243"/>
      <c r="R2501" s="244"/>
      <c r="S2501" s="247"/>
      <c r="T2501" s="70" t="str">
        <f t="shared" si="188"/>
        <v/>
      </c>
      <c r="U2501" s="71" t="str">
        <f t="shared" si="189"/>
        <v/>
      </c>
      <c r="V2501" s="71" t="str">
        <f t="shared" si="192"/>
        <v/>
      </c>
      <c r="W2501" s="71" t="str">
        <f>IF(U2501="","",SUM($U$18:U2501))</f>
        <v/>
      </c>
      <c r="X2501" s="71" t="str">
        <f>IF(U2501="","",IF(U2502="",SUM($U$18:U2501)-SUM($X$17:X2500)))</f>
        <v/>
      </c>
      <c r="Y2501" s="70" t="str">
        <f t="shared" si="190"/>
        <v/>
      </c>
      <c r="Z2501" s="71" t="str">
        <f t="shared" si="191"/>
        <v/>
      </c>
      <c r="AB2501" s="70"/>
    </row>
    <row r="2502" spans="2:54" s="71" customFormat="1" x14ac:dyDescent="0.3">
      <c r="B2502" s="242"/>
      <c r="C2502" s="243"/>
      <c r="D2502" s="244"/>
      <c r="E2502" s="243"/>
      <c r="F2502" s="243"/>
      <c r="G2502" s="244"/>
      <c r="H2502" s="245"/>
      <c r="I2502" s="244"/>
      <c r="J2502" s="245"/>
      <c r="K2502" s="244"/>
      <c r="L2502" s="245"/>
      <c r="M2502" s="244"/>
      <c r="N2502" s="246"/>
      <c r="O2502" s="243"/>
      <c r="P2502" s="243"/>
      <c r="Q2502" s="243"/>
      <c r="R2502" s="244"/>
      <c r="S2502" s="247"/>
      <c r="T2502" s="70" t="str">
        <f t="shared" si="188"/>
        <v/>
      </c>
      <c r="U2502" s="71" t="str">
        <f t="shared" si="189"/>
        <v/>
      </c>
      <c r="V2502" s="71" t="str">
        <f t="shared" si="192"/>
        <v/>
      </c>
      <c r="W2502" s="71" t="str">
        <f>IF(U2502="","",SUM($U$18:U2502))</f>
        <v/>
      </c>
      <c r="X2502" s="71" t="str">
        <f>IF(U2502="","",IF(U2503="",SUM($U$18:U2502)-SUM($X$17:X2501)))</f>
        <v/>
      </c>
      <c r="Y2502" s="70" t="str">
        <f t="shared" si="190"/>
        <v/>
      </c>
      <c r="Z2502" s="71" t="str">
        <f t="shared" si="191"/>
        <v/>
      </c>
      <c r="AB2502" s="70"/>
    </row>
    <row r="2503" spans="2:54" s="71" customFormat="1" x14ac:dyDescent="0.3">
      <c r="B2503" s="242"/>
      <c r="C2503" s="243"/>
      <c r="D2503" s="244"/>
      <c r="E2503" s="243"/>
      <c r="F2503" s="243"/>
      <c r="G2503" s="244"/>
      <c r="H2503" s="245"/>
      <c r="I2503" s="244"/>
      <c r="J2503" s="245"/>
      <c r="K2503" s="244"/>
      <c r="L2503" s="245"/>
      <c r="M2503" s="244"/>
      <c r="N2503" s="246"/>
      <c r="O2503" s="243"/>
      <c r="P2503" s="243"/>
      <c r="Q2503" s="243"/>
      <c r="R2503" s="244"/>
      <c r="S2503" s="247"/>
      <c r="T2503" s="70" t="str">
        <f t="shared" si="188"/>
        <v/>
      </c>
      <c r="U2503" s="71" t="str">
        <f t="shared" si="189"/>
        <v/>
      </c>
      <c r="V2503" s="71" t="str">
        <f t="shared" si="192"/>
        <v/>
      </c>
      <c r="W2503" s="71" t="str">
        <f>IF(U2503="","",SUM($U$18:U2503))</f>
        <v/>
      </c>
      <c r="X2503" s="71" t="str">
        <f>IF(U2503="","",IF(U2504="",SUM($U$18:U2503)-SUM($X$17:X2502)))</f>
        <v/>
      </c>
      <c r="Y2503" s="70" t="str">
        <f t="shared" si="190"/>
        <v/>
      </c>
      <c r="Z2503" s="71" t="str">
        <f t="shared" si="191"/>
        <v/>
      </c>
      <c r="AB2503" s="70"/>
    </row>
    <row r="2504" spans="2:54" s="71" customFormat="1" x14ac:dyDescent="0.3">
      <c r="B2504" s="242"/>
      <c r="C2504" s="243"/>
      <c r="D2504" s="244"/>
      <c r="E2504" s="243"/>
      <c r="F2504" s="243"/>
      <c r="G2504" s="244"/>
      <c r="H2504" s="245"/>
      <c r="I2504" s="244"/>
      <c r="J2504" s="245"/>
      <c r="K2504" s="244"/>
      <c r="L2504" s="245"/>
      <c r="M2504" s="244"/>
      <c r="N2504" s="246"/>
      <c r="O2504" s="243"/>
      <c r="P2504" s="243"/>
      <c r="Q2504" s="243"/>
      <c r="R2504" s="244"/>
      <c r="S2504" s="247"/>
      <c r="T2504" s="70" t="str">
        <f t="shared" si="188"/>
        <v/>
      </c>
      <c r="U2504" s="71" t="str">
        <f>IF(H2504="","",IF(M2504="",(H2504+J2504)*-1,IF(M2504=G2504,H2504/2*N2504-(H2504+J2504),IF(M2504=I2504,J2504/2*N2504-(H2504+J2504)))))</f>
        <v/>
      </c>
      <c r="W2504" s="71" t="str">
        <f>IF(U2504="","",SUM($U$18:U2504))</f>
        <v/>
      </c>
      <c r="X2504" s="71" t="str">
        <f>IF(U2504="","",IF(U2505="",SUM($U$18:U2504)-SUM($X$17:X2503)))</f>
        <v/>
      </c>
      <c r="Y2504" s="70" t="str">
        <f t="shared" si="190"/>
        <v/>
      </c>
      <c r="AB2504" s="70"/>
    </row>
    <row r="2505" spans="2:54" s="71" customFormat="1" x14ac:dyDescent="0.3">
      <c r="B2505" s="242"/>
      <c r="C2505" s="243"/>
      <c r="D2505" s="244"/>
      <c r="E2505" s="243"/>
      <c r="F2505" s="243"/>
      <c r="G2505" s="244"/>
      <c r="H2505" s="245"/>
      <c r="I2505" s="244"/>
      <c r="J2505" s="245"/>
      <c r="K2505" s="244"/>
      <c r="L2505" s="245"/>
      <c r="M2505" s="244"/>
      <c r="N2505" s="246"/>
      <c r="O2505" s="243"/>
      <c r="P2505" s="243"/>
      <c r="Q2505" s="243"/>
      <c r="R2505" s="244"/>
      <c r="S2505" s="247"/>
      <c r="T2505" s="70" t="str">
        <f t="shared" si="188"/>
        <v/>
      </c>
      <c r="U2505" s="71" t="str">
        <f>IF(C2505="","",IF(M2505="",(H2505+J2505)*-1,IF(M2505=G2505,H2505/2*N2505-(H2505+J2505),IF(M2505=I2505,J2505/2*N2505-(H2505+J2505)))))</f>
        <v/>
      </c>
      <c r="W2505" s="71" t="str">
        <f>IF(U2505="","",SUM($U$18:U2505))</f>
        <v/>
      </c>
      <c r="X2505" s="71" t="str">
        <f>IF(U2505="","",IF(U2506="",SUM($U$18:U2505)-SUM($X$17:X2504)))</f>
        <v/>
      </c>
      <c r="Y2505" s="70"/>
      <c r="AB2505" s="70"/>
    </row>
    <row r="2506" spans="2:54" s="71" customFormat="1" x14ac:dyDescent="0.3">
      <c r="B2506" s="242"/>
      <c r="C2506" s="243"/>
      <c r="D2506" s="244"/>
      <c r="E2506" s="243"/>
      <c r="F2506" s="243"/>
      <c r="G2506" s="244"/>
      <c r="H2506" s="245"/>
      <c r="I2506" s="244"/>
      <c r="J2506" s="245"/>
      <c r="K2506" s="244"/>
      <c r="L2506" s="245"/>
      <c r="M2506" s="244"/>
      <c r="N2506" s="246"/>
      <c r="O2506" s="243"/>
      <c r="P2506" s="243"/>
      <c r="Q2506" s="243"/>
      <c r="R2506" s="244"/>
      <c r="S2506" s="247"/>
      <c r="T2506" s="70" t="str">
        <f t="shared" si="188"/>
        <v/>
      </c>
      <c r="U2506" s="71" t="str">
        <f>IF(C2506="","",IF(M2506="",(H2506+J2506)*-1,IF(M2506=G2506,H2506/2*N2506-(H2506+J2506),IF(M2506=I2506,J2506/2*N2506-(H2506+J2506)))))</f>
        <v/>
      </c>
      <c r="W2506" s="71" t="str">
        <f>IF(U2506="","",SUM($U$18:U2506))</f>
        <v/>
      </c>
      <c r="X2506" s="71" t="str">
        <f>IF(U2506="","",IF(U2507="",SUM($U$18:U2506)-SUM($X$17:X2505)))</f>
        <v/>
      </c>
      <c r="Y2506" s="70"/>
      <c r="AB2506" s="70"/>
    </row>
    <row r="2507" spans="2:54" s="71" customFormat="1" x14ac:dyDescent="0.3">
      <c r="B2507" s="242"/>
      <c r="C2507" s="243"/>
      <c r="D2507" s="244"/>
      <c r="E2507" s="243"/>
      <c r="F2507" s="243"/>
      <c r="G2507" s="244"/>
      <c r="H2507" s="245"/>
      <c r="I2507" s="244"/>
      <c r="J2507" s="245"/>
      <c r="K2507" s="244"/>
      <c r="L2507" s="245"/>
      <c r="M2507" s="244"/>
      <c r="N2507" s="246"/>
      <c r="O2507" s="243"/>
      <c r="P2507" s="243"/>
      <c r="Q2507" s="243"/>
      <c r="R2507" s="244"/>
      <c r="S2507" s="247"/>
      <c r="T2507" s="70"/>
      <c r="U2507" s="71" t="str">
        <f>IF(C2507="","",IF(M2507="",(H2507+J2507)*-1,IF(M2507=G2507,H2507/2*N2507-(H2507+J2507),IF(M2507=I2507,J2507/2*N2507-(H2507+J2507)))))</f>
        <v/>
      </c>
      <c r="Y2507" s="70"/>
      <c r="AB2507" s="70"/>
      <c r="AP2507" s="70"/>
      <c r="AQ2507" s="70"/>
      <c r="AR2507" s="70"/>
      <c r="AS2507" s="70"/>
      <c r="AT2507" s="70"/>
      <c r="AU2507" s="70"/>
      <c r="AV2507" s="70"/>
      <c r="AW2507" s="70"/>
      <c r="AX2507" s="70"/>
      <c r="AY2507" s="70"/>
      <c r="AZ2507" s="70"/>
      <c r="BA2507" s="70"/>
      <c r="BB2507" s="70"/>
    </row>
  </sheetData>
  <sheetProtection password="DB8D" sheet="1" objects="1" scenarios="1" formatCells="0" formatColumns="0" formatRows="0" selectLockedCells="1"/>
  <mergeCells count="1">
    <mergeCell ref="B5:D5"/>
  </mergeCells>
  <conditionalFormatting sqref="W16:X65539 Y16:Z16">
    <cfRule type="cellIs" dxfId="37" priority="8" operator="equal">
      <formula>FALSE</formula>
    </cfRule>
  </conditionalFormatting>
  <conditionalFormatting sqref="C14:I14">
    <cfRule type="cellIs" dxfId="36" priority="7" operator="lessThan">
      <formula>0</formula>
    </cfRule>
  </conditionalFormatting>
  <conditionalFormatting sqref="M15 M17 O6 M1 M4 M42:M65539">
    <cfRule type="cellIs" dxfId="35" priority="6" operator="greaterThan">
      <formula>0</formula>
    </cfRule>
  </conditionalFormatting>
  <conditionalFormatting sqref="K5:M5">
    <cfRule type="cellIs" dxfId="34" priority="5" stopIfTrue="1" operator="equal">
      <formula>"iserror"</formula>
    </cfRule>
  </conditionalFormatting>
  <conditionalFormatting sqref="M24:M29 M33:M41">
    <cfRule type="cellIs" dxfId="30" priority="3" operator="greaterThan">
      <formula>0</formula>
    </cfRule>
  </conditionalFormatting>
  <conditionalFormatting sqref="M30:M32">
    <cfRule type="cellIs" dxfId="29" priority="2" operator="greaterThan">
      <formula>0</formula>
    </cfRule>
  </conditionalFormatting>
  <conditionalFormatting sqref="M18:M23">
    <cfRule type="cellIs" dxfId="28" priority="1" operator="greaterThan">
      <formula>0</formula>
    </cfRule>
  </conditionalFormatting>
  <dataValidations disablePrompts="1" count="3">
    <dataValidation type="list" allowBlank="1" showInputMessage="1" showErrorMessage="1" sqref="Q7">
      <formula1>$AD$6:$AO$6</formula1>
    </dataValidation>
    <dataValidation type="custom" errorStyle="warning" allowBlank="1" showInputMessage="1" showErrorMessage="1" error="Are you sure you didn't mean to type &quot;e&quot;?" sqref="S19:S23">
      <formula1>AND(O19="e",S19=1)</formula1>
    </dataValidation>
    <dataValidation type="custom" errorStyle="warning" allowBlank="1" showInputMessage="1" showErrorMessage="1" error="Did you mean to enter &quot;1&quot;?" sqref="S18">
      <formula1>AND(O18="e",R18=1)</formula1>
    </dataValidation>
  </dataValidations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Z1:AA2463"/>
  <sheetViews>
    <sheetView topLeftCell="A13" zoomScale="70" zoomScaleNormal="70" workbookViewId="0">
      <selection activeCell="AA1" sqref="AA1:AA1048576"/>
    </sheetView>
  </sheetViews>
  <sheetFormatPr defaultColWidth="9.109375" defaultRowHeight="13.8" x14ac:dyDescent="0.3"/>
  <cols>
    <col min="1" max="1" width="1.109375" style="67" customWidth="1"/>
    <col min="2" max="25" width="9.109375" style="67"/>
    <col min="26" max="26" width="13" style="67" bestFit="1" customWidth="1"/>
    <col min="27" max="27" width="12" style="67" bestFit="1" customWidth="1"/>
    <col min="28" max="16384" width="9.109375" style="67"/>
  </cols>
  <sheetData>
    <row r="1" spans="26:27" ht="14.4" thickBot="1" x14ac:dyDescent="0.35">
      <c r="Z1" s="69" t="s">
        <v>77</v>
      </c>
      <c r="AA1" s="69" t="s">
        <v>40</v>
      </c>
    </row>
    <row r="2" spans="26:27" x14ac:dyDescent="0.3">
      <c r="Z2" s="68">
        <f ca="1">RAND()*0+EXACTAS!P18</f>
        <v>29.5</v>
      </c>
      <c r="AA2" s="68">
        <f ca="1">RAND()*0+WIN!W15</f>
        <v>0</v>
      </c>
    </row>
    <row r="3" spans="26:27" x14ac:dyDescent="0.3">
      <c r="Z3" s="68" t="str">
        <f>EXACTAS!P19</f>
        <v/>
      </c>
      <c r="AA3" s="68">
        <f>WIN!W18</f>
        <v>-10</v>
      </c>
    </row>
    <row r="4" spans="26:27" x14ac:dyDescent="0.3">
      <c r="Z4" s="68">
        <f ca="1">EXACTAS!P20</f>
        <v>64</v>
      </c>
      <c r="AA4" s="68">
        <f>WIN!W19</f>
        <v>59</v>
      </c>
    </row>
    <row r="5" spans="26:27" x14ac:dyDescent="0.3">
      <c r="Z5" s="68" t="str">
        <f>EXACTAS!P21</f>
        <v/>
      </c>
      <c r="AA5" s="68">
        <f>WIN!W20</f>
        <v>80</v>
      </c>
    </row>
    <row r="6" spans="26:27" x14ac:dyDescent="0.3">
      <c r="Z6" s="68">
        <f ca="1">EXACTAS!P22</f>
        <v>29</v>
      </c>
      <c r="AA6" s="68">
        <f>WIN!W21</f>
        <v>88</v>
      </c>
    </row>
    <row r="7" spans="26:27" x14ac:dyDescent="0.3">
      <c r="Z7" s="68" t="str">
        <f>EXACTAS!P23</f>
        <v/>
      </c>
      <c r="AA7" s="68">
        <f>WIN!W22</f>
        <v>78</v>
      </c>
    </row>
    <row r="8" spans="26:27" x14ac:dyDescent="0.3">
      <c r="Z8" s="68">
        <f ca="1">EXACTAS!P24</f>
        <v>84</v>
      </c>
      <c r="AA8" s="68">
        <f>WIN!W23</f>
        <v>101</v>
      </c>
    </row>
    <row r="9" spans="26:27" x14ac:dyDescent="0.3">
      <c r="Z9" s="68">
        <f ca="1">EXACTAS!P25</f>
        <v>184</v>
      </c>
      <c r="AA9" s="68">
        <f>WIN!W24</f>
        <v>338</v>
      </c>
    </row>
    <row r="10" spans="26:27" x14ac:dyDescent="0.3">
      <c r="Z10" s="68">
        <f ca="1">EXACTAS!P26</f>
        <v>164</v>
      </c>
      <c r="AA10" s="68">
        <f>WIN!W25</f>
        <v>501</v>
      </c>
    </row>
    <row r="11" spans="26:27" x14ac:dyDescent="0.3">
      <c r="Z11" s="68">
        <f ca="1">EXACTAS!P27</f>
        <v>229</v>
      </c>
      <c r="AA11" s="68">
        <f>WIN!W26</f>
        <v>491</v>
      </c>
    </row>
    <row r="12" spans="26:27" x14ac:dyDescent="0.3">
      <c r="Z12" s="68" t="str">
        <f>EXACTAS!P28</f>
        <v/>
      </c>
      <c r="AA12" s="68">
        <f>WIN!W27</f>
        <v>537</v>
      </c>
    </row>
    <row r="13" spans="26:27" x14ac:dyDescent="0.3">
      <c r="Z13" s="68" t="str">
        <f>EXACTAS!P29</f>
        <v/>
      </c>
      <c r="AA13" s="68">
        <f>WIN!W28</f>
        <v>578</v>
      </c>
    </row>
    <row r="14" spans="26:27" x14ac:dyDescent="0.3">
      <c r="Z14" s="68" t="str">
        <f>EXACTAS!P30</f>
        <v/>
      </c>
      <c r="AA14" s="68" t="str">
        <f>WIN!W29</f>
        <v/>
      </c>
    </row>
    <row r="15" spans="26:27" x14ac:dyDescent="0.3">
      <c r="Z15" s="68" t="str">
        <f>EXACTAS!P31</f>
        <v/>
      </c>
      <c r="AA15" s="68">
        <f>WIN!W30</f>
        <v>602</v>
      </c>
    </row>
    <row r="16" spans="26:27" x14ac:dyDescent="0.3">
      <c r="Z16" s="68" t="str">
        <f>EXACTAS!P32</f>
        <v/>
      </c>
      <c r="AA16" s="68">
        <f>WIN!W31</f>
        <v>582</v>
      </c>
    </row>
    <row r="17" spans="26:27" x14ac:dyDescent="0.3">
      <c r="Z17" s="68" t="str">
        <f>EXACTAS!P33</f>
        <v/>
      </c>
      <c r="AA17" s="68">
        <f>WIN!W32</f>
        <v>668.5</v>
      </c>
    </row>
    <row r="18" spans="26:27" x14ac:dyDescent="0.3">
      <c r="Z18" s="68" t="str">
        <f>EXACTAS!P34</f>
        <v/>
      </c>
      <c r="AA18" s="68" t="str">
        <f>WIN!W33</f>
        <v/>
      </c>
    </row>
    <row r="19" spans="26:27" x14ac:dyDescent="0.3">
      <c r="Z19" s="68" t="str">
        <f>EXACTAS!P35</f>
        <v/>
      </c>
      <c r="AA19" s="68">
        <f>WIN!W34</f>
        <v>658.5</v>
      </c>
    </row>
    <row r="20" spans="26:27" x14ac:dyDescent="0.3">
      <c r="Z20" s="68" t="str">
        <f>EXACTAS!P36</f>
        <v/>
      </c>
      <c r="AA20" s="68">
        <f>WIN!W35</f>
        <v>704.5</v>
      </c>
    </row>
    <row r="21" spans="26:27" x14ac:dyDescent="0.3">
      <c r="Z21" s="68" t="str">
        <f>EXACTAS!P37</f>
        <v/>
      </c>
      <c r="AA21" s="68" t="str">
        <f>WIN!W36</f>
        <v/>
      </c>
    </row>
    <row r="22" spans="26:27" x14ac:dyDescent="0.3">
      <c r="Z22" s="68" t="str">
        <f>EXACTAS!P38</f>
        <v/>
      </c>
      <c r="AA22" s="68">
        <f>WIN!W37</f>
        <v>767</v>
      </c>
    </row>
    <row r="23" spans="26:27" x14ac:dyDescent="0.3">
      <c r="Z23" s="68" t="str">
        <f>EXACTAS!P39</f>
        <v/>
      </c>
      <c r="AA23" s="68" t="str">
        <f>WIN!W38</f>
        <v/>
      </c>
    </row>
    <row r="24" spans="26:27" x14ac:dyDescent="0.3">
      <c r="Z24" s="68" t="str">
        <f>EXACTAS!P40</f>
        <v/>
      </c>
      <c r="AA24" s="68">
        <f>WIN!W39</f>
        <v>757</v>
      </c>
    </row>
    <row r="25" spans="26:27" x14ac:dyDescent="0.3">
      <c r="Z25" s="68" t="str">
        <f>EXACTAS!P41</f>
        <v/>
      </c>
      <c r="AA25" s="68">
        <f>WIN!W40</f>
        <v>747</v>
      </c>
    </row>
    <row r="26" spans="26:27" x14ac:dyDescent="0.3">
      <c r="Z26" s="68" t="str">
        <f>EXACTAS!P42</f>
        <v/>
      </c>
      <c r="AA26" s="68">
        <f>WIN!W41</f>
        <v>737</v>
      </c>
    </row>
    <row r="27" spans="26:27" x14ac:dyDescent="0.3">
      <c r="Z27" s="68" t="str">
        <f>EXACTAS!P43</f>
        <v/>
      </c>
      <c r="AA27" s="68" t="str">
        <f>WIN!W42</f>
        <v/>
      </c>
    </row>
    <row r="28" spans="26:27" x14ac:dyDescent="0.3">
      <c r="Z28" s="68" t="str">
        <f>EXACTAS!P44</f>
        <v/>
      </c>
      <c r="AA28" s="68">
        <f>WIN!W43</f>
        <v>781</v>
      </c>
    </row>
    <row r="29" spans="26:27" x14ac:dyDescent="0.3">
      <c r="Z29" s="68" t="str">
        <f>EXACTAS!P45</f>
        <v/>
      </c>
      <c r="AA29" s="68">
        <f>WIN!W44</f>
        <v>771</v>
      </c>
    </row>
    <row r="30" spans="26:27" x14ac:dyDescent="0.3">
      <c r="Z30" s="68" t="str">
        <f>EXACTAS!P46</f>
        <v/>
      </c>
      <c r="AA30" s="68">
        <f>WIN!W45</f>
        <v>794</v>
      </c>
    </row>
    <row r="31" spans="26:27" x14ac:dyDescent="0.3">
      <c r="Z31" s="68" t="str">
        <f>EXACTAS!P47</f>
        <v/>
      </c>
      <c r="AA31" s="68">
        <f>WIN!W46</f>
        <v>784</v>
      </c>
    </row>
    <row r="32" spans="26:27" x14ac:dyDescent="0.3">
      <c r="Z32" s="68" t="str">
        <f>EXACTAS!P48</f>
        <v/>
      </c>
      <c r="AA32" s="68">
        <f>WIN!W47</f>
        <v>888</v>
      </c>
    </row>
    <row r="33" spans="26:27" x14ac:dyDescent="0.3">
      <c r="Z33" s="68" t="str">
        <f>EXACTAS!P49</f>
        <v/>
      </c>
      <c r="AA33" s="68">
        <f>WIN!W48</f>
        <v>878</v>
      </c>
    </row>
    <row r="34" spans="26:27" x14ac:dyDescent="0.3">
      <c r="Z34" s="68" t="str">
        <f>EXACTAS!P50</f>
        <v/>
      </c>
      <c r="AA34" s="68">
        <f>WIN!W49</f>
        <v>868</v>
      </c>
    </row>
    <row r="35" spans="26:27" x14ac:dyDescent="0.3">
      <c r="Z35" s="68" t="str">
        <f>EXACTAS!P51</f>
        <v/>
      </c>
      <c r="AA35" s="68" t="str">
        <f>WIN!W50</f>
        <v/>
      </c>
    </row>
    <row r="36" spans="26:27" x14ac:dyDescent="0.3">
      <c r="Z36" s="68" t="str">
        <f>EXACTAS!P52</f>
        <v/>
      </c>
      <c r="AA36" s="68">
        <f>WIN!W51</f>
        <v>848</v>
      </c>
    </row>
    <row r="37" spans="26:27" x14ac:dyDescent="0.3">
      <c r="Z37" s="68" t="str">
        <f>EXACTAS!P53</f>
        <v/>
      </c>
      <c r="AA37" s="68">
        <f>WIN!W52</f>
        <v>850</v>
      </c>
    </row>
    <row r="38" spans="26:27" x14ac:dyDescent="0.3">
      <c r="Z38" s="68" t="str">
        <f>EXACTAS!P54</f>
        <v/>
      </c>
      <c r="AA38" s="68">
        <f>WIN!W53</f>
        <v>840</v>
      </c>
    </row>
    <row r="39" spans="26:27" x14ac:dyDescent="0.3">
      <c r="Z39" s="68" t="str">
        <f>EXACTAS!P55</f>
        <v/>
      </c>
      <c r="AA39" s="68">
        <f>WIN!W54</f>
        <v>820</v>
      </c>
    </row>
    <row r="40" spans="26:27" x14ac:dyDescent="0.3">
      <c r="Z40" s="68" t="str">
        <f>EXACTAS!P56</f>
        <v/>
      </c>
      <c r="AA40" s="68">
        <f>WIN!W55</f>
        <v>849.5</v>
      </c>
    </row>
    <row r="41" spans="26:27" x14ac:dyDescent="0.3">
      <c r="Z41" s="68" t="str">
        <f>EXACTAS!P57</f>
        <v/>
      </c>
      <c r="AA41" s="68" t="str">
        <f>WIN!W56</f>
        <v/>
      </c>
    </row>
    <row r="42" spans="26:27" x14ac:dyDescent="0.3">
      <c r="Z42" s="68" t="str">
        <f>EXACTAS!P58</f>
        <v/>
      </c>
      <c r="AA42" s="68">
        <f>WIN!W57</f>
        <v>872.5</v>
      </c>
    </row>
    <row r="43" spans="26:27" x14ac:dyDescent="0.3">
      <c r="Z43" s="68" t="str">
        <f>EXACTAS!P59</f>
        <v/>
      </c>
      <c r="AA43" s="68" t="str">
        <f>WIN!W58</f>
        <v/>
      </c>
    </row>
    <row r="44" spans="26:27" x14ac:dyDescent="0.3">
      <c r="Z44" s="68" t="str">
        <f>EXACTAS!P60</f>
        <v/>
      </c>
      <c r="AA44" s="68" t="str">
        <f>WIN!W59</f>
        <v/>
      </c>
    </row>
    <row r="45" spans="26:27" x14ac:dyDescent="0.3">
      <c r="Z45" s="68" t="str">
        <f>EXACTAS!P61</f>
        <v/>
      </c>
      <c r="AA45" s="68" t="str">
        <f>WIN!W60</f>
        <v/>
      </c>
    </row>
    <row r="46" spans="26:27" x14ac:dyDescent="0.3">
      <c r="Z46" s="68" t="str">
        <f>EXACTAS!P62</f>
        <v/>
      </c>
      <c r="AA46" s="68" t="str">
        <f>WIN!W61</f>
        <v/>
      </c>
    </row>
    <row r="47" spans="26:27" x14ac:dyDescent="0.3">
      <c r="Z47" s="68" t="str">
        <f>EXACTAS!P63</f>
        <v/>
      </c>
      <c r="AA47" s="68" t="str">
        <f>WIN!W62</f>
        <v/>
      </c>
    </row>
    <row r="48" spans="26:27" x14ac:dyDescent="0.3">
      <c r="Z48" s="68" t="str">
        <f>EXACTAS!P64</f>
        <v/>
      </c>
      <c r="AA48" s="68" t="str">
        <f>WIN!W63</f>
        <v/>
      </c>
    </row>
    <row r="49" spans="26:27" x14ac:dyDescent="0.3">
      <c r="Z49" s="68" t="str">
        <f>EXACTAS!P65</f>
        <v/>
      </c>
      <c r="AA49" s="68" t="str">
        <f>WIN!W64</f>
        <v/>
      </c>
    </row>
    <row r="50" spans="26:27" x14ac:dyDescent="0.3">
      <c r="Z50" s="68" t="str">
        <f>EXACTAS!P66</f>
        <v/>
      </c>
      <c r="AA50" s="68" t="str">
        <f>WIN!W65</f>
        <v/>
      </c>
    </row>
    <row r="51" spans="26:27" x14ac:dyDescent="0.3">
      <c r="Z51" s="68" t="str">
        <f>EXACTAS!P67</f>
        <v/>
      </c>
      <c r="AA51" s="68" t="str">
        <f>WIN!W66</f>
        <v/>
      </c>
    </row>
    <row r="52" spans="26:27" x14ac:dyDescent="0.3">
      <c r="Z52" s="68" t="str">
        <f>EXACTAS!P68</f>
        <v/>
      </c>
      <c r="AA52" s="68" t="str">
        <f>WIN!W67</f>
        <v/>
      </c>
    </row>
    <row r="53" spans="26:27" x14ac:dyDescent="0.3">
      <c r="Z53" s="68" t="str">
        <f>EXACTAS!P69</f>
        <v/>
      </c>
      <c r="AA53" s="68" t="str">
        <f>WIN!W68</f>
        <v/>
      </c>
    </row>
    <row r="54" spans="26:27" x14ac:dyDescent="0.3">
      <c r="Z54" s="68" t="str">
        <f>EXACTAS!P70</f>
        <v/>
      </c>
      <c r="AA54" s="68" t="str">
        <f>WIN!W69</f>
        <v/>
      </c>
    </row>
    <row r="55" spans="26:27" x14ac:dyDescent="0.3">
      <c r="Z55" s="68" t="str">
        <f>EXACTAS!P71</f>
        <v/>
      </c>
      <c r="AA55" s="68" t="str">
        <f>WIN!W70</f>
        <v/>
      </c>
    </row>
    <row r="56" spans="26:27" x14ac:dyDescent="0.3">
      <c r="Z56" s="68" t="str">
        <f>EXACTAS!P72</f>
        <v/>
      </c>
      <c r="AA56" s="68" t="str">
        <f>WIN!W71</f>
        <v/>
      </c>
    </row>
    <row r="57" spans="26:27" x14ac:dyDescent="0.3">
      <c r="Z57" s="68" t="str">
        <f>EXACTAS!P73</f>
        <v/>
      </c>
      <c r="AA57" s="68" t="str">
        <f>WIN!W72</f>
        <v/>
      </c>
    </row>
    <row r="58" spans="26:27" x14ac:dyDescent="0.3">
      <c r="Z58" s="68" t="str">
        <f>EXACTAS!P74</f>
        <v/>
      </c>
      <c r="AA58" s="68" t="str">
        <f>WIN!W73</f>
        <v/>
      </c>
    </row>
    <row r="59" spans="26:27" x14ac:dyDescent="0.3">
      <c r="Z59" s="68" t="str">
        <f>EXACTAS!P75</f>
        <v/>
      </c>
      <c r="AA59" s="68" t="str">
        <f>WIN!W74</f>
        <v/>
      </c>
    </row>
    <row r="60" spans="26:27" x14ac:dyDescent="0.3">
      <c r="Z60" s="68" t="str">
        <f>EXACTAS!P76</f>
        <v/>
      </c>
      <c r="AA60" s="68" t="str">
        <f>WIN!W75</f>
        <v/>
      </c>
    </row>
    <row r="61" spans="26:27" x14ac:dyDescent="0.3">
      <c r="Z61" s="68" t="str">
        <f>EXACTAS!P77</f>
        <v/>
      </c>
      <c r="AA61" s="68" t="str">
        <f>WIN!W76</f>
        <v/>
      </c>
    </row>
    <row r="62" spans="26:27" x14ac:dyDescent="0.3">
      <c r="Z62" s="68" t="str">
        <f>EXACTAS!P78</f>
        <v/>
      </c>
      <c r="AA62" s="68"/>
    </row>
    <row r="63" spans="26:27" x14ac:dyDescent="0.3">
      <c r="Z63" s="68" t="str">
        <f>EXACTAS!P79</f>
        <v/>
      </c>
      <c r="AA63" s="68" t="str">
        <f>WIN!W76</f>
        <v/>
      </c>
    </row>
    <row r="64" spans="26:27" x14ac:dyDescent="0.3">
      <c r="Z64" s="68" t="str">
        <f>EXACTAS!P80</f>
        <v/>
      </c>
      <c r="AA64" s="68" t="str">
        <f>WIN!W77</f>
        <v/>
      </c>
    </row>
    <row r="65" spans="26:27" x14ac:dyDescent="0.3">
      <c r="Z65" s="68" t="str">
        <f>EXACTAS!P81</f>
        <v/>
      </c>
      <c r="AA65" s="68" t="str">
        <f>WIN!W78</f>
        <v/>
      </c>
    </row>
    <row r="66" spans="26:27" x14ac:dyDescent="0.3">
      <c r="Z66" s="68" t="str">
        <f>EXACTAS!P82</f>
        <v/>
      </c>
      <c r="AA66" s="68" t="str">
        <f>WIN!W79</f>
        <v/>
      </c>
    </row>
    <row r="67" spans="26:27" x14ac:dyDescent="0.3">
      <c r="Z67" s="68" t="str">
        <f>EXACTAS!P83</f>
        <v/>
      </c>
      <c r="AA67" s="68" t="str">
        <f>WIN!W80</f>
        <v/>
      </c>
    </row>
    <row r="68" spans="26:27" x14ac:dyDescent="0.3">
      <c r="Z68" s="68" t="str">
        <f>EXACTAS!P84</f>
        <v/>
      </c>
      <c r="AA68" s="68" t="str">
        <f>WIN!W81</f>
        <v/>
      </c>
    </row>
    <row r="69" spans="26:27" x14ac:dyDescent="0.3">
      <c r="Z69" s="68" t="str">
        <f>EXACTAS!P85</f>
        <v/>
      </c>
      <c r="AA69" s="68" t="str">
        <f>WIN!W82</f>
        <v/>
      </c>
    </row>
    <row r="70" spans="26:27" x14ac:dyDescent="0.3">
      <c r="Z70" s="68" t="str">
        <f>EXACTAS!P86</f>
        <v/>
      </c>
      <c r="AA70" s="68" t="str">
        <f>WIN!W83</f>
        <v/>
      </c>
    </row>
    <row r="71" spans="26:27" x14ac:dyDescent="0.3">
      <c r="Z71" s="68" t="str">
        <f>EXACTAS!P87</f>
        <v/>
      </c>
      <c r="AA71" s="68" t="str">
        <f>WIN!W84</f>
        <v/>
      </c>
    </row>
    <row r="72" spans="26:27" x14ac:dyDescent="0.3">
      <c r="Z72" s="68" t="str">
        <f>EXACTAS!P88</f>
        <v/>
      </c>
      <c r="AA72" s="68" t="str">
        <f>WIN!W85</f>
        <v/>
      </c>
    </row>
    <row r="73" spans="26:27" x14ac:dyDescent="0.3">
      <c r="Z73" s="68" t="str">
        <f>EXACTAS!P89</f>
        <v/>
      </c>
      <c r="AA73" s="68" t="str">
        <f>WIN!W86</f>
        <v/>
      </c>
    </row>
    <row r="74" spans="26:27" x14ac:dyDescent="0.3">
      <c r="Z74" s="68" t="str">
        <f>EXACTAS!P90</f>
        <v/>
      </c>
      <c r="AA74" s="68" t="str">
        <f>WIN!W87</f>
        <v/>
      </c>
    </row>
    <row r="75" spans="26:27" x14ac:dyDescent="0.3">
      <c r="Z75" s="68" t="str">
        <f>EXACTAS!P91</f>
        <v/>
      </c>
      <c r="AA75" s="68" t="str">
        <f>WIN!W88</f>
        <v/>
      </c>
    </row>
    <row r="76" spans="26:27" x14ac:dyDescent="0.3">
      <c r="Z76" s="68" t="str">
        <f>EXACTAS!P92</f>
        <v/>
      </c>
      <c r="AA76" s="68" t="str">
        <f>WIN!W89</f>
        <v/>
      </c>
    </row>
    <row r="77" spans="26:27" x14ac:dyDescent="0.3">
      <c r="Z77" s="68" t="str">
        <f>EXACTAS!P93</f>
        <v/>
      </c>
      <c r="AA77" s="68" t="str">
        <f>WIN!W90</f>
        <v/>
      </c>
    </row>
    <row r="78" spans="26:27" x14ac:dyDescent="0.3">
      <c r="Z78" s="68" t="str">
        <f>EXACTAS!P94</f>
        <v/>
      </c>
      <c r="AA78" s="68" t="str">
        <f>WIN!W91</f>
        <v/>
      </c>
    </row>
    <row r="79" spans="26:27" x14ac:dyDescent="0.3">
      <c r="Z79" s="68" t="str">
        <f>EXACTAS!P95</f>
        <v/>
      </c>
      <c r="AA79" s="68" t="str">
        <f>WIN!W92</f>
        <v/>
      </c>
    </row>
    <row r="80" spans="26:27" x14ac:dyDescent="0.3">
      <c r="Z80" s="68" t="str">
        <f>EXACTAS!P96</f>
        <v/>
      </c>
      <c r="AA80" s="68" t="str">
        <f>WIN!W93</f>
        <v/>
      </c>
    </row>
    <row r="81" spans="26:27" x14ac:dyDescent="0.3">
      <c r="Z81" s="68" t="str">
        <f>EXACTAS!P97</f>
        <v/>
      </c>
      <c r="AA81" s="68" t="str">
        <f>WIN!W94</f>
        <v/>
      </c>
    </row>
    <row r="82" spans="26:27" x14ac:dyDescent="0.3">
      <c r="Z82" s="68" t="str">
        <f>EXACTAS!P98</f>
        <v/>
      </c>
      <c r="AA82" s="68" t="str">
        <f>WIN!W95</f>
        <v/>
      </c>
    </row>
    <row r="83" spans="26:27" x14ac:dyDescent="0.3">
      <c r="Z83" s="68" t="str">
        <f>EXACTAS!P99</f>
        <v/>
      </c>
      <c r="AA83" s="68" t="str">
        <f>WIN!W96</f>
        <v/>
      </c>
    </row>
    <row r="84" spans="26:27" x14ac:dyDescent="0.3">
      <c r="Z84" s="68" t="str">
        <f>EXACTAS!P100</f>
        <v/>
      </c>
      <c r="AA84" s="68" t="str">
        <f>WIN!W97</f>
        <v/>
      </c>
    </row>
    <row r="85" spans="26:27" x14ac:dyDescent="0.3">
      <c r="Z85" s="68" t="str">
        <f>EXACTAS!P101</f>
        <v/>
      </c>
      <c r="AA85" s="68" t="str">
        <f>WIN!W98</f>
        <v/>
      </c>
    </row>
    <row r="86" spans="26:27" x14ac:dyDescent="0.3">
      <c r="Z86" s="68" t="str">
        <f>EXACTAS!P102</f>
        <v/>
      </c>
      <c r="AA86" s="68" t="str">
        <f>WIN!W99</f>
        <v/>
      </c>
    </row>
    <row r="87" spans="26:27" x14ac:dyDescent="0.3">
      <c r="Z87" s="68" t="str">
        <f>EXACTAS!P103</f>
        <v/>
      </c>
      <c r="AA87" s="68" t="str">
        <f>WIN!W100</f>
        <v/>
      </c>
    </row>
    <row r="88" spans="26:27" x14ac:dyDescent="0.3">
      <c r="Z88" s="68" t="str">
        <f>EXACTAS!P104</f>
        <v/>
      </c>
      <c r="AA88" s="68" t="str">
        <f>WIN!W101</f>
        <v/>
      </c>
    </row>
    <row r="89" spans="26:27" x14ac:dyDescent="0.3">
      <c r="Z89" s="68" t="str">
        <f>EXACTAS!P105</f>
        <v/>
      </c>
      <c r="AA89" s="68" t="str">
        <f>WIN!W102</f>
        <v/>
      </c>
    </row>
    <row r="90" spans="26:27" x14ac:dyDescent="0.3">
      <c r="Z90" s="68" t="str">
        <f>EXACTAS!P106</f>
        <v/>
      </c>
      <c r="AA90" s="68" t="str">
        <f>WIN!W103</f>
        <v/>
      </c>
    </row>
    <row r="91" spans="26:27" x14ac:dyDescent="0.3">
      <c r="Z91" s="68" t="str">
        <f>EXACTAS!P107</f>
        <v/>
      </c>
      <c r="AA91" s="68" t="str">
        <f>WIN!W104</f>
        <v/>
      </c>
    </row>
    <row r="92" spans="26:27" x14ac:dyDescent="0.3">
      <c r="Z92" s="68" t="str">
        <f>EXACTAS!P108</f>
        <v/>
      </c>
      <c r="AA92" s="68" t="str">
        <f>WIN!W105</f>
        <v/>
      </c>
    </row>
    <row r="93" spans="26:27" x14ac:dyDescent="0.3">
      <c r="Z93" s="68" t="str">
        <f>EXACTAS!P109</f>
        <v/>
      </c>
      <c r="AA93" s="68" t="str">
        <f>WIN!W106</f>
        <v/>
      </c>
    </row>
    <row r="94" spans="26:27" x14ac:dyDescent="0.3">
      <c r="Z94" s="68" t="str">
        <f>EXACTAS!P110</f>
        <v/>
      </c>
      <c r="AA94" s="68" t="str">
        <f>WIN!W107</f>
        <v/>
      </c>
    </row>
    <row r="95" spans="26:27" x14ac:dyDescent="0.3">
      <c r="Z95" s="68" t="str">
        <f>EXACTAS!P111</f>
        <v/>
      </c>
      <c r="AA95" s="68" t="str">
        <f>WIN!W108</f>
        <v/>
      </c>
    </row>
    <row r="96" spans="26:27" x14ac:dyDescent="0.3">
      <c r="Z96" s="68" t="str">
        <f>EXACTAS!P112</f>
        <v/>
      </c>
      <c r="AA96" s="68" t="str">
        <f>WIN!W109</f>
        <v/>
      </c>
    </row>
    <row r="97" spans="26:27" x14ac:dyDescent="0.3">
      <c r="Z97" s="68" t="str">
        <f>EXACTAS!P113</f>
        <v/>
      </c>
      <c r="AA97" s="68" t="str">
        <f>WIN!W110</f>
        <v/>
      </c>
    </row>
    <row r="98" spans="26:27" x14ac:dyDescent="0.3">
      <c r="Z98" s="68" t="str">
        <f>EXACTAS!P114</f>
        <v/>
      </c>
      <c r="AA98" s="68" t="str">
        <f>WIN!W111</f>
        <v/>
      </c>
    </row>
    <row r="99" spans="26:27" x14ac:dyDescent="0.3">
      <c r="Z99" s="68" t="str">
        <f>EXACTAS!P115</f>
        <v/>
      </c>
      <c r="AA99" s="68" t="str">
        <f>WIN!W112</f>
        <v/>
      </c>
    </row>
    <row r="100" spans="26:27" x14ac:dyDescent="0.3">
      <c r="Z100" s="68" t="str">
        <f>EXACTAS!P116</f>
        <v/>
      </c>
      <c r="AA100" s="68" t="str">
        <f>WIN!W113</f>
        <v/>
      </c>
    </row>
    <row r="101" spans="26:27" x14ac:dyDescent="0.3">
      <c r="Z101" s="68" t="str">
        <f>EXACTAS!P117</f>
        <v/>
      </c>
      <c r="AA101" s="68" t="str">
        <f>WIN!W114</f>
        <v/>
      </c>
    </row>
    <row r="102" spans="26:27" x14ac:dyDescent="0.3">
      <c r="Z102" s="68" t="str">
        <f>EXACTAS!P118</f>
        <v/>
      </c>
      <c r="AA102" s="68" t="str">
        <f>WIN!W115</f>
        <v/>
      </c>
    </row>
    <row r="103" spans="26:27" x14ac:dyDescent="0.3">
      <c r="Z103" s="68" t="str">
        <f>EXACTAS!P119</f>
        <v/>
      </c>
      <c r="AA103" s="68" t="str">
        <f>WIN!W116</f>
        <v/>
      </c>
    </row>
    <row r="104" spans="26:27" x14ac:dyDescent="0.3">
      <c r="Z104" s="68" t="str">
        <f>EXACTAS!P120</f>
        <v/>
      </c>
      <c r="AA104" s="68" t="str">
        <f>WIN!W117</f>
        <v/>
      </c>
    </row>
    <row r="105" spans="26:27" x14ac:dyDescent="0.3">
      <c r="Z105" s="68" t="str">
        <f>EXACTAS!P121</f>
        <v/>
      </c>
      <c r="AA105" s="68" t="str">
        <f>WIN!W118</f>
        <v/>
      </c>
    </row>
    <row r="106" spans="26:27" x14ac:dyDescent="0.3">
      <c r="Z106" s="68" t="str">
        <f>EXACTAS!P122</f>
        <v/>
      </c>
      <c r="AA106" s="68" t="str">
        <f>WIN!W119</f>
        <v/>
      </c>
    </row>
    <row r="107" spans="26:27" x14ac:dyDescent="0.3">
      <c r="Z107" s="68" t="str">
        <f>EXACTAS!P123</f>
        <v/>
      </c>
      <c r="AA107" s="68" t="str">
        <f>WIN!W120</f>
        <v/>
      </c>
    </row>
    <row r="108" spans="26:27" x14ac:dyDescent="0.3">
      <c r="Z108" s="68" t="str">
        <f>EXACTAS!P124</f>
        <v/>
      </c>
      <c r="AA108" s="68" t="str">
        <f>WIN!W121</f>
        <v/>
      </c>
    </row>
    <row r="109" spans="26:27" x14ac:dyDescent="0.3">
      <c r="Z109" s="68" t="str">
        <f>EXACTAS!P125</f>
        <v/>
      </c>
      <c r="AA109" s="68" t="str">
        <f>WIN!W122</f>
        <v/>
      </c>
    </row>
    <row r="110" spans="26:27" x14ac:dyDescent="0.3">
      <c r="Z110" s="68" t="str">
        <f>EXACTAS!P126</f>
        <v/>
      </c>
      <c r="AA110" s="68" t="str">
        <f>WIN!W123</f>
        <v/>
      </c>
    </row>
    <row r="111" spans="26:27" x14ac:dyDescent="0.3">
      <c r="Z111" s="68" t="str">
        <f>EXACTAS!P127</f>
        <v/>
      </c>
      <c r="AA111" s="68" t="str">
        <f>WIN!W124</f>
        <v/>
      </c>
    </row>
    <row r="112" spans="26:27" x14ac:dyDescent="0.3">
      <c r="Z112" s="68" t="str">
        <f>EXACTAS!P128</f>
        <v/>
      </c>
      <c r="AA112" s="68" t="str">
        <f>WIN!W125</f>
        <v/>
      </c>
    </row>
    <row r="113" spans="26:27" x14ac:dyDescent="0.3">
      <c r="Z113" s="68" t="str">
        <f>EXACTAS!P129</f>
        <v/>
      </c>
      <c r="AA113" s="68" t="str">
        <f>WIN!W126</f>
        <v/>
      </c>
    </row>
    <row r="114" spans="26:27" x14ac:dyDescent="0.3">
      <c r="Z114" s="68" t="str">
        <f>EXACTAS!P130</f>
        <v/>
      </c>
      <c r="AA114" s="68" t="str">
        <f>WIN!W127</f>
        <v/>
      </c>
    </row>
    <row r="115" spans="26:27" x14ac:dyDescent="0.3">
      <c r="Z115" s="68" t="str">
        <f>EXACTAS!P131</f>
        <v/>
      </c>
      <c r="AA115" s="68" t="str">
        <f>WIN!W128</f>
        <v/>
      </c>
    </row>
    <row r="116" spans="26:27" x14ac:dyDescent="0.3">
      <c r="Z116" s="68" t="str">
        <f>EXACTAS!P132</f>
        <v/>
      </c>
      <c r="AA116" s="68" t="str">
        <f>WIN!W129</f>
        <v/>
      </c>
    </row>
    <row r="117" spans="26:27" x14ac:dyDescent="0.3">
      <c r="Z117" s="68" t="str">
        <f>EXACTAS!P133</f>
        <v/>
      </c>
      <c r="AA117" s="68" t="str">
        <f>WIN!W130</f>
        <v/>
      </c>
    </row>
    <row r="118" spans="26:27" x14ac:dyDescent="0.3">
      <c r="Z118" s="68" t="str">
        <f>EXACTAS!P134</f>
        <v/>
      </c>
      <c r="AA118" s="68" t="str">
        <f>WIN!W131</f>
        <v/>
      </c>
    </row>
    <row r="119" spans="26:27" x14ac:dyDescent="0.3">
      <c r="Z119" s="68" t="str">
        <f>EXACTAS!P135</f>
        <v/>
      </c>
      <c r="AA119" s="68" t="str">
        <f>WIN!W132</f>
        <v/>
      </c>
    </row>
    <row r="120" spans="26:27" x14ac:dyDescent="0.3">
      <c r="Z120" s="68" t="str">
        <f>EXACTAS!P136</f>
        <v/>
      </c>
      <c r="AA120" s="68" t="str">
        <f>WIN!W133</f>
        <v/>
      </c>
    </row>
    <row r="121" spans="26:27" x14ac:dyDescent="0.3">
      <c r="Z121" s="68" t="str">
        <f>EXACTAS!P137</f>
        <v/>
      </c>
      <c r="AA121" s="68" t="str">
        <f>WIN!W134</f>
        <v/>
      </c>
    </row>
    <row r="122" spans="26:27" x14ac:dyDescent="0.3">
      <c r="Z122" s="68" t="str">
        <f>EXACTAS!P138</f>
        <v/>
      </c>
      <c r="AA122" s="68" t="str">
        <f>WIN!W135</f>
        <v/>
      </c>
    </row>
    <row r="123" spans="26:27" x14ac:dyDescent="0.3">
      <c r="Z123" s="68" t="str">
        <f>EXACTAS!P139</f>
        <v/>
      </c>
      <c r="AA123" s="68" t="str">
        <f>WIN!W136</f>
        <v/>
      </c>
    </row>
    <row r="124" spans="26:27" x14ac:dyDescent="0.3">
      <c r="Z124" s="68" t="str">
        <f>EXACTAS!P140</f>
        <v/>
      </c>
      <c r="AA124" s="68" t="str">
        <f>WIN!W137</f>
        <v/>
      </c>
    </row>
    <row r="125" spans="26:27" x14ac:dyDescent="0.3">
      <c r="Z125" s="68" t="str">
        <f>EXACTAS!P141</f>
        <v/>
      </c>
      <c r="AA125" s="68" t="str">
        <f>WIN!W138</f>
        <v/>
      </c>
    </row>
    <row r="126" spans="26:27" x14ac:dyDescent="0.3">
      <c r="Z126" s="68" t="str">
        <f>EXACTAS!P142</f>
        <v/>
      </c>
      <c r="AA126" s="68" t="str">
        <f>WIN!W139</f>
        <v/>
      </c>
    </row>
    <row r="127" spans="26:27" x14ac:dyDescent="0.3">
      <c r="Z127" s="68" t="str">
        <f>EXACTAS!P143</f>
        <v/>
      </c>
      <c r="AA127" s="68" t="str">
        <f>WIN!W140</f>
        <v/>
      </c>
    </row>
    <row r="128" spans="26:27" x14ac:dyDescent="0.3">
      <c r="Z128" s="68" t="str">
        <f>EXACTAS!P144</f>
        <v/>
      </c>
      <c r="AA128" s="68" t="str">
        <f>WIN!W141</f>
        <v/>
      </c>
    </row>
    <row r="129" spans="26:27" x14ac:dyDescent="0.3">
      <c r="Z129" s="68" t="str">
        <f>EXACTAS!P145</f>
        <v/>
      </c>
      <c r="AA129" s="68" t="str">
        <f>WIN!W142</f>
        <v/>
      </c>
    </row>
    <row r="130" spans="26:27" x14ac:dyDescent="0.3">
      <c r="Z130" s="68" t="str">
        <f>EXACTAS!P146</f>
        <v/>
      </c>
      <c r="AA130" s="68" t="str">
        <f>WIN!W143</f>
        <v/>
      </c>
    </row>
    <row r="131" spans="26:27" x14ac:dyDescent="0.3">
      <c r="Z131" s="68" t="str">
        <f>EXACTAS!P147</f>
        <v/>
      </c>
      <c r="AA131" s="68" t="str">
        <f>WIN!W144</f>
        <v/>
      </c>
    </row>
    <row r="132" spans="26:27" x14ac:dyDescent="0.3">
      <c r="Z132" s="68" t="str">
        <f>EXACTAS!P148</f>
        <v/>
      </c>
      <c r="AA132" s="68" t="str">
        <f>WIN!W145</f>
        <v/>
      </c>
    </row>
    <row r="133" spans="26:27" x14ac:dyDescent="0.3">
      <c r="Z133" s="68" t="str">
        <f>EXACTAS!P149</f>
        <v/>
      </c>
      <c r="AA133" s="68" t="str">
        <f>WIN!W146</f>
        <v/>
      </c>
    </row>
    <row r="134" spans="26:27" x14ac:dyDescent="0.3">
      <c r="Z134" s="68" t="str">
        <f>EXACTAS!P150</f>
        <v/>
      </c>
      <c r="AA134" s="68" t="str">
        <f>WIN!W147</f>
        <v/>
      </c>
    </row>
    <row r="135" spans="26:27" x14ac:dyDescent="0.3">
      <c r="Z135" s="68" t="str">
        <f>EXACTAS!P151</f>
        <v/>
      </c>
      <c r="AA135" s="68" t="str">
        <f>WIN!W148</f>
        <v/>
      </c>
    </row>
    <row r="136" spans="26:27" x14ac:dyDescent="0.3">
      <c r="Z136" s="68" t="str">
        <f>EXACTAS!P152</f>
        <v/>
      </c>
      <c r="AA136" s="68" t="str">
        <f>WIN!W149</f>
        <v/>
      </c>
    </row>
    <row r="137" spans="26:27" x14ac:dyDescent="0.3">
      <c r="Z137" s="68" t="str">
        <f>EXACTAS!P153</f>
        <v/>
      </c>
      <c r="AA137" s="68" t="str">
        <f>WIN!W150</f>
        <v/>
      </c>
    </row>
    <row r="138" spans="26:27" x14ac:dyDescent="0.3">
      <c r="Z138" s="68" t="str">
        <f>EXACTAS!P154</f>
        <v/>
      </c>
      <c r="AA138" s="68" t="str">
        <f>WIN!W151</f>
        <v/>
      </c>
    </row>
    <row r="139" spans="26:27" x14ac:dyDescent="0.3">
      <c r="Z139" s="68" t="str">
        <f>EXACTAS!P155</f>
        <v/>
      </c>
      <c r="AA139" s="68" t="str">
        <f>WIN!W152</f>
        <v/>
      </c>
    </row>
    <row r="140" spans="26:27" x14ac:dyDescent="0.3">
      <c r="Z140" s="68" t="str">
        <f>EXACTAS!P156</f>
        <v/>
      </c>
      <c r="AA140" s="68" t="str">
        <f>WIN!W153</f>
        <v/>
      </c>
    </row>
    <row r="141" spans="26:27" x14ac:dyDescent="0.3">
      <c r="Z141" s="68" t="str">
        <f>EXACTAS!P157</f>
        <v/>
      </c>
      <c r="AA141" s="68" t="str">
        <f>WIN!W154</f>
        <v/>
      </c>
    </row>
    <row r="142" spans="26:27" x14ac:dyDescent="0.3">
      <c r="Z142" s="68" t="str">
        <f>EXACTAS!P158</f>
        <v/>
      </c>
      <c r="AA142" s="68" t="str">
        <f>WIN!W155</f>
        <v/>
      </c>
    </row>
    <row r="143" spans="26:27" x14ac:dyDescent="0.3">
      <c r="Z143" s="68" t="str">
        <f>EXACTAS!P159</f>
        <v/>
      </c>
      <c r="AA143" s="68" t="str">
        <f>WIN!W156</f>
        <v/>
      </c>
    </row>
    <row r="144" spans="26:27" x14ac:dyDescent="0.3">
      <c r="Z144" s="68" t="str">
        <f>EXACTAS!P160</f>
        <v/>
      </c>
      <c r="AA144" s="68" t="str">
        <f>WIN!W157</f>
        <v/>
      </c>
    </row>
    <row r="145" spans="26:27" x14ac:dyDescent="0.3">
      <c r="Z145" s="68" t="str">
        <f>EXACTAS!P161</f>
        <v/>
      </c>
      <c r="AA145" s="68" t="str">
        <f>WIN!W158</f>
        <v/>
      </c>
    </row>
    <row r="146" spans="26:27" x14ac:dyDescent="0.3">
      <c r="Z146" s="68" t="str">
        <f>EXACTAS!P162</f>
        <v/>
      </c>
      <c r="AA146" s="68" t="str">
        <f>WIN!W159</f>
        <v/>
      </c>
    </row>
    <row r="147" spans="26:27" x14ac:dyDescent="0.3">
      <c r="Z147" s="68" t="str">
        <f>EXACTAS!P163</f>
        <v/>
      </c>
      <c r="AA147" s="68" t="str">
        <f>WIN!W160</f>
        <v/>
      </c>
    </row>
    <row r="148" spans="26:27" x14ac:dyDescent="0.3">
      <c r="Z148" s="68" t="str">
        <f>EXACTAS!P164</f>
        <v/>
      </c>
      <c r="AA148" s="68" t="str">
        <f>WIN!W161</f>
        <v/>
      </c>
    </row>
    <row r="149" spans="26:27" x14ac:dyDescent="0.3">
      <c r="Z149" s="68" t="str">
        <f>EXACTAS!P165</f>
        <v/>
      </c>
      <c r="AA149" s="68" t="str">
        <f>WIN!W162</f>
        <v/>
      </c>
    </row>
    <row r="150" spans="26:27" x14ac:dyDescent="0.3">
      <c r="Z150" s="68" t="str">
        <f>EXACTAS!P166</f>
        <v/>
      </c>
      <c r="AA150" s="68" t="str">
        <f>WIN!W163</f>
        <v/>
      </c>
    </row>
    <row r="151" spans="26:27" x14ac:dyDescent="0.3">
      <c r="Z151" s="68" t="str">
        <f>EXACTAS!P167</f>
        <v/>
      </c>
      <c r="AA151" s="68" t="str">
        <f>WIN!W164</f>
        <v/>
      </c>
    </row>
    <row r="152" spans="26:27" x14ac:dyDescent="0.3">
      <c r="Z152" s="68" t="str">
        <f>EXACTAS!P168</f>
        <v/>
      </c>
      <c r="AA152" s="68" t="str">
        <f>WIN!W165</f>
        <v/>
      </c>
    </row>
    <row r="153" spans="26:27" x14ac:dyDescent="0.3">
      <c r="Z153" s="68" t="str">
        <f>EXACTAS!P169</f>
        <v/>
      </c>
      <c r="AA153" s="68" t="str">
        <f>WIN!W166</f>
        <v/>
      </c>
    </row>
    <row r="154" spans="26:27" x14ac:dyDescent="0.3">
      <c r="Z154" s="68" t="str">
        <f>EXACTAS!P170</f>
        <v/>
      </c>
      <c r="AA154" s="68" t="str">
        <f>WIN!W167</f>
        <v/>
      </c>
    </row>
    <row r="155" spans="26:27" x14ac:dyDescent="0.3">
      <c r="Z155" s="68" t="str">
        <f>EXACTAS!P171</f>
        <v/>
      </c>
      <c r="AA155" s="68" t="str">
        <f>WIN!W168</f>
        <v/>
      </c>
    </row>
    <row r="156" spans="26:27" x14ac:dyDescent="0.3">
      <c r="Z156" s="68" t="str">
        <f>EXACTAS!P172</f>
        <v/>
      </c>
      <c r="AA156" s="68" t="str">
        <f>WIN!W169</f>
        <v/>
      </c>
    </row>
    <row r="157" spans="26:27" x14ac:dyDescent="0.3">
      <c r="Z157" s="68" t="str">
        <f>EXACTAS!P173</f>
        <v/>
      </c>
      <c r="AA157" s="68" t="str">
        <f>WIN!W170</f>
        <v/>
      </c>
    </row>
    <row r="158" spans="26:27" x14ac:dyDescent="0.3">
      <c r="Z158" s="68" t="str">
        <f>EXACTAS!P174</f>
        <v/>
      </c>
      <c r="AA158" s="68" t="str">
        <f>WIN!W171</f>
        <v/>
      </c>
    </row>
    <row r="159" spans="26:27" x14ac:dyDescent="0.3">
      <c r="Z159" s="68" t="str">
        <f>EXACTAS!P175</f>
        <v/>
      </c>
      <c r="AA159" s="68" t="str">
        <f>WIN!W172</f>
        <v/>
      </c>
    </row>
    <row r="160" spans="26:27" x14ac:dyDescent="0.3">
      <c r="Z160" s="68" t="str">
        <f>EXACTAS!P176</f>
        <v/>
      </c>
      <c r="AA160" s="68" t="str">
        <f>WIN!W173</f>
        <v/>
      </c>
    </row>
    <row r="161" spans="26:27" x14ac:dyDescent="0.3">
      <c r="Z161" s="68" t="str">
        <f>EXACTAS!P177</f>
        <v/>
      </c>
      <c r="AA161" s="68" t="str">
        <f>WIN!W174</f>
        <v/>
      </c>
    </row>
    <row r="162" spans="26:27" x14ac:dyDescent="0.3">
      <c r="Z162" s="68" t="str">
        <f>EXACTAS!P178</f>
        <v/>
      </c>
      <c r="AA162" s="68" t="str">
        <f>WIN!W175</f>
        <v/>
      </c>
    </row>
    <row r="163" spans="26:27" x14ac:dyDescent="0.3">
      <c r="Z163" s="68" t="str">
        <f>EXACTAS!P179</f>
        <v/>
      </c>
      <c r="AA163" s="68" t="str">
        <f>WIN!W176</f>
        <v/>
      </c>
    </row>
    <row r="164" spans="26:27" x14ac:dyDescent="0.3">
      <c r="Z164" s="68" t="str">
        <f>EXACTAS!P180</f>
        <v/>
      </c>
      <c r="AA164" s="68" t="str">
        <f>WIN!W177</f>
        <v/>
      </c>
    </row>
    <row r="165" spans="26:27" x14ac:dyDescent="0.3">
      <c r="Z165" s="68" t="str">
        <f>EXACTAS!P181</f>
        <v/>
      </c>
      <c r="AA165" s="68" t="str">
        <f>WIN!W178</f>
        <v/>
      </c>
    </row>
    <row r="166" spans="26:27" x14ac:dyDescent="0.3">
      <c r="Z166" s="68" t="str">
        <f>EXACTAS!P182</f>
        <v/>
      </c>
      <c r="AA166" s="68" t="str">
        <f>WIN!W179</f>
        <v/>
      </c>
    </row>
    <row r="167" spans="26:27" x14ac:dyDescent="0.3">
      <c r="Z167" s="68" t="str">
        <f>EXACTAS!P183</f>
        <v/>
      </c>
      <c r="AA167" s="68" t="str">
        <f>WIN!W180</f>
        <v/>
      </c>
    </row>
    <row r="168" spans="26:27" x14ac:dyDescent="0.3">
      <c r="Z168" s="68" t="str">
        <f>EXACTAS!P184</f>
        <v/>
      </c>
      <c r="AA168" s="68" t="str">
        <f>WIN!W181</f>
        <v/>
      </c>
    </row>
    <row r="169" spans="26:27" x14ac:dyDescent="0.3">
      <c r="Z169" s="68" t="str">
        <f>EXACTAS!P185</f>
        <v/>
      </c>
      <c r="AA169" s="68" t="str">
        <f>WIN!W182</f>
        <v/>
      </c>
    </row>
    <row r="170" spans="26:27" x14ac:dyDescent="0.3">
      <c r="Z170" s="68" t="str">
        <f>EXACTAS!P186</f>
        <v/>
      </c>
      <c r="AA170" s="68" t="str">
        <f>WIN!W183</f>
        <v/>
      </c>
    </row>
    <row r="171" spans="26:27" x14ac:dyDescent="0.3">
      <c r="Z171" s="68" t="str">
        <f>EXACTAS!P187</f>
        <v/>
      </c>
      <c r="AA171" s="68" t="str">
        <f>WIN!W184</f>
        <v/>
      </c>
    </row>
    <row r="172" spans="26:27" x14ac:dyDescent="0.3">
      <c r="Z172" s="68" t="str">
        <f>EXACTAS!P188</f>
        <v/>
      </c>
      <c r="AA172" s="68" t="str">
        <f>WIN!W185</f>
        <v/>
      </c>
    </row>
    <row r="173" spans="26:27" x14ac:dyDescent="0.3">
      <c r="Z173" s="68" t="str">
        <f>EXACTAS!P189</f>
        <v/>
      </c>
      <c r="AA173" s="68" t="str">
        <f>WIN!W186</f>
        <v/>
      </c>
    </row>
    <row r="174" spans="26:27" x14ac:dyDescent="0.3">
      <c r="Z174" s="68" t="str">
        <f>EXACTAS!P190</f>
        <v/>
      </c>
      <c r="AA174" s="68" t="str">
        <f>WIN!W187</f>
        <v/>
      </c>
    </row>
    <row r="175" spans="26:27" x14ac:dyDescent="0.3">
      <c r="Z175" s="68" t="str">
        <f>EXACTAS!P191</f>
        <v/>
      </c>
      <c r="AA175" s="68" t="str">
        <f>WIN!W188</f>
        <v/>
      </c>
    </row>
    <row r="176" spans="26:27" x14ac:dyDescent="0.3">
      <c r="Z176" s="68" t="str">
        <f>EXACTAS!P192</f>
        <v/>
      </c>
      <c r="AA176" s="68" t="str">
        <f>WIN!W189</f>
        <v/>
      </c>
    </row>
    <row r="177" spans="26:27" x14ac:dyDescent="0.3">
      <c r="Z177" s="68" t="str">
        <f>EXACTAS!P193</f>
        <v/>
      </c>
      <c r="AA177" s="68" t="str">
        <f>WIN!W190</f>
        <v/>
      </c>
    </row>
    <row r="178" spans="26:27" x14ac:dyDescent="0.3">
      <c r="Z178" s="68" t="str">
        <f>EXACTAS!P194</f>
        <v/>
      </c>
      <c r="AA178" s="68" t="str">
        <f>WIN!W191</f>
        <v/>
      </c>
    </row>
    <row r="179" spans="26:27" x14ac:dyDescent="0.3">
      <c r="Z179" s="68" t="str">
        <f>EXACTAS!P195</f>
        <v/>
      </c>
      <c r="AA179" s="68" t="str">
        <f>WIN!W192</f>
        <v/>
      </c>
    </row>
    <row r="180" spans="26:27" x14ac:dyDescent="0.3">
      <c r="Z180" s="68" t="str">
        <f>EXACTAS!P196</f>
        <v/>
      </c>
      <c r="AA180" s="68" t="str">
        <f>WIN!W193</f>
        <v/>
      </c>
    </row>
    <row r="181" spans="26:27" x14ac:dyDescent="0.3">
      <c r="Z181" s="68" t="str">
        <f>EXACTAS!P197</f>
        <v/>
      </c>
      <c r="AA181" s="68" t="str">
        <f>WIN!W194</f>
        <v/>
      </c>
    </row>
    <row r="182" spans="26:27" x14ac:dyDescent="0.3">
      <c r="Z182" s="68" t="str">
        <f>EXACTAS!P198</f>
        <v/>
      </c>
      <c r="AA182" s="68" t="str">
        <f>WIN!W195</f>
        <v/>
      </c>
    </row>
    <row r="183" spans="26:27" x14ac:dyDescent="0.3">
      <c r="Z183" s="68" t="str">
        <f>EXACTAS!P199</f>
        <v/>
      </c>
      <c r="AA183" s="68" t="str">
        <f>WIN!W196</f>
        <v/>
      </c>
    </row>
    <row r="184" spans="26:27" x14ac:dyDescent="0.3">
      <c r="Z184" s="68" t="str">
        <f>EXACTAS!P200</f>
        <v/>
      </c>
      <c r="AA184" s="68" t="str">
        <f>WIN!W197</f>
        <v/>
      </c>
    </row>
    <row r="185" spans="26:27" x14ac:dyDescent="0.3">
      <c r="Z185" s="68" t="str">
        <f>EXACTAS!P201</f>
        <v/>
      </c>
      <c r="AA185" s="68" t="str">
        <f>WIN!W198</f>
        <v/>
      </c>
    </row>
    <row r="186" spans="26:27" x14ac:dyDescent="0.3">
      <c r="Z186" s="68" t="str">
        <f>EXACTAS!P202</f>
        <v/>
      </c>
      <c r="AA186" s="68" t="str">
        <f>WIN!W199</f>
        <v/>
      </c>
    </row>
    <row r="187" spans="26:27" x14ac:dyDescent="0.3">
      <c r="Z187" s="68" t="str">
        <f>EXACTAS!P203</f>
        <v/>
      </c>
      <c r="AA187" s="68" t="str">
        <f>WIN!W200</f>
        <v/>
      </c>
    </row>
    <row r="188" spans="26:27" x14ac:dyDescent="0.3">
      <c r="Z188" s="68" t="str">
        <f>EXACTAS!P204</f>
        <v/>
      </c>
      <c r="AA188" s="68" t="str">
        <f>WIN!W201</f>
        <v/>
      </c>
    </row>
    <row r="189" spans="26:27" x14ac:dyDescent="0.3">
      <c r="Z189" s="68" t="str">
        <f>EXACTAS!P205</f>
        <v/>
      </c>
      <c r="AA189" s="68" t="str">
        <f>WIN!W202</f>
        <v/>
      </c>
    </row>
    <row r="190" spans="26:27" x14ac:dyDescent="0.3">
      <c r="Z190" s="68" t="str">
        <f>EXACTAS!P206</f>
        <v/>
      </c>
      <c r="AA190" s="68" t="str">
        <f>WIN!W203</f>
        <v/>
      </c>
    </row>
    <row r="191" spans="26:27" x14ac:dyDescent="0.3">
      <c r="Z191" s="68" t="str">
        <f>EXACTAS!P207</f>
        <v/>
      </c>
      <c r="AA191" s="68" t="str">
        <f>WIN!W204</f>
        <v/>
      </c>
    </row>
    <row r="192" spans="26:27" x14ac:dyDescent="0.3">
      <c r="Z192" s="68" t="str">
        <f>EXACTAS!P208</f>
        <v/>
      </c>
      <c r="AA192" s="68" t="str">
        <f>WIN!W205</f>
        <v/>
      </c>
    </row>
    <row r="193" spans="26:27" x14ac:dyDescent="0.3">
      <c r="Z193" s="68" t="str">
        <f>EXACTAS!P209</f>
        <v/>
      </c>
      <c r="AA193" s="68" t="str">
        <f>WIN!W206</f>
        <v/>
      </c>
    </row>
    <row r="194" spans="26:27" x14ac:dyDescent="0.3">
      <c r="Z194" s="68" t="str">
        <f>EXACTAS!P210</f>
        <v/>
      </c>
      <c r="AA194" s="68" t="str">
        <f>WIN!W207</f>
        <v/>
      </c>
    </row>
    <row r="195" spans="26:27" x14ac:dyDescent="0.3">
      <c r="Z195" s="68" t="str">
        <f>EXACTAS!P211</f>
        <v/>
      </c>
      <c r="AA195" s="68" t="str">
        <f>WIN!W208</f>
        <v/>
      </c>
    </row>
    <row r="196" spans="26:27" x14ac:dyDescent="0.3">
      <c r="Z196" s="68" t="str">
        <f>EXACTAS!P212</f>
        <v/>
      </c>
      <c r="AA196" s="68" t="str">
        <f>WIN!W209</f>
        <v/>
      </c>
    </row>
    <row r="197" spans="26:27" x14ac:dyDescent="0.3">
      <c r="Z197" s="68" t="str">
        <f>EXACTAS!P213</f>
        <v/>
      </c>
      <c r="AA197" s="68" t="str">
        <f>WIN!W210</f>
        <v/>
      </c>
    </row>
    <row r="198" spans="26:27" x14ac:dyDescent="0.3">
      <c r="Z198" s="68" t="str">
        <f>EXACTAS!P214</f>
        <v/>
      </c>
      <c r="AA198" s="68" t="str">
        <f>WIN!W211</f>
        <v/>
      </c>
    </row>
    <row r="199" spans="26:27" x14ac:dyDescent="0.3">
      <c r="Z199" s="68" t="str">
        <f>EXACTAS!P215</f>
        <v/>
      </c>
      <c r="AA199" s="68" t="str">
        <f>WIN!W212</f>
        <v/>
      </c>
    </row>
    <row r="200" spans="26:27" x14ac:dyDescent="0.3">
      <c r="Z200" s="68" t="str">
        <f>EXACTAS!P216</f>
        <v/>
      </c>
      <c r="AA200" s="68" t="str">
        <f>WIN!W213</f>
        <v/>
      </c>
    </row>
    <row r="201" spans="26:27" x14ac:dyDescent="0.3">
      <c r="Z201" s="68" t="str">
        <f>EXACTAS!P217</f>
        <v/>
      </c>
      <c r="AA201" s="68" t="str">
        <f>WIN!W214</f>
        <v/>
      </c>
    </row>
    <row r="202" spans="26:27" x14ac:dyDescent="0.3">
      <c r="Z202" s="68" t="str">
        <f>EXACTAS!P218</f>
        <v/>
      </c>
      <c r="AA202" s="68" t="str">
        <f>WIN!W215</f>
        <v/>
      </c>
    </row>
    <row r="203" spans="26:27" x14ac:dyDescent="0.3">
      <c r="Z203" s="68" t="str">
        <f>EXACTAS!P219</f>
        <v/>
      </c>
      <c r="AA203" s="68" t="str">
        <f>WIN!W216</f>
        <v/>
      </c>
    </row>
    <row r="204" spans="26:27" x14ac:dyDescent="0.3">
      <c r="Z204" s="68" t="str">
        <f>EXACTAS!P220</f>
        <v/>
      </c>
      <c r="AA204" s="68" t="str">
        <f>WIN!W217</f>
        <v/>
      </c>
    </row>
    <row r="205" spans="26:27" x14ac:dyDescent="0.3">
      <c r="Z205" s="68" t="str">
        <f>EXACTAS!P221</f>
        <v/>
      </c>
      <c r="AA205" s="68" t="str">
        <f>WIN!W218</f>
        <v/>
      </c>
    </row>
    <row r="206" spans="26:27" x14ac:dyDescent="0.3">
      <c r="Z206" s="68" t="str">
        <f>EXACTAS!P222</f>
        <v/>
      </c>
      <c r="AA206" s="68" t="str">
        <f>WIN!W219</f>
        <v/>
      </c>
    </row>
    <row r="207" spans="26:27" x14ac:dyDescent="0.3">
      <c r="Z207" s="68" t="str">
        <f>EXACTAS!P223</f>
        <v/>
      </c>
      <c r="AA207" s="68" t="str">
        <f>WIN!W220</f>
        <v/>
      </c>
    </row>
    <row r="208" spans="26:27" x14ac:dyDescent="0.3">
      <c r="Z208" s="68" t="str">
        <f>EXACTAS!P224</f>
        <v/>
      </c>
      <c r="AA208" s="68" t="str">
        <f>WIN!W221</f>
        <v/>
      </c>
    </row>
    <row r="209" spans="26:27" x14ac:dyDescent="0.3">
      <c r="Z209" s="68" t="str">
        <f>EXACTAS!P225</f>
        <v/>
      </c>
      <c r="AA209" s="68" t="str">
        <f>WIN!W222</f>
        <v/>
      </c>
    </row>
    <row r="210" spans="26:27" x14ac:dyDescent="0.3">
      <c r="Z210" s="68" t="str">
        <f>EXACTAS!P226</f>
        <v/>
      </c>
      <c r="AA210" s="68" t="str">
        <f>WIN!W223</f>
        <v/>
      </c>
    </row>
    <row r="211" spans="26:27" x14ac:dyDescent="0.3">
      <c r="Z211" s="68" t="str">
        <f>EXACTAS!P227</f>
        <v/>
      </c>
      <c r="AA211" s="68" t="str">
        <f>WIN!W224</f>
        <v/>
      </c>
    </row>
    <row r="212" spans="26:27" x14ac:dyDescent="0.3">
      <c r="Z212" s="68" t="str">
        <f>EXACTAS!P228</f>
        <v/>
      </c>
      <c r="AA212" s="68" t="str">
        <f>WIN!W225</f>
        <v/>
      </c>
    </row>
    <row r="213" spans="26:27" x14ac:dyDescent="0.3">
      <c r="Z213" s="68" t="str">
        <f>EXACTAS!P229</f>
        <v/>
      </c>
      <c r="AA213" s="68" t="str">
        <f>WIN!W226</f>
        <v/>
      </c>
    </row>
    <row r="214" spans="26:27" x14ac:dyDescent="0.3">
      <c r="Z214" s="68" t="str">
        <f>EXACTAS!P230</f>
        <v/>
      </c>
      <c r="AA214" s="68" t="str">
        <f>WIN!W227</f>
        <v/>
      </c>
    </row>
    <row r="215" spans="26:27" x14ac:dyDescent="0.3">
      <c r="Z215" s="68" t="str">
        <f>EXACTAS!P231</f>
        <v/>
      </c>
      <c r="AA215" s="68" t="str">
        <f>WIN!W228</f>
        <v/>
      </c>
    </row>
    <row r="216" spans="26:27" x14ac:dyDescent="0.3">
      <c r="Z216" s="68" t="str">
        <f>EXACTAS!P232</f>
        <v/>
      </c>
      <c r="AA216" s="68" t="str">
        <f>WIN!W229</f>
        <v/>
      </c>
    </row>
    <row r="217" spans="26:27" x14ac:dyDescent="0.3">
      <c r="Z217" s="68" t="str">
        <f>EXACTAS!P233</f>
        <v/>
      </c>
      <c r="AA217" s="68" t="str">
        <f>WIN!W230</f>
        <v/>
      </c>
    </row>
    <row r="218" spans="26:27" x14ac:dyDescent="0.3">
      <c r="Z218" s="68" t="str">
        <f>EXACTAS!P234</f>
        <v/>
      </c>
      <c r="AA218" s="68" t="str">
        <f>WIN!W231</f>
        <v/>
      </c>
    </row>
    <row r="219" spans="26:27" x14ac:dyDescent="0.3">
      <c r="Z219" s="68" t="str">
        <f>EXACTAS!P235</f>
        <v/>
      </c>
      <c r="AA219" s="68" t="str">
        <f>WIN!W232</f>
        <v/>
      </c>
    </row>
    <row r="220" spans="26:27" x14ac:dyDescent="0.3">
      <c r="Z220" s="68" t="str">
        <f>EXACTAS!P236</f>
        <v/>
      </c>
      <c r="AA220" s="68" t="str">
        <f>WIN!W233</f>
        <v/>
      </c>
    </row>
    <row r="221" spans="26:27" x14ac:dyDescent="0.3">
      <c r="Z221" s="68" t="str">
        <f>EXACTAS!P237</f>
        <v/>
      </c>
      <c r="AA221" s="68" t="str">
        <f>WIN!W234</f>
        <v/>
      </c>
    </row>
    <row r="222" spans="26:27" x14ac:dyDescent="0.3">
      <c r="Z222" s="68" t="str">
        <f>EXACTAS!P238</f>
        <v/>
      </c>
      <c r="AA222" s="68" t="str">
        <f>WIN!W235</f>
        <v/>
      </c>
    </row>
    <row r="223" spans="26:27" x14ac:dyDescent="0.3">
      <c r="Z223" s="68" t="str">
        <f>EXACTAS!P239</f>
        <v/>
      </c>
      <c r="AA223" s="68" t="str">
        <f>WIN!W236</f>
        <v/>
      </c>
    </row>
    <row r="224" spans="26:27" x14ac:dyDescent="0.3">
      <c r="Z224" s="68" t="str">
        <f>EXACTAS!P240</f>
        <v/>
      </c>
      <c r="AA224" s="68" t="str">
        <f>WIN!W237</f>
        <v/>
      </c>
    </row>
    <row r="225" spans="26:27" x14ac:dyDescent="0.3">
      <c r="Z225" s="68" t="str">
        <f>EXACTAS!P241</f>
        <v/>
      </c>
      <c r="AA225" s="68" t="str">
        <f>WIN!W238</f>
        <v/>
      </c>
    </row>
    <row r="226" spans="26:27" x14ac:dyDescent="0.3">
      <c r="Z226" s="68" t="str">
        <f>EXACTAS!P242</f>
        <v/>
      </c>
      <c r="AA226" s="68" t="str">
        <f>WIN!W239</f>
        <v/>
      </c>
    </row>
    <row r="227" spans="26:27" x14ac:dyDescent="0.3">
      <c r="Z227" s="68" t="str">
        <f>EXACTAS!P243</f>
        <v/>
      </c>
      <c r="AA227" s="68" t="str">
        <f>WIN!W240</f>
        <v/>
      </c>
    </row>
    <row r="228" spans="26:27" x14ac:dyDescent="0.3">
      <c r="Z228" s="68" t="str">
        <f>EXACTAS!P244</f>
        <v/>
      </c>
      <c r="AA228" s="68" t="str">
        <f>WIN!W241</f>
        <v/>
      </c>
    </row>
    <row r="229" spans="26:27" x14ac:dyDescent="0.3">
      <c r="Z229" s="68" t="str">
        <f>EXACTAS!P245</f>
        <v/>
      </c>
      <c r="AA229" s="68" t="str">
        <f>WIN!W242</f>
        <v/>
      </c>
    </row>
    <row r="230" spans="26:27" x14ac:dyDescent="0.3">
      <c r="Z230" s="68" t="str">
        <f>EXACTAS!P246</f>
        <v/>
      </c>
      <c r="AA230" s="68" t="str">
        <f>WIN!W243</f>
        <v/>
      </c>
    </row>
    <row r="231" spans="26:27" x14ac:dyDescent="0.3">
      <c r="Z231" s="68" t="str">
        <f>EXACTAS!P247</f>
        <v/>
      </c>
      <c r="AA231" s="68" t="str">
        <f>WIN!W244</f>
        <v/>
      </c>
    </row>
    <row r="232" spans="26:27" x14ac:dyDescent="0.3">
      <c r="Z232" s="68" t="str">
        <f>EXACTAS!P248</f>
        <v/>
      </c>
      <c r="AA232" s="68" t="str">
        <f>WIN!W245</f>
        <v/>
      </c>
    </row>
    <row r="233" spans="26:27" x14ac:dyDescent="0.3">
      <c r="Z233" s="68" t="str">
        <f>EXACTAS!P249</f>
        <v/>
      </c>
      <c r="AA233" s="68" t="str">
        <f>WIN!W246</f>
        <v/>
      </c>
    </row>
    <row r="234" spans="26:27" x14ac:dyDescent="0.3">
      <c r="Z234" s="68" t="str">
        <f>EXACTAS!P250</f>
        <v/>
      </c>
      <c r="AA234" s="68" t="str">
        <f>WIN!W247</f>
        <v/>
      </c>
    </row>
    <row r="235" spans="26:27" x14ac:dyDescent="0.3">
      <c r="Z235" s="68" t="str">
        <f>EXACTAS!P251</f>
        <v/>
      </c>
      <c r="AA235" s="68" t="str">
        <f>WIN!W248</f>
        <v/>
      </c>
    </row>
    <row r="236" spans="26:27" x14ac:dyDescent="0.3">
      <c r="Z236" s="68" t="str">
        <f>EXACTAS!P252</f>
        <v/>
      </c>
      <c r="AA236" s="68" t="str">
        <f>WIN!W249</f>
        <v/>
      </c>
    </row>
    <row r="237" spans="26:27" x14ac:dyDescent="0.3">
      <c r="Z237" s="68" t="str">
        <f>EXACTAS!P253</f>
        <v/>
      </c>
      <c r="AA237" s="68" t="str">
        <f>WIN!W250</f>
        <v/>
      </c>
    </row>
    <row r="238" spans="26:27" x14ac:dyDescent="0.3">
      <c r="Z238" s="68" t="str">
        <f>EXACTAS!P254</f>
        <v/>
      </c>
      <c r="AA238" s="68" t="str">
        <f>WIN!W251</f>
        <v/>
      </c>
    </row>
    <row r="239" spans="26:27" x14ac:dyDescent="0.3">
      <c r="Z239" s="68" t="str">
        <f>EXACTAS!P255</f>
        <v/>
      </c>
      <c r="AA239" s="68" t="str">
        <f>WIN!W252</f>
        <v/>
      </c>
    </row>
    <row r="240" spans="26:27" x14ac:dyDescent="0.3">
      <c r="Z240" s="68" t="str">
        <f>EXACTAS!P256</f>
        <v/>
      </c>
      <c r="AA240" s="68" t="str">
        <f>WIN!W253</f>
        <v/>
      </c>
    </row>
    <row r="241" spans="26:27" x14ac:dyDescent="0.3">
      <c r="Z241" s="68" t="str">
        <f>EXACTAS!P257</f>
        <v/>
      </c>
      <c r="AA241" s="68" t="str">
        <f>WIN!W254</f>
        <v/>
      </c>
    </row>
    <row r="242" spans="26:27" x14ac:dyDescent="0.3">
      <c r="Z242" s="68" t="str">
        <f>EXACTAS!P258</f>
        <v/>
      </c>
      <c r="AA242" s="68" t="str">
        <f>WIN!W255</f>
        <v/>
      </c>
    </row>
    <row r="243" spans="26:27" x14ac:dyDescent="0.3">
      <c r="Z243" s="68" t="str">
        <f>EXACTAS!P259</f>
        <v/>
      </c>
      <c r="AA243" s="68" t="str">
        <f>WIN!W256</f>
        <v/>
      </c>
    </row>
    <row r="244" spans="26:27" x14ac:dyDescent="0.3">
      <c r="Z244" s="68" t="str">
        <f>EXACTAS!P260</f>
        <v/>
      </c>
      <c r="AA244" s="68" t="str">
        <f>WIN!W257</f>
        <v/>
      </c>
    </row>
    <row r="245" spans="26:27" x14ac:dyDescent="0.3">
      <c r="Z245" s="68" t="str">
        <f>EXACTAS!P261</f>
        <v/>
      </c>
      <c r="AA245" s="68" t="str">
        <f>WIN!W258</f>
        <v/>
      </c>
    </row>
    <row r="246" spans="26:27" x14ac:dyDescent="0.3">
      <c r="Z246" s="68" t="str">
        <f>EXACTAS!P262</f>
        <v/>
      </c>
      <c r="AA246" s="68" t="str">
        <f>WIN!W259</f>
        <v/>
      </c>
    </row>
    <row r="247" spans="26:27" x14ac:dyDescent="0.3">
      <c r="Z247" s="68" t="str">
        <f>EXACTAS!P263</f>
        <v/>
      </c>
      <c r="AA247" s="68" t="str">
        <f>WIN!W260</f>
        <v/>
      </c>
    </row>
    <row r="248" spans="26:27" x14ac:dyDescent="0.3">
      <c r="Z248" s="68" t="str">
        <f>EXACTAS!P264</f>
        <v/>
      </c>
      <c r="AA248" s="68" t="str">
        <f>WIN!W261</f>
        <v/>
      </c>
    </row>
    <row r="249" spans="26:27" x14ac:dyDescent="0.3">
      <c r="Z249" s="68" t="str">
        <f>EXACTAS!P265</f>
        <v/>
      </c>
      <c r="AA249" s="68" t="str">
        <f>WIN!W262</f>
        <v/>
      </c>
    </row>
    <row r="250" spans="26:27" x14ac:dyDescent="0.3">
      <c r="Z250" s="68" t="str">
        <f>EXACTAS!P266</f>
        <v/>
      </c>
      <c r="AA250" s="68" t="str">
        <f>WIN!W263</f>
        <v/>
      </c>
    </row>
    <row r="251" spans="26:27" x14ac:dyDescent="0.3">
      <c r="Z251" s="68" t="str">
        <f>EXACTAS!P267</f>
        <v/>
      </c>
      <c r="AA251" s="68" t="str">
        <f>WIN!W264</f>
        <v/>
      </c>
    </row>
    <row r="252" spans="26:27" x14ac:dyDescent="0.3">
      <c r="Z252" s="68" t="str">
        <f>EXACTAS!P268</f>
        <v/>
      </c>
      <c r="AA252" s="68" t="str">
        <f>WIN!W265</f>
        <v/>
      </c>
    </row>
    <row r="253" spans="26:27" x14ac:dyDescent="0.3">
      <c r="Z253" s="68" t="str">
        <f>EXACTAS!P269</f>
        <v/>
      </c>
      <c r="AA253" s="68" t="str">
        <f>WIN!W266</f>
        <v/>
      </c>
    </row>
    <row r="254" spans="26:27" x14ac:dyDescent="0.3">
      <c r="Z254" s="68" t="str">
        <f>EXACTAS!P270</f>
        <v/>
      </c>
      <c r="AA254" s="68" t="str">
        <f>WIN!W267</f>
        <v/>
      </c>
    </row>
    <row r="255" spans="26:27" x14ac:dyDescent="0.3">
      <c r="Z255" s="68" t="str">
        <f>EXACTAS!P271</f>
        <v/>
      </c>
      <c r="AA255" s="68" t="str">
        <f>WIN!W268</f>
        <v/>
      </c>
    </row>
    <row r="256" spans="26:27" x14ac:dyDescent="0.3">
      <c r="Z256" s="68" t="str">
        <f>EXACTAS!P272</f>
        <v/>
      </c>
      <c r="AA256" s="68" t="str">
        <f>WIN!W269</f>
        <v/>
      </c>
    </row>
    <row r="257" spans="26:27" x14ac:dyDescent="0.3">
      <c r="Z257" s="68" t="str">
        <f>EXACTAS!P273</f>
        <v/>
      </c>
      <c r="AA257" s="68" t="str">
        <f>WIN!W270</f>
        <v/>
      </c>
    </row>
    <row r="258" spans="26:27" x14ac:dyDescent="0.3">
      <c r="Z258" s="68" t="str">
        <f>EXACTAS!P274</f>
        <v/>
      </c>
      <c r="AA258" s="68" t="str">
        <f>WIN!W271</f>
        <v/>
      </c>
    </row>
    <row r="259" spans="26:27" x14ac:dyDescent="0.3">
      <c r="Z259" s="68" t="str">
        <f>EXACTAS!P275</f>
        <v/>
      </c>
      <c r="AA259" s="68" t="str">
        <f>WIN!W272</f>
        <v/>
      </c>
    </row>
    <row r="260" spans="26:27" x14ac:dyDescent="0.3">
      <c r="Z260" s="68" t="str">
        <f>EXACTAS!P276</f>
        <v/>
      </c>
      <c r="AA260" s="68" t="str">
        <f>WIN!W273</f>
        <v/>
      </c>
    </row>
    <row r="261" spans="26:27" x14ac:dyDescent="0.3">
      <c r="Z261" s="68" t="str">
        <f>EXACTAS!P277</f>
        <v/>
      </c>
      <c r="AA261" s="68" t="str">
        <f>WIN!W274</f>
        <v/>
      </c>
    </row>
    <row r="262" spans="26:27" x14ac:dyDescent="0.3">
      <c r="Z262" s="68" t="str">
        <f>EXACTAS!P278</f>
        <v/>
      </c>
      <c r="AA262" s="68" t="str">
        <f>WIN!W275</f>
        <v/>
      </c>
    </row>
    <row r="263" spans="26:27" x14ac:dyDescent="0.3">
      <c r="Z263" s="68" t="str">
        <f>EXACTAS!P279</f>
        <v/>
      </c>
      <c r="AA263" s="68" t="str">
        <f>WIN!W276</f>
        <v/>
      </c>
    </row>
    <row r="264" spans="26:27" x14ac:dyDescent="0.3">
      <c r="Z264" s="68" t="str">
        <f>EXACTAS!P280</f>
        <v/>
      </c>
      <c r="AA264" s="68" t="str">
        <f>WIN!W277</f>
        <v/>
      </c>
    </row>
    <row r="265" spans="26:27" x14ac:dyDescent="0.3">
      <c r="Z265" s="68" t="str">
        <f>EXACTAS!P281</f>
        <v/>
      </c>
      <c r="AA265" s="68" t="str">
        <f>WIN!W278</f>
        <v/>
      </c>
    </row>
    <row r="266" spans="26:27" x14ac:dyDescent="0.3">
      <c r="Z266" s="68" t="str">
        <f>EXACTAS!P282</f>
        <v/>
      </c>
      <c r="AA266" s="68" t="str">
        <f>WIN!W279</f>
        <v/>
      </c>
    </row>
    <row r="267" spans="26:27" x14ac:dyDescent="0.3">
      <c r="Z267" s="68" t="str">
        <f>EXACTAS!P283</f>
        <v/>
      </c>
      <c r="AA267" s="68" t="str">
        <f>WIN!W280</f>
        <v/>
      </c>
    </row>
    <row r="268" spans="26:27" x14ac:dyDescent="0.3">
      <c r="Z268" s="68" t="str">
        <f>EXACTAS!P284</f>
        <v/>
      </c>
      <c r="AA268" s="68" t="str">
        <f>WIN!W281</f>
        <v/>
      </c>
    </row>
    <row r="269" spans="26:27" x14ac:dyDescent="0.3">
      <c r="Z269" s="68" t="str">
        <f>EXACTAS!P285</f>
        <v/>
      </c>
      <c r="AA269" s="68" t="str">
        <f>WIN!W282</f>
        <v/>
      </c>
    </row>
    <row r="270" spans="26:27" x14ac:dyDescent="0.3">
      <c r="Z270" s="68" t="str">
        <f>EXACTAS!P286</f>
        <v/>
      </c>
      <c r="AA270" s="68" t="str">
        <f>WIN!W283</f>
        <v/>
      </c>
    </row>
    <row r="271" spans="26:27" x14ac:dyDescent="0.3">
      <c r="Z271" s="68" t="str">
        <f>EXACTAS!P287</f>
        <v/>
      </c>
      <c r="AA271" s="68" t="str">
        <f>WIN!W284</f>
        <v/>
      </c>
    </row>
    <row r="272" spans="26:27" x14ac:dyDescent="0.3">
      <c r="Z272" s="68" t="str">
        <f>EXACTAS!P288</f>
        <v/>
      </c>
      <c r="AA272" s="68" t="str">
        <f>WIN!W285</f>
        <v/>
      </c>
    </row>
    <row r="273" spans="26:27" x14ac:dyDescent="0.3">
      <c r="Z273" s="68" t="str">
        <f>EXACTAS!P289</f>
        <v/>
      </c>
      <c r="AA273" s="68" t="str">
        <f>WIN!W286</f>
        <v/>
      </c>
    </row>
    <row r="274" spans="26:27" x14ac:dyDescent="0.3">
      <c r="Z274" s="68" t="str">
        <f>EXACTAS!P290</f>
        <v/>
      </c>
      <c r="AA274" s="68" t="str">
        <f>WIN!W287</f>
        <v/>
      </c>
    </row>
    <row r="275" spans="26:27" x14ac:dyDescent="0.3">
      <c r="Z275" s="68" t="str">
        <f>EXACTAS!P291</f>
        <v/>
      </c>
      <c r="AA275" s="68" t="str">
        <f>WIN!W288</f>
        <v/>
      </c>
    </row>
    <row r="276" spans="26:27" x14ac:dyDescent="0.3">
      <c r="Z276" s="68" t="str">
        <f>EXACTAS!P292</f>
        <v/>
      </c>
      <c r="AA276" s="68" t="str">
        <f>WIN!W289</f>
        <v/>
      </c>
    </row>
    <row r="277" spans="26:27" x14ac:dyDescent="0.3">
      <c r="Z277" s="68" t="str">
        <f>EXACTAS!P293</f>
        <v/>
      </c>
      <c r="AA277" s="68" t="str">
        <f>WIN!W290</f>
        <v/>
      </c>
    </row>
    <row r="278" spans="26:27" x14ac:dyDescent="0.3">
      <c r="Z278" s="68" t="str">
        <f>EXACTAS!P294</f>
        <v/>
      </c>
      <c r="AA278" s="68" t="str">
        <f>WIN!W291</f>
        <v/>
      </c>
    </row>
    <row r="279" spans="26:27" x14ac:dyDescent="0.3">
      <c r="Z279" s="68" t="str">
        <f>EXACTAS!P295</f>
        <v/>
      </c>
      <c r="AA279" s="68" t="str">
        <f>WIN!W292</f>
        <v/>
      </c>
    </row>
    <row r="280" spans="26:27" x14ac:dyDescent="0.3">
      <c r="Z280" s="68" t="str">
        <f>EXACTAS!P296</f>
        <v/>
      </c>
      <c r="AA280" s="68" t="str">
        <f>WIN!W293</f>
        <v/>
      </c>
    </row>
    <row r="281" spans="26:27" x14ac:dyDescent="0.3">
      <c r="Z281" s="68" t="str">
        <f>EXACTAS!P297</f>
        <v/>
      </c>
      <c r="AA281" s="68" t="str">
        <f>WIN!W294</f>
        <v/>
      </c>
    </row>
    <row r="282" spans="26:27" x14ac:dyDescent="0.3">
      <c r="Z282" s="68" t="str">
        <f>EXACTAS!P298</f>
        <v/>
      </c>
      <c r="AA282" s="68" t="str">
        <f>WIN!W295</f>
        <v/>
      </c>
    </row>
    <row r="283" spans="26:27" x14ac:dyDescent="0.3">
      <c r="Z283" s="68" t="str">
        <f>EXACTAS!P299</f>
        <v/>
      </c>
      <c r="AA283" s="68" t="str">
        <f>WIN!W296</f>
        <v/>
      </c>
    </row>
    <row r="284" spans="26:27" x14ac:dyDescent="0.3">
      <c r="Z284" s="68" t="str">
        <f>EXACTAS!P300</f>
        <v/>
      </c>
      <c r="AA284" s="68" t="str">
        <f>WIN!W297</f>
        <v/>
      </c>
    </row>
    <row r="285" spans="26:27" x14ac:dyDescent="0.3">
      <c r="Z285" s="68" t="str">
        <f>EXACTAS!P301</f>
        <v/>
      </c>
      <c r="AA285" s="68" t="str">
        <f>WIN!W298</f>
        <v/>
      </c>
    </row>
    <row r="286" spans="26:27" x14ac:dyDescent="0.3">
      <c r="Z286" s="68" t="str">
        <f>EXACTAS!P302</f>
        <v/>
      </c>
      <c r="AA286" s="68" t="str">
        <f>WIN!W299</f>
        <v/>
      </c>
    </row>
    <row r="287" spans="26:27" x14ac:dyDescent="0.3">
      <c r="Z287" s="68" t="str">
        <f>EXACTAS!P303</f>
        <v/>
      </c>
      <c r="AA287" s="68" t="str">
        <f>WIN!W300</f>
        <v/>
      </c>
    </row>
    <row r="288" spans="26:27" x14ac:dyDescent="0.3">
      <c r="Z288" s="68" t="str">
        <f>EXACTAS!P304</f>
        <v/>
      </c>
      <c r="AA288" s="68" t="str">
        <f>WIN!W301</f>
        <v/>
      </c>
    </row>
    <row r="289" spans="26:27" x14ac:dyDescent="0.3">
      <c r="Z289" s="68" t="str">
        <f>EXACTAS!P305</f>
        <v/>
      </c>
      <c r="AA289" s="68" t="str">
        <f>WIN!W302</f>
        <v/>
      </c>
    </row>
    <row r="290" spans="26:27" x14ac:dyDescent="0.3">
      <c r="Z290" s="68" t="str">
        <f>EXACTAS!P306</f>
        <v/>
      </c>
      <c r="AA290" s="68" t="str">
        <f>WIN!W303</f>
        <v/>
      </c>
    </row>
    <row r="291" spans="26:27" x14ac:dyDescent="0.3">
      <c r="Z291" s="68" t="str">
        <f>EXACTAS!P307</f>
        <v/>
      </c>
      <c r="AA291" s="68" t="str">
        <f>WIN!W304</f>
        <v/>
      </c>
    </row>
    <row r="292" spans="26:27" x14ac:dyDescent="0.3">
      <c r="Z292" s="68" t="str">
        <f>EXACTAS!P308</f>
        <v/>
      </c>
      <c r="AA292" s="68" t="str">
        <f>WIN!W305</f>
        <v/>
      </c>
    </row>
    <row r="293" spans="26:27" x14ac:dyDescent="0.3">
      <c r="Z293" s="68" t="str">
        <f>EXACTAS!P309</f>
        <v/>
      </c>
      <c r="AA293" s="68" t="str">
        <f>WIN!W306</f>
        <v/>
      </c>
    </row>
    <row r="294" spans="26:27" x14ac:dyDescent="0.3">
      <c r="Z294" s="68" t="str">
        <f>EXACTAS!P310</f>
        <v/>
      </c>
      <c r="AA294" s="68" t="str">
        <f>WIN!W307</f>
        <v/>
      </c>
    </row>
    <row r="295" spans="26:27" x14ac:dyDescent="0.3">
      <c r="Z295" s="68" t="str">
        <f>EXACTAS!P311</f>
        <v/>
      </c>
      <c r="AA295" s="68" t="str">
        <f>WIN!W308</f>
        <v/>
      </c>
    </row>
    <row r="296" spans="26:27" x14ac:dyDescent="0.3">
      <c r="Z296" s="68" t="str">
        <f>EXACTAS!P312</f>
        <v/>
      </c>
      <c r="AA296" s="68" t="str">
        <f>WIN!W309</f>
        <v/>
      </c>
    </row>
    <row r="297" spans="26:27" x14ac:dyDescent="0.3">
      <c r="Z297" s="68" t="str">
        <f>EXACTAS!P313</f>
        <v/>
      </c>
      <c r="AA297" s="68" t="str">
        <f>WIN!W310</f>
        <v/>
      </c>
    </row>
    <row r="298" spans="26:27" x14ac:dyDescent="0.3">
      <c r="Z298" s="68" t="str">
        <f>EXACTAS!P314</f>
        <v/>
      </c>
      <c r="AA298" s="68" t="str">
        <f>WIN!W311</f>
        <v/>
      </c>
    </row>
    <row r="299" spans="26:27" x14ac:dyDescent="0.3">
      <c r="Z299" s="68" t="str">
        <f>EXACTAS!P315</f>
        <v/>
      </c>
      <c r="AA299" s="68" t="str">
        <f>WIN!W312</f>
        <v/>
      </c>
    </row>
    <row r="300" spans="26:27" x14ac:dyDescent="0.3">
      <c r="Z300" s="68" t="str">
        <f>EXACTAS!P316</f>
        <v/>
      </c>
      <c r="AA300" s="68" t="str">
        <f>WIN!W313</f>
        <v/>
      </c>
    </row>
    <row r="301" spans="26:27" x14ac:dyDescent="0.3">
      <c r="Z301" s="68" t="str">
        <f>EXACTAS!P317</f>
        <v/>
      </c>
      <c r="AA301" s="68" t="str">
        <f>WIN!W314</f>
        <v/>
      </c>
    </row>
    <row r="302" spans="26:27" x14ac:dyDescent="0.3">
      <c r="Z302" s="68" t="str">
        <f>EXACTAS!P318</f>
        <v/>
      </c>
      <c r="AA302" s="68" t="str">
        <f>WIN!W315</f>
        <v/>
      </c>
    </row>
    <row r="303" spans="26:27" x14ac:dyDescent="0.3">
      <c r="Z303" s="68" t="str">
        <f>EXACTAS!P319</f>
        <v/>
      </c>
      <c r="AA303" s="68" t="str">
        <f>WIN!W316</f>
        <v/>
      </c>
    </row>
    <row r="304" spans="26:27" x14ac:dyDescent="0.3">
      <c r="Z304" s="68" t="str">
        <f>EXACTAS!P320</f>
        <v/>
      </c>
      <c r="AA304" s="68" t="str">
        <f>WIN!W317</f>
        <v/>
      </c>
    </row>
    <row r="305" spans="26:27" x14ac:dyDescent="0.3">
      <c r="Z305" s="68" t="str">
        <f>EXACTAS!P321</f>
        <v/>
      </c>
      <c r="AA305" s="68" t="str">
        <f>WIN!W318</f>
        <v/>
      </c>
    </row>
    <row r="306" spans="26:27" x14ac:dyDescent="0.3">
      <c r="Z306" s="68" t="str">
        <f>EXACTAS!P322</f>
        <v/>
      </c>
      <c r="AA306" s="68" t="str">
        <f>WIN!W319</f>
        <v/>
      </c>
    </row>
    <row r="307" spans="26:27" x14ac:dyDescent="0.3">
      <c r="Z307" s="68" t="str">
        <f>EXACTAS!P323</f>
        <v/>
      </c>
      <c r="AA307" s="68" t="str">
        <f>WIN!W320</f>
        <v/>
      </c>
    </row>
    <row r="308" spans="26:27" x14ac:dyDescent="0.3">
      <c r="Z308" s="68" t="str">
        <f>EXACTAS!P324</f>
        <v/>
      </c>
      <c r="AA308" s="68" t="str">
        <f>WIN!W321</f>
        <v/>
      </c>
    </row>
    <row r="309" spans="26:27" x14ac:dyDescent="0.3">
      <c r="Z309" s="68" t="str">
        <f>EXACTAS!P325</f>
        <v/>
      </c>
      <c r="AA309" s="68" t="str">
        <f>WIN!W322</f>
        <v/>
      </c>
    </row>
    <row r="310" spans="26:27" x14ac:dyDescent="0.3">
      <c r="Z310" s="68" t="str">
        <f>EXACTAS!P326</f>
        <v/>
      </c>
      <c r="AA310" s="68" t="str">
        <f>WIN!W323</f>
        <v/>
      </c>
    </row>
    <row r="311" spans="26:27" x14ac:dyDescent="0.3">
      <c r="Z311" s="68" t="str">
        <f>EXACTAS!P327</f>
        <v/>
      </c>
      <c r="AA311" s="68" t="str">
        <f>WIN!W324</f>
        <v/>
      </c>
    </row>
    <row r="312" spans="26:27" x14ac:dyDescent="0.3">
      <c r="Z312" s="68" t="str">
        <f>EXACTAS!P328</f>
        <v/>
      </c>
      <c r="AA312" s="68" t="str">
        <f>WIN!W325</f>
        <v/>
      </c>
    </row>
    <row r="313" spans="26:27" x14ac:dyDescent="0.3">
      <c r="Z313" s="68" t="str">
        <f>EXACTAS!P329</f>
        <v/>
      </c>
      <c r="AA313" s="68" t="str">
        <f>WIN!W326</f>
        <v/>
      </c>
    </row>
    <row r="314" spans="26:27" x14ac:dyDescent="0.3">
      <c r="Z314" s="68" t="str">
        <f>EXACTAS!P330</f>
        <v/>
      </c>
      <c r="AA314" s="68" t="str">
        <f>WIN!W327</f>
        <v/>
      </c>
    </row>
    <row r="315" spans="26:27" x14ac:dyDescent="0.3">
      <c r="Z315" s="68" t="str">
        <f>EXACTAS!P331</f>
        <v/>
      </c>
      <c r="AA315" s="68" t="str">
        <f>WIN!W328</f>
        <v/>
      </c>
    </row>
    <row r="316" spans="26:27" x14ac:dyDescent="0.3">
      <c r="Z316" s="68" t="str">
        <f>EXACTAS!P332</f>
        <v/>
      </c>
      <c r="AA316" s="68" t="str">
        <f>WIN!W329</f>
        <v/>
      </c>
    </row>
    <row r="317" spans="26:27" x14ac:dyDescent="0.3">
      <c r="Z317" s="68" t="str">
        <f>EXACTAS!P333</f>
        <v/>
      </c>
      <c r="AA317" s="68" t="str">
        <f>WIN!W330</f>
        <v/>
      </c>
    </row>
    <row r="318" spans="26:27" x14ac:dyDescent="0.3">
      <c r="Z318" s="68" t="str">
        <f>EXACTAS!P334</f>
        <v/>
      </c>
      <c r="AA318" s="68" t="str">
        <f>WIN!W331</f>
        <v/>
      </c>
    </row>
    <row r="319" spans="26:27" x14ac:dyDescent="0.3">
      <c r="Z319" s="68" t="str">
        <f>EXACTAS!P335</f>
        <v/>
      </c>
      <c r="AA319" s="68" t="str">
        <f>WIN!W332</f>
        <v/>
      </c>
    </row>
    <row r="320" spans="26:27" x14ac:dyDescent="0.3">
      <c r="Z320" s="68" t="str">
        <f>EXACTAS!P336</f>
        <v/>
      </c>
      <c r="AA320" s="68" t="str">
        <f>WIN!W333</f>
        <v/>
      </c>
    </row>
    <row r="321" spans="26:27" x14ac:dyDescent="0.3">
      <c r="Z321" s="68" t="str">
        <f>EXACTAS!P337</f>
        <v/>
      </c>
      <c r="AA321" s="68" t="str">
        <f>WIN!W334</f>
        <v/>
      </c>
    </row>
    <row r="322" spans="26:27" x14ac:dyDescent="0.3">
      <c r="Z322" s="68" t="str">
        <f>EXACTAS!P338</f>
        <v/>
      </c>
      <c r="AA322" s="68" t="str">
        <f>WIN!W335</f>
        <v/>
      </c>
    </row>
    <row r="323" spans="26:27" x14ac:dyDescent="0.3">
      <c r="Z323" s="68" t="str">
        <f>EXACTAS!P339</f>
        <v/>
      </c>
      <c r="AA323" s="68" t="str">
        <f>WIN!W336</f>
        <v/>
      </c>
    </row>
    <row r="324" spans="26:27" x14ac:dyDescent="0.3">
      <c r="Z324" s="68" t="str">
        <f>EXACTAS!P340</f>
        <v/>
      </c>
      <c r="AA324" s="68" t="str">
        <f>WIN!W337</f>
        <v/>
      </c>
    </row>
    <row r="325" spans="26:27" x14ac:dyDescent="0.3">
      <c r="Z325" s="68" t="str">
        <f>EXACTAS!P341</f>
        <v/>
      </c>
      <c r="AA325" s="68" t="str">
        <f>WIN!W338</f>
        <v/>
      </c>
    </row>
    <row r="326" spans="26:27" x14ac:dyDescent="0.3">
      <c r="Z326" s="68" t="str">
        <f>EXACTAS!P342</f>
        <v/>
      </c>
      <c r="AA326" s="68" t="str">
        <f>WIN!W339</f>
        <v/>
      </c>
    </row>
    <row r="327" spans="26:27" x14ac:dyDescent="0.3">
      <c r="Z327" s="68" t="str">
        <f>EXACTAS!P343</f>
        <v/>
      </c>
      <c r="AA327" s="68" t="str">
        <f>WIN!W340</f>
        <v/>
      </c>
    </row>
    <row r="328" spans="26:27" x14ac:dyDescent="0.3">
      <c r="Z328" s="68" t="str">
        <f>EXACTAS!P344</f>
        <v/>
      </c>
      <c r="AA328" s="68" t="str">
        <f>WIN!W341</f>
        <v/>
      </c>
    </row>
    <row r="329" spans="26:27" x14ac:dyDescent="0.3">
      <c r="Z329" s="68" t="str">
        <f>EXACTAS!P345</f>
        <v/>
      </c>
      <c r="AA329" s="68" t="str">
        <f>WIN!W342</f>
        <v/>
      </c>
    </row>
    <row r="330" spans="26:27" x14ac:dyDescent="0.3">
      <c r="Z330" s="68" t="str">
        <f>EXACTAS!P346</f>
        <v/>
      </c>
      <c r="AA330" s="68" t="str">
        <f>WIN!W343</f>
        <v/>
      </c>
    </row>
    <row r="331" spans="26:27" x14ac:dyDescent="0.3">
      <c r="Z331" s="68" t="str">
        <f>EXACTAS!P347</f>
        <v/>
      </c>
      <c r="AA331" s="68" t="str">
        <f>WIN!W344</f>
        <v/>
      </c>
    </row>
    <row r="332" spans="26:27" x14ac:dyDescent="0.3">
      <c r="Z332" s="68" t="str">
        <f>EXACTAS!P348</f>
        <v/>
      </c>
      <c r="AA332" s="68" t="str">
        <f>WIN!W345</f>
        <v/>
      </c>
    </row>
    <row r="333" spans="26:27" x14ac:dyDescent="0.3">
      <c r="Z333" s="68" t="str">
        <f>EXACTAS!P349</f>
        <v/>
      </c>
      <c r="AA333" s="68" t="str">
        <f>WIN!W346</f>
        <v/>
      </c>
    </row>
    <row r="334" spans="26:27" x14ac:dyDescent="0.3">
      <c r="Z334" s="68" t="str">
        <f>EXACTAS!P350</f>
        <v/>
      </c>
      <c r="AA334" s="68" t="str">
        <f>WIN!W347</f>
        <v/>
      </c>
    </row>
    <row r="335" spans="26:27" x14ac:dyDescent="0.3">
      <c r="Z335" s="68" t="str">
        <f>EXACTAS!P351</f>
        <v/>
      </c>
      <c r="AA335" s="68" t="str">
        <f>WIN!W348</f>
        <v/>
      </c>
    </row>
    <row r="336" spans="26:27" x14ac:dyDescent="0.3">
      <c r="Z336" s="68" t="str">
        <f>EXACTAS!P352</f>
        <v/>
      </c>
      <c r="AA336" s="68" t="str">
        <f>WIN!W349</f>
        <v/>
      </c>
    </row>
    <row r="337" spans="26:27" x14ac:dyDescent="0.3">
      <c r="Z337" s="68" t="str">
        <f>EXACTAS!P353</f>
        <v/>
      </c>
      <c r="AA337" s="68" t="str">
        <f>WIN!W350</f>
        <v/>
      </c>
    </row>
    <row r="338" spans="26:27" x14ac:dyDescent="0.3">
      <c r="Z338" s="68" t="str">
        <f>EXACTAS!P354</f>
        <v/>
      </c>
      <c r="AA338" s="68" t="str">
        <f>WIN!W351</f>
        <v/>
      </c>
    </row>
    <row r="339" spans="26:27" x14ac:dyDescent="0.3">
      <c r="Z339" s="68" t="str">
        <f>EXACTAS!P355</f>
        <v/>
      </c>
      <c r="AA339" s="68" t="str">
        <f>WIN!W352</f>
        <v/>
      </c>
    </row>
    <row r="340" spans="26:27" x14ac:dyDescent="0.3">
      <c r="Z340" s="68" t="str">
        <f>EXACTAS!P356</f>
        <v/>
      </c>
      <c r="AA340" s="68" t="str">
        <f>WIN!W353</f>
        <v/>
      </c>
    </row>
    <row r="341" spans="26:27" x14ac:dyDescent="0.3">
      <c r="Z341" s="68" t="str">
        <f>EXACTAS!P357</f>
        <v/>
      </c>
      <c r="AA341" s="68" t="str">
        <f>WIN!W354</f>
        <v/>
      </c>
    </row>
    <row r="342" spans="26:27" x14ac:dyDescent="0.3">
      <c r="Z342" s="68" t="str">
        <f>EXACTAS!P358</f>
        <v/>
      </c>
      <c r="AA342" s="68" t="str">
        <f>WIN!W355</f>
        <v/>
      </c>
    </row>
    <row r="343" spans="26:27" x14ac:dyDescent="0.3">
      <c r="Z343" s="68" t="str">
        <f>EXACTAS!P359</f>
        <v/>
      </c>
      <c r="AA343" s="68" t="str">
        <f>WIN!W356</f>
        <v/>
      </c>
    </row>
    <row r="344" spans="26:27" x14ac:dyDescent="0.3">
      <c r="Z344" s="68" t="str">
        <f>EXACTAS!P360</f>
        <v/>
      </c>
      <c r="AA344" s="68" t="str">
        <f>WIN!W357</f>
        <v/>
      </c>
    </row>
    <row r="345" spans="26:27" x14ac:dyDescent="0.3">
      <c r="Z345" s="68" t="str">
        <f>EXACTAS!P361</f>
        <v/>
      </c>
      <c r="AA345" s="68" t="str">
        <f>WIN!W358</f>
        <v/>
      </c>
    </row>
    <row r="346" spans="26:27" x14ac:dyDescent="0.3">
      <c r="Z346" s="68" t="str">
        <f>EXACTAS!P362</f>
        <v/>
      </c>
      <c r="AA346" s="68" t="str">
        <f>WIN!W359</f>
        <v/>
      </c>
    </row>
    <row r="347" spans="26:27" x14ac:dyDescent="0.3">
      <c r="Z347" s="68" t="str">
        <f>EXACTAS!P363</f>
        <v/>
      </c>
      <c r="AA347" s="68" t="str">
        <f>WIN!W360</f>
        <v/>
      </c>
    </row>
    <row r="348" spans="26:27" x14ac:dyDescent="0.3">
      <c r="Z348" s="68" t="str">
        <f>EXACTAS!P364</f>
        <v/>
      </c>
      <c r="AA348" s="68" t="str">
        <f>WIN!W361</f>
        <v/>
      </c>
    </row>
    <row r="349" spans="26:27" x14ac:dyDescent="0.3">
      <c r="Z349" s="68" t="str">
        <f>EXACTAS!P365</f>
        <v/>
      </c>
      <c r="AA349" s="68" t="str">
        <f>WIN!W362</f>
        <v/>
      </c>
    </row>
    <row r="350" spans="26:27" x14ac:dyDescent="0.3">
      <c r="Z350" s="68" t="str">
        <f>EXACTAS!P366</f>
        <v/>
      </c>
      <c r="AA350" s="68" t="str">
        <f>WIN!W363</f>
        <v/>
      </c>
    </row>
    <row r="351" spans="26:27" x14ac:dyDescent="0.3">
      <c r="Z351" s="68" t="str">
        <f>EXACTAS!P367</f>
        <v/>
      </c>
      <c r="AA351" s="68" t="str">
        <f>WIN!W364</f>
        <v/>
      </c>
    </row>
    <row r="352" spans="26:27" x14ac:dyDescent="0.3">
      <c r="Z352" s="68" t="str">
        <f>EXACTAS!P368</f>
        <v/>
      </c>
      <c r="AA352" s="68" t="str">
        <f>WIN!W365</f>
        <v/>
      </c>
    </row>
    <row r="353" spans="26:27" x14ac:dyDescent="0.3">
      <c r="Z353" s="68" t="str">
        <f>EXACTAS!P369</f>
        <v/>
      </c>
      <c r="AA353" s="68" t="str">
        <f>WIN!W366</f>
        <v/>
      </c>
    </row>
    <row r="354" spans="26:27" x14ac:dyDescent="0.3">
      <c r="Z354" s="68" t="str">
        <f>EXACTAS!P370</f>
        <v/>
      </c>
      <c r="AA354" s="68" t="str">
        <f>WIN!W367</f>
        <v/>
      </c>
    </row>
    <row r="355" spans="26:27" x14ac:dyDescent="0.3">
      <c r="Z355" s="68" t="str">
        <f>EXACTAS!P371</f>
        <v/>
      </c>
      <c r="AA355" s="68" t="str">
        <f>WIN!W368</f>
        <v/>
      </c>
    </row>
    <row r="356" spans="26:27" x14ac:dyDescent="0.3">
      <c r="Z356" s="68" t="str">
        <f>EXACTAS!P372</f>
        <v/>
      </c>
      <c r="AA356" s="68" t="str">
        <f>WIN!W369</f>
        <v/>
      </c>
    </row>
    <row r="357" spans="26:27" x14ac:dyDescent="0.3">
      <c r="Z357" s="68" t="str">
        <f>EXACTAS!P373</f>
        <v/>
      </c>
      <c r="AA357" s="68" t="str">
        <f>WIN!W370</f>
        <v/>
      </c>
    </row>
    <row r="358" spans="26:27" x14ac:dyDescent="0.3">
      <c r="Z358" s="68" t="str">
        <f>EXACTAS!P374</f>
        <v/>
      </c>
      <c r="AA358" s="68" t="str">
        <f>WIN!W371</f>
        <v/>
      </c>
    </row>
    <row r="359" spans="26:27" x14ac:dyDescent="0.3">
      <c r="Z359" s="68" t="str">
        <f>EXACTAS!P375</f>
        <v/>
      </c>
      <c r="AA359" s="68" t="str">
        <f>WIN!W372</f>
        <v/>
      </c>
    </row>
    <row r="360" spans="26:27" x14ac:dyDescent="0.3">
      <c r="Z360" s="68" t="str">
        <f>EXACTAS!P376</f>
        <v/>
      </c>
      <c r="AA360" s="68" t="str">
        <f>WIN!W373</f>
        <v/>
      </c>
    </row>
    <row r="361" spans="26:27" x14ac:dyDescent="0.3">
      <c r="Z361" s="68" t="str">
        <f>EXACTAS!P377</f>
        <v/>
      </c>
      <c r="AA361" s="68" t="str">
        <f>WIN!W374</f>
        <v/>
      </c>
    </row>
    <row r="362" spans="26:27" x14ac:dyDescent="0.3">
      <c r="Z362" s="68" t="str">
        <f>EXACTAS!P378</f>
        <v/>
      </c>
      <c r="AA362" s="68" t="str">
        <f>WIN!W375</f>
        <v/>
      </c>
    </row>
    <row r="363" spans="26:27" x14ac:dyDescent="0.3">
      <c r="Z363" s="68" t="str">
        <f>EXACTAS!P379</f>
        <v/>
      </c>
      <c r="AA363" s="68" t="str">
        <f>WIN!W376</f>
        <v/>
      </c>
    </row>
    <row r="364" spans="26:27" x14ac:dyDescent="0.3">
      <c r="Z364" s="68" t="str">
        <f>EXACTAS!P380</f>
        <v/>
      </c>
      <c r="AA364" s="68" t="str">
        <f>WIN!W377</f>
        <v/>
      </c>
    </row>
    <row r="365" spans="26:27" x14ac:dyDescent="0.3">
      <c r="Z365" s="68" t="str">
        <f>EXACTAS!P381</f>
        <v/>
      </c>
      <c r="AA365" s="68" t="str">
        <f>WIN!W378</f>
        <v/>
      </c>
    </row>
    <row r="366" spans="26:27" x14ac:dyDescent="0.3">
      <c r="Z366" s="68" t="str">
        <f>EXACTAS!P382</f>
        <v/>
      </c>
      <c r="AA366" s="68" t="str">
        <f>WIN!W379</f>
        <v/>
      </c>
    </row>
    <row r="367" spans="26:27" x14ac:dyDescent="0.3">
      <c r="Z367" s="68" t="str">
        <f>EXACTAS!P383</f>
        <v/>
      </c>
      <c r="AA367" s="68" t="str">
        <f>WIN!W380</f>
        <v/>
      </c>
    </row>
    <row r="368" spans="26:27" x14ac:dyDescent="0.3">
      <c r="Z368" s="68" t="str">
        <f>EXACTAS!P384</f>
        <v/>
      </c>
      <c r="AA368" s="68" t="str">
        <f>WIN!W381</f>
        <v/>
      </c>
    </row>
    <row r="369" spans="26:27" x14ac:dyDescent="0.3">
      <c r="Z369" s="68" t="str">
        <f>EXACTAS!P385</f>
        <v/>
      </c>
      <c r="AA369" s="68" t="str">
        <f>WIN!W382</f>
        <v/>
      </c>
    </row>
    <row r="370" spans="26:27" x14ac:dyDescent="0.3">
      <c r="Z370" s="68" t="str">
        <f>EXACTAS!P386</f>
        <v/>
      </c>
      <c r="AA370" s="68" t="str">
        <f>WIN!W383</f>
        <v/>
      </c>
    </row>
    <row r="371" spans="26:27" x14ac:dyDescent="0.3">
      <c r="Z371" s="68" t="str">
        <f>EXACTAS!P387</f>
        <v/>
      </c>
      <c r="AA371" s="68" t="str">
        <f>WIN!W384</f>
        <v/>
      </c>
    </row>
    <row r="372" spans="26:27" x14ac:dyDescent="0.3">
      <c r="Z372" s="68" t="str">
        <f>EXACTAS!P388</f>
        <v/>
      </c>
      <c r="AA372" s="68" t="str">
        <f>WIN!W385</f>
        <v/>
      </c>
    </row>
    <row r="373" spans="26:27" x14ac:dyDescent="0.3">
      <c r="Z373" s="68" t="str">
        <f>EXACTAS!P389</f>
        <v/>
      </c>
      <c r="AA373" s="68" t="str">
        <f>WIN!W386</f>
        <v/>
      </c>
    </row>
    <row r="374" spans="26:27" x14ac:dyDescent="0.3">
      <c r="Z374" s="68" t="str">
        <f>EXACTAS!P390</f>
        <v/>
      </c>
      <c r="AA374" s="68" t="str">
        <f>WIN!W387</f>
        <v/>
      </c>
    </row>
    <row r="375" spans="26:27" x14ac:dyDescent="0.3">
      <c r="Z375" s="68" t="str">
        <f>EXACTAS!P391</f>
        <v/>
      </c>
      <c r="AA375" s="68" t="str">
        <f>WIN!W388</f>
        <v/>
      </c>
    </row>
    <row r="376" spans="26:27" x14ac:dyDescent="0.3">
      <c r="Z376" s="68" t="str">
        <f>EXACTAS!P392</f>
        <v/>
      </c>
      <c r="AA376" s="68" t="str">
        <f>WIN!W389</f>
        <v/>
      </c>
    </row>
    <row r="377" spans="26:27" x14ac:dyDescent="0.3">
      <c r="Z377" s="68" t="str">
        <f>EXACTAS!P393</f>
        <v/>
      </c>
      <c r="AA377" s="68" t="str">
        <f>WIN!W390</f>
        <v/>
      </c>
    </row>
    <row r="378" spans="26:27" x14ac:dyDescent="0.3">
      <c r="Z378" s="68" t="str">
        <f>EXACTAS!P394</f>
        <v/>
      </c>
      <c r="AA378" s="68" t="str">
        <f>WIN!W391</f>
        <v/>
      </c>
    </row>
    <row r="379" spans="26:27" x14ac:dyDescent="0.3">
      <c r="Z379" s="68" t="str">
        <f>EXACTAS!P395</f>
        <v/>
      </c>
      <c r="AA379" s="68" t="str">
        <f>WIN!W392</f>
        <v/>
      </c>
    </row>
    <row r="380" spans="26:27" x14ac:dyDescent="0.3">
      <c r="Z380" s="68" t="str">
        <f>EXACTAS!P396</f>
        <v/>
      </c>
      <c r="AA380" s="68" t="str">
        <f>WIN!W393</f>
        <v/>
      </c>
    </row>
    <row r="381" spans="26:27" x14ac:dyDescent="0.3">
      <c r="Z381" s="68" t="str">
        <f>EXACTAS!P397</f>
        <v/>
      </c>
      <c r="AA381" s="68" t="str">
        <f>WIN!W394</f>
        <v/>
      </c>
    </row>
    <row r="382" spans="26:27" x14ac:dyDescent="0.3">
      <c r="Z382" s="68" t="str">
        <f>EXACTAS!P398</f>
        <v/>
      </c>
      <c r="AA382" s="68" t="str">
        <f>WIN!W395</f>
        <v/>
      </c>
    </row>
    <row r="383" spans="26:27" x14ac:dyDescent="0.3">
      <c r="Z383" s="68" t="str">
        <f>EXACTAS!P399</f>
        <v/>
      </c>
      <c r="AA383" s="68" t="str">
        <f>WIN!W396</f>
        <v/>
      </c>
    </row>
    <row r="384" spans="26:27" x14ac:dyDescent="0.3">
      <c r="Z384" s="68" t="str">
        <f>EXACTAS!P400</f>
        <v/>
      </c>
      <c r="AA384" s="68" t="str">
        <f>WIN!W397</f>
        <v/>
      </c>
    </row>
    <row r="385" spans="26:27" x14ac:dyDescent="0.3">
      <c r="Z385" s="68" t="str">
        <f>EXACTAS!P401</f>
        <v/>
      </c>
      <c r="AA385" s="68" t="str">
        <f>WIN!W398</f>
        <v/>
      </c>
    </row>
    <row r="386" spans="26:27" x14ac:dyDescent="0.3">
      <c r="Z386" s="68" t="str">
        <f>EXACTAS!P402</f>
        <v/>
      </c>
      <c r="AA386" s="68" t="str">
        <f>WIN!W399</f>
        <v/>
      </c>
    </row>
    <row r="387" spans="26:27" x14ac:dyDescent="0.3">
      <c r="Z387" s="68" t="str">
        <f>EXACTAS!P403</f>
        <v/>
      </c>
      <c r="AA387" s="68" t="str">
        <f>WIN!W400</f>
        <v/>
      </c>
    </row>
    <row r="388" spans="26:27" x14ac:dyDescent="0.3">
      <c r="Z388" s="68" t="str">
        <f>EXACTAS!P404</f>
        <v/>
      </c>
      <c r="AA388" s="68" t="str">
        <f>WIN!W401</f>
        <v/>
      </c>
    </row>
    <row r="389" spans="26:27" x14ac:dyDescent="0.3">
      <c r="Z389" s="68" t="str">
        <f>EXACTAS!P405</f>
        <v/>
      </c>
      <c r="AA389" s="68" t="str">
        <f>WIN!W402</f>
        <v/>
      </c>
    </row>
    <row r="390" spans="26:27" x14ac:dyDescent="0.3">
      <c r="Z390" s="68" t="str">
        <f>EXACTAS!P406</f>
        <v/>
      </c>
      <c r="AA390" s="68" t="str">
        <f>WIN!W403</f>
        <v/>
      </c>
    </row>
    <row r="391" spans="26:27" x14ac:dyDescent="0.3">
      <c r="Z391" s="68" t="str">
        <f>EXACTAS!P407</f>
        <v/>
      </c>
      <c r="AA391" s="68" t="str">
        <f>WIN!W404</f>
        <v/>
      </c>
    </row>
    <row r="392" spans="26:27" x14ac:dyDescent="0.3">
      <c r="Z392" s="68" t="str">
        <f>EXACTAS!P408</f>
        <v/>
      </c>
      <c r="AA392" s="68" t="str">
        <f>WIN!W405</f>
        <v/>
      </c>
    </row>
    <row r="393" spans="26:27" x14ac:dyDescent="0.3">
      <c r="Z393" s="68" t="str">
        <f>EXACTAS!P409</f>
        <v/>
      </c>
      <c r="AA393" s="68" t="str">
        <f>WIN!W406</f>
        <v/>
      </c>
    </row>
    <row r="394" spans="26:27" x14ac:dyDescent="0.3">
      <c r="Z394" s="68" t="str">
        <f>EXACTAS!P410</f>
        <v/>
      </c>
      <c r="AA394" s="68" t="str">
        <f>WIN!W407</f>
        <v/>
      </c>
    </row>
    <row r="395" spans="26:27" x14ac:dyDescent="0.3">
      <c r="Z395" s="68" t="str">
        <f>EXACTAS!P411</f>
        <v/>
      </c>
      <c r="AA395" s="68" t="str">
        <f>WIN!W408</f>
        <v/>
      </c>
    </row>
    <row r="396" spans="26:27" x14ac:dyDescent="0.3">
      <c r="Z396" s="68" t="str">
        <f>EXACTAS!P412</f>
        <v/>
      </c>
      <c r="AA396" s="68" t="str">
        <f>WIN!W409</f>
        <v/>
      </c>
    </row>
    <row r="397" spans="26:27" x14ac:dyDescent="0.3">
      <c r="Z397" s="68" t="str">
        <f>EXACTAS!P413</f>
        <v/>
      </c>
      <c r="AA397" s="68" t="str">
        <f>WIN!W410</f>
        <v/>
      </c>
    </row>
    <row r="398" spans="26:27" x14ac:dyDescent="0.3">
      <c r="Z398" s="68" t="str">
        <f>EXACTAS!P414</f>
        <v/>
      </c>
      <c r="AA398" s="68" t="str">
        <f>WIN!W411</f>
        <v/>
      </c>
    </row>
    <row r="399" spans="26:27" x14ac:dyDescent="0.3">
      <c r="Z399" s="68" t="str">
        <f>EXACTAS!P415</f>
        <v/>
      </c>
      <c r="AA399" s="68" t="str">
        <f>WIN!W412</f>
        <v/>
      </c>
    </row>
    <row r="400" spans="26:27" x14ac:dyDescent="0.3">
      <c r="Z400" s="68" t="str">
        <f>EXACTAS!P416</f>
        <v/>
      </c>
      <c r="AA400" s="68" t="str">
        <f>WIN!W413</f>
        <v/>
      </c>
    </row>
    <row r="401" spans="26:27" x14ac:dyDescent="0.3">
      <c r="Z401" s="68" t="str">
        <f>EXACTAS!P417</f>
        <v/>
      </c>
      <c r="AA401" s="68" t="str">
        <f>WIN!W414</f>
        <v/>
      </c>
    </row>
    <row r="402" spans="26:27" x14ac:dyDescent="0.3">
      <c r="Z402" s="68" t="str">
        <f>EXACTAS!P418</f>
        <v/>
      </c>
      <c r="AA402" s="68" t="str">
        <f>WIN!W415</f>
        <v/>
      </c>
    </row>
    <row r="403" spans="26:27" x14ac:dyDescent="0.3">
      <c r="Z403" s="68" t="str">
        <f>EXACTAS!P419</f>
        <v/>
      </c>
      <c r="AA403" s="68" t="str">
        <f>WIN!W416</f>
        <v/>
      </c>
    </row>
    <row r="404" spans="26:27" x14ac:dyDescent="0.3">
      <c r="Z404" s="68" t="str">
        <f>EXACTAS!P420</f>
        <v/>
      </c>
      <c r="AA404" s="68" t="str">
        <f>WIN!W417</f>
        <v/>
      </c>
    </row>
    <row r="405" spans="26:27" x14ac:dyDescent="0.3">
      <c r="Z405" s="68" t="str">
        <f>EXACTAS!P421</f>
        <v/>
      </c>
      <c r="AA405" s="68" t="str">
        <f>WIN!W418</f>
        <v/>
      </c>
    </row>
    <row r="406" spans="26:27" x14ac:dyDescent="0.3">
      <c r="Z406" s="68" t="str">
        <f>EXACTAS!P422</f>
        <v/>
      </c>
      <c r="AA406" s="68" t="str">
        <f>WIN!W419</f>
        <v/>
      </c>
    </row>
    <row r="407" spans="26:27" x14ac:dyDescent="0.3">
      <c r="Z407" s="68" t="str">
        <f>EXACTAS!P423</f>
        <v/>
      </c>
      <c r="AA407" s="68" t="str">
        <f>WIN!W420</f>
        <v/>
      </c>
    </row>
    <row r="408" spans="26:27" x14ac:dyDescent="0.3">
      <c r="Z408" s="68" t="str">
        <f>EXACTAS!P424</f>
        <v/>
      </c>
      <c r="AA408" s="68" t="str">
        <f>WIN!W421</f>
        <v/>
      </c>
    </row>
    <row r="409" spans="26:27" x14ac:dyDescent="0.3">
      <c r="Z409" s="68" t="str">
        <f>EXACTAS!P425</f>
        <v/>
      </c>
      <c r="AA409" s="68" t="str">
        <f>WIN!W422</f>
        <v/>
      </c>
    </row>
    <row r="410" spans="26:27" x14ac:dyDescent="0.3">
      <c r="Z410" s="68" t="str">
        <f>EXACTAS!P426</f>
        <v/>
      </c>
      <c r="AA410" s="68" t="str">
        <f>WIN!W423</f>
        <v/>
      </c>
    </row>
    <row r="411" spans="26:27" x14ac:dyDescent="0.3">
      <c r="Z411" s="68" t="str">
        <f>EXACTAS!P427</f>
        <v/>
      </c>
      <c r="AA411" s="68" t="str">
        <f>WIN!W424</f>
        <v/>
      </c>
    </row>
    <row r="412" spans="26:27" x14ac:dyDescent="0.3">
      <c r="Z412" s="68" t="str">
        <f>EXACTAS!P428</f>
        <v/>
      </c>
      <c r="AA412" s="68" t="str">
        <f>WIN!W425</f>
        <v/>
      </c>
    </row>
    <row r="413" spans="26:27" x14ac:dyDescent="0.3">
      <c r="Z413" s="68" t="str">
        <f>EXACTAS!P429</f>
        <v/>
      </c>
      <c r="AA413" s="68" t="str">
        <f>WIN!W426</f>
        <v/>
      </c>
    </row>
    <row r="414" spans="26:27" x14ac:dyDescent="0.3">
      <c r="Z414" s="68" t="str">
        <f>EXACTAS!P430</f>
        <v/>
      </c>
      <c r="AA414" s="68" t="str">
        <f>WIN!W427</f>
        <v/>
      </c>
    </row>
    <row r="415" spans="26:27" x14ac:dyDescent="0.3">
      <c r="Z415" s="68" t="str">
        <f>EXACTAS!P431</f>
        <v/>
      </c>
      <c r="AA415" s="68" t="str">
        <f>WIN!W428</f>
        <v/>
      </c>
    </row>
    <row r="416" spans="26:27" x14ac:dyDescent="0.3">
      <c r="Z416" s="68" t="str">
        <f>EXACTAS!P432</f>
        <v/>
      </c>
      <c r="AA416" s="68" t="str">
        <f>WIN!W429</f>
        <v/>
      </c>
    </row>
    <row r="417" spans="26:27" x14ac:dyDescent="0.3">
      <c r="Z417" s="68" t="str">
        <f>EXACTAS!P433</f>
        <v/>
      </c>
      <c r="AA417" s="68" t="str">
        <f>WIN!W430</f>
        <v/>
      </c>
    </row>
    <row r="418" spans="26:27" x14ac:dyDescent="0.3">
      <c r="Z418" s="68" t="str">
        <f>EXACTAS!P434</f>
        <v/>
      </c>
      <c r="AA418" s="68" t="str">
        <f>WIN!W431</f>
        <v/>
      </c>
    </row>
    <row r="419" spans="26:27" x14ac:dyDescent="0.3">
      <c r="Z419" s="68" t="str">
        <f>EXACTAS!P435</f>
        <v/>
      </c>
      <c r="AA419" s="68" t="str">
        <f>WIN!W432</f>
        <v/>
      </c>
    </row>
    <row r="420" spans="26:27" x14ac:dyDescent="0.3">
      <c r="Z420" s="68" t="str">
        <f>EXACTAS!P436</f>
        <v/>
      </c>
      <c r="AA420" s="68" t="str">
        <f>WIN!W433</f>
        <v/>
      </c>
    </row>
    <row r="421" spans="26:27" x14ac:dyDescent="0.3">
      <c r="Z421" s="68" t="str">
        <f>EXACTAS!P437</f>
        <v/>
      </c>
      <c r="AA421" s="68" t="str">
        <f>WIN!W434</f>
        <v/>
      </c>
    </row>
    <row r="422" spans="26:27" x14ac:dyDescent="0.3">
      <c r="Z422" s="68" t="str">
        <f>EXACTAS!P438</f>
        <v/>
      </c>
      <c r="AA422" s="68" t="str">
        <f>WIN!W435</f>
        <v/>
      </c>
    </row>
    <row r="423" spans="26:27" x14ac:dyDescent="0.3">
      <c r="Z423" s="68" t="str">
        <f>EXACTAS!P439</f>
        <v/>
      </c>
      <c r="AA423" s="68" t="str">
        <f>WIN!W436</f>
        <v/>
      </c>
    </row>
    <row r="424" spans="26:27" x14ac:dyDescent="0.3">
      <c r="Z424" s="68" t="str">
        <f>EXACTAS!P440</f>
        <v/>
      </c>
      <c r="AA424" s="68" t="str">
        <f>WIN!W437</f>
        <v/>
      </c>
    </row>
    <row r="425" spans="26:27" x14ac:dyDescent="0.3">
      <c r="Z425" s="68" t="str">
        <f>EXACTAS!P441</f>
        <v/>
      </c>
      <c r="AA425" s="68" t="str">
        <f>WIN!W438</f>
        <v/>
      </c>
    </row>
    <row r="426" spans="26:27" x14ac:dyDescent="0.3">
      <c r="Z426" s="68" t="str">
        <f>EXACTAS!P442</f>
        <v/>
      </c>
      <c r="AA426" s="68" t="str">
        <f>WIN!W439</f>
        <v/>
      </c>
    </row>
    <row r="427" spans="26:27" x14ac:dyDescent="0.3">
      <c r="Z427" s="68" t="str">
        <f>EXACTAS!P443</f>
        <v/>
      </c>
      <c r="AA427" s="68" t="str">
        <f>WIN!W440</f>
        <v/>
      </c>
    </row>
    <row r="428" spans="26:27" x14ac:dyDescent="0.3">
      <c r="Z428" s="68" t="str">
        <f>EXACTAS!P444</f>
        <v/>
      </c>
      <c r="AA428" s="68" t="str">
        <f>WIN!W441</f>
        <v/>
      </c>
    </row>
    <row r="429" spans="26:27" x14ac:dyDescent="0.3">
      <c r="Z429" s="68" t="str">
        <f>EXACTAS!P445</f>
        <v/>
      </c>
      <c r="AA429" s="68" t="str">
        <f>WIN!W442</f>
        <v/>
      </c>
    </row>
    <row r="430" spans="26:27" x14ac:dyDescent="0.3">
      <c r="Z430" s="68" t="str">
        <f>EXACTAS!P446</f>
        <v/>
      </c>
      <c r="AA430" s="68" t="str">
        <f>WIN!W443</f>
        <v/>
      </c>
    </row>
    <row r="431" spans="26:27" x14ac:dyDescent="0.3">
      <c r="Z431" s="68" t="str">
        <f>EXACTAS!P447</f>
        <v/>
      </c>
      <c r="AA431" s="68" t="str">
        <f>WIN!W444</f>
        <v/>
      </c>
    </row>
    <row r="432" spans="26:27" x14ac:dyDescent="0.3">
      <c r="Z432" s="68" t="str">
        <f>EXACTAS!P448</f>
        <v/>
      </c>
      <c r="AA432" s="68" t="str">
        <f>WIN!W445</f>
        <v/>
      </c>
    </row>
    <row r="433" spans="26:27" x14ac:dyDescent="0.3">
      <c r="Z433" s="68" t="str">
        <f>EXACTAS!P449</f>
        <v/>
      </c>
      <c r="AA433" s="68" t="str">
        <f>WIN!W446</f>
        <v/>
      </c>
    </row>
    <row r="434" spans="26:27" x14ac:dyDescent="0.3">
      <c r="Z434" s="68" t="str">
        <f>EXACTAS!P450</f>
        <v/>
      </c>
      <c r="AA434" s="68" t="str">
        <f>WIN!W447</f>
        <v/>
      </c>
    </row>
    <row r="435" spans="26:27" x14ac:dyDescent="0.3">
      <c r="Z435" s="68" t="str">
        <f>EXACTAS!P451</f>
        <v/>
      </c>
      <c r="AA435" s="68" t="str">
        <f>WIN!W448</f>
        <v/>
      </c>
    </row>
    <row r="436" spans="26:27" x14ac:dyDescent="0.3">
      <c r="Z436" s="68" t="str">
        <f>EXACTAS!P452</f>
        <v/>
      </c>
      <c r="AA436" s="68" t="str">
        <f>WIN!W449</f>
        <v/>
      </c>
    </row>
    <row r="437" spans="26:27" x14ac:dyDescent="0.3">
      <c r="Z437" s="68" t="str">
        <f>EXACTAS!P453</f>
        <v/>
      </c>
      <c r="AA437" s="68" t="str">
        <f>WIN!W450</f>
        <v/>
      </c>
    </row>
    <row r="438" spans="26:27" x14ac:dyDescent="0.3">
      <c r="Z438" s="68" t="str">
        <f>EXACTAS!P454</f>
        <v/>
      </c>
      <c r="AA438" s="68" t="str">
        <f>WIN!W451</f>
        <v/>
      </c>
    </row>
    <row r="439" spans="26:27" x14ac:dyDescent="0.3">
      <c r="Z439" s="68" t="str">
        <f>EXACTAS!P455</f>
        <v/>
      </c>
      <c r="AA439" s="68" t="str">
        <f>WIN!W452</f>
        <v/>
      </c>
    </row>
    <row r="440" spans="26:27" x14ac:dyDescent="0.3">
      <c r="Z440" s="68" t="str">
        <f>EXACTAS!P456</f>
        <v/>
      </c>
      <c r="AA440" s="68" t="str">
        <f>WIN!W453</f>
        <v/>
      </c>
    </row>
    <row r="441" spans="26:27" x14ac:dyDescent="0.3">
      <c r="Z441" s="68" t="str">
        <f>EXACTAS!P457</f>
        <v/>
      </c>
      <c r="AA441" s="68" t="str">
        <f>WIN!W454</f>
        <v/>
      </c>
    </row>
    <row r="442" spans="26:27" x14ac:dyDescent="0.3">
      <c r="Z442" s="68" t="str">
        <f>EXACTAS!P458</f>
        <v/>
      </c>
      <c r="AA442" s="68" t="str">
        <f>WIN!W455</f>
        <v/>
      </c>
    </row>
    <row r="443" spans="26:27" x14ac:dyDescent="0.3">
      <c r="Z443" s="68" t="str">
        <f>EXACTAS!P459</f>
        <v/>
      </c>
      <c r="AA443" s="68" t="str">
        <f>WIN!W456</f>
        <v/>
      </c>
    </row>
    <row r="444" spans="26:27" x14ac:dyDescent="0.3">
      <c r="Z444" s="68" t="str">
        <f>EXACTAS!P460</f>
        <v/>
      </c>
      <c r="AA444" s="68" t="str">
        <f>WIN!W457</f>
        <v/>
      </c>
    </row>
    <row r="445" spans="26:27" x14ac:dyDescent="0.3">
      <c r="Z445" s="68" t="str">
        <f>EXACTAS!P461</f>
        <v/>
      </c>
      <c r="AA445" s="68" t="str">
        <f>WIN!W458</f>
        <v/>
      </c>
    </row>
    <row r="446" spans="26:27" x14ac:dyDescent="0.3">
      <c r="Z446" s="68" t="str">
        <f>EXACTAS!P462</f>
        <v/>
      </c>
      <c r="AA446" s="68" t="str">
        <f>WIN!W459</f>
        <v/>
      </c>
    </row>
    <row r="447" spans="26:27" x14ac:dyDescent="0.3">
      <c r="Z447" s="68" t="str">
        <f>EXACTAS!P463</f>
        <v/>
      </c>
      <c r="AA447" s="68" t="str">
        <f>WIN!W460</f>
        <v/>
      </c>
    </row>
    <row r="448" spans="26:27" x14ac:dyDescent="0.3">
      <c r="Z448" s="68" t="str">
        <f>EXACTAS!P464</f>
        <v/>
      </c>
      <c r="AA448" s="68" t="str">
        <f>WIN!W461</f>
        <v/>
      </c>
    </row>
    <row r="449" spans="26:27" x14ac:dyDescent="0.3">
      <c r="Z449" s="68" t="str">
        <f>EXACTAS!P465</f>
        <v/>
      </c>
      <c r="AA449" s="68" t="str">
        <f>WIN!W462</f>
        <v/>
      </c>
    </row>
    <row r="450" spans="26:27" x14ac:dyDescent="0.3">
      <c r="Z450" s="68" t="str">
        <f>EXACTAS!P466</f>
        <v/>
      </c>
      <c r="AA450" s="68" t="str">
        <f>WIN!W463</f>
        <v/>
      </c>
    </row>
    <row r="451" spans="26:27" x14ac:dyDescent="0.3">
      <c r="Z451" s="68" t="str">
        <f>EXACTAS!P467</f>
        <v/>
      </c>
      <c r="AA451" s="68" t="str">
        <f>WIN!W464</f>
        <v/>
      </c>
    </row>
    <row r="452" spans="26:27" x14ac:dyDescent="0.3">
      <c r="Z452" s="68" t="str">
        <f>EXACTAS!P468</f>
        <v/>
      </c>
      <c r="AA452" s="68" t="str">
        <f>WIN!W465</f>
        <v/>
      </c>
    </row>
    <row r="453" spans="26:27" x14ac:dyDescent="0.3">
      <c r="Z453" s="68" t="str">
        <f>EXACTAS!P469</f>
        <v/>
      </c>
      <c r="AA453" s="68" t="str">
        <f>WIN!W466</f>
        <v/>
      </c>
    </row>
    <row r="454" spans="26:27" x14ac:dyDescent="0.3">
      <c r="Z454" s="68" t="str">
        <f>EXACTAS!P470</f>
        <v/>
      </c>
      <c r="AA454" s="68" t="str">
        <f>WIN!W467</f>
        <v/>
      </c>
    </row>
    <row r="455" spans="26:27" x14ac:dyDescent="0.3">
      <c r="Z455" s="68" t="str">
        <f>EXACTAS!P471</f>
        <v/>
      </c>
      <c r="AA455" s="68" t="str">
        <f>WIN!W468</f>
        <v/>
      </c>
    </row>
    <row r="456" spans="26:27" x14ac:dyDescent="0.3">
      <c r="Z456" s="68" t="str">
        <f>EXACTAS!P472</f>
        <v/>
      </c>
      <c r="AA456" s="68" t="str">
        <f>WIN!W469</f>
        <v/>
      </c>
    </row>
    <row r="457" spans="26:27" x14ac:dyDescent="0.3">
      <c r="Z457" s="68" t="str">
        <f>EXACTAS!P473</f>
        <v/>
      </c>
      <c r="AA457" s="68" t="str">
        <f>WIN!W470</f>
        <v/>
      </c>
    </row>
    <row r="458" spans="26:27" x14ac:dyDescent="0.3">
      <c r="Z458" s="68" t="str">
        <f>EXACTAS!P474</f>
        <v/>
      </c>
      <c r="AA458" s="68" t="str">
        <f>WIN!W471</f>
        <v/>
      </c>
    </row>
    <row r="459" spans="26:27" x14ac:dyDescent="0.3">
      <c r="Z459" s="68" t="str">
        <f>EXACTAS!P475</f>
        <v/>
      </c>
      <c r="AA459" s="68" t="str">
        <f>WIN!W472</f>
        <v/>
      </c>
    </row>
    <row r="460" spans="26:27" x14ac:dyDescent="0.3">
      <c r="Z460" s="68" t="str">
        <f>EXACTAS!P476</f>
        <v/>
      </c>
      <c r="AA460" s="68" t="str">
        <f>WIN!W473</f>
        <v/>
      </c>
    </row>
    <row r="461" spans="26:27" x14ac:dyDescent="0.3">
      <c r="Z461" s="68" t="str">
        <f>EXACTAS!P477</f>
        <v/>
      </c>
      <c r="AA461" s="68" t="str">
        <f>WIN!W474</f>
        <v/>
      </c>
    </row>
    <row r="462" spans="26:27" x14ac:dyDescent="0.3">
      <c r="Z462" s="68" t="str">
        <f>EXACTAS!P478</f>
        <v/>
      </c>
      <c r="AA462" s="68" t="str">
        <f>WIN!W475</f>
        <v/>
      </c>
    </row>
    <row r="463" spans="26:27" x14ac:dyDescent="0.3">
      <c r="Z463" s="68" t="str">
        <f>EXACTAS!P479</f>
        <v/>
      </c>
      <c r="AA463" s="68" t="str">
        <f>WIN!W476</f>
        <v/>
      </c>
    </row>
    <row r="464" spans="26:27" x14ac:dyDescent="0.3">
      <c r="Z464" s="68" t="str">
        <f>EXACTAS!P480</f>
        <v/>
      </c>
      <c r="AA464" s="68" t="str">
        <f>WIN!W477</f>
        <v/>
      </c>
    </row>
    <row r="465" spans="26:27" x14ac:dyDescent="0.3">
      <c r="Z465" s="68" t="str">
        <f>EXACTAS!P481</f>
        <v/>
      </c>
      <c r="AA465" s="68" t="str">
        <f>WIN!W478</f>
        <v/>
      </c>
    </row>
    <row r="466" spans="26:27" x14ac:dyDescent="0.3">
      <c r="Z466" s="68" t="str">
        <f>EXACTAS!P482</f>
        <v/>
      </c>
      <c r="AA466" s="68" t="str">
        <f>WIN!W479</f>
        <v/>
      </c>
    </row>
    <row r="467" spans="26:27" x14ac:dyDescent="0.3">
      <c r="Z467" s="68" t="str">
        <f>EXACTAS!P483</f>
        <v/>
      </c>
      <c r="AA467" s="68" t="str">
        <f>WIN!W480</f>
        <v/>
      </c>
    </row>
    <row r="468" spans="26:27" x14ac:dyDescent="0.3">
      <c r="Z468" s="68" t="str">
        <f>EXACTAS!P484</f>
        <v/>
      </c>
      <c r="AA468" s="68" t="str">
        <f>WIN!W481</f>
        <v/>
      </c>
    </row>
    <row r="469" spans="26:27" x14ac:dyDescent="0.3">
      <c r="Z469" s="68" t="str">
        <f>EXACTAS!P485</f>
        <v/>
      </c>
      <c r="AA469" s="68" t="str">
        <f>WIN!W482</f>
        <v/>
      </c>
    </row>
    <row r="470" spans="26:27" x14ac:dyDescent="0.3">
      <c r="Z470" s="68" t="str">
        <f>EXACTAS!P486</f>
        <v/>
      </c>
      <c r="AA470" s="68" t="str">
        <f>WIN!W483</f>
        <v/>
      </c>
    </row>
    <row r="471" spans="26:27" x14ac:dyDescent="0.3">
      <c r="Z471" s="68" t="str">
        <f>EXACTAS!P487</f>
        <v/>
      </c>
      <c r="AA471" s="68" t="str">
        <f>WIN!W484</f>
        <v/>
      </c>
    </row>
    <row r="472" spans="26:27" x14ac:dyDescent="0.3">
      <c r="Z472" s="68" t="str">
        <f>EXACTAS!P488</f>
        <v/>
      </c>
      <c r="AA472" s="68" t="str">
        <f>WIN!W485</f>
        <v/>
      </c>
    </row>
    <row r="473" spans="26:27" x14ac:dyDescent="0.3">
      <c r="Z473" s="68" t="str">
        <f>EXACTAS!P489</f>
        <v/>
      </c>
      <c r="AA473" s="68" t="str">
        <f>WIN!W486</f>
        <v/>
      </c>
    </row>
    <row r="474" spans="26:27" x14ac:dyDescent="0.3">
      <c r="Z474" s="68" t="str">
        <f>EXACTAS!P490</f>
        <v/>
      </c>
      <c r="AA474" s="68" t="str">
        <f>WIN!W487</f>
        <v/>
      </c>
    </row>
    <row r="475" spans="26:27" x14ac:dyDescent="0.3">
      <c r="Z475" s="68" t="str">
        <f>EXACTAS!P491</f>
        <v/>
      </c>
      <c r="AA475" s="68" t="str">
        <f>WIN!W488</f>
        <v/>
      </c>
    </row>
    <row r="476" spans="26:27" x14ac:dyDescent="0.3">
      <c r="Z476" s="68" t="str">
        <f>EXACTAS!P492</f>
        <v/>
      </c>
      <c r="AA476" s="68" t="str">
        <f>WIN!W489</f>
        <v/>
      </c>
    </row>
    <row r="477" spans="26:27" x14ac:dyDescent="0.3">
      <c r="Z477" s="68" t="str">
        <f>EXACTAS!P493</f>
        <v/>
      </c>
      <c r="AA477" s="68" t="str">
        <f>WIN!W490</f>
        <v/>
      </c>
    </row>
    <row r="478" spans="26:27" x14ac:dyDescent="0.3">
      <c r="Z478" s="68" t="str">
        <f>EXACTAS!P494</f>
        <v/>
      </c>
      <c r="AA478" s="68" t="str">
        <f>WIN!W491</f>
        <v/>
      </c>
    </row>
    <row r="479" spans="26:27" x14ac:dyDescent="0.3">
      <c r="Z479" s="68" t="str">
        <f>EXACTAS!P495</f>
        <v/>
      </c>
      <c r="AA479" s="68" t="str">
        <f>WIN!W492</f>
        <v/>
      </c>
    </row>
    <row r="480" spans="26:27" x14ac:dyDescent="0.3">
      <c r="Z480" s="68" t="str">
        <f>EXACTAS!P496</f>
        <v/>
      </c>
      <c r="AA480" s="68" t="str">
        <f>WIN!W493</f>
        <v/>
      </c>
    </row>
    <row r="481" spans="26:27" x14ac:dyDescent="0.3">
      <c r="Z481" s="68" t="str">
        <f>EXACTAS!P497</f>
        <v/>
      </c>
      <c r="AA481" s="68" t="str">
        <f>WIN!W494</f>
        <v/>
      </c>
    </row>
    <row r="482" spans="26:27" x14ac:dyDescent="0.3">
      <c r="Z482" s="68" t="str">
        <f>EXACTAS!P498</f>
        <v/>
      </c>
      <c r="AA482" s="68" t="str">
        <f>WIN!W495</f>
        <v/>
      </c>
    </row>
    <row r="483" spans="26:27" x14ac:dyDescent="0.3">
      <c r="Z483" s="68" t="str">
        <f>EXACTAS!P499</f>
        <v/>
      </c>
      <c r="AA483" s="68" t="str">
        <f>WIN!W496</f>
        <v/>
      </c>
    </row>
    <row r="484" spans="26:27" x14ac:dyDescent="0.3">
      <c r="Z484" s="68" t="str">
        <f>EXACTAS!P500</f>
        <v/>
      </c>
      <c r="AA484" s="68" t="str">
        <f>WIN!W497</f>
        <v/>
      </c>
    </row>
    <row r="485" spans="26:27" x14ac:dyDescent="0.3">
      <c r="Z485" s="68" t="str">
        <f>EXACTAS!P501</f>
        <v/>
      </c>
      <c r="AA485" s="68" t="str">
        <f>WIN!W498</f>
        <v/>
      </c>
    </row>
    <row r="486" spans="26:27" x14ac:dyDescent="0.3">
      <c r="Z486" s="68" t="str">
        <f>EXACTAS!P502</f>
        <v/>
      </c>
      <c r="AA486" s="68" t="str">
        <f>WIN!W499</f>
        <v/>
      </c>
    </row>
    <row r="487" spans="26:27" x14ac:dyDescent="0.3">
      <c r="Z487" s="68" t="str">
        <f>EXACTAS!P503</f>
        <v/>
      </c>
      <c r="AA487" s="68" t="str">
        <f>WIN!W500</f>
        <v/>
      </c>
    </row>
    <row r="488" spans="26:27" x14ac:dyDescent="0.3">
      <c r="Z488" s="68" t="str">
        <f>EXACTAS!P504</f>
        <v/>
      </c>
      <c r="AA488" s="68" t="str">
        <f>WIN!W501</f>
        <v/>
      </c>
    </row>
    <row r="489" spans="26:27" x14ac:dyDescent="0.3">
      <c r="Z489" s="68" t="str">
        <f>EXACTAS!P505</f>
        <v/>
      </c>
      <c r="AA489" s="68" t="str">
        <f>WIN!W502</f>
        <v/>
      </c>
    </row>
    <row r="490" spans="26:27" x14ac:dyDescent="0.3">
      <c r="Z490" s="68" t="str">
        <f>EXACTAS!P506</f>
        <v/>
      </c>
      <c r="AA490" s="68" t="str">
        <f>WIN!W503</f>
        <v/>
      </c>
    </row>
    <row r="491" spans="26:27" x14ac:dyDescent="0.3">
      <c r="Z491" s="68" t="str">
        <f>EXACTAS!P507</f>
        <v/>
      </c>
      <c r="AA491" s="68" t="str">
        <f>WIN!W504</f>
        <v/>
      </c>
    </row>
    <row r="492" spans="26:27" x14ac:dyDescent="0.3">
      <c r="Z492" s="68" t="str">
        <f>EXACTAS!P508</f>
        <v/>
      </c>
      <c r="AA492" s="68" t="str">
        <f>WIN!W505</f>
        <v/>
      </c>
    </row>
    <row r="493" spans="26:27" x14ac:dyDescent="0.3">
      <c r="Z493" s="68" t="str">
        <f>EXACTAS!P509</f>
        <v/>
      </c>
      <c r="AA493" s="68" t="str">
        <f>WIN!W506</f>
        <v/>
      </c>
    </row>
    <row r="494" spans="26:27" x14ac:dyDescent="0.3">
      <c r="Z494" s="68" t="str">
        <f>EXACTAS!P510</f>
        <v/>
      </c>
      <c r="AA494" s="68" t="str">
        <f>WIN!W507</f>
        <v/>
      </c>
    </row>
    <row r="495" spans="26:27" x14ac:dyDescent="0.3">
      <c r="Z495" s="68" t="str">
        <f>EXACTAS!P511</f>
        <v/>
      </c>
      <c r="AA495" s="68" t="str">
        <f>WIN!W508</f>
        <v/>
      </c>
    </row>
    <row r="496" spans="26:27" x14ac:dyDescent="0.3">
      <c r="Z496" s="68" t="str">
        <f>EXACTAS!P512</f>
        <v/>
      </c>
      <c r="AA496" s="68" t="str">
        <f>WIN!W509</f>
        <v/>
      </c>
    </row>
    <row r="497" spans="26:27" x14ac:dyDescent="0.3">
      <c r="Z497" s="68" t="str">
        <f>EXACTAS!P513</f>
        <v/>
      </c>
      <c r="AA497" s="68" t="str">
        <f>WIN!W510</f>
        <v/>
      </c>
    </row>
    <row r="498" spans="26:27" x14ac:dyDescent="0.3">
      <c r="Z498" s="68" t="str">
        <f>EXACTAS!P514</f>
        <v/>
      </c>
      <c r="AA498" s="68" t="str">
        <f>WIN!W511</f>
        <v/>
      </c>
    </row>
    <row r="499" spans="26:27" x14ac:dyDescent="0.3">
      <c r="Z499" s="68" t="str">
        <f>EXACTAS!P515</f>
        <v/>
      </c>
      <c r="AA499" s="68" t="str">
        <f>WIN!W512</f>
        <v/>
      </c>
    </row>
    <row r="500" spans="26:27" x14ac:dyDescent="0.3">
      <c r="Z500" s="68" t="str">
        <f>EXACTAS!P516</f>
        <v/>
      </c>
      <c r="AA500" s="68" t="str">
        <f>WIN!W513</f>
        <v/>
      </c>
    </row>
    <row r="501" spans="26:27" x14ac:dyDescent="0.3">
      <c r="Z501" s="68" t="str">
        <f>EXACTAS!P517</f>
        <v/>
      </c>
      <c r="AA501" s="68" t="str">
        <f>WIN!W514</f>
        <v/>
      </c>
    </row>
    <row r="502" spans="26:27" x14ac:dyDescent="0.3">
      <c r="Z502" s="68" t="str">
        <f>EXACTAS!P518</f>
        <v/>
      </c>
      <c r="AA502" s="68" t="str">
        <f>WIN!W515</f>
        <v/>
      </c>
    </row>
    <row r="503" spans="26:27" x14ac:dyDescent="0.3">
      <c r="Z503" s="68" t="str">
        <f>EXACTAS!P519</f>
        <v/>
      </c>
      <c r="AA503" s="68" t="str">
        <f>WIN!W516</f>
        <v/>
      </c>
    </row>
    <row r="504" spans="26:27" x14ac:dyDescent="0.3">
      <c r="Z504" s="68" t="str">
        <f>EXACTAS!P520</f>
        <v/>
      </c>
      <c r="AA504" s="68" t="str">
        <f>WIN!W517</f>
        <v/>
      </c>
    </row>
    <row r="505" spans="26:27" x14ac:dyDescent="0.3">
      <c r="Z505" s="68" t="str">
        <f>EXACTAS!P521</f>
        <v/>
      </c>
      <c r="AA505" s="68" t="str">
        <f>WIN!W518</f>
        <v/>
      </c>
    </row>
    <row r="506" spans="26:27" x14ac:dyDescent="0.3">
      <c r="Z506" s="68" t="str">
        <f>EXACTAS!P522</f>
        <v/>
      </c>
      <c r="AA506" s="68" t="str">
        <f>WIN!W519</f>
        <v/>
      </c>
    </row>
    <row r="507" spans="26:27" x14ac:dyDescent="0.3">
      <c r="Z507" s="68" t="str">
        <f>EXACTAS!P523</f>
        <v/>
      </c>
      <c r="AA507" s="68" t="str">
        <f>WIN!W520</f>
        <v/>
      </c>
    </row>
    <row r="508" spans="26:27" x14ac:dyDescent="0.3">
      <c r="Z508" s="68" t="str">
        <f>EXACTAS!P524</f>
        <v/>
      </c>
      <c r="AA508" s="68" t="str">
        <f>WIN!W521</f>
        <v/>
      </c>
    </row>
    <row r="509" spans="26:27" x14ac:dyDescent="0.3">
      <c r="Z509" s="68" t="str">
        <f>EXACTAS!P525</f>
        <v/>
      </c>
      <c r="AA509" s="68" t="str">
        <f>WIN!W522</f>
        <v/>
      </c>
    </row>
    <row r="510" spans="26:27" x14ac:dyDescent="0.3">
      <c r="Z510" s="68" t="str">
        <f>EXACTAS!P526</f>
        <v/>
      </c>
      <c r="AA510" s="68" t="str">
        <f>WIN!W523</f>
        <v/>
      </c>
    </row>
    <row r="511" spans="26:27" x14ac:dyDescent="0.3">
      <c r="Z511" s="68" t="str">
        <f>EXACTAS!P527</f>
        <v/>
      </c>
      <c r="AA511" s="68" t="str">
        <f>WIN!W524</f>
        <v/>
      </c>
    </row>
    <row r="512" spans="26:27" x14ac:dyDescent="0.3">
      <c r="Z512" s="68" t="str">
        <f>EXACTAS!P528</f>
        <v/>
      </c>
      <c r="AA512" s="68" t="str">
        <f>WIN!W525</f>
        <v/>
      </c>
    </row>
    <row r="513" spans="26:27" x14ac:dyDescent="0.3">
      <c r="Z513" s="68" t="str">
        <f>EXACTAS!P529</f>
        <v/>
      </c>
      <c r="AA513" s="68" t="str">
        <f>WIN!W526</f>
        <v/>
      </c>
    </row>
    <row r="514" spans="26:27" x14ac:dyDescent="0.3">
      <c r="Z514" s="68" t="str">
        <f>EXACTAS!P530</f>
        <v/>
      </c>
      <c r="AA514" s="68" t="str">
        <f>WIN!W527</f>
        <v/>
      </c>
    </row>
    <row r="515" spans="26:27" x14ac:dyDescent="0.3">
      <c r="Z515" s="68" t="str">
        <f>EXACTAS!P531</f>
        <v/>
      </c>
      <c r="AA515" s="68" t="str">
        <f>WIN!W528</f>
        <v/>
      </c>
    </row>
    <row r="516" spans="26:27" x14ac:dyDescent="0.3">
      <c r="Z516" s="68" t="str">
        <f>EXACTAS!P532</f>
        <v/>
      </c>
      <c r="AA516" s="68" t="str">
        <f>WIN!W529</f>
        <v/>
      </c>
    </row>
    <row r="517" spans="26:27" x14ac:dyDescent="0.3">
      <c r="Z517" s="68" t="str">
        <f>EXACTAS!P533</f>
        <v/>
      </c>
      <c r="AA517" s="68" t="str">
        <f>WIN!W530</f>
        <v/>
      </c>
    </row>
    <row r="518" spans="26:27" x14ac:dyDescent="0.3">
      <c r="Z518" s="68" t="str">
        <f>EXACTAS!P534</f>
        <v/>
      </c>
      <c r="AA518" s="68" t="str">
        <f>WIN!W531</f>
        <v/>
      </c>
    </row>
    <row r="519" spans="26:27" x14ac:dyDescent="0.3">
      <c r="Z519" s="68" t="str">
        <f>EXACTAS!P535</f>
        <v/>
      </c>
      <c r="AA519" s="68" t="str">
        <f>WIN!W532</f>
        <v/>
      </c>
    </row>
    <row r="520" spans="26:27" x14ac:dyDescent="0.3">
      <c r="Z520" s="68" t="str">
        <f>EXACTAS!P536</f>
        <v/>
      </c>
      <c r="AA520" s="68" t="str">
        <f>WIN!W533</f>
        <v/>
      </c>
    </row>
    <row r="521" spans="26:27" x14ac:dyDescent="0.3">
      <c r="Z521" s="68" t="str">
        <f>EXACTAS!P537</f>
        <v/>
      </c>
      <c r="AA521" s="68" t="str">
        <f>WIN!W534</f>
        <v/>
      </c>
    </row>
    <row r="522" spans="26:27" x14ac:dyDescent="0.3">
      <c r="Z522" s="68" t="str">
        <f>EXACTAS!P538</f>
        <v/>
      </c>
      <c r="AA522" s="68" t="str">
        <f>WIN!W535</f>
        <v/>
      </c>
    </row>
    <row r="523" spans="26:27" x14ac:dyDescent="0.3">
      <c r="Z523" s="68" t="str">
        <f>EXACTAS!P539</f>
        <v/>
      </c>
      <c r="AA523" s="68" t="str">
        <f>WIN!W536</f>
        <v/>
      </c>
    </row>
    <row r="524" spans="26:27" x14ac:dyDescent="0.3">
      <c r="Z524" s="68" t="str">
        <f>EXACTAS!P540</f>
        <v/>
      </c>
      <c r="AA524" s="68" t="str">
        <f>WIN!W537</f>
        <v/>
      </c>
    </row>
    <row r="525" spans="26:27" x14ac:dyDescent="0.3">
      <c r="Z525" s="68" t="str">
        <f>EXACTAS!P541</f>
        <v/>
      </c>
      <c r="AA525" s="68" t="str">
        <f>WIN!W538</f>
        <v/>
      </c>
    </row>
    <row r="526" spans="26:27" x14ac:dyDescent="0.3">
      <c r="Z526" s="68" t="str">
        <f>EXACTAS!P542</f>
        <v/>
      </c>
      <c r="AA526" s="68" t="str">
        <f>WIN!W539</f>
        <v/>
      </c>
    </row>
    <row r="527" spans="26:27" x14ac:dyDescent="0.3">
      <c r="Z527" s="68" t="str">
        <f>EXACTAS!P543</f>
        <v/>
      </c>
      <c r="AA527" s="68" t="str">
        <f>WIN!W540</f>
        <v/>
      </c>
    </row>
    <row r="528" spans="26:27" x14ac:dyDescent="0.3">
      <c r="Z528" s="68" t="str">
        <f>EXACTAS!P544</f>
        <v/>
      </c>
      <c r="AA528" s="68" t="str">
        <f>WIN!W541</f>
        <v/>
      </c>
    </row>
    <row r="529" spans="26:27" x14ac:dyDescent="0.3">
      <c r="Z529" s="68" t="str">
        <f>EXACTAS!P545</f>
        <v/>
      </c>
      <c r="AA529" s="68" t="str">
        <f>WIN!W542</f>
        <v/>
      </c>
    </row>
    <row r="530" spans="26:27" x14ac:dyDescent="0.3">
      <c r="Z530" s="68" t="str">
        <f>EXACTAS!P546</f>
        <v/>
      </c>
      <c r="AA530" s="68" t="str">
        <f>WIN!W543</f>
        <v/>
      </c>
    </row>
    <row r="531" spans="26:27" x14ac:dyDescent="0.3">
      <c r="Z531" s="68" t="str">
        <f>EXACTAS!P547</f>
        <v/>
      </c>
      <c r="AA531" s="68" t="str">
        <f>WIN!W544</f>
        <v/>
      </c>
    </row>
    <row r="532" spans="26:27" x14ac:dyDescent="0.3">
      <c r="Z532" s="68" t="str">
        <f>EXACTAS!P548</f>
        <v/>
      </c>
      <c r="AA532" s="68" t="str">
        <f>WIN!W545</f>
        <v/>
      </c>
    </row>
    <row r="533" spans="26:27" x14ac:dyDescent="0.3">
      <c r="Z533" s="68" t="str">
        <f>EXACTAS!P549</f>
        <v/>
      </c>
      <c r="AA533" s="68" t="str">
        <f>WIN!W546</f>
        <v/>
      </c>
    </row>
    <row r="534" spans="26:27" x14ac:dyDescent="0.3">
      <c r="Z534" s="68" t="str">
        <f>EXACTAS!P550</f>
        <v/>
      </c>
      <c r="AA534" s="68" t="str">
        <f>WIN!W547</f>
        <v/>
      </c>
    </row>
    <row r="535" spans="26:27" x14ac:dyDescent="0.3">
      <c r="Z535" s="68" t="str">
        <f>EXACTAS!P551</f>
        <v/>
      </c>
      <c r="AA535" s="68" t="str">
        <f>WIN!W548</f>
        <v/>
      </c>
    </row>
    <row r="536" spans="26:27" x14ac:dyDescent="0.3">
      <c r="Z536" s="68" t="str">
        <f>EXACTAS!P552</f>
        <v/>
      </c>
      <c r="AA536" s="68" t="str">
        <f>WIN!W549</f>
        <v/>
      </c>
    </row>
    <row r="537" spans="26:27" x14ac:dyDescent="0.3">
      <c r="Z537" s="68" t="str">
        <f>EXACTAS!P553</f>
        <v/>
      </c>
      <c r="AA537" s="68" t="str">
        <f>WIN!W550</f>
        <v/>
      </c>
    </row>
    <row r="538" spans="26:27" x14ac:dyDescent="0.3">
      <c r="Z538" s="68" t="str">
        <f>EXACTAS!P554</f>
        <v/>
      </c>
      <c r="AA538" s="68" t="str">
        <f>WIN!W551</f>
        <v/>
      </c>
    </row>
    <row r="539" spans="26:27" x14ac:dyDescent="0.3">
      <c r="Z539" s="68" t="str">
        <f>EXACTAS!P555</f>
        <v/>
      </c>
      <c r="AA539" s="68" t="str">
        <f>WIN!W552</f>
        <v/>
      </c>
    </row>
    <row r="540" spans="26:27" x14ac:dyDescent="0.3">
      <c r="Z540" s="68" t="str">
        <f>EXACTAS!P556</f>
        <v/>
      </c>
      <c r="AA540" s="68" t="str">
        <f>WIN!W553</f>
        <v/>
      </c>
    </row>
    <row r="541" spans="26:27" x14ac:dyDescent="0.3">
      <c r="Z541" s="68" t="str">
        <f>EXACTAS!P557</f>
        <v/>
      </c>
      <c r="AA541" s="68" t="str">
        <f>WIN!W554</f>
        <v/>
      </c>
    </row>
    <row r="542" spans="26:27" x14ac:dyDescent="0.3">
      <c r="Z542" s="68" t="str">
        <f>EXACTAS!P558</f>
        <v/>
      </c>
      <c r="AA542" s="68" t="str">
        <f>WIN!W555</f>
        <v/>
      </c>
    </row>
    <row r="543" spans="26:27" x14ac:dyDescent="0.3">
      <c r="Z543" s="68" t="str">
        <f>EXACTAS!P559</f>
        <v/>
      </c>
      <c r="AA543" s="68" t="str">
        <f>WIN!W556</f>
        <v/>
      </c>
    </row>
    <row r="544" spans="26:27" x14ac:dyDescent="0.3">
      <c r="Z544" s="68" t="str">
        <f>EXACTAS!P560</f>
        <v/>
      </c>
      <c r="AA544" s="68" t="str">
        <f>WIN!W557</f>
        <v/>
      </c>
    </row>
    <row r="545" spans="26:27" x14ac:dyDescent="0.3">
      <c r="Z545" s="68" t="str">
        <f>EXACTAS!P561</f>
        <v/>
      </c>
      <c r="AA545" s="68" t="str">
        <f>WIN!W558</f>
        <v/>
      </c>
    </row>
    <row r="546" spans="26:27" x14ac:dyDescent="0.3">
      <c r="Z546" s="68" t="str">
        <f>EXACTAS!P562</f>
        <v/>
      </c>
      <c r="AA546" s="68" t="str">
        <f>WIN!W559</f>
        <v/>
      </c>
    </row>
    <row r="547" spans="26:27" x14ac:dyDescent="0.3">
      <c r="Z547" s="68" t="str">
        <f>EXACTAS!P563</f>
        <v/>
      </c>
      <c r="AA547" s="68" t="str">
        <f>WIN!W560</f>
        <v/>
      </c>
    </row>
    <row r="548" spans="26:27" x14ac:dyDescent="0.3">
      <c r="Z548" s="68" t="str">
        <f>EXACTAS!P564</f>
        <v/>
      </c>
      <c r="AA548" s="68" t="str">
        <f>WIN!W561</f>
        <v/>
      </c>
    </row>
    <row r="549" spans="26:27" x14ac:dyDescent="0.3">
      <c r="Z549" s="68" t="str">
        <f>EXACTAS!P565</f>
        <v/>
      </c>
      <c r="AA549" s="68" t="str">
        <f>WIN!W562</f>
        <v/>
      </c>
    </row>
    <row r="550" spans="26:27" x14ac:dyDescent="0.3">
      <c r="Z550" s="68" t="str">
        <f>EXACTAS!P566</f>
        <v/>
      </c>
      <c r="AA550" s="68" t="str">
        <f>WIN!W563</f>
        <v/>
      </c>
    </row>
    <row r="551" spans="26:27" x14ac:dyDescent="0.3">
      <c r="Z551" s="68" t="str">
        <f>EXACTAS!P567</f>
        <v/>
      </c>
      <c r="AA551" s="68" t="str">
        <f>WIN!W564</f>
        <v/>
      </c>
    </row>
    <row r="552" spans="26:27" x14ac:dyDescent="0.3">
      <c r="Z552" s="68" t="str">
        <f>EXACTAS!P568</f>
        <v/>
      </c>
      <c r="AA552" s="68" t="str">
        <f>WIN!W565</f>
        <v/>
      </c>
    </row>
    <row r="553" spans="26:27" x14ac:dyDescent="0.3">
      <c r="Z553" s="68" t="str">
        <f>EXACTAS!P569</f>
        <v/>
      </c>
      <c r="AA553" s="68" t="str">
        <f>WIN!W566</f>
        <v/>
      </c>
    </row>
    <row r="554" spans="26:27" x14ac:dyDescent="0.3">
      <c r="Z554" s="68" t="str">
        <f>EXACTAS!P570</f>
        <v/>
      </c>
      <c r="AA554" s="68" t="str">
        <f>WIN!W567</f>
        <v/>
      </c>
    </row>
    <row r="555" spans="26:27" x14ac:dyDescent="0.3">
      <c r="Z555" s="68" t="str">
        <f>EXACTAS!P571</f>
        <v/>
      </c>
      <c r="AA555" s="68" t="str">
        <f>WIN!W568</f>
        <v/>
      </c>
    </row>
    <row r="556" spans="26:27" x14ac:dyDescent="0.3">
      <c r="Z556" s="68" t="str">
        <f>EXACTAS!P572</f>
        <v/>
      </c>
      <c r="AA556" s="68" t="str">
        <f>WIN!W569</f>
        <v/>
      </c>
    </row>
    <row r="557" spans="26:27" x14ac:dyDescent="0.3">
      <c r="Z557" s="68" t="str">
        <f>EXACTAS!P573</f>
        <v/>
      </c>
      <c r="AA557" s="68" t="str">
        <f>WIN!W570</f>
        <v/>
      </c>
    </row>
    <row r="558" spans="26:27" x14ac:dyDescent="0.3">
      <c r="Z558" s="68" t="str">
        <f>EXACTAS!P574</f>
        <v/>
      </c>
      <c r="AA558" s="68" t="str">
        <f>WIN!W571</f>
        <v/>
      </c>
    </row>
    <row r="559" spans="26:27" x14ac:dyDescent="0.3">
      <c r="Z559" s="68" t="str">
        <f>EXACTAS!P575</f>
        <v/>
      </c>
      <c r="AA559" s="68" t="str">
        <f>WIN!W572</f>
        <v/>
      </c>
    </row>
    <row r="560" spans="26:27" x14ac:dyDescent="0.3">
      <c r="Z560" s="68" t="str">
        <f>EXACTAS!P576</f>
        <v/>
      </c>
      <c r="AA560" s="68" t="str">
        <f>WIN!W573</f>
        <v/>
      </c>
    </row>
    <row r="561" spans="26:27" x14ac:dyDescent="0.3">
      <c r="Z561" s="68" t="str">
        <f>EXACTAS!P577</f>
        <v/>
      </c>
      <c r="AA561" s="68" t="str">
        <f>WIN!W574</f>
        <v/>
      </c>
    </row>
    <row r="562" spans="26:27" x14ac:dyDescent="0.3">
      <c r="Z562" s="68" t="str">
        <f>EXACTAS!P578</f>
        <v/>
      </c>
      <c r="AA562" s="68" t="str">
        <f>WIN!W575</f>
        <v/>
      </c>
    </row>
    <row r="563" spans="26:27" x14ac:dyDescent="0.3">
      <c r="Z563" s="68" t="str">
        <f>EXACTAS!P579</f>
        <v/>
      </c>
      <c r="AA563" s="68" t="str">
        <f>WIN!W576</f>
        <v/>
      </c>
    </row>
    <row r="564" spans="26:27" x14ac:dyDescent="0.3">
      <c r="Z564" s="68" t="str">
        <f>EXACTAS!P580</f>
        <v/>
      </c>
      <c r="AA564" s="68" t="str">
        <f>WIN!W577</f>
        <v/>
      </c>
    </row>
    <row r="565" spans="26:27" x14ac:dyDescent="0.3">
      <c r="Z565" s="68" t="str">
        <f>EXACTAS!P581</f>
        <v/>
      </c>
      <c r="AA565" s="68" t="str">
        <f>WIN!W578</f>
        <v/>
      </c>
    </row>
    <row r="566" spans="26:27" x14ac:dyDescent="0.3">
      <c r="Z566" s="68" t="str">
        <f>EXACTAS!P582</f>
        <v/>
      </c>
      <c r="AA566" s="68" t="str">
        <f>WIN!W579</f>
        <v/>
      </c>
    </row>
    <row r="567" spans="26:27" x14ac:dyDescent="0.3">
      <c r="Z567" s="68" t="str">
        <f>EXACTAS!P583</f>
        <v/>
      </c>
      <c r="AA567" s="68" t="str">
        <f>WIN!W580</f>
        <v/>
      </c>
    </row>
    <row r="568" spans="26:27" x14ac:dyDescent="0.3">
      <c r="Z568" s="68" t="str">
        <f>EXACTAS!P584</f>
        <v/>
      </c>
      <c r="AA568" s="68" t="str">
        <f>WIN!W581</f>
        <v/>
      </c>
    </row>
    <row r="569" spans="26:27" x14ac:dyDescent="0.3">
      <c r="Z569" s="68" t="str">
        <f>EXACTAS!P585</f>
        <v/>
      </c>
      <c r="AA569" s="68" t="str">
        <f>WIN!W582</f>
        <v/>
      </c>
    </row>
    <row r="570" spans="26:27" x14ac:dyDescent="0.3">
      <c r="Z570" s="68" t="str">
        <f>EXACTAS!P586</f>
        <v/>
      </c>
      <c r="AA570" s="68" t="str">
        <f>WIN!W583</f>
        <v/>
      </c>
    </row>
    <row r="571" spans="26:27" x14ac:dyDescent="0.3">
      <c r="Z571" s="68" t="str">
        <f>EXACTAS!P587</f>
        <v/>
      </c>
      <c r="AA571" s="68" t="str">
        <f>WIN!W584</f>
        <v/>
      </c>
    </row>
    <row r="572" spans="26:27" x14ac:dyDescent="0.3">
      <c r="Z572" s="68" t="str">
        <f>EXACTAS!P588</f>
        <v/>
      </c>
      <c r="AA572" s="68" t="str">
        <f>WIN!W585</f>
        <v/>
      </c>
    </row>
    <row r="573" spans="26:27" x14ac:dyDescent="0.3">
      <c r="Z573" s="68" t="str">
        <f>EXACTAS!P589</f>
        <v/>
      </c>
      <c r="AA573" s="68" t="str">
        <f>WIN!W586</f>
        <v/>
      </c>
    </row>
    <row r="574" spans="26:27" x14ac:dyDescent="0.3">
      <c r="Z574" s="68" t="str">
        <f>EXACTAS!P590</f>
        <v/>
      </c>
      <c r="AA574" s="68" t="str">
        <f>WIN!W587</f>
        <v/>
      </c>
    </row>
    <row r="575" spans="26:27" x14ac:dyDescent="0.3">
      <c r="Z575" s="68" t="str">
        <f>EXACTAS!P591</f>
        <v/>
      </c>
      <c r="AA575" s="68" t="str">
        <f>WIN!W588</f>
        <v/>
      </c>
    </row>
    <row r="576" spans="26:27" x14ac:dyDescent="0.3">
      <c r="Z576" s="68" t="str">
        <f>EXACTAS!P592</f>
        <v/>
      </c>
      <c r="AA576" s="68" t="str">
        <f>WIN!W589</f>
        <v/>
      </c>
    </row>
    <row r="577" spans="26:27" x14ac:dyDescent="0.3">
      <c r="Z577" s="68" t="str">
        <f>EXACTAS!P593</f>
        <v/>
      </c>
      <c r="AA577" s="68" t="str">
        <f>WIN!W590</f>
        <v/>
      </c>
    </row>
    <row r="578" spans="26:27" x14ac:dyDescent="0.3">
      <c r="Z578" s="68" t="str">
        <f>EXACTAS!P594</f>
        <v/>
      </c>
      <c r="AA578" s="68" t="str">
        <f>WIN!W591</f>
        <v/>
      </c>
    </row>
    <row r="579" spans="26:27" x14ac:dyDescent="0.3">
      <c r="Z579" s="68" t="str">
        <f>EXACTAS!P595</f>
        <v/>
      </c>
      <c r="AA579" s="68" t="str">
        <f>WIN!W592</f>
        <v/>
      </c>
    </row>
    <row r="580" spans="26:27" x14ac:dyDescent="0.3">
      <c r="Z580" s="68" t="str">
        <f>EXACTAS!P596</f>
        <v/>
      </c>
      <c r="AA580" s="68" t="str">
        <f>WIN!W593</f>
        <v/>
      </c>
    </row>
    <row r="581" spans="26:27" x14ac:dyDescent="0.3">
      <c r="Z581" s="68" t="str">
        <f>EXACTAS!P597</f>
        <v/>
      </c>
      <c r="AA581" s="68" t="str">
        <f>WIN!W594</f>
        <v/>
      </c>
    </row>
    <row r="582" spans="26:27" x14ac:dyDescent="0.3">
      <c r="Z582" s="68" t="str">
        <f>EXACTAS!P598</f>
        <v/>
      </c>
      <c r="AA582" s="68" t="str">
        <f>WIN!W595</f>
        <v/>
      </c>
    </row>
    <row r="583" spans="26:27" x14ac:dyDescent="0.3">
      <c r="Z583" s="68" t="str">
        <f>EXACTAS!P599</f>
        <v/>
      </c>
      <c r="AA583" s="68" t="str">
        <f>WIN!W596</f>
        <v/>
      </c>
    </row>
    <row r="584" spans="26:27" x14ac:dyDescent="0.3">
      <c r="Z584" s="68" t="str">
        <f>EXACTAS!P600</f>
        <v/>
      </c>
      <c r="AA584" s="68" t="str">
        <f>WIN!W597</f>
        <v/>
      </c>
    </row>
    <row r="585" spans="26:27" x14ac:dyDescent="0.3">
      <c r="Z585" s="68" t="str">
        <f>EXACTAS!P601</f>
        <v/>
      </c>
      <c r="AA585" s="68" t="str">
        <f>WIN!W598</f>
        <v/>
      </c>
    </row>
    <row r="586" spans="26:27" x14ac:dyDescent="0.3">
      <c r="Z586" s="68" t="str">
        <f>EXACTAS!P602</f>
        <v/>
      </c>
      <c r="AA586" s="68" t="str">
        <f>WIN!W599</f>
        <v/>
      </c>
    </row>
    <row r="587" spans="26:27" x14ac:dyDescent="0.3">
      <c r="Z587" s="68" t="str">
        <f>EXACTAS!P603</f>
        <v/>
      </c>
      <c r="AA587" s="68" t="str">
        <f>WIN!W600</f>
        <v/>
      </c>
    </row>
    <row r="588" spans="26:27" x14ac:dyDescent="0.3">
      <c r="Z588" s="68" t="str">
        <f>EXACTAS!P604</f>
        <v/>
      </c>
      <c r="AA588" s="68" t="str">
        <f>WIN!W601</f>
        <v/>
      </c>
    </row>
    <row r="589" spans="26:27" x14ac:dyDescent="0.3">
      <c r="Z589" s="68" t="str">
        <f>EXACTAS!P605</f>
        <v/>
      </c>
      <c r="AA589" s="68" t="str">
        <f>WIN!W602</f>
        <v/>
      </c>
    </row>
    <row r="590" spans="26:27" x14ac:dyDescent="0.3">
      <c r="Z590" s="68" t="str">
        <f>EXACTAS!P606</f>
        <v/>
      </c>
      <c r="AA590" s="68" t="str">
        <f>WIN!W603</f>
        <v/>
      </c>
    </row>
    <row r="591" spans="26:27" x14ac:dyDescent="0.3">
      <c r="Z591" s="68" t="str">
        <f>EXACTAS!P607</f>
        <v/>
      </c>
      <c r="AA591" s="68" t="str">
        <f>WIN!W604</f>
        <v/>
      </c>
    </row>
    <row r="592" spans="26:27" x14ac:dyDescent="0.3">
      <c r="Z592" s="68" t="str">
        <f>EXACTAS!P608</f>
        <v/>
      </c>
      <c r="AA592" s="68" t="str">
        <f>WIN!W605</f>
        <v/>
      </c>
    </row>
    <row r="593" spans="26:27" x14ac:dyDescent="0.3">
      <c r="Z593" s="68" t="str">
        <f>EXACTAS!P609</f>
        <v/>
      </c>
      <c r="AA593" s="68" t="str">
        <f>WIN!W606</f>
        <v/>
      </c>
    </row>
    <row r="594" spans="26:27" x14ac:dyDescent="0.3">
      <c r="Z594" s="68" t="str">
        <f>EXACTAS!P610</f>
        <v/>
      </c>
      <c r="AA594" s="68" t="str">
        <f>WIN!W607</f>
        <v/>
      </c>
    </row>
    <row r="595" spans="26:27" x14ac:dyDescent="0.3">
      <c r="Z595" s="68" t="str">
        <f>EXACTAS!P611</f>
        <v/>
      </c>
      <c r="AA595" s="68" t="str">
        <f>WIN!W608</f>
        <v/>
      </c>
    </row>
    <row r="596" spans="26:27" x14ac:dyDescent="0.3">
      <c r="Z596" s="68" t="str">
        <f>EXACTAS!P612</f>
        <v/>
      </c>
      <c r="AA596" s="68" t="str">
        <f>WIN!W609</f>
        <v/>
      </c>
    </row>
    <row r="597" spans="26:27" x14ac:dyDescent="0.3">
      <c r="Z597" s="68" t="str">
        <f>EXACTAS!P613</f>
        <v/>
      </c>
      <c r="AA597" s="68" t="str">
        <f>WIN!W610</f>
        <v/>
      </c>
    </row>
    <row r="598" spans="26:27" x14ac:dyDescent="0.3">
      <c r="Z598" s="68" t="str">
        <f>EXACTAS!P614</f>
        <v/>
      </c>
      <c r="AA598" s="68" t="str">
        <f>WIN!W611</f>
        <v/>
      </c>
    </row>
    <row r="599" spans="26:27" x14ac:dyDescent="0.3">
      <c r="Z599" s="68" t="str">
        <f>EXACTAS!P615</f>
        <v/>
      </c>
      <c r="AA599" s="68" t="str">
        <f>WIN!W612</f>
        <v/>
      </c>
    </row>
    <row r="600" spans="26:27" x14ac:dyDescent="0.3">
      <c r="Z600" s="68" t="str">
        <f>EXACTAS!P616</f>
        <v/>
      </c>
      <c r="AA600" s="68" t="str">
        <f>WIN!W613</f>
        <v/>
      </c>
    </row>
    <row r="601" spans="26:27" x14ac:dyDescent="0.3">
      <c r="Z601" s="68" t="str">
        <f>EXACTAS!P617</f>
        <v/>
      </c>
      <c r="AA601" s="68" t="str">
        <f>WIN!W614</f>
        <v/>
      </c>
    </row>
    <row r="602" spans="26:27" x14ac:dyDescent="0.3">
      <c r="Z602" s="68" t="str">
        <f>EXACTAS!P618</f>
        <v/>
      </c>
      <c r="AA602" s="68" t="str">
        <f>WIN!W615</f>
        <v/>
      </c>
    </row>
    <row r="603" spans="26:27" x14ac:dyDescent="0.3">
      <c r="Z603" s="68" t="str">
        <f>EXACTAS!P619</f>
        <v/>
      </c>
      <c r="AA603" s="68" t="str">
        <f>WIN!W616</f>
        <v/>
      </c>
    </row>
    <row r="604" spans="26:27" x14ac:dyDescent="0.3">
      <c r="Z604" s="68" t="str">
        <f>EXACTAS!P620</f>
        <v/>
      </c>
      <c r="AA604" s="68" t="str">
        <f>WIN!W617</f>
        <v/>
      </c>
    </row>
    <row r="605" spans="26:27" x14ac:dyDescent="0.3">
      <c r="Z605" s="68" t="str">
        <f>EXACTAS!P621</f>
        <v/>
      </c>
      <c r="AA605" s="68" t="str">
        <f>WIN!W618</f>
        <v/>
      </c>
    </row>
    <row r="606" spans="26:27" x14ac:dyDescent="0.3">
      <c r="Z606" s="68" t="str">
        <f>EXACTAS!P622</f>
        <v/>
      </c>
      <c r="AA606" s="68" t="str">
        <f>WIN!W619</f>
        <v/>
      </c>
    </row>
    <row r="607" spans="26:27" x14ac:dyDescent="0.3">
      <c r="Z607" s="68" t="str">
        <f>EXACTAS!P623</f>
        <v/>
      </c>
      <c r="AA607" s="68" t="str">
        <f>WIN!W620</f>
        <v/>
      </c>
    </row>
    <row r="608" spans="26:27" x14ac:dyDescent="0.3">
      <c r="Z608" s="68" t="str">
        <f>EXACTAS!P624</f>
        <v/>
      </c>
      <c r="AA608" s="68" t="str">
        <f>WIN!W621</f>
        <v/>
      </c>
    </row>
    <row r="609" spans="26:27" x14ac:dyDescent="0.3">
      <c r="Z609" s="68" t="str">
        <f>EXACTAS!P625</f>
        <v/>
      </c>
      <c r="AA609" s="68" t="str">
        <f>WIN!W622</f>
        <v/>
      </c>
    </row>
    <row r="610" spans="26:27" x14ac:dyDescent="0.3">
      <c r="Z610" s="68" t="str">
        <f>EXACTAS!P626</f>
        <v/>
      </c>
      <c r="AA610" s="68" t="str">
        <f>WIN!W623</f>
        <v/>
      </c>
    </row>
    <row r="611" spans="26:27" x14ac:dyDescent="0.3">
      <c r="Z611" s="68" t="str">
        <f>EXACTAS!P627</f>
        <v/>
      </c>
      <c r="AA611" s="68" t="str">
        <f>WIN!W624</f>
        <v/>
      </c>
    </row>
    <row r="612" spans="26:27" x14ac:dyDescent="0.3">
      <c r="Z612" s="68" t="str">
        <f>EXACTAS!P628</f>
        <v/>
      </c>
      <c r="AA612" s="68" t="str">
        <f>WIN!W625</f>
        <v/>
      </c>
    </row>
    <row r="613" spans="26:27" x14ac:dyDescent="0.3">
      <c r="Z613" s="68" t="str">
        <f>EXACTAS!P629</f>
        <v/>
      </c>
      <c r="AA613" s="68" t="str">
        <f>WIN!W626</f>
        <v/>
      </c>
    </row>
    <row r="614" spans="26:27" x14ac:dyDescent="0.3">
      <c r="Z614" s="68" t="str">
        <f>EXACTAS!P630</f>
        <v/>
      </c>
      <c r="AA614" s="68" t="str">
        <f>WIN!W627</f>
        <v/>
      </c>
    </row>
    <row r="615" spans="26:27" x14ac:dyDescent="0.3">
      <c r="Z615" s="68" t="str">
        <f>EXACTAS!P631</f>
        <v/>
      </c>
      <c r="AA615" s="68" t="str">
        <f>WIN!W628</f>
        <v/>
      </c>
    </row>
    <row r="616" spans="26:27" x14ac:dyDescent="0.3">
      <c r="Z616" s="68" t="str">
        <f>EXACTAS!P632</f>
        <v/>
      </c>
      <c r="AA616" s="68" t="str">
        <f>WIN!W629</f>
        <v/>
      </c>
    </row>
    <row r="617" spans="26:27" x14ac:dyDescent="0.3">
      <c r="Z617" s="68" t="str">
        <f>EXACTAS!P633</f>
        <v/>
      </c>
      <c r="AA617" s="68" t="str">
        <f>WIN!W630</f>
        <v/>
      </c>
    </row>
    <row r="618" spans="26:27" x14ac:dyDescent="0.3">
      <c r="Z618" s="68" t="str">
        <f>EXACTAS!P634</f>
        <v/>
      </c>
      <c r="AA618" s="68" t="str">
        <f>WIN!W631</f>
        <v/>
      </c>
    </row>
    <row r="619" spans="26:27" x14ac:dyDescent="0.3">
      <c r="Z619" s="68" t="str">
        <f>EXACTAS!P635</f>
        <v/>
      </c>
      <c r="AA619" s="68" t="str">
        <f>WIN!W632</f>
        <v/>
      </c>
    </row>
    <row r="620" spans="26:27" x14ac:dyDescent="0.3">
      <c r="Z620" s="68" t="str">
        <f>EXACTAS!P636</f>
        <v/>
      </c>
      <c r="AA620" s="68" t="str">
        <f>WIN!W633</f>
        <v/>
      </c>
    </row>
    <row r="621" spans="26:27" x14ac:dyDescent="0.3">
      <c r="Z621" s="68" t="str">
        <f>EXACTAS!P637</f>
        <v/>
      </c>
      <c r="AA621" s="68" t="str">
        <f>WIN!W634</f>
        <v/>
      </c>
    </row>
    <row r="622" spans="26:27" x14ac:dyDescent="0.3">
      <c r="Z622" s="68" t="str">
        <f>EXACTAS!P638</f>
        <v/>
      </c>
      <c r="AA622" s="68" t="str">
        <f>WIN!W635</f>
        <v/>
      </c>
    </row>
    <row r="623" spans="26:27" x14ac:dyDescent="0.3">
      <c r="Z623" s="68" t="str">
        <f>EXACTAS!P639</f>
        <v/>
      </c>
      <c r="AA623" s="68" t="str">
        <f>WIN!W636</f>
        <v/>
      </c>
    </row>
    <row r="624" spans="26:27" x14ac:dyDescent="0.3">
      <c r="Z624" s="68" t="str">
        <f>EXACTAS!P640</f>
        <v/>
      </c>
      <c r="AA624" s="68" t="str">
        <f>WIN!W637</f>
        <v/>
      </c>
    </row>
    <row r="625" spans="26:27" x14ac:dyDescent="0.3">
      <c r="Z625" s="68" t="str">
        <f>EXACTAS!P641</f>
        <v/>
      </c>
      <c r="AA625" s="68" t="str">
        <f>WIN!W638</f>
        <v/>
      </c>
    </row>
    <row r="626" spans="26:27" x14ac:dyDescent="0.3">
      <c r="Z626" s="68" t="str">
        <f>EXACTAS!P642</f>
        <v/>
      </c>
      <c r="AA626" s="68" t="str">
        <f>WIN!W639</f>
        <v/>
      </c>
    </row>
    <row r="627" spans="26:27" x14ac:dyDescent="0.3">
      <c r="Z627" s="68" t="str">
        <f>EXACTAS!P643</f>
        <v/>
      </c>
      <c r="AA627" s="68" t="str">
        <f>WIN!W640</f>
        <v/>
      </c>
    </row>
    <row r="628" spans="26:27" x14ac:dyDescent="0.3">
      <c r="Z628" s="68" t="str">
        <f>EXACTAS!P644</f>
        <v/>
      </c>
      <c r="AA628" s="68" t="str">
        <f>WIN!W641</f>
        <v/>
      </c>
    </row>
    <row r="629" spans="26:27" x14ac:dyDescent="0.3">
      <c r="Z629" s="68" t="str">
        <f>EXACTAS!P645</f>
        <v/>
      </c>
      <c r="AA629" s="68" t="str">
        <f>WIN!W642</f>
        <v/>
      </c>
    </row>
    <row r="630" spans="26:27" x14ac:dyDescent="0.3">
      <c r="Z630" s="68" t="str">
        <f>EXACTAS!P646</f>
        <v/>
      </c>
      <c r="AA630" s="68" t="str">
        <f>WIN!W643</f>
        <v/>
      </c>
    </row>
    <row r="631" spans="26:27" x14ac:dyDescent="0.3">
      <c r="Z631" s="68" t="str">
        <f>EXACTAS!P647</f>
        <v/>
      </c>
      <c r="AA631" s="68" t="str">
        <f>WIN!W644</f>
        <v/>
      </c>
    </row>
    <row r="632" spans="26:27" x14ac:dyDescent="0.3">
      <c r="Z632" s="68" t="str">
        <f>EXACTAS!P648</f>
        <v/>
      </c>
      <c r="AA632" s="68" t="str">
        <f>WIN!W645</f>
        <v/>
      </c>
    </row>
    <row r="633" spans="26:27" x14ac:dyDescent="0.3">
      <c r="Z633" s="68" t="str">
        <f>EXACTAS!P649</f>
        <v/>
      </c>
      <c r="AA633" s="68" t="str">
        <f>WIN!W646</f>
        <v/>
      </c>
    </row>
    <row r="634" spans="26:27" x14ac:dyDescent="0.3">
      <c r="Z634" s="68" t="str">
        <f>EXACTAS!P650</f>
        <v/>
      </c>
      <c r="AA634" s="68" t="str">
        <f>WIN!W647</f>
        <v/>
      </c>
    </row>
    <row r="635" spans="26:27" x14ac:dyDescent="0.3">
      <c r="Z635" s="68" t="str">
        <f>EXACTAS!P651</f>
        <v/>
      </c>
      <c r="AA635" s="68" t="str">
        <f>WIN!W648</f>
        <v/>
      </c>
    </row>
    <row r="636" spans="26:27" x14ac:dyDescent="0.3">
      <c r="Z636" s="68" t="str">
        <f>EXACTAS!P652</f>
        <v/>
      </c>
      <c r="AA636" s="68" t="str">
        <f>WIN!W649</f>
        <v/>
      </c>
    </row>
    <row r="637" spans="26:27" x14ac:dyDescent="0.3">
      <c r="Z637" s="68" t="str">
        <f>EXACTAS!P653</f>
        <v/>
      </c>
      <c r="AA637" s="68" t="str">
        <f>WIN!W650</f>
        <v/>
      </c>
    </row>
    <row r="638" spans="26:27" x14ac:dyDescent="0.3">
      <c r="Z638" s="68" t="str">
        <f>EXACTAS!P654</f>
        <v/>
      </c>
      <c r="AA638" s="68" t="str">
        <f>WIN!W651</f>
        <v/>
      </c>
    </row>
    <row r="639" spans="26:27" x14ac:dyDescent="0.3">
      <c r="Z639" s="68" t="str">
        <f>EXACTAS!P655</f>
        <v/>
      </c>
      <c r="AA639" s="68" t="str">
        <f>WIN!W652</f>
        <v/>
      </c>
    </row>
    <row r="640" spans="26:27" x14ac:dyDescent="0.3">
      <c r="Z640" s="68" t="str">
        <f>EXACTAS!P656</f>
        <v/>
      </c>
      <c r="AA640" s="68" t="str">
        <f>WIN!W653</f>
        <v/>
      </c>
    </row>
    <row r="641" spans="26:27" x14ac:dyDescent="0.3">
      <c r="Z641" s="68" t="str">
        <f>EXACTAS!P657</f>
        <v/>
      </c>
      <c r="AA641" s="68" t="str">
        <f>WIN!W654</f>
        <v/>
      </c>
    </row>
    <row r="642" spans="26:27" x14ac:dyDescent="0.3">
      <c r="Z642" s="68" t="str">
        <f>EXACTAS!P658</f>
        <v/>
      </c>
      <c r="AA642" s="68" t="str">
        <f>WIN!W655</f>
        <v/>
      </c>
    </row>
    <row r="643" spans="26:27" x14ac:dyDescent="0.3">
      <c r="Z643" s="68" t="str">
        <f>EXACTAS!P659</f>
        <v/>
      </c>
      <c r="AA643" s="68" t="str">
        <f>WIN!W656</f>
        <v/>
      </c>
    </row>
    <row r="644" spans="26:27" x14ac:dyDescent="0.3">
      <c r="Z644" s="68" t="str">
        <f>EXACTAS!P660</f>
        <v/>
      </c>
      <c r="AA644" s="68" t="str">
        <f>WIN!W657</f>
        <v/>
      </c>
    </row>
    <row r="645" spans="26:27" x14ac:dyDescent="0.3">
      <c r="Z645" s="68" t="str">
        <f>EXACTAS!P661</f>
        <v/>
      </c>
      <c r="AA645" s="68" t="str">
        <f>WIN!W658</f>
        <v/>
      </c>
    </row>
    <row r="646" spans="26:27" x14ac:dyDescent="0.3">
      <c r="Z646" s="68" t="str">
        <f>EXACTAS!P662</f>
        <v/>
      </c>
      <c r="AA646" s="68" t="str">
        <f>WIN!W659</f>
        <v/>
      </c>
    </row>
    <row r="647" spans="26:27" x14ac:dyDescent="0.3">
      <c r="Z647" s="68" t="str">
        <f>EXACTAS!P663</f>
        <v/>
      </c>
      <c r="AA647" s="68" t="str">
        <f>WIN!W660</f>
        <v/>
      </c>
    </row>
    <row r="648" spans="26:27" x14ac:dyDescent="0.3">
      <c r="Z648" s="68" t="str">
        <f>EXACTAS!P664</f>
        <v/>
      </c>
      <c r="AA648" s="68" t="str">
        <f>WIN!W661</f>
        <v/>
      </c>
    </row>
    <row r="649" spans="26:27" x14ac:dyDescent="0.3">
      <c r="Z649" s="68" t="str">
        <f>EXACTAS!P665</f>
        <v/>
      </c>
      <c r="AA649" s="68" t="str">
        <f>WIN!W662</f>
        <v/>
      </c>
    </row>
    <row r="650" spans="26:27" x14ac:dyDescent="0.3">
      <c r="Z650" s="68" t="str">
        <f>EXACTAS!P666</f>
        <v/>
      </c>
      <c r="AA650" s="68" t="str">
        <f>WIN!W663</f>
        <v/>
      </c>
    </row>
    <row r="651" spans="26:27" x14ac:dyDescent="0.3">
      <c r="Z651" s="68" t="str">
        <f>EXACTAS!P667</f>
        <v/>
      </c>
      <c r="AA651" s="68" t="str">
        <f>WIN!W664</f>
        <v/>
      </c>
    </row>
    <row r="652" spans="26:27" x14ac:dyDescent="0.3">
      <c r="Z652" s="68" t="str">
        <f>EXACTAS!P668</f>
        <v/>
      </c>
      <c r="AA652" s="68" t="str">
        <f>WIN!W665</f>
        <v/>
      </c>
    </row>
    <row r="653" spans="26:27" x14ac:dyDescent="0.3">
      <c r="Z653" s="68" t="str">
        <f>EXACTAS!P669</f>
        <v/>
      </c>
      <c r="AA653" s="68" t="str">
        <f>WIN!W666</f>
        <v/>
      </c>
    </row>
    <row r="654" spans="26:27" x14ac:dyDescent="0.3">
      <c r="Z654" s="68" t="str">
        <f>EXACTAS!P670</f>
        <v/>
      </c>
      <c r="AA654" s="68" t="str">
        <f>WIN!W667</f>
        <v/>
      </c>
    </row>
    <row r="655" spans="26:27" x14ac:dyDescent="0.3">
      <c r="Z655" s="68" t="str">
        <f>EXACTAS!P671</f>
        <v/>
      </c>
      <c r="AA655" s="68" t="str">
        <f>WIN!W668</f>
        <v/>
      </c>
    </row>
    <row r="656" spans="26:27" x14ac:dyDescent="0.3">
      <c r="Z656" s="68" t="str">
        <f>EXACTAS!P672</f>
        <v/>
      </c>
      <c r="AA656" s="68" t="str">
        <f>WIN!W669</f>
        <v/>
      </c>
    </row>
    <row r="657" spans="26:27" x14ac:dyDescent="0.3">
      <c r="Z657" s="68" t="str">
        <f>EXACTAS!P673</f>
        <v/>
      </c>
      <c r="AA657" s="68" t="str">
        <f>WIN!W670</f>
        <v/>
      </c>
    </row>
    <row r="658" spans="26:27" x14ac:dyDescent="0.3">
      <c r="Z658" s="68" t="str">
        <f>EXACTAS!P674</f>
        <v/>
      </c>
      <c r="AA658" s="68" t="str">
        <f>WIN!W671</f>
        <v/>
      </c>
    </row>
    <row r="659" spans="26:27" x14ac:dyDescent="0.3">
      <c r="Z659" s="68" t="str">
        <f>EXACTAS!P675</f>
        <v/>
      </c>
      <c r="AA659" s="68" t="str">
        <f>WIN!W672</f>
        <v/>
      </c>
    </row>
    <row r="660" spans="26:27" x14ac:dyDescent="0.3">
      <c r="Z660" s="68" t="str">
        <f>EXACTAS!P676</f>
        <v/>
      </c>
      <c r="AA660" s="68" t="str">
        <f>WIN!W673</f>
        <v/>
      </c>
    </row>
    <row r="661" spans="26:27" x14ac:dyDescent="0.3">
      <c r="Z661" s="68" t="str">
        <f>EXACTAS!P677</f>
        <v/>
      </c>
      <c r="AA661" s="68" t="str">
        <f>WIN!W674</f>
        <v/>
      </c>
    </row>
    <row r="662" spans="26:27" x14ac:dyDescent="0.3">
      <c r="Z662" s="68" t="str">
        <f>EXACTAS!P678</f>
        <v/>
      </c>
      <c r="AA662" s="68" t="str">
        <f>WIN!W675</f>
        <v/>
      </c>
    </row>
    <row r="663" spans="26:27" x14ac:dyDescent="0.3">
      <c r="Z663" s="68" t="str">
        <f>EXACTAS!P679</f>
        <v/>
      </c>
      <c r="AA663" s="68" t="str">
        <f>WIN!W676</f>
        <v/>
      </c>
    </row>
    <row r="664" spans="26:27" x14ac:dyDescent="0.3">
      <c r="Z664" s="68" t="str">
        <f>EXACTAS!P680</f>
        <v/>
      </c>
      <c r="AA664" s="68" t="str">
        <f>WIN!W677</f>
        <v/>
      </c>
    </row>
    <row r="665" spans="26:27" x14ac:dyDescent="0.3">
      <c r="Z665" s="68" t="str">
        <f>EXACTAS!P681</f>
        <v/>
      </c>
      <c r="AA665" s="68" t="str">
        <f>WIN!W678</f>
        <v/>
      </c>
    </row>
    <row r="666" spans="26:27" x14ac:dyDescent="0.3">
      <c r="Z666" s="68" t="str">
        <f>EXACTAS!P682</f>
        <v/>
      </c>
      <c r="AA666" s="68" t="str">
        <f>WIN!W679</f>
        <v/>
      </c>
    </row>
    <row r="667" spans="26:27" x14ac:dyDescent="0.3">
      <c r="Z667" s="68" t="str">
        <f>EXACTAS!P683</f>
        <v/>
      </c>
      <c r="AA667" s="68" t="str">
        <f>WIN!W680</f>
        <v/>
      </c>
    </row>
    <row r="668" spans="26:27" x14ac:dyDescent="0.3">
      <c r="Z668" s="68" t="str">
        <f>EXACTAS!P684</f>
        <v/>
      </c>
      <c r="AA668" s="68" t="str">
        <f>WIN!W681</f>
        <v/>
      </c>
    </row>
    <row r="669" spans="26:27" x14ac:dyDescent="0.3">
      <c r="Z669" s="68" t="str">
        <f>EXACTAS!P685</f>
        <v/>
      </c>
      <c r="AA669" s="68" t="str">
        <f>WIN!W682</f>
        <v/>
      </c>
    </row>
    <row r="670" spans="26:27" x14ac:dyDescent="0.3">
      <c r="Z670" s="68" t="str">
        <f>EXACTAS!P686</f>
        <v/>
      </c>
      <c r="AA670" s="68" t="str">
        <f>WIN!W683</f>
        <v/>
      </c>
    </row>
    <row r="671" spans="26:27" x14ac:dyDescent="0.3">
      <c r="Z671" s="68" t="str">
        <f>EXACTAS!P687</f>
        <v/>
      </c>
      <c r="AA671" s="68" t="str">
        <f>WIN!W684</f>
        <v/>
      </c>
    </row>
    <row r="672" spans="26:27" x14ac:dyDescent="0.3">
      <c r="Z672" s="68" t="str">
        <f>EXACTAS!P688</f>
        <v/>
      </c>
      <c r="AA672" s="68" t="str">
        <f>WIN!W685</f>
        <v/>
      </c>
    </row>
    <row r="673" spans="26:27" x14ac:dyDescent="0.3">
      <c r="Z673" s="68" t="str">
        <f>EXACTAS!P689</f>
        <v/>
      </c>
      <c r="AA673" s="68" t="str">
        <f>WIN!W686</f>
        <v/>
      </c>
    </row>
    <row r="674" spans="26:27" x14ac:dyDescent="0.3">
      <c r="Z674" s="68" t="str">
        <f>EXACTAS!P690</f>
        <v/>
      </c>
      <c r="AA674" s="68" t="str">
        <f>WIN!W687</f>
        <v/>
      </c>
    </row>
    <row r="675" spans="26:27" x14ac:dyDescent="0.3">
      <c r="Z675" s="68" t="str">
        <f>EXACTAS!P691</f>
        <v/>
      </c>
      <c r="AA675" s="68" t="str">
        <f>WIN!W688</f>
        <v/>
      </c>
    </row>
    <row r="676" spans="26:27" x14ac:dyDescent="0.3">
      <c r="Z676" s="68" t="str">
        <f>EXACTAS!P692</f>
        <v/>
      </c>
      <c r="AA676" s="68" t="str">
        <f>WIN!W689</f>
        <v/>
      </c>
    </row>
    <row r="677" spans="26:27" x14ac:dyDescent="0.3">
      <c r="Z677" s="68" t="str">
        <f>EXACTAS!P693</f>
        <v/>
      </c>
      <c r="AA677" s="68" t="str">
        <f>WIN!W690</f>
        <v/>
      </c>
    </row>
    <row r="678" spans="26:27" x14ac:dyDescent="0.3">
      <c r="Z678" s="68" t="str">
        <f>EXACTAS!P694</f>
        <v/>
      </c>
      <c r="AA678" s="68" t="str">
        <f>WIN!W691</f>
        <v/>
      </c>
    </row>
    <row r="679" spans="26:27" x14ac:dyDescent="0.3">
      <c r="Z679" s="68" t="str">
        <f>EXACTAS!P695</f>
        <v/>
      </c>
      <c r="AA679" s="68" t="str">
        <f>WIN!W692</f>
        <v/>
      </c>
    </row>
    <row r="680" spans="26:27" x14ac:dyDescent="0.3">
      <c r="Z680" s="68" t="str">
        <f>EXACTAS!P696</f>
        <v/>
      </c>
      <c r="AA680" s="68" t="str">
        <f>WIN!W693</f>
        <v/>
      </c>
    </row>
    <row r="681" spans="26:27" x14ac:dyDescent="0.3">
      <c r="Z681" s="68" t="str">
        <f>EXACTAS!P697</f>
        <v/>
      </c>
      <c r="AA681" s="68" t="str">
        <f>WIN!W694</f>
        <v/>
      </c>
    </row>
    <row r="682" spans="26:27" x14ac:dyDescent="0.3">
      <c r="Z682" s="68" t="str">
        <f>EXACTAS!P698</f>
        <v/>
      </c>
      <c r="AA682" s="68" t="str">
        <f>WIN!W695</f>
        <v/>
      </c>
    </row>
    <row r="683" spans="26:27" x14ac:dyDescent="0.3">
      <c r="Z683" s="68" t="str">
        <f>EXACTAS!P699</f>
        <v/>
      </c>
      <c r="AA683" s="68" t="str">
        <f>WIN!W696</f>
        <v/>
      </c>
    </row>
    <row r="684" spans="26:27" x14ac:dyDescent="0.3">
      <c r="Z684" s="68" t="str">
        <f>EXACTAS!P700</f>
        <v/>
      </c>
      <c r="AA684" s="68" t="str">
        <f>WIN!W697</f>
        <v/>
      </c>
    </row>
    <row r="685" spans="26:27" x14ac:dyDescent="0.3">
      <c r="Z685" s="68" t="str">
        <f>EXACTAS!P701</f>
        <v/>
      </c>
      <c r="AA685" s="68" t="str">
        <f>WIN!W698</f>
        <v/>
      </c>
    </row>
    <row r="686" spans="26:27" x14ac:dyDescent="0.3">
      <c r="Z686" s="68" t="str">
        <f>EXACTAS!P702</f>
        <v/>
      </c>
      <c r="AA686" s="68" t="str">
        <f>WIN!W699</f>
        <v/>
      </c>
    </row>
    <row r="687" spans="26:27" x14ac:dyDescent="0.3">
      <c r="Z687" s="68" t="str">
        <f>EXACTAS!P703</f>
        <v/>
      </c>
      <c r="AA687" s="68" t="str">
        <f>WIN!W700</f>
        <v/>
      </c>
    </row>
    <row r="688" spans="26:27" x14ac:dyDescent="0.3">
      <c r="Z688" s="68" t="str">
        <f>EXACTAS!P704</f>
        <v/>
      </c>
      <c r="AA688" s="68" t="str">
        <f>WIN!W701</f>
        <v/>
      </c>
    </row>
    <row r="689" spans="26:27" x14ac:dyDescent="0.3">
      <c r="Z689" s="68" t="str">
        <f>EXACTAS!P705</f>
        <v/>
      </c>
      <c r="AA689" s="68" t="str">
        <f>WIN!W702</f>
        <v/>
      </c>
    </row>
    <row r="690" spans="26:27" x14ac:dyDescent="0.3">
      <c r="Z690" s="68" t="str">
        <f>EXACTAS!P706</f>
        <v/>
      </c>
      <c r="AA690" s="68" t="str">
        <f>WIN!W703</f>
        <v/>
      </c>
    </row>
    <row r="691" spans="26:27" x14ac:dyDescent="0.3">
      <c r="Z691" s="68" t="str">
        <f>EXACTAS!P707</f>
        <v/>
      </c>
      <c r="AA691" s="68" t="str">
        <f>WIN!W704</f>
        <v/>
      </c>
    </row>
    <row r="692" spans="26:27" x14ac:dyDescent="0.3">
      <c r="Z692" s="68" t="str">
        <f>EXACTAS!P708</f>
        <v/>
      </c>
      <c r="AA692" s="68" t="str">
        <f>WIN!W705</f>
        <v/>
      </c>
    </row>
    <row r="693" spans="26:27" x14ac:dyDescent="0.3">
      <c r="Z693" s="68" t="str">
        <f>EXACTAS!P709</f>
        <v/>
      </c>
      <c r="AA693" s="68" t="str">
        <f>WIN!W706</f>
        <v/>
      </c>
    </row>
    <row r="694" spans="26:27" x14ac:dyDescent="0.3">
      <c r="Z694" s="68" t="str">
        <f>EXACTAS!P710</f>
        <v/>
      </c>
      <c r="AA694" s="68" t="str">
        <f>WIN!W707</f>
        <v/>
      </c>
    </row>
    <row r="695" spans="26:27" x14ac:dyDescent="0.3">
      <c r="Z695" s="68" t="str">
        <f>EXACTAS!P711</f>
        <v/>
      </c>
      <c r="AA695" s="68" t="str">
        <f>WIN!W708</f>
        <v/>
      </c>
    </row>
    <row r="696" spans="26:27" x14ac:dyDescent="0.3">
      <c r="Z696" s="68" t="str">
        <f>EXACTAS!P712</f>
        <v/>
      </c>
      <c r="AA696" s="68" t="str">
        <f>WIN!W709</f>
        <v/>
      </c>
    </row>
    <row r="697" spans="26:27" x14ac:dyDescent="0.3">
      <c r="Z697" s="68" t="str">
        <f>EXACTAS!P713</f>
        <v/>
      </c>
      <c r="AA697" s="68" t="str">
        <f>WIN!W710</f>
        <v/>
      </c>
    </row>
    <row r="698" spans="26:27" x14ac:dyDescent="0.3">
      <c r="Z698" s="68" t="str">
        <f>EXACTAS!P714</f>
        <v/>
      </c>
      <c r="AA698" s="68" t="str">
        <f>WIN!W711</f>
        <v/>
      </c>
    </row>
    <row r="699" spans="26:27" x14ac:dyDescent="0.3">
      <c r="Z699" s="68" t="str">
        <f>EXACTAS!P715</f>
        <v/>
      </c>
      <c r="AA699" s="68" t="str">
        <f>WIN!W712</f>
        <v/>
      </c>
    </row>
    <row r="700" spans="26:27" x14ac:dyDescent="0.3">
      <c r="Z700" s="68" t="str">
        <f>EXACTAS!P716</f>
        <v/>
      </c>
      <c r="AA700" s="68" t="str">
        <f>WIN!W713</f>
        <v/>
      </c>
    </row>
    <row r="701" spans="26:27" x14ac:dyDescent="0.3">
      <c r="Z701" s="68" t="str">
        <f>EXACTAS!P717</f>
        <v/>
      </c>
      <c r="AA701" s="68" t="str">
        <f>WIN!W714</f>
        <v/>
      </c>
    </row>
    <row r="702" spans="26:27" x14ac:dyDescent="0.3">
      <c r="Z702" s="68" t="str">
        <f>EXACTAS!P718</f>
        <v/>
      </c>
      <c r="AA702" s="68" t="str">
        <f>WIN!W715</f>
        <v/>
      </c>
    </row>
    <row r="703" spans="26:27" x14ac:dyDescent="0.3">
      <c r="Z703" s="68" t="str">
        <f>EXACTAS!P719</f>
        <v/>
      </c>
      <c r="AA703" s="68" t="str">
        <f>WIN!W716</f>
        <v/>
      </c>
    </row>
    <row r="704" spans="26:27" x14ac:dyDescent="0.3">
      <c r="Z704" s="68" t="str">
        <f>EXACTAS!P720</f>
        <v/>
      </c>
      <c r="AA704" s="68" t="str">
        <f>WIN!W717</f>
        <v/>
      </c>
    </row>
    <row r="705" spans="26:27" x14ac:dyDescent="0.3">
      <c r="Z705" s="68" t="str">
        <f>EXACTAS!P721</f>
        <v/>
      </c>
      <c r="AA705" s="68" t="str">
        <f>WIN!W718</f>
        <v/>
      </c>
    </row>
    <row r="706" spans="26:27" x14ac:dyDescent="0.3">
      <c r="Z706" s="68" t="str">
        <f>EXACTAS!P722</f>
        <v/>
      </c>
      <c r="AA706" s="68" t="str">
        <f>WIN!W719</f>
        <v/>
      </c>
    </row>
    <row r="707" spans="26:27" x14ac:dyDescent="0.3">
      <c r="Z707" s="68" t="str">
        <f>EXACTAS!P723</f>
        <v/>
      </c>
      <c r="AA707" s="68" t="str">
        <f>WIN!W720</f>
        <v/>
      </c>
    </row>
    <row r="708" spans="26:27" x14ac:dyDescent="0.3">
      <c r="Z708" s="68" t="str">
        <f>EXACTAS!P724</f>
        <v/>
      </c>
      <c r="AA708" s="68" t="str">
        <f>WIN!W721</f>
        <v/>
      </c>
    </row>
    <row r="709" spans="26:27" x14ac:dyDescent="0.3">
      <c r="Z709" s="68" t="str">
        <f>EXACTAS!P725</f>
        <v/>
      </c>
      <c r="AA709" s="68" t="str">
        <f>WIN!W722</f>
        <v/>
      </c>
    </row>
    <row r="710" spans="26:27" x14ac:dyDescent="0.3">
      <c r="Z710" s="68" t="str">
        <f>EXACTAS!P726</f>
        <v/>
      </c>
      <c r="AA710" s="68" t="str">
        <f>WIN!W723</f>
        <v/>
      </c>
    </row>
    <row r="711" spans="26:27" x14ac:dyDescent="0.3">
      <c r="Z711" s="68" t="str">
        <f>EXACTAS!P727</f>
        <v/>
      </c>
      <c r="AA711" s="68" t="str">
        <f>WIN!W724</f>
        <v/>
      </c>
    </row>
    <row r="712" spans="26:27" x14ac:dyDescent="0.3">
      <c r="Z712" s="68" t="str">
        <f>EXACTAS!P728</f>
        <v/>
      </c>
      <c r="AA712" s="68" t="str">
        <f>WIN!W725</f>
        <v/>
      </c>
    </row>
    <row r="713" spans="26:27" x14ac:dyDescent="0.3">
      <c r="Z713" s="68" t="str">
        <f>EXACTAS!P729</f>
        <v/>
      </c>
      <c r="AA713" s="68" t="str">
        <f>WIN!W726</f>
        <v/>
      </c>
    </row>
    <row r="714" spans="26:27" x14ac:dyDescent="0.3">
      <c r="Z714" s="68" t="str">
        <f>EXACTAS!P730</f>
        <v/>
      </c>
      <c r="AA714" s="68" t="str">
        <f>WIN!W727</f>
        <v/>
      </c>
    </row>
    <row r="715" spans="26:27" x14ac:dyDescent="0.3">
      <c r="Z715" s="68" t="str">
        <f>EXACTAS!P731</f>
        <v/>
      </c>
      <c r="AA715" s="68" t="str">
        <f>WIN!W728</f>
        <v/>
      </c>
    </row>
    <row r="716" spans="26:27" x14ac:dyDescent="0.3">
      <c r="Z716" s="68" t="str">
        <f>EXACTAS!P732</f>
        <v/>
      </c>
      <c r="AA716" s="68" t="str">
        <f>WIN!W729</f>
        <v/>
      </c>
    </row>
    <row r="717" spans="26:27" x14ac:dyDescent="0.3">
      <c r="Z717" s="68" t="str">
        <f>EXACTAS!P733</f>
        <v/>
      </c>
      <c r="AA717" s="68" t="str">
        <f>WIN!W730</f>
        <v/>
      </c>
    </row>
    <row r="718" spans="26:27" x14ac:dyDescent="0.3">
      <c r="Z718" s="68" t="str">
        <f>EXACTAS!P734</f>
        <v/>
      </c>
      <c r="AA718" s="68" t="str">
        <f>WIN!W731</f>
        <v/>
      </c>
    </row>
    <row r="719" spans="26:27" x14ac:dyDescent="0.3">
      <c r="Z719" s="68" t="str">
        <f>EXACTAS!P735</f>
        <v/>
      </c>
      <c r="AA719" s="68" t="str">
        <f>WIN!W732</f>
        <v/>
      </c>
    </row>
    <row r="720" spans="26:27" x14ac:dyDescent="0.3">
      <c r="Z720" s="68" t="str">
        <f>EXACTAS!P736</f>
        <v/>
      </c>
      <c r="AA720" s="68" t="str">
        <f>WIN!W733</f>
        <v/>
      </c>
    </row>
    <row r="721" spans="26:27" x14ac:dyDescent="0.3">
      <c r="Z721" s="68" t="str">
        <f>EXACTAS!P737</f>
        <v/>
      </c>
      <c r="AA721" s="68" t="str">
        <f>WIN!W734</f>
        <v/>
      </c>
    </row>
    <row r="722" spans="26:27" x14ac:dyDescent="0.3">
      <c r="Z722" s="68" t="str">
        <f>EXACTAS!P738</f>
        <v/>
      </c>
      <c r="AA722" s="68" t="str">
        <f>WIN!W735</f>
        <v/>
      </c>
    </row>
    <row r="723" spans="26:27" x14ac:dyDescent="0.3">
      <c r="Z723" s="68" t="str">
        <f>EXACTAS!P739</f>
        <v/>
      </c>
      <c r="AA723" s="68" t="str">
        <f>WIN!W736</f>
        <v/>
      </c>
    </row>
    <row r="724" spans="26:27" x14ac:dyDescent="0.3">
      <c r="Z724" s="68" t="str">
        <f>EXACTAS!P740</f>
        <v/>
      </c>
      <c r="AA724" s="68" t="str">
        <f>WIN!W737</f>
        <v/>
      </c>
    </row>
    <row r="725" spans="26:27" x14ac:dyDescent="0.3">
      <c r="Z725" s="68" t="str">
        <f>EXACTAS!P741</f>
        <v/>
      </c>
      <c r="AA725" s="68" t="str">
        <f>WIN!W738</f>
        <v/>
      </c>
    </row>
    <row r="726" spans="26:27" x14ac:dyDescent="0.3">
      <c r="Z726" s="68" t="str">
        <f>EXACTAS!P742</f>
        <v/>
      </c>
      <c r="AA726" s="68" t="str">
        <f>WIN!W739</f>
        <v/>
      </c>
    </row>
    <row r="727" spans="26:27" x14ac:dyDescent="0.3">
      <c r="Z727" s="68" t="str">
        <f>EXACTAS!P743</f>
        <v/>
      </c>
      <c r="AA727" s="68" t="str">
        <f>WIN!W740</f>
        <v/>
      </c>
    </row>
    <row r="728" spans="26:27" x14ac:dyDescent="0.3">
      <c r="Z728" s="68" t="str">
        <f>EXACTAS!P744</f>
        <v/>
      </c>
      <c r="AA728" s="68" t="str">
        <f>WIN!W741</f>
        <v/>
      </c>
    </row>
    <row r="729" spans="26:27" x14ac:dyDescent="0.3">
      <c r="Z729" s="68" t="str">
        <f>EXACTAS!P745</f>
        <v/>
      </c>
      <c r="AA729" s="68" t="str">
        <f>WIN!W742</f>
        <v/>
      </c>
    </row>
    <row r="730" spans="26:27" x14ac:dyDescent="0.3">
      <c r="Z730" s="68" t="str">
        <f>EXACTAS!P746</f>
        <v/>
      </c>
      <c r="AA730" s="68" t="str">
        <f>WIN!W743</f>
        <v/>
      </c>
    </row>
    <row r="731" spans="26:27" x14ac:dyDescent="0.3">
      <c r="Z731" s="68" t="str">
        <f>EXACTAS!P747</f>
        <v/>
      </c>
      <c r="AA731" s="68" t="str">
        <f>WIN!W744</f>
        <v/>
      </c>
    </row>
    <row r="732" spans="26:27" x14ac:dyDescent="0.3">
      <c r="Z732" s="68" t="str">
        <f>EXACTAS!P748</f>
        <v/>
      </c>
      <c r="AA732" s="68" t="str">
        <f>WIN!W745</f>
        <v/>
      </c>
    </row>
    <row r="733" spans="26:27" x14ac:dyDescent="0.3">
      <c r="Z733" s="68" t="str">
        <f>EXACTAS!P749</f>
        <v/>
      </c>
      <c r="AA733" s="68" t="str">
        <f>WIN!W746</f>
        <v/>
      </c>
    </row>
    <row r="734" spans="26:27" x14ac:dyDescent="0.3">
      <c r="Z734" s="68" t="str">
        <f>EXACTAS!P750</f>
        <v/>
      </c>
      <c r="AA734" s="68" t="str">
        <f>WIN!W747</f>
        <v/>
      </c>
    </row>
    <row r="735" spans="26:27" x14ac:dyDescent="0.3">
      <c r="Z735" s="68" t="str">
        <f>EXACTAS!P751</f>
        <v/>
      </c>
      <c r="AA735" s="68" t="str">
        <f>WIN!W748</f>
        <v/>
      </c>
    </row>
    <row r="736" spans="26:27" x14ac:dyDescent="0.3">
      <c r="Z736" s="68" t="str">
        <f>EXACTAS!P752</f>
        <v/>
      </c>
      <c r="AA736" s="68" t="str">
        <f>WIN!W749</f>
        <v/>
      </c>
    </row>
    <row r="737" spans="26:27" x14ac:dyDescent="0.3">
      <c r="Z737" s="68" t="str">
        <f>EXACTAS!P753</f>
        <v/>
      </c>
      <c r="AA737" s="68" t="str">
        <f>WIN!W750</f>
        <v/>
      </c>
    </row>
    <row r="738" spans="26:27" x14ac:dyDescent="0.3">
      <c r="Z738" s="68" t="str">
        <f>EXACTAS!P754</f>
        <v/>
      </c>
      <c r="AA738" s="68" t="str">
        <f>WIN!W751</f>
        <v/>
      </c>
    </row>
    <row r="739" spans="26:27" x14ac:dyDescent="0.3">
      <c r="Z739" s="68" t="str">
        <f>EXACTAS!P755</f>
        <v/>
      </c>
      <c r="AA739" s="68" t="str">
        <f>WIN!W752</f>
        <v/>
      </c>
    </row>
    <row r="740" spans="26:27" x14ac:dyDescent="0.3">
      <c r="Z740" s="68" t="str">
        <f>EXACTAS!P756</f>
        <v/>
      </c>
      <c r="AA740" s="68" t="str">
        <f>WIN!W753</f>
        <v/>
      </c>
    </row>
    <row r="741" spans="26:27" x14ac:dyDescent="0.3">
      <c r="Z741" s="68" t="str">
        <f>EXACTAS!P757</f>
        <v/>
      </c>
      <c r="AA741" s="68" t="str">
        <f>WIN!W754</f>
        <v/>
      </c>
    </row>
    <row r="742" spans="26:27" x14ac:dyDescent="0.3">
      <c r="Z742" s="68" t="str">
        <f>EXACTAS!P758</f>
        <v/>
      </c>
      <c r="AA742" s="68" t="str">
        <f>WIN!W755</f>
        <v/>
      </c>
    </row>
    <row r="743" spans="26:27" x14ac:dyDescent="0.3">
      <c r="Z743" s="68" t="str">
        <f>EXACTAS!P759</f>
        <v/>
      </c>
      <c r="AA743" s="68" t="str">
        <f>WIN!W756</f>
        <v/>
      </c>
    </row>
    <row r="744" spans="26:27" x14ac:dyDescent="0.3">
      <c r="Z744" s="68" t="str">
        <f>EXACTAS!P760</f>
        <v/>
      </c>
      <c r="AA744" s="68" t="str">
        <f>WIN!W757</f>
        <v/>
      </c>
    </row>
    <row r="745" spans="26:27" x14ac:dyDescent="0.3">
      <c r="Z745" s="68" t="str">
        <f>EXACTAS!P761</f>
        <v/>
      </c>
      <c r="AA745" s="68" t="str">
        <f>WIN!W758</f>
        <v/>
      </c>
    </row>
    <row r="746" spans="26:27" x14ac:dyDescent="0.3">
      <c r="Z746" s="68" t="str">
        <f>EXACTAS!P762</f>
        <v/>
      </c>
      <c r="AA746" s="68" t="str">
        <f>WIN!W759</f>
        <v/>
      </c>
    </row>
    <row r="747" spans="26:27" x14ac:dyDescent="0.3">
      <c r="Z747" s="68" t="str">
        <f>EXACTAS!P763</f>
        <v/>
      </c>
      <c r="AA747" s="68" t="str">
        <f>WIN!W760</f>
        <v/>
      </c>
    </row>
    <row r="748" spans="26:27" x14ac:dyDescent="0.3">
      <c r="Z748" s="68" t="str">
        <f>EXACTAS!P764</f>
        <v/>
      </c>
      <c r="AA748" s="68" t="str">
        <f>WIN!W761</f>
        <v/>
      </c>
    </row>
    <row r="749" spans="26:27" x14ac:dyDescent="0.3">
      <c r="Z749" s="68" t="str">
        <f>EXACTAS!P765</f>
        <v/>
      </c>
      <c r="AA749" s="68" t="str">
        <f>WIN!W762</f>
        <v/>
      </c>
    </row>
    <row r="750" spans="26:27" x14ac:dyDescent="0.3">
      <c r="Z750" s="68" t="str">
        <f>EXACTAS!P766</f>
        <v/>
      </c>
      <c r="AA750" s="68" t="str">
        <f>WIN!W763</f>
        <v/>
      </c>
    </row>
    <row r="751" spans="26:27" x14ac:dyDescent="0.3">
      <c r="Z751" s="68" t="str">
        <f>EXACTAS!P767</f>
        <v/>
      </c>
      <c r="AA751" s="68" t="str">
        <f>WIN!W764</f>
        <v/>
      </c>
    </row>
    <row r="752" spans="26:27" x14ac:dyDescent="0.3">
      <c r="Z752" s="68" t="str">
        <f>EXACTAS!P768</f>
        <v/>
      </c>
      <c r="AA752" s="68" t="str">
        <f>WIN!W765</f>
        <v/>
      </c>
    </row>
    <row r="753" spans="26:27" x14ac:dyDescent="0.3">
      <c r="Z753" s="68" t="str">
        <f>EXACTAS!P769</f>
        <v/>
      </c>
      <c r="AA753" s="68" t="str">
        <f>WIN!W766</f>
        <v/>
      </c>
    </row>
    <row r="754" spans="26:27" x14ac:dyDescent="0.3">
      <c r="Z754" s="68" t="str">
        <f>EXACTAS!P770</f>
        <v/>
      </c>
      <c r="AA754" s="68" t="str">
        <f>WIN!W767</f>
        <v/>
      </c>
    </row>
    <row r="755" spans="26:27" x14ac:dyDescent="0.3">
      <c r="Z755" s="68" t="str">
        <f>EXACTAS!P771</f>
        <v/>
      </c>
      <c r="AA755" s="68" t="str">
        <f>WIN!W768</f>
        <v/>
      </c>
    </row>
    <row r="756" spans="26:27" x14ac:dyDescent="0.3">
      <c r="Z756" s="68" t="str">
        <f>EXACTAS!P772</f>
        <v/>
      </c>
      <c r="AA756" s="68" t="str">
        <f>WIN!W769</f>
        <v/>
      </c>
    </row>
    <row r="757" spans="26:27" x14ac:dyDescent="0.3">
      <c r="Z757" s="68" t="str">
        <f>EXACTAS!P773</f>
        <v/>
      </c>
      <c r="AA757" s="68" t="str">
        <f>WIN!W770</f>
        <v/>
      </c>
    </row>
    <row r="758" spans="26:27" x14ac:dyDescent="0.3">
      <c r="Z758" s="68" t="str">
        <f>EXACTAS!P774</f>
        <v/>
      </c>
      <c r="AA758" s="68" t="str">
        <f>WIN!W771</f>
        <v/>
      </c>
    </row>
    <row r="759" spans="26:27" x14ac:dyDescent="0.3">
      <c r="Z759" s="68" t="str">
        <f>EXACTAS!P775</f>
        <v/>
      </c>
      <c r="AA759" s="68" t="str">
        <f>WIN!W772</f>
        <v/>
      </c>
    </row>
    <row r="760" spans="26:27" x14ac:dyDescent="0.3">
      <c r="Z760" s="68" t="str">
        <f>EXACTAS!P776</f>
        <v/>
      </c>
      <c r="AA760" s="68" t="str">
        <f>WIN!W773</f>
        <v/>
      </c>
    </row>
    <row r="761" spans="26:27" x14ac:dyDescent="0.3">
      <c r="Z761" s="68" t="str">
        <f>EXACTAS!P777</f>
        <v/>
      </c>
      <c r="AA761" s="68" t="str">
        <f>WIN!W774</f>
        <v/>
      </c>
    </row>
    <row r="762" spans="26:27" x14ac:dyDescent="0.3">
      <c r="Z762" s="68" t="str">
        <f>EXACTAS!P778</f>
        <v/>
      </c>
      <c r="AA762" s="68" t="str">
        <f>WIN!W775</f>
        <v/>
      </c>
    </row>
    <row r="763" spans="26:27" x14ac:dyDescent="0.3">
      <c r="Z763" s="68" t="str">
        <f>EXACTAS!P779</f>
        <v/>
      </c>
      <c r="AA763" s="68" t="str">
        <f>WIN!W776</f>
        <v/>
      </c>
    </row>
    <row r="764" spans="26:27" x14ac:dyDescent="0.3">
      <c r="Z764" s="68" t="str">
        <f>EXACTAS!P780</f>
        <v/>
      </c>
      <c r="AA764" s="68" t="str">
        <f>WIN!W777</f>
        <v/>
      </c>
    </row>
    <row r="765" spans="26:27" x14ac:dyDescent="0.3">
      <c r="Z765" s="68" t="str">
        <f>EXACTAS!P781</f>
        <v/>
      </c>
      <c r="AA765" s="68" t="str">
        <f>WIN!W778</f>
        <v/>
      </c>
    </row>
    <row r="766" spans="26:27" x14ac:dyDescent="0.3">
      <c r="Z766" s="68" t="str">
        <f>EXACTAS!P782</f>
        <v/>
      </c>
      <c r="AA766" s="68" t="str">
        <f>WIN!W779</f>
        <v/>
      </c>
    </row>
    <row r="767" spans="26:27" x14ac:dyDescent="0.3">
      <c r="Z767" s="68" t="str">
        <f>EXACTAS!P783</f>
        <v/>
      </c>
      <c r="AA767" s="68" t="str">
        <f>WIN!W780</f>
        <v/>
      </c>
    </row>
    <row r="768" spans="26:27" x14ac:dyDescent="0.3">
      <c r="Z768" s="68" t="str">
        <f>EXACTAS!P784</f>
        <v/>
      </c>
      <c r="AA768" s="68" t="str">
        <f>WIN!W781</f>
        <v/>
      </c>
    </row>
    <row r="769" spans="26:27" x14ac:dyDescent="0.3">
      <c r="Z769" s="68" t="str">
        <f>EXACTAS!P785</f>
        <v/>
      </c>
      <c r="AA769" s="68" t="str">
        <f>WIN!W782</f>
        <v/>
      </c>
    </row>
    <row r="770" spans="26:27" x14ac:dyDescent="0.3">
      <c r="Z770" s="68" t="str">
        <f>EXACTAS!P786</f>
        <v/>
      </c>
      <c r="AA770" s="68" t="str">
        <f>WIN!W783</f>
        <v/>
      </c>
    </row>
    <row r="771" spans="26:27" x14ac:dyDescent="0.3">
      <c r="Z771" s="68" t="str">
        <f>EXACTAS!P787</f>
        <v/>
      </c>
      <c r="AA771" s="68" t="str">
        <f>WIN!W784</f>
        <v/>
      </c>
    </row>
    <row r="772" spans="26:27" x14ac:dyDescent="0.3">
      <c r="Z772" s="68" t="str">
        <f>EXACTAS!P788</f>
        <v/>
      </c>
      <c r="AA772" s="68" t="str">
        <f>WIN!W785</f>
        <v/>
      </c>
    </row>
    <row r="773" spans="26:27" x14ac:dyDescent="0.3">
      <c r="Z773" s="68" t="str">
        <f>EXACTAS!P789</f>
        <v/>
      </c>
      <c r="AA773" s="68" t="str">
        <f>WIN!W786</f>
        <v/>
      </c>
    </row>
    <row r="774" spans="26:27" x14ac:dyDescent="0.3">
      <c r="Z774" s="68" t="str">
        <f>EXACTAS!P790</f>
        <v/>
      </c>
      <c r="AA774" s="68" t="str">
        <f>WIN!W787</f>
        <v/>
      </c>
    </row>
    <row r="775" spans="26:27" x14ac:dyDescent="0.3">
      <c r="Z775" s="68" t="str">
        <f>EXACTAS!P791</f>
        <v/>
      </c>
      <c r="AA775" s="68" t="str">
        <f>WIN!W788</f>
        <v/>
      </c>
    </row>
    <row r="776" spans="26:27" x14ac:dyDescent="0.3">
      <c r="Z776" s="68" t="str">
        <f>EXACTAS!P792</f>
        <v/>
      </c>
      <c r="AA776" s="68" t="str">
        <f>WIN!W789</f>
        <v/>
      </c>
    </row>
    <row r="777" spans="26:27" x14ac:dyDescent="0.3">
      <c r="Z777" s="68" t="str">
        <f>EXACTAS!P793</f>
        <v/>
      </c>
      <c r="AA777" s="68" t="str">
        <f>WIN!W790</f>
        <v/>
      </c>
    </row>
    <row r="778" spans="26:27" x14ac:dyDescent="0.3">
      <c r="Z778" s="68" t="str">
        <f>EXACTAS!P794</f>
        <v/>
      </c>
      <c r="AA778" s="68" t="str">
        <f>WIN!W791</f>
        <v/>
      </c>
    </row>
    <row r="779" spans="26:27" x14ac:dyDescent="0.3">
      <c r="Z779" s="68" t="str">
        <f>EXACTAS!P795</f>
        <v/>
      </c>
      <c r="AA779" s="68" t="str">
        <f>WIN!W792</f>
        <v/>
      </c>
    </row>
    <row r="780" spans="26:27" x14ac:dyDescent="0.3">
      <c r="Z780" s="68" t="str">
        <f>EXACTAS!P796</f>
        <v/>
      </c>
      <c r="AA780" s="68" t="str">
        <f>WIN!W793</f>
        <v/>
      </c>
    </row>
    <row r="781" spans="26:27" x14ac:dyDescent="0.3">
      <c r="Z781" s="68" t="str">
        <f>EXACTAS!P797</f>
        <v/>
      </c>
      <c r="AA781" s="68" t="str">
        <f>WIN!W794</f>
        <v/>
      </c>
    </row>
    <row r="782" spans="26:27" x14ac:dyDescent="0.3">
      <c r="Z782" s="68" t="str">
        <f>EXACTAS!P798</f>
        <v/>
      </c>
      <c r="AA782" s="68" t="str">
        <f>WIN!W795</f>
        <v/>
      </c>
    </row>
    <row r="783" spans="26:27" x14ac:dyDescent="0.3">
      <c r="Z783" s="68" t="str">
        <f>EXACTAS!P799</f>
        <v/>
      </c>
      <c r="AA783" s="68" t="str">
        <f>WIN!W796</f>
        <v/>
      </c>
    </row>
    <row r="784" spans="26:27" x14ac:dyDescent="0.3">
      <c r="Z784" s="68" t="str">
        <f>EXACTAS!P800</f>
        <v/>
      </c>
      <c r="AA784" s="68" t="str">
        <f>WIN!W797</f>
        <v/>
      </c>
    </row>
    <row r="785" spans="26:27" x14ac:dyDescent="0.3">
      <c r="Z785" s="68" t="str">
        <f>EXACTAS!P801</f>
        <v/>
      </c>
      <c r="AA785" s="68" t="str">
        <f>WIN!W798</f>
        <v/>
      </c>
    </row>
    <row r="786" spans="26:27" x14ac:dyDescent="0.3">
      <c r="Z786" s="68" t="str">
        <f>EXACTAS!P802</f>
        <v/>
      </c>
      <c r="AA786" s="68" t="str">
        <f>WIN!W799</f>
        <v/>
      </c>
    </row>
    <row r="787" spans="26:27" x14ac:dyDescent="0.3">
      <c r="Z787" s="68" t="str">
        <f>EXACTAS!P803</f>
        <v/>
      </c>
      <c r="AA787" s="68" t="str">
        <f>WIN!W800</f>
        <v/>
      </c>
    </row>
    <row r="788" spans="26:27" x14ac:dyDescent="0.3">
      <c r="Z788" s="68" t="str">
        <f>EXACTAS!P804</f>
        <v/>
      </c>
      <c r="AA788" s="68" t="str">
        <f>WIN!W801</f>
        <v/>
      </c>
    </row>
    <row r="789" spans="26:27" x14ac:dyDescent="0.3">
      <c r="Z789" s="68" t="str">
        <f>EXACTAS!P805</f>
        <v/>
      </c>
      <c r="AA789" s="68" t="str">
        <f>WIN!W802</f>
        <v/>
      </c>
    </row>
    <row r="790" spans="26:27" x14ac:dyDescent="0.3">
      <c r="Z790" s="68" t="str">
        <f>EXACTAS!P806</f>
        <v/>
      </c>
      <c r="AA790" s="68" t="str">
        <f>WIN!W803</f>
        <v/>
      </c>
    </row>
    <row r="791" spans="26:27" x14ac:dyDescent="0.3">
      <c r="Z791" s="68" t="str">
        <f>EXACTAS!P807</f>
        <v/>
      </c>
      <c r="AA791" s="68" t="str">
        <f>WIN!W804</f>
        <v/>
      </c>
    </row>
    <row r="792" spans="26:27" x14ac:dyDescent="0.3">
      <c r="Z792" s="68" t="str">
        <f>EXACTAS!P808</f>
        <v/>
      </c>
      <c r="AA792" s="68" t="str">
        <f>WIN!W805</f>
        <v/>
      </c>
    </row>
    <row r="793" spans="26:27" x14ac:dyDescent="0.3">
      <c r="Z793" s="68" t="str">
        <f>EXACTAS!P809</f>
        <v/>
      </c>
      <c r="AA793" s="68" t="str">
        <f>WIN!W806</f>
        <v/>
      </c>
    </row>
    <row r="794" spans="26:27" x14ac:dyDescent="0.3">
      <c r="Z794" s="68" t="str">
        <f>EXACTAS!P810</f>
        <v/>
      </c>
      <c r="AA794" s="68" t="str">
        <f>WIN!W807</f>
        <v/>
      </c>
    </row>
    <row r="795" spans="26:27" x14ac:dyDescent="0.3">
      <c r="Z795" s="68" t="str">
        <f>EXACTAS!P811</f>
        <v/>
      </c>
      <c r="AA795" s="68" t="str">
        <f>WIN!W808</f>
        <v/>
      </c>
    </row>
    <row r="796" spans="26:27" x14ac:dyDescent="0.3">
      <c r="Z796" s="68" t="str">
        <f>EXACTAS!P812</f>
        <v/>
      </c>
      <c r="AA796" s="68" t="str">
        <f>WIN!W809</f>
        <v/>
      </c>
    </row>
    <row r="797" spans="26:27" x14ac:dyDescent="0.3">
      <c r="Z797" s="68" t="str">
        <f>EXACTAS!P813</f>
        <v/>
      </c>
      <c r="AA797" s="68" t="str">
        <f>WIN!W810</f>
        <v/>
      </c>
    </row>
    <row r="798" spans="26:27" x14ac:dyDescent="0.3">
      <c r="Z798" s="68" t="str">
        <f>EXACTAS!P814</f>
        <v/>
      </c>
      <c r="AA798" s="68" t="str">
        <f>WIN!W811</f>
        <v/>
      </c>
    </row>
    <row r="799" spans="26:27" x14ac:dyDescent="0.3">
      <c r="Z799" s="68" t="str">
        <f>EXACTAS!P815</f>
        <v/>
      </c>
      <c r="AA799" s="68" t="str">
        <f>WIN!W812</f>
        <v/>
      </c>
    </row>
    <row r="800" spans="26:27" x14ac:dyDescent="0.3">
      <c r="Z800" s="68" t="str">
        <f>EXACTAS!P816</f>
        <v/>
      </c>
      <c r="AA800" s="68" t="str">
        <f>WIN!W813</f>
        <v/>
      </c>
    </row>
    <row r="801" spans="26:27" x14ac:dyDescent="0.3">
      <c r="Z801" s="68" t="str">
        <f>EXACTAS!P817</f>
        <v/>
      </c>
      <c r="AA801" s="68" t="str">
        <f>WIN!W814</f>
        <v/>
      </c>
    </row>
    <row r="802" spans="26:27" x14ac:dyDescent="0.3">
      <c r="Z802" s="68" t="str">
        <f>EXACTAS!P818</f>
        <v/>
      </c>
      <c r="AA802" s="68" t="str">
        <f>WIN!W815</f>
        <v/>
      </c>
    </row>
    <row r="803" spans="26:27" x14ac:dyDescent="0.3">
      <c r="Z803" s="68" t="str">
        <f>EXACTAS!P819</f>
        <v/>
      </c>
      <c r="AA803" s="68" t="str">
        <f>WIN!W816</f>
        <v/>
      </c>
    </row>
    <row r="804" spans="26:27" x14ac:dyDescent="0.3">
      <c r="Z804" s="68" t="str">
        <f>EXACTAS!P820</f>
        <v/>
      </c>
      <c r="AA804" s="68" t="str">
        <f>WIN!W817</f>
        <v/>
      </c>
    </row>
    <row r="805" spans="26:27" x14ac:dyDescent="0.3">
      <c r="Z805" s="68" t="str">
        <f>EXACTAS!P821</f>
        <v/>
      </c>
      <c r="AA805" s="68" t="str">
        <f>WIN!W818</f>
        <v/>
      </c>
    </row>
    <row r="806" spans="26:27" x14ac:dyDescent="0.3">
      <c r="Z806" s="68" t="str">
        <f>EXACTAS!P822</f>
        <v/>
      </c>
      <c r="AA806" s="68" t="str">
        <f>WIN!W819</f>
        <v/>
      </c>
    </row>
    <row r="807" spans="26:27" x14ac:dyDescent="0.3">
      <c r="Z807" s="68" t="str">
        <f>EXACTAS!P823</f>
        <v/>
      </c>
      <c r="AA807" s="68" t="str">
        <f>WIN!W820</f>
        <v/>
      </c>
    </row>
    <row r="808" spans="26:27" x14ac:dyDescent="0.3">
      <c r="Z808" s="68" t="str">
        <f>EXACTAS!P824</f>
        <v/>
      </c>
      <c r="AA808" s="68" t="str">
        <f>WIN!W821</f>
        <v/>
      </c>
    </row>
    <row r="809" spans="26:27" x14ac:dyDescent="0.3">
      <c r="Z809" s="68" t="str">
        <f>EXACTAS!P825</f>
        <v/>
      </c>
      <c r="AA809" s="68" t="str">
        <f>WIN!W822</f>
        <v/>
      </c>
    </row>
    <row r="810" spans="26:27" x14ac:dyDescent="0.3">
      <c r="Z810" s="68" t="str">
        <f>EXACTAS!P826</f>
        <v/>
      </c>
      <c r="AA810" s="68" t="str">
        <f>WIN!W823</f>
        <v/>
      </c>
    </row>
    <row r="811" spans="26:27" x14ac:dyDescent="0.3">
      <c r="Z811" s="68" t="str">
        <f>EXACTAS!P827</f>
        <v/>
      </c>
      <c r="AA811" s="68" t="str">
        <f>WIN!W824</f>
        <v/>
      </c>
    </row>
    <row r="812" spans="26:27" x14ac:dyDescent="0.3">
      <c r="Z812" s="68" t="str">
        <f>EXACTAS!P828</f>
        <v/>
      </c>
      <c r="AA812" s="68" t="str">
        <f>WIN!W825</f>
        <v/>
      </c>
    </row>
    <row r="813" spans="26:27" x14ac:dyDescent="0.3">
      <c r="Z813" s="68" t="str">
        <f>EXACTAS!P829</f>
        <v/>
      </c>
      <c r="AA813" s="68" t="str">
        <f>WIN!W826</f>
        <v/>
      </c>
    </row>
    <row r="814" spans="26:27" x14ac:dyDescent="0.3">
      <c r="Z814" s="68" t="str">
        <f>EXACTAS!P830</f>
        <v/>
      </c>
      <c r="AA814" s="68" t="str">
        <f>WIN!W827</f>
        <v/>
      </c>
    </row>
    <row r="815" spans="26:27" x14ac:dyDescent="0.3">
      <c r="Z815" s="68" t="str">
        <f>EXACTAS!P831</f>
        <v/>
      </c>
      <c r="AA815" s="68" t="str">
        <f>WIN!W828</f>
        <v/>
      </c>
    </row>
    <row r="816" spans="26:27" x14ac:dyDescent="0.3">
      <c r="Z816" s="68" t="str">
        <f>EXACTAS!P832</f>
        <v/>
      </c>
      <c r="AA816" s="68" t="str">
        <f>WIN!W829</f>
        <v/>
      </c>
    </row>
    <row r="817" spans="26:27" x14ac:dyDescent="0.3">
      <c r="Z817" s="68" t="str">
        <f>EXACTAS!P833</f>
        <v/>
      </c>
      <c r="AA817" s="68" t="str">
        <f>WIN!W830</f>
        <v/>
      </c>
    </row>
    <row r="818" spans="26:27" x14ac:dyDescent="0.3">
      <c r="Z818" s="68" t="str">
        <f>EXACTAS!P834</f>
        <v/>
      </c>
      <c r="AA818" s="68" t="str">
        <f>WIN!W831</f>
        <v/>
      </c>
    </row>
    <row r="819" spans="26:27" x14ac:dyDescent="0.3">
      <c r="Z819" s="68" t="str">
        <f>EXACTAS!P835</f>
        <v/>
      </c>
      <c r="AA819" s="68" t="str">
        <f>WIN!W832</f>
        <v/>
      </c>
    </row>
    <row r="820" spans="26:27" x14ac:dyDescent="0.3">
      <c r="Z820" s="68" t="str">
        <f>EXACTAS!P836</f>
        <v/>
      </c>
      <c r="AA820" s="68" t="str">
        <f>WIN!W833</f>
        <v/>
      </c>
    </row>
    <row r="821" spans="26:27" x14ac:dyDescent="0.3">
      <c r="Z821" s="68" t="str">
        <f>EXACTAS!P837</f>
        <v/>
      </c>
      <c r="AA821" s="68" t="str">
        <f>WIN!W834</f>
        <v/>
      </c>
    </row>
    <row r="822" spans="26:27" x14ac:dyDescent="0.3">
      <c r="Z822" s="68" t="str">
        <f>EXACTAS!P838</f>
        <v/>
      </c>
      <c r="AA822" s="68" t="str">
        <f>WIN!W835</f>
        <v/>
      </c>
    </row>
    <row r="823" spans="26:27" x14ac:dyDescent="0.3">
      <c r="Z823" s="68" t="str">
        <f>EXACTAS!P839</f>
        <v/>
      </c>
      <c r="AA823" s="68" t="str">
        <f>WIN!W836</f>
        <v/>
      </c>
    </row>
    <row r="824" spans="26:27" x14ac:dyDescent="0.3">
      <c r="Z824" s="68" t="str">
        <f>EXACTAS!P840</f>
        <v/>
      </c>
      <c r="AA824" s="68" t="str">
        <f>WIN!W837</f>
        <v/>
      </c>
    </row>
    <row r="825" spans="26:27" x14ac:dyDescent="0.3">
      <c r="Z825" s="68" t="str">
        <f>EXACTAS!P841</f>
        <v/>
      </c>
      <c r="AA825" s="68" t="str">
        <f>WIN!W838</f>
        <v/>
      </c>
    </row>
    <row r="826" spans="26:27" x14ac:dyDescent="0.3">
      <c r="Z826" s="68" t="str">
        <f>EXACTAS!P842</f>
        <v/>
      </c>
      <c r="AA826" s="68" t="str">
        <f>WIN!W839</f>
        <v/>
      </c>
    </row>
    <row r="827" spans="26:27" x14ac:dyDescent="0.3">
      <c r="Z827" s="68" t="str">
        <f>EXACTAS!P843</f>
        <v/>
      </c>
      <c r="AA827" s="68" t="str">
        <f>WIN!W840</f>
        <v/>
      </c>
    </row>
    <row r="828" spans="26:27" x14ac:dyDescent="0.3">
      <c r="Z828" s="68" t="str">
        <f>EXACTAS!P844</f>
        <v/>
      </c>
      <c r="AA828" s="68" t="str">
        <f>WIN!W841</f>
        <v/>
      </c>
    </row>
    <row r="829" spans="26:27" x14ac:dyDescent="0.3">
      <c r="Z829" s="68" t="str">
        <f>EXACTAS!P845</f>
        <v/>
      </c>
      <c r="AA829" s="68" t="str">
        <f>WIN!W842</f>
        <v/>
      </c>
    </row>
    <row r="830" spans="26:27" x14ac:dyDescent="0.3">
      <c r="Z830" s="68" t="str">
        <f>EXACTAS!P846</f>
        <v/>
      </c>
      <c r="AA830" s="68" t="str">
        <f>WIN!W843</f>
        <v/>
      </c>
    </row>
    <row r="831" spans="26:27" x14ac:dyDescent="0.3">
      <c r="Z831" s="68" t="str">
        <f>EXACTAS!P847</f>
        <v/>
      </c>
      <c r="AA831" s="68" t="str">
        <f>WIN!W844</f>
        <v/>
      </c>
    </row>
    <row r="832" spans="26:27" x14ac:dyDescent="0.3">
      <c r="Z832" s="68" t="str">
        <f>EXACTAS!P848</f>
        <v/>
      </c>
      <c r="AA832" s="68" t="str">
        <f>WIN!W845</f>
        <v/>
      </c>
    </row>
    <row r="833" spans="26:27" x14ac:dyDescent="0.3">
      <c r="Z833" s="68" t="str">
        <f>EXACTAS!P849</f>
        <v/>
      </c>
      <c r="AA833" s="68" t="str">
        <f>WIN!W846</f>
        <v/>
      </c>
    </row>
    <row r="834" spans="26:27" x14ac:dyDescent="0.3">
      <c r="Z834" s="68" t="str">
        <f>EXACTAS!P850</f>
        <v/>
      </c>
      <c r="AA834" s="68" t="str">
        <f>WIN!W847</f>
        <v/>
      </c>
    </row>
    <row r="835" spans="26:27" x14ac:dyDescent="0.3">
      <c r="Z835" s="68" t="str">
        <f>EXACTAS!P851</f>
        <v/>
      </c>
      <c r="AA835" s="68" t="str">
        <f>WIN!W848</f>
        <v/>
      </c>
    </row>
    <row r="836" spans="26:27" x14ac:dyDescent="0.3">
      <c r="Z836" s="68" t="str">
        <f>EXACTAS!P852</f>
        <v/>
      </c>
      <c r="AA836" s="68" t="str">
        <f>WIN!W849</f>
        <v/>
      </c>
    </row>
    <row r="837" spans="26:27" x14ac:dyDescent="0.3">
      <c r="Z837" s="68" t="str">
        <f>EXACTAS!P853</f>
        <v/>
      </c>
      <c r="AA837" s="68" t="str">
        <f>WIN!W850</f>
        <v/>
      </c>
    </row>
    <row r="838" spans="26:27" x14ac:dyDescent="0.3">
      <c r="Z838" s="68" t="str">
        <f>EXACTAS!P854</f>
        <v/>
      </c>
      <c r="AA838" s="68" t="str">
        <f>WIN!W851</f>
        <v/>
      </c>
    </row>
    <row r="839" spans="26:27" x14ac:dyDescent="0.3">
      <c r="Z839" s="68" t="str">
        <f>EXACTAS!P855</f>
        <v/>
      </c>
      <c r="AA839" s="68" t="str">
        <f>WIN!W852</f>
        <v/>
      </c>
    </row>
    <row r="840" spans="26:27" x14ac:dyDescent="0.3">
      <c r="Z840" s="68" t="str">
        <f>EXACTAS!P856</f>
        <v/>
      </c>
      <c r="AA840" s="68" t="str">
        <f>WIN!W853</f>
        <v/>
      </c>
    </row>
    <row r="841" spans="26:27" x14ac:dyDescent="0.3">
      <c r="Z841" s="68" t="str">
        <f>EXACTAS!P857</f>
        <v/>
      </c>
      <c r="AA841" s="68" t="str">
        <f>WIN!W854</f>
        <v/>
      </c>
    </row>
    <row r="842" spans="26:27" x14ac:dyDescent="0.3">
      <c r="Z842" s="68" t="str">
        <f>EXACTAS!P858</f>
        <v/>
      </c>
      <c r="AA842" s="68" t="str">
        <f>WIN!W855</f>
        <v/>
      </c>
    </row>
    <row r="843" spans="26:27" x14ac:dyDescent="0.3">
      <c r="Z843" s="68" t="str">
        <f>EXACTAS!P859</f>
        <v/>
      </c>
      <c r="AA843" s="68" t="str">
        <f>WIN!W856</f>
        <v/>
      </c>
    </row>
    <row r="844" spans="26:27" x14ac:dyDescent="0.3">
      <c r="Z844" s="68" t="str">
        <f>EXACTAS!P860</f>
        <v/>
      </c>
      <c r="AA844" s="68" t="str">
        <f>WIN!W857</f>
        <v/>
      </c>
    </row>
    <row r="845" spans="26:27" x14ac:dyDescent="0.3">
      <c r="Z845" s="68" t="str">
        <f>EXACTAS!P861</f>
        <v/>
      </c>
      <c r="AA845" s="68" t="str">
        <f>WIN!W858</f>
        <v/>
      </c>
    </row>
    <row r="846" spans="26:27" x14ac:dyDescent="0.3">
      <c r="Z846" s="68" t="str">
        <f>EXACTAS!P862</f>
        <v/>
      </c>
      <c r="AA846" s="68" t="str">
        <f>WIN!W859</f>
        <v/>
      </c>
    </row>
    <row r="847" spans="26:27" x14ac:dyDescent="0.3">
      <c r="Z847" s="68" t="str">
        <f>EXACTAS!P863</f>
        <v/>
      </c>
      <c r="AA847" s="68" t="str">
        <f>WIN!W860</f>
        <v/>
      </c>
    </row>
    <row r="848" spans="26:27" x14ac:dyDescent="0.3">
      <c r="Z848" s="68" t="str">
        <f>EXACTAS!P864</f>
        <v/>
      </c>
      <c r="AA848" s="68" t="str">
        <f>WIN!W861</f>
        <v/>
      </c>
    </row>
    <row r="849" spans="26:27" x14ac:dyDescent="0.3">
      <c r="Z849" s="68" t="str">
        <f>EXACTAS!P865</f>
        <v/>
      </c>
      <c r="AA849" s="68" t="str">
        <f>WIN!W862</f>
        <v/>
      </c>
    </row>
    <row r="850" spans="26:27" x14ac:dyDescent="0.3">
      <c r="Z850" s="68" t="str">
        <f>EXACTAS!P866</f>
        <v/>
      </c>
      <c r="AA850" s="68" t="str">
        <f>WIN!W863</f>
        <v/>
      </c>
    </row>
    <row r="851" spans="26:27" x14ac:dyDescent="0.3">
      <c r="Z851" s="68" t="str">
        <f>EXACTAS!P867</f>
        <v/>
      </c>
      <c r="AA851" s="68" t="str">
        <f>WIN!W864</f>
        <v/>
      </c>
    </row>
    <row r="852" spans="26:27" x14ac:dyDescent="0.3">
      <c r="Z852" s="68" t="str">
        <f>EXACTAS!P868</f>
        <v/>
      </c>
      <c r="AA852" s="68" t="str">
        <f>WIN!W865</f>
        <v/>
      </c>
    </row>
    <row r="853" spans="26:27" x14ac:dyDescent="0.3">
      <c r="Z853" s="68" t="str">
        <f>EXACTAS!P869</f>
        <v/>
      </c>
      <c r="AA853" s="68" t="str">
        <f>WIN!W866</f>
        <v/>
      </c>
    </row>
    <row r="854" spans="26:27" x14ac:dyDescent="0.3">
      <c r="Z854" s="68" t="str">
        <f>EXACTAS!P870</f>
        <v/>
      </c>
      <c r="AA854" s="68" t="str">
        <f>WIN!W867</f>
        <v/>
      </c>
    </row>
    <row r="855" spans="26:27" x14ac:dyDescent="0.3">
      <c r="Z855" s="68" t="str">
        <f>EXACTAS!P871</f>
        <v/>
      </c>
      <c r="AA855" s="68" t="str">
        <f>WIN!W868</f>
        <v/>
      </c>
    </row>
    <row r="856" spans="26:27" x14ac:dyDescent="0.3">
      <c r="Z856" s="68" t="str">
        <f>EXACTAS!P872</f>
        <v/>
      </c>
      <c r="AA856" s="68" t="str">
        <f>WIN!W869</f>
        <v/>
      </c>
    </row>
    <row r="857" spans="26:27" x14ac:dyDescent="0.3">
      <c r="Z857" s="68" t="str">
        <f>EXACTAS!P873</f>
        <v/>
      </c>
      <c r="AA857" s="68" t="str">
        <f>WIN!W870</f>
        <v/>
      </c>
    </row>
    <row r="858" spans="26:27" x14ac:dyDescent="0.3">
      <c r="Z858" s="68" t="str">
        <f>EXACTAS!P874</f>
        <v/>
      </c>
      <c r="AA858" s="68" t="str">
        <f>WIN!W871</f>
        <v/>
      </c>
    </row>
    <row r="859" spans="26:27" x14ac:dyDescent="0.3">
      <c r="Z859" s="68" t="str">
        <f>EXACTAS!P875</f>
        <v/>
      </c>
      <c r="AA859" s="68" t="str">
        <f>WIN!W872</f>
        <v/>
      </c>
    </row>
    <row r="860" spans="26:27" x14ac:dyDescent="0.3">
      <c r="Z860" s="68" t="str">
        <f>EXACTAS!P876</f>
        <v/>
      </c>
      <c r="AA860" s="68" t="str">
        <f>WIN!W873</f>
        <v/>
      </c>
    </row>
    <row r="861" spans="26:27" x14ac:dyDescent="0.3">
      <c r="Z861" s="68" t="str">
        <f>EXACTAS!P877</f>
        <v/>
      </c>
      <c r="AA861" s="68" t="str">
        <f>WIN!W874</f>
        <v/>
      </c>
    </row>
    <row r="862" spans="26:27" x14ac:dyDescent="0.3">
      <c r="Z862" s="68" t="str">
        <f>EXACTAS!P878</f>
        <v/>
      </c>
      <c r="AA862" s="68" t="str">
        <f>WIN!W875</f>
        <v/>
      </c>
    </row>
    <row r="863" spans="26:27" x14ac:dyDescent="0.3">
      <c r="Z863" s="68" t="str">
        <f>EXACTAS!P879</f>
        <v/>
      </c>
      <c r="AA863" s="68" t="str">
        <f>WIN!W876</f>
        <v/>
      </c>
    </row>
    <row r="864" spans="26:27" x14ac:dyDescent="0.3">
      <c r="Z864" s="68" t="str">
        <f>EXACTAS!P880</f>
        <v/>
      </c>
      <c r="AA864" s="68" t="str">
        <f>WIN!W877</f>
        <v/>
      </c>
    </row>
    <row r="865" spans="26:27" x14ac:dyDescent="0.3">
      <c r="Z865" s="68" t="str">
        <f>EXACTAS!P881</f>
        <v/>
      </c>
      <c r="AA865" s="68" t="str">
        <f>WIN!W878</f>
        <v/>
      </c>
    </row>
    <row r="866" spans="26:27" x14ac:dyDescent="0.3">
      <c r="Z866" s="68" t="str">
        <f>EXACTAS!P882</f>
        <v/>
      </c>
      <c r="AA866" s="68" t="str">
        <f>WIN!W879</f>
        <v/>
      </c>
    </row>
    <row r="867" spans="26:27" x14ac:dyDescent="0.3">
      <c r="Z867" s="68" t="str">
        <f>EXACTAS!P883</f>
        <v/>
      </c>
      <c r="AA867" s="68" t="str">
        <f>WIN!W880</f>
        <v/>
      </c>
    </row>
    <row r="868" spans="26:27" x14ac:dyDescent="0.3">
      <c r="Z868" s="68" t="str">
        <f>EXACTAS!P884</f>
        <v/>
      </c>
      <c r="AA868" s="68" t="str">
        <f>WIN!W881</f>
        <v/>
      </c>
    </row>
    <row r="869" spans="26:27" x14ac:dyDescent="0.3">
      <c r="Z869" s="68" t="str">
        <f>EXACTAS!P885</f>
        <v/>
      </c>
      <c r="AA869" s="68" t="str">
        <f>WIN!W882</f>
        <v/>
      </c>
    </row>
    <row r="870" spans="26:27" x14ac:dyDescent="0.3">
      <c r="Z870" s="68" t="str">
        <f>EXACTAS!P886</f>
        <v/>
      </c>
      <c r="AA870" s="68" t="str">
        <f>WIN!W883</f>
        <v/>
      </c>
    </row>
    <row r="871" spans="26:27" x14ac:dyDescent="0.3">
      <c r="Z871" s="68" t="str">
        <f>EXACTAS!P887</f>
        <v/>
      </c>
      <c r="AA871" s="68" t="str">
        <f>WIN!W884</f>
        <v/>
      </c>
    </row>
    <row r="872" spans="26:27" x14ac:dyDescent="0.3">
      <c r="Z872" s="68" t="str">
        <f>EXACTAS!P888</f>
        <v/>
      </c>
      <c r="AA872" s="68" t="str">
        <f>WIN!W885</f>
        <v/>
      </c>
    </row>
    <row r="873" spans="26:27" x14ac:dyDescent="0.3">
      <c r="Z873" s="68" t="str">
        <f>EXACTAS!P889</f>
        <v/>
      </c>
      <c r="AA873" s="68" t="str">
        <f>WIN!W886</f>
        <v/>
      </c>
    </row>
    <row r="874" spans="26:27" x14ac:dyDescent="0.3">
      <c r="Z874" s="68" t="str">
        <f>EXACTAS!P890</f>
        <v/>
      </c>
      <c r="AA874" s="68" t="str">
        <f>WIN!W887</f>
        <v/>
      </c>
    </row>
    <row r="875" spans="26:27" x14ac:dyDescent="0.3">
      <c r="Z875" s="68" t="str">
        <f>EXACTAS!P891</f>
        <v/>
      </c>
      <c r="AA875" s="68" t="str">
        <f>WIN!W888</f>
        <v/>
      </c>
    </row>
    <row r="876" spans="26:27" x14ac:dyDescent="0.3">
      <c r="Z876" s="68" t="str">
        <f>EXACTAS!P892</f>
        <v/>
      </c>
      <c r="AA876" s="68" t="str">
        <f>WIN!W889</f>
        <v/>
      </c>
    </row>
    <row r="877" spans="26:27" x14ac:dyDescent="0.3">
      <c r="Z877" s="68" t="str">
        <f>EXACTAS!P893</f>
        <v/>
      </c>
      <c r="AA877" s="68" t="str">
        <f>WIN!W890</f>
        <v/>
      </c>
    </row>
    <row r="878" spans="26:27" x14ac:dyDescent="0.3">
      <c r="Z878" s="68" t="str">
        <f>EXACTAS!P894</f>
        <v/>
      </c>
      <c r="AA878" s="68" t="str">
        <f>WIN!W891</f>
        <v/>
      </c>
    </row>
    <row r="879" spans="26:27" x14ac:dyDescent="0.3">
      <c r="Z879" s="68" t="str">
        <f>EXACTAS!P895</f>
        <v/>
      </c>
      <c r="AA879" s="68" t="str">
        <f>WIN!W892</f>
        <v/>
      </c>
    </row>
    <row r="880" spans="26:27" x14ac:dyDescent="0.3">
      <c r="Z880" s="68" t="str">
        <f>EXACTAS!P896</f>
        <v/>
      </c>
      <c r="AA880" s="68" t="str">
        <f>WIN!W893</f>
        <v/>
      </c>
    </row>
    <row r="881" spans="26:27" x14ac:dyDescent="0.3">
      <c r="Z881" s="68" t="str">
        <f>EXACTAS!P897</f>
        <v/>
      </c>
      <c r="AA881" s="68" t="str">
        <f>WIN!W894</f>
        <v/>
      </c>
    </row>
    <row r="882" spans="26:27" x14ac:dyDescent="0.3">
      <c r="Z882" s="68" t="str">
        <f>EXACTAS!P898</f>
        <v/>
      </c>
      <c r="AA882" s="68" t="str">
        <f>WIN!W895</f>
        <v/>
      </c>
    </row>
    <row r="883" spans="26:27" x14ac:dyDescent="0.3">
      <c r="Z883" s="68" t="str">
        <f>EXACTAS!P899</f>
        <v/>
      </c>
      <c r="AA883" s="68" t="str">
        <f>WIN!W896</f>
        <v/>
      </c>
    </row>
    <row r="884" spans="26:27" x14ac:dyDescent="0.3">
      <c r="Z884" s="68" t="str">
        <f>EXACTAS!P900</f>
        <v/>
      </c>
      <c r="AA884" s="68" t="str">
        <f>WIN!W897</f>
        <v/>
      </c>
    </row>
    <row r="885" spans="26:27" x14ac:dyDescent="0.3">
      <c r="Z885" s="68" t="str">
        <f>EXACTAS!P901</f>
        <v/>
      </c>
      <c r="AA885" s="68" t="str">
        <f>WIN!W898</f>
        <v/>
      </c>
    </row>
    <row r="886" spans="26:27" x14ac:dyDescent="0.3">
      <c r="Z886" s="68" t="str">
        <f>EXACTAS!P902</f>
        <v/>
      </c>
      <c r="AA886" s="68" t="str">
        <f>WIN!W899</f>
        <v/>
      </c>
    </row>
    <row r="887" spans="26:27" x14ac:dyDescent="0.3">
      <c r="Z887" s="68" t="str">
        <f>EXACTAS!P903</f>
        <v/>
      </c>
      <c r="AA887" s="68" t="str">
        <f>WIN!W900</f>
        <v/>
      </c>
    </row>
    <row r="888" spans="26:27" x14ac:dyDescent="0.3">
      <c r="Z888" s="68" t="str">
        <f>EXACTAS!P904</f>
        <v/>
      </c>
      <c r="AA888" s="68" t="str">
        <f>WIN!W901</f>
        <v/>
      </c>
    </row>
    <row r="889" spans="26:27" x14ac:dyDescent="0.3">
      <c r="Z889" s="68" t="str">
        <f>EXACTAS!P905</f>
        <v/>
      </c>
      <c r="AA889" s="68" t="str">
        <f>WIN!W902</f>
        <v/>
      </c>
    </row>
    <row r="890" spans="26:27" x14ac:dyDescent="0.3">
      <c r="Z890" s="68" t="str">
        <f>EXACTAS!P906</f>
        <v/>
      </c>
      <c r="AA890" s="68" t="str">
        <f>WIN!W903</f>
        <v/>
      </c>
    </row>
    <row r="891" spans="26:27" x14ac:dyDescent="0.3">
      <c r="Z891" s="68" t="str">
        <f>EXACTAS!P907</f>
        <v/>
      </c>
      <c r="AA891" s="68" t="str">
        <f>WIN!W904</f>
        <v/>
      </c>
    </row>
    <row r="892" spans="26:27" x14ac:dyDescent="0.3">
      <c r="Z892" s="68" t="str">
        <f>EXACTAS!P908</f>
        <v/>
      </c>
      <c r="AA892" s="68" t="str">
        <f>WIN!W905</f>
        <v/>
      </c>
    </row>
    <row r="893" spans="26:27" x14ac:dyDescent="0.3">
      <c r="Z893" s="68" t="str">
        <f>EXACTAS!P909</f>
        <v/>
      </c>
      <c r="AA893" s="68" t="str">
        <f>WIN!W906</f>
        <v/>
      </c>
    </row>
    <row r="894" spans="26:27" x14ac:dyDescent="0.3">
      <c r="Z894" s="68" t="str">
        <f>EXACTAS!P910</f>
        <v/>
      </c>
      <c r="AA894" s="68" t="str">
        <f>WIN!W907</f>
        <v/>
      </c>
    </row>
    <row r="895" spans="26:27" x14ac:dyDescent="0.3">
      <c r="Z895" s="68" t="str">
        <f>EXACTAS!P911</f>
        <v/>
      </c>
      <c r="AA895" s="68" t="str">
        <f>WIN!W908</f>
        <v/>
      </c>
    </row>
    <row r="896" spans="26:27" x14ac:dyDescent="0.3">
      <c r="Z896" s="68" t="str">
        <f>EXACTAS!P912</f>
        <v/>
      </c>
      <c r="AA896" s="68" t="str">
        <f>WIN!W909</f>
        <v/>
      </c>
    </row>
    <row r="897" spans="26:27" x14ac:dyDescent="0.3">
      <c r="Z897" s="68" t="str">
        <f>EXACTAS!P913</f>
        <v/>
      </c>
      <c r="AA897" s="68" t="str">
        <f>WIN!W910</f>
        <v/>
      </c>
    </row>
    <row r="898" spans="26:27" x14ac:dyDescent="0.3">
      <c r="Z898" s="68" t="str">
        <f>EXACTAS!P914</f>
        <v/>
      </c>
      <c r="AA898" s="68" t="str">
        <f>WIN!W911</f>
        <v/>
      </c>
    </row>
    <row r="899" spans="26:27" x14ac:dyDescent="0.3">
      <c r="Z899" s="68" t="str">
        <f>EXACTAS!P915</f>
        <v/>
      </c>
      <c r="AA899" s="68" t="str">
        <f>WIN!W912</f>
        <v/>
      </c>
    </row>
    <row r="900" spans="26:27" x14ac:dyDescent="0.3">
      <c r="Z900" s="68" t="str">
        <f>EXACTAS!P916</f>
        <v/>
      </c>
      <c r="AA900" s="68" t="str">
        <f>WIN!W913</f>
        <v/>
      </c>
    </row>
    <row r="901" spans="26:27" x14ac:dyDescent="0.3">
      <c r="Z901" s="68" t="str">
        <f>EXACTAS!P917</f>
        <v/>
      </c>
      <c r="AA901" s="68" t="str">
        <f>WIN!W914</f>
        <v/>
      </c>
    </row>
    <row r="902" spans="26:27" x14ac:dyDescent="0.3">
      <c r="Z902" s="68" t="str">
        <f>EXACTAS!P918</f>
        <v/>
      </c>
      <c r="AA902" s="68" t="str">
        <f>WIN!W915</f>
        <v/>
      </c>
    </row>
    <row r="903" spans="26:27" x14ac:dyDescent="0.3">
      <c r="Z903" s="68" t="str">
        <f>EXACTAS!P919</f>
        <v/>
      </c>
      <c r="AA903" s="68" t="str">
        <f>WIN!W916</f>
        <v/>
      </c>
    </row>
    <row r="904" spans="26:27" x14ac:dyDescent="0.3">
      <c r="Z904" s="68" t="str">
        <f>EXACTAS!P920</f>
        <v/>
      </c>
      <c r="AA904" s="68" t="str">
        <f>WIN!W917</f>
        <v/>
      </c>
    </row>
    <row r="905" spans="26:27" x14ac:dyDescent="0.3">
      <c r="Z905" s="68" t="str">
        <f>EXACTAS!P921</f>
        <v/>
      </c>
      <c r="AA905" s="68" t="str">
        <f>WIN!W918</f>
        <v/>
      </c>
    </row>
    <row r="906" spans="26:27" x14ac:dyDescent="0.3">
      <c r="Z906" s="68" t="str">
        <f>EXACTAS!P922</f>
        <v/>
      </c>
      <c r="AA906" s="68" t="str">
        <f>WIN!W919</f>
        <v/>
      </c>
    </row>
    <row r="907" spans="26:27" x14ac:dyDescent="0.3">
      <c r="Z907" s="68" t="str">
        <f>EXACTAS!P923</f>
        <v/>
      </c>
      <c r="AA907" s="68" t="str">
        <f>WIN!W920</f>
        <v/>
      </c>
    </row>
    <row r="908" spans="26:27" x14ac:dyDescent="0.3">
      <c r="Z908" s="68" t="str">
        <f>EXACTAS!P924</f>
        <v/>
      </c>
      <c r="AA908" s="68" t="str">
        <f>WIN!W921</f>
        <v/>
      </c>
    </row>
    <row r="909" spans="26:27" x14ac:dyDescent="0.3">
      <c r="Z909" s="68" t="str">
        <f>EXACTAS!P925</f>
        <v/>
      </c>
      <c r="AA909" s="68" t="str">
        <f>WIN!W922</f>
        <v/>
      </c>
    </row>
    <row r="910" spans="26:27" x14ac:dyDescent="0.3">
      <c r="Z910" s="68" t="str">
        <f>EXACTAS!P926</f>
        <v/>
      </c>
      <c r="AA910" s="68" t="str">
        <f>WIN!W923</f>
        <v/>
      </c>
    </row>
    <row r="911" spans="26:27" x14ac:dyDescent="0.3">
      <c r="Z911" s="68" t="str">
        <f>EXACTAS!P927</f>
        <v/>
      </c>
      <c r="AA911" s="68" t="str">
        <f>WIN!W924</f>
        <v/>
      </c>
    </row>
    <row r="912" spans="26:27" x14ac:dyDescent="0.3">
      <c r="Z912" s="68" t="str">
        <f>EXACTAS!P928</f>
        <v/>
      </c>
      <c r="AA912" s="68" t="str">
        <f>WIN!W925</f>
        <v/>
      </c>
    </row>
    <row r="913" spans="26:27" x14ac:dyDescent="0.3">
      <c r="Z913" s="68" t="str">
        <f>EXACTAS!P929</f>
        <v/>
      </c>
      <c r="AA913" s="68" t="str">
        <f>WIN!W926</f>
        <v/>
      </c>
    </row>
    <row r="914" spans="26:27" x14ac:dyDescent="0.3">
      <c r="Z914" s="68" t="str">
        <f>EXACTAS!P930</f>
        <v/>
      </c>
      <c r="AA914" s="68" t="str">
        <f>WIN!W927</f>
        <v/>
      </c>
    </row>
    <row r="915" spans="26:27" x14ac:dyDescent="0.3">
      <c r="Z915" s="68" t="str">
        <f>EXACTAS!P931</f>
        <v/>
      </c>
      <c r="AA915" s="68" t="str">
        <f>WIN!W928</f>
        <v/>
      </c>
    </row>
    <row r="916" spans="26:27" x14ac:dyDescent="0.3">
      <c r="Z916" s="68" t="str">
        <f>EXACTAS!P932</f>
        <v/>
      </c>
      <c r="AA916" s="68" t="str">
        <f>WIN!W929</f>
        <v/>
      </c>
    </row>
    <row r="917" spans="26:27" x14ac:dyDescent="0.3">
      <c r="Z917" s="68" t="str">
        <f>EXACTAS!P933</f>
        <v/>
      </c>
      <c r="AA917" s="68" t="str">
        <f>WIN!W930</f>
        <v/>
      </c>
    </row>
    <row r="918" spans="26:27" x14ac:dyDescent="0.3">
      <c r="Z918" s="68" t="str">
        <f>EXACTAS!P934</f>
        <v/>
      </c>
      <c r="AA918" s="68" t="str">
        <f>WIN!W931</f>
        <v/>
      </c>
    </row>
    <row r="919" spans="26:27" x14ac:dyDescent="0.3">
      <c r="Z919" s="68" t="str">
        <f>EXACTAS!P935</f>
        <v/>
      </c>
      <c r="AA919" s="68" t="str">
        <f>WIN!W932</f>
        <v/>
      </c>
    </row>
    <row r="920" spans="26:27" x14ac:dyDescent="0.3">
      <c r="Z920" s="68" t="str">
        <f>EXACTAS!P936</f>
        <v/>
      </c>
      <c r="AA920" s="68" t="str">
        <f>WIN!W933</f>
        <v/>
      </c>
    </row>
    <row r="921" spans="26:27" x14ac:dyDescent="0.3">
      <c r="Z921" s="68" t="str">
        <f>EXACTAS!P937</f>
        <v/>
      </c>
      <c r="AA921" s="68" t="str">
        <f>WIN!W934</f>
        <v/>
      </c>
    </row>
    <row r="922" spans="26:27" x14ac:dyDescent="0.3">
      <c r="Z922" s="68" t="str">
        <f>EXACTAS!P938</f>
        <v/>
      </c>
      <c r="AA922" s="68" t="str">
        <f>WIN!W935</f>
        <v/>
      </c>
    </row>
    <row r="923" spans="26:27" x14ac:dyDescent="0.3">
      <c r="Z923" s="68" t="str">
        <f>EXACTAS!P939</f>
        <v/>
      </c>
      <c r="AA923" s="68" t="str">
        <f>WIN!W936</f>
        <v/>
      </c>
    </row>
    <row r="924" spans="26:27" x14ac:dyDescent="0.3">
      <c r="Z924" s="68" t="str">
        <f>EXACTAS!P940</f>
        <v/>
      </c>
      <c r="AA924" s="68" t="str">
        <f>WIN!W937</f>
        <v/>
      </c>
    </row>
    <row r="925" spans="26:27" x14ac:dyDescent="0.3">
      <c r="Z925" s="68" t="str">
        <f>EXACTAS!P941</f>
        <v/>
      </c>
      <c r="AA925" s="68" t="str">
        <f>WIN!W938</f>
        <v/>
      </c>
    </row>
    <row r="926" spans="26:27" x14ac:dyDescent="0.3">
      <c r="Z926" s="68" t="str">
        <f>EXACTAS!P942</f>
        <v/>
      </c>
      <c r="AA926" s="68" t="str">
        <f>WIN!W939</f>
        <v/>
      </c>
    </row>
    <row r="927" spans="26:27" x14ac:dyDescent="0.3">
      <c r="Z927" s="68" t="str">
        <f>EXACTAS!P943</f>
        <v/>
      </c>
      <c r="AA927" s="68" t="str">
        <f>WIN!W940</f>
        <v/>
      </c>
    </row>
    <row r="928" spans="26:27" x14ac:dyDescent="0.3">
      <c r="Z928" s="68" t="str">
        <f>EXACTAS!P944</f>
        <v/>
      </c>
      <c r="AA928" s="68" t="str">
        <f>WIN!W941</f>
        <v/>
      </c>
    </row>
    <row r="929" spans="26:27" x14ac:dyDescent="0.3">
      <c r="Z929" s="68" t="str">
        <f>EXACTAS!P945</f>
        <v/>
      </c>
      <c r="AA929" s="68" t="str">
        <f>WIN!W942</f>
        <v/>
      </c>
    </row>
    <row r="930" spans="26:27" x14ac:dyDescent="0.3">
      <c r="Z930" s="68" t="str">
        <f>EXACTAS!P946</f>
        <v/>
      </c>
      <c r="AA930" s="68" t="str">
        <f>WIN!W943</f>
        <v/>
      </c>
    </row>
    <row r="931" spans="26:27" x14ac:dyDescent="0.3">
      <c r="Z931" s="68" t="str">
        <f>EXACTAS!P947</f>
        <v/>
      </c>
      <c r="AA931" s="68" t="str">
        <f>WIN!W944</f>
        <v/>
      </c>
    </row>
    <row r="932" spans="26:27" x14ac:dyDescent="0.3">
      <c r="Z932" s="68" t="str">
        <f>EXACTAS!P948</f>
        <v/>
      </c>
      <c r="AA932" s="68" t="str">
        <f>WIN!W945</f>
        <v/>
      </c>
    </row>
    <row r="933" spans="26:27" x14ac:dyDescent="0.3">
      <c r="Z933" s="68" t="str">
        <f>EXACTAS!P949</f>
        <v/>
      </c>
      <c r="AA933" s="68" t="str">
        <f>WIN!W946</f>
        <v/>
      </c>
    </row>
    <row r="934" spans="26:27" x14ac:dyDescent="0.3">
      <c r="Z934" s="68" t="str">
        <f>EXACTAS!P950</f>
        <v/>
      </c>
      <c r="AA934" s="68" t="str">
        <f>WIN!W947</f>
        <v/>
      </c>
    </row>
    <row r="935" spans="26:27" x14ac:dyDescent="0.3">
      <c r="Z935" s="68" t="str">
        <f>EXACTAS!P951</f>
        <v/>
      </c>
      <c r="AA935" s="68" t="str">
        <f>WIN!W948</f>
        <v/>
      </c>
    </row>
    <row r="936" spans="26:27" x14ac:dyDescent="0.3">
      <c r="Z936" s="68" t="str">
        <f>EXACTAS!P952</f>
        <v/>
      </c>
      <c r="AA936" s="68" t="str">
        <f>WIN!W949</f>
        <v/>
      </c>
    </row>
    <row r="937" spans="26:27" x14ac:dyDescent="0.3">
      <c r="Z937" s="68" t="str">
        <f>EXACTAS!P953</f>
        <v/>
      </c>
      <c r="AA937" s="68" t="str">
        <f>WIN!W950</f>
        <v/>
      </c>
    </row>
    <row r="938" spans="26:27" x14ac:dyDescent="0.3">
      <c r="Z938" s="68" t="str">
        <f>EXACTAS!P954</f>
        <v/>
      </c>
      <c r="AA938" s="68" t="str">
        <f>WIN!W951</f>
        <v/>
      </c>
    </row>
    <row r="939" spans="26:27" x14ac:dyDescent="0.3">
      <c r="Z939" s="68" t="str">
        <f>EXACTAS!P955</f>
        <v/>
      </c>
      <c r="AA939" s="68" t="str">
        <f>WIN!W952</f>
        <v/>
      </c>
    </row>
    <row r="940" spans="26:27" x14ac:dyDescent="0.3">
      <c r="Z940" s="68" t="str">
        <f>EXACTAS!P956</f>
        <v/>
      </c>
      <c r="AA940" s="68" t="str">
        <f>WIN!W953</f>
        <v/>
      </c>
    </row>
    <row r="941" spans="26:27" x14ac:dyDescent="0.3">
      <c r="Z941" s="68" t="str">
        <f>EXACTAS!P957</f>
        <v/>
      </c>
      <c r="AA941" s="68" t="str">
        <f>WIN!W954</f>
        <v/>
      </c>
    </row>
    <row r="942" spans="26:27" x14ac:dyDescent="0.3">
      <c r="Z942" s="68" t="str">
        <f>EXACTAS!P958</f>
        <v/>
      </c>
      <c r="AA942" s="68" t="str">
        <f>WIN!W955</f>
        <v/>
      </c>
    </row>
    <row r="943" spans="26:27" x14ac:dyDescent="0.3">
      <c r="Z943" s="68" t="str">
        <f>EXACTAS!P959</f>
        <v/>
      </c>
      <c r="AA943" s="68" t="str">
        <f>WIN!W956</f>
        <v/>
      </c>
    </row>
    <row r="944" spans="26:27" x14ac:dyDescent="0.3">
      <c r="Z944" s="68" t="str">
        <f>EXACTAS!P960</f>
        <v/>
      </c>
      <c r="AA944" s="68" t="str">
        <f>WIN!W957</f>
        <v/>
      </c>
    </row>
    <row r="945" spans="26:27" x14ac:dyDescent="0.3">
      <c r="Z945" s="68" t="str">
        <f>EXACTAS!P961</f>
        <v/>
      </c>
      <c r="AA945" s="68" t="str">
        <f>WIN!W958</f>
        <v/>
      </c>
    </row>
    <row r="946" spans="26:27" x14ac:dyDescent="0.3">
      <c r="Z946" s="68" t="str">
        <f>EXACTAS!P962</f>
        <v/>
      </c>
      <c r="AA946" s="68" t="str">
        <f>WIN!W959</f>
        <v/>
      </c>
    </row>
    <row r="947" spans="26:27" x14ac:dyDescent="0.3">
      <c r="Z947" s="68" t="str">
        <f>EXACTAS!P963</f>
        <v/>
      </c>
      <c r="AA947" s="68" t="str">
        <f>WIN!W960</f>
        <v/>
      </c>
    </row>
    <row r="948" spans="26:27" x14ac:dyDescent="0.3">
      <c r="Z948" s="68" t="str">
        <f>EXACTAS!P964</f>
        <v/>
      </c>
      <c r="AA948" s="68" t="str">
        <f>WIN!W961</f>
        <v/>
      </c>
    </row>
    <row r="949" spans="26:27" x14ac:dyDescent="0.3">
      <c r="Z949" s="68" t="str">
        <f>EXACTAS!P965</f>
        <v/>
      </c>
      <c r="AA949" s="68" t="str">
        <f>WIN!W962</f>
        <v/>
      </c>
    </row>
    <row r="950" spans="26:27" x14ac:dyDescent="0.3">
      <c r="Z950" s="68" t="str">
        <f>EXACTAS!P966</f>
        <v/>
      </c>
      <c r="AA950" s="68" t="str">
        <f>WIN!W963</f>
        <v/>
      </c>
    </row>
    <row r="951" spans="26:27" x14ac:dyDescent="0.3">
      <c r="Z951" s="68" t="str">
        <f>EXACTAS!P967</f>
        <v/>
      </c>
      <c r="AA951" s="68" t="str">
        <f>WIN!W964</f>
        <v/>
      </c>
    </row>
    <row r="952" spans="26:27" x14ac:dyDescent="0.3">
      <c r="Z952" s="68" t="str">
        <f>EXACTAS!P968</f>
        <v/>
      </c>
      <c r="AA952" s="68" t="str">
        <f>WIN!W965</f>
        <v/>
      </c>
    </row>
    <row r="953" spans="26:27" x14ac:dyDescent="0.3">
      <c r="Z953" s="68" t="str">
        <f>EXACTAS!P969</f>
        <v/>
      </c>
      <c r="AA953" s="68" t="str">
        <f>WIN!W966</f>
        <v/>
      </c>
    </row>
    <row r="954" spans="26:27" x14ac:dyDescent="0.3">
      <c r="Z954" s="68" t="str">
        <f>EXACTAS!P970</f>
        <v/>
      </c>
      <c r="AA954" s="68" t="str">
        <f>WIN!W967</f>
        <v/>
      </c>
    </row>
    <row r="955" spans="26:27" x14ac:dyDescent="0.3">
      <c r="Z955" s="68" t="str">
        <f>EXACTAS!P971</f>
        <v/>
      </c>
      <c r="AA955" s="68" t="str">
        <f>WIN!W968</f>
        <v/>
      </c>
    </row>
    <row r="956" spans="26:27" x14ac:dyDescent="0.3">
      <c r="Z956" s="68" t="str">
        <f>EXACTAS!P972</f>
        <v/>
      </c>
      <c r="AA956" s="68" t="str">
        <f>WIN!W969</f>
        <v/>
      </c>
    </row>
    <row r="957" spans="26:27" x14ac:dyDescent="0.3">
      <c r="Z957" s="68" t="str">
        <f>EXACTAS!P973</f>
        <v/>
      </c>
      <c r="AA957" s="68" t="str">
        <f>WIN!W970</f>
        <v/>
      </c>
    </row>
    <row r="958" spans="26:27" x14ac:dyDescent="0.3">
      <c r="Z958" s="68" t="str">
        <f>EXACTAS!P974</f>
        <v/>
      </c>
      <c r="AA958" s="68" t="str">
        <f>WIN!W971</f>
        <v/>
      </c>
    </row>
    <row r="959" spans="26:27" x14ac:dyDescent="0.3">
      <c r="Z959" s="68" t="str">
        <f>EXACTAS!P975</f>
        <v/>
      </c>
      <c r="AA959" s="68" t="str">
        <f>WIN!W972</f>
        <v/>
      </c>
    </row>
    <row r="960" spans="26:27" x14ac:dyDescent="0.3">
      <c r="Z960" s="68" t="str">
        <f>EXACTAS!P976</f>
        <v/>
      </c>
      <c r="AA960" s="68" t="str">
        <f>WIN!W973</f>
        <v/>
      </c>
    </row>
    <row r="961" spans="26:27" x14ac:dyDescent="0.3">
      <c r="Z961" s="68" t="str">
        <f>EXACTAS!P977</f>
        <v/>
      </c>
      <c r="AA961" s="68" t="str">
        <f>WIN!W974</f>
        <v/>
      </c>
    </row>
    <row r="962" spans="26:27" x14ac:dyDescent="0.3">
      <c r="Z962" s="68" t="str">
        <f>EXACTAS!P978</f>
        <v/>
      </c>
      <c r="AA962" s="68" t="str">
        <f>WIN!W975</f>
        <v/>
      </c>
    </row>
    <row r="963" spans="26:27" x14ac:dyDescent="0.3">
      <c r="Z963" s="68" t="str">
        <f>EXACTAS!P979</f>
        <v/>
      </c>
      <c r="AA963" s="68" t="str">
        <f>WIN!W976</f>
        <v/>
      </c>
    </row>
    <row r="964" spans="26:27" x14ac:dyDescent="0.3">
      <c r="Z964" s="68" t="str">
        <f>EXACTAS!P980</f>
        <v/>
      </c>
      <c r="AA964" s="68" t="str">
        <f>WIN!W977</f>
        <v/>
      </c>
    </row>
    <row r="965" spans="26:27" x14ac:dyDescent="0.3">
      <c r="Z965" s="68" t="str">
        <f>EXACTAS!P981</f>
        <v/>
      </c>
      <c r="AA965" s="68" t="str">
        <f>WIN!W978</f>
        <v/>
      </c>
    </row>
    <row r="966" spans="26:27" x14ac:dyDescent="0.3">
      <c r="Z966" s="68" t="str">
        <f>EXACTAS!P982</f>
        <v/>
      </c>
      <c r="AA966" s="68" t="str">
        <f>WIN!W979</f>
        <v/>
      </c>
    </row>
    <row r="967" spans="26:27" x14ac:dyDescent="0.3">
      <c r="Z967" s="68" t="str">
        <f>EXACTAS!P983</f>
        <v/>
      </c>
      <c r="AA967" s="68" t="str">
        <f>WIN!W980</f>
        <v/>
      </c>
    </row>
    <row r="968" spans="26:27" x14ac:dyDescent="0.3">
      <c r="Z968" s="68" t="str">
        <f>EXACTAS!P984</f>
        <v/>
      </c>
      <c r="AA968" s="68" t="str">
        <f>WIN!W981</f>
        <v/>
      </c>
    </row>
    <row r="969" spans="26:27" x14ac:dyDescent="0.3">
      <c r="Z969" s="68" t="str">
        <f>EXACTAS!P985</f>
        <v/>
      </c>
      <c r="AA969" s="68" t="str">
        <f>WIN!W982</f>
        <v/>
      </c>
    </row>
    <row r="970" spans="26:27" x14ac:dyDescent="0.3">
      <c r="Z970" s="68" t="str">
        <f>EXACTAS!P986</f>
        <v/>
      </c>
      <c r="AA970" s="68" t="str">
        <f>WIN!W983</f>
        <v/>
      </c>
    </row>
    <row r="971" spans="26:27" x14ac:dyDescent="0.3">
      <c r="Z971" s="68" t="str">
        <f>EXACTAS!P987</f>
        <v/>
      </c>
      <c r="AA971" s="68" t="str">
        <f>WIN!W984</f>
        <v/>
      </c>
    </row>
    <row r="972" spans="26:27" x14ac:dyDescent="0.3">
      <c r="Z972" s="68" t="str">
        <f>EXACTAS!P988</f>
        <v/>
      </c>
      <c r="AA972" s="68" t="str">
        <f>WIN!W985</f>
        <v/>
      </c>
    </row>
    <row r="973" spans="26:27" x14ac:dyDescent="0.3">
      <c r="Z973" s="68" t="str">
        <f>EXACTAS!P989</f>
        <v/>
      </c>
      <c r="AA973" s="68" t="str">
        <f>WIN!W986</f>
        <v/>
      </c>
    </row>
    <row r="974" spans="26:27" x14ac:dyDescent="0.3">
      <c r="Z974" s="68" t="str">
        <f>EXACTAS!P990</f>
        <v/>
      </c>
      <c r="AA974" s="68" t="str">
        <f>WIN!W987</f>
        <v/>
      </c>
    </row>
    <row r="975" spans="26:27" x14ac:dyDescent="0.3">
      <c r="Z975" s="68" t="str">
        <f>EXACTAS!P991</f>
        <v/>
      </c>
      <c r="AA975" s="68" t="str">
        <f>WIN!W988</f>
        <v/>
      </c>
    </row>
    <row r="976" spans="26:27" x14ac:dyDescent="0.3">
      <c r="Z976" s="68" t="str">
        <f>EXACTAS!P992</f>
        <v/>
      </c>
      <c r="AA976" s="68" t="str">
        <f>WIN!W989</f>
        <v/>
      </c>
    </row>
    <row r="977" spans="26:27" x14ac:dyDescent="0.3">
      <c r="Z977" s="68" t="str">
        <f>EXACTAS!P993</f>
        <v/>
      </c>
      <c r="AA977" s="68" t="str">
        <f>WIN!W990</f>
        <v/>
      </c>
    </row>
    <row r="978" spans="26:27" x14ac:dyDescent="0.3">
      <c r="Z978" s="68" t="str">
        <f>EXACTAS!P994</f>
        <v/>
      </c>
      <c r="AA978" s="68" t="str">
        <f>WIN!W991</f>
        <v/>
      </c>
    </row>
    <row r="979" spans="26:27" x14ac:dyDescent="0.3">
      <c r="Z979" s="68" t="str">
        <f>EXACTAS!P995</f>
        <v/>
      </c>
      <c r="AA979" s="68" t="str">
        <f>WIN!W992</f>
        <v/>
      </c>
    </row>
    <row r="980" spans="26:27" x14ac:dyDescent="0.3">
      <c r="Z980" s="68" t="str">
        <f>EXACTAS!P996</f>
        <v/>
      </c>
      <c r="AA980" s="68" t="str">
        <f>WIN!W993</f>
        <v/>
      </c>
    </row>
    <row r="981" spans="26:27" x14ac:dyDescent="0.3">
      <c r="Z981" s="68" t="str">
        <f>EXACTAS!P997</f>
        <v/>
      </c>
      <c r="AA981" s="68" t="str">
        <f>WIN!W994</f>
        <v/>
      </c>
    </row>
    <row r="982" spans="26:27" x14ac:dyDescent="0.3">
      <c r="Z982" s="68" t="str">
        <f>EXACTAS!P998</f>
        <v/>
      </c>
      <c r="AA982" s="68" t="str">
        <f>WIN!W995</f>
        <v/>
      </c>
    </row>
    <row r="983" spans="26:27" x14ac:dyDescent="0.3">
      <c r="Z983" s="68" t="str">
        <f>EXACTAS!P999</f>
        <v/>
      </c>
      <c r="AA983" s="68" t="str">
        <f>WIN!W996</f>
        <v/>
      </c>
    </row>
    <row r="984" spans="26:27" x14ac:dyDescent="0.3">
      <c r="Z984" s="68" t="str">
        <f>EXACTAS!P1000</f>
        <v/>
      </c>
      <c r="AA984" s="68" t="str">
        <f>WIN!W997</f>
        <v/>
      </c>
    </row>
    <row r="985" spans="26:27" x14ac:dyDescent="0.3">
      <c r="Z985" s="68" t="str">
        <f>EXACTAS!P1001</f>
        <v/>
      </c>
      <c r="AA985" s="68" t="str">
        <f>WIN!W998</f>
        <v/>
      </c>
    </row>
    <row r="986" spans="26:27" x14ac:dyDescent="0.3">
      <c r="Z986" s="68" t="str">
        <f>EXACTAS!P1002</f>
        <v/>
      </c>
      <c r="AA986" s="68" t="str">
        <f>WIN!W999</f>
        <v/>
      </c>
    </row>
    <row r="987" spans="26:27" x14ac:dyDescent="0.3">
      <c r="Z987" s="68" t="str">
        <f>EXACTAS!P1003</f>
        <v/>
      </c>
      <c r="AA987" s="68" t="str">
        <f>WIN!W1000</f>
        <v/>
      </c>
    </row>
    <row r="988" spans="26:27" x14ac:dyDescent="0.3">
      <c r="Z988" s="68" t="str">
        <f>EXACTAS!P1004</f>
        <v/>
      </c>
      <c r="AA988" s="68" t="str">
        <f>WIN!W1001</f>
        <v/>
      </c>
    </row>
    <row r="989" spans="26:27" x14ac:dyDescent="0.3">
      <c r="Z989" s="68" t="str">
        <f>EXACTAS!P1005</f>
        <v/>
      </c>
      <c r="AA989" s="68" t="str">
        <f>WIN!W1002</f>
        <v/>
      </c>
    </row>
    <row r="990" spans="26:27" x14ac:dyDescent="0.3">
      <c r="Z990" s="68" t="str">
        <f>EXACTAS!P1006</f>
        <v/>
      </c>
      <c r="AA990" s="68" t="str">
        <f>WIN!W1003</f>
        <v/>
      </c>
    </row>
    <row r="991" spans="26:27" x14ac:dyDescent="0.3">
      <c r="Z991" s="68" t="str">
        <f>EXACTAS!P1007</f>
        <v/>
      </c>
      <c r="AA991" s="68" t="str">
        <f>WIN!W1004</f>
        <v/>
      </c>
    </row>
    <row r="992" spans="26:27" x14ac:dyDescent="0.3">
      <c r="Z992" s="68" t="str">
        <f>EXACTAS!P1008</f>
        <v/>
      </c>
      <c r="AA992" s="68" t="str">
        <f>WIN!W1005</f>
        <v/>
      </c>
    </row>
    <row r="993" spans="26:27" x14ac:dyDescent="0.3">
      <c r="Z993" s="68" t="str">
        <f>EXACTAS!P1009</f>
        <v/>
      </c>
      <c r="AA993" s="68" t="str">
        <f>WIN!W1006</f>
        <v/>
      </c>
    </row>
    <row r="994" spans="26:27" x14ac:dyDescent="0.3">
      <c r="Z994" s="68" t="str">
        <f>EXACTAS!P1010</f>
        <v/>
      </c>
      <c r="AA994" s="68" t="str">
        <f>WIN!W1007</f>
        <v/>
      </c>
    </row>
    <row r="995" spans="26:27" x14ac:dyDescent="0.3">
      <c r="Z995" s="68" t="str">
        <f>EXACTAS!P1011</f>
        <v/>
      </c>
      <c r="AA995" s="68" t="str">
        <f>WIN!W1008</f>
        <v/>
      </c>
    </row>
    <row r="996" spans="26:27" x14ac:dyDescent="0.3">
      <c r="Z996" s="68" t="str">
        <f>EXACTAS!P1012</f>
        <v/>
      </c>
      <c r="AA996" s="68" t="str">
        <f>WIN!W1009</f>
        <v/>
      </c>
    </row>
    <row r="997" spans="26:27" x14ac:dyDescent="0.3">
      <c r="Z997" s="68" t="str">
        <f>EXACTAS!P1013</f>
        <v/>
      </c>
      <c r="AA997" s="68" t="str">
        <f>WIN!W1010</f>
        <v/>
      </c>
    </row>
    <row r="998" spans="26:27" x14ac:dyDescent="0.3">
      <c r="Z998" s="68" t="str">
        <f>EXACTAS!P1014</f>
        <v/>
      </c>
      <c r="AA998" s="68" t="str">
        <f>WIN!W1011</f>
        <v/>
      </c>
    </row>
    <row r="999" spans="26:27" x14ac:dyDescent="0.3">
      <c r="Z999" s="68" t="str">
        <f>EXACTAS!P1015</f>
        <v/>
      </c>
      <c r="AA999" s="68" t="str">
        <f>WIN!W1012</f>
        <v/>
      </c>
    </row>
    <row r="1000" spans="26:27" x14ac:dyDescent="0.3">
      <c r="Z1000" s="68" t="str">
        <f>EXACTAS!P1016</f>
        <v/>
      </c>
      <c r="AA1000" s="68" t="str">
        <f>WIN!W1013</f>
        <v/>
      </c>
    </row>
    <row r="1001" spans="26:27" x14ac:dyDescent="0.3">
      <c r="Z1001" s="68" t="str">
        <f>EXACTAS!P1017</f>
        <v/>
      </c>
      <c r="AA1001" s="68" t="str">
        <f>WIN!W1014</f>
        <v/>
      </c>
    </row>
    <row r="1002" spans="26:27" x14ac:dyDescent="0.3">
      <c r="Z1002" s="68" t="str">
        <f>EXACTAS!P1018</f>
        <v/>
      </c>
      <c r="AA1002" s="68" t="str">
        <f>WIN!W1015</f>
        <v/>
      </c>
    </row>
    <row r="1003" spans="26:27" x14ac:dyDescent="0.3">
      <c r="Z1003" s="68" t="str">
        <f>EXACTAS!P1019</f>
        <v/>
      </c>
      <c r="AA1003" s="68" t="str">
        <f>WIN!W1016</f>
        <v/>
      </c>
    </row>
    <row r="1004" spans="26:27" x14ac:dyDescent="0.3">
      <c r="Z1004" s="68" t="str">
        <f>EXACTAS!P1020</f>
        <v/>
      </c>
      <c r="AA1004" s="68" t="str">
        <f>WIN!W1017</f>
        <v/>
      </c>
    </row>
    <row r="1005" spans="26:27" x14ac:dyDescent="0.3">
      <c r="Z1005" s="68" t="str">
        <f>EXACTAS!P1021</f>
        <v/>
      </c>
      <c r="AA1005" s="68" t="str">
        <f>WIN!W1018</f>
        <v/>
      </c>
    </row>
    <row r="1006" spans="26:27" x14ac:dyDescent="0.3">
      <c r="Z1006" s="68" t="str">
        <f>EXACTAS!P1022</f>
        <v/>
      </c>
      <c r="AA1006" s="68" t="str">
        <f>WIN!W1019</f>
        <v/>
      </c>
    </row>
    <row r="1007" spans="26:27" x14ac:dyDescent="0.3">
      <c r="Z1007" s="68" t="str">
        <f>EXACTAS!P1023</f>
        <v/>
      </c>
      <c r="AA1007" s="68" t="str">
        <f>WIN!W1020</f>
        <v/>
      </c>
    </row>
    <row r="1008" spans="26:27" x14ac:dyDescent="0.3">
      <c r="Z1008" s="68" t="str">
        <f>EXACTAS!P1024</f>
        <v/>
      </c>
      <c r="AA1008" s="68" t="str">
        <f>WIN!W1021</f>
        <v/>
      </c>
    </row>
    <row r="1009" spans="26:27" x14ac:dyDescent="0.3">
      <c r="Z1009" s="68" t="str">
        <f>EXACTAS!P1025</f>
        <v/>
      </c>
      <c r="AA1009" s="68" t="str">
        <f>WIN!W1022</f>
        <v/>
      </c>
    </row>
    <row r="1010" spans="26:27" x14ac:dyDescent="0.3">
      <c r="Z1010" s="68" t="str">
        <f>EXACTAS!P1026</f>
        <v/>
      </c>
      <c r="AA1010" s="68" t="str">
        <f>WIN!W1023</f>
        <v/>
      </c>
    </row>
    <row r="1011" spans="26:27" x14ac:dyDescent="0.3">
      <c r="Z1011" s="68" t="str">
        <f>EXACTAS!P1027</f>
        <v/>
      </c>
      <c r="AA1011" s="68" t="str">
        <f>WIN!W1024</f>
        <v/>
      </c>
    </row>
    <row r="1012" spans="26:27" x14ac:dyDescent="0.3">
      <c r="Z1012" s="68" t="str">
        <f>EXACTAS!P1028</f>
        <v/>
      </c>
      <c r="AA1012" s="68" t="str">
        <f>WIN!W1025</f>
        <v/>
      </c>
    </row>
    <row r="1013" spans="26:27" x14ac:dyDescent="0.3">
      <c r="Z1013" s="68" t="str">
        <f>EXACTAS!P1029</f>
        <v/>
      </c>
      <c r="AA1013" s="68" t="str">
        <f>WIN!W1026</f>
        <v/>
      </c>
    </row>
    <row r="1014" spans="26:27" x14ac:dyDescent="0.3">
      <c r="Z1014" s="68" t="str">
        <f>EXACTAS!P1030</f>
        <v/>
      </c>
      <c r="AA1014" s="68" t="str">
        <f>WIN!W1027</f>
        <v/>
      </c>
    </row>
    <row r="1015" spans="26:27" x14ac:dyDescent="0.3">
      <c r="Z1015" s="68" t="str">
        <f>EXACTAS!P1031</f>
        <v/>
      </c>
      <c r="AA1015" s="68" t="str">
        <f>WIN!W1028</f>
        <v/>
      </c>
    </row>
    <row r="1016" spans="26:27" x14ac:dyDescent="0.3">
      <c r="Z1016" s="68" t="str">
        <f>EXACTAS!P1032</f>
        <v/>
      </c>
      <c r="AA1016" s="68" t="str">
        <f>WIN!W1029</f>
        <v/>
      </c>
    </row>
    <row r="1017" spans="26:27" x14ac:dyDescent="0.3">
      <c r="Z1017" s="68" t="str">
        <f>EXACTAS!P1033</f>
        <v/>
      </c>
      <c r="AA1017" s="68" t="str">
        <f>WIN!W1030</f>
        <v/>
      </c>
    </row>
    <row r="1018" spans="26:27" x14ac:dyDescent="0.3">
      <c r="Z1018" s="68" t="str">
        <f>EXACTAS!P1034</f>
        <v/>
      </c>
      <c r="AA1018" s="68" t="str">
        <f>WIN!W1031</f>
        <v/>
      </c>
    </row>
    <row r="1019" spans="26:27" x14ac:dyDescent="0.3">
      <c r="Z1019" s="68" t="str">
        <f>EXACTAS!P1035</f>
        <v/>
      </c>
      <c r="AA1019" s="68" t="str">
        <f>WIN!W1032</f>
        <v/>
      </c>
    </row>
    <row r="1020" spans="26:27" x14ac:dyDescent="0.3">
      <c r="Z1020" s="68" t="str">
        <f>EXACTAS!P1036</f>
        <v/>
      </c>
      <c r="AA1020" s="68" t="str">
        <f>WIN!W1033</f>
        <v/>
      </c>
    </row>
    <row r="1021" spans="26:27" x14ac:dyDescent="0.3">
      <c r="Z1021" s="68" t="str">
        <f>EXACTAS!P1037</f>
        <v/>
      </c>
      <c r="AA1021" s="68" t="str">
        <f>WIN!W1034</f>
        <v/>
      </c>
    </row>
    <row r="1022" spans="26:27" x14ac:dyDescent="0.3">
      <c r="Z1022" s="68" t="str">
        <f>EXACTAS!P1038</f>
        <v/>
      </c>
      <c r="AA1022" s="68" t="str">
        <f>WIN!W1035</f>
        <v/>
      </c>
    </row>
    <row r="1023" spans="26:27" x14ac:dyDescent="0.3">
      <c r="Z1023" s="68" t="str">
        <f>EXACTAS!P1039</f>
        <v/>
      </c>
      <c r="AA1023" s="68" t="str">
        <f>WIN!W1036</f>
        <v/>
      </c>
    </row>
    <row r="1024" spans="26:27" x14ac:dyDescent="0.3">
      <c r="Z1024" s="68" t="str">
        <f>EXACTAS!P1040</f>
        <v/>
      </c>
      <c r="AA1024" s="68" t="str">
        <f>WIN!W1037</f>
        <v/>
      </c>
    </row>
    <row r="1025" spans="26:27" x14ac:dyDescent="0.3">
      <c r="Z1025" s="68" t="str">
        <f>EXACTAS!P1041</f>
        <v/>
      </c>
      <c r="AA1025" s="68" t="str">
        <f>WIN!W1038</f>
        <v/>
      </c>
    </row>
    <row r="1026" spans="26:27" x14ac:dyDescent="0.3">
      <c r="Z1026" s="68" t="str">
        <f>EXACTAS!P1042</f>
        <v/>
      </c>
      <c r="AA1026" s="68" t="str">
        <f>WIN!W1039</f>
        <v/>
      </c>
    </row>
    <row r="1027" spans="26:27" x14ac:dyDescent="0.3">
      <c r="Z1027" s="68" t="str">
        <f>EXACTAS!P1043</f>
        <v/>
      </c>
      <c r="AA1027" s="68" t="str">
        <f>WIN!W1040</f>
        <v/>
      </c>
    </row>
    <row r="1028" spans="26:27" x14ac:dyDescent="0.3">
      <c r="Z1028" s="68" t="str">
        <f>EXACTAS!P1044</f>
        <v/>
      </c>
      <c r="AA1028" s="68" t="str">
        <f>WIN!W1041</f>
        <v/>
      </c>
    </row>
    <row r="1029" spans="26:27" x14ac:dyDescent="0.3">
      <c r="Z1029" s="68" t="str">
        <f>EXACTAS!P1045</f>
        <v/>
      </c>
      <c r="AA1029" s="68" t="str">
        <f>WIN!W1042</f>
        <v/>
      </c>
    </row>
    <row r="1030" spans="26:27" x14ac:dyDescent="0.3">
      <c r="Z1030" s="68" t="str">
        <f>EXACTAS!P1046</f>
        <v/>
      </c>
      <c r="AA1030" s="68" t="str">
        <f>WIN!W1043</f>
        <v/>
      </c>
    </row>
    <row r="1031" spans="26:27" x14ac:dyDescent="0.3">
      <c r="Z1031" s="68" t="str">
        <f>EXACTAS!P1047</f>
        <v/>
      </c>
      <c r="AA1031" s="68" t="str">
        <f>WIN!W1044</f>
        <v/>
      </c>
    </row>
    <row r="1032" spans="26:27" x14ac:dyDescent="0.3">
      <c r="Z1032" s="68" t="str">
        <f>EXACTAS!P1048</f>
        <v/>
      </c>
      <c r="AA1032" s="68" t="str">
        <f>WIN!W1045</f>
        <v/>
      </c>
    </row>
    <row r="1033" spans="26:27" x14ac:dyDescent="0.3">
      <c r="Z1033" s="68" t="str">
        <f>EXACTAS!P1049</f>
        <v/>
      </c>
      <c r="AA1033" s="68" t="str">
        <f>WIN!W1046</f>
        <v/>
      </c>
    </row>
    <row r="1034" spans="26:27" x14ac:dyDescent="0.3">
      <c r="Z1034" s="68" t="str">
        <f>EXACTAS!P1050</f>
        <v/>
      </c>
      <c r="AA1034" s="68" t="str">
        <f>WIN!W1047</f>
        <v/>
      </c>
    </row>
    <row r="1035" spans="26:27" x14ac:dyDescent="0.3">
      <c r="Z1035" s="68" t="str">
        <f>EXACTAS!P1051</f>
        <v/>
      </c>
      <c r="AA1035" s="68" t="str">
        <f>WIN!W1048</f>
        <v/>
      </c>
    </row>
    <row r="1036" spans="26:27" x14ac:dyDescent="0.3">
      <c r="Z1036" s="68" t="str">
        <f>EXACTAS!P1052</f>
        <v/>
      </c>
      <c r="AA1036" s="68" t="str">
        <f>WIN!W1049</f>
        <v/>
      </c>
    </row>
    <row r="1037" spans="26:27" x14ac:dyDescent="0.3">
      <c r="Z1037" s="68" t="str">
        <f>EXACTAS!P1053</f>
        <v/>
      </c>
      <c r="AA1037" s="68" t="str">
        <f>WIN!W1050</f>
        <v/>
      </c>
    </row>
    <row r="1038" spans="26:27" x14ac:dyDescent="0.3">
      <c r="Z1038" s="68" t="str">
        <f>EXACTAS!P1054</f>
        <v/>
      </c>
      <c r="AA1038" s="68" t="str">
        <f>WIN!W1051</f>
        <v/>
      </c>
    </row>
    <row r="1039" spans="26:27" x14ac:dyDescent="0.3">
      <c r="Z1039" s="68" t="str">
        <f>EXACTAS!P1055</f>
        <v/>
      </c>
      <c r="AA1039" s="68" t="str">
        <f>WIN!W1052</f>
        <v/>
      </c>
    </row>
    <row r="1040" spans="26:27" x14ac:dyDescent="0.3">
      <c r="Z1040" s="68" t="str">
        <f>EXACTAS!P1056</f>
        <v/>
      </c>
      <c r="AA1040" s="68" t="str">
        <f>WIN!W1053</f>
        <v/>
      </c>
    </row>
    <row r="1041" spans="26:27" x14ac:dyDescent="0.3">
      <c r="Z1041" s="68" t="str">
        <f>EXACTAS!P1057</f>
        <v/>
      </c>
      <c r="AA1041" s="68" t="str">
        <f>WIN!W1054</f>
        <v/>
      </c>
    </row>
    <row r="1042" spans="26:27" x14ac:dyDescent="0.3">
      <c r="Z1042" s="68" t="str">
        <f>EXACTAS!P1058</f>
        <v/>
      </c>
      <c r="AA1042" s="68" t="str">
        <f>WIN!W1055</f>
        <v/>
      </c>
    </row>
    <row r="1043" spans="26:27" x14ac:dyDescent="0.3">
      <c r="Z1043" s="68" t="str">
        <f>EXACTAS!P1059</f>
        <v/>
      </c>
      <c r="AA1043" s="68" t="str">
        <f>WIN!W1056</f>
        <v/>
      </c>
    </row>
    <row r="1044" spans="26:27" x14ac:dyDescent="0.3">
      <c r="Z1044" s="68" t="str">
        <f>EXACTAS!P1060</f>
        <v/>
      </c>
      <c r="AA1044" s="68" t="str">
        <f>WIN!W1057</f>
        <v/>
      </c>
    </row>
    <row r="1045" spans="26:27" x14ac:dyDescent="0.3">
      <c r="Z1045" s="68" t="str">
        <f>EXACTAS!P1061</f>
        <v/>
      </c>
      <c r="AA1045" s="68" t="str">
        <f>WIN!W1058</f>
        <v/>
      </c>
    </row>
    <row r="1046" spans="26:27" x14ac:dyDescent="0.3">
      <c r="Z1046" s="68" t="str">
        <f>EXACTAS!P1062</f>
        <v/>
      </c>
      <c r="AA1046" s="68" t="str">
        <f>WIN!W1059</f>
        <v/>
      </c>
    </row>
    <row r="1047" spans="26:27" x14ac:dyDescent="0.3">
      <c r="Z1047" s="68" t="str">
        <f>EXACTAS!P1063</f>
        <v/>
      </c>
      <c r="AA1047" s="68" t="str">
        <f>WIN!W1060</f>
        <v/>
      </c>
    </row>
    <row r="1048" spans="26:27" x14ac:dyDescent="0.3">
      <c r="Z1048" s="68" t="str">
        <f>EXACTAS!P1064</f>
        <v/>
      </c>
      <c r="AA1048" s="68" t="str">
        <f>WIN!W1061</f>
        <v/>
      </c>
    </row>
    <row r="1049" spans="26:27" x14ac:dyDescent="0.3">
      <c r="Z1049" s="68" t="str">
        <f>EXACTAS!P1065</f>
        <v/>
      </c>
      <c r="AA1049" s="68" t="str">
        <f>WIN!W1062</f>
        <v/>
      </c>
    </row>
    <row r="1050" spans="26:27" x14ac:dyDescent="0.3">
      <c r="Z1050" s="68" t="str">
        <f>EXACTAS!P1066</f>
        <v/>
      </c>
      <c r="AA1050" s="68" t="str">
        <f>WIN!W1063</f>
        <v/>
      </c>
    </row>
    <row r="1051" spans="26:27" x14ac:dyDescent="0.3">
      <c r="Z1051" s="68" t="str">
        <f>EXACTAS!P1067</f>
        <v/>
      </c>
      <c r="AA1051" s="68" t="str">
        <f>WIN!W1064</f>
        <v/>
      </c>
    </row>
    <row r="1052" spans="26:27" x14ac:dyDescent="0.3">
      <c r="Z1052" s="68" t="str">
        <f>EXACTAS!P1068</f>
        <v/>
      </c>
      <c r="AA1052" s="68" t="str">
        <f>WIN!W1065</f>
        <v/>
      </c>
    </row>
    <row r="1053" spans="26:27" x14ac:dyDescent="0.3">
      <c r="Z1053" s="68" t="str">
        <f>EXACTAS!P1069</f>
        <v/>
      </c>
      <c r="AA1053" s="68" t="str">
        <f>WIN!W1066</f>
        <v/>
      </c>
    </row>
    <row r="1054" spans="26:27" x14ac:dyDescent="0.3">
      <c r="Z1054" s="68" t="str">
        <f>EXACTAS!P1070</f>
        <v/>
      </c>
      <c r="AA1054" s="68" t="str">
        <f>WIN!W1067</f>
        <v/>
      </c>
    </row>
    <row r="1055" spans="26:27" x14ac:dyDescent="0.3">
      <c r="Z1055" s="68" t="str">
        <f>EXACTAS!P1071</f>
        <v/>
      </c>
      <c r="AA1055" s="68" t="str">
        <f>WIN!W1068</f>
        <v/>
      </c>
    </row>
    <row r="1056" spans="26:27" x14ac:dyDescent="0.3">
      <c r="Z1056" s="68" t="str">
        <f>EXACTAS!P1072</f>
        <v/>
      </c>
      <c r="AA1056" s="68" t="str">
        <f>WIN!W1069</f>
        <v/>
      </c>
    </row>
    <row r="1057" spans="26:27" x14ac:dyDescent="0.3">
      <c r="Z1057" s="68" t="str">
        <f>EXACTAS!P1073</f>
        <v/>
      </c>
      <c r="AA1057" s="68" t="str">
        <f>WIN!W1070</f>
        <v/>
      </c>
    </row>
    <row r="1058" spans="26:27" x14ac:dyDescent="0.3">
      <c r="Z1058" s="68" t="str">
        <f>EXACTAS!P1074</f>
        <v/>
      </c>
      <c r="AA1058" s="68" t="str">
        <f>WIN!W1071</f>
        <v/>
      </c>
    </row>
    <row r="1059" spans="26:27" x14ac:dyDescent="0.3">
      <c r="Z1059" s="68" t="str">
        <f>EXACTAS!P1075</f>
        <v/>
      </c>
      <c r="AA1059" s="68" t="str">
        <f>WIN!W1072</f>
        <v/>
      </c>
    </row>
    <row r="1060" spans="26:27" x14ac:dyDescent="0.3">
      <c r="Z1060" s="68" t="str">
        <f>EXACTAS!P1076</f>
        <v/>
      </c>
      <c r="AA1060" s="68" t="str">
        <f>WIN!W1073</f>
        <v/>
      </c>
    </row>
    <row r="1061" spans="26:27" x14ac:dyDescent="0.3">
      <c r="Z1061" s="68" t="str">
        <f>EXACTAS!P1077</f>
        <v/>
      </c>
      <c r="AA1061" s="68" t="str">
        <f>WIN!W1074</f>
        <v/>
      </c>
    </row>
    <row r="1062" spans="26:27" x14ac:dyDescent="0.3">
      <c r="Z1062" s="68" t="str">
        <f>EXACTAS!P1078</f>
        <v/>
      </c>
      <c r="AA1062" s="68" t="str">
        <f>WIN!W1075</f>
        <v/>
      </c>
    </row>
    <row r="1063" spans="26:27" x14ac:dyDescent="0.3">
      <c r="Z1063" s="68" t="str">
        <f>EXACTAS!P1079</f>
        <v/>
      </c>
      <c r="AA1063" s="68" t="str">
        <f>WIN!W1076</f>
        <v/>
      </c>
    </row>
    <row r="1064" spans="26:27" x14ac:dyDescent="0.3">
      <c r="Z1064" s="68" t="str">
        <f>EXACTAS!P1080</f>
        <v/>
      </c>
      <c r="AA1064" s="68" t="str">
        <f>WIN!W1077</f>
        <v/>
      </c>
    </row>
    <row r="1065" spans="26:27" x14ac:dyDescent="0.3">
      <c r="Z1065" s="68" t="str">
        <f>EXACTAS!P1081</f>
        <v/>
      </c>
      <c r="AA1065" s="68" t="str">
        <f>WIN!W1078</f>
        <v/>
      </c>
    </row>
    <row r="1066" spans="26:27" x14ac:dyDescent="0.3">
      <c r="Z1066" s="68" t="str">
        <f>EXACTAS!P1082</f>
        <v/>
      </c>
      <c r="AA1066" s="68" t="str">
        <f>WIN!W1079</f>
        <v/>
      </c>
    </row>
    <row r="1067" spans="26:27" x14ac:dyDescent="0.3">
      <c r="Z1067" s="68" t="str">
        <f>EXACTAS!P1083</f>
        <v/>
      </c>
      <c r="AA1067" s="68" t="str">
        <f>WIN!W1080</f>
        <v/>
      </c>
    </row>
    <row r="1068" spans="26:27" x14ac:dyDescent="0.3">
      <c r="Z1068" s="68" t="str">
        <f>EXACTAS!P1084</f>
        <v/>
      </c>
      <c r="AA1068" s="68" t="str">
        <f>WIN!W1081</f>
        <v/>
      </c>
    </row>
    <row r="1069" spans="26:27" x14ac:dyDescent="0.3">
      <c r="Z1069" s="68" t="str">
        <f>EXACTAS!P1085</f>
        <v/>
      </c>
      <c r="AA1069" s="68" t="str">
        <f>WIN!W1082</f>
        <v/>
      </c>
    </row>
    <row r="1070" spans="26:27" x14ac:dyDescent="0.3">
      <c r="Z1070" s="68" t="str">
        <f>EXACTAS!P1086</f>
        <v/>
      </c>
      <c r="AA1070" s="68" t="str">
        <f>WIN!W1083</f>
        <v/>
      </c>
    </row>
    <row r="1071" spans="26:27" x14ac:dyDescent="0.3">
      <c r="Z1071" s="68" t="str">
        <f>EXACTAS!P1087</f>
        <v/>
      </c>
      <c r="AA1071" s="68" t="str">
        <f>WIN!W1084</f>
        <v/>
      </c>
    </row>
    <row r="1072" spans="26:27" x14ac:dyDescent="0.3">
      <c r="Z1072" s="68" t="str">
        <f>EXACTAS!P1088</f>
        <v/>
      </c>
      <c r="AA1072" s="68" t="str">
        <f>WIN!W1085</f>
        <v/>
      </c>
    </row>
    <row r="1073" spans="26:27" x14ac:dyDescent="0.3">
      <c r="Z1073" s="68" t="str">
        <f>EXACTAS!P1089</f>
        <v/>
      </c>
      <c r="AA1073" s="68" t="str">
        <f>WIN!W1086</f>
        <v/>
      </c>
    </row>
    <row r="1074" spans="26:27" x14ac:dyDescent="0.3">
      <c r="Z1074" s="68" t="str">
        <f>EXACTAS!P1090</f>
        <v/>
      </c>
      <c r="AA1074" s="68" t="str">
        <f>WIN!W1087</f>
        <v/>
      </c>
    </row>
    <row r="1075" spans="26:27" x14ac:dyDescent="0.3">
      <c r="Z1075" s="68" t="str">
        <f>EXACTAS!P1091</f>
        <v/>
      </c>
      <c r="AA1075" s="68" t="str">
        <f>WIN!W1088</f>
        <v/>
      </c>
    </row>
    <row r="1076" spans="26:27" x14ac:dyDescent="0.3">
      <c r="Z1076" s="68" t="str">
        <f>EXACTAS!P1092</f>
        <v/>
      </c>
      <c r="AA1076" s="68" t="str">
        <f>WIN!W1089</f>
        <v/>
      </c>
    </row>
    <row r="1077" spans="26:27" x14ac:dyDescent="0.3">
      <c r="Z1077" s="68" t="str">
        <f>EXACTAS!P1093</f>
        <v/>
      </c>
      <c r="AA1077" s="68" t="str">
        <f>WIN!W1090</f>
        <v/>
      </c>
    </row>
    <row r="1078" spans="26:27" x14ac:dyDescent="0.3">
      <c r="Z1078" s="68" t="str">
        <f>EXACTAS!P1094</f>
        <v/>
      </c>
      <c r="AA1078" s="68" t="str">
        <f>WIN!W1091</f>
        <v/>
      </c>
    </row>
    <row r="1079" spans="26:27" x14ac:dyDescent="0.3">
      <c r="Z1079" s="68" t="str">
        <f>EXACTAS!P1095</f>
        <v/>
      </c>
      <c r="AA1079" s="68" t="str">
        <f>WIN!W1092</f>
        <v/>
      </c>
    </row>
    <row r="1080" spans="26:27" x14ac:dyDescent="0.3">
      <c r="Z1080" s="68" t="str">
        <f>EXACTAS!P1096</f>
        <v/>
      </c>
      <c r="AA1080" s="68" t="str">
        <f>WIN!W1093</f>
        <v/>
      </c>
    </row>
    <row r="1081" spans="26:27" x14ac:dyDescent="0.3">
      <c r="Z1081" s="68" t="str">
        <f>EXACTAS!P1097</f>
        <v/>
      </c>
      <c r="AA1081" s="68" t="str">
        <f>WIN!W1094</f>
        <v/>
      </c>
    </row>
    <row r="1082" spans="26:27" x14ac:dyDescent="0.3">
      <c r="Z1082" s="68" t="str">
        <f>EXACTAS!P1098</f>
        <v/>
      </c>
      <c r="AA1082" s="68" t="str">
        <f>WIN!W1095</f>
        <v/>
      </c>
    </row>
    <row r="1083" spans="26:27" x14ac:dyDescent="0.3">
      <c r="Z1083" s="68" t="str">
        <f>EXACTAS!P1099</f>
        <v/>
      </c>
      <c r="AA1083" s="68" t="str">
        <f>WIN!W1096</f>
        <v/>
      </c>
    </row>
    <row r="1084" spans="26:27" x14ac:dyDescent="0.3">
      <c r="Z1084" s="68" t="str">
        <f>EXACTAS!P1100</f>
        <v/>
      </c>
      <c r="AA1084" s="68" t="str">
        <f>WIN!W1097</f>
        <v/>
      </c>
    </row>
    <row r="1085" spans="26:27" x14ac:dyDescent="0.3">
      <c r="Z1085" s="68" t="str">
        <f>EXACTAS!P1101</f>
        <v/>
      </c>
      <c r="AA1085" s="68" t="str">
        <f>WIN!W1098</f>
        <v/>
      </c>
    </row>
    <row r="1086" spans="26:27" x14ac:dyDescent="0.3">
      <c r="Z1086" s="68" t="str">
        <f>EXACTAS!P1102</f>
        <v/>
      </c>
      <c r="AA1086" s="68" t="str">
        <f>WIN!W1099</f>
        <v/>
      </c>
    </row>
    <row r="1087" spans="26:27" x14ac:dyDescent="0.3">
      <c r="Z1087" s="68" t="str">
        <f>EXACTAS!P1103</f>
        <v/>
      </c>
      <c r="AA1087" s="68" t="str">
        <f>WIN!W1100</f>
        <v/>
      </c>
    </row>
    <row r="1088" spans="26:27" x14ac:dyDescent="0.3">
      <c r="Z1088" s="68" t="str">
        <f>EXACTAS!P1104</f>
        <v/>
      </c>
      <c r="AA1088" s="68" t="str">
        <f>WIN!W1101</f>
        <v/>
      </c>
    </row>
    <row r="1089" spans="26:27" x14ac:dyDescent="0.3">
      <c r="Z1089" s="68" t="str">
        <f>EXACTAS!P1105</f>
        <v/>
      </c>
      <c r="AA1089" s="68" t="str">
        <f>WIN!W1102</f>
        <v/>
      </c>
    </row>
    <row r="1090" spans="26:27" x14ac:dyDescent="0.3">
      <c r="Z1090" s="68" t="str">
        <f>EXACTAS!P1106</f>
        <v/>
      </c>
      <c r="AA1090" s="68" t="str">
        <f>WIN!W1103</f>
        <v/>
      </c>
    </row>
    <row r="1091" spans="26:27" x14ac:dyDescent="0.3">
      <c r="Z1091" s="68" t="str">
        <f>EXACTAS!P1107</f>
        <v/>
      </c>
      <c r="AA1091" s="68" t="str">
        <f>WIN!W1104</f>
        <v/>
      </c>
    </row>
    <row r="1092" spans="26:27" x14ac:dyDescent="0.3">
      <c r="Z1092" s="68" t="str">
        <f>EXACTAS!P1108</f>
        <v/>
      </c>
      <c r="AA1092" s="68" t="str">
        <f>WIN!W1105</f>
        <v/>
      </c>
    </row>
    <row r="1093" spans="26:27" x14ac:dyDescent="0.3">
      <c r="Z1093" s="68" t="str">
        <f>EXACTAS!P1109</f>
        <v/>
      </c>
      <c r="AA1093" s="68" t="str">
        <f>WIN!W1106</f>
        <v/>
      </c>
    </row>
    <row r="1094" spans="26:27" x14ac:dyDescent="0.3">
      <c r="Z1094" s="68" t="str">
        <f>EXACTAS!P1110</f>
        <v/>
      </c>
      <c r="AA1094" s="68" t="str">
        <f>WIN!W1107</f>
        <v/>
      </c>
    </row>
    <row r="1095" spans="26:27" x14ac:dyDescent="0.3">
      <c r="Z1095" s="68" t="str">
        <f>EXACTAS!P1111</f>
        <v/>
      </c>
      <c r="AA1095" s="68" t="str">
        <f>WIN!W1108</f>
        <v/>
      </c>
    </row>
    <row r="1096" spans="26:27" x14ac:dyDescent="0.3">
      <c r="Z1096" s="68" t="str">
        <f>EXACTAS!P1112</f>
        <v/>
      </c>
      <c r="AA1096" s="68" t="str">
        <f>WIN!W1109</f>
        <v/>
      </c>
    </row>
    <row r="1097" spans="26:27" x14ac:dyDescent="0.3">
      <c r="Z1097" s="68" t="str">
        <f>EXACTAS!P1113</f>
        <v/>
      </c>
      <c r="AA1097" s="68" t="str">
        <f>WIN!W1110</f>
        <v/>
      </c>
    </row>
    <row r="1098" spans="26:27" x14ac:dyDescent="0.3">
      <c r="Z1098" s="68" t="str">
        <f>EXACTAS!P1114</f>
        <v/>
      </c>
      <c r="AA1098" s="68" t="str">
        <f>WIN!W1111</f>
        <v/>
      </c>
    </row>
    <row r="1099" spans="26:27" x14ac:dyDescent="0.3">
      <c r="Z1099" s="68" t="str">
        <f>EXACTAS!P1115</f>
        <v/>
      </c>
      <c r="AA1099" s="68" t="str">
        <f>WIN!W1112</f>
        <v/>
      </c>
    </row>
    <row r="1100" spans="26:27" x14ac:dyDescent="0.3">
      <c r="Z1100" s="68" t="str">
        <f>EXACTAS!P1116</f>
        <v/>
      </c>
      <c r="AA1100" s="68" t="str">
        <f>WIN!W1113</f>
        <v/>
      </c>
    </row>
    <row r="1101" spans="26:27" x14ac:dyDescent="0.3">
      <c r="Z1101" s="68" t="str">
        <f>EXACTAS!P1117</f>
        <v/>
      </c>
      <c r="AA1101" s="68" t="str">
        <f>WIN!W1114</f>
        <v/>
      </c>
    </row>
    <row r="1102" spans="26:27" x14ac:dyDescent="0.3">
      <c r="Z1102" s="68" t="str">
        <f>EXACTAS!P1118</f>
        <v/>
      </c>
      <c r="AA1102" s="68" t="str">
        <f>WIN!W1115</f>
        <v/>
      </c>
    </row>
    <row r="1103" spans="26:27" x14ac:dyDescent="0.3">
      <c r="Z1103" s="68" t="str">
        <f>EXACTAS!P1119</f>
        <v/>
      </c>
      <c r="AA1103" s="68" t="str">
        <f>WIN!W1116</f>
        <v/>
      </c>
    </row>
    <row r="1104" spans="26:27" x14ac:dyDescent="0.3">
      <c r="Z1104" s="68" t="str">
        <f>EXACTAS!P1120</f>
        <v/>
      </c>
      <c r="AA1104" s="68" t="str">
        <f>WIN!W1117</f>
        <v/>
      </c>
    </row>
    <row r="1105" spans="26:27" x14ac:dyDescent="0.3">
      <c r="Z1105" s="68" t="str">
        <f>EXACTAS!P1121</f>
        <v/>
      </c>
      <c r="AA1105" s="68" t="str">
        <f>WIN!W1118</f>
        <v/>
      </c>
    </row>
    <row r="1106" spans="26:27" x14ac:dyDescent="0.3">
      <c r="Z1106" s="68" t="str">
        <f>EXACTAS!P1122</f>
        <v/>
      </c>
      <c r="AA1106" s="68" t="str">
        <f>WIN!W1119</f>
        <v/>
      </c>
    </row>
    <row r="1107" spans="26:27" x14ac:dyDescent="0.3">
      <c r="Z1107" s="68" t="str">
        <f>EXACTAS!P1123</f>
        <v/>
      </c>
      <c r="AA1107" s="68" t="str">
        <f>WIN!W1120</f>
        <v/>
      </c>
    </row>
    <row r="1108" spans="26:27" x14ac:dyDescent="0.3">
      <c r="Z1108" s="68" t="str">
        <f>EXACTAS!P1124</f>
        <v/>
      </c>
      <c r="AA1108" s="68" t="str">
        <f>WIN!W1121</f>
        <v/>
      </c>
    </row>
    <row r="1109" spans="26:27" x14ac:dyDescent="0.3">
      <c r="Z1109" s="68" t="str">
        <f>EXACTAS!P1125</f>
        <v/>
      </c>
      <c r="AA1109" s="68" t="str">
        <f>WIN!W1122</f>
        <v/>
      </c>
    </row>
    <row r="1110" spans="26:27" x14ac:dyDescent="0.3">
      <c r="Z1110" s="68" t="str">
        <f>EXACTAS!P1126</f>
        <v/>
      </c>
      <c r="AA1110" s="68" t="str">
        <f>WIN!W1123</f>
        <v/>
      </c>
    </row>
    <row r="1111" spans="26:27" x14ac:dyDescent="0.3">
      <c r="Z1111" s="68" t="str">
        <f>EXACTAS!P1127</f>
        <v/>
      </c>
      <c r="AA1111" s="68" t="str">
        <f>WIN!W1124</f>
        <v/>
      </c>
    </row>
    <row r="1112" spans="26:27" x14ac:dyDescent="0.3">
      <c r="Z1112" s="68" t="str">
        <f>EXACTAS!P1128</f>
        <v/>
      </c>
      <c r="AA1112" s="68" t="str">
        <f>WIN!W1125</f>
        <v/>
      </c>
    </row>
    <row r="1113" spans="26:27" x14ac:dyDescent="0.3">
      <c r="Z1113" s="68" t="str">
        <f>EXACTAS!P1129</f>
        <v/>
      </c>
      <c r="AA1113" s="68" t="str">
        <f>WIN!W1126</f>
        <v/>
      </c>
    </row>
    <row r="1114" spans="26:27" x14ac:dyDescent="0.3">
      <c r="Z1114" s="68" t="str">
        <f>EXACTAS!P1130</f>
        <v/>
      </c>
      <c r="AA1114" s="68" t="str">
        <f>WIN!W1127</f>
        <v/>
      </c>
    </row>
    <row r="1115" spans="26:27" x14ac:dyDescent="0.3">
      <c r="Z1115" s="68" t="str">
        <f>EXACTAS!P1131</f>
        <v/>
      </c>
      <c r="AA1115" s="68" t="str">
        <f>WIN!W1128</f>
        <v/>
      </c>
    </row>
    <row r="1116" spans="26:27" x14ac:dyDescent="0.3">
      <c r="Z1116" s="68" t="str">
        <f>EXACTAS!P1132</f>
        <v/>
      </c>
      <c r="AA1116" s="68" t="str">
        <f>WIN!W1129</f>
        <v/>
      </c>
    </row>
    <row r="1117" spans="26:27" x14ac:dyDescent="0.3">
      <c r="Z1117" s="68" t="str">
        <f>EXACTAS!P1133</f>
        <v/>
      </c>
      <c r="AA1117" s="68" t="str">
        <f>WIN!W1130</f>
        <v/>
      </c>
    </row>
    <row r="1118" spans="26:27" x14ac:dyDescent="0.3">
      <c r="Z1118" s="68" t="str">
        <f>EXACTAS!P1134</f>
        <v/>
      </c>
      <c r="AA1118" s="68" t="str">
        <f>WIN!W1131</f>
        <v/>
      </c>
    </row>
    <row r="1119" spans="26:27" x14ac:dyDescent="0.3">
      <c r="Z1119" s="68" t="str">
        <f>EXACTAS!P1135</f>
        <v/>
      </c>
      <c r="AA1119" s="68" t="str">
        <f>WIN!W1132</f>
        <v/>
      </c>
    </row>
    <row r="1120" spans="26:27" x14ac:dyDescent="0.3">
      <c r="Z1120" s="68" t="str">
        <f>EXACTAS!P1136</f>
        <v/>
      </c>
      <c r="AA1120" s="68" t="str">
        <f>WIN!W1133</f>
        <v/>
      </c>
    </row>
    <row r="1121" spans="26:27" x14ac:dyDescent="0.3">
      <c r="Z1121" s="68" t="str">
        <f>EXACTAS!P1137</f>
        <v/>
      </c>
      <c r="AA1121" s="68" t="str">
        <f>WIN!W1134</f>
        <v/>
      </c>
    </row>
    <row r="1122" spans="26:27" x14ac:dyDescent="0.3">
      <c r="Z1122" s="68" t="str">
        <f>EXACTAS!P1138</f>
        <v/>
      </c>
      <c r="AA1122" s="68" t="str">
        <f>WIN!W1135</f>
        <v/>
      </c>
    </row>
    <row r="1123" spans="26:27" x14ac:dyDescent="0.3">
      <c r="Z1123" s="68" t="str">
        <f>EXACTAS!P1139</f>
        <v/>
      </c>
      <c r="AA1123" s="68" t="str">
        <f>WIN!W1136</f>
        <v/>
      </c>
    </row>
    <row r="1124" spans="26:27" x14ac:dyDescent="0.3">
      <c r="Z1124" s="68" t="str">
        <f>EXACTAS!P1140</f>
        <v/>
      </c>
      <c r="AA1124" s="68" t="str">
        <f>WIN!W1137</f>
        <v/>
      </c>
    </row>
    <row r="1125" spans="26:27" x14ac:dyDescent="0.3">
      <c r="Z1125" s="68" t="str">
        <f>EXACTAS!P1141</f>
        <v/>
      </c>
      <c r="AA1125" s="68" t="str">
        <f>WIN!W1138</f>
        <v/>
      </c>
    </row>
    <row r="1126" spans="26:27" x14ac:dyDescent="0.3">
      <c r="Z1126" s="68" t="str">
        <f>EXACTAS!P1142</f>
        <v/>
      </c>
      <c r="AA1126" s="68" t="str">
        <f>WIN!W1139</f>
        <v/>
      </c>
    </row>
    <row r="1127" spans="26:27" x14ac:dyDescent="0.3">
      <c r="Z1127" s="68" t="str">
        <f>EXACTAS!P1143</f>
        <v/>
      </c>
      <c r="AA1127" s="68" t="str">
        <f>WIN!W1140</f>
        <v/>
      </c>
    </row>
    <row r="1128" spans="26:27" x14ac:dyDescent="0.3">
      <c r="Z1128" s="68" t="str">
        <f>EXACTAS!P1144</f>
        <v/>
      </c>
      <c r="AA1128" s="68" t="str">
        <f>WIN!W1141</f>
        <v/>
      </c>
    </row>
    <row r="1129" spans="26:27" x14ac:dyDescent="0.3">
      <c r="Z1129" s="68" t="str">
        <f>EXACTAS!P1145</f>
        <v/>
      </c>
      <c r="AA1129" s="68" t="str">
        <f>WIN!W1142</f>
        <v/>
      </c>
    </row>
    <row r="1130" spans="26:27" x14ac:dyDescent="0.3">
      <c r="Z1130" s="68" t="str">
        <f>EXACTAS!P1146</f>
        <v/>
      </c>
      <c r="AA1130" s="68" t="str">
        <f>WIN!W1143</f>
        <v/>
      </c>
    </row>
    <row r="1131" spans="26:27" x14ac:dyDescent="0.3">
      <c r="Z1131" s="68" t="str">
        <f>EXACTAS!P1147</f>
        <v/>
      </c>
      <c r="AA1131" s="68" t="str">
        <f>WIN!W1144</f>
        <v/>
      </c>
    </row>
    <row r="1132" spans="26:27" x14ac:dyDescent="0.3">
      <c r="Z1132" s="68" t="str">
        <f>EXACTAS!P1148</f>
        <v/>
      </c>
      <c r="AA1132" s="68" t="str">
        <f>WIN!W1145</f>
        <v/>
      </c>
    </row>
    <row r="1133" spans="26:27" x14ac:dyDescent="0.3">
      <c r="Z1133" s="68" t="str">
        <f>EXACTAS!P1149</f>
        <v/>
      </c>
      <c r="AA1133" s="68" t="str">
        <f>WIN!W1146</f>
        <v/>
      </c>
    </row>
    <row r="1134" spans="26:27" x14ac:dyDescent="0.3">
      <c r="Z1134" s="68" t="str">
        <f>EXACTAS!P1150</f>
        <v/>
      </c>
      <c r="AA1134" s="68" t="str">
        <f>WIN!W1147</f>
        <v/>
      </c>
    </row>
    <row r="1135" spans="26:27" x14ac:dyDescent="0.3">
      <c r="Z1135" s="68" t="str">
        <f>EXACTAS!P1151</f>
        <v/>
      </c>
      <c r="AA1135" s="68" t="str">
        <f>WIN!W1148</f>
        <v/>
      </c>
    </row>
    <row r="1136" spans="26:27" x14ac:dyDescent="0.3">
      <c r="Z1136" s="68" t="str">
        <f>EXACTAS!P1152</f>
        <v/>
      </c>
      <c r="AA1136" s="68" t="str">
        <f>WIN!W1149</f>
        <v/>
      </c>
    </row>
    <row r="1137" spans="26:27" x14ac:dyDescent="0.3">
      <c r="Z1137" s="68" t="str">
        <f>EXACTAS!P1153</f>
        <v/>
      </c>
      <c r="AA1137" s="68" t="str">
        <f>WIN!W1150</f>
        <v/>
      </c>
    </row>
    <row r="1138" spans="26:27" x14ac:dyDescent="0.3">
      <c r="Z1138" s="68" t="str">
        <f>EXACTAS!P1154</f>
        <v/>
      </c>
      <c r="AA1138" s="68" t="str">
        <f>WIN!W1151</f>
        <v/>
      </c>
    </row>
    <row r="1139" spans="26:27" x14ac:dyDescent="0.3">
      <c r="Z1139" s="68" t="str">
        <f>EXACTAS!P1155</f>
        <v/>
      </c>
      <c r="AA1139" s="68" t="str">
        <f>WIN!W1152</f>
        <v/>
      </c>
    </row>
    <row r="1140" spans="26:27" x14ac:dyDescent="0.3">
      <c r="Z1140" s="68" t="str">
        <f>EXACTAS!P1156</f>
        <v/>
      </c>
      <c r="AA1140" s="68" t="str">
        <f>WIN!W1153</f>
        <v/>
      </c>
    </row>
    <row r="1141" spans="26:27" x14ac:dyDescent="0.3">
      <c r="Z1141" s="68" t="str">
        <f>EXACTAS!P1157</f>
        <v/>
      </c>
      <c r="AA1141" s="68" t="str">
        <f>WIN!W1154</f>
        <v/>
      </c>
    </row>
    <row r="1142" spans="26:27" x14ac:dyDescent="0.3">
      <c r="Z1142" s="68" t="str">
        <f>EXACTAS!P1158</f>
        <v/>
      </c>
      <c r="AA1142" s="68" t="str">
        <f>WIN!W1155</f>
        <v/>
      </c>
    </row>
    <row r="1143" spans="26:27" x14ac:dyDescent="0.3">
      <c r="Z1143" s="68" t="str">
        <f>EXACTAS!P1159</f>
        <v/>
      </c>
      <c r="AA1143" s="68" t="str">
        <f>WIN!W1156</f>
        <v/>
      </c>
    </row>
    <row r="1144" spans="26:27" x14ac:dyDescent="0.3">
      <c r="Z1144" s="68" t="str">
        <f>EXACTAS!P1160</f>
        <v/>
      </c>
      <c r="AA1144" s="68" t="str">
        <f>WIN!W1157</f>
        <v/>
      </c>
    </row>
    <row r="1145" spans="26:27" x14ac:dyDescent="0.3">
      <c r="Z1145" s="68" t="str">
        <f>EXACTAS!P1161</f>
        <v/>
      </c>
      <c r="AA1145" s="68" t="str">
        <f>WIN!W1158</f>
        <v/>
      </c>
    </row>
    <row r="1146" spans="26:27" x14ac:dyDescent="0.3">
      <c r="Z1146" s="68" t="str">
        <f>EXACTAS!P1162</f>
        <v/>
      </c>
      <c r="AA1146" s="68" t="str">
        <f>WIN!W1159</f>
        <v/>
      </c>
    </row>
    <row r="1147" spans="26:27" x14ac:dyDescent="0.3">
      <c r="Z1147" s="68" t="str">
        <f>EXACTAS!P1163</f>
        <v/>
      </c>
      <c r="AA1147" s="68" t="str">
        <f>WIN!W1160</f>
        <v/>
      </c>
    </row>
    <row r="1148" spans="26:27" x14ac:dyDescent="0.3">
      <c r="Z1148" s="68" t="str">
        <f>EXACTAS!P1164</f>
        <v/>
      </c>
      <c r="AA1148" s="68" t="str">
        <f>WIN!W1161</f>
        <v/>
      </c>
    </row>
    <row r="1149" spans="26:27" x14ac:dyDescent="0.3">
      <c r="Z1149" s="68" t="str">
        <f>EXACTAS!P1165</f>
        <v/>
      </c>
      <c r="AA1149" s="68" t="str">
        <f>WIN!W1162</f>
        <v/>
      </c>
    </row>
    <row r="1150" spans="26:27" x14ac:dyDescent="0.3">
      <c r="Z1150" s="68" t="str">
        <f>EXACTAS!P1166</f>
        <v/>
      </c>
      <c r="AA1150" s="68" t="str">
        <f>WIN!W1163</f>
        <v/>
      </c>
    </row>
    <row r="1151" spans="26:27" x14ac:dyDescent="0.3">
      <c r="Z1151" s="68" t="str">
        <f>EXACTAS!P1167</f>
        <v/>
      </c>
      <c r="AA1151" s="68" t="str">
        <f>WIN!W1164</f>
        <v/>
      </c>
    </row>
    <row r="1152" spans="26:27" x14ac:dyDescent="0.3">
      <c r="Z1152" s="68" t="str">
        <f>EXACTAS!P1168</f>
        <v/>
      </c>
      <c r="AA1152" s="68" t="str">
        <f>WIN!W1165</f>
        <v/>
      </c>
    </row>
    <row r="1153" spans="26:27" x14ac:dyDescent="0.3">
      <c r="Z1153" s="68" t="str">
        <f>EXACTAS!P1169</f>
        <v/>
      </c>
      <c r="AA1153" s="68" t="str">
        <f>WIN!W1166</f>
        <v/>
      </c>
    </row>
    <row r="1154" spans="26:27" x14ac:dyDescent="0.3">
      <c r="Z1154" s="68" t="str">
        <f>EXACTAS!P1170</f>
        <v/>
      </c>
      <c r="AA1154" s="68" t="str">
        <f>WIN!W1167</f>
        <v/>
      </c>
    </row>
    <row r="1155" spans="26:27" x14ac:dyDescent="0.3">
      <c r="Z1155" s="68" t="str">
        <f>EXACTAS!P1171</f>
        <v/>
      </c>
      <c r="AA1155" s="68" t="str">
        <f>WIN!W1168</f>
        <v/>
      </c>
    </row>
    <row r="1156" spans="26:27" x14ac:dyDescent="0.3">
      <c r="Z1156" s="68" t="str">
        <f>EXACTAS!P1172</f>
        <v/>
      </c>
      <c r="AA1156" s="68" t="str">
        <f>WIN!W1169</f>
        <v/>
      </c>
    </row>
    <row r="1157" spans="26:27" x14ac:dyDescent="0.3">
      <c r="Z1157" s="68" t="str">
        <f>EXACTAS!P1173</f>
        <v/>
      </c>
      <c r="AA1157" s="68" t="str">
        <f>WIN!W1170</f>
        <v/>
      </c>
    </row>
    <row r="1158" spans="26:27" x14ac:dyDescent="0.3">
      <c r="Z1158" s="68" t="str">
        <f>EXACTAS!P1174</f>
        <v/>
      </c>
      <c r="AA1158" s="68" t="str">
        <f>WIN!W1171</f>
        <v/>
      </c>
    </row>
    <row r="1159" spans="26:27" x14ac:dyDescent="0.3">
      <c r="Z1159" s="68" t="str">
        <f>EXACTAS!P1175</f>
        <v/>
      </c>
      <c r="AA1159" s="68" t="str">
        <f>WIN!W1172</f>
        <v/>
      </c>
    </row>
    <row r="1160" spans="26:27" x14ac:dyDescent="0.3">
      <c r="Z1160" s="68" t="str">
        <f>EXACTAS!P1176</f>
        <v/>
      </c>
      <c r="AA1160" s="68" t="str">
        <f>WIN!W1173</f>
        <v/>
      </c>
    </row>
    <row r="1161" spans="26:27" x14ac:dyDescent="0.3">
      <c r="Z1161" s="68" t="str">
        <f>EXACTAS!P1177</f>
        <v/>
      </c>
      <c r="AA1161" s="68" t="str">
        <f>WIN!W1174</f>
        <v/>
      </c>
    </row>
    <row r="1162" spans="26:27" x14ac:dyDescent="0.3">
      <c r="Z1162" s="68" t="str">
        <f>EXACTAS!P1178</f>
        <v/>
      </c>
      <c r="AA1162" s="68" t="str">
        <f>WIN!W1175</f>
        <v/>
      </c>
    </row>
    <row r="1163" spans="26:27" x14ac:dyDescent="0.3">
      <c r="Z1163" s="68" t="str">
        <f>EXACTAS!P1179</f>
        <v/>
      </c>
      <c r="AA1163" s="68" t="str">
        <f>WIN!W1176</f>
        <v/>
      </c>
    </row>
    <row r="1164" spans="26:27" x14ac:dyDescent="0.3">
      <c r="Z1164" s="68" t="str">
        <f>EXACTAS!P1180</f>
        <v/>
      </c>
      <c r="AA1164" s="68" t="str">
        <f>WIN!W1177</f>
        <v/>
      </c>
    </row>
    <row r="1165" spans="26:27" x14ac:dyDescent="0.3">
      <c r="Z1165" s="68" t="str">
        <f>EXACTAS!P1181</f>
        <v/>
      </c>
      <c r="AA1165" s="68" t="str">
        <f>WIN!W1178</f>
        <v/>
      </c>
    </row>
    <row r="1166" spans="26:27" x14ac:dyDescent="0.3">
      <c r="Z1166" s="68" t="str">
        <f>EXACTAS!P1182</f>
        <v/>
      </c>
      <c r="AA1166" s="68" t="str">
        <f>WIN!W1179</f>
        <v/>
      </c>
    </row>
    <row r="1167" spans="26:27" x14ac:dyDescent="0.3">
      <c r="Z1167" s="68" t="str">
        <f>EXACTAS!P1183</f>
        <v/>
      </c>
      <c r="AA1167" s="68" t="str">
        <f>WIN!W1180</f>
        <v/>
      </c>
    </row>
    <row r="1168" spans="26:27" x14ac:dyDescent="0.3">
      <c r="Z1168" s="68" t="str">
        <f>EXACTAS!P1184</f>
        <v/>
      </c>
      <c r="AA1168" s="68" t="str">
        <f>WIN!W1181</f>
        <v/>
      </c>
    </row>
    <row r="1169" spans="26:27" x14ac:dyDescent="0.3">
      <c r="Z1169" s="68" t="str">
        <f>EXACTAS!P1185</f>
        <v/>
      </c>
      <c r="AA1169" s="68" t="str">
        <f>WIN!W1182</f>
        <v/>
      </c>
    </row>
    <row r="1170" spans="26:27" x14ac:dyDescent="0.3">
      <c r="Z1170" s="68" t="str">
        <f>EXACTAS!P1186</f>
        <v/>
      </c>
      <c r="AA1170" s="68" t="str">
        <f>WIN!W1183</f>
        <v/>
      </c>
    </row>
    <row r="1171" spans="26:27" x14ac:dyDescent="0.3">
      <c r="Z1171" s="68" t="str">
        <f>EXACTAS!P1187</f>
        <v/>
      </c>
      <c r="AA1171" s="68" t="str">
        <f>WIN!W1184</f>
        <v/>
      </c>
    </row>
    <row r="1172" spans="26:27" x14ac:dyDescent="0.3">
      <c r="Z1172" s="68" t="str">
        <f>EXACTAS!P1188</f>
        <v/>
      </c>
      <c r="AA1172" s="68" t="str">
        <f>WIN!W1185</f>
        <v/>
      </c>
    </row>
    <row r="1173" spans="26:27" x14ac:dyDescent="0.3">
      <c r="Z1173" s="68" t="str">
        <f>EXACTAS!P1189</f>
        <v/>
      </c>
      <c r="AA1173" s="68" t="str">
        <f>WIN!W1186</f>
        <v/>
      </c>
    </row>
    <row r="1174" spans="26:27" x14ac:dyDescent="0.3">
      <c r="Z1174" s="68" t="str">
        <f>EXACTAS!P1190</f>
        <v/>
      </c>
      <c r="AA1174" s="68" t="str">
        <f>WIN!W1187</f>
        <v/>
      </c>
    </row>
    <row r="1175" spans="26:27" x14ac:dyDescent="0.3">
      <c r="Z1175" s="68" t="str">
        <f>EXACTAS!P1191</f>
        <v/>
      </c>
      <c r="AA1175" s="68" t="str">
        <f>WIN!W1188</f>
        <v/>
      </c>
    </row>
    <row r="1176" spans="26:27" x14ac:dyDescent="0.3">
      <c r="Z1176" s="68" t="str">
        <f>EXACTAS!P1192</f>
        <v/>
      </c>
      <c r="AA1176" s="68" t="str">
        <f>WIN!W1189</f>
        <v/>
      </c>
    </row>
    <row r="1177" spans="26:27" x14ac:dyDescent="0.3">
      <c r="Z1177" s="68" t="str">
        <f>EXACTAS!P1193</f>
        <v/>
      </c>
      <c r="AA1177" s="68" t="str">
        <f>WIN!W1190</f>
        <v/>
      </c>
    </row>
    <row r="1178" spans="26:27" x14ac:dyDescent="0.3">
      <c r="Z1178" s="68" t="str">
        <f>EXACTAS!P1194</f>
        <v/>
      </c>
      <c r="AA1178" s="68" t="str">
        <f>WIN!W1191</f>
        <v/>
      </c>
    </row>
    <row r="1179" spans="26:27" x14ac:dyDescent="0.3">
      <c r="Z1179" s="68" t="str">
        <f>EXACTAS!P1195</f>
        <v/>
      </c>
      <c r="AA1179" s="68" t="str">
        <f>WIN!W1192</f>
        <v/>
      </c>
    </row>
    <row r="1180" spans="26:27" x14ac:dyDescent="0.3">
      <c r="Z1180" s="68" t="str">
        <f>EXACTAS!P1196</f>
        <v/>
      </c>
      <c r="AA1180" s="68" t="str">
        <f>WIN!W1193</f>
        <v/>
      </c>
    </row>
    <row r="1181" spans="26:27" x14ac:dyDescent="0.3">
      <c r="Z1181" s="68" t="str">
        <f>EXACTAS!P1197</f>
        <v/>
      </c>
      <c r="AA1181" s="68" t="str">
        <f>WIN!W1194</f>
        <v/>
      </c>
    </row>
    <row r="1182" spans="26:27" x14ac:dyDescent="0.3">
      <c r="Z1182" s="68" t="str">
        <f>EXACTAS!P1198</f>
        <v/>
      </c>
      <c r="AA1182" s="68" t="str">
        <f>WIN!W1195</f>
        <v/>
      </c>
    </row>
    <row r="1183" spans="26:27" x14ac:dyDescent="0.3">
      <c r="Z1183" s="68" t="str">
        <f>EXACTAS!P1199</f>
        <v/>
      </c>
      <c r="AA1183" s="68" t="str">
        <f>WIN!W1196</f>
        <v/>
      </c>
    </row>
    <row r="1184" spans="26:27" x14ac:dyDescent="0.3">
      <c r="Z1184" s="68" t="str">
        <f>EXACTAS!P1200</f>
        <v/>
      </c>
      <c r="AA1184" s="68" t="str">
        <f>WIN!W1197</f>
        <v/>
      </c>
    </row>
    <row r="1185" spans="26:27" x14ac:dyDescent="0.3">
      <c r="Z1185" s="68" t="str">
        <f>EXACTAS!P1201</f>
        <v/>
      </c>
      <c r="AA1185" s="68" t="str">
        <f>WIN!W1198</f>
        <v/>
      </c>
    </row>
    <row r="1186" spans="26:27" x14ac:dyDescent="0.3">
      <c r="Z1186" s="68" t="str">
        <f>EXACTAS!P1202</f>
        <v/>
      </c>
      <c r="AA1186" s="68" t="str">
        <f>WIN!W1199</f>
        <v/>
      </c>
    </row>
    <row r="1187" spans="26:27" x14ac:dyDescent="0.3">
      <c r="Z1187" s="68" t="str">
        <f>EXACTAS!P1203</f>
        <v/>
      </c>
      <c r="AA1187" s="68" t="str">
        <f>WIN!W1200</f>
        <v/>
      </c>
    </row>
    <row r="1188" spans="26:27" x14ac:dyDescent="0.3">
      <c r="Z1188" s="68" t="str">
        <f>EXACTAS!P1204</f>
        <v/>
      </c>
      <c r="AA1188" s="68" t="str">
        <f>WIN!W1201</f>
        <v/>
      </c>
    </row>
    <row r="1189" spans="26:27" x14ac:dyDescent="0.3">
      <c r="Z1189" s="68" t="str">
        <f>EXACTAS!P1205</f>
        <v/>
      </c>
      <c r="AA1189" s="68" t="str">
        <f>WIN!W1202</f>
        <v/>
      </c>
    </row>
    <row r="1190" spans="26:27" x14ac:dyDescent="0.3">
      <c r="Z1190" s="68" t="str">
        <f>EXACTAS!P1206</f>
        <v/>
      </c>
      <c r="AA1190" s="68" t="str">
        <f>WIN!W1203</f>
        <v/>
      </c>
    </row>
    <row r="1191" spans="26:27" x14ac:dyDescent="0.3">
      <c r="Z1191" s="68" t="str">
        <f>EXACTAS!P1207</f>
        <v/>
      </c>
      <c r="AA1191" s="68" t="str">
        <f>WIN!W1204</f>
        <v/>
      </c>
    </row>
    <row r="1192" spans="26:27" x14ac:dyDescent="0.3">
      <c r="Z1192" s="68" t="str">
        <f>EXACTAS!P1208</f>
        <v/>
      </c>
      <c r="AA1192" s="68" t="str">
        <f>WIN!W1205</f>
        <v/>
      </c>
    </row>
    <row r="1193" spans="26:27" x14ac:dyDescent="0.3">
      <c r="Z1193" s="68" t="str">
        <f>EXACTAS!P1209</f>
        <v/>
      </c>
      <c r="AA1193" s="68" t="str">
        <f>WIN!W1206</f>
        <v/>
      </c>
    </row>
    <row r="1194" spans="26:27" x14ac:dyDescent="0.3">
      <c r="Z1194" s="68" t="str">
        <f>EXACTAS!P1210</f>
        <v/>
      </c>
      <c r="AA1194" s="68" t="str">
        <f>WIN!W1207</f>
        <v/>
      </c>
    </row>
    <row r="1195" spans="26:27" x14ac:dyDescent="0.3">
      <c r="Z1195" s="68" t="str">
        <f>EXACTAS!P1211</f>
        <v/>
      </c>
      <c r="AA1195" s="68" t="str">
        <f>WIN!W1208</f>
        <v/>
      </c>
    </row>
    <row r="1196" spans="26:27" x14ac:dyDescent="0.3">
      <c r="Z1196" s="68" t="str">
        <f>EXACTAS!P1212</f>
        <v/>
      </c>
      <c r="AA1196" s="68" t="str">
        <f>WIN!W1209</f>
        <v/>
      </c>
    </row>
    <row r="1197" spans="26:27" x14ac:dyDescent="0.3">
      <c r="Z1197" s="68" t="str">
        <f>EXACTAS!P1213</f>
        <v/>
      </c>
      <c r="AA1197" s="68" t="str">
        <f>WIN!W1210</f>
        <v/>
      </c>
    </row>
    <row r="1198" spans="26:27" x14ac:dyDescent="0.3">
      <c r="Z1198" s="68" t="str">
        <f>EXACTAS!P1214</f>
        <v/>
      </c>
      <c r="AA1198" s="68" t="str">
        <f>WIN!W1211</f>
        <v/>
      </c>
    </row>
    <row r="1199" spans="26:27" x14ac:dyDescent="0.3">
      <c r="Z1199" s="68" t="str">
        <f>EXACTAS!P1215</f>
        <v/>
      </c>
      <c r="AA1199" s="68" t="str">
        <f>WIN!W1212</f>
        <v/>
      </c>
    </row>
    <row r="1200" spans="26:27" x14ac:dyDescent="0.3">
      <c r="Z1200" s="68" t="str">
        <f>EXACTAS!P1216</f>
        <v/>
      </c>
      <c r="AA1200" s="68" t="str">
        <f>WIN!W1213</f>
        <v/>
      </c>
    </row>
    <row r="1201" spans="26:27" x14ac:dyDescent="0.3">
      <c r="Z1201" s="68" t="str">
        <f>EXACTAS!P1217</f>
        <v/>
      </c>
      <c r="AA1201" s="68" t="str">
        <f>WIN!W1214</f>
        <v/>
      </c>
    </row>
    <row r="1202" spans="26:27" x14ac:dyDescent="0.3">
      <c r="Z1202" s="68" t="str">
        <f>EXACTAS!P1218</f>
        <v/>
      </c>
      <c r="AA1202" s="68" t="str">
        <f>WIN!W1215</f>
        <v/>
      </c>
    </row>
    <row r="1203" spans="26:27" x14ac:dyDescent="0.3">
      <c r="Z1203" s="68" t="str">
        <f>EXACTAS!P1219</f>
        <v/>
      </c>
      <c r="AA1203" s="68" t="str">
        <f>WIN!W1216</f>
        <v/>
      </c>
    </row>
    <row r="1204" spans="26:27" x14ac:dyDescent="0.3">
      <c r="Z1204" s="68" t="str">
        <f>EXACTAS!P1220</f>
        <v/>
      </c>
      <c r="AA1204" s="68" t="str">
        <f>WIN!W1217</f>
        <v/>
      </c>
    </row>
    <row r="1205" spans="26:27" x14ac:dyDescent="0.3">
      <c r="Z1205" s="68" t="str">
        <f>EXACTAS!P1221</f>
        <v/>
      </c>
      <c r="AA1205" s="68" t="str">
        <f>WIN!W1218</f>
        <v/>
      </c>
    </row>
    <row r="1206" spans="26:27" x14ac:dyDescent="0.3">
      <c r="Z1206" s="68" t="str">
        <f>EXACTAS!P1222</f>
        <v/>
      </c>
      <c r="AA1206" s="68" t="str">
        <f>WIN!W1219</f>
        <v/>
      </c>
    </row>
    <row r="1207" spans="26:27" x14ac:dyDescent="0.3">
      <c r="Z1207" s="68" t="str">
        <f>EXACTAS!P1223</f>
        <v/>
      </c>
      <c r="AA1207" s="68" t="str">
        <f>WIN!W1220</f>
        <v/>
      </c>
    </row>
    <row r="1208" spans="26:27" x14ac:dyDescent="0.3">
      <c r="Z1208" s="68" t="str">
        <f>EXACTAS!P1224</f>
        <v/>
      </c>
      <c r="AA1208" s="68" t="str">
        <f>WIN!W1221</f>
        <v/>
      </c>
    </row>
    <row r="1209" spans="26:27" x14ac:dyDescent="0.3">
      <c r="Z1209" s="68" t="str">
        <f>EXACTAS!P1225</f>
        <v/>
      </c>
      <c r="AA1209" s="68" t="str">
        <f>WIN!W1222</f>
        <v/>
      </c>
    </row>
    <row r="1210" spans="26:27" x14ac:dyDescent="0.3">
      <c r="Z1210" s="68" t="str">
        <f>EXACTAS!P1226</f>
        <v/>
      </c>
      <c r="AA1210" s="68" t="str">
        <f>WIN!W1223</f>
        <v/>
      </c>
    </row>
    <row r="1211" spans="26:27" x14ac:dyDescent="0.3">
      <c r="Z1211" s="68" t="str">
        <f>EXACTAS!P1227</f>
        <v/>
      </c>
      <c r="AA1211" s="68" t="str">
        <f>WIN!W1224</f>
        <v/>
      </c>
    </row>
    <row r="1212" spans="26:27" x14ac:dyDescent="0.3">
      <c r="Z1212" s="68" t="str">
        <f>EXACTAS!P1228</f>
        <v/>
      </c>
      <c r="AA1212" s="68" t="str">
        <f>WIN!W1225</f>
        <v/>
      </c>
    </row>
    <row r="1213" spans="26:27" x14ac:dyDescent="0.3">
      <c r="Z1213" s="68" t="str">
        <f>EXACTAS!P1229</f>
        <v/>
      </c>
      <c r="AA1213" s="68" t="str">
        <f>WIN!W1226</f>
        <v/>
      </c>
    </row>
    <row r="1214" spans="26:27" x14ac:dyDescent="0.3">
      <c r="Z1214" s="68" t="str">
        <f>EXACTAS!P1230</f>
        <v/>
      </c>
      <c r="AA1214" s="68" t="str">
        <f>WIN!W1227</f>
        <v/>
      </c>
    </row>
    <row r="1215" spans="26:27" x14ac:dyDescent="0.3">
      <c r="Z1215" s="68" t="str">
        <f>EXACTAS!P1231</f>
        <v/>
      </c>
      <c r="AA1215" s="68" t="str">
        <f>WIN!W1228</f>
        <v/>
      </c>
    </row>
    <row r="1216" spans="26:27" x14ac:dyDescent="0.3">
      <c r="Z1216" s="68" t="str">
        <f>EXACTAS!P1232</f>
        <v/>
      </c>
      <c r="AA1216" s="68" t="str">
        <f>WIN!W1229</f>
        <v/>
      </c>
    </row>
    <row r="1217" spans="26:27" x14ac:dyDescent="0.3">
      <c r="Z1217" s="68" t="str">
        <f>EXACTAS!P1233</f>
        <v/>
      </c>
      <c r="AA1217" s="68" t="str">
        <f>WIN!W1230</f>
        <v/>
      </c>
    </row>
    <row r="1218" spans="26:27" x14ac:dyDescent="0.3">
      <c r="Z1218" s="68" t="str">
        <f>EXACTAS!P1234</f>
        <v/>
      </c>
      <c r="AA1218" s="68" t="str">
        <f>WIN!W1231</f>
        <v/>
      </c>
    </row>
    <row r="1219" spans="26:27" x14ac:dyDescent="0.3">
      <c r="Z1219" s="68" t="str">
        <f>EXACTAS!P1235</f>
        <v/>
      </c>
      <c r="AA1219" s="68" t="str">
        <f>WIN!W1232</f>
        <v/>
      </c>
    </row>
    <row r="1220" spans="26:27" x14ac:dyDescent="0.3">
      <c r="Z1220" s="68" t="str">
        <f>EXACTAS!P1236</f>
        <v/>
      </c>
      <c r="AA1220" s="68" t="str">
        <f>WIN!W1233</f>
        <v/>
      </c>
    </row>
    <row r="1221" spans="26:27" x14ac:dyDescent="0.3">
      <c r="Z1221" s="68" t="str">
        <f>EXACTAS!P1237</f>
        <v/>
      </c>
      <c r="AA1221" s="68" t="str">
        <f>WIN!W1234</f>
        <v/>
      </c>
    </row>
    <row r="1222" spans="26:27" x14ac:dyDescent="0.3">
      <c r="Z1222" s="68" t="str">
        <f>EXACTAS!P1238</f>
        <v/>
      </c>
      <c r="AA1222" s="68" t="str">
        <f>WIN!W1235</f>
        <v/>
      </c>
    </row>
    <row r="1223" spans="26:27" x14ac:dyDescent="0.3">
      <c r="Z1223" s="68" t="str">
        <f>EXACTAS!P1239</f>
        <v/>
      </c>
      <c r="AA1223" s="68" t="str">
        <f>WIN!W1236</f>
        <v/>
      </c>
    </row>
    <row r="1224" spans="26:27" x14ac:dyDescent="0.3">
      <c r="Z1224" s="68" t="str">
        <f>EXACTAS!P1240</f>
        <v/>
      </c>
      <c r="AA1224" s="68" t="str">
        <f>WIN!W1237</f>
        <v/>
      </c>
    </row>
    <row r="1225" spans="26:27" x14ac:dyDescent="0.3">
      <c r="Z1225" s="68" t="str">
        <f>EXACTAS!P1241</f>
        <v/>
      </c>
      <c r="AA1225" s="68" t="str">
        <f>WIN!W1238</f>
        <v/>
      </c>
    </row>
    <row r="1226" spans="26:27" x14ac:dyDescent="0.3">
      <c r="Z1226" s="68" t="str">
        <f>EXACTAS!P1242</f>
        <v/>
      </c>
      <c r="AA1226" s="68" t="str">
        <f>WIN!W1239</f>
        <v/>
      </c>
    </row>
    <row r="1227" spans="26:27" x14ac:dyDescent="0.3">
      <c r="Z1227" s="68" t="str">
        <f>EXACTAS!P1243</f>
        <v/>
      </c>
      <c r="AA1227" s="68" t="str">
        <f>WIN!W1240</f>
        <v/>
      </c>
    </row>
    <row r="1228" spans="26:27" x14ac:dyDescent="0.3">
      <c r="Z1228" s="68" t="str">
        <f>EXACTAS!P1244</f>
        <v/>
      </c>
      <c r="AA1228" s="68" t="str">
        <f>WIN!W1241</f>
        <v/>
      </c>
    </row>
    <row r="1229" spans="26:27" x14ac:dyDescent="0.3">
      <c r="Z1229" s="68" t="str">
        <f>EXACTAS!P1245</f>
        <v/>
      </c>
      <c r="AA1229" s="68" t="str">
        <f>WIN!W1242</f>
        <v/>
      </c>
    </row>
    <row r="1230" spans="26:27" x14ac:dyDescent="0.3">
      <c r="Z1230" s="68" t="str">
        <f>EXACTAS!P1246</f>
        <v/>
      </c>
      <c r="AA1230" s="68" t="str">
        <f>WIN!W1243</f>
        <v/>
      </c>
    </row>
    <row r="1231" spans="26:27" x14ac:dyDescent="0.3">
      <c r="Z1231" s="68" t="str">
        <f>EXACTAS!P1247</f>
        <v/>
      </c>
      <c r="AA1231" s="68" t="str">
        <f>WIN!W1244</f>
        <v/>
      </c>
    </row>
    <row r="1232" spans="26:27" x14ac:dyDescent="0.3">
      <c r="Z1232" s="68" t="str">
        <f>EXACTAS!P1248</f>
        <v/>
      </c>
      <c r="AA1232" s="68" t="str">
        <f>WIN!W1245</f>
        <v/>
      </c>
    </row>
    <row r="1233" spans="26:27" x14ac:dyDescent="0.3">
      <c r="Z1233" s="68" t="str">
        <f>EXACTAS!P1249</f>
        <v/>
      </c>
      <c r="AA1233" s="68" t="str">
        <f>WIN!W1246</f>
        <v/>
      </c>
    </row>
    <row r="1234" spans="26:27" x14ac:dyDescent="0.3">
      <c r="Z1234" s="68" t="str">
        <f>EXACTAS!P1250</f>
        <v/>
      </c>
      <c r="AA1234" s="68" t="str">
        <f>WIN!W1247</f>
        <v/>
      </c>
    </row>
    <row r="1235" spans="26:27" x14ac:dyDescent="0.3">
      <c r="Z1235" s="68" t="str">
        <f>EXACTAS!P1251</f>
        <v/>
      </c>
      <c r="AA1235" s="68" t="str">
        <f>WIN!W1248</f>
        <v/>
      </c>
    </row>
    <row r="1236" spans="26:27" x14ac:dyDescent="0.3">
      <c r="Z1236" s="68" t="str">
        <f>EXACTAS!P1252</f>
        <v/>
      </c>
      <c r="AA1236" s="68" t="str">
        <f>WIN!W1249</f>
        <v/>
      </c>
    </row>
    <row r="1237" spans="26:27" x14ac:dyDescent="0.3">
      <c r="Z1237" s="68" t="str">
        <f>EXACTAS!P1253</f>
        <v/>
      </c>
      <c r="AA1237" s="68" t="str">
        <f>WIN!W1250</f>
        <v/>
      </c>
    </row>
    <row r="1238" spans="26:27" x14ac:dyDescent="0.3">
      <c r="Z1238" s="68" t="str">
        <f>EXACTAS!P1254</f>
        <v/>
      </c>
      <c r="AA1238" s="68" t="str">
        <f>WIN!W1251</f>
        <v/>
      </c>
    </row>
    <row r="1239" spans="26:27" x14ac:dyDescent="0.3">
      <c r="Z1239" s="68" t="str">
        <f>EXACTAS!P1255</f>
        <v/>
      </c>
      <c r="AA1239" s="68" t="str">
        <f>WIN!W1252</f>
        <v/>
      </c>
    </row>
    <row r="1240" spans="26:27" x14ac:dyDescent="0.3">
      <c r="Z1240" s="68" t="str">
        <f>EXACTAS!P1256</f>
        <v/>
      </c>
      <c r="AA1240" s="68" t="str">
        <f>WIN!W1253</f>
        <v/>
      </c>
    </row>
    <row r="1241" spans="26:27" x14ac:dyDescent="0.3">
      <c r="Z1241" s="68" t="str">
        <f>EXACTAS!P1257</f>
        <v/>
      </c>
      <c r="AA1241" s="68" t="str">
        <f>WIN!W1254</f>
        <v/>
      </c>
    </row>
    <row r="1242" spans="26:27" x14ac:dyDescent="0.3">
      <c r="Z1242" s="68" t="str">
        <f>EXACTAS!P1258</f>
        <v/>
      </c>
      <c r="AA1242" s="68" t="str">
        <f>WIN!W1255</f>
        <v/>
      </c>
    </row>
    <row r="1243" spans="26:27" x14ac:dyDescent="0.3">
      <c r="Z1243" s="68" t="str">
        <f>EXACTAS!P1259</f>
        <v/>
      </c>
      <c r="AA1243" s="68" t="str">
        <f>WIN!W1256</f>
        <v/>
      </c>
    </row>
    <row r="1244" spans="26:27" x14ac:dyDescent="0.3">
      <c r="Z1244" s="68" t="str">
        <f>EXACTAS!P1260</f>
        <v/>
      </c>
      <c r="AA1244" s="68" t="str">
        <f>WIN!W1257</f>
        <v/>
      </c>
    </row>
    <row r="1245" spans="26:27" x14ac:dyDescent="0.3">
      <c r="Z1245" s="68" t="str">
        <f>EXACTAS!P1261</f>
        <v/>
      </c>
      <c r="AA1245" s="68" t="str">
        <f>WIN!W1258</f>
        <v/>
      </c>
    </row>
    <row r="1246" spans="26:27" x14ac:dyDescent="0.3">
      <c r="Z1246" s="68" t="str">
        <f>EXACTAS!P1262</f>
        <v/>
      </c>
      <c r="AA1246" s="68" t="str">
        <f>WIN!W1259</f>
        <v/>
      </c>
    </row>
    <row r="1247" spans="26:27" x14ac:dyDescent="0.3">
      <c r="Z1247" s="68" t="str">
        <f>EXACTAS!P1263</f>
        <v/>
      </c>
      <c r="AA1247" s="68" t="str">
        <f>WIN!W1260</f>
        <v/>
      </c>
    </row>
    <row r="1248" spans="26:27" x14ac:dyDescent="0.3">
      <c r="Z1248" s="68" t="str">
        <f>EXACTAS!P1264</f>
        <v/>
      </c>
      <c r="AA1248" s="68" t="str">
        <f>WIN!W1261</f>
        <v/>
      </c>
    </row>
    <row r="1249" spans="26:27" x14ac:dyDescent="0.3">
      <c r="Z1249" s="68" t="str">
        <f>EXACTAS!P1265</f>
        <v/>
      </c>
      <c r="AA1249" s="68" t="str">
        <f>WIN!W1262</f>
        <v/>
      </c>
    </row>
    <row r="1250" spans="26:27" x14ac:dyDescent="0.3">
      <c r="Z1250" s="68" t="str">
        <f>EXACTAS!P1266</f>
        <v/>
      </c>
      <c r="AA1250" s="68" t="str">
        <f>WIN!W1263</f>
        <v/>
      </c>
    </row>
    <row r="1251" spans="26:27" x14ac:dyDescent="0.3">
      <c r="Z1251" s="68" t="str">
        <f>EXACTAS!P1267</f>
        <v/>
      </c>
      <c r="AA1251" s="68" t="str">
        <f>WIN!W1264</f>
        <v/>
      </c>
    </row>
    <row r="1252" spans="26:27" x14ac:dyDescent="0.3">
      <c r="Z1252" s="68" t="str">
        <f>EXACTAS!P1268</f>
        <v/>
      </c>
      <c r="AA1252" s="68" t="str">
        <f>WIN!W1265</f>
        <v/>
      </c>
    </row>
    <row r="1253" spans="26:27" x14ac:dyDescent="0.3">
      <c r="Z1253" s="68" t="str">
        <f>EXACTAS!P1269</f>
        <v/>
      </c>
      <c r="AA1253" s="68" t="str">
        <f>WIN!W1266</f>
        <v/>
      </c>
    </row>
    <row r="1254" spans="26:27" x14ac:dyDescent="0.3">
      <c r="Z1254" s="68" t="str">
        <f>EXACTAS!P1270</f>
        <v/>
      </c>
      <c r="AA1254" s="68" t="str">
        <f>WIN!W1267</f>
        <v/>
      </c>
    </row>
    <row r="1255" spans="26:27" x14ac:dyDescent="0.3">
      <c r="Z1255" s="68" t="str">
        <f>EXACTAS!P1271</f>
        <v/>
      </c>
      <c r="AA1255" s="68" t="str">
        <f>WIN!W1268</f>
        <v/>
      </c>
    </row>
    <row r="1256" spans="26:27" x14ac:dyDescent="0.3">
      <c r="Z1256" s="68" t="str">
        <f>EXACTAS!P1272</f>
        <v/>
      </c>
      <c r="AA1256" s="68" t="str">
        <f>WIN!W1269</f>
        <v/>
      </c>
    </row>
    <row r="1257" spans="26:27" x14ac:dyDescent="0.3">
      <c r="Z1257" s="68" t="str">
        <f>EXACTAS!P1273</f>
        <v/>
      </c>
      <c r="AA1257" s="68" t="str">
        <f>WIN!W1270</f>
        <v/>
      </c>
    </row>
    <row r="1258" spans="26:27" x14ac:dyDescent="0.3">
      <c r="Z1258" s="68" t="str">
        <f>EXACTAS!P1274</f>
        <v/>
      </c>
      <c r="AA1258" s="68" t="str">
        <f>WIN!W1271</f>
        <v/>
      </c>
    </row>
    <row r="1259" spans="26:27" x14ac:dyDescent="0.3">
      <c r="Z1259" s="68" t="str">
        <f>EXACTAS!P1275</f>
        <v/>
      </c>
      <c r="AA1259" s="68" t="str">
        <f>WIN!W1272</f>
        <v/>
      </c>
    </row>
    <row r="1260" spans="26:27" x14ac:dyDescent="0.3">
      <c r="Z1260" s="68" t="str">
        <f>EXACTAS!P1276</f>
        <v/>
      </c>
      <c r="AA1260" s="68" t="str">
        <f>WIN!W1273</f>
        <v/>
      </c>
    </row>
    <row r="1261" spans="26:27" x14ac:dyDescent="0.3">
      <c r="Z1261" s="68" t="str">
        <f>EXACTAS!P1277</f>
        <v/>
      </c>
      <c r="AA1261" s="68" t="str">
        <f>WIN!W1274</f>
        <v/>
      </c>
    </row>
    <row r="1262" spans="26:27" x14ac:dyDescent="0.3">
      <c r="Z1262" s="68" t="str">
        <f>EXACTAS!P1278</f>
        <v/>
      </c>
      <c r="AA1262" s="68" t="str">
        <f>WIN!W1275</f>
        <v/>
      </c>
    </row>
    <row r="1263" spans="26:27" x14ac:dyDescent="0.3">
      <c r="Z1263" s="68" t="str">
        <f>EXACTAS!P1279</f>
        <v/>
      </c>
      <c r="AA1263" s="68" t="str">
        <f>WIN!W1276</f>
        <v/>
      </c>
    </row>
    <row r="1264" spans="26:27" x14ac:dyDescent="0.3">
      <c r="Z1264" s="68" t="str">
        <f>EXACTAS!P1280</f>
        <v/>
      </c>
      <c r="AA1264" s="68" t="str">
        <f>WIN!W1277</f>
        <v/>
      </c>
    </row>
    <row r="1265" spans="26:27" x14ac:dyDescent="0.3">
      <c r="Z1265" s="68" t="str">
        <f>EXACTAS!P1281</f>
        <v/>
      </c>
      <c r="AA1265" s="68" t="str">
        <f>WIN!W1278</f>
        <v/>
      </c>
    </row>
    <row r="1266" spans="26:27" x14ac:dyDescent="0.3">
      <c r="Z1266" s="68" t="str">
        <f>EXACTAS!P1282</f>
        <v/>
      </c>
      <c r="AA1266" s="68" t="str">
        <f>WIN!W1279</f>
        <v/>
      </c>
    </row>
    <row r="1267" spans="26:27" x14ac:dyDescent="0.3">
      <c r="Z1267" s="68" t="str">
        <f>EXACTAS!P1283</f>
        <v/>
      </c>
      <c r="AA1267" s="68" t="str">
        <f>WIN!W1280</f>
        <v/>
      </c>
    </row>
    <row r="1268" spans="26:27" x14ac:dyDescent="0.3">
      <c r="Z1268" s="68" t="str">
        <f>EXACTAS!P1284</f>
        <v/>
      </c>
      <c r="AA1268" s="68" t="str">
        <f>WIN!W1281</f>
        <v/>
      </c>
    </row>
    <row r="1269" spans="26:27" x14ac:dyDescent="0.3">
      <c r="Z1269" s="68" t="str">
        <f>EXACTAS!P1285</f>
        <v/>
      </c>
      <c r="AA1269" s="68" t="str">
        <f>WIN!W1282</f>
        <v/>
      </c>
    </row>
    <row r="1270" spans="26:27" x14ac:dyDescent="0.3">
      <c r="Z1270" s="68" t="str">
        <f>EXACTAS!P1286</f>
        <v/>
      </c>
      <c r="AA1270" s="68" t="str">
        <f>WIN!W1283</f>
        <v/>
      </c>
    </row>
    <row r="1271" spans="26:27" x14ac:dyDescent="0.3">
      <c r="Z1271" s="68" t="str">
        <f>EXACTAS!P1287</f>
        <v/>
      </c>
      <c r="AA1271" s="68" t="str">
        <f>WIN!W1284</f>
        <v/>
      </c>
    </row>
    <row r="1272" spans="26:27" x14ac:dyDescent="0.3">
      <c r="Z1272" s="68" t="str">
        <f>EXACTAS!P1288</f>
        <v/>
      </c>
      <c r="AA1272" s="68" t="str">
        <f>WIN!W1285</f>
        <v/>
      </c>
    </row>
    <row r="1273" spans="26:27" x14ac:dyDescent="0.3">
      <c r="Z1273" s="68" t="str">
        <f>EXACTAS!P1289</f>
        <v/>
      </c>
      <c r="AA1273" s="68" t="str">
        <f>WIN!W1286</f>
        <v/>
      </c>
    </row>
    <row r="1274" spans="26:27" x14ac:dyDescent="0.3">
      <c r="Z1274" s="68" t="str">
        <f>EXACTAS!P1290</f>
        <v/>
      </c>
      <c r="AA1274" s="68" t="str">
        <f>WIN!W1287</f>
        <v/>
      </c>
    </row>
    <row r="1275" spans="26:27" x14ac:dyDescent="0.3">
      <c r="Z1275" s="68" t="str">
        <f>EXACTAS!P1291</f>
        <v/>
      </c>
      <c r="AA1275" s="68" t="str">
        <f>WIN!W1288</f>
        <v/>
      </c>
    </row>
    <row r="1276" spans="26:27" x14ac:dyDescent="0.3">
      <c r="Z1276" s="68" t="str">
        <f>EXACTAS!P1292</f>
        <v/>
      </c>
      <c r="AA1276" s="68" t="str">
        <f>WIN!W1289</f>
        <v/>
      </c>
    </row>
    <row r="1277" spans="26:27" x14ac:dyDescent="0.3">
      <c r="Z1277" s="68" t="str">
        <f>EXACTAS!P1293</f>
        <v/>
      </c>
      <c r="AA1277" s="68" t="str">
        <f>WIN!W1290</f>
        <v/>
      </c>
    </row>
    <row r="1278" spans="26:27" x14ac:dyDescent="0.3">
      <c r="Z1278" s="68" t="str">
        <f>EXACTAS!P1294</f>
        <v/>
      </c>
      <c r="AA1278" s="68" t="str">
        <f>WIN!W1291</f>
        <v/>
      </c>
    </row>
    <row r="1279" spans="26:27" x14ac:dyDescent="0.3">
      <c r="Z1279" s="68" t="str">
        <f>EXACTAS!P1295</f>
        <v/>
      </c>
      <c r="AA1279" s="68" t="str">
        <f>WIN!W1292</f>
        <v/>
      </c>
    </row>
    <row r="1280" spans="26:27" x14ac:dyDescent="0.3">
      <c r="Z1280" s="68" t="str">
        <f>EXACTAS!P1296</f>
        <v/>
      </c>
      <c r="AA1280" s="68" t="str">
        <f>WIN!W1293</f>
        <v/>
      </c>
    </row>
    <row r="1281" spans="26:27" x14ac:dyDescent="0.3">
      <c r="Z1281" s="68" t="str">
        <f>EXACTAS!P1297</f>
        <v/>
      </c>
      <c r="AA1281" s="68" t="str">
        <f>WIN!W1294</f>
        <v/>
      </c>
    </row>
    <row r="1282" spans="26:27" x14ac:dyDescent="0.3">
      <c r="Z1282" s="68" t="str">
        <f>EXACTAS!P1298</f>
        <v/>
      </c>
      <c r="AA1282" s="68" t="str">
        <f>WIN!W1295</f>
        <v/>
      </c>
    </row>
    <row r="1283" spans="26:27" x14ac:dyDescent="0.3">
      <c r="Z1283" s="68" t="str">
        <f>EXACTAS!P1299</f>
        <v/>
      </c>
      <c r="AA1283" s="68" t="str">
        <f>WIN!W1296</f>
        <v/>
      </c>
    </row>
    <row r="1284" spans="26:27" x14ac:dyDescent="0.3">
      <c r="Z1284" s="68" t="str">
        <f>EXACTAS!P1300</f>
        <v/>
      </c>
      <c r="AA1284" s="68" t="str">
        <f>WIN!W1297</f>
        <v/>
      </c>
    </row>
    <row r="1285" spans="26:27" x14ac:dyDescent="0.3">
      <c r="Z1285" s="68" t="str">
        <f>EXACTAS!P1301</f>
        <v/>
      </c>
      <c r="AA1285" s="68" t="str">
        <f>WIN!W1298</f>
        <v/>
      </c>
    </row>
    <row r="1286" spans="26:27" x14ac:dyDescent="0.3">
      <c r="Z1286" s="68" t="str">
        <f>EXACTAS!P1302</f>
        <v/>
      </c>
      <c r="AA1286" s="68" t="str">
        <f>WIN!W1299</f>
        <v/>
      </c>
    </row>
    <row r="1287" spans="26:27" x14ac:dyDescent="0.3">
      <c r="Z1287" s="68" t="str">
        <f>EXACTAS!P1303</f>
        <v/>
      </c>
      <c r="AA1287" s="68" t="str">
        <f>WIN!W1300</f>
        <v/>
      </c>
    </row>
    <row r="1288" spans="26:27" x14ac:dyDescent="0.3">
      <c r="Z1288" s="68" t="str">
        <f>EXACTAS!P1304</f>
        <v/>
      </c>
      <c r="AA1288" s="68" t="str">
        <f>WIN!W1301</f>
        <v/>
      </c>
    </row>
    <row r="1289" spans="26:27" x14ac:dyDescent="0.3">
      <c r="Z1289" s="68" t="str">
        <f>EXACTAS!P1305</f>
        <v/>
      </c>
      <c r="AA1289" s="68" t="str">
        <f>WIN!W1302</f>
        <v/>
      </c>
    </row>
    <row r="1290" spans="26:27" x14ac:dyDescent="0.3">
      <c r="Z1290" s="68" t="str">
        <f>EXACTAS!P1306</f>
        <v/>
      </c>
      <c r="AA1290" s="68" t="str">
        <f>WIN!W1303</f>
        <v/>
      </c>
    </row>
    <row r="1291" spans="26:27" x14ac:dyDescent="0.3">
      <c r="Z1291" s="68" t="str">
        <f>EXACTAS!P1307</f>
        <v/>
      </c>
      <c r="AA1291" s="68" t="str">
        <f>WIN!W1304</f>
        <v/>
      </c>
    </row>
    <row r="1292" spans="26:27" x14ac:dyDescent="0.3">
      <c r="Z1292" s="68" t="str">
        <f>EXACTAS!P1308</f>
        <v/>
      </c>
      <c r="AA1292" s="68" t="str">
        <f>WIN!W1305</f>
        <v/>
      </c>
    </row>
    <row r="1293" spans="26:27" x14ac:dyDescent="0.3">
      <c r="Z1293" s="68" t="str">
        <f>EXACTAS!P1309</f>
        <v/>
      </c>
      <c r="AA1293" s="68" t="str">
        <f>WIN!W1306</f>
        <v/>
      </c>
    </row>
    <row r="1294" spans="26:27" x14ac:dyDescent="0.3">
      <c r="Z1294" s="68" t="str">
        <f>EXACTAS!P1310</f>
        <v/>
      </c>
      <c r="AA1294" s="68" t="str">
        <f>WIN!W1307</f>
        <v/>
      </c>
    </row>
    <row r="1295" spans="26:27" x14ac:dyDescent="0.3">
      <c r="Z1295" s="68" t="str">
        <f>EXACTAS!P1311</f>
        <v/>
      </c>
      <c r="AA1295" s="68" t="str">
        <f>WIN!W1308</f>
        <v/>
      </c>
    </row>
    <row r="1296" spans="26:27" x14ac:dyDescent="0.3">
      <c r="Z1296" s="68" t="str">
        <f>EXACTAS!P1312</f>
        <v/>
      </c>
      <c r="AA1296" s="68" t="str">
        <f>WIN!W1309</f>
        <v/>
      </c>
    </row>
    <row r="1297" spans="26:27" x14ac:dyDescent="0.3">
      <c r="Z1297" s="68" t="str">
        <f>EXACTAS!P1313</f>
        <v/>
      </c>
      <c r="AA1297" s="68" t="str">
        <f>WIN!W1310</f>
        <v/>
      </c>
    </row>
    <row r="1298" spans="26:27" x14ac:dyDescent="0.3">
      <c r="Z1298" s="68" t="str">
        <f>EXACTAS!P1314</f>
        <v/>
      </c>
      <c r="AA1298" s="68" t="str">
        <f>WIN!W1311</f>
        <v/>
      </c>
    </row>
    <row r="1299" spans="26:27" x14ac:dyDescent="0.3">
      <c r="Z1299" s="68" t="str">
        <f>EXACTAS!P1315</f>
        <v/>
      </c>
      <c r="AA1299" s="68" t="str">
        <f>WIN!W1312</f>
        <v/>
      </c>
    </row>
    <row r="1300" spans="26:27" x14ac:dyDescent="0.3">
      <c r="Z1300" s="68" t="str">
        <f>EXACTAS!P1316</f>
        <v/>
      </c>
      <c r="AA1300" s="68" t="str">
        <f>WIN!W1313</f>
        <v/>
      </c>
    </row>
    <row r="1301" spans="26:27" x14ac:dyDescent="0.3">
      <c r="Z1301" s="68" t="str">
        <f>EXACTAS!P1317</f>
        <v/>
      </c>
      <c r="AA1301" s="68" t="str">
        <f>WIN!W1314</f>
        <v/>
      </c>
    </row>
    <row r="1302" spans="26:27" x14ac:dyDescent="0.3">
      <c r="Z1302" s="68" t="str">
        <f>EXACTAS!P1318</f>
        <v/>
      </c>
      <c r="AA1302" s="68" t="str">
        <f>WIN!W1315</f>
        <v/>
      </c>
    </row>
    <row r="1303" spans="26:27" x14ac:dyDescent="0.3">
      <c r="Z1303" s="68" t="str">
        <f>EXACTAS!P1319</f>
        <v/>
      </c>
      <c r="AA1303" s="68" t="str">
        <f>WIN!W1316</f>
        <v/>
      </c>
    </row>
    <row r="1304" spans="26:27" x14ac:dyDescent="0.3">
      <c r="Z1304" s="68" t="str">
        <f>EXACTAS!P1320</f>
        <v/>
      </c>
      <c r="AA1304" s="68" t="str">
        <f>WIN!W1317</f>
        <v/>
      </c>
    </row>
    <row r="1305" spans="26:27" x14ac:dyDescent="0.3">
      <c r="Z1305" s="68" t="str">
        <f>EXACTAS!P1321</f>
        <v/>
      </c>
      <c r="AA1305" s="68" t="str">
        <f>WIN!W1318</f>
        <v/>
      </c>
    </row>
    <row r="1306" spans="26:27" x14ac:dyDescent="0.3">
      <c r="Z1306" s="68" t="str">
        <f>EXACTAS!P1322</f>
        <v/>
      </c>
      <c r="AA1306" s="68" t="str">
        <f>WIN!W1319</f>
        <v/>
      </c>
    </row>
    <row r="1307" spans="26:27" x14ac:dyDescent="0.3">
      <c r="Z1307" s="68" t="str">
        <f>EXACTAS!P1323</f>
        <v/>
      </c>
      <c r="AA1307" s="68" t="str">
        <f>WIN!W1320</f>
        <v/>
      </c>
    </row>
    <row r="1308" spans="26:27" x14ac:dyDescent="0.3">
      <c r="Z1308" s="68" t="str">
        <f>EXACTAS!P1324</f>
        <v/>
      </c>
      <c r="AA1308" s="68" t="str">
        <f>WIN!W1321</f>
        <v/>
      </c>
    </row>
    <row r="1309" spans="26:27" x14ac:dyDescent="0.3">
      <c r="Z1309" s="68" t="str">
        <f>EXACTAS!P1325</f>
        <v/>
      </c>
      <c r="AA1309" s="68" t="str">
        <f>WIN!W1322</f>
        <v/>
      </c>
    </row>
    <row r="1310" spans="26:27" x14ac:dyDescent="0.3">
      <c r="Z1310" s="68" t="str">
        <f>EXACTAS!P1326</f>
        <v/>
      </c>
      <c r="AA1310" s="68" t="str">
        <f>WIN!W1323</f>
        <v/>
      </c>
    </row>
    <row r="1311" spans="26:27" x14ac:dyDescent="0.3">
      <c r="Z1311" s="68" t="str">
        <f>EXACTAS!P1327</f>
        <v/>
      </c>
      <c r="AA1311" s="68" t="str">
        <f>WIN!W1324</f>
        <v/>
      </c>
    </row>
    <row r="1312" spans="26:27" x14ac:dyDescent="0.3">
      <c r="Z1312" s="68" t="str">
        <f>EXACTAS!P1328</f>
        <v/>
      </c>
      <c r="AA1312" s="68" t="str">
        <f>WIN!W1325</f>
        <v/>
      </c>
    </row>
    <row r="1313" spans="26:27" x14ac:dyDescent="0.3">
      <c r="Z1313" s="68" t="str">
        <f>EXACTAS!P1329</f>
        <v/>
      </c>
      <c r="AA1313" s="68" t="str">
        <f>WIN!W1326</f>
        <v/>
      </c>
    </row>
    <row r="1314" spans="26:27" x14ac:dyDescent="0.3">
      <c r="Z1314" s="68" t="str">
        <f>EXACTAS!P1330</f>
        <v/>
      </c>
      <c r="AA1314" s="68" t="str">
        <f>WIN!W1327</f>
        <v/>
      </c>
    </row>
    <row r="1315" spans="26:27" x14ac:dyDescent="0.3">
      <c r="Z1315" s="68" t="str">
        <f>EXACTAS!P1331</f>
        <v/>
      </c>
      <c r="AA1315" s="68" t="str">
        <f>WIN!W1328</f>
        <v/>
      </c>
    </row>
    <row r="1316" spans="26:27" x14ac:dyDescent="0.3">
      <c r="Z1316" s="68" t="str">
        <f>EXACTAS!P1332</f>
        <v/>
      </c>
      <c r="AA1316" s="68" t="str">
        <f>WIN!W1329</f>
        <v/>
      </c>
    </row>
    <row r="1317" spans="26:27" x14ac:dyDescent="0.3">
      <c r="Z1317" s="68" t="str">
        <f>EXACTAS!P1333</f>
        <v/>
      </c>
      <c r="AA1317" s="68" t="str">
        <f>WIN!W1330</f>
        <v/>
      </c>
    </row>
    <row r="1318" spans="26:27" x14ac:dyDescent="0.3">
      <c r="Z1318" s="68" t="str">
        <f>EXACTAS!P1334</f>
        <v/>
      </c>
      <c r="AA1318" s="68" t="str">
        <f>WIN!W1331</f>
        <v/>
      </c>
    </row>
    <row r="1319" spans="26:27" x14ac:dyDescent="0.3">
      <c r="Z1319" s="68" t="str">
        <f>EXACTAS!P1335</f>
        <v/>
      </c>
      <c r="AA1319" s="68" t="str">
        <f>WIN!W1332</f>
        <v/>
      </c>
    </row>
    <row r="1320" spans="26:27" x14ac:dyDescent="0.3">
      <c r="Z1320" s="68" t="str">
        <f>EXACTAS!P1336</f>
        <v/>
      </c>
      <c r="AA1320" s="68" t="str">
        <f>WIN!W1333</f>
        <v/>
      </c>
    </row>
    <row r="1321" spans="26:27" x14ac:dyDescent="0.3">
      <c r="Z1321" s="68" t="str">
        <f>EXACTAS!P1337</f>
        <v/>
      </c>
      <c r="AA1321" s="68" t="str">
        <f>WIN!W1334</f>
        <v/>
      </c>
    </row>
    <row r="1322" spans="26:27" x14ac:dyDescent="0.3">
      <c r="Z1322" s="68" t="str">
        <f>EXACTAS!P1338</f>
        <v/>
      </c>
      <c r="AA1322" s="68" t="str">
        <f>WIN!W1335</f>
        <v/>
      </c>
    </row>
    <row r="1323" spans="26:27" x14ac:dyDescent="0.3">
      <c r="Z1323" s="68" t="str">
        <f>EXACTAS!P1339</f>
        <v/>
      </c>
      <c r="AA1323" s="68" t="str">
        <f>WIN!W1336</f>
        <v/>
      </c>
    </row>
    <row r="1324" spans="26:27" x14ac:dyDescent="0.3">
      <c r="Z1324" s="68" t="str">
        <f>EXACTAS!P1340</f>
        <v/>
      </c>
      <c r="AA1324" s="68" t="str">
        <f>WIN!W1337</f>
        <v/>
      </c>
    </row>
    <row r="1325" spans="26:27" x14ac:dyDescent="0.3">
      <c r="Z1325" s="68" t="str">
        <f>EXACTAS!P1341</f>
        <v/>
      </c>
      <c r="AA1325" s="68" t="str">
        <f>WIN!W1338</f>
        <v/>
      </c>
    </row>
    <row r="1326" spans="26:27" x14ac:dyDescent="0.3">
      <c r="Z1326" s="68" t="str">
        <f>EXACTAS!P1342</f>
        <v/>
      </c>
      <c r="AA1326" s="68" t="str">
        <f>WIN!W1339</f>
        <v/>
      </c>
    </row>
    <row r="1327" spans="26:27" x14ac:dyDescent="0.3">
      <c r="Z1327" s="68" t="str">
        <f>EXACTAS!P1343</f>
        <v/>
      </c>
      <c r="AA1327" s="68" t="str">
        <f>WIN!W1340</f>
        <v/>
      </c>
    </row>
    <row r="1328" spans="26:27" x14ac:dyDescent="0.3">
      <c r="Z1328" s="68" t="str">
        <f>EXACTAS!P1344</f>
        <v/>
      </c>
      <c r="AA1328" s="68" t="str">
        <f>WIN!W1341</f>
        <v/>
      </c>
    </row>
    <row r="1329" spans="26:27" x14ac:dyDescent="0.3">
      <c r="Z1329" s="68" t="str">
        <f>EXACTAS!P1345</f>
        <v/>
      </c>
      <c r="AA1329" s="68" t="str">
        <f>WIN!W1342</f>
        <v/>
      </c>
    </row>
    <row r="1330" spans="26:27" x14ac:dyDescent="0.3">
      <c r="Z1330" s="68" t="str">
        <f>EXACTAS!P1346</f>
        <v/>
      </c>
      <c r="AA1330" s="68" t="str">
        <f>WIN!W1343</f>
        <v/>
      </c>
    </row>
    <row r="1331" spans="26:27" x14ac:dyDescent="0.3">
      <c r="Z1331" s="68" t="str">
        <f>EXACTAS!P1347</f>
        <v/>
      </c>
      <c r="AA1331" s="68" t="str">
        <f>WIN!W1344</f>
        <v/>
      </c>
    </row>
    <row r="1332" spans="26:27" x14ac:dyDescent="0.3">
      <c r="Z1332" s="68" t="str">
        <f>EXACTAS!P1348</f>
        <v/>
      </c>
      <c r="AA1332" s="68" t="str">
        <f>WIN!W1345</f>
        <v/>
      </c>
    </row>
    <row r="1333" spans="26:27" x14ac:dyDescent="0.3">
      <c r="Z1333" s="68" t="str">
        <f>EXACTAS!P1349</f>
        <v/>
      </c>
      <c r="AA1333" s="68" t="str">
        <f>WIN!W1346</f>
        <v/>
      </c>
    </row>
    <row r="1334" spans="26:27" x14ac:dyDescent="0.3">
      <c r="Z1334" s="68" t="str">
        <f>EXACTAS!P1350</f>
        <v/>
      </c>
      <c r="AA1334" s="68" t="str">
        <f>WIN!W1347</f>
        <v/>
      </c>
    </row>
    <row r="1335" spans="26:27" x14ac:dyDescent="0.3">
      <c r="Z1335" s="68" t="str">
        <f>EXACTAS!P1351</f>
        <v/>
      </c>
      <c r="AA1335" s="68" t="str">
        <f>WIN!W1348</f>
        <v/>
      </c>
    </row>
    <row r="1336" spans="26:27" x14ac:dyDescent="0.3">
      <c r="Z1336" s="68" t="str">
        <f>EXACTAS!P1352</f>
        <v/>
      </c>
      <c r="AA1336" s="68" t="str">
        <f>WIN!W1349</f>
        <v/>
      </c>
    </row>
    <row r="1337" spans="26:27" x14ac:dyDescent="0.3">
      <c r="Z1337" s="68" t="str">
        <f>EXACTAS!P1353</f>
        <v/>
      </c>
      <c r="AA1337" s="68" t="str">
        <f>WIN!W1350</f>
        <v/>
      </c>
    </row>
    <row r="1338" spans="26:27" x14ac:dyDescent="0.3">
      <c r="Z1338" s="68" t="str">
        <f>EXACTAS!P1354</f>
        <v/>
      </c>
      <c r="AA1338" s="68" t="str">
        <f>WIN!W1351</f>
        <v/>
      </c>
    </row>
    <row r="1339" spans="26:27" x14ac:dyDescent="0.3">
      <c r="Z1339" s="68" t="str">
        <f>EXACTAS!P1355</f>
        <v/>
      </c>
      <c r="AA1339" s="68" t="str">
        <f>WIN!W1352</f>
        <v/>
      </c>
    </row>
    <row r="1340" spans="26:27" x14ac:dyDescent="0.3">
      <c r="Z1340" s="68" t="str">
        <f>EXACTAS!P1356</f>
        <v/>
      </c>
      <c r="AA1340" s="68" t="str">
        <f>WIN!W1353</f>
        <v/>
      </c>
    </row>
    <row r="1341" spans="26:27" x14ac:dyDescent="0.3">
      <c r="Z1341" s="68" t="str">
        <f>EXACTAS!P1357</f>
        <v/>
      </c>
      <c r="AA1341" s="68" t="str">
        <f>WIN!W1354</f>
        <v/>
      </c>
    </row>
    <row r="1342" spans="26:27" x14ac:dyDescent="0.3">
      <c r="Z1342" s="68" t="str">
        <f>EXACTAS!P1358</f>
        <v/>
      </c>
      <c r="AA1342" s="68" t="str">
        <f>WIN!W1355</f>
        <v/>
      </c>
    </row>
    <row r="1343" spans="26:27" x14ac:dyDescent="0.3">
      <c r="Z1343" s="68" t="str">
        <f>EXACTAS!P1359</f>
        <v/>
      </c>
      <c r="AA1343" s="68" t="str">
        <f>WIN!W1356</f>
        <v/>
      </c>
    </row>
    <row r="1344" spans="26:27" x14ac:dyDescent="0.3">
      <c r="Z1344" s="68" t="str">
        <f>EXACTAS!P1360</f>
        <v/>
      </c>
      <c r="AA1344" s="68" t="str">
        <f>WIN!W1357</f>
        <v/>
      </c>
    </row>
    <row r="1345" spans="26:27" x14ac:dyDescent="0.3">
      <c r="Z1345" s="68" t="str">
        <f>EXACTAS!P1361</f>
        <v/>
      </c>
      <c r="AA1345" s="68" t="str">
        <f>WIN!W1358</f>
        <v/>
      </c>
    </row>
    <row r="1346" spans="26:27" x14ac:dyDescent="0.3">
      <c r="Z1346" s="68" t="str">
        <f>EXACTAS!P1362</f>
        <v/>
      </c>
      <c r="AA1346" s="68" t="str">
        <f>WIN!W1359</f>
        <v/>
      </c>
    </row>
    <row r="1347" spans="26:27" x14ac:dyDescent="0.3">
      <c r="Z1347" s="68" t="str">
        <f>EXACTAS!P1363</f>
        <v/>
      </c>
      <c r="AA1347" s="68" t="str">
        <f>WIN!W1360</f>
        <v/>
      </c>
    </row>
    <row r="1348" spans="26:27" x14ac:dyDescent="0.3">
      <c r="Z1348" s="68" t="str">
        <f>EXACTAS!P1364</f>
        <v/>
      </c>
      <c r="AA1348" s="68" t="str">
        <f>WIN!W1361</f>
        <v/>
      </c>
    </row>
    <row r="1349" spans="26:27" x14ac:dyDescent="0.3">
      <c r="Z1349" s="68" t="str">
        <f>EXACTAS!P1365</f>
        <v/>
      </c>
      <c r="AA1349" s="68" t="str">
        <f>WIN!W1362</f>
        <v/>
      </c>
    </row>
    <row r="1350" spans="26:27" x14ac:dyDescent="0.3">
      <c r="Z1350" s="68" t="str">
        <f>EXACTAS!P1366</f>
        <v/>
      </c>
      <c r="AA1350" s="68" t="str">
        <f>WIN!W1363</f>
        <v/>
      </c>
    </row>
    <row r="1351" spans="26:27" x14ac:dyDescent="0.3">
      <c r="Z1351" s="68" t="str">
        <f>EXACTAS!P1367</f>
        <v/>
      </c>
      <c r="AA1351" s="68" t="str">
        <f>WIN!W1364</f>
        <v/>
      </c>
    </row>
    <row r="1352" spans="26:27" x14ac:dyDescent="0.3">
      <c r="Z1352" s="68" t="str">
        <f>EXACTAS!P1368</f>
        <v/>
      </c>
      <c r="AA1352" s="68" t="str">
        <f>WIN!W1365</f>
        <v/>
      </c>
    </row>
    <row r="1353" spans="26:27" x14ac:dyDescent="0.3">
      <c r="Z1353" s="68" t="str">
        <f>EXACTAS!P1369</f>
        <v/>
      </c>
      <c r="AA1353" s="68" t="str">
        <f>WIN!W1366</f>
        <v/>
      </c>
    </row>
    <row r="1354" spans="26:27" x14ac:dyDescent="0.3">
      <c r="Z1354" s="68" t="str">
        <f>EXACTAS!P1370</f>
        <v/>
      </c>
      <c r="AA1354" s="68" t="str">
        <f>WIN!W1367</f>
        <v/>
      </c>
    </row>
    <row r="1355" spans="26:27" x14ac:dyDescent="0.3">
      <c r="Z1355" s="68" t="str">
        <f>EXACTAS!P1371</f>
        <v/>
      </c>
      <c r="AA1355" s="68" t="str">
        <f>WIN!W1368</f>
        <v/>
      </c>
    </row>
    <row r="1356" spans="26:27" x14ac:dyDescent="0.3">
      <c r="Z1356" s="68" t="str">
        <f>EXACTAS!P1372</f>
        <v/>
      </c>
      <c r="AA1356" s="68" t="str">
        <f>WIN!W1369</f>
        <v/>
      </c>
    </row>
    <row r="1357" spans="26:27" x14ac:dyDescent="0.3">
      <c r="Z1357" s="68" t="str">
        <f>EXACTAS!P1373</f>
        <v/>
      </c>
      <c r="AA1357" s="68" t="str">
        <f>WIN!W1370</f>
        <v/>
      </c>
    </row>
    <row r="1358" spans="26:27" x14ac:dyDescent="0.3">
      <c r="Z1358" s="68" t="str">
        <f>EXACTAS!P1374</f>
        <v/>
      </c>
      <c r="AA1358" s="68" t="str">
        <f>WIN!W1371</f>
        <v/>
      </c>
    </row>
    <row r="1359" spans="26:27" x14ac:dyDescent="0.3">
      <c r="Z1359" s="68" t="str">
        <f>EXACTAS!P1375</f>
        <v/>
      </c>
      <c r="AA1359" s="68" t="str">
        <f>WIN!W1372</f>
        <v/>
      </c>
    </row>
    <row r="1360" spans="26:27" x14ac:dyDescent="0.3">
      <c r="Z1360" s="68" t="str">
        <f>EXACTAS!P1376</f>
        <v/>
      </c>
      <c r="AA1360" s="68" t="str">
        <f>WIN!W1373</f>
        <v/>
      </c>
    </row>
    <row r="1361" spans="26:27" x14ac:dyDescent="0.3">
      <c r="Z1361" s="68" t="str">
        <f>EXACTAS!P1377</f>
        <v/>
      </c>
      <c r="AA1361" s="68" t="str">
        <f>WIN!W1374</f>
        <v/>
      </c>
    </row>
    <row r="1362" spans="26:27" x14ac:dyDescent="0.3">
      <c r="Z1362" s="68" t="str">
        <f>EXACTAS!P1378</f>
        <v/>
      </c>
      <c r="AA1362" s="68" t="str">
        <f>WIN!W1375</f>
        <v/>
      </c>
    </row>
    <row r="1363" spans="26:27" x14ac:dyDescent="0.3">
      <c r="Z1363" s="68" t="str">
        <f>EXACTAS!P1379</f>
        <v/>
      </c>
      <c r="AA1363" s="68" t="str">
        <f>WIN!W1376</f>
        <v/>
      </c>
    </row>
    <row r="1364" spans="26:27" x14ac:dyDescent="0.3">
      <c r="Z1364" s="68" t="str">
        <f>EXACTAS!P1380</f>
        <v/>
      </c>
      <c r="AA1364" s="68" t="str">
        <f>WIN!W1377</f>
        <v/>
      </c>
    </row>
    <row r="1365" spans="26:27" x14ac:dyDescent="0.3">
      <c r="Z1365" s="68" t="str">
        <f>EXACTAS!P1381</f>
        <v/>
      </c>
      <c r="AA1365" s="68" t="str">
        <f>WIN!W1378</f>
        <v/>
      </c>
    </row>
    <row r="1366" spans="26:27" x14ac:dyDescent="0.3">
      <c r="Z1366" s="68" t="str">
        <f>EXACTAS!P1382</f>
        <v/>
      </c>
      <c r="AA1366" s="68" t="str">
        <f>WIN!W1379</f>
        <v/>
      </c>
    </row>
    <row r="1367" spans="26:27" x14ac:dyDescent="0.3">
      <c r="Z1367" s="68" t="str">
        <f>EXACTAS!P1383</f>
        <v/>
      </c>
      <c r="AA1367" s="68" t="str">
        <f>WIN!W1380</f>
        <v/>
      </c>
    </row>
    <row r="1368" spans="26:27" x14ac:dyDescent="0.3">
      <c r="Z1368" s="68" t="str">
        <f>EXACTAS!P1384</f>
        <v/>
      </c>
      <c r="AA1368" s="68" t="str">
        <f>WIN!W1381</f>
        <v/>
      </c>
    </row>
    <row r="1369" spans="26:27" x14ac:dyDescent="0.3">
      <c r="Z1369" s="68" t="str">
        <f>EXACTAS!P1385</f>
        <v/>
      </c>
      <c r="AA1369" s="68" t="str">
        <f>WIN!W1382</f>
        <v/>
      </c>
    </row>
    <row r="1370" spans="26:27" x14ac:dyDescent="0.3">
      <c r="Z1370" s="68" t="str">
        <f>EXACTAS!P1386</f>
        <v/>
      </c>
      <c r="AA1370" s="68" t="str">
        <f>WIN!W1383</f>
        <v/>
      </c>
    </row>
    <row r="1371" spans="26:27" x14ac:dyDescent="0.3">
      <c r="Z1371" s="68" t="str">
        <f>EXACTAS!P1387</f>
        <v/>
      </c>
      <c r="AA1371" s="68" t="str">
        <f>WIN!W1384</f>
        <v/>
      </c>
    </row>
    <row r="1372" spans="26:27" x14ac:dyDescent="0.3">
      <c r="Z1372" s="68" t="str">
        <f>EXACTAS!P1388</f>
        <v/>
      </c>
      <c r="AA1372" s="68" t="str">
        <f>WIN!W1385</f>
        <v/>
      </c>
    </row>
    <row r="1373" spans="26:27" x14ac:dyDescent="0.3">
      <c r="Z1373" s="68" t="str">
        <f>EXACTAS!P1389</f>
        <v/>
      </c>
      <c r="AA1373" s="68" t="str">
        <f>WIN!W1386</f>
        <v/>
      </c>
    </row>
    <row r="1374" spans="26:27" x14ac:dyDescent="0.3">
      <c r="Z1374" s="68" t="str">
        <f>EXACTAS!P1390</f>
        <v/>
      </c>
      <c r="AA1374" s="68" t="str">
        <f>WIN!W1387</f>
        <v/>
      </c>
    </row>
    <row r="1375" spans="26:27" x14ac:dyDescent="0.3">
      <c r="Z1375" s="68" t="str">
        <f>EXACTAS!P1391</f>
        <v/>
      </c>
      <c r="AA1375" s="68" t="str">
        <f>WIN!W1388</f>
        <v/>
      </c>
    </row>
    <row r="1376" spans="26:27" x14ac:dyDescent="0.3">
      <c r="Z1376" s="68" t="str">
        <f>EXACTAS!P1392</f>
        <v/>
      </c>
      <c r="AA1376" s="68" t="str">
        <f>WIN!W1389</f>
        <v/>
      </c>
    </row>
    <row r="1377" spans="26:27" x14ac:dyDescent="0.3">
      <c r="Z1377" s="68" t="str">
        <f>EXACTAS!P1393</f>
        <v/>
      </c>
      <c r="AA1377" s="68" t="str">
        <f>WIN!W1390</f>
        <v/>
      </c>
    </row>
    <row r="1378" spans="26:27" x14ac:dyDescent="0.3">
      <c r="Z1378" s="68" t="str">
        <f>EXACTAS!P1394</f>
        <v/>
      </c>
      <c r="AA1378" s="68" t="str">
        <f>WIN!W1391</f>
        <v/>
      </c>
    </row>
    <row r="1379" spans="26:27" x14ac:dyDescent="0.3">
      <c r="Z1379" s="68" t="str">
        <f>EXACTAS!P1395</f>
        <v/>
      </c>
      <c r="AA1379" s="68" t="str">
        <f>WIN!W1392</f>
        <v/>
      </c>
    </row>
    <row r="1380" spans="26:27" x14ac:dyDescent="0.3">
      <c r="Z1380" s="68" t="str">
        <f>EXACTAS!P1396</f>
        <v/>
      </c>
      <c r="AA1380" s="68" t="str">
        <f>WIN!W1393</f>
        <v/>
      </c>
    </row>
    <row r="1381" spans="26:27" x14ac:dyDescent="0.3">
      <c r="Z1381" s="68" t="str">
        <f>EXACTAS!P1397</f>
        <v/>
      </c>
      <c r="AA1381" s="68" t="str">
        <f>WIN!W1394</f>
        <v/>
      </c>
    </row>
    <row r="1382" spans="26:27" x14ac:dyDescent="0.3">
      <c r="Z1382" s="68" t="str">
        <f>EXACTAS!P1398</f>
        <v/>
      </c>
      <c r="AA1382" s="68" t="str">
        <f>WIN!W1395</f>
        <v/>
      </c>
    </row>
    <row r="1383" spans="26:27" x14ac:dyDescent="0.3">
      <c r="Z1383" s="68" t="str">
        <f>EXACTAS!P1399</f>
        <v/>
      </c>
      <c r="AA1383" s="68" t="str">
        <f>WIN!W1396</f>
        <v/>
      </c>
    </row>
    <row r="1384" spans="26:27" x14ac:dyDescent="0.3">
      <c r="Z1384" s="68" t="str">
        <f>EXACTAS!P1400</f>
        <v/>
      </c>
      <c r="AA1384" s="68" t="str">
        <f>WIN!W1397</f>
        <v/>
      </c>
    </row>
    <row r="1385" spans="26:27" x14ac:dyDescent="0.3">
      <c r="Z1385" s="68" t="str">
        <f>EXACTAS!P1401</f>
        <v/>
      </c>
      <c r="AA1385" s="68" t="str">
        <f>WIN!W1398</f>
        <v/>
      </c>
    </row>
    <row r="1386" spans="26:27" x14ac:dyDescent="0.3">
      <c r="Z1386" s="68" t="str">
        <f>EXACTAS!P1402</f>
        <v/>
      </c>
      <c r="AA1386" s="68" t="str">
        <f>WIN!W1399</f>
        <v/>
      </c>
    </row>
    <row r="1387" spans="26:27" x14ac:dyDescent="0.3">
      <c r="Z1387" s="68" t="str">
        <f>EXACTAS!P1403</f>
        <v/>
      </c>
      <c r="AA1387" s="68" t="str">
        <f>WIN!W1400</f>
        <v/>
      </c>
    </row>
    <row r="1388" spans="26:27" x14ac:dyDescent="0.3">
      <c r="Z1388" s="68" t="str">
        <f>EXACTAS!P1404</f>
        <v/>
      </c>
      <c r="AA1388" s="68" t="str">
        <f>WIN!W1401</f>
        <v/>
      </c>
    </row>
    <row r="1389" spans="26:27" x14ac:dyDescent="0.3">
      <c r="Z1389" s="68" t="str">
        <f>EXACTAS!P1405</f>
        <v/>
      </c>
      <c r="AA1389" s="68" t="str">
        <f>WIN!W1402</f>
        <v/>
      </c>
    </row>
    <row r="1390" spans="26:27" x14ac:dyDescent="0.3">
      <c r="Z1390" s="68" t="str">
        <f>EXACTAS!P1406</f>
        <v/>
      </c>
      <c r="AA1390" s="68" t="str">
        <f>WIN!W1403</f>
        <v/>
      </c>
    </row>
    <row r="1391" spans="26:27" x14ac:dyDescent="0.3">
      <c r="Z1391" s="68" t="str">
        <f>EXACTAS!P1407</f>
        <v/>
      </c>
      <c r="AA1391" s="68" t="str">
        <f>WIN!W1404</f>
        <v/>
      </c>
    </row>
    <row r="1392" spans="26:27" x14ac:dyDescent="0.3">
      <c r="Z1392" s="68" t="str">
        <f>EXACTAS!P1408</f>
        <v/>
      </c>
      <c r="AA1392" s="68" t="str">
        <f>WIN!W1405</f>
        <v/>
      </c>
    </row>
    <row r="1393" spans="26:27" x14ac:dyDescent="0.3">
      <c r="Z1393" s="68" t="str">
        <f>EXACTAS!P1409</f>
        <v/>
      </c>
      <c r="AA1393" s="68" t="str">
        <f>WIN!W1406</f>
        <v/>
      </c>
    </row>
    <row r="1394" spans="26:27" x14ac:dyDescent="0.3">
      <c r="Z1394" s="68" t="str">
        <f>EXACTAS!P1410</f>
        <v/>
      </c>
      <c r="AA1394" s="68" t="str">
        <f>WIN!W1407</f>
        <v/>
      </c>
    </row>
    <row r="1395" spans="26:27" x14ac:dyDescent="0.3">
      <c r="Z1395" s="68" t="str">
        <f>EXACTAS!P1411</f>
        <v/>
      </c>
      <c r="AA1395" s="68" t="str">
        <f>WIN!W1408</f>
        <v/>
      </c>
    </row>
    <row r="1396" spans="26:27" x14ac:dyDescent="0.3">
      <c r="Z1396" s="68" t="str">
        <f>EXACTAS!P1412</f>
        <v/>
      </c>
      <c r="AA1396" s="68" t="str">
        <f>WIN!W1409</f>
        <v/>
      </c>
    </row>
    <row r="1397" spans="26:27" x14ac:dyDescent="0.3">
      <c r="Z1397" s="68" t="str">
        <f>EXACTAS!P1413</f>
        <v/>
      </c>
      <c r="AA1397" s="68" t="str">
        <f>WIN!W1410</f>
        <v/>
      </c>
    </row>
    <row r="1398" spans="26:27" x14ac:dyDescent="0.3">
      <c r="Z1398" s="68" t="str">
        <f>EXACTAS!P1414</f>
        <v/>
      </c>
      <c r="AA1398" s="68" t="str">
        <f>WIN!W1411</f>
        <v/>
      </c>
    </row>
    <row r="1399" spans="26:27" x14ac:dyDescent="0.3">
      <c r="Z1399" s="68" t="str">
        <f>EXACTAS!P1415</f>
        <v/>
      </c>
      <c r="AA1399" s="68" t="str">
        <f>WIN!W1412</f>
        <v/>
      </c>
    </row>
    <row r="1400" spans="26:27" x14ac:dyDescent="0.3">
      <c r="Z1400" s="68" t="str">
        <f>EXACTAS!P1416</f>
        <v/>
      </c>
      <c r="AA1400" s="68" t="str">
        <f>WIN!W1413</f>
        <v/>
      </c>
    </row>
    <row r="1401" spans="26:27" x14ac:dyDescent="0.3">
      <c r="Z1401" s="68" t="str">
        <f>EXACTAS!P1417</f>
        <v/>
      </c>
      <c r="AA1401" s="68" t="str">
        <f>WIN!W1414</f>
        <v/>
      </c>
    </row>
    <row r="1402" spans="26:27" x14ac:dyDescent="0.3">
      <c r="Z1402" s="68" t="str">
        <f>EXACTAS!P1418</f>
        <v/>
      </c>
      <c r="AA1402" s="68" t="str">
        <f>WIN!W1415</f>
        <v/>
      </c>
    </row>
    <row r="1403" spans="26:27" x14ac:dyDescent="0.3">
      <c r="Z1403" s="68" t="str">
        <f>EXACTAS!P1419</f>
        <v/>
      </c>
      <c r="AA1403" s="68" t="str">
        <f>WIN!W1416</f>
        <v/>
      </c>
    </row>
    <row r="1404" spans="26:27" x14ac:dyDescent="0.3">
      <c r="Z1404" s="68" t="str">
        <f>EXACTAS!P1420</f>
        <v/>
      </c>
      <c r="AA1404" s="68" t="str">
        <f>WIN!W1417</f>
        <v/>
      </c>
    </row>
    <row r="1405" spans="26:27" x14ac:dyDescent="0.3">
      <c r="Z1405" s="68" t="str">
        <f>EXACTAS!P1421</f>
        <v/>
      </c>
      <c r="AA1405" s="68" t="str">
        <f>WIN!W1418</f>
        <v/>
      </c>
    </row>
    <row r="1406" spans="26:27" x14ac:dyDescent="0.3">
      <c r="Z1406" s="68" t="str">
        <f>EXACTAS!P1422</f>
        <v/>
      </c>
      <c r="AA1406" s="68" t="str">
        <f>WIN!W1419</f>
        <v/>
      </c>
    </row>
    <row r="1407" spans="26:27" x14ac:dyDescent="0.3">
      <c r="Z1407" s="68" t="str">
        <f>EXACTAS!P1423</f>
        <v/>
      </c>
      <c r="AA1407" s="68" t="str">
        <f>WIN!W1420</f>
        <v/>
      </c>
    </row>
    <row r="1408" spans="26:27" x14ac:dyDescent="0.3">
      <c r="Z1408" s="68" t="str">
        <f>EXACTAS!P1424</f>
        <v/>
      </c>
      <c r="AA1408" s="68" t="str">
        <f>WIN!W1421</f>
        <v/>
      </c>
    </row>
    <row r="1409" spans="26:27" x14ac:dyDescent="0.3">
      <c r="Z1409" s="68" t="str">
        <f>EXACTAS!P1425</f>
        <v/>
      </c>
      <c r="AA1409" s="68" t="str">
        <f>WIN!W1422</f>
        <v/>
      </c>
    </row>
    <row r="1410" spans="26:27" x14ac:dyDescent="0.3">
      <c r="Z1410" s="68" t="str">
        <f>EXACTAS!P1426</f>
        <v/>
      </c>
      <c r="AA1410" s="68" t="str">
        <f>WIN!W1423</f>
        <v/>
      </c>
    </row>
    <row r="1411" spans="26:27" x14ac:dyDescent="0.3">
      <c r="Z1411" s="68" t="str">
        <f>EXACTAS!P1427</f>
        <v/>
      </c>
      <c r="AA1411" s="68" t="str">
        <f>WIN!W1424</f>
        <v/>
      </c>
    </row>
    <row r="1412" spans="26:27" x14ac:dyDescent="0.3">
      <c r="Z1412" s="68" t="str">
        <f>EXACTAS!P1428</f>
        <v/>
      </c>
      <c r="AA1412" s="68" t="str">
        <f>WIN!W1425</f>
        <v/>
      </c>
    </row>
    <row r="1413" spans="26:27" x14ac:dyDescent="0.3">
      <c r="Z1413" s="68" t="str">
        <f>EXACTAS!P1429</f>
        <v/>
      </c>
      <c r="AA1413" s="68" t="str">
        <f>WIN!W1426</f>
        <v/>
      </c>
    </row>
    <row r="1414" spans="26:27" x14ac:dyDescent="0.3">
      <c r="Z1414" s="68" t="str">
        <f>EXACTAS!P1430</f>
        <v/>
      </c>
      <c r="AA1414" s="68" t="str">
        <f>WIN!W1427</f>
        <v/>
      </c>
    </row>
    <row r="1415" spans="26:27" x14ac:dyDescent="0.3">
      <c r="Z1415" s="68" t="str">
        <f>EXACTAS!P1431</f>
        <v/>
      </c>
      <c r="AA1415" s="68" t="str">
        <f>WIN!W1428</f>
        <v/>
      </c>
    </row>
    <row r="1416" spans="26:27" x14ac:dyDescent="0.3">
      <c r="Z1416" s="68" t="str">
        <f>EXACTAS!P1432</f>
        <v/>
      </c>
      <c r="AA1416" s="68" t="str">
        <f>WIN!W1429</f>
        <v/>
      </c>
    </row>
    <row r="1417" spans="26:27" x14ac:dyDescent="0.3">
      <c r="Z1417" s="68" t="str">
        <f>EXACTAS!P1433</f>
        <v/>
      </c>
      <c r="AA1417" s="68" t="str">
        <f>WIN!W1430</f>
        <v/>
      </c>
    </row>
    <row r="1418" spans="26:27" x14ac:dyDescent="0.3">
      <c r="Z1418" s="68" t="str">
        <f>EXACTAS!P1434</f>
        <v/>
      </c>
      <c r="AA1418" s="68" t="str">
        <f>WIN!W1431</f>
        <v/>
      </c>
    </row>
    <row r="1419" spans="26:27" x14ac:dyDescent="0.3">
      <c r="Z1419" s="68" t="str">
        <f>EXACTAS!P1435</f>
        <v/>
      </c>
      <c r="AA1419" s="68" t="str">
        <f>WIN!W1432</f>
        <v/>
      </c>
    </row>
    <row r="1420" spans="26:27" x14ac:dyDescent="0.3">
      <c r="Z1420" s="68" t="str">
        <f>EXACTAS!P1436</f>
        <v/>
      </c>
      <c r="AA1420" s="68" t="str">
        <f>WIN!W1433</f>
        <v/>
      </c>
    </row>
    <row r="1421" spans="26:27" x14ac:dyDescent="0.3">
      <c r="Z1421" s="68" t="str">
        <f>EXACTAS!P1437</f>
        <v/>
      </c>
      <c r="AA1421" s="68" t="str">
        <f>WIN!W1434</f>
        <v/>
      </c>
    </row>
    <row r="1422" spans="26:27" x14ac:dyDescent="0.3">
      <c r="Z1422" s="68" t="str">
        <f>EXACTAS!P1438</f>
        <v/>
      </c>
      <c r="AA1422" s="68" t="str">
        <f>WIN!W1435</f>
        <v/>
      </c>
    </row>
    <row r="1423" spans="26:27" x14ac:dyDescent="0.3">
      <c r="Z1423" s="68" t="str">
        <f>EXACTAS!P1439</f>
        <v/>
      </c>
      <c r="AA1423" s="68" t="str">
        <f>WIN!W1436</f>
        <v/>
      </c>
    </row>
    <row r="1424" spans="26:27" x14ac:dyDescent="0.3">
      <c r="Z1424" s="68" t="str">
        <f>EXACTAS!P1440</f>
        <v/>
      </c>
      <c r="AA1424" s="68" t="str">
        <f>WIN!W1437</f>
        <v/>
      </c>
    </row>
    <row r="1425" spans="26:27" x14ac:dyDescent="0.3">
      <c r="Z1425" s="68" t="str">
        <f>EXACTAS!P1441</f>
        <v/>
      </c>
      <c r="AA1425" s="68" t="str">
        <f>WIN!W1438</f>
        <v/>
      </c>
    </row>
    <row r="1426" spans="26:27" x14ac:dyDescent="0.3">
      <c r="Z1426" s="68" t="str">
        <f>EXACTAS!P1442</f>
        <v/>
      </c>
      <c r="AA1426" s="68" t="str">
        <f>WIN!W1439</f>
        <v/>
      </c>
    </row>
    <row r="1427" spans="26:27" x14ac:dyDescent="0.3">
      <c r="Z1427" s="68" t="str">
        <f>EXACTAS!P1443</f>
        <v/>
      </c>
      <c r="AA1427" s="68" t="str">
        <f>WIN!W1440</f>
        <v/>
      </c>
    </row>
    <row r="1428" spans="26:27" x14ac:dyDescent="0.3">
      <c r="Z1428" s="68" t="str">
        <f>EXACTAS!P1444</f>
        <v/>
      </c>
      <c r="AA1428" s="68" t="str">
        <f>WIN!W1441</f>
        <v/>
      </c>
    </row>
    <row r="1429" spans="26:27" x14ac:dyDescent="0.3">
      <c r="Z1429" s="68" t="str">
        <f>EXACTAS!P1445</f>
        <v/>
      </c>
      <c r="AA1429" s="68" t="str">
        <f>WIN!W1442</f>
        <v/>
      </c>
    </row>
    <row r="1430" spans="26:27" x14ac:dyDescent="0.3">
      <c r="Z1430" s="68" t="str">
        <f>EXACTAS!P1446</f>
        <v/>
      </c>
      <c r="AA1430" s="68" t="str">
        <f>WIN!W1443</f>
        <v/>
      </c>
    </row>
    <row r="1431" spans="26:27" x14ac:dyDescent="0.3">
      <c r="Z1431" s="68" t="str">
        <f>EXACTAS!P1447</f>
        <v/>
      </c>
      <c r="AA1431" s="68" t="str">
        <f>WIN!W1444</f>
        <v/>
      </c>
    </row>
    <row r="1432" spans="26:27" x14ac:dyDescent="0.3">
      <c r="Z1432" s="68" t="str">
        <f>EXACTAS!P1448</f>
        <v/>
      </c>
      <c r="AA1432" s="68" t="str">
        <f>WIN!W1445</f>
        <v/>
      </c>
    </row>
    <row r="1433" spans="26:27" x14ac:dyDescent="0.3">
      <c r="Z1433" s="68" t="str">
        <f>EXACTAS!P1449</f>
        <v/>
      </c>
      <c r="AA1433" s="68" t="str">
        <f>WIN!W1446</f>
        <v/>
      </c>
    </row>
    <row r="1434" spans="26:27" x14ac:dyDescent="0.3">
      <c r="Z1434" s="68" t="str">
        <f>EXACTAS!P1450</f>
        <v/>
      </c>
      <c r="AA1434" s="68" t="str">
        <f>WIN!W1447</f>
        <v/>
      </c>
    </row>
    <row r="1435" spans="26:27" x14ac:dyDescent="0.3">
      <c r="Z1435" s="68" t="str">
        <f>EXACTAS!P1451</f>
        <v/>
      </c>
      <c r="AA1435" s="68" t="str">
        <f>WIN!W1448</f>
        <v/>
      </c>
    </row>
    <row r="1436" spans="26:27" x14ac:dyDescent="0.3">
      <c r="Z1436" s="68" t="str">
        <f>EXACTAS!P1452</f>
        <v/>
      </c>
      <c r="AA1436" s="68" t="str">
        <f>WIN!W1449</f>
        <v/>
      </c>
    </row>
    <row r="1437" spans="26:27" x14ac:dyDescent="0.3">
      <c r="Z1437" s="68" t="str">
        <f>EXACTAS!P1453</f>
        <v/>
      </c>
      <c r="AA1437" s="68" t="str">
        <f>WIN!W1450</f>
        <v/>
      </c>
    </row>
    <row r="1438" spans="26:27" x14ac:dyDescent="0.3">
      <c r="Z1438" s="68" t="str">
        <f>EXACTAS!P1454</f>
        <v/>
      </c>
      <c r="AA1438" s="68" t="str">
        <f>WIN!W1451</f>
        <v/>
      </c>
    </row>
    <row r="1439" spans="26:27" x14ac:dyDescent="0.3">
      <c r="Z1439" s="68" t="str">
        <f>EXACTAS!P1455</f>
        <v/>
      </c>
      <c r="AA1439" s="68" t="str">
        <f>WIN!W1452</f>
        <v/>
      </c>
    </row>
    <row r="1440" spans="26:27" x14ac:dyDescent="0.3">
      <c r="Z1440" s="68" t="str">
        <f>EXACTAS!P1456</f>
        <v/>
      </c>
      <c r="AA1440" s="68" t="str">
        <f>WIN!W1453</f>
        <v/>
      </c>
    </row>
    <row r="1441" spans="26:27" x14ac:dyDescent="0.3">
      <c r="Z1441" s="68" t="str">
        <f>EXACTAS!P1457</f>
        <v/>
      </c>
      <c r="AA1441" s="68" t="str">
        <f>WIN!W1454</f>
        <v/>
      </c>
    </row>
    <row r="1442" spans="26:27" x14ac:dyDescent="0.3">
      <c r="Z1442" s="68" t="str">
        <f>EXACTAS!P1458</f>
        <v/>
      </c>
      <c r="AA1442" s="68" t="str">
        <f>WIN!W1455</f>
        <v/>
      </c>
    </row>
    <row r="1443" spans="26:27" x14ac:dyDescent="0.3">
      <c r="Z1443" s="68" t="str">
        <f>EXACTAS!P1459</f>
        <v/>
      </c>
      <c r="AA1443" s="68" t="str">
        <f>WIN!W1456</f>
        <v/>
      </c>
    </row>
    <row r="1444" spans="26:27" x14ac:dyDescent="0.3">
      <c r="Z1444" s="68" t="str">
        <f>EXACTAS!P1460</f>
        <v/>
      </c>
      <c r="AA1444" s="68" t="str">
        <f>WIN!W1457</f>
        <v/>
      </c>
    </row>
    <row r="1445" spans="26:27" x14ac:dyDescent="0.3">
      <c r="Z1445" s="68" t="str">
        <f>EXACTAS!P1461</f>
        <v/>
      </c>
      <c r="AA1445" s="68" t="str">
        <f>WIN!W1458</f>
        <v/>
      </c>
    </row>
    <row r="1446" spans="26:27" x14ac:dyDescent="0.3">
      <c r="Z1446" s="68" t="str">
        <f>EXACTAS!P1462</f>
        <v/>
      </c>
      <c r="AA1446" s="68" t="str">
        <f>WIN!W1459</f>
        <v/>
      </c>
    </row>
    <row r="1447" spans="26:27" x14ac:dyDescent="0.3">
      <c r="Z1447" s="68" t="str">
        <f>EXACTAS!P1463</f>
        <v/>
      </c>
      <c r="AA1447" s="68" t="str">
        <f>WIN!W1460</f>
        <v/>
      </c>
    </row>
    <row r="1448" spans="26:27" x14ac:dyDescent="0.3">
      <c r="Z1448" s="68" t="str">
        <f>EXACTAS!P1464</f>
        <v/>
      </c>
      <c r="AA1448" s="68" t="str">
        <f>WIN!W1461</f>
        <v/>
      </c>
    </row>
    <row r="1449" spans="26:27" x14ac:dyDescent="0.3">
      <c r="Z1449" s="68" t="str">
        <f>EXACTAS!P1465</f>
        <v/>
      </c>
      <c r="AA1449" s="68" t="str">
        <f>WIN!W1462</f>
        <v/>
      </c>
    </row>
    <row r="1450" spans="26:27" x14ac:dyDescent="0.3">
      <c r="Z1450" s="68" t="str">
        <f>EXACTAS!P1466</f>
        <v/>
      </c>
      <c r="AA1450" s="68" t="str">
        <f>WIN!W1463</f>
        <v/>
      </c>
    </row>
    <row r="1451" spans="26:27" x14ac:dyDescent="0.3">
      <c r="Z1451" s="68" t="str">
        <f>EXACTAS!P1467</f>
        <v/>
      </c>
      <c r="AA1451" s="68" t="str">
        <f>WIN!W1464</f>
        <v/>
      </c>
    </row>
    <row r="1452" spans="26:27" x14ac:dyDescent="0.3">
      <c r="Z1452" s="68" t="str">
        <f>EXACTAS!P1468</f>
        <v/>
      </c>
      <c r="AA1452" s="68" t="str">
        <f>WIN!W1465</f>
        <v/>
      </c>
    </row>
    <row r="1453" spans="26:27" x14ac:dyDescent="0.3">
      <c r="Z1453" s="68" t="str">
        <f>EXACTAS!P1469</f>
        <v/>
      </c>
      <c r="AA1453" s="68" t="str">
        <f>WIN!W1466</f>
        <v/>
      </c>
    </row>
    <row r="1454" spans="26:27" x14ac:dyDescent="0.3">
      <c r="Z1454" s="68" t="str">
        <f>EXACTAS!P1470</f>
        <v/>
      </c>
      <c r="AA1454" s="68" t="str">
        <f>WIN!W1467</f>
        <v/>
      </c>
    </row>
    <row r="1455" spans="26:27" x14ac:dyDescent="0.3">
      <c r="Z1455" s="68" t="str">
        <f>EXACTAS!P1471</f>
        <v/>
      </c>
      <c r="AA1455" s="68" t="str">
        <f>WIN!W1468</f>
        <v/>
      </c>
    </row>
    <row r="1456" spans="26:27" x14ac:dyDescent="0.3">
      <c r="Z1456" s="68" t="str">
        <f>EXACTAS!P1472</f>
        <v/>
      </c>
      <c r="AA1456" s="68" t="str">
        <f>WIN!W1469</f>
        <v/>
      </c>
    </row>
    <row r="1457" spans="26:27" x14ac:dyDescent="0.3">
      <c r="Z1457" s="68" t="str">
        <f>EXACTAS!P1473</f>
        <v/>
      </c>
      <c r="AA1457" s="68" t="str">
        <f>WIN!W1470</f>
        <v/>
      </c>
    </row>
    <row r="1458" spans="26:27" x14ac:dyDescent="0.3">
      <c r="Z1458" s="68" t="str">
        <f>EXACTAS!P1474</f>
        <v/>
      </c>
      <c r="AA1458" s="68" t="str">
        <f>WIN!W1471</f>
        <v/>
      </c>
    </row>
    <row r="1459" spans="26:27" x14ac:dyDescent="0.3">
      <c r="Z1459" s="68" t="str">
        <f>EXACTAS!P1475</f>
        <v/>
      </c>
      <c r="AA1459" s="68" t="str">
        <f>WIN!W1472</f>
        <v/>
      </c>
    </row>
    <row r="1460" spans="26:27" x14ac:dyDescent="0.3">
      <c r="Z1460" s="68" t="str">
        <f>EXACTAS!P1476</f>
        <v/>
      </c>
      <c r="AA1460" s="68" t="str">
        <f>WIN!W1473</f>
        <v/>
      </c>
    </row>
    <row r="1461" spans="26:27" x14ac:dyDescent="0.3">
      <c r="Z1461" s="68" t="str">
        <f>EXACTAS!P1477</f>
        <v/>
      </c>
      <c r="AA1461" s="68" t="str">
        <f>WIN!W1474</f>
        <v/>
      </c>
    </row>
    <row r="1462" spans="26:27" x14ac:dyDescent="0.3">
      <c r="Z1462" s="68" t="str">
        <f>EXACTAS!P1478</f>
        <v/>
      </c>
      <c r="AA1462" s="68" t="str">
        <f>WIN!W1475</f>
        <v/>
      </c>
    </row>
    <row r="1463" spans="26:27" x14ac:dyDescent="0.3">
      <c r="Z1463" s="68" t="str">
        <f>EXACTAS!P1479</f>
        <v/>
      </c>
      <c r="AA1463" s="68" t="str">
        <f>WIN!W1476</f>
        <v/>
      </c>
    </row>
    <row r="1464" spans="26:27" x14ac:dyDescent="0.3">
      <c r="Z1464" s="68" t="str">
        <f>EXACTAS!P1480</f>
        <v/>
      </c>
      <c r="AA1464" s="68" t="str">
        <f>WIN!W1477</f>
        <v/>
      </c>
    </row>
    <row r="1465" spans="26:27" x14ac:dyDescent="0.3">
      <c r="Z1465" s="68" t="str">
        <f>EXACTAS!P1481</f>
        <v/>
      </c>
      <c r="AA1465" s="68" t="str">
        <f>WIN!W1478</f>
        <v/>
      </c>
    </row>
    <row r="1466" spans="26:27" x14ac:dyDescent="0.3">
      <c r="Z1466" s="68" t="str">
        <f>EXACTAS!P1482</f>
        <v/>
      </c>
      <c r="AA1466" s="68" t="str">
        <f>WIN!W1479</f>
        <v/>
      </c>
    </row>
    <row r="1467" spans="26:27" x14ac:dyDescent="0.3">
      <c r="Z1467" s="68" t="str">
        <f>EXACTAS!P1483</f>
        <v/>
      </c>
      <c r="AA1467" s="68" t="str">
        <f>WIN!W1480</f>
        <v/>
      </c>
    </row>
    <row r="1468" spans="26:27" x14ac:dyDescent="0.3">
      <c r="Z1468" s="68" t="str">
        <f>EXACTAS!P1484</f>
        <v/>
      </c>
      <c r="AA1468" s="68" t="str">
        <f>WIN!W1481</f>
        <v/>
      </c>
    </row>
    <row r="1469" spans="26:27" x14ac:dyDescent="0.3">
      <c r="Z1469" s="68" t="str">
        <f>EXACTAS!P1485</f>
        <v/>
      </c>
      <c r="AA1469" s="68" t="str">
        <f>WIN!W1482</f>
        <v/>
      </c>
    </row>
    <row r="1470" spans="26:27" x14ac:dyDescent="0.3">
      <c r="Z1470" s="68" t="str">
        <f>EXACTAS!P1486</f>
        <v/>
      </c>
      <c r="AA1470" s="68" t="str">
        <f>WIN!W1483</f>
        <v/>
      </c>
    </row>
    <row r="1471" spans="26:27" x14ac:dyDescent="0.3">
      <c r="Z1471" s="68" t="str">
        <f>EXACTAS!P1487</f>
        <v/>
      </c>
      <c r="AA1471" s="68" t="str">
        <f>WIN!W1484</f>
        <v/>
      </c>
    </row>
    <row r="1472" spans="26:27" x14ac:dyDescent="0.3">
      <c r="Z1472" s="68" t="str">
        <f>EXACTAS!P1488</f>
        <v/>
      </c>
      <c r="AA1472" s="68" t="str">
        <f>WIN!W1485</f>
        <v/>
      </c>
    </row>
    <row r="1473" spans="26:27" x14ac:dyDescent="0.3">
      <c r="Z1473" s="68" t="str">
        <f>EXACTAS!P1489</f>
        <v/>
      </c>
      <c r="AA1473" s="68" t="str">
        <f>WIN!W1486</f>
        <v/>
      </c>
    </row>
    <row r="1474" spans="26:27" x14ac:dyDescent="0.3">
      <c r="Z1474" s="68" t="str">
        <f>EXACTAS!P1490</f>
        <v/>
      </c>
      <c r="AA1474" s="68" t="str">
        <f>WIN!W1487</f>
        <v/>
      </c>
    </row>
    <row r="1475" spans="26:27" x14ac:dyDescent="0.3">
      <c r="Z1475" s="68" t="str">
        <f>EXACTAS!P1491</f>
        <v/>
      </c>
      <c r="AA1475" s="68" t="str">
        <f>WIN!W1488</f>
        <v/>
      </c>
    </row>
    <row r="1476" spans="26:27" x14ac:dyDescent="0.3">
      <c r="Z1476" s="68" t="str">
        <f>EXACTAS!P1492</f>
        <v/>
      </c>
      <c r="AA1476" s="68" t="str">
        <f>WIN!W1489</f>
        <v/>
      </c>
    </row>
    <row r="1477" spans="26:27" x14ac:dyDescent="0.3">
      <c r="Z1477" s="68" t="str">
        <f>EXACTAS!P1493</f>
        <v/>
      </c>
      <c r="AA1477" s="68" t="str">
        <f>WIN!W1490</f>
        <v/>
      </c>
    </row>
    <row r="1478" spans="26:27" x14ac:dyDescent="0.3">
      <c r="Z1478" s="68" t="str">
        <f>EXACTAS!P1494</f>
        <v/>
      </c>
      <c r="AA1478" s="68" t="str">
        <f>WIN!W1491</f>
        <v/>
      </c>
    </row>
    <row r="1479" spans="26:27" x14ac:dyDescent="0.3">
      <c r="Z1479" s="68" t="str">
        <f>EXACTAS!P1495</f>
        <v/>
      </c>
      <c r="AA1479" s="68" t="str">
        <f>WIN!W1492</f>
        <v/>
      </c>
    </row>
    <row r="1480" spans="26:27" x14ac:dyDescent="0.3">
      <c r="Z1480" s="68" t="str">
        <f>EXACTAS!P1496</f>
        <v/>
      </c>
      <c r="AA1480" s="68" t="str">
        <f>WIN!W1493</f>
        <v/>
      </c>
    </row>
    <row r="1481" spans="26:27" x14ac:dyDescent="0.3">
      <c r="Z1481" s="68" t="str">
        <f>EXACTAS!P1497</f>
        <v/>
      </c>
      <c r="AA1481" s="68" t="str">
        <f>WIN!W1494</f>
        <v/>
      </c>
    </row>
    <row r="1482" spans="26:27" x14ac:dyDescent="0.3">
      <c r="Z1482" s="68" t="str">
        <f>EXACTAS!P1498</f>
        <v/>
      </c>
      <c r="AA1482" s="68" t="str">
        <f>WIN!W1495</f>
        <v/>
      </c>
    </row>
    <row r="1483" spans="26:27" x14ac:dyDescent="0.3">
      <c r="Z1483" s="68" t="str">
        <f>EXACTAS!P1499</f>
        <v/>
      </c>
      <c r="AA1483" s="68" t="str">
        <f>WIN!W1496</f>
        <v/>
      </c>
    </row>
    <row r="1484" spans="26:27" x14ac:dyDescent="0.3">
      <c r="Z1484" s="68" t="str">
        <f>EXACTAS!P1500</f>
        <v/>
      </c>
      <c r="AA1484" s="68" t="str">
        <f>WIN!W1497</f>
        <v/>
      </c>
    </row>
    <row r="1485" spans="26:27" x14ac:dyDescent="0.3">
      <c r="Z1485" s="68" t="str">
        <f>EXACTAS!P1501</f>
        <v/>
      </c>
      <c r="AA1485" s="68" t="str">
        <f>WIN!W1498</f>
        <v/>
      </c>
    </row>
    <row r="1486" spans="26:27" x14ac:dyDescent="0.3">
      <c r="Z1486" s="68" t="str">
        <f>EXACTAS!P1502</f>
        <v/>
      </c>
      <c r="AA1486" s="68" t="str">
        <f>WIN!W1499</f>
        <v/>
      </c>
    </row>
    <row r="1487" spans="26:27" x14ac:dyDescent="0.3">
      <c r="Z1487" s="68" t="str">
        <f>EXACTAS!P1503</f>
        <v/>
      </c>
      <c r="AA1487" s="68" t="str">
        <f>WIN!W1500</f>
        <v/>
      </c>
    </row>
    <row r="1488" spans="26:27" x14ac:dyDescent="0.3">
      <c r="Z1488" s="68" t="str">
        <f>EXACTAS!P1504</f>
        <v/>
      </c>
      <c r="AA1488" s="68" t="str">
        <f>WIN!W1501</f>
        <v/>
      </c>
    </row>
    <row r="1489" spans="26:27" x14ac:dyDescent="0.3">
      <c r="Z1489" s="68" t="str">
        <f>EXACTAS!P1505</f>
        <v/>
      </c>
      <c r="AA1489" s="68" t="str">
        <f>WIN!W1502</f>
        <v/>
      </c>
    </row>
    <row r="1490" spans="26:27" x14ac:dyDescent="0.3">
      <c r="Z1490" s="68" t="str">
        <f>EXACTAS!P1506</f>
        <v/>
      </c>
      <c r="AA1490" s="68" t="str">
        <f>WIN!W1503</f>
        <v/>
      </c>
    </row>
    <row r="1491" spans="26:27" x14ac:dyDescent="0.3">
      <c r="Z1491" s="68" t="str">
        <f>EXACTAS!P1507</f>
        <v/>
      </c>
      <c r="AA1491" s="68" t="str">
        <f>WIN!W1504</f>
        <v/>
      </c>
    </row>
    <row r="1492" spans="26:27" x14ac:dyDescent="0.3">
      <c r="Z1492" s="68" t="str">
        <f>EXACTAS!P1508</f>
        <v/>
      </c>
      <c r="AA1492" s="68" t="str">
        <f>WIN!W1505</f>
        <v/>
      </c>
    </row>
    <row r="1493" spans="26:27" x14ac:dyDescent="0.3">
      <c r="Z1493" s="68" t="str">
        <f>EXACTAS!P1509</f>
        <v/>
      </c>
      <c r="AA1493" s="68" t="str">
        <f>WIN!W1506</f>
        <v/>
      </c>
    </row>
    <row r="1494" spans="26:27" x14ac:dyDescent="0.3">
      <c r="Z1494" s="68" t="str">
        <f>EXACTAS!P1510</f>
        <v/>
      </c>
      <c r="AA1494" s="68" t="str">
        <f>WIN!W1507</f>
        <v/>
      </c>
    </row>
    <row r="1495" spans="26:27" x14ac:dyDescent="0.3">
      <c r="Z1495" s="68" t="str">
        <f>EXACTAS!P1511</f>
        <v/>
      </c>
      <c r="AA1495" s="68" t="str">
        <f>WIN!W1508</f>
        <v/>
      </c>
    </row>
    <row r="1496" spans="26:27" x14ac:dyDescent="0.3">
      <c r="Z1496" s="68" t="str">
        <f>EXACTAS!P1512</f>
        <v/>
      </c>
      <c r="AA1496" s="68" t="str">
        <f>WIN!W1509</f>
        <v/>
      </c>
    </row>
    <row r="1497" spans="26:27" x14ac:dyDescent="0.3">
      <c r="Z1497" s="68" t="str">
        <f>EXACTAS!P1513</f>
        <v/>
      </c>
      <c r="AA1497" s="68" t="str">
        <f>WIN!W1510</f>
        <v/>
      </c>
    </row>
    <row r="1498" spans="26:27" x14ac:dyDescent="0.3">
      <c r="Z1498" s="68" t="str">
        <f>EXACTAS!P1514</f>
        <v/>
      </c>
      <c r="AA1498" s="68" t="str">
        <f>WIN!W1511</f>
        <v/>
      </c>
    </row>
    <row r="1499" spans="26:27" x14ac:dyDescent="0.3">
      <c r="Z1499" s="68" t="str">
        <f>EXACTAS!P1515</f>
        <v/>
      </c>
      <c r="AA1499" s="68" t="str">
        <f>WIN!W1512</f>
        <v/>
      </c>
    </row>
    <row r="1500" spans="26:27" x14ac:dyDescent="0.3">
      <c r="Z1500" s="68" t="str">
        <f>EXACTAS!P1516</f>
        <v/>
      </c>
      <c r="AA1500" s="68" t="str">
        <f>WIN!W1513</f>
        <v/>
      </c>
    </row>
    <row r="1501" spans="26:27" x14ac:dyDescent="0.3">
      <c r="Z1501" s="68" t="str">
        <f>EXACTAS!P1517</f>
        <v/>
      </c>
      <c r="AA1501" s="68" t="str">
        <f>WIN!W1514</f>
        <v/>
      </c>
    </row>
    <row r="1502" spans="26:27" x14ac:dyDescent="0.3">
      <c r="Z1502" s="68" t="str">
        <f>EXACTAS!P1518</f>
        <v/>
      </c>
      <c r="AA1502" s="68" t="str">
        <f>WIN!W1515</f>
        <v/>
      </c>
    </row>
    <row r="1503" spans="26:27" x14ac:dyDescent="0.3">
      <c r="Z1503" s="68" t="str">
        <f>EXACTAS!P1519</f>
        <v/>
      </c>
      <c r="AA1503" s="68" t="str">
        <f>WIN!W1516</f>
        <v/>
      </c>
    </row>
    <row r="1504" spans="26:27" x14ac:dyDescent="0.3">
      <c r="Z1504" s="68" t="str">
        <f>EXACTAS!P1520</f>
        <v/>
      </c>
      <c r="AA1504" s="68" t="str">
        <f>WIN!W1517</f>
        <v/>
      </c>
    </row>
    <row r="1505" spans="26:27" x14ac:dyDescent="0.3">
      <c r="Z1505" s="68" t="str">
        <f>EXACTAS!P1521</f>
        <v/>
      </c>
      <c r="AA1505" s="68" t="str">
        <f>WIN!W1518</f>
        <v/>
      </c>
    </row>
    <row r="1506" spans="26:27" x14ac:dyDescent="0.3">
      <c r="Z1506" s="68" t="str">
        <f>EXACTAS!P1522</f>
        <v/>
      </c>
      <c r="AA1506" s="68" t="str">
        <f>WIN!W1519</f>
        <v/>
      </c>
    </row>
    <row r="1507" spans="26:27" x14ac:dyDescent="0.3">
      <c r="Z1507" s="68" t="str">
        <f>EXACTAS!P1523</f>
        <v/>
      </c>
      <c r="AA1507" s="68" t="str">
        <f>WIN!W1520</f>
        <v/>
      </c>
    </row>
    <row r="1508" spans="26:27" x14ac:dyDescent="0.3">
      <c r="Z1508" s="68" t="str">
        <f>EXACTAS!P1524</f>
        <v/>
      </c>
      <c r="AA1508" s="68" t="str">
        <f>WIN!W1521</f>
        <v/>
      </c>
    </row>
    <row r="1509" spans="26:27" x14ac:dyDescent="0.3">
      <c r="Z1509" s="68" t="str">
        <f>EXACTAS!P1525</f>
        <v/>
      </c>
      <c r="AA1509" s="68" t="str">
        <f>WIN!W1522</f>
        <v/>
      </c>
    </row>
    <row r="1510" spans="26:27" x14ac:dyDescent="0.3">
      <c r="Z1510" s="68" t="str">
        <f>EXACTAS!P1526</f>
        <v/>
      </c>
      <c r="AA1510" s="68" t="str">
        <f>WIN!W1523</f>
        <v/>
      </c>
    </row>
    <row r="1511" spans="26:27" x14ac:dyDescent="0.3">
      <c r="Z1511" s="68" t="str">
        <f>EXACTAS!P1527</f>
        <v/>
      </c>
      <c r="AA1511" s="68" t="str">
        <f>WIN!W1524</f>
        <v/>
      </c>
    </row>
    <row r="1512" spans="26:27" x14ac:dyDescent="0.3">
      <c r="Z1512" s="68" t="str">
        <f>EXACTAS!P1528</f>
        <v/>
      </c>
      <c r="AA1512" s="68" t="str">
        <f>WIN!W1525</f>
        <v/>
      </c>
    </row>
    <row r="1513" spans="26:27" x14ac:dyDescent="0.3">
      <c r="Z1513" s="68" t="str">
        <f>EXACTAS!P1529</f>
        <v/>
      </c>
      <c r="AA1513" s="68" t="str">
        <f>WIN!W1526</f>
        <v/>
      </c>
    </row>
    <row r="1514" spans="26:27" x14ac:dyDescent="0.3">
      <c r="Z1514" s="68" t="str">
        <f>EXACTAS!P1530</f>
        <v/>
      </c>
      <c r="AA1514" s="68" t="str">
        <f>WIN!W1527</f>
        <v/>
      </c>
    </row>
    <row r="1515" spans="26:27" x14ac:dyDescent="0.3">
      <c r="Z1515" s="68" t="str">
        <f>EXACTAS!P1531</f>
        <v/>
      </c>
      <c r="AA1515" s="68" t="str">
        <f>WIN!W1528</f>
        <v/>
      </c>
    </row>
    <row r="1516" spans="26:27" x14ac:dyDescent="0.3">
      <c r="Z1516" s="68" t="str">
        <f>EXACTAS!P1532</f>
        <v/>
      </c>
      <c r="AA1516" s="68" t="str">
        <f>WIN!W1529</f>
        <v/>
      </c>
    </row>
    <row r="1517" spans="26:27" x14ac:dyDescent="0.3">
      <c r="Z1517" s="68" t="str">
        <f>EXACTAS!P1533</f>
        <v/>
      </c>
      <c r="AA1517" s="68" t="str">
        <f>WIN!W1530</f>
        <v/>
      </c>
    </row>
    <row r="1518" spans="26:27" x14ac:dyDescent="0.3">
      <c r="Z1518" s="68" t="str">
        <f>EXACTAS!P1534</f>
        <v/>
      </c>
      <c r="AA1518" s="68" t="str">
        <f>WIN!W1531</f>
        <v/>
      </c>
    </row>
    <row r="1519" spans="26:27" x14ac:dyDescent="0.3">
      <c r="Z1519" s="68" t="str">
        <f>EXACTAS!P1535</f>
        <v/>
      </c>
      <c r="AA1519" s="68" t="str">
        <f>WIN!W1532</f>
        <v/>
      </c>
    </row>
    <row r="1520" spans="26:27" x14ac:dyDescent="0.3">
      <c r="Z1520" s="68" t="str">
        <f>EXACTAS!P1536</f>
        <v/>
      </c>
      <c r="AA1520" s="68" t="str">
        <f>WIN!W1533</f>
        <v/>
      </c>
    </row>
    <row r="1521" spans="26:27" x14ac:dyDescent="0.3">
      <c r="Z1521" s="68" t="str">
        <f>EXACTAS!P1537</f>
        <v/>
      </c>
      <c r="AA1521" s="68" t="str">
        <f>WIN!W1534</f>
        <v/>
      </c>
    </row>
    <row r="1522" spans="26:27" x14ac:dyDescent="0.3">
      <c r="Z1522" s="68" t="str">
        <f>EXACTAS!P1538</f>
        <v/>
      </c>
      <c r="AA1522" s="68" t="str">
        <f>WIN!W1535</f>
        <v/>
      </c>
    </row>
    <row r="1523" spans="26:27" x14ac:dyDescent="0.3">
      <c r="Z1523" s="68" t="str">
        <f>EXACTAS!P1539</f>
        <v/>
      </c>
      <c r="AA1523" s="68" t="str">
        <f>WIN!W1536</f>
        <v/>
      </c>
    </row>
    <row r="1524" spans="26:27" x14ac:dyDescent="0.3">
      <c r="Z1524" s="68" t="str">
        <f>EXACTAS!P1540</f>
        <v/>
      </c>
      <c r="AA1524" s="68" t="str">
        <f>WIN!W1537</f>
        <v/>
      </c>
    </row>
    <row r="1525" spans="26:27" x14ac:dyDescent="0.3">
      <c r="Z1525" s="68" t="str">
        <f>EXACTAS!P1541</f>
        <v/>
      </c>
      <c r="AA1525" s="68" t="str">
        <f>WIN!W1538</f>
        <v/>
      </c>
    </row>
    <row r="1526" spans="26:27" x14ac:dyDescent="0.3">
      <c r="Z1526" s="68" t="str">
        <f>EXACTAS!P1542</f>
        <v/>
      </c>
      <c r="AA1526" s="68" t="str">
        <f>WIN!W1539</f>
        <v/>
      </c>
    </row>
    <row r="1527" spans="26:27" x14ac:dyDescent="0.3">
      <c r="Z1527" s="68" t="str">
        <f>EXACTAS!P1543</f>
        <v/>
      </c>
      <c r="AA1527" s="68" t="str">
        <f>WIN!W1540</f>
        <v/>
      </c>
    </row>
    <row r="1528" spans="26:27" x14ac:dyDescent="0.3">
      <c r="Z1528" s="68" t="str">
        <f>EXACTAS!P1544</f>
        <v/>
      </c>
      <c r="AA1528" s="68" t="str">
        <f>WIN!W1541</f>
        <v/>
      </c>
    </row>
    <row r="1529" spans="26:27" x14ac:dyDescent="0.3">
      <c r="Z1529" s="68" t="str">
        <f>EXACTAS!P1545</f>
        <v/>
      </c>
      <c r="AA1529" s="68" t="str">
        <f>WIN!W1542</f>
        <v/>
      </c>
    </row>
    <row r="1530" spans="26:27" x14ac:dyDescent="0.3">
      <c r="Z1530" s="68" t="str">
        <f>EXACTAS!P1546</f>
        <v/>
      </c>
      <c r="AA1530" s="68" t="str">
        <f>WIN!W1543</f>
        <v/>
      </c>
    </row>
    <row r="1531" spans="26:27" x14ac:dyDescent="0.3">
      <c r="Z1531" s="68" t="str">
        <f>EXACTAS!P1547</f>
        <v/>
      </c>
      <c r="AA1531" s="68" t="str">
        <f>WIN!W1544</f>
        <v/>
      </c>
    </row>
    <row r="1532" spans="26:27" x14ac:dyDescent="0.3">
      <c r="Z1532" s="68" t="str">
        <f>EXACTAS!P1548</f>
        <v/>
      </c>
      <c r="AA1532" s="68" t="str">
        <f>WIN!W1545</f>
        <v/>
      </c>
    </row>
    <row r="1533" spans="26:27" x14ac:dyDescent="0.3">
      <c r="Z1533" s="68" t="str">
        <f>EXACTAS!P1549</f>
        <v/>
      </c>
      <c r="AA1533" s="68" t="str">
        <f>WIN!W1546</f>
        <v/>
      </c>
    </row>
    <row r="1534" spans="26:27" x14ac:dyDescent="0.3">
      <c r="Z1534" s="68" t="str">
        <f>EXACTAS!P1550</f>
        <v/>
      </c>
      <c r="AA1534" s="68" t="str">
        <f>WIN!W1547</f>
        <v/>
      </c>
    </row>
    <row r="1535" spans="26:27" x14ac:dyDescent="0.3">
      <c r="Z1535" s="68" t="str">
        <f>EXACTAS!P1551</f>
        <v/>
      </c>
      <c r="AA1535" s="68" t="str">
        <f>WIN!W1548</f>
        <v/>
      </c>
    </row>
    <row r="1536" spans="26:27" x14ac:dyDescent="0.3">
      <c r="Z1536" s="68" t="str">
        <f>EXACTAS!P1552</f>
        <v/>
      </c>
      <c r="AA1536" s="68" t="str">
        <f>WIN!W1549</f>
        <v/>
      </c>
    </row>
    <row r="1537" spans="26:27" x14ac:dyDescent="0.3">
      <c r="Z1537" s="68" t="str">
        <f>EXACTAS!P1553</f>
        <v/>
      </c>
      <c r="AA1537" s="68" t="str">
        <f>WIN!W1550</f>
        <v/>
      </c>
    </row>
    <row r="1538" spans="26:27" x14ac:dyDescent="0.3">
      <c r="Z1538" s="68" t="str">
        <f>EXACTAS!P1554</f>
        <v/>
      </c>
      <c r="AA1538" s="68" t="str">
        <f>WIN!W1551</f>
        <v/>
      </c>
    </row>
    <row r="1539" spans="26:27" x14ac:dyDescent="0.3">
      <c r="Z1539" s="68" t="str">
        <f>EXACTAS!P1555</f>
        <v/>
      </c>
      <c r="AA1539" s="68" t="str">
        <f>WIN!W1552</f>
        <v/>
      </c>
    </row>
    <row r="1540" spans="26:27" x14ac:dyDescent="0.3">
      <c r="Z1540" s="68" t="str">
        <f>EXACTAS!P1556</f>
        <v/>
      </c>
      <c r="AA1540" s="68" t="str">
        <f>WIN!W1553</f>
        <v/>
      </c>
    </row>
    <row r="1541" spans="26:27" x14ac:dyDescent="0.3">
      <c r="Z1541" s="68" t="str">
        <f>EXACTAS!P1557</f>
        <v/>
      </c>
      <c r="AA1541" s="68" t="str">
        <f>WIN!W1554</f>
        <v/>
      </c>
    </row>
    <row r="1542" spans="26:27" x14ac:dyDescent="0.3">
      <c r="Z1542" s="68" t="str">
        <f>EXACTAS!P1558</f>
        <v/>
      </c>
      <c r="AA1542" s="68" t="str">
        <f>WIN!W1555</f>
        <v/>
      </c>
    </row>
    <row r="1543" spans="26:27" x14ac:dyDescent="0.3">
      <c r="Z1543" s="68" t="str">
        <f>EXACTAS!P1559</f>
        <v/>
      </c>
      <c r="AA1543" s="68" t="str">
        <f>WIN!W1556</f>
        <v/>
      </c>
    </row>
    <row r="1544" spans="26:27" x14ac:dyDescent="0.3">
      <c r="Z1544" s="68" t="str">
        <f>EXACTAS!P1560</f>
        <v/>
      </c>
      <c r="AA1544" s="68" t="str">
        <f>WIN!W1557</f>
        <v/>
      </c>
    </row>
    <row r="1545" spans="26:27" x14ac:dyDescent="0.3">
      <c r="Z1545" s="68" t="str">
        <f>EXACTAS!P1561</f>
        <v/>
      </c>
      <c r="AA1545" s="68" t="str">
        <f>WIN!W1558</f>
        <v/>
      </c>
    </row>
    <row r="1546" spans="26:27" x14ac:dyDescent="0.3">
      <c r="Z1546" s="68" t="str">
        <f>EXACTAS!P1562</f>
        <v/>
      </c>
      <c r="AA1546" s="68" t="str">
        <f>WIN!W1559</f>
        <v/>
      </c>
    </row>
    <row r="1547" spans="26:27" x14ac:dyDescent="0.3">
      <c r="Z1547" s="68" t="str">
        <f>EXACTAS!P1563</f>
        <v/>
      </c>
      <c r="AA1547" s="68" t="str">
        <f>WIN!W1560</f>
        <v/>
      </c>
    </row>
    <row r="1548" spans="26:27" x14ac:dyDescent="0.3">
      <c r="Z1548" s="68" t="str">
        <f>EXACTAS!P1564</f>
        <v/>
      </c>
      <c r="AA1548" s="68" t="str">
        <f>WIN!W1561</f>
        <v/>
      </c>
    </row>
    <row r="1549" spans="26:27" x14ac:dyDescent="0.3">
      <c r="Z1549" s="68" t="str">
        <f>EXACTAS!P1565</f>
        <v/>
      </c>
      <c r="AA1549" s="68" t="str">
        <f>WIN!W1562</f>
        <v/>
      </c>
    </row>
    <row r="1550" spans="26:27" x14ac:dyDescent="0.3">
      <c r="Z1550" s="68" t="str">
        <f>EXACTAS!P1566</f>
        <v/>
      </c>
      <c r="AA1550" s="68" t="str">
        <f>WIN!W1563</f>
        <v/>
      </c>
    </row>
    <row r="1551" spans="26:27" x14ac:dyDescent="0.3">
      <c r="Z1551" s="68" t="str">
        <f>EXACTAS!P1567</f>
        <v/>
      </c>
      <c r="AA1551" s="68" t="str">
        <f>WIN!W1564</f>
        <v/>
      </c>
    </row>
    <row r="1552" spans="26:27" x14ac:dyDescent="0.3">
      <c r="Z1552" s="68" t="str">
        <f>EXACTAS!P1568</f>
        <v/>
      </c>
      <c r="AA1552" s="68" t="str">
        <f>WIN!W1565</f>
        <v/>
      </c>
    </row>
    <row r="1553" spans="26:27" x14ac:dyDescent="0.3">
      <c r="Z1553" s="68" t="str">
        <f>EXACTAS!P1569</f>
        <v/>
      </c>
      <c r="AA1553" s="68" t="str">
        <f>WIN!W1566</f>
        <v/>
      </c>
    </row>
    <row r="1554" spans="26:27" x14ac:dyDescent="0.3">
      <c r="Z1554" s="68" t="str">
        <f>EXACTAS!P1570</f>
        <v/>
      </c>
      <c r="AA1554" s="68" t="str">
        <f>WIN!W1567</f>
        <v/>
      </c>
    </row>
    <row r="1555" spans="26:27" x14ac:dyDescent="0.3">
      <c r="Z1555" s="68" t="str">
        <f>EXACTAS!P1571</f>
        <v/>
      </c>
      <c r="AA1555" s="68" t="str">
        <f>WIN!W1568</f>
        <v/>
      </c>
    </row>
    <row r="1556" spans="26:27" x14ac:dyDescent="0.3">
      <c r="Z1556" s="68" t="str">
        <f>EXACTAS!P1572</f>
        <v/>
      </c>
      <c r="AA1556" s="68" t="str">
        <f>WIN!W1569</f>
        <v/>
      </c>
    </row>
    <row r="1557" spans="26:27" x14ac:dyDescent="0.3">
      <c r="Z1557" s="68" t="str">
        <f>EXACTAS!P1573</f>
        <v/>
      </c>
      <c r="AA1557" s="68" t="str">
        <f>WIN!W1570</f>
        <v/>
      </c>
    </row>
    <row r="1558" spans="26:27" x14ac:dyDescent="0.3">
      <c r="Z1558" s="68" t="str">
        <f>EXACTAS!P1574</f>
        <v/>
      </c>
      <c r="AA1558" s="68" t="str">
        <f>WIN!W1571</f>
        <v/>
      </c>
    </row>
    <row r="1559" spans="26:27" x14ac:dyDescent="0.3">
      <c r="Z1559" s="68" t="str">
        <f>EXACTAS!P1575</f>
        <v/>
      </c>
      <c r="AA1559" s="68" t="str">
        <f>WIN!W1572</f>
        <v/>
      </c>
    </row>
    <row r="1560" spans="26:27" x14ac:dyDescent="0.3">
      <c r="Z1560" s="68" t="str">
        <f>EXACTAS!P1576</f>
        <v/>
      </c>
      <c r="AA1560" s="68" t="str">
        <f>WIN!W1573</f>
        <v/>
      </c>
    </row>
    <row r="1561" spans="26:27" x14ac:dyDescent="0.3">
      <c r="Z1561" s="68" t="str">
        <f>EXACTAS!P1577</f>
        <v/>
      </c>
      <c r="AA1561" s="68" t="str">
        <f>WIN!W1574</f>
        <v/>
      </c>
    </row>
    <row r="1562" spans="26:27" x14ac:dyDescent="0.3">
      <c r="Z1562" s="68" t="str">
        <f>EXACTAS!P1578</f>
        <v/>
      </c>
      <c r="AA1562" s="68" t="str">
        <f>WIN!W1575</f>
        <v/>
      </c>
    </row>
    <row r="1563" spans="26:27" x14ac:dyDescent="0.3">
      <c r="Z1563" s="68" t="str">
        <f>EXACTAS!P1579</f>
        <v/>
      </c>
      <c r="AA1563" s="68" t="str">
        <f>WIN!W1576</f>
        <v/>
      </c>
    </row>
    <row r="1564" spans="26:27" x14ac:dyDescent="0.3">
      <c r="Z1564" s="68" t="str">
        <f>EXACTAS!P1580</f>
        <v/>
      </c>
      <c r="AA1564" s="68" t="str">
        <f>WIN!W1577</f>
        <v/>
      </c>
    </row>
    <row r="1565" spans="26:27" x14ac:dyDescent="0.3">
      <c r="Z1565" s="68" t="str">
        <f>EXACTAS!P1581</f>
        <v/>
      </c>
      <c r="AA1565" s="68" t="str">
        <f>WIN!W1578</f>
        <v/>
      </c>
    </row>
    <row r="1566" spans="26:27" x14ac:dyDescent="0.3">
      <c r="Z1566" s="68" t="str">
        <f>EXACTAS!P1582</f>
        <v/>
      </c>
      <c r="AA1566" s="68" t="str">
        <f>WIN!W1579</f>
        <v/>
      </c>
    </row>
    <row r="1567" spans="26:27" x14ac:dyDescent="0.3">
      <c r="Z1567" s="68" t="str">
        <f>EXACTAS!P1583</f>
        <v/>
      </c>
      <c r="AA1567" s="68" t="str">
        <f>WIN!W1580</f>
        <v/>
      </c>
    </row>
    <row r="1568" spans="26:27" x14ac:dyDescent="0.3">
      <c r="Z1568" s="68" t="str">
        <f>EXACTAS!P1584</f>
        <v/>
      </c>
      <c r="AA1568" s="68" t="str">
        <f>WIN!W1581</f>
        <v/>
      </c>
    </row>
    <row r="1569" spans="26:27" x14ac:dyDescent="0.3">
      <c r="Z1569" s="68" t="str">
        <f>EXACTAS!P1585</f>
        <v/>
      </c>
      <c r="AA1569" s="68" t="str">
        <f>WIN!W1582</f>
        <v/>
      </c>
    </row>
    <row r="1570" spans="26:27" x14ac:dyDescent="0.3">
      <c r="Z1570" s="68" t="str">
        <f>EXACTAS!P1586</f>
        <v/>
      </c>
      <c r="AA1570" s="68" t="str">
        <f>WIN!W1583</f>
        <v/>
      </c>
    </row>
    <row r="1571" spans="26:27" x14ac:dyDescent="0.3">
      <c r="Z1571" s="68" t="str">
        <f>EXACTAS!P1587</f>
        <v/>
      </c>
      <c r="AA1571" s="68" t="str">
        <f>WIN!W1584</f>
        <v/>
      </c>
    </row>
    <row r="1572" spans="26:27" x14ac:dyDescent="0.3">
      <c r="Z1572" s="68" t="str">
        <f>EXACTAS!P1588</f>
        <v/>
      </c>
      <c r="AA1572" s="68" t="str">
        <f>WIN!W1585</f>
        <v/>
      </c>
    </row>
    <row r="1573" spans="26:27" x14ac:dyDescent="0.3">
      <c r="Z1573" s="68" t="str">
        <f>EXACTAS!P1589</f>
        <v/>
      </c>
      <c r="AA1573" s="68" t="str">
        <f>WIN!W1586</f>
        <v/>
      </c>
    </row>
    <row r="1574" spans="26:27" x14ac:dyDescent="0.3">
      <c r="Z1574" s="68" t="str">
        <f>EXACTAS!P1590</f>
        <v/>
      </c>
      <c r="AA1574" s="68" t="str">
        <f>WIN!W1587</f>
        <v/>
      </c>
    </row>
    <row r="1575" spans="26:27" x14ac:dyDescent="0.3">
      <c r="Z1575" s="68" t="str">
        <f>EXACTAS!P1591</f>
        <v/>
      </c>
      <c r="AA1575" s="68" t="str">
        <f>WIN!W1588</f>
        <v/>
      </c>
    </row>
    <row r="1576" spans="26:27" x14ac:dyDescent="0.3">
      <c r="Z1576" s="68" t="str">
        <f>EXACTAS!P1592</f>
        <v/>
      </c>
      <c r="AA1576" s="68" t="str">
        <f>WIN!W1589</f>
        <v/>
      </c>
    </row>
    <row r="1577" spans="26:27" x14ac:dyDescent="0.3">
      <c r="Z1577" s="68" t="str">
        <f>EXACTAS!P1593</f>
        <v/>
      </c>
      <c r="AA1577" s="68" t="str">
        <f>WIN!W1590</f>
        <v/>
      </c>
    </row>
    <row r="1578" spans="26:27" x14ac:dyDescent="0.3">
      <c r="Z1578" s="68" t="str">
        <f>EXACTAS!P1594</f>
        <v/>
      </c>
      <c r="AA1578" s="68" t="str">
        <f>WIN!W1591</f>
        <v/>
      </c>
    </row>
    <row r="1579" spans="26:27" x14ac:dyDescent="0.3">
      <c r="Z1579" s="68" t="str">
        <f>EXACTAS!P1595</f>
        <v/>
      </c>
      <c r="AA1579" s="68" t="str">
        <f>WIN!W1592</f>
        <v/>
      </c>
    </row>
    <row r="1580" spans="26:27" x14ac:dyDescent="0.3">
      <c r="Z1580" s="68" t="str">
        <f>EXACTAS!P1596</f>
        <v/>
      </c>
      <c r="AA1580" s="68" t="str">
        <f>WIN!W1593</f>
        <v/>
      </c>
    </row>
    <row r="1581" spans="26:27" x14ac:dyDescent="0.3">
      <c r="Z1581" s="68" t="str">
        <f>EXACTAS!P1597</f>
        <v/>
      </c>
      <c r="AA1581" s="68" t="str">
        <f>WIN!W1594</f>
        <v/>
      </c>
    </row>
    <row r="1582" spans="26:27" x14ac:dyDescent="0.3">
      <c r="Z1582" s="68" t="str">
        <f>EXACTAS!P1598</f>
        <v/>
      </c>
      <c r="AA1582" s="68" t="str">
        <f>WIN!W1595</f>
        <v/>
      </c>
    </row>
    <row r="1583" spans="26:27" x14ac:dyDescent="0.3">
      <c r="Z1583" s="68" t="str">
        <f>EXACTAS!P1599</f>
        <v/>
      </c>
      <c r="AA1583" s="68" t="str">
        <f>WIN!W1596</f>
        <v/>
      </c>
    </row>
    <row r="1584" spans="26:27" x14ac:dyDescent="0.3">
      <c r="Z1584" s="68" t="str">
        <f>EXACTAS!P1600</f>
        <v/>
      </c>
      <c r="AA1584" s="68" t="str">
        <f>WIN!W1597</f>
        <v/>
      </c>
    </row>
    <row r="1585" spans="26:27" x14ac:dyDescent="0.3">
      <c r="Z1585" s="68" t="str">
        <f>EXACTAS!P1601</f>
        <v/>
      </c>
      <c r="AA1585" s="68" t="str">
        <f>WIN!W1598</f>
        <v/>
      </c>
    </row>
    <row r="1586" spans="26:27" x14ac:dyDescent="0.3">
      <c r="Z1586" s="68" t="str">
        <f>EXACTAS!P1602</f>
        <v/>
      </c>
      <c r="AA1586" s="68" t="str">
        <f>WIN!W1599</f>
        <v/>
      </c>
    </row>
    <row r="1587" spans="26:27" x14ac:dyDescent="0.3">
      <c r="Z1587" s="68" t="str">
        <f>EXACTAS!P1603</f>
        <v/>
      </c>
      <c r="AA1587" s="68" t="str">
        <f>WIN!W1600</f>
        <v/>
      </c>
    </row>
    <row r="1588" spans="26:27" x14ac:dyDescent="0.3">
      <c r="Z1588" s="68" t="str">
        <f>EXACTAS!P1604</f>
        <v/>
      </c>
      <c r="AA1588" s="68" t="str">
        <f>WIN!W1601</f>
        <v/>
      </c>
    </row>
    <row r="1589" spans="26:27" x14ac:dyDescent="0.3">
      <c r="Z1589" s="68" t="str">
        <f>EXACTAS!P1605</f>
        <v/>
      </c>
      <c r="AA1589" s="68" t="str">
        <f>WIN!W1602</f>
        <v/>
      </c>
    </row>
    <row r="1590" spans="26:27" x14ac:dyDescent="0.3">
      <c r="Z1590" s="68" t="str">
        <f>EXACTAS!P1606</f>
        <v/>
      </c>
      <c r="AA1590" s="68" t="str">
        <f>WIN!W1603</f>
        <v/>
      </c>
    </row>
    <row r="1591" spans="26:27" x14ac:dyDescent="0.3">
      <c r="Z1591" s="68" t="str">
        <f>EXACTAS!P1607</f>
        <v/>
      </c>
      <c r="AA1591" s="68" t="str">
        <f>WIN!W1604</f>
        <v/>
      </c>
    </row>
    <row r="1592" spans="26:27" x14ac:dyDescent="0.3">
      <c r="Z1592" s="68" t="str">
        <f>EXACTAS!P1608</f>
        <v/>
      </c>
      <c r="AA1592" s="68" t="str">
        <f>WIN!W1605</f>
        <v/>
      </c>
    </row>
    <row r="1593" spans="26:27" x14ac:dyDescent="0.3">
      <c r="Z1593" s="68" t="str">
        <f>EXACTAS!P1609</f>
        <v/>
      </c>
      <c r="AA1593" s="68" t="str">
        <f>WIN!W1606</f>
        <v/>
      </c>
    </row>
    <row r="1594" spans="26:27" x14ac:dyDescent="0.3">
      <c r="Z1594" s="68" t="str">
        <f>EXACTAS!P1610</f>
        <v/>
      </c>
      <c r="AA1594" s="68" t="str">
        <f>WIN!W1607</f>
        <v/>
      </c>
    </row>
    <row r="1595" spans="26:27" x14ac:dyDescent="0.3">
      <c r="Z1595" s="68" t="str">
        <f>EXACTAS!P1611</f>
        <v/>
      </c>
      <c r="AA1595" s="68" t="str">
        <f>WIN!W1608</f>
        <v/>
      </c>
    </row>
    <row r="1596" spans="26:27" x14ac:dyDescent="0.3">
      <c r="Z1596" s="68" t="str">
        <f>EXACTAS!P1612</f>
        <v/>
      </c>
      <c r="AA1596" s="68" t="str">
        <f>WIN!W1609</f>
        <v/>
      </c>
    </row>
    <row r="1597" spans="26:27" x14ac:dyDescent="0.3">
      <c r="Z1597" s="68" t="str">
        <f>EXACTAS!P1613</f>
        <v/>
      </c>
      <c r="AA1597" s="68" t="str">
        <f>WIN!W1610</f>
        <v/>
      </c>
    </row>
    <row r="1598" spans="26:27" x14ac:dyDescent="0.3">
      <c r="Z1598" s="68" t="str">
        <f>EXACTAS!P1614</f>
        <v/>
      </c>
      <c r="AA1598" s="68" t="str">
        <f>WIN!W1611</f>
        <v/>
      </c>
    </row>
    <row r="1599" spans="26:27" x14ac:dyDescent="0.3">
      <c r="Z1599" s="68" t="str">
        <f>EXACTAS!P1615</f>
        <v/>
      </c>
      <c r="AA1599" s="68" t="str">
        <f>WIN!W1612</f>
        <v/>
      </c>
    </row>
    <row r="1600" spans="26:27" x14ac:dyDescent="0.3">
      <c r="Z1600" s="68" t="str">
        <f>EXACTAS!P1616</f>
        <v/>
      </c>
      <c r="AA1600" s="68" t="str">
        <f>WIN!W1613</f>
        <v/>
      </c>
    </row>
    <row r="1601" spans="26:27" x14ac:dyDescent="0.3">
      <c r="Z1601" s="68" t="str">
        <f>EXACTAS!P1617</f>
        <v/>
      </c>
      <c r="AA1601" s="68" t="str">
        <f>WIN!W1614</f>
        <v/>
      </c>
    </row>
    <row r="1602" spans="26:27" x14ac:dyDescent="0.3">
      <c r="Z1602" s="68" t="str">
        <f>EXACTAS!P1618</f>
        <v/>
      </c>
      <c r="AA1602" s="68" t="str">
        <f>WIN!W1615</f>
        <v/>
      </c>
    </row>
    <row r="1603" spans="26:27" x14ac:dyDescent="0.3">
      <c r="Z1603" s="68" t="str">
        <f>EXACTAS!P1619</f>
        <v/>
      </c>
      <c r="AA1603" s="68" t="str">
        <f>WIN!W1616</f>
        <v/>
      </c>
    </row>
    <row r="1604" spans="26:27" x14ac:dyDescent="0.3">
      <c r="Z1604" s="68" t="str">
        <f>EXACTAS!P1620</f>
        <v/>
      </c>
      <c r="AA1604" s="68" t="str">
        <f>WIN!W1617</f>
        <v/>
      </c>
    </row>
    <row r="1605" spans="26:27" x14ac:dyDescent="0.3">
      <c r="Z1605" s="68" t="str">
        <f>EXACTAS!P1621</f>
        <v/>
      </c>
      <c r="AA1605" s="68" t="str">
        <f>WIN!W1618</f>
        <v/>
      </c>
    </row>
    <row r="1606" spans="26:27" x14ac:dyDescent="0.3">
      <c r="Z1606" s="68" t="str">
        <f>EXACTAS!P1622</f>
        <v/>
      </c>
      <c r="AA1606" s="68" t="str">
        <f>WIN!W1619</f>
        <v/>
      </c>
    </row>
    <row r="1607" spans="26:27" x14ac:dyDescent="0.3">
      <c r="Z1607" s="68" t="str">
        <f>EXACTAS!P1623</f>
        <v/>
      </c>
      <c r="AA1607" s="68" t="str">
        <f>WIN!W1620</f>
        <v/>
      </c>
    </row>
    <row r="1608" spans="26:27" x14ac:dyDescent="0.3">
      <c r="Z1608" s="68" t="str">
        <f>EXACTAS!P1624</f>
        <v/>
      </c>
      <c r="AA1608" s="68" t="str">
        <f>WIN!W1621</f>
        <v/>
      </c>
    </row>
    <row r="1609" spans="26:27" x14ac:dyDescent="0.3">
      <c r="Z1609" s="68" t="str">
        <f>EXACTAS!P1625</f>
        <v/>
      </c>
      <c r="AA1609" s="68" t="str">
        <f>WIN!W1622</f>
        <v/>
      </c>
    </row>
    <row r="1610" spans="26:27" x14ac:dyDescent="0.3">
      <c r="Z1610" s="68" t="str">
        <f>EXACTAS!P1626</f>
        <v/>
      </c>
      <c r="AA1610" s="68" t="str">
        <f>WIN!W1623</f>
        <v/>
      </c>
    </row>
    <row r="1611" spans="26:27" x14ac:dyDescent="0.3">
      <c r="Z1611" s="68" t="str">
        <f>EXACTAS!P1627</f>
        <v/>
      </c>
      <c r="AA1611" s="68" t="str">
        <f>WIN!W1624</f>
        <v/>
      </c>
    </row>
    <row r="1612" spans="26:27" x14ac:dyDescent="0.3">
      <c r="Z1612" s="68" t="str">
        <f>EXACTAS!P1628</f>
        <v/>
      </c>
      <c r="AA1612" s="68" t="str">
        <f>WIN!W1625</f>
        <v/>
      </c>
    </row>
    <row r="1613" spans="26:27" x14ac:dyDescent="0.3">
      <c r="Z1613" s="68" t="str">
        <f>EXACTAS!P1629</f>
        <v/>
      </c>
      <c r="AA1613" s="68" t="str">
        <f>WIN!W1626</f>
        <v/>
      </c>
    </row>
    <row r="1614" spans="26:27" x14ac:dyDescent="0.3">
      <c r="Z1614" s="68" t="str">
        <f>EXACTAS!P1630</f>
        <v/>
      </c>
      <c r="AA1614" s="68" t="str">
        <f>WIN!W1627</f>
        <v/>
      </c>
    </row>
    <row r="1615" spans="26:27" x14ac:dyDescent="0.3">
      <c r="Z1615" s="68" t="str">
        <f>EXACTAS!P1631</f>
        <v/>
      </c>
      <c r="AA1615" s="68" t="str">
        <f>WIN!W1628</f>
        <v/>
      </c>
    </row>
    <row r="1616" spans="26:27" x14ac:dyDescent="0.3">
      <c r="Z1616" s="68" t="str">
        <f>EXACTAS!P1632</f>
        <v/>
      </c>
      <c r="AA1616" s="68" t="str">
        <f>WIN!W1629</f>
        <v/>
      </c>
    </row>
    <row r="1617" spans="26:27" x14ac:dyDescent="0.3">
      <c r="Z1617" s="68" t="str">
        <f>EXACTAS!P1633</f>
        <v/>
      </c>
      <c r="AA1617" s="68" t="str">
        <f>WIN!W1630</f>
        <v/>
      </c>
    </row>
    <row r="1618" spans="26:27" x14ac:dyDescent="0.3">
      <c r="Z1618" s="68" t="str">
        <f>EXACTAS!P1634</f>
        <v/>
      </c>
      <c r="AA1618" s="68" t="str">
        <f>WIN!W1631</f>
        <v/>
      </c>
    </row>
    <row r="1619" spans="26:27" x14ac:dyDescent="0.3">
      <c r="Z1619" s="68" t="str">
        <f>EXACTAS!P1635</f>
        <v/>
      </c>
      <c r="AA1619" s="68" t="str">
        <f>WIN!W1632</f>
        <v/>
      </c>
    </row>
    <row r="1620" spans="26:27" x14ac:dyDescent="0.3">
      <c r="Z1620" s="68" t="str">
        <f>EXACTAS!P1636</f>
        <v/>
      </c>
      <c r="AA1620" s="68" t="str">
        <f>WIN!W1633</f>
        <v/>
      </c>
    </row>
    <row r="1621" spans="26:27" x14ac:dyDescent="0.3">
      <c r="Z1621" s="68" t="str">
        <f>EXACTAS!P1637</f>
        <v/>
      </c>
      <c r="AA1621" s="68" t="str">
        <f>WIN!W1634</f>
        <v/>
      </c>
    </row>
    <row r="1622" spans="26:27" x14ac:dyDescent="0.3">
      <c r="Z1622" s="68" t="str">
        <f>EXACTAS!P1638</f>
        <v/>
      </c>
      <c r="AA1622" s="68" t="str">
        <f>WIN!W1635</f>
        <v/>
      </c>
    </row>
    <row r="1623" spans="26:27" x14ac:dyDescent="0.3">
      <c r="Z1623" s="68" t="str">
        <f>EXACTAS!P1639</f>
        <v/>
      </c>
      <c r="AA1623" s="68" t="str">
        <f>WIN!W1636</f>
        <v/>
      </c>
    </row>
    <row r="1624" spans="26:27" x14ac:dyDescent="0.3">
      <c r="Z1624" s="68" t="str">
        <f>EXACTAS!P1640</f>
        <v/>
      </c>
      <c r="AA1624" s="68" t="str">
        <f>WIN!W1637</f>
        <v/>
      </c>
    </row>
    <row r="1625" spans="26:27" x14ac:dyDescent="0.3">
      <c r="Z1625" s="68" t="str">
        <f>EXACTAS!P1641</f>
        <v/>
      </c>
      <c r="AA1625" s="68" t="str">
        <f>WIN!W1638</f>
        <v/>
      </c>
    </row>
    <row r="1626" spans="26:27" x14ac:dyDescent="0.3">
      <c r="Z1626" s="68" t="str">
        <f>EXACTAS!P1642</f>
        <v/>
      </c>
      <c r="AA1626" s="68" t="str">
        <f>WIN!W1639</f>
        <v/>
      </c>
    </row>
    <row r="1627" spans="26:27" x14ac:dyDescent="0.3">
      <c r="Z1627" s="68" t="str">
        <f>EXACTAS!P1643</f>
        <v/>
      </c>
      <c r="AA1627" s="68" t="str">
        <f>WIN!W1640</f>
        <v/>
      </c>
    </row>
    <row r="1628" spans="26:27" x14ac:dyDescent="0.3">
      <c r="Z1628" s="68" t="str">
        <f>EXACTAS!P1644</f>
        <v/>
      </c>
      <c r="AA1628" s="68" t="str">
        <f>WIN!W1641</f>
        <v/>
      </c>
    </row>
    <row r="1629" spans="26:27" x14ac:dyDescent="0.3">
      <c r="Z1629" s="68" t="str">
        <f>EXACTAS!P1645</f>
        <v/>
      </c>
      <c r="AA1629" s="68" t="str">
        <f>WIN!W1642</f>
        <v/>
      </c>
    </row>
    <row r="1630" spans="26:27" x14ac:dyDescent="0.3">
      <c r="Z1630" s="68" t="str">
        <f>EXACTAS!P1646</f>
        <v/>
      </c>
      <c r="AA1630" s="68" t="str">
        <f>WIN!W1643</f>
        <v/>
      </c>
    </row>
    <row r="1631" spans="26:27" x14ac:dyDescent="0.3">
      <c r="Z1631" s="68" t="str">
        <f>EXACTAS!P1647</f>
        <v/>
      </c>
      <c r="AA1631" s="68" t="str">
        <f>WIN!W1644</f>
        <v/>
      </c>
    </row>
    <row r="1632" spans="26:27" x14ac:dyDescent="0.3">
      <c r="Z1632" s="68" t="str">
        <f>EXACTAS!P1648</f>
        <v/>
      </c>
      <c r="AA1632" s="68" t="str">
        <f>WIN!W1645</f>
        <v/>
      </c>
    </row>
    <row r="1633" spans="26:27" x14ac:dyDescent="0.3">
      <c r="Z1633" s="68" t="str">
        <f>EXACTAS!P1649</f>
        <v/>
      </c>
      <c r="AA1633" s="68" t="str">
        <f>WIN!W1646</f>
        <v/>
      </c>
    </row>
    <row r="1634" spans="26:27" x14ac:dyDescent="0.3">
      <c r="Z1634" s="68" t="str">
        <f>EXACTAS!P1650</f>
        <v/>
      </c>
      <c r="AA1634" s="68" t="str">
        <f>WIN!W1647</f>
        <v/>
      </c>
    </row>
    <row r="1635" spans="26:27" x14ac:dyDescent="0.3">
      <c r="Z1635" s="68" t="str">
        <f>EXACTAS!P1651</f>
        <v/>
      </c>
      <c r="AA1635" s="68" t="str">
        <f>WIN!W1648</f>
        <v/>
      </c>
    </row>
    <row r="1636" spans="26:27" x14ac:dyDescent="0.3">
      <c r="Z1636" s="68" t="str">
        <f>EXACTAS!P1652</f>
        <v/>
      </c>
      <c r="AA1636" s="68" t="str">
        <f>WIN!W1649</f>
        <v/>
      </c>
    </row>
    <row r="1637" spans="26:27" x14ac:dyDescent="0.3">
      <c r="Z1637" s="68" t="str">
        <f>EXACTAS!P1653</f>
        <v/>
      </c>
      <c r="AA1637" s="68" t="str">
        <f>WIN!W1650</f>
        <v/>
      </c>
    </row>
    <row r="1638" spans="26:27" x14ac:dyDescent="0.3">
      <c r="Z1638" s="68" t="str">
        <f>EXACTAS!P1654</f>
        <v/>
      </c>
      <c r="AA1638" s="68" t="str">
        <f>WIN!W1651</f>
        <v/>
      </c>
    </row>
    <row r="1639" spans="26:27" x14ac:dyDescent="0.3">
      <c r="Z1639" s="68" t="str">
        <f>EXACTAS!P1655</f>
        <v/>
      </c>
      <c r="AA1639" s="68" t="str">
        <f>WIN!W1652</f>
        <v/>
      </c>
    </row>
    <row r="1640" spans="26:27" x14ac:dyDescent="0.3">
      <c r="Z1640" s="68" t="str">
        <f>EXACTAS!P1656</f>
        <v/>
      </c>
      <c r="AA1640" s="68" t="str">
        <f>WIN!W1653</f>
        <v/>
      </c>
    </row>
    <row r="1641" spans="26:27" x14ac:dyDescent="0.3">
      <c r="Z1641" s="68" t="str">
        <f>EXACTAS!P1657</f>
        <v/>
      </c>
      <c r="AA1641" s="68" t="str">
        <f>WIN!W1654</f>
        <v/>
      </c>
    </row>
    <row r="1642" spans="26:27" x14ac:dyDescent="0.3">
      <c r="Z1642" s="68" t="str">
        <f>EXACTAS!P1658</f>
        <v/>
      </c>
      <c r="AA1642" s="68" t="str">
        <f>WIN!W1655</f>
        <v/>
      </c>
    </row>
    <row r="1643" spans="26:27" x14ac:dyDescent="0.3">
      <c r="Z1643" s="68" t="str">
        <f>EXACTAS!P1659</f>
        <v/>
      </c>
      <c r="AA1643" s="68" t="str">
        <f>WIN!W1656</f>
        <v/>
      </c>
    </row>
    <row r="1644" spans="26:27" x14ac:dyDescent="0.3">
      <c r="Z1644" s="68" t="str">
        <f>EXACTAS!P1660</f>
        <v/>
      </c>
      <c r="AA1644" s="68" t="str">
        <f>WIN!W1657</f>
        <v/>
      </c>
    </row>
    <row r="1645" spans="26:27" x14ac:dyDescent="0.3">
      <c r="Z1645" s="68" t="str">
        <f>EXACTAS!P1661</f>
        <v/>
      </c>
      <c r="AA1645" s="68" t="str">
        <f>WIN!W1658</f>
        <v/>
      </c>
    </row>
    <row r="1646" spans="26:27" x14ac:dyDescent="0.3">
      <c r="Z1646" s="68" t="str">
        <f>EXACTAS!P1662</f>
        <v/>
      </c>
      <c r="AA1646" s="68" t="str">
        <f>WIN!W1659</f>
        <v/>
      </c>
    </row>
    <row r="1647" spans="26:27" x14ac:dyDescent="0.3">
      <c r="Z1647" s="68" t="str">
        <f>EXACTAS!P1663</f>
        <v/>
      </c>
      <c r="AA1647" s="68" t="str">
        <f>WIN!W1660</f>
        <v/>
      </c>
    </row>
    <row r="1648" spans="26:27" x14ac:dyDescent="0.3">
      <c r="Z1648" s="68" t="str">
        <f>EXACTAS!P1664</f>
        <v/>
      </c>
      <c r="AA1648" s="68" t="str">
        <f>WIN!W1661</f>
        <v/>
      </c>
    </row>
    <row r="1649" spans="26:27" x14ac:dyDescent="0.3">
      <c r="Z1649" s="68" t="str">
        <f>EXACTAS!P1665</f>
        <v/>
      </c>
      <c r="AA1649" s="68" t="str">
        <f>WIN!W1662</f>
        <v/>
      </c>
    </row>
    <row r="1650" spans="26:27" x14ac:dyDescent="0.3">
      <c r="Z1650" s="68" t="str">
        <f>EXACTAS!P1666</f>
        <v/>
      </c>
      <c r="AA1650" s="68" t="str">
        <f>WIN!W1663</f>
        <v/>
      </c>
    </row>
    <row r="1651" spans="26:27" x14ac:dyDescent="0.3">
      <c r="Z1651" s="68" t="str">
        <f>EXACTAS!P1667</f>
        <v/>
      </c>
      <c r="AA1651" s="68" t="str">
        <f>WIN!W1664</f>
        <v/>
      </c>
    </row>
    <row r="1652" spans="26:27" x14ac:dyDescent="0.3">
      <c r="Z1652" s="68" t="str">
        <f>EXACTAS!P1668</f>
        <v/>
      </c>
      <c r="AA1652" s="68" t="str">
        <f>WIN!W1665</f>
        <v/>
      </c>
    </row>
    <row r="1653" spans="26:27" x14ac:dyDescent="0.3">
      <c r="Z1653" s="68" t="str">
        <f>EXACTAS!P1669</f>
        <v/>
      </c>
      <c r="AA1653" s="68" t="str">
        <f>WIN!W1666</f>
        <v/>
      </c>
    </row>
    <row r="1654" spans="26:27" x14ac:dyDescent="0.3">
      <c r="Z1654" s="68" t="str">
        <f>EXACTAS!P1670</f>
        <v/>
      </c>
      <c r="AA1654" s="68" t="str">
        <f>WIN!W1667</f>
        <v/>
      </c>
    </row>
    <row r="1655" spans="26:27" x14ac:dyDescent="0.3">
      <c r="Z1655" s="68" t="str">
        <f>EXACTAS!P1671</f>
        <v/>
      </c>
      <c r="AA1655" s="68" t="str">
        <f>WIN!W1668</f>
        <v/>
      </c>
    </row>
    <row r="1656" spans="26:27" x14ac:dyDescent="0.3">
      <c r="Z1656" s="68" t="str">
        <f>EXACTAS!P1672</f>
        <v/>
      </c>
      <c r="AA1656" s="68" t="str">
        <f>WIN!W1669</f>
        <v/>
      </c>
    </row>
    <row r="1657" spans="26:27" x14ac:dyDescent="0.3">
      <c r="Z1657" s="68" t="str">
        <f>EXACTAS!P1673</f>
        <v/>
      </c>
      <c r="AA1657" s="68" t="str">
        <f>WIN!W1670</f>
        <v/>
      </c>
    </row>
    <row r="1658" spans="26:27" x14ac:dyDescent="0.3">
      <c r="Z1658" s="68" t="str">
        <f>EXACTAS!P1674</f>
        <v/>
      </c>
      <c r="AA1658" s="68" t="str">
        <f>WIN!W1671</f>
        <v/>
      </c>
    </row>
    <row r="1659" spans="26:27" x14ac:dyDescent="0.3">
      <c r="Z1659" s="68" t="str">
        <f>EXACTAS!P1675</f>
        <v/>
      </c>
      <c r="AA1659" s="68" t="str">
        <f>WIN!W1672</f>
        <v/>
      </c>
    </row>
    <row r="1660" spans="26:27" x14ac:dyDescent="0.3">
      <c r="Z1660" s="68" t="str">
        <f>EXACTAS!P1676</f>
        <v/>
      </c>
      <c r="AA1660" s="68" t="str">
        <f>WIN!W1673</f>
        <v/>
      </c>
    </row>
    <row r="1661" spans="26:27" x14ac:dyDescent="0.3">
      <c r="Z1661" s="68" t="str">
        <f>EXACTAS!P1677</f>
        <v/>
      </c>
      <c r="AA1661" s="68" t="str">
        <f>WIN!W1674</f>
        <v/>
      </c>
    </row>
    <row r="1662" spans="26:27" x14ac:dyDescent="0.3">
      <c r="Z1662" s="68" t="str">
        <f>EXACTAS!P1678</f>
        <v/>
      </c>
      <c r="AA1662" s="68" t="str">
        <f>WIN!W1675</f>
        <v/>
      </c>
    </row>
    <row r="1663" spans="26:27" x14ac:dyDescent="0.3">
      <c r="Z1663" s="68" t="str">
        <f>EXACTAS!P1679</f>
        <v/>
      </c>
      <c r="AA1663" s="68" t="str">
        <f>WIN!W1676</f>
        <v/>
      </c>
    </row>
    <row r="1664" spans="26:27" x14ac:dyDescent="0.3">
      <c r="Z1664" s="68" t="str">
        <f>EXACTAS!P1680</f>
        <v/>
      </c>
      <c r="AA1664" s="68" t="str">
        <f>WIN!W1677</f>
        <v/>
      </c>
    </row>
    <row r="1665" spans="26:27" x14ac:dyDescent="0.3">
      <c r="Z1665" s="68" t="str">
        <f>EXACTAS!P1681</f>
        <v/>
      </c>
      <c r="AA1665" s="68" t="str">
        <f>WIN!W1678</f>
        <v/>
      </c>
    </row>
    <row r="1666" spans="26:27" x14ac:dyDescent="0.3">
      <c r="Z1666" s="68" t="str">
        <f>EXACTAS!P1682</f>
        <v/>
      </c>
      <c r="AA1666" s="68" t="str">
        <f>WIN!W1679</f>
        <v/>
      </c>
    </row>
    <row r="1667" spans="26:27" x14ac:dyDescent="0.3">
      <c r="Z1667" s="68" t="str">
        <f>EXACTAS!P1683</f>
        <v/>
      </c>
      <c r="AA1667" s="68" t="str">
        <f>WIN!W1680</f>
        <v/>
      </c>
    </row>
    <row r="1668" spans="26:27" x14ac:dyDescent="0.3">
      <c r="Z1668" s="68" t="str">
        <f>EXACTAS!P1684</f>
        <v/>
      </c>
      <c r="AA1668" s="68" t="str">
        <f>WIN!W1681</f>
        <v/>
      </c>
    </row>
    <row r="1669" spans="26:27" x14ac:dyDescent="0.3">
      <c r="Z1669" s="68" t="str">
        <f>EXACTAS!P1685</f>
        <v/>
      </c>
      <c r="AA1669" s="68" t="str">
        <f>WIN!W1682</f>
        <v/>
      </c>
    </row>
    <row r="1670" spans="26:27" x14ac:dyDescent="0.3">
      <c r="Z1670" s="68" t="str">
        <f>EXACTAS!P1686</f>
        <v/>
      </c>
      <c r="AA1670" s="68" t="str">
        <f>WIN!W1683</f>
        <v/>
      </c>
    </row>
    <row r="1671" spans="26:27" x14ac:dyDescent="0.3">
      <c r="Z1671" s="68" t="str">
        <f>EXACTAS!P1687</f>
        <v/>
      </c>
      <c r="AA1671" s="68" t="str">
        <f>WIN!W1684</f>
        <v/>
      </c>
    </row>
    <row r="1672" spans="26:27" x14ac:dyDescent="0.3">
      <c r="Z1672" s="68" t="str">
        <f>EXACTAS!P1688</f>
        <v/>
      </c>
      <c r="AA1672" s="68" t="str">
        <f>WIN!W1685</f>
        <v/>
      </c>
    </row>
    <row r="1673" spans="26:27" x14ac:dyDescent="0.3">
      <c r="Z1673" s="68" t="str">
        <f>EXACTAS!P1689</f>
        <v/>
      </c>
      <c r="AA1673" s="68" t="str">
        <f>WIN!W1686</f>
        <v/>
      </c>
    </row>
    <row r="1674" spans="26:27" x14ac:dyDescent="0.3">
      <c r="Z1674" s="68" t="str">
        <f>EXACTAS!P1690</f>
        <v/>
      </c>
      <c r="AA1674" s="68" t="str">
        <f>WIN!W1687</f>
        <v/>
      </c>
    </row>
    <row r="1675" spans="26:27" x14ac:dyDescent="0.3">
      <c r="Z1675" s="68" t="str">
        <f>EXACTAS!P1691</f>
        <v/>
      </c>
      <c r="AA1675" s="68" t="str">
        <f>WIN!W1688</f>
        <v/>
      </c>
    </row>
    <row r="1676" spans="26:27" x14ac:dyDescent="0.3">
      <c r="Z1676" s="68" t="str">
        <f>EXACTAS!P1692</f>
        <v/>
      </c>
      <c r="AA1676" s="68" t="str">
        <f>WIN!W1689</f>
        <v/>
      </c>
    </row>
    <row r="1677" spans="26:27" x14ac:dyDescent="0.3">
      <c r="Z1677" s="68" t="str">
        <f>EXACTAS!P1693</f>
        <v/>
      </c>
      <c r="AA1677" s="68" t="str">
        <f>WIN!W1690</f>
        <v/>
      </c>
    </row>
    <row r="1678" spans="26:27" x14ac:dyDescent="0.3">
      <c r="Z1678" s="68" t="str">
        <f>EXACTAS!P1694</f>
        <v/>
      </c>
      <c r="AA1678" s="68" t="str">
        <f>WIN!W1691</f>
        <v/>
      </c>
    </row>
    <row r="1679" spans="26:27" x14ac:dyDescent="0.3">
      <c r="Z1679" s="68" t="str">
        <f>EXACTAS!P1695</f>
        <v/>
      </c>
      <c r="AA1679" s="68" t="str">
        <f>WIN!W1692</f>
        <v/>
      </c>
    </row>
    <row r="1680" spans="26:27" x14ac:dyDescent="0.3">
      <c r="Z1680" s="68" t="str">
        <f>EXACTAS!P1696</f>
        <v/>
      </c>
      <c r="AA1680" s="68" t="str">
        <f>WIN!W1693</f>
        <v/>
      </c>
    </row>
    <row r="1681" spans="26:27" x14ac:dyDescent="0.3">
      <c r="Z1681" s="68" t="str">
        <f>EXACTAS!P1697</f>
        <v/>
      </c>
      <c r="AA1681" s="68" t="str">
        <f>WIN!W1694</f>
        <v/>
      </c>
    </row>
    <row r="1682" spans="26:27" x14ac:dyDescent="0.3">
      <c r="Z1682" s="68" t="str">
        <f>EXACTAS!P1698</f>
        <v/>
      </c>
      <c r="AA1682" s="68" t="str">
        <f>WIN!W1695</f>
        <v/>
      </c>
    </row>
    <row r="1683" spans="26:27" x14ac:dyDescent="0.3">
      <c r="Z1683" s="68" t="str">
        <f>EXACTAS!P1699</f>
        <v/>
      </c>
      <c r="AA1683" s="68" t="str">
        <f>WIN!W1696</f>
        <v/>
      </c>
    </row>
    <row r="1684" spans="26:27" x14ac:dyDescent="0.3">
      <c r="Z1684" s="68" t="str">
        <f>EXACTAS!P1700</f>
        <v/>
      </c>
      <c r="AA1684" s="68" t="str">
        <f>WIN!W1697</f>
        <v/>
      </c>
    </row>
    <row r="1685" spans="26:27" x14ac:dyDescent="0.3">
      <c r="Z1685" s="68" t="str">
        <f>EXACTAS!P1701</f>
        <v/>
      </c>
      <c r="AA1685" s="68" t="str">
        <f>WIN!W1698</f>
        <v/>
      </c>
    </row>
    <row r="1686" spans="26:27" x14ac:dyDescent="0.3">
      <c r="Z1686" s="68" t="str">
        <f>EXACTAS!P1702</f>
        <v/>
      </c>
      <c r="AA1686" s="68" t="str">
        <f>WIN!W1699</f>
        <v/>
      </c>
    </row>
    <row r="1687" spans="26:27" x14ac:dyDescent="0.3">
      <c r="Z1687" s="68" t="str">
        <f>EXACTAS!P1703</f>
        <v/>
      </c>
      <c r="AA1687" s="68" t="str">
        <f>WIN!W1700</f>
        <v/>
      </c>
    </row>
    <row r="1688" spans="26:27" x14ac:dyDescent="0.3">
      <c r="Z1688" s="68" t="str">
        <f>EXACTAS!P1704</f>
        <v/>
      </c>
      <c r="AA1688" s="68" t="str">
        <f>WIN!W1701</f>
        <v/>
      </c>
    </row>
    <row r="1689" spans="26:27" x14ac:dyDescent="0.3">
      <c r="Z1689" s="68" t="str">
        <f>EXACTAS!P1705</f>
        <v/>
      </c>
      <c r="AA1689" s="68" t="str">
        <f>WIN!W1702</f>
        <v/>
      </c>
    </row>
    <row r="1690" spans="26:27" x14ac:dyDescent="0.3">
      <c r="Z1690" s="68" t="str">
        <f>EXACTAS!P1706</f>
        <v/>
      </c>
      <c r="AA1690" s="68" t="str">
        <f>WIN!W1703</f>
        <v/>
      </c>
    </row>
    <row r="1691" spans="26:27" x14ac:dyDescent="0.3">
      <c r="Z1691" s="68" t="str">
        <f>EXACTAS!P1707</f>
        <v/>
      </c>
      <c r="AA1691" s="68" t="str">
        <f>WIN!W1704</f>
        <v/>
      </c>
    </row>
    <row r="1692" spans="26:27" x14ac:dyDescent="0.3">
      <c r="Z1692" s="68" t="str">
        <f>EXACTAS!P1708</f>
        <v/>
      </c>
      <c r="AA1692" s="68" t="str">
        <f>WIN!W1705</f>
        <v/>
      </c>
    </row>
    <row r="1693" spans="26:27" x14ac:dyDescent="0.3">
      <c r="Z1693" s="68" t="str">
        <f>EXACTAS!P1709</f>
        <v/>
      </c>
      <c r="AA1693" s="68" t="str">
        <f>WIN!W1706</f>
        <v/>
      </c>
    </row>
    <row r="1694" spans="26:27" x14ac:dyDescent="0.3">
      <c r="Z1694" s="68" t="str">
        <f>EXACTAS!P1710</f>
        <v/>
      </c>
      <c r="AA1694" s="68" t="str">
        <f>WIN!W1707</f>
        <v/>
      </c>
    </row>
    <row r="1695" spans="26:27" x14ac:dyDescent="0.3">
      <c r="Z1695" s="68" t="str">
        <f>EXACTAS!P1711</f>
        <v/>
      </c>
      <c r="AA1695" s="68" t="str">
        <f>WIN!W1708</f>
        <v/>
      </c>
    </row>
    <row r="1696" spans="26:27" x14ac:dyDescent="0.3">
      <c r="Z1696" s="68" t="str">
        <f>EXACTAS!P1712</f>
        <v/>
      </c>
      <c r="AA1696" s="68" t="str">
        <f>WIN!W1709</f>
        <v/>
      </c>
    </row>
    <row r="1697" spans="26:27" x14ac:dyDescent="0.3">
      <c r="Z1697" s="68" t="str">
        <f>EXACTAS!P1713</f>
        <v/>
      </c>
      <c r="AA1697" s="68" t="str">
        <f>WIN!W1710</f>
        <v/>
      </c>
    </row>
    <row r="1698" spans="26:27" x14ac:dyDescent="0.3">
      <c r="Z1698" s="68" t="str">
        <f>EXACTAS!P1714</f>
        <v/>
      </c>
      <c r="AA1698" s="68" t="str">
        <f>WIN!W1711</f>
        <v/>
      </c>
    </row>
    <row r="1699" spans="26:27" x14ac:dyDescent="0.3">
      <c r="Z1699" s="68" t="str">
        <f>EXACTAS!P1715</f>
        <v/>
      </c>
      <c r="AA1699" s="68" t="str">
        <f>WIN!W1712</f>
        <v/>
      </c>
    </row>
    <row r="1700" spans="26:27" x14ac:dyDescent="0.3">
      <c r="Z1700" s="68" t="str">
        <f>EXACTAS!P1716</f>
        <v/>
      </c>
      <c r="AA1700" s="68" t="str">
        <f>WIN!W1713</f>
        <v/>
      </c>
    </row>
    <row r="1701" spans="26:27" x14ac:dyDescent="0.3">
      <c r="Z1701" s="68" t="str">
        <f>EXACTAS!P1717</f>
        <v/>
      </c>
      <c r="AA1701" s="68" t="str">
        <f>WIN!W1714</f>
        <v/>
      </c>
    </row>
    <row r="1702" spans="26:27" x14ac:dyDescent="0.3">
      <c r="Z1702" s="68" t="str">
        <f>EXACTAS!P1718</f>
        <v/>
      </c>
      <c r="AA1702" s="68" t="str">
        <f>WIN!W1715</f>
        <v/>
      </c>
    </row>
    <row r="1703" spans="26:27" x14ac:dyDescent="0.3">
      <c r="Z1703" s="68" t="str">
        <f>EXACTAS!P1719</f>
        <v/>
      </c>
      <c r="AA1703" s="68" t="str">
        <f>WIN!W1716</f>
        <v/>
      </c>
    </row>
    <row r="1704" spans="26:27" x14ac:dyDescent="0.3">
      <c r="Z1704" s="68" t="str">
        <f>EXACTAS!P1720</f>
        <v/>
      </c>
      <c r="AA1704" s="68" t="str">
        <f>WIN!W1717</f>
        <v/>
      </c>
    </row>
    <row r="1705" spans="26:27" x14ac:dyDescent="0.3">
      <c r="Z1705" s="68" t="str">
        <f>EXACTAS!P1721</f>
        <v/>
      </c>
      <c r="AA1705" s="68" t="str">
        <f>WIN!W1718</f>
        <v/>
      </c>
    </row>
    <row r="1706" spans="26:27" x14ac:dyDescent="0.3">
      <c r="Z1706" s="68" t="str">
        <f>EXACTAS!P1722</f>
        <v/>
      </c>
      <c r="AA1706" s="68" t="str">
        <f>WIN!W1719</f>
        <v/>
      </c>
    </row>
    <row r="1707" spans="26:27" x14ac:dyDescent="0.3">
      <c r="Z1707" s="68" t="str">
        <f>EXACTAS!P1723</f>
        <v/>
      </c>
      <c r="AA1707" s="68" t="str">
        <f>WIN!W1720</f>
        <v/>
      </c>
    </row>
    <row r="1708" spans="26:27" x14ac:dyDescent="0.3">
      <c r="Z1708" s="68" t="str">
        <f>EXACTAS!P1724</f>
        <v/>
      </c>
      <c r="AA1708" s="68" t="str">
        <f>WIN!W1721</f>
        <v/>
      </c>
    </row>
    <row r="1709" spans="26:27" x14ac:dyDescent="0.3">
      <c r="Z1709" s="68" t="str">
        <f>EXACTAS!P1725</f>
        <v/>
      </c>
      <c r="AA1709" s="68" t="str">
        <f>WIN!W1722</f>
        <v/>
      </c>
    </row>
    <row r="1710" spans="26:27" x14ac:dyDescent="0.3">
      <c r="Z1710" s="68" t="str">
        <f>EXACTAS!P1726</f>
        <v/>
      </c>
      <c r="AA1710" s="68" t="str">
        <f>WIN!W1723</f>
        <v/>
      </c>
    </row>
    <row r="1711" spans="26:27" x14ac:dyDescent="0.3">
      <c r="Z1711" s="68" t="str">
        <f>EXACTAS!P1727</f>
        <v/>
      </c>
      <c r="AA1711" s="68" t="str">
        <f>WIN!W1724</f>
        <v/>
      </c>
    </row>
    <row r="1712" spans="26:27" x14ac:dyDescent="0.3">
      <c r="Z1712" s="68" t="str">
        <f>EXACTAS!P1728</f>
        <v/>
      </c>
      <c r="AA1712" s="68" t="str">
        <f>WIN!W1725</f>
        <v/>
      </c>
    </row>
    <row r="1713" spans="26:27" x14ac:dyDescent="0.3">
      <c r="Z1713" s="68" t="str">
        <f>EXACTAS!P1729</f>
        <v/>
      </c>
      <c r="AA1713" s="68" t="str">
        <f>WIN!W1726</f>
        <v/>
      </c>
    </row>
    <row r="1714" spans="26:27" x14ac:dyDescent="0.3">
      <c r="Z1714" s="68" t="str">
        <f>EXACTAS!P1730</f>
        <v/>
      </c>
      <c r="AA1714" s="68" t="str">
        <f>WIN!W1727</f>
        <v/>
      </c>
    </row>
    <row r="1715" spans="26:27" x14ac:dyDescent="0.3">
      <c r="Z1715" s="68" t="str">
        <f>EXACTAS!P1731</f>
        <v/>
      </c>
      <c r="AA1715" s="68" t="str">
        <f>WIN!W1728</f>
        <v/>
      </c>
    </row>
    <row r="1716" spans="26:27" x14ac:dyDescent="0.3">
      <c r="Z1716" s="68" t="str">
        <f>EXACTAS!P1732</f>
        <v/>
      </c>
      <c r="AA1716" s="68" t="str">
        <f>WIN!W1729</f>
        <v/>
      </c>
    </row>
    <row r="1717" spans="26:27" x14ac:dyDescent="0.3">
      <c r="Z1717" s="68" t="str">
        <f>EXACTAS!P1733</f>
        <v/>
      </c>
      <c r="AA1717" s="68" t="str">
        <f>WIN!W1730</f>
        <v/>
      </c>
    </row>
    <row r="1718" spans="26:27" x14ac:dyDescent="0.3">
      <c r="Z1718" s="68" t="str">
        <f>EXACTAS!P1734</f>
        <v/>
      </c>
      <c r="AA1718" s="68" t="str">
        <f>WIN!W1731</f>
        <v/>
      </c>
    </row>
    <row r="1719" spans="26:27" x14ac:dyDescent="0.3">
      <c r="Z1719" s="68" t="str">
        <f>EXACTAS!P1735</f>
        <v/>
      </c>
      <c r="AA1719" s="68" t="str">
        <f>WIN!W1732</f>
        <v/>
      </c>
    </row>
    <row r="1720" spans="26:27" x14ac:dyDescent="0.3">
      <c r="Z1720" s="68" t="str">
        <f>EXACTAS!P1736</f>
        <v/>
      </c>
      <c r="AA1720" s="68" t="str">
        <f>WIN!W1733</f>
        <v/>
      </c>
    </row>
    <row r="1721" spans="26:27" x14ac:dyDescent="0.3">
      <c r="Z1721" s="68" t="str">
        <f>EXACTAS!P1737</f>
        <v/>
      </c>
      <c r="AA1721" s="68" t="str">
        <f>WIN!W1734</f>
        <v/>
      </c>
    </row>
    <row r="1722" spans="26:27" x14ac:dyDescent="0.3">
      <c r="Z1722" s="68" t="str">
        <f>EXACTAS!P1738</f>
        <v/>
      </c>
      <c r="AA1722" s="68" t="str">
        <f>WIN!W1735</f>
        <v/>
      </c>
    </row>
    <row r="1723" spans="26:27" x14ac:dyDescent="0.3">
      <c r="Z1723" s="68" t="str">
        <f>EXACTAS!P1739</f>
        <v/>
      </c>
      <c r="AA1723" s="68" t="str">
        <f>WIN!W1736</f>
        <v/>
      </c>
    </row>
    <row r="1724" spans="26:27" x14ac:dyDescent="0.3">
      <c r="Z1724" s="68" t="str">
        <f>EXACTAS!P1740</f>
        <v/>
      </c>
      <c r="AA1724" s="68" t="str">
        <f>WIN!W1737</f>
        <v/>
      </c>
    </row>
    <row r="1725" spans="26:27" x14ac:dyDescent="0.3">
      <c r="Z1725" s="68" t="str">
        <f>EXACTAS!P1741</f>
        <v/>
      </c>
      <c r="AA1725" s="68" t="str">
        <f>WIN!W1738</f>
        <v/>
      </c>
    </row>
    <row r="1726" spans="26:27" x14ac:dyDescent="0.3">
      <c r="Z1726" s="68" t="str">
        <f>EXACTAS!P1742</f>
        <v/>
      </c>
      <c r="AA1726" s="68" t="str">
        <f>WIN!W1739</f>
        <v/>
      </c>
    </row>
    <row r="1727" spans="26:27" x14ac:dyDescent="0.3">
      <c r="Z1727" s="68" t="str">
        <f>EXACTAS!P1743</f>
        <v/>
      </c>
      <c r="AA1727" s="68" t="str">
        <f>WIN!W1740</f>
        <v/>
      </c>
    </row>
    <row r="1728" spans="26:27" x14ac:dyDescent="0.3">
      <c r="Z1728" s="68" t="str">
        <f>EXACTAS!P1744</f>
        <v/>
      </c>
      <c r="AA1728" s="68" t="str">
        <f>WIN!W1741</f>
        <v/>
      </c>
    </row>
    <row r="1729" spans="26:27" x14ac:dyDescent="0.3">
      <c r="Z1729" s="68" t="str">
        <f>EXACTAS!P1745</f>
        <v/>
      </c>
      <c r="AA1729" s="68" t="str">
        <f>WIN!W1742</f>
        <v/>
      </c>
    </row>
    <row r="1730" spans="26:27" x14ac:dyDescent="0.3">
      <c r="Z1730" s="68" t="str">
        <f>EXACTAS!P1746</f>
        <v/>
      </c>
      <c r="AA1730" s="68" t="str">
        <f>WIN!W1743</f>
        <v/>
      </c>
    </row>
    <row r="1731" spans="26:27" x14ac:dyDescent="0.3">
      <c r="Z1731" s="68" t="str">
        <f>EXACTAS!P1747</f>
        <v/>
      </c>
      <c r="AA1731" s="68" t="str">
        <f>WIN!W1744</f>
        <v/>
      </c>
    </row>
    <row r="1732" spans="26:27" x14ac:dyDescent="0.3">
      <c r="Z1732" s="68" t="str">
        <f>EXACTAS!P1748</f>
        <v/>
      </c>
      <c r="AA1732" s="68" t="str">
        <f>WIN!W1745</f>
        <v/>
      </c>
    </row>
    <row r="1733" spans="26:27" x14ac:dyDescent="0.3">
      <c r="Z1733" s="68" t="str">
        <f>EXACTAS!P1749</f>
        <v/>
      </c>
      <c r="AA1733" s="68" t="str">
        <f>WIN!W1746</f>
        <v/>
      </c>
    </row>
    <row r="1734" spans="26:27" x14ac:dyDescent="0.3">
      <c r="Z1734" s="68" t="str">
        <f>EXACTAS!P1750</f>
        <v/>
      </c>
      <c r="AA1734" s="68" t="str">
        <f>WIN!W1747</f>
        <v/>
      </c>
    </row>
    <row r="1735" spans="26:27" x14ac:dyDescent="0.3">
      <c r="Z1735" s="68" t="str">
        <f>EXACTAS!P1751</f>
        <v/>
      </c>
      <c r="AA1735" s="68" t="str">
        <f>WIN!W1748</f>
        <v/>
      </c>
    </row>
    <row r="1736" spans="26:27" x14ac:dyDescent="0.3">
      <c r="Z1736" s="68" t="str">
        <f>EXACTAS!P1752</f>
        <v/>
      </c>
      <c r="AA1736" s="68" t="str">
        <f>WIN!W1749</f>
        <v/>
      </c>
    </row>
    <row r="1737" spans="26:27" x14ac:dyDescent="0.3">
      <c r="Z1737" s="68" t="str">
        <f>EXACTAS!P1753</f>
        <v/>
      </c>
      <c r="AA1737" s="68" t="str">
        <f>WIN!W1750</f>
        <v/>
      </c>
    </row>
    <row r="1738" spans="26:27" x14ac:dyDescent="0.3">
      <c r="Z1738" s="68" t="str">
        <f>EXACTAS!P1754</f>
        <v/>
      </c>
      <c r="AA1738" s="68" t="str">
        <f>WIN!W1751</f>
        <v/>
      </c>
    </row>
    <row r="1739" spans="26:27" x14ac:dyDescent="0.3">
      <c r="Z1739" s="68" t="str">
        <f>EXACTAS!P1755</f>
        <v/>
      </c>
      <c r="AA1739" s="68" t="str">
        <f>WIN!W1752</f>
        <v/>
      </c>
    </row>
    <row r="1740" spans="26:27" x14ac:dyDescent="0.3">
      <c r="Z1740" s="68" t="str">
        <f>EXACTAS!P1756</f>
        <v/>
      </c>
      <c r="AA1740" s="68" t="str">
        <f>WIN!W1753</f>
        <v/>
      </c>
    </row>
    <row r="1741" spans="26:27" x14ac:dyDescent="0.3">
      <c r="Z1741" s="68" t="str">
        <f>EXACTAS!P1757</f>
        <v/>
      </c>
      <c r="AA1741" s="68" t="str">
        <f>WIN!W1754</f>
        <v/>
      </c>
    </row>
    <row r="1742" spans="26:27" x14ac:dyDescent="0.3">
      <c r="Z1742" s="68" t="str">
        <f>EXACTAS!P1758</f>
        <v/>
      </c>
      <c r="AA1742" s="68" t="str">
        <f>WIN!W1755</f>
        <v/>
      </c>
    </row>
    <row r="1743" spans="26:27" x14ac:dyDescent="0.3">
      <c r="Z1743" s="68" t="str">
        <f>EXACTAS!P1759</f>
        <v/>
      </c>
      <c r="AA1743" s="68" t="str">
        <f>WIN!W1756</f>
        <v/>
      </c>
    </row>
    <row r="1744" spans="26:27" x14ac:dyDescent="0.3">
      <c r="Z1744" s="68" t="str">
        <f>EXACTAS!P1760</f>
        <v/>
      </c>
      <c r="AA1744" s="68" t="str">
        <f>WIN!W1757</f>
        <v/>
      </c>
    </row>
    <row r="1745" spans="26:27" x14ac:dyDescent="0.3">
      <c r="Z1745" s="68" t="str">
        <f>EXACTAS!P1761</f>
        <v/>
      </c>
      <c r="AA1745" s="68" t="str">
        <f>WIN!W1758</f>
        <v/>
      </c>
    </row>
    <row r="1746" spans="26:27" x14ac:dyDescent="0.3">
      <c r="Z1746" s="68" t="str">
        <f>EXACTAS!P1762</f>
        <v/>
      </c>
      <c r="AA1746" s="68" t="str">
        <f>WIN!W1759</f>
        <v/>
      </c>
    </row>
    <row r="1747" spans="26:27" x14ac:dyDescent="0.3">
      <c r="Z1747" s="68" t="str">
        <f>EXACTAS!P1763</f>
        <v/>
      </c>
      <c r="AA1747" s="68" t="str">
        <f>WIN!W1760</f>
        <v/>
      </c>
    </row>
    <row r="1748" spans="26:27" x14ac:dyDescent="0.3">
      <c r="Z1748" s="68" t="str">
        <f>EXACTAS!P1764</f>
        <v/>
      </c>
      <c r="AA1748" s="68" t="str">
        <f>WIN!W1761</f>
        <v/>
      </c>
    </row>
    <row r="1749" spans="26:27" x14ac:dyDescent="0.3">
      <c r="Z1749" s="68" t="str">
        <f>EXACTAS!P1765</f>
        <v/>
      </c>
      <c r="AA1749" s="68" t="str">
        <f>WIN!W1762</f>
        <v/>
      </c>
    </row>
    <row r="1750" spans="26:27" x14ac:dyDescent="0.3">
      <c r="Z1750" s="68" t="str">
        <f>EXACTAS!P1766</f>
        <v/>
      </c>
      <c r="AA1750" s="68" t="str">
        <f>WIN!W1763</f>
        <v/>
      </c>
    </row>
    <row r="1751" spans="26:27" x14ac:dyDescent="0.3">
      <c r="Z1751" s="68" t="str">
        <f>EXACTAS!P1767</f>
        <v/>
      </c>
      <c r="AA1751" s="68" t="str">
        <f>WIN!W1764</f>
        <v/>
      </c>
    </row>
    <row r="1752" spans="26:27" x14ac:dyDescent="0.3">
      <c r="Z1752" s="68" t="str">
        <f>EXACTAS!P1768</f>
        <v/>
      </c>
      <c r="AA1752" s="68" t="str">
        <f>WIN!W1765</f>
        <v/>
      </c>
    </row>
    <row r="1753" spans="26:27" x14ac:dyDescent="0.3">
      <c r="Z1753" s="68" t="str">
        <f>EXACTAS!P1769</f>
        <v/>
      </c>
      <c r="AA1753" s="68" t="str">
        <f>WIN!W1766</f>
        <v/>
      </c>
    </row>
    <row r="1754" spans="26:27" x14ac:dyDescent="0.3">
      <c r="Z1754" s="68" t="str">
        <f>EXACTAS!P1770</f>
        <v/>
      </c>
      <c r="AA1754" s="68" t="str">
        <f>WIN!W1767</f>
        <v/>
      </c>
    </row>
    <row r="1755" spans="26:27" x14ac:dyDescent="0.3">
      <c r="Z1755" s="68" t="str">
        <f>EXACTAS!P1771</f>
        <v/>
      </c>
      <c r="AA1755" s="68" t="str">
        <f>WIN!W1768</f>
        <v/>
      </c>
    </row>
    <row r="1756" spans="26:27" x14ac:dyDescent="0.3">
      <c r="Z1756" s="68" t="str">
        <f>EXACTAS!P1772</f>
        <v/>
      </c>
      <c r="AA1756" s="68" t="str">
        <f>WIN!W1769</f>
        <v/>
      </c>
    </row>
    <row r="1757" spans="26:27" x14ac:dyDescent="0.3">
      <c r="Z1757" s="68" t="str">
        <f>EXACTAS!P1773</f>
        <v/>
      </c>
      <c r="AA1757" s="68" t="str">
        <f>WIN!W1770</f>
        <v/>
      </c>
    </row>
    <row r="1758" spans="26:27" x14ac:dyDescent="0.3">
      <c r="Z1758" s="68" t="str">
        <f>EXACTAS!P1774</f>
        <v/>
      </c>
      <c r="AA1758" s="68" t="str">
        <f>WIN!W1771</f>
        <v/>
      </c>
    </row>
    <row r="1759" spans="26:27" x14ac:dyDescent="0.3">
      <c r="Z1759" s="68" t="str">
        <f>EXACTAS!P1775</f>
        <v/>
      </c>
      <c r="AA1759" s="68" t="str">
        <f>WIN!W1772</f>
        <v/>
      </c>
    </row>
    <row r="1760" spans="26:27" x14ac:dyDescent="0.3">
      <c r="Z1760" s="68" t="str">
        <f>EXACTAS!P1776</f>
        <v/>
      </c>
      <c r="AA1760" s="68" t="str">
        <f>WIN!W1773</f>
        <v/>
      </c>
    </row>
    <row r="1761" spans="26:27" x14ac:dyDescent="0.3">
      <c r="Z1761" s="68" t="str">
        <f>EXACTAS!P1777</f>
        <v/>
      </c>
      <c r="AA1761" s="68" t="str">
        <f>WIN!W1774</f>
        <v/>
      </c>
    </row>
    <row r="1762" spans="26:27" x14ac:dyDescent="0.3">
      <c r="Z1762" s="68" t="str">
        <f>EXACTAS!P1778</f>
        <v/>
      </c>
      <c r="AA1762" s="68" t="str">
        <f>WIN!W1775</f>
        <v/>
      </c>
    </row>
    <row r="1763" spans="26:27" x14ac:dyDescent="0.3">
      <c r="Z1763" s="68" t="str">
        <f>EXACTAS!P1779</f>
        <v/>
      </c>
      <c r="AA1763" s="68" t="str">
        <f>WIN!W1776</f>
        <v/>
      </c>
    </row>
    <row r="1764" spans="26:27" x14ac:dyDescent="0.3">
      <c r="Z1764" s="68" t="str">
        <f>EXACTAS!P1780</f>
        <v/>
      </c>
      <c r="AA1764" s="68" t="str">
        <f>WIN!W1777</f>
        <v/>
      </c>
    </row>
    <row r="1765" spans="26:27" x14ac:dyDescent="0.3">
      <c r="Z1765" s="68" t="str">
        <f>EXACTAS!P1781</f>
        <v/>
      </c>
      <c r="AA1765" s="68" t="str">
        <f>WIN!W1778</f>
        <v/>
      </c>
    </row>
    <row r="1766" spans="26:27" x14ac:dyDescent="0.3">
      <c r="Z1766" s="68" t="str">
        <f>EXACTAS!P1782</f>
        <v/>
      </c>
      <c r="AA1766" s="68" t="str">
        <f>WIN!W1779</f>
        <v/>
      </c>
    </row>
    <row r="1767" spans="26:27" x14ac:dyDescent="0.3">
      <c r="Z1767" s="68" t="str">
        <f>EXACTAS!P1783</f>
        <v/>
      </c>
      <c r="AA1767" s="68" t="str">
        <f>WIN!W1780</f>
        <v/>
      </c>
    </row>
    <row r="1768" spans="26:27" x14ac:dyDescent="0.3">
      <c r="Z1768" s="68" t="str">
        <f>EXACTAS!P1784</f>
        <v/>
      </c>
      <c r="AA1768" s="68" t="str">
        <f>WIN!W1781</f>
        <v/>
      </c>
    </row>
    <row r="1769" spans="26:27" x14ac:dyDescent="0.3">
      <c r="Z1769" s="68" t="str">
        <f>EXACTAS!P1785</f>
        <v/>
      </c>
      <c r="AA1769" s="68" t="str">
        <f>WIN!W1782</f>
        <v/>
      </c>
    </row>
    <row r="1770" spans="26:27" x14ac:dyDescent="0.3">
      <c r="Z1770" s="68" t="str">
        <f>EXACTAS!P1786</f>
        <v/>
      </c>
      <c r="AA1770" s="68" t="str">
        <f>WIN!W1783</f>
        <v/>
      </c>
    </row>
    <row r="1771" spans="26:27" x14ac:dyDescent="0.3">
      <c r="Z1771" s="68" t="str">
        <f>EXACTAS!P1787</f>
        <v/>
      </c>
      <c r="AA1771" s="68" t="str">
        <f>WIN!W1784</f>
        <v/>
      </c>
    </row>
    <row r="1772" spans="26:27" x14ac:dyDescent="0.3">
      <c r="Z1772" s="68" t="str">
        <f>EXACTAS!P1788</f>
        <v/>
      </c>
      <c r="AA1772" s="68" t="str">
        <f>WIN!W1785</f>
        <v/>
      </c>
    </row>
    <row r="1773" spans="26:27" x14ac:dyDescent="0.3">
      <c r="Z1773" s="68" t="str">
        <f>EXACTAS!P1789</f>
        <v/>
      </c>
      <c r="AA1773" s="68" t="str">
        <f>WIN!W1786</f>
        <v/>
      </c>
    </row>
    <row r="1774" spans="26:27" x14ac:dyDescent="0.3">
      <c r="Z1774" s="68" t="str">
        <f>EXACTAS!P1790</f>
        <v/>
      </c>
      <c r="AA1774" s="68" t="str">
        <f>WIN!W1787</f>
        <v/>
      </c>
    </row>
    <row r="1775" spans="26:27" x14ac:dyDescent="0.3">
      <c r="Z1775" s="68" t="str">
        <f>EXACTAS!P1791</f>
        <v/>
      </c>
      <c r="AA1775" s="68" t="str">
        <f>WIN!W1788</f>
        <v/>
      </c>
    </row>
    <row r="1776" spans="26:27" x14ac:dyDescent="0.3">
      <c r="Z1776" s="68" t="str">
        <f>EXACTAS!P1792</f>
        <v/>
      </c>
      <c r="AA1776" s="68" t="str">
        <f>WIN!W1789</f>
        <v/>
      </c>
    </row>
    <row r="1777" spans="26:27" x14ac:dyDescent="0.3">
      <c r="Z1777" s="68" t="str">
        <f>EXACTAS!P1793</f>
        <v/>
      </c>
      <c r="AA1777" s="68" t="str">
        <f>WIN!W1790</f>
        <v/>
      </c>
    </row>
    <row r="1778" spans="26:27" x14ac:dyDescent="0.3">
      <c r="Z1778" s="68" t="str">
        <f>EXACTAS!P1794</f>
        <v/>
      </c>
      <c r="AA1778" s="68" t="str">
        <f>WIN!W1791</f>
        <v/>
      </c>
    </row>
    <row r="1779" spans="26:27" x14ac:dyDescent="0.3">
      <c r="Z1779" s="68" t="str">
        <f>EXACTAS!P1795</f>
        <v/>
      </c>
      <c r="AA1779" s="68" t="str">
        <f>WIN!W1792</f>
        <v/>
      </c>
    </row>
    <row r="1780" spans="26:27" x14ac:dyDescent="0.3">
      <c r="Z1780" s="68" t="str">
        <f>EXACTAS!P1796</f>
        <v/>
      </c>
      <c r="AA1780" s="68" t="str">
        <f>WIN!W1793</f>
        <v/>
      </c>
    </row>
    <row r="1781" spans="26:27" x14ac:dyDescent="0.3">
      <c r="Z1781" s="68" t="str">
        <f>EXACTAS!P1797</f>
        <v/>
      </c>
      <c r="AA1781" s="68" t="str">
        <f>WIN!W1794</f>
        <v/>
      </c>
    </row>
    <row r="1782" spans="26:27" x14ac:dyDescent="0.3">
      <c r="Z1782" s="68" t="str">
        <f>EXACTAS!P1798</f>
        <v/>
      </c>
      <c r="AA1782" s="68" t="str">
        <f>WIN!W1795</f>
        <v/>
      </c>
    </row>
    <row r="1783" spans="26:27" x14ac:dyDescent="0.3">
      <c r="Z1783" s="68" t="str">
        <f>EXACTAS!P1799</f>
        <v/>
      </c>
      <c r="AA1783" s="68" t="str">
        <f>WIN!W1796</f>
        <v/>
      </c>
    </row>
    <row r="1784" spans="26:27" x14ac:dyDescent="0.3">
      <c r="Z1784" s="68" t="str">
        <f>EXACTAS!P1800</f>
        <v/>
      </c>
      <c r="AA1784" s="68" t="str">
        <f>WIN!W1797</f>
        <v/>
      </c>
    </row>
    <row r="1785" spans="26:27" x14ac:dyDescent="0.3">
      <c r="Z1785" s="68" t="str">
        <f>EXACTAS!P1801</f>
        <v/>
      </c>
      <c r="AA1785" s="68" t="str">
        <f>WIN!W1798</f>
        <v/>
      </c>
    </row>
    <row r="1786" spans="26:27" x14ac:dyDescent="0.3">
      <c r="Z1786" s="68" t="str">
        <f>EXACTAS!P1802</f>
        <v/>
      </c>
      <c r="AA1786" s="68" t="str">
        <f>WIN!W1799</f>
        <v/>
      </c>
    </row>
    <row r="1787" spans="26:27" x14ac:dyDescent="0.3">
      <c r="Z1787" s="68" t="str">
        <f>EXACTAS!P1803</f>
        <v/>
      </c>
      <c r="AA1787" s="68" t="str">
        <f>WIN!W1800</f>
        <v/>
      </c>
    </row>
    <row r="1788" spans="26:27" x14ac:dyDescent="0.3">
      <c r="Z1788" s="68" t="str">
        <f>EXACTAS!P1804</f>
        <v/>
      </c>
      <c r="AA1788" s="68" t="str">
        <f>WIN!W1801</f>
        <v/>
      </c>
    </row>
    <row r="1789" spans="26:27" x14ac:dyDescent="0.3">
      <c r="Z1789" s="68" t="str">
        <f>EXACTAS!P1805</f>
        <v/>
      </c>
      <c r="AA1789" s="68" t="str">
        <f>WIN!W1802</f>
        <v/>
      </c>
    </row>
    <row r="1790" spans="26:27" x14ac:dyDescent="0.3">
      <c r="Z1790" s="68" t="str">
        <f>EXACTAS!P1806</f>
        <v/>
      </c>
      <c r="AA1790" s="68" t="str">
        <f>WIN!W1803</f>
        <v/>
      </c>
    </row>
    <row r="1791" spans="26:27" x14ac:dyDescent="0.3">
      <c r="Z1791" s="68" t="str">
        <f>EXACTAS!P1807</f>
        <v/>
      </c>
      <c r="AA1791" s="68" t="str">
        <f>WIN!W1804</f>
        <v/>
      </c>
    </row>
    <row r="1792" spans="26:27" x14ac:dyDescent="0.3">
      <c r="Z1792" s="68" t="str">
        <f>EXACTAS!P1808</f>
        <v/>
      </c>
      <c r="AA1792" s="68" t="str">
        <f>WIN!W1805</f>
        <v/>
      </c>
    </row>
    <row r="1793" spans="26:27" x14ac:dyDescent="0.3">
      <c r="Z1793" s="68" t="str">
        <f>EXACTAS!P1809</f>
        <v/>
      </c>
      <c r="AA1793" s="68" t="str">
        <f>WIN!W1806</f>
        <v/>
      </c>
    </row>
    <row r="1794" spans="26:27" x14ac:dyDescent="0.3">
      <c r="Z1794" s="68" t="str">
        <f>EXACTAS!P1810</f>
        <v/>
      </c>
      <c r="AA1794" s="68" t="str">
        <f>WIN!W1807</f>
        <v/>
      </c>
    </row>
    <row r="1795" spans="26:27" x14ac:dyDescent="0.3">
      <c r="Z1795" s="68" t="str">
        <f>EXACTAS!P1811</f>
        <v/>
      </c>
      <c r="AA1795" s="68" t="str">
        <f>WIN!W1808</f>
        <v/>
      </c>
    </row>
    <row r="1796" spans="26:27" x14ac:dyDescent="0.3">
      <c r="Z1796" s="68" t="str">
        <f>EXACTAS!P1812</f>
        <v/>
      </c>
      <c r="AA1796" s="68" t="str">
        <f>WIN!W1809</f>
        <v/>
      </c>
    </row>
    <row r="1797" spans="26:27" x14ac:dyDescent="0.3">
      <c r="Z1797" s="68" t="str">
        <f>EXACTAS!P1813</f>
        <v/>
      </c>
      <c r="AA1797" s="68" t="str">
        <f>WIN!W1810</f>
        <v/>
      </c>
    </row>
    <row r="1798" spans="26:27" x14ac:dyDescent="0.3">
      <c r="Z1798" s="68" t="str">
        <f>EXACTAS!P1814</f>
        <v/>
      </c>
      <c r="AA1798" s="68" t="str">
        <f>WIN!W1811</f>
        <v/>
      </c>
    </row>
    <row r="1799" spans="26:27" x14ac:dyDescent="0.3">
      <c r="Z1799" s="68" t="str">
        <f>EXACTAS!P1815</f>
        <v/>
      </c>
      <c r="AA1799" s="68" t="str">
        <f>WIN!W1812</f>
        <v/>
      </c>
    </row>
    <row r="1800" spans="26:27" x14ac:dyDescent="0.3">
      <c r="Z1800" s="68" t="str">
        <f>EXACTAS!P1816</f>
        <v/>
      </c>
      <c r="AA1800" s="68" t="str">
        <f>WIN!W1813</f>
        <v/>
      </c>
    </row>
    <row r="1801" spans="26:27" x14ac:dyDescent="0.3">
      <c r="Z1801" s="68" t="str">
        <f>EXACTAS!P1817</f>
        <v/>
      </c>
      <c r="AA1801" s="68" t="str">
        <f>WIN!W1814</f>
        <v/>
      </c>
    </row>
    <row r="1802" spans="26:27" x14ac:dyDescent="0.3">
      <c r="Z1802" s="68" t="str">
        <f>EXACTAS!P1818</f>
        <v/>
      </c>
      <c r="AA1802" s="68" t="str">
        <f>WIN!W1815</f>
        <v/>
      </c>
    </row>
    <row r="1803" spans="26:27" x14ac:dyDescent="0.3">
      <c r="Z1803" s="68" t="str">
        <f>EXACTAS!P1819</f>
        <v/>
      </c>
      <c r="AA1803" s="68" t="str">
        <f>WIN!W1816</f>
        <v/>
      </c>
    </row>
    <row r="1804" spans="26:27" x14ac:dyDescent="0.3">
      <c r="Z1804" s="68" t="str">
        <f>EXACTAS!P1820</f>
        <v/>
      </c>
      <c r="AA1804" s="68" t="str">
        <f>WIN!W1817</f>
        <v/>
      </c>
    </row>
    <row r="1805" spans="26:27" x14ac:dyDescent="0.3">
      <c r="Z1805" s="68" t="str">
        <f>EXACTAS!P1821</f>
        <v/>
      </c>
      <c r="AA1805" s="68" t="str">
        <f>WIN!W1818</f>
        <v/>
      </c>
    </row>
    <row r="1806" spans="26:27" x14ac:dyDescent="0.3">
      <c r="Z1806" s="68" t="str">
        <f>EXACTAS!P1822</f>
        <v/>
      </c>
      <c r="AA1806" s="68" t="str">
        <f>WIN!W1819</f>
        <v/>
      </c>
    </row>
    <row r="1807" spans="26:27" x14ac:dyDescent="0.3">
      <c r="Z1807" s="68" t="str">
        <f>EXACTAS!P1823</f>
        <v/>
      </c>
      <c r="AA1807" s="68" t="str">
        <f>WIN!W1820</f>
        <v/>
      </c>
    </row>
    <row r="1808" spans="26:27" x14ac:dyDescent="0.3">
      <c r="Z1808" s="68" t="str">
        <f>EXACTAS!P1824</f>
        <v/>
      </c>
      <c r="AA1808" s="68" t="str">
        <f>WIN!W1821</f>
        <v/>
      </c>
    </row>
    <row r="1809" spans="26:27" x14ac:dyDescent="0.3">
      <c r="Z1809" s="68" t="str">
        <f>EXACTAS!P1825</f>
        <v/>
      </c>
      <c r="AA1809" s="68" t="str">
        <f>WIN!W1822</f>
        <v/>
      </c>
    </row>
    <row r="1810" spans="26:27" x14ac:dyDescent="0.3">
      <c r="Z1810" s="68" t="str">
        <f>EXACTAS!P1826</f>
        <v/>
      </c>
      <c r="AA1810" s="68" t="str">
        <f>WIN!W1823</f>
        <v/>
      </c>
    </row>
    <row r="1811" spans="26:27" x14ac:dyDescent="0.3">
      <c r="Z1811" s="68" t="str">
        <f>EXACTAS!P1827</f>
        <v/>
      </c>
      <c r="AA1811" s="68" t="str">
        <f>WIN!W1824</f>
        <v/>
      </c>
    </row>
    <row r="1812" spans="26:27" x14ac:dyDescent="0.3">
      <c r="Z1812" s="68" t="str">
        <f>EXACTAS!P1828</f>
        <v/>
      </c>
      <c r="AA1812" s="68" t="str">
        <f>WIN!W1825</f>
        <v/>
      </c>
    </row>
    <row r="1813" spans="26:27" x14ac:dyDescent="0.3">
      <c r="Z1813" s="68" t="str">
        <f>EXACTAS!P1829</f>
        <v/>
      </c>
      <c r="AA1813" s="68" t="str">
        <f>WIN!W1826</f>
        <v/>
      </c>
    </row>
    <row r="1814" spans="26:27" x14ac:dyDescent="0.3">
      <c r="Z1814" s="68" t="str">
        <f>EXACTAS!P1830</f>
        <v/>
      </c>
      <c r="AA1814" s="68" t="str">
        <f>WIN!W1827</f>
        <v/>
      </c>
    </row>
    <row r="1815" spans="26:27" x14ac:dyDescent="0.3">
      <c r="Z1815" s="68" t="str">
        <f>EXACTAS!P1831</f>
        <v/>
      </c>
      <c r="AA1815" s="68" t="str">
        <f>WIN!W1828</f>
        <v/>
      </c>
    </row>
    <row r="1816" spans="26:27" x14ac:dyDescent="0.3">
      <c r="Z1816" s="68" t="str">
        <f>EXACTAS!P1832</f>
        <v/>
      </c>
      <c r="AA1816" s="68" t="str">
        <f>WIN!W1829</f>
        <v/>
      </c>
    </row>
    <row r="1817" spans="26:27" x14ac:dyDescent="0.3">
      <c r="Z1817" s="68" t="str">
        <f>EXACTAS!P1833</f>
        <v/>
      </c>
      <c r="AA1817" s="68" t="str">
        <f>WIN!W1830</f>
        <v/>
      </c>
    </row>
    <row r="1818" spans="26:27" x14ac:dyDescent="0.3">
      <c r="Z1818" s="68" t="str">
        <f>EXACTAS!P1834</f>
        <v/>
      </c>
      <c r="AA1818" s="68" t="str">
        <f>WIN!W1831</f>
        <v/>
      </c>
    </row>
    <row r="1819" spans="26:27" x14ac:dyDescent="0.3">
      <c r="Z1819" s="68" t="str">
        <f>EXACTAS!P1835</f>
        <v/>
      </c>
      <c r="AA1819" s="68" t="str">
        <f>WIN!W1832</f>
        <v/>
      </c>
    </row>
    <row r="1820" spans="26:27" x14ac:dyDescent="0.3">
      <c r="Z1820" s="68" t="str">
        <f>EXACTAS!P1836</f>
        <v/>
      </c>
      <c r="AA1820" s="68" t="str">
        <f>WIN!W1833</f>
        <v/>
      </c>
    </row>
    <row r="1821" spans="26:27" x14ac:dyDescent="0.3">
      <c r="Z1821" s="68" t="str">
        <f>EXACTAS!P1837</f>
        <v/>
      </c>
      <c r="AA1821" s="68" t="str">
        <f>WIN!W1834</f>
        <v/>
      </c>
    </row>
    <row r="1822" spans="26:27" x14ac:dyDescent="0.3">
      <c r="Z1822" s="68" t="str">
        <f>EXACTAS!P1838</f>
        <v/>
      </c>
      <c r="AA1822" s="68" t="str">
        <f>WIN!W1835</f>
        <v/>
      </c>
    </row>
    <row r="1823" spans="26:27" x14ac:dyDescent="0.3">
      <c r="Z1823" s="68" t="str">
        <f>EXACTAS!P1839</f>
        <v/>
      </c>
      <c r="AA1823" s="68" t="str">
        <f>WIN!W1836</f>
        <v/>
      </c>
    </row>
    <row r="1824" spans="26:27" x14ac:dyDescent="0.3">
      <c r="Z1824" s="68" t="str">
        <f>EXACTAS!P1840</f>
        <v/>
      </c>
      <c r="AA1824" s="68" t="str">
        <f>WIN!W1837</f>
        <v/>
      </c>
    </row>
    <row r="1825" spans="26:27" x14ac:dyDescent="0.3">
      <c r="Z1825" s="68" t="str">
        <f>EXACTAS!P1841</f>
        <v/>
      </c>
      <c r="AA1825" s="68" t="str">
        <f>WIN!W1838</f>
        <v/>
      </c>
    </row>
    <row r="1826" spans="26:27" x14ac:dyDescent="0.3">
      <c r="Z1826" s="68" t="str">
        <f>EXACTAS!P1842</f>
        <v/>
      </c>
      <c r="AA1826" s="68" t="str">
        <f>WIN!W1839</f>
        <v/>
      </c>
    </row>
    <row r="1827" spans="26:27" x14ac:dyDescent="0.3">
      <c r="Z1827" s="68" t="str">
        <f>EXACTAS!P1843</f>
        <v/>
      </c>
      <c r="AA1827" s="68" t="str">
        <f>WIN!W1840</f>
        <v/>
      </c>
    </row>
    <row r="1828" spans="26:27" x14ac:dyDescent="0.3">
      <c r="Z1828" s="68" t="str">
        <f>EXACTAS!P1844</f>
        <v/>
      </c>
      <c r="AA1828" s="68" t="str">
        <f>WIN!W1841</f>
        <v/>
      </c>
    </row>
    <row r="1829" spans="26:27" x14ac:dyDescent="0.3">
      <c r="Z1829" s="68" t="str">
        <f>EXACTAS!P1845</f>
        <v/>
      </c>
      <c r="AA1829" s="68" t="str">
        <f>WIN!W1842</f>
        <v/>
      </c>
    </row>
    <row r="1830" spans="26:27" x14ac:dyDescent="0.3">
      <c r="Z1830" s="68" t="str">
        <f>EXACTAS!P1846</f>
        <v/>
      </c>
      <c r="AA1830" s="68" t="str">
        <f>WIN!W1843</f>
        <v/>
      </c>
    </row>
    <row r="1831" spans="26:27" x14ac:dyDescent="0.3">
      <c r="Z1831" s="68" t="str">
        <f>EXACTAS!P1847</f>
        <v/>
      </c>
      <c r="AA1831" s="68" t="str">
        <f>WIN!W1844</f>
        <v/>
      </c>
    </row>
    <row r="1832" spans="26:27" x14ac:dyDescent="0.3">
      <c r="Z1832" s="68" t="str">
        <f>EXACTAS!P1848</f>
        <v/>
      </c>
      <c r="AA1832" s="68" t="str">
        <f>WIN!W1845</f>
        <v/>
      </c>
    </row>
    <row r="1833" spans="26:27" x14ac:dyDescent="0.3">
      <c r="Z1833" s="68" t="str">
        <f>EXACTAS!P1849</f>
        <v/>
      </c>
      <c r="AA1833" s="68" t="str">
        <f>WIN!W1846</f>
        <v/>
      </c>
    </row>
    <row r="1834" spans="26:27" x14ac:dyDescent="0.3">
      <c r="Z1834" s="68" t="str">
        <f>EXACTAS!P1850</f>
        <v/>
      </c>
      <c r="AA1834" s="68" t="str">
        <f>WIN!W1847</f>
        <v/>
      </c>
    </row>
    <row r="1835" spans="26:27" x14ac:dyDescent="0.3">
      <c r="Z1835" s="68" t="str">
        <f>EXACTAS!P1851</f>
        <v/>
      </c>
      <c r="AA1835" s="68" t="str">
        <f>WIN!W1848</f>
        <v/>
      </c>
    </row>
    <row r="1836" spans="26:27" x14ac:dyDescent="0.3">
      <c r="Z1836" s="68" t="str">
        <f>EXACTAS!P1852</f>
        <v/>
      </c>
      <c r="AA1836" s="68" t="str">
        <f>WIN!W1849</f>
        <v/>
      </c>
    </row>
    <row r="1837" spans="26:27" x14ac:dyDescent="0.3">
      <c r="Z1837" s="68" t="str">
        <f>EXACTAS!P1853</f>
        <v/>
      </c>
      <c r="AA1837" s="68" t="str">
        <f>WIN!W1850</f>
        <v/>
      </c>
    </row>
    <row r="1838" spans="26:27" x14ac:dyDescent="0.3">
      <c r="Z1838" s="68" t="str">
        <f>EXACTAS!P1854</f>
        <v/>
      </c>
      <c r="AA1838" s="68" t="str">
        <f>WIN!W1851</f>
        <v/>
      </c>
    </row>
    <row r="1839" spans="26:27" x14ac:dyDescent="0.3">
      <c r="Z1839" s="68" t="str">
        <f>EXACTAS!P1855</f>
        <v/>
      </c>
      <c r="AA1839" s="68" t="str">
        <f>WIN!W1852</f>
        <v/>
      </c>
    </row>
    <row r="1840" spans="26:27" x14ac:dyDescent="0.3">
      <c r="Z1840" s="68" t="str">
        <f>EXACTAS!P1856</f>
        <v/>
      </c>
      <c r="AA1840" s="68" t="str">
        <f>WIN!W1853</f>
        <v/>
      </c>
    </row>
    <row r="1841" spans="26:27" x14ac:dyDescent="0.3">
      <c r="Z1841" s="68" t="str">
        <f>EXACTAS!P1857</f>
        <v/>
      </c>
      <c r="AA1841" s="68" t="str">
        <f>WIN!W1854</f>
        <v/>
      </c>
    </row>
    <row r="1842" spans="26:27" x14ac:dyDescent="0.3">
      <c r="Z1842" s="68" t="str">
        <f>EXACTAS!P1858</f>
        <v/>
      </c>
      <c r="AA1842" s="68" t="str">
        <f>WIN!W1855</f>
        <v/>
      </c>
    </row>
    <row r="1843" spans="26:27" x14ac:dyDescent="0.3">
      <c r="Z1843" s="68" t="str">
        <f>EXACTAS!P1859</f>
        <v/>
      </c>
      <c r="AA1843" s="68" t="str">
        <f>WIN!W1856</f>
        <v/>
      </c>
    </row>
    <row r="1844" spans="26:27" x14ac:dyDescent="0.3">
      <c r="Z1844" s="68" t="str">
        <f>EXACTAS!P1860</f>
        <v/>
      </c>
      <c r="AA1844" s="68" t="str">
        <f>WIN!W1857</f>
        <v/>
      </c>
    </row>
    <row r="1845" spans="26:27" x14ac:dyDescent="0.3">
      <c r="Z1845" s="68" t="str">
        <f>EXACTAS!P1861</f>
        <v/>
      </c>
      <c r="AA1845" s="68" t="str">
        <f>WIN!W1858</f>
        <v/>
      </c>
    </row>
    <row r="1846" spans="26:27" x14ac:dyDescent="0.3">
      <c r="Z1846" s="68" t="str">
        <f>EXACTAS!P1862</f>
        <v/>
      </c>
      <c r="AA1846" s="68" t="str">
        <f>WIN!W1859</f>
        <v/>
      </c>
    </row>
    <row r="1847" spans="26:27" x14ac:dyDescent="0.3">
      <c r="Z1847" s="68" t="str">
        <f>EXACTAS!P1863</f>
        <v/>
      </c>
      <c r="AA1847" s="68" t="str">
        <f>WIN!W1860</f>
        <v/>
      </c>
    </row>
    <row r="1848" spans="26:27" x14ac:dyDescent="0.3">
      <c r="Z1848" s="68" t="str">
        <f>EXACTAS!P1864</f>
        <v/>
      </c>
      <c r="AA1848" s="68" t="str">
        <f>WIN!W1861</f>
        <v/>
      </c>
    </row>
    <row r="1849" spans="26:27" x14ac:dyDescent="0.3">
      <c r="Z1849" s="68" t="str">
        <f>EXACTAS!P1865</f>
        <v/>
      </c>
      <c r="AA1849" s="68" t="str">
        <f>WIN!W1862</f>
        <v/>
      </c>
    </row>
    <row r="1850" spans="26:27" x14ac:dyDescent="0.3">
      <c r="Z1850" s="68" t="str">
        <f>EXACTAS!P1866</f>
        <v/>
      </c>
      <c r="AA1850" s="68" t="str">
        <f>WIN!W1863</f>
        <v/>
      </c>
    </row>
    <row r="1851" spans="26:27" x14ac:dyDescent="0.3">
      <c r="Z1851" s="68" t="str">
        <f>EXACTAS!P1867</f>
        <v/>
      </c>
      <c r="AA1851" s="68" t="str">
        <f>WIN!W1864</f>
        <v/>
      </c>
    </row>
    <row r="1852" spans="26:27" x14ac:dyDescent="0.3">
      <c r="Z1852" s="68" t="str">
        <f>EXACTAS!P1868</f>
        <v/>
      </c>
      <c r="AA1852" s="68" t="str">
        <f>WIN!W1865</f>
        <v/>
      </c>
    </row>
    <row r="1853" spans="26:27" x14ac:dyDescent="0.3">
      <c r="Z1853" s="68" t="str">
        <f>EXACTAS!P1869</f>
        <v/>
      </c>
      <c r="AA1853" s="68" t="str">
        <f>WIN!W1866</f>
        <v/>
      </c>
    </row>
    <row r="1854" spans="26:27" x14ac:dyDescent="0.3">
      <c r="Z1854" s="68" t="str">
        <f>EXACTAS!P1870</f>
        <v/>
      </c>
      <c r="AA1854" s="68" t="str">
        <f>WIN!W1867</f>
        <v/>
      </c>
    </row>
    <row r="1855" spans="26:27" x14ac:dyDescent="0.3">
      <c r="Z1855" s="68" t="str">
        <f>EXACTAS!P1871</f>
        <v/>
      </c>
      <c r="AA1855" s="68" t="str">
        <f>WIN!W1868</f>
        <v/>
      </c>
    </row>
    <row r="1856" spans="26:27" x14ac:dyDescent="0.3">
      <c r="Z1856" s="68" t="str">
        <f>EXACTAS!P1872</f>
        <v/>
      </c>
      <c r="AA1856" s="68" t="str">
        <f>WIN!W1869</f>
        <v/>
      </c>
    </row>
    <row r="1857" spans="26:27" x14ac:dyDescent="0.3">
      <c r="Z1857" s="68" t="str">
        <f>EXACTAS!P1873</f>
        <v/>
      </c>
      <c r="AA1857" s="68" t="str">
        <f>WIN!W1870</f>
        <v/>
      </c>
    </row>
    <row r="1858" spans="26:27" x14ac:dyDescent="0.3">
      <c r="Z1858" s="68" t="str">
        <f>EXACTAS!P1874</f>
        <v/>
      </c>
      <c r="AA1858" s="68" t="str">
        <f>WIN!W1871</f>
        <v/>
      </c>
    </row>
    <row r="1859" spans="26:27" x14ac:dyDescent="0.3">
      <c r="Z1859" s="68" t="str">
        <f>EXACTAS!P1875</f>
        <v/>
      </c>
      <c r="AA1859" s="68" t="str">
        <f>WIN!W1872</f>
        <v/>
      </c>
    </row>
    <row r="1860" spans="26:27" x14ac:dyDescent="0.3">
      <c r="Z1860" s="68" t="str">
        <f>EXACTAS!P1876</f>
        <v/>
      </c>
      <c r="AA1860" s="68" t="str">
        <f>WIN!W1873</f>
        <v/>
      </c>
    </row>
    <row r="1861" spans="26:27" x14ac:dyDescent="0.3">
      <c r="Z1861" s="68" t="str">
        <f>EXACTAS!P1877</f>
        <v/>
      </c>
      <c r="AA1861" s="68" t="str">
        <f>WIN!W1874</f>
        <v/>
      </c>
    </row>
    <row r="1862" spans="26:27" x14ac:dyDescent="0.3">
      <c r="Z1862" s="68" t="str">
        <f>EXACTAS!P1878</f>
        <v/>
      </c>
      <c r="AA1862" s="68" t="str">
        <f>WIN!W1875</f>
        <v/>
      </c>
    </row>
    <row r="1863" spans="26:27" x14ac:dyDescent="0.3">
      <c r="Z1863" s="68" t="str">
        <f>EXACTAS!P1879</f>
        <v/>
      </c>
      <c r="AA1863" s="68" t="str">
        <f>WIN!W1876</f>
        <v/>
      </c>
    </row>
    <row r="1864" spans="26:27" x14ac:dyDescent="0.3">
      <c r="Z1864" s="68" t="str">
        <f>EXACTAS!P1880</f>
        <v/>
      </c>
      <c r="AA1864" s="68" t="str">
        <f>WIN!W1877</f>
        <v/>
      </c>
    </row>
    <row r="1865" spans="26:27" x14ac:dyDescent="0.3">
      <c r="Z1865" s="68" t="str">
        <f>EXACTAS!P1881</f>
        <v/>
      </c>
      <c r="AA1865" s="68" t="str">
        <f>WIN!W1878</f>
        <v/>
      </c>
    </row>
    <row r="1866" spans="26:27" x14ac:dyDescent="0.3">
      <c r="Z1866" s="68" t="str">
        <f>EXACTAS!P1882</f>
        <v/>
      </c>
      <c r="AA1866" s="68" t="str">
        <f>WIN!W1879</f>
        <v/>
      </c>
    </row>
    <row r="1867" spans="26:27" x14ac:dyDescent="0.3">
      <c r="Z1867" s="68" t="str">
        <f>EXACTAS!P1883</f>
        <v/>
      </c>
      <c r="AA1867" s="68" t="str">
        <f>WIN!W1880</f>
        <v/>
      </c>
    </row>
    <row r="1868" spans="26:27" x14ac:dyDescent="0.3">
      <c r="Z1868" s="68" t="str">
        <f>EXACTAS!P1884</f>
        <v/>
      </c>
      <c r="AA1868" s="68" t="str">
        <f>WIN!W1881</f>
        <v/>
      </c>
    </row>
    <row r="1869" spans="26:27" x14ac:dyDescent="0.3">
      <c r="Z1869" s="68" t="str">
        <f>EXACTAS!P1885</f>
        <v/>
      </c>
      <c r="AA1869" s="68" t="str">
        <f>WIN!W1882</f>
        <v/>
      </c>
    </row>
    <row r="1870" spans="26:27" x14ac:dyDescent="0.3">
      <c r="Z1870" s="68" t="str">
        <f>EXACTAS!P1886</f>
        <v/>
      </c>
      <c r="AA1870" s="68" t="str">
        <f>WIN!W1883</f>
        <v/>
      </c>
    </row>
    <row r="1871" spans="26:27" x14ac:dyDescent="0.3">
      <c r="Z1871" s="68" t="str">
        <f>EXACTAS!P1887</f>
        <v/>
      </c>
      <c r="AA1871" s="68" t="str">
        <f>WIN!W1884</f>
        <v/>
      </c>
    </row>
    <row r="1872" spans="26:27" x14ac:dyDescent="0.3">
      <c r="Z1872" s="68" t="str">
        <f>EXACTAS!P1888</f>
        <v/>
      </c>
      <c r="AA1872" s="68" t="str">
        <f>WIN!W1885</f>
        <v/>
      </c>
    </row>
    <row r="1873" spans="26:27" x14ac:dyDescent="0.3">
      <c r="Z1873" s="68" t="str">
        <f>EXACTAS!P1889</f>
        <v/>
      </c>
      <c r="AA1873" s="68" t="str">
        <f>WIN!W1886</f>
        <v/>
      </c>
    </row>
    <row r="1874" spans="26:27" x14ac:dyDescent="0.3">
      <c r="Z1874" s="68" t="str">
        <f>EXACTAS!P1890</f>
        <v/>
      </c>
      <c r="AA1874" s="68" t="str">
        <f>WIN!W1887</f>
        <v/>
      </c>
    </row>
    <row r="1875" spans="26:27" x14ac:dyDescent="0.3">
      <c r="Z1875" s="68" t="str">
        <f>EXACTAS!P1891</f>
        <v/>
      </c>
      <c r="AA1875" s="68" t="str">
        <f>WIN!W1888</f>
        <v/>
      </c>
    </row>
    <row r="1876" spans="26:27" x14ac:dyDescent="0.3">
      <c r="Z1876" s="68" t="str">
        <f>EXACTAS!P1892</f>
        <v/>
      </c>
      <c r="AA1876" s="68" t="str">
        <f>WIN!W1889</f>
        <v/>
      </c>
    </row>
    <row r="1877" spans="26:27" x14ac:dyDescent="0.3">
      <c r="Z1877" s="68" t="str">
        <f>EXACTAS!P1893</f>
        <v/>
      </c>
      <c r="AA1877" s="68" t="str">
        <f>WIN!W1890</f>
        <v/>
      </c>
    </row>
    <row r="1878" spans="26:27" x14ac:dyDescent="0.3">
      <c r="Z1878" s="68" t="str">
        <f>EXACTAS!P1894</f>
        <v/>
      </c>
      <c r="AA1878" s="68" t="str">
        <f>WIN!W1891</f>
        <v/>
      </c>
    </row>
    <row r="1879" spans="26:27" x14ac:dyDescent="0.3">
      <c r="Z1879" s="68" t="str">
        <f>EXACTAS!P1895</f>
        <v/>
      </c>
      <c r="AA1879" s="68" t="str">
        <f>WIN!W1892</f>
        <v/>
      </c>
    </row>
    <row r="1880" spans="26:27" x14ac:dyDescent="0.3">
      <c r="Z1880" s="68" t="str">
        <f>EXACTAS!P1896</f>
        <v/>
      </c>
      <c r="AA1880" s="68" t="str">
        <f>WIN!W1893</f>
        <v/>
      </c>
    </row>
    <row r="1881" spans="26:27" x14ac:dyDescent="0.3">
      <c r="Z1881" s="68" t="str">
        <f>EXACTAS!P1897</f>
        <v/>
      </c>
      <c r="AA1881" s="68" t="str">
        <f>WIN!W1894</f>
        <v/>
      </c>
    </row>
    <row r="1882" spans="26:27" x14ac:dyDescent="0.3">
      <c r="Z1882" s="68" t="str">
        <f>EXACTAS!P1898</f>
        <v/>
      </c>
      <c r="AA1882" s="68" t="str">
        <f>WIN!W1895</f>
        <v/>
      </c>
    </row>
    <row r="1883" spans="26:27" x14ac:dyDescent="0.3">
      <c r="Z1883" s="68" t="str">
        <f>EXACTAS!P1899</f>
        <v/>
      </c>
      <c r="AA1883" s="68" t="str">
        <f>WIN!W1896</f>
        <v/>
      </c>
    </row>
    <row r="1884" spans="26:27" x14ac:dyDescent="0.3">
      <c r="Z1884" s="68" t="str">
        <f>EXACTAS!P1900</f>
        <v/>
      </c>
      <c r="AA1884" s="68" t="str">
        <f>WIN!W1897</f>
        <v/>
      </c>
    </row>
    <row r="1885" spans="26:27" x14ac:dyDescent="0.3">
      <c r="Z1885" s="68" t="str">
        <f>EXACTAS!P1901</f>
        <v/>
      </c>
      <c r="AA1885" s="68" t="str">
        <f>WIN!W1898</f>
        <v/>
      </c>
    </row>
    <row r="1886" spans="26:27" x14ac:dyDescent="0.3">
      <c r="Z1886" s="68" t="str">
        <f>EXACTAS!P1902</f>
        <v/>
      </c>
      <c r="AA1886" s="68" t="str">
        <f>WIN!W1899</f>
        <v/>
      </c>
    </row>
    <row r="1887" spans="26:27" x14ac:dyDescent="0.3">
      <c r="Z1887" s="68" t="str">
        <f>EXACTAS!P1903</f>
        <v/>
      </c>
      <c r="AA1887" s="68" t="str">
        <f>WIN!W1900</f>
        <v/>
      </c>
    </row>
    <row r="1888" spans="26:27" x14ac:dyDescent="0.3">
      <c r="Z1888" s="68" t="str">
        <f>EXACTAS!P1904</f>
        <v/>
      </c>
      <c r="AA1888" s="68" t="str">
        <f>WIN!W1901</f>
        <v/>
      </c>
    </row>
    <row r="1889" spans="26:27" x14ac:dyDescent="0.3">
      <c r="Z1889" s="68" t="str">
        <f>EXACTAS!P1905</f>
        <v/>
      </c>
      <c r="AA1889" s="68" t="str">
        <f>WIN!W1902</f>
        <v/>
      </c>
    </row>
    <row r="1890" spans="26:27" x14ac:dyDescent="0.3">
      <c r="Z1890" s="68" t="str">
        <f>EXACTAS!P1906</f>
        <v/>
      </c>
      <c r="AA1890" s="68" t="str">
        <f>WIN!W1903</f>
        <v/>
      </c>
    </row>
    <row r="1891" spans="26:27" x14ac:dyDescent="0.3">
      <c r="Z1891" s="68" t="str">
        <f>EXACTAS!P1907</f>
        <v/>
      </c>
      <c r="AA1891" s="68" t="str">
        <f>WIN!W1904</f>
        <v/>
      </c>
    </row>
    <row r="1892" spans="26:27" x14ac:dyDescent="0.3">
      <c r="Z1892" s="68" t="str">
        <f>EXACTAS!P1908</f>
        <v/>
      </c>
      <c r="AA1892" s="68" t="str">
        <f>WIN!W1905</f>
        <v/>
      </c>
    </row>
    <row r="1893" spans="26:27" x14ac:dyDescent="0.3">
      <c r="Z1893" s="68" t="str">
        <f>EXACTAS!P1909</f>
        <v/>
      </c>
      <c r="AA1893" s="68" t="str">
        <f>WIN!W1906</f>
        <v/>
      </c>
    </row>
    <row r="1894" spans="26:27" x14ac:dyDescent="0.3">
      <c r="Z1894" s="68" t="str">
        <f>EXACTAS!P1910</f>
        <v/>
      </c>
      <c r="AA1894" s="68" t="str">
        <f>WIN!W1907</f>
        <v/>
      </c>
    </row>
    <row r="1895" spans="26:27" x14ac:dyDescent="0.3">
      <c r="Z1895" s="68" t="str">
        <f>EXACTAS!P1911</f>
        <v/>
      </c>
      <c r="AA1895" s="68" t="str">
        <f>WIN!W1908</f>
        <v/>
      </c>
    </row>
    <row r="1896" spans="26:27" x14ac:dyDescent="0.3">
      <c r="Z1896" s="68" t="str">
        <f>EXACTAS!P1912</f>
        <v/>
      </c>
      <c r="AA1896" s="68" t="str">
        <f>WIN!W1909</f>
        <v/>
      </c>
    </row>
    <row r="1897" spans="26:27" x14ac:dyDescent="0.3">
      <c r="Z1897" s="68" t="str">
        <f>EXACTAS!P1913</f>
        <v/>
      </c>
      <c r="AA1897" s="68" t="str">
        <f>WIN!W1910</f>
        <v/>
      </c>
    </row>
    <row r="1898" spans="26:27" x14ac:dyDescent="0.3">
      <c r="Z1898" s="68" t="str">
        <f>EXACTAS!P1914</f>
        <v/>
      </c>
      <c r="AA1898" s="68" t="str">
        <f>WIN!W1911</f>
        <v/>
      </c>
    </row>
    <row r="1899" spans="26:27" x14ac:dyDescent="0.3">
      <c r="Z1899" s="68" t="str">
        <f>EXACTAS!P1915</f>
        <v/>
      </c>
      <c r="AA1899" s="68" t="str">
        <f>WIN!W1912</f>
        <v/>
      </c>
    </row>
    <row r="1900" spans="26:27" x14ac:dyDescent="0.3">
      <c r="Z1900" s="68" t="str">
        <f>EXACTAS!P1916</f>
        <v/>
      </c>
      <c r="AA1900" s="68" t="str">
        <f>WIN!W1913</f>
        <v/>
      </c>
    </row>
    <row r="1901" spans="26:27" x14ac:dyDescent="0.3">
      <c r="Z1901" s="68" t="str">
        <f>EXACTAS!P1917</f>
        <v/>
      </c>
      <c r="AA1901" s="68" t="str">
        <f>WIN!W1914</f>
        <v/>
      </c>
    </row>
    <row r="1902" spans="26:27" x14ac:dyDescent="0.3">
      <c r="Z1902" s="68" t="str">
        <f>EXACTAS!P1918</f>
        <v/>
      </c>
      <c r="AA1902" s="68" t="str">
        <f>WIN!W1915</f>
        <v/>
      </c>
    </row>
    <row r="1903" spans="26:27" x14ac:dyDescent="0.3">
      <c r="Z1903" s="68" t="str">
        <f>EXACTAS!P1919</f>
        <v/>
      </c>
      <c r="AA1903" s="68" t="str">
        <f>WIN!W1916</f>
        <v/>
      </c>
    </row>
    <row r="1904" spans="26:27" x14ac:dyDescent="0.3">
      <c r="Z1904" s="68" t="str">
        <f>EXACTAS!P1920</f>
        <v/>
      </c>
      <c r="AA1904" s="68" t="str">
        <f>WIN!W1917</f>
        <v/>
      </c>
    </row>
    <row r="1905" spans="26:27" x14ac:dyDescent="0.3">
      <c r="Z1905" s="68" t="str">
        <f>EXACTAS!P1921</f>
        <v/>
      </c>
      <c r="AA1905" s="68" t="str">
        <f>WIN!W1918</f>
        <v/>
      </c>
    </row>
    <row r="1906" spans="26:27" x14ac:dyDescent="0.3">
      <c r="Z1906" s="68" t="str">
        <f>EXACTAS!P1922</f>
        <v/>
      </c>
      <c r="AA1906" s="68" t="str">
        <f>WIN!W1919</f>
        <v/>
      </c>
    </row>
    <row r="1907" spans="26:27" x14ac:dyDescent="0.3">
      <c r="Z1907" s="68" t="str">
        <f>EXACTAS!P1923</f>
        <v/>
      </c>
      <c r="AA1907" s="68" t="str">
        <f>WIN!W1920</f>
        <v/>
      </c>
    </row>
    <row r="1908" spans="26:27" x14ac:dyDescent="0.3">
      <c r="Z1908" s="68" t="str">
        <f>EXACTAS!P1924</f>
        <v/>
      </c>
      <c r="AA1908" s="68" t="str">
        <f>WIN!W1921</f>
        <v/>
      </c>
    </row>
    <row r="1909" spans="26:27" x14ac:dyDescent="0.3">
      <c r="Z1909" s="68" t="str">
        <f>EXACTAS!P1925</f>
        <v/>
      </c>
      <c r="AA1909" s="68" t="str">
        <f>WIN!W1922</f>
        <v/>
      </c>
    </row>
    <row r="1910" spans="26:27" x14ac:dyDescent="0.3">
      <c r="Z1910" s="68" t="str">
        <f>EXACTAS!P1926</f>
        <v/>
      </c>
      <c r="AA1910" s="68" t="str">
        <f>WIN!W1923</f>
        <v/>
      </c>
    </row>
    <row r="1911" spans="26:27" x14ac:dyDescent="0.3">
      <c r="Z1911" s="68" t="str">
        <f>EXACTAS!P1927</f>
        <v/>
      </c>
      <c r="AA1911" s="68" t="str">
        <f>WIN!W1924</f>
        <v/>
      </c>
    </row>
    <row r="1912" spans="26:27" x14ac:dyDescent="0.3">
      <c r="Z1912" s="68" t="str">
        <f>EXACTAS!P1928</f>
        <v/>
      </c>
      <c r="AA1912" s="68" t="str">
        <f>WIN!W1925</f>
        <v/>
      </c>
    </row>
    <row r="1913" spans="26:27" x14ac:dyDescent="0.3">
      <c r="Z1913" s="68" t="str">
        <f>EXACTAS!P1929</f>
        <v/>
      </c>
      <c r="AA1913" s="68" t="str">
        <f>WIN!W1926</f>
        <v/>
      </c>
    </row>
    <row r="1914" spans="26:27" x14ac:dyDescent="0.3">
      <c r="Z1914" s="68" t="str">
        <f>EXACTAS!P1930</f>
        <v/>
      </c>
      <c r="AA1914" s="68" t="str">
        <f>WIN!W1927</f>
        <v/>
      </c>
    </row>
    <row r="1915" spans="26:27" x14ac:dyDescent="0.3">
      <c r="Z1915" s="68" t="str">
        <f>EXACTAS!P1931</f>
        <v/>
      </c>
      <c r="AA1915" s="68" t="str">
        <f>WIN!W1928</f>
        <v/>
      </c>
    </row>
    <row r="1916" spans="26:27" x14ac:dyDescent="0.3">
      <c r="Z1916" s="68" t="str">
        <f>EXACTAS!P1932</f>
        <v/>
      </c>
      <c r="AA1916" s="68" t="str">
        <f>WIN!W1929</f>
        <v/>
      </c>
    </row>
    <row r="1917" spans="26:27" x14ac:dyDescent="0.3">
      <c r="Z1917" s="68" t="str">
        <f>EXACTAS!P1933</f>
        <v/>
      </c>
      <c r="AA1917" s="68" t="str">
        <f>WIN!W1930</f>
        <v/>
      </c>
    </row>
    <row r="1918" spans="26:27" x14ac:dyDescent="0.3">
      <c r="Z1918" s="68" t="str">
        <f>EXACTAS!P1934</f>
        <v/>
      </c>
      <c r="AA1918" s="68" t="str">
        <f>WIN!W1931</f>
        <v/>
      </c>
    </row>
    <row r="1919" spans="26:27" x14ac:dyDescent="0.3">
      <c r="Z1919" s="68" t="str">
        <f>EXACTAS!P1935</f>
        <v/>
      </c>
      <c r="AA1919" s="68" t="str">
        <f>WIN!W1932</f>
        <v/>
      </c>
    </row>
    <row r="1920" spans="26:27" x14ac:dyDescent="0.3">
      <c r="Z1920" s="68" t="str">
        <f>EXACTAS!P1936</f>
        <v/>
      </c>
      <c r="AA1920" s="68" t="str">
        <f>WIN!W1933</f>
        <v/>
      </c>
    </row>
    <row r="1921" spans="26:27" x14ac:dyDescent="0.3">
      <c r="Z1921" s="68" t="str">
        <f>EXACTAS!P1937</f>
        <v/>
      </c>
      <c r="AA1921" s="68" t="str">
        <f>WIN!W1934</f>
        <v/>
      </c>
    </row>
    <row r="1922" spans="26:27" x14ac:dyDescent="0.3">
      <c r="Z1922" s="68" t="str">
        <f>EXACTAS!P1938</f>
        <v/>
      </c>
      <c r="AA1922" s="68" t="str">
        <f>WIN!W1935</f>
        <v/>
      </c>
    </row>
    <row r="1923" spans="26:27" x14ac:dyDescent="0.3">
      <c r="Z1923" s="68" t="str">
        <f>EXACTAS!P1939</f>
        <v/>
      </c>
      <c r="AA1923" s="68" t="str">
        <f>WIN!W1936</f>
        <v/>
      </c>
    </row>
    <row r="1924" spans="26:27" x14ac:dyDescent="0.3">
      <c r="Z1924" s="68" t="str">
        <f>EXACTAS!P1940</f>
        <v/>
      </c>
      <c r="AA1924" s="68" t="str">
        <f>WIN!W1937</f>
        <v/>
      </c>
    </row>
    <row r="1925" spans="26:27" x14ac:dyDescent="0.3">
      <c r="Z1925" s="68" t="str">
        <f>EXACTAS!P1941</f>
        <v/>
      </c>
      <c r="AA1925" s="68" t="str">
        <f>WIN!W1938</f>
        <v/>
      </c>
    </row>
    <row r="1926" spans="26:27" x14ac:dyDescent="0.3">
      <c r="Z1926" s="68" t="str">
        <f>EXACTAS!P1942</f>
        <v/>
      </c>
      <c r="AA1926" s="68" t="str">
        <f>WIN!W1939</f>
        <v/>
      </c>
    </row>
    <row r="1927" spans="26:27" x14ac:dyDescent="0.3">
      <c r="Z1927" s="68" t="str">
        <f>EXACTAS!P1943</f>
        <v/>
      </c>
      <c r="AA1927" s="68" t="str">
        <f>WIN!W1940</f>
        <v/>
      </c>
    </row>
    <row r="1928" spans="26:27" x14ac:dyDescent="0.3">
      <c r="Z1928" s="68" t="str">
        <f>EXACTAS!P1944</f>
        <v/>
      </c>
      <c r="AA1928" s="68" t="str">
        <f>WIN!W1941</f>
        <v/>
      </c>
    </row>
    <row r="1929" spans="26:27" x14ac:dyDescent="0.3">
      <c r="Z1929" s="68" t="str">
        <f>EXACTAS!P1945</f>
        <v/>
      </c>
      <c r="AA1929" s="68" t="str">
        <f>WIN!W1942</f>
        <v/>
      </c>
    </row>
    <row r="1930" spans="26:27" x14ac:dyDescent="0.3">
      <c r="Z1930" s="68" t="str">
        <f>EXACTAS!P1946</f>
        <v/>
      </c>
      <c r="AA1930" s="68" t="str">
        <f>WIN!W1943</f>
        <v/>
      </c>
    </row>
    <row r="1931" spans="26:27" x14ac:dyDescent="0.3">
      <c r="Z1931" s="68" t="str">
        <f>EXACTAS!P1947</f>
        <v/>
      </c>
      <c r="AA1931" s="68" t="str">
        <f>WIN!W1944</f>
        <v/>
      </c>
    </row>
    <row r="1932" spans="26:27" x14ac:dyDescent="0.3">
      <c r="Z1932" s="68" t="str">
        <f>EXACTAS!P1948</f>
        <v/>
      </c>
      <c r="AA1932" s="68" t="str">
        <f>WIN!W1945</f>
        <v/>
      </c>
    </row>
    <row r="1933" spans="26:27" x14ac:dyDescent="0.3">
      <c r="Z1933" s="68" t="str">
        <f>EXACTAS!P1949</f>
        <v/>
      </c>
      <c r="AA1933" s="68" t="str">
        <f>WIN!W1946</f>
        <v/>
      </c>
    </row>
    <row r="1934" spans="26:27" x14ac:dyDescent="0.3">
      <c r="Z1934" s="68" t="str">
        <f>EXACTAS!P1950</f>
        <v/>
      </c>
      <c r="AA1934" s="68" t="str">
        <f>WIN!W1947</f>
        <v/>
      </c>
    </row>
    <row r="1935" spans="26:27" x14ac:dyDescent="0.3">
      <c r="Z1935" s="68" t="str">
        <f>EXACTAS!P1951</f>
        <v/>
      </c>
      <c r="AA1935" s="68" t="str">
        <f>WIN!W1948</f>
        <v/>
      </c>
    </row>
    <row r="1936" spans="26:27" x14ac:dyDescent="0.3">
      <c r="Z1936" s="68" t="str">
        <f>EXACTAS!P1952</f>
        <v/>
      </c>
      <c r="AA1936" s="68" t="str">
        <f>WIN!W1949</f>
        <v/>
      </c>
    </row>
    <row r="1937" spans="26:27" x14ac:dyDescent="0.3">
      <c r="Z1937" s="68" t="str">
        <f>EXACTAS!P1953</f>
        <v/>
      </c>
      <c r="AA1937" s="68" t="str">
        <f>WIN!W1950</f>
        <v/>
      </c>
    </row>
    <row r="1938" spans="26:27" x14ac:dyDescent="0.3">
      <c r="Z1938" s="68" t="str">
        <f>EXACTAS!P1954</f>
        <v/>
      </c>
      <c r="AA1938" s="68" t="str">
        <f>WIN!W1951</f>
        <v/>
      </c>
    </row>
    <row r="1939" spans="26:27" x14ac:dyDescent="0.3">
      <c r="Z1939" s="68" t="str">
        <f>EXACTAS!P1955</f>
        <v/>
      </c>
      <c r="AA1939" s="68" t="str">
        <f>WIN!W1952</f>
        <v/>
      </c>
    </row>
    <row r="1940" spans="26:27" x14ac:dyDescent="0.3">
      <c r="Z1940" s="68" t="str">
        <f>EXACTAS!P1956</f>
        <v/>
      </c>
      <c r="AA1940" s="68" t="str">
        <f>WIN!W1953</f>
        <v/>
      </c>
    </row>
    <row r="1941" spans="26:27" x14ac:dyDescent="0.3">
      <c r="Z1941" s="68" t="str">
        <f>EXACTAS!P1957</f>
        <v/>
      </c>
      <c r="AA1941" s="68" t="str">
        <f>WIN!W1954</f>
        <v/>
      </c>
    </row>
    <row r="1942" spans="26:27" x14ac:dyDescent="0.3">
      <c r="Z1942" s="68" t="str">
        <f>EXACTAS!P1958</f>
        <v/>
      </c>
      <c r="AA1942" s="68" t="str">
        <f>WIN!W1955</f>
        <v/>
      </c>
    </row>
    <row r="1943" spans="26:27" x14ac:dyDescent="0.3">
      <c r="Z1943" s="68" t="str">
        <f>EXACTAS!P1959</f>
        <v/>
      </c>
      <c r="AA1943" s="68" t="str">
        <f>WIN!W1956</f>
        <v/>
      </c>
    </row>
    <row r="1944" spans="26:27" x14ac:dyDescent="0.3">
      <c r="Z1944" s="68" t="str">
        <f>EXACTAS!P1960</f>
        <v/>
      </c>
      <c r="AA1944" s="68" t="str">
        <f>WIN!W1957</f>
        <v/>
      </c>
    </row>
    <row r="1945" spans="26:27" x14ac:dyDescent="0.3">
      <c r="Z1945" s="68" t="str">
        <f>EXACTAS!P1961</f>
        <v/>
      </c>
      <c r="AA1945" s="68" t="str">
        <f>WIN!W1958</f>
        <v/>
      </c>
    </row>
    <row r="1946" spans="26:27" x14ac:dyDescent="0.3">
      <c r="Z1946" s="68" t="str">
        <f>EXACTAS!P1962</f>
        <v/>
      </c>
      <c r="AA1946" s="68" t="str">
        <f>WIN!W1959</f>
        <v/>
      </c>
    </row>
    <row r="1947" spans="26:27" x14ac:dyDescent="0.3">
      <c r="Z1947" s="68" t="str">
        <f>EXACTAS!P1963</f>
        <v/>
      </c>
      <c r="AA1947" s="68" t="str">
        <f>WIN!W1960</f>
        <v/>
      </c>
    </row>
    <row r="1948" spans="26:27" x14ac:dyDescent="0.3">
      <c r="Z1948" s="68" t="str">
        <f>EXACTAS!P1964</f>
        <v/>
      </c>
      <c r="AA1948" s="68" t="str">
        <f>WIN!W1961</f>
        <v/>
      </c>
    </row>
    <row r="1949" spans="26:27" x14ac:dyDescent="0.3">
      <c r="Z1949" s="68" t="str">
        <f>EXACTAS!P1965</f>
        <v/>
      </c>
      <c r="AA1949" s="68" t="str">
        <f>WIN!W1962</f>
        <v/>
      </c>
    </row>
    <row r="1950" spans="26:27" x14ac:dyDescent="0.3">
      <c r="Z1950" s="68" t="str">
        <f>EXACTAS!P1966</f>
        <v/>
      </c>
      <c r="AA1950" s="68" t="str">
        <f>WIN!W1963</f>
        <v/>
      </c>
    </row>
    <row r="1951" spans="26:27" x14ac:dyDescent="0.3">
      <c r="Z1951" s="68" t="str">
        <f>EXACTAS!P1967</f>
        <v/>
      </c>
      <c r="AA1951" s="68" t="str">
        <f>WIN!W1964</f>
        <v/>
      </c>
    </row>
    <row r="1952" spans="26:27" x14ac:dyDescent="0.3">
      <c r="Z1952" s="68" t="str">
        <f>EXACTAS!P1968</f>
        <v/>
      </c>
      <c r="AA1952" s="68" t="str">
        <f>WIN!W1965</f>
        <v/>
      </c>
    </row>
    <row r="1953" spans="26:27" x14ac:dyDescent="0.3">
      <c r="Z1953" s="68" t="str">
        <f>EXACTAS!P1969</f>
        <v/>
      </c>
      <c r="AA1953" s="68" t="str">
        <f>WIN!W1966</f>
        <v/>
      </c>
    </row>
    <row r="1954" spans="26:27" x14ac:dyDescent="0.3">
      <c r="Z1954" s="68" t="str">
        <f>EXACTAS!P1970</f>
        <v/>
      </c>
      <c r="AA1954" s="68" t="str">
        <f>WIN!W1967</f>
        <v/>
      </c>
    </row>
    <row r="1955" spans="26:27" x14ac:dyDescent="0.3">
      <c r="Z1955" s="68" t="str">
        <f>EXACTAS!P1971</f>
        <v/>
      </c>
      <c r="AA1955" s="68" t="str">
        <f>WIN!W1968</f>
        <v/>
      </c>
    </row>
    <row r="1956" spans="26:27" x14ac:dyDescent="0.3">
      <c r="Z1956" s="68" t="str">
        <f>EXACTAS!P1972</f>
        <v/>
      </c>
      <c r="AA1956" s="68" t="str">
        <f>WIN!W1969</f>
        <v/>
      </c>
    </row>
    <row r="1957" spans="26:27" x14ac:dyDescent="0.3">
      <c r="Z1957" s="68" t="str">
        <f>EXACTAS!P1973</f>
        <v/>
      </c>
      <c r="AA1957" s="68" t="str">
        <f>WIN!W1970</f>
        <v/>
      </c>
    </row>
    <row r="1958" spans="26:27" x14ac:dyDescent="0.3">
      <c r="Z1958" s="68" t="str">
        <f>EXACTAS!P1974</f>
        <v/>
      </c>
      <c r="AA1958" s="68" t="str">
        <f>WIN!W1971</f>
        <v/>
      </c>
    </row>
    <row r="1959" spans="26:27" x14ac:dyDescent="0.3">
      <c r="Z1959" s="68" t="str">
        <f>EXACTAS!P1975</f>
        <v/>
      </c>
      <c r="AA1959" s="68" t="str">
        <f>WIN!W1972</f>
        <v/>
      </c>
    </row>
    <row r="1960" spans="26:27" x14ac:dyDescent="0.3">
      <c r="Z1960" s="68" t="str">
        <f>EXACTAS!P1976</f>
        <v/>
      </c>
      <c r="AA1960" s="68" t="str">
        <f>WIN!W1973</f>
        <v/>
      </c>
    </row>
    <row r="1961" spans="26:27" x14ac:dyDescent="0.3">
      <c r="Z1961" s="68" t="str">
        <f>EXACTAS!P1977</f>
        <v/>
      </c>
      <c r="AA1961" s="68" t="str">
        <f>WIN!W1974</f>
        <v/>
      </c>
    </row>
    <row r="1962" spans="26:27" x14ac:dyDescent="0.3">
      <c r="Z1962" s="68" t="str">
        <f>EXACTAS!P1978</f>
        <v/>
      </c>
      <c r="AA1962" s="68" t="str">
        <f>WIN!W1975</f>
        <v/>
      </c>
    </row>
    <row r="1963" spans="26:27" x14ac:dyDescent="0.3">
      <c r="Z1963" s="68" t="str">
        <f>EXACTAS!P1979</f>
        <v/>
      </c>
      <c r="AA1963" s="68" t="str">
        <f>WIN!W1976</f>
        <v/>
      </c>
    </row>
    <row r="1964" spans="26:27" x14ac:dyDescent="0.3">
      <c r="Z1964" s="68" t="str">
        <f>EXACTAS!P1980</f>
        <v/>
      </c>
      <c r="AA1964" s="68" t="str">
        <f>WIN!W1977</f>
        <v/>
      </c>
    </row>
    <row r="1965" spans="26:27" x14ac:dyDescent="0.3">
      <c r="Z1965" s="68" t="str">
        <f>EXACTAS!P1981</f>
        <v/>
      </c>
      <c r="AA1965" s="68" t="str">
        <f>WIN!W1978</f>
        <v/>
      </c>
    </row>
    <row r="1966" spans="26:27" x14ac:dyDescent="0.3">
      <c r="Z1966" s="68" t="str">
        <f>EXACTAS!P1982</f>
        <v/>
      </c>
      <c r="AA1966" s="68" t="str">
        <f>WIN!W1979</f>
        <v/>
      </c>
    </row>
    <row r="1967" spans="26:27" x14ac:dyDescent="0.3">
      <c r="Z1967" s="68" t="str">
        <f>EXACTAS!P1983</f>
        <v/>
      </c>
      <c r="AA1967" s="68" t="str">
        <f>WIN!W1980</f>
        <v/>
      </c>
    </row>
    <row r="1968" spans="26:27" x14ac:dyDescent="0.3">
      <c r="Z1968" s="68" t="str">
        <f>EXACTAS!P1984</f>
        <v/>
      </c>
      <c r="AA1968" s="68" t="str">
        <f>WIN!W1981</f>
        <v/>
      </c>
    </row>
    <row r="1969" spans="26:27" x14ac:dyDescent="0.3">
      <c r="Z1969" s="68" t="str">
        <f>EXACTAS!P1985</f>
        <v/>
      </c>
      <c r="AA1969" s="68" t="str">
        <f>WIN!W1982</f>
        <v/>
      </c>
    </row>
    <row r="1970" spans="26:27" x14ac:dyDescent="0.3">
      <c r="Z1970" s="68" t="str">
        <f>EXACTAS!P1986</f>
        <v/>
      </c>
      <c r="AA1970" s="68" t="str">
        <f>WIN!W1983</f>
        <v/>
      </c>
    </row>
    <row r="1971" spans="26:27" x14ac:dyDescent="0.3">
      <c r="Z1971" s="68" t="str">
        <f>EXACTAS!P1987</f>
        <v/>
      </c>
      <c r="AA1971" s="68" t="str">
        <f>WIN!W1984</f>
        <v/>
      </c>
    </row>
    <row r="1972" spans="26:27" x14ac:dyDescent="0.3">
      <c r="Z1972" s="68" t="str">
        <f>EXACTAS!P1988</f>
        <v/>
      </c>
      <c r="AA1972" s="68" t="str">
        <f>WIN!W1985</f>
        <v/>
      </c>
    </row>
    <row r="1973" spans="26:27" x14ac:dyDescent="0.3">
      <c r="Z1973" s="68" t="str">
        <f>EXACTAS!P1989</f>
        <v/>
      </c>
      <c r="AA1973" s="68" t="str">
        <f>WIN!W1986</f>
        <v/>
      </c>
    </row>
    <row r="1974" spans="26:27" x14ac:dyDescent="0.3">
      <c r="Z1974" s="68" t="str">
        <f>EXACTAS!P1990</f>
        <v/>
      </c>
      <c r="AA1974" s="68" t="str">
        <f>WIN!W1987</f>
        <v/>
      </c>
    </row>
    <row r="1975" spans="26:27" x14ac:dyDescent="0.3">
      <c r="Z1975" s="68" t="str">
        <f>EXACTAS!P1991</f>
        <v/>
      </c>
      <c r="AA1975" s="68" t="str">
        <f>WIN!W1988</f>
        <v/>
      </c>
    </row>
    <row r="1976" spans="26:27" x14ac:dyDescent="0.3">
      <c r="Z1976" s="68" t="str">
        <f>EXACTAS!P1992</f>
        <v/>
      </c>
      <c r="AA1976" s="68" t="str">
        <f>WIN!W1989</f>
        <v/>
      </c>
    </row>
    <row r="1977" spans="26:27" x14ac:dyDescent="0.3">
      <c r="Z1977" s="68" t="str">
        <f>EXACTAS!P1993</f>
        <v/>
      </c>
      <c r="AA1977" s="68" t="str">
        <f>WIN!W1990</f>
        <v/>
      </c>
    </row>
    <row r="1978" spans="26:27" x14ac:dyDescent="0.3">
      <c r="Z1978" s="68" t="str">
        <f>EXACTAS!P1994</f>
        <v/>
      </c>
      <c r="AA1978" s="68" t="str">
        <f>WIN!W1991</f>
        <v/>
      </c>
    </row>
    <row r="1979" spans="26:27" x14ac:dyDescent="0.3">
      <c r="Z1979" s="68" t="str">
        <f>EXACTAS!P1995</f>
        <v/>
      </c>
      <c r="AA1979" s="68" t="str">
        <f>WIN!W1992</f>
        <v/>
      </c>
    </row>
    <row r="1980" spans="26:27" x14ac:dyDescent="0.3">
      <c r="Z1980" s="68" t="str">
        <f>EXACTAS!P1996</f>
        <v/>
      </c>
      <c r="AA1980" s="68" t="str">
        <f>WIN!W1993</f>
        <v/>
      </c>
    </row>
    <row r="1981" spans="26:27" x14ac:dyDescent="0.3">
      <c r="Z1981" s="68" t="str">
        <f>EXACTAS!P1997</f>
        <v/>
      </c>
      <c r="AA1981" s="68" t="str">
        <f>WIN!W1994</f>
        <v/>
      </c>
    </row>
    <row r="1982" spans="26:27" x14ac:dyDescent="0.3">
      <c r="Z1982" s="68" t="str">
        <f>EXACTAS!P1998</f>
        <v/>
      </c>
      <c r="AA1982" s="68" t="str">
        <f>WIN!W1995</f>
        <v/>
      </c>
    </row>
    <row r="1983" spans="26:27" x14ac:dyDescent="0.3">
      <c r="Z1983" s="68" t="str">
        <f>EXACTAS!P1999</f>
        <v/>
      </c>
      <c r="AA1983" s="68" t="str">
        <f>WIN!W1996</f>
        <v/>
      </c>
    </row>
    <row r="1984" spans="26:27" x14ac:dyDescent="0.3">
      <c r="Z1984" s="68" t="str">
        <f>EXACTAS!P2000</f>
        <v/>
      </c>
      <c r="AA1984" s="68" t="str">
        <f>WIN!W1997</f>
        <v/>
      </c>
    </row>
    <row r="1985" spans="26:27" x14ac:dyDescent="0.3">
      <c r="Z1985" s="68" t="str">
        <f>EXACTAS!P2001</f>
        <v/>
      </c>
      <c r="AA1985" s="68" t="str">
        <f>WIN!W1998</f>
        <v/>
      </c>
    </row>
    <row r="1986" spans="26:27" x14ac:dyDescent="0.3">
      <c r="Z1986" s="68" t="str">
        <f>EXACTAS!P2002</f>
        <v/>
      </c>
      <c r="AA1986" s="68" t="str">
        <f>WIN!W1999</f>
        <v/>
      </c>
    </row>
    <row r="1987" spans="26:27" x14ac:dyDescent="0.3">
      <c r="Z1987" s="68" t="str">
        <f>EXACTAS!P2003</f>
        <v/>
      </c>
      <c r="AA1987" s="68" t="str">
        <f>WIN!W2000</f>
        <v/>
      </c>
    </row>
    <row r="1988" spans="26:27" x14ac:dyDescent="0.3">
      <c r="Z1988" s="68" t="str">
        <f>EXACTAS!P2004</f>
        <v/>
      </c>
      <c r="AA1988" s="68" t="str">
        <f>WIN!W2001</f>
        <v/>
      </c>
    </row>
    <row r="1989" spans="26:27" x14ac:dyDescent="0.3">
      <c r="Z1989" s="68" t="str">
        <f>EXACTAS!P2005</f>
        <v/>
      </c>
      <c r="AA1989" s="68" t="str">
        <f>WIN!W2002</f>
        <v/>
      </c>
    </row>
    <row r="1990" spans="26:27" x14ac:dyDescent="0.3">
      <c r="Z1990" s="68" t="str">
        <f>EXACTAS!P2006</f>
        <v/>
      </c>
      <c r="AA1990" s="68" t="str">
        <f>WIN!W2003</f>
        <v/>
      </c>
    </row>
    <row r="1991" spans="26:27" x14ac:dyDescent="0.3">
      <c r="Z1991" s="68" t="str">
        <f>EXACTAS!P2007</f>
        <v/>
      </c>
      <c r="AA1991" s="68" t="str">
        <f>WIN!W2004</f>
        <v/>
      </c>
    </row>
    <row r="1992" spans="26:27" x14ac:dyDescent="0.3">
      <c r="Z1992" s="68" t="str">
        <f>EXACTAS!P2008</f>
        <v/>
      </c>
      <c r="AA1992" s="68" t="str">
        <f>WIN!W2005</f>
        <v/>
      </c>
    </row>
    <row r="1993" spans="26:27" x14ac:dyDescent="0.3">
      <c r="Z1993" s="68" t="str">
        <f>EXACTAS!P2009</f>
        <v/>
      </c>
      <c r="AA1993" s="68" t="str">
        <f>WIN!W2006</f>
        <v/>
      </c>
    </row>
    <row r="1994" spans="26:27" x14ac:dyDescent="0.3">
      <c r="Z1994" s="68" t="str">
        <f>EXACTAS!P2010</f>
        <v/>
      </c>
      <c r="AA1994" s="68" t="str">
        <f>WIN!W2007</f>
        <v/>
      </c>
    </row>
    <row r="1995" spans="26:27" x14ac:dyDescent="0.3">
      <c r="Z1995" s="68" t="str">
        <f>EXACTAS!P2011</f>
        <v/>
      </c>
      <c r="AA1995" s="68" t="str">
        <f>WIN!W2008</f>
        <v/>
      </c>
    </row>
    <row r="1996" spans="26:27" x14ac:dyDescent="0.3">
      <c r="Z1996" s="68" t="str">
        <f>EXACTAS!P2012</f>
        <v/>
      </c>
      <c r="AA1996" s="68" t="str">
        <f>WIN!W2009</f>
        <v/>
      </c>
    </row>
    <row r="1997" spans="26:27" x14ac:dyDescent="0.3">
      <c r="Z1997" s="68" t="str">
        <f>EXACTAS!P2013</f>
        <v/>
      </c>
      <c r="AA1997" s="68" t="str">
        <f>WIN!W2010</f>
        <v/>
      </c>
    </row>
    <row r="1998" spans="26:27" x14ac:dyDescent="0.3">
      <c r="Z1998" s="68" t="str">
        <f>EXACTAS!P2014</f>
        <v/>
      </c>
      <c r="AA1998" s="68" t="str">
        <f>WIN!W2011</f>
        <v/>
      </c>
    </row>
    <row r="1999" spans="26:27" x14ac:dyDescent="0.3">
      <c r="Z1999" s="68" t="str">
        <f>EXACTAS!P2015</f>
        <v/>
      </c>
      <c r="AA1999" s="68" t="str">
        <f>WIN!W2012</f>
        <v/>
      </c>
    </row>
    <row r="2000" spans="26:27" x14ac:dyDescent="0.3">
      <c r="Z2000" s="68" t="str">
        <f>EXACTAS!P2016</f>
        <v/>
      </c>
      <c r="AA2000" s="68" t="str">
        <f>WIN!W2013</f>
        <v/>
      </c>
    </row>
    <row r="2001" spans="26:27" x14ac:dyDescent="0.3">
      <c r="Z2001" s="68" t="str">
        <f>EXACTAS!P2017</f>
        <v/>
      </c>
      <c r="AA2001" s="68" t="str">
        <f>WIN!W2014</f>
        <v/>
      </c>
    </row>
    <row r="2002" spans="26:27" x14ac:dyDescent="0.3">
      <c r="Z2002" s="68" t="str">
        <f>EXACTAS!P2018</f>
        <v/>
      </c>
      <c r="AA2002" s="68" t="str">
        <f>WIN!W2015</f>
        <v/>
      </c>
    </row>
    <row r="2003" spans="26:27" x14ac:dyDescent="0.3">
      <c r="Z2003" s="68" t="str">
        <f>EXACTAS!P2019</f>
        <v/>
      </c>
      <c r="AA2003" s="68" t="str">
        <f>WIN!W2016</f>
        <v/>
      </c>
    </row>
    <row r="2004" spans="26:27" x14ac:dyDescent="0.3">
      <c r="Z2004" s="68" t="str">
        <f>EXACTAS!P2020</f>
        <v/>
      </c>
      <c r="AA2004" s="68" t="str">
        <f>WIN!W2017</f>
        <v/>
      </c>
    </row>
    <row r="2005" spans="26:27" x14ac:dyDescent="0.3">
      <c r="Z2005" s="68" t="str">
        <f>EXACTAS!P2021</f>
        <v/>
      </c>
      <c r="AA2005" s="68" t="str">
        <f>WIN!W2018</f>
        <v/>
      </c>
    </row>
    <row r="2006" spans="26:27" x14ac:dyDescent="0.3">
      <c r="Z2006" s="68" t="str">
        <f>EXACTAS!P2022</f>
        <v/>
      </c>
      <c r="AA2006" s="68" t="str">
        <f>WIN!W2019</f>
        <v/>
      </c>
    </row>
    <row r="2007" spans="26:27" x14ac:dyDescent="0.3">
      <c r="Z2007" s="68" t="str">
        <f>EXACTAS!P2023</f>
        <v/>
      </c>
      <c r="AA2007" s="68" t="str">
        <f>WIN!W2020</f>
        <v/>
      </c>
    </row>
    <row r="2008" spans="26:27" x14ac:dyDescent="0.3">
      <c r="Z2008" s="68" t="str">
        <f>EXACTAS!P2024</f>
        <v/>
      </c>
      <c r="AA2008" s="68" t="str">
        <f>WIN!W2021</f>
        <v/>
      </c>
    </row>
    <row r="2009" spans="26:27" x14ac:dyDescent="0.3">
      <c r="Z2009" s="68" t="str">
        <f>EXACTAS!P2025</f>
        <v/>
      </c>
      <c r="AA2009" s="68" t="str">
        <f>WIN!W2022</f>
        <v/>
      </c>
    </row>
    <row r="2010" spans="26:27" x14ac:dyDescent="0.3">
      <c r="Z2010" s="68" t="str">
        <f>EXACTAS!P2026</f>
        <v/>
      </c>
      <c r="AA2010" s="68" t="str">
        <f>WIN!W2023</f>
        <v/>
      </c>
    </row>
    <row r="2011" spans="26:27" x14ac:dyDescent="0.3">
      <c r="Z2011" s="68" t="str">
        <f>EXACTAS!P2027</f>
        <v/>
      </c>
      <c r="AA2011" s="68" t="str">
        <f>WIN!W2024</f>
        <v/>
      </c>
    </row>
    <row r="2012" spans="26:27" x14ac:dyDescent="0.3">
      <c r="Z2012" s="68" t="str">
        <f>EXACTAS!P2028</f>
        <v/>
      </c>
      <c r="AA2012" s="68" t="str">
        <f>WIN!W2025</f>
        <v/>
      </c>
    </row>
    <row r="2013" spans="26:27" x14ac:dyDescent="0.3">
      <c r="Z2013" s="68" t="str">
        <f>EXACTAS!P2029</f>
        <v/>
      </c>
      <c r="AA2013" s="68" t="str">
        <f>WIN!W2026</f>
        <v/>
      </c>
    </row>
    <row r="2014" spans="26:27" x14ac:dyDescent="0.3">
      <c r="Z2014" s="68" t="str">
        <f>EXACTAS!P2030</f>
        <v/>
      </c>
      <c r="AA2014" s="68" t="str">
        <f>WIN!W2027</f>
        <v/>
      </c>
    </row>
    <row r="2015" spans="26:27" x14ac:dyDescent="0.3">
      <c r="Z2015" s="68" t="str">
        <f>EXACTAS!P2031</f>
        <v/>
      </c>
      <c r="AA2015" s="68" t="str">
        <f>WIN!W2028</f>
        <v/>
      </c>
    </row>
    <row r="2016" spans="26:27" x14ac:dyDescent="0.3">
      <c r="Z2016" s="68" t="str">
        <f>EXACTAS!P2032</f>
        <v/>
      </c>
      <c r="AA2016" s="68" t="str">
        <f>WIN!W2029</f>
        <v/>
      </c>
    </row>
    <row r="2017" spans="26:27" x14ac:dyDescent="0.3">
      <c r="Z2017" s="68" t="str">
        <f>EXACTAS!P2033</f>
        <v/>
      </c>
      <c r="AA2017" s="68" t="str">
        <f>WIN!W2030</f>
        <v/>
      </c>
    </row>
    <row r="2018" spans="26:27" x14ac:dyDescent="0.3">
      <c r="Z2018" s="68" t="str">
        <f>EXACTAS!P2034</f>
        <v/>
      </c>
      <c r="AA2018" s="68" t="str">
        <f>WIN!W2031</f>
        <v/>
      </c>
    </row>
    <row r="2019" spans="26:27" x14ac:dyDescent="0.3">
      <c r="Z2019" s="68" t="str">
        <f>EXACTAS!P2035</f>
        <v/>
      </c>
      <c r="AA2019" s="68" t="str">
        <f>WIN!W2032</f>
        <v/>
      </c>
    </row>
    <row r="2020" spans="26:27" x14ac:dyDescent="0.3">
      <c r="Z2020" s="68" t="str">
        <f>EXACTAS!P2036</f>
        <v/>
      </c>
      <c r="AA2020" s="68" t="str">
        <f>WIN!W2033</f>
        <v/>
      </c>
    </row>
    <row r="2021" spans="26:27" x14ac:dyDescent="0.3">
      <c r="Z2021" s="68" t="str">
        <f>EXACTAS!P2037</f>
        <v/>
      </c>
      <c r="AA2021" s="68" t="str">
        <f>WIN!W2034</f>
        <v/>
      </c>
    </row>
    <row r="2022" spans="26:27" x14ac:dyDescent="0.3">
      <c r="Z2022" s="68" t="str">
        <f>EXACTAS!P2038</f>
        <v/>
      </c>
      <c r="AA2022" s="68" t="str">
        <f>WIN!W2035</f>
        <v/>
      </c>
    </row>
    <row r="2023" spans="26:27" x14ac:dyDescent="0.3">
      <c r="Z2023" s="68" t="str">
        <f>EXACTAS!P2039</f>
        <v/>
      </c>
      <c r="AA2023" s="68" t="str">
        <f>WIN!W2036</f>
        <v/>
      </c>
    </row>
    <row r="2024" spans="26:27" x14ac:dyDescent="0.3">
      <c r="Z2024" s="68" t="str">
        <f>EXACTAS!P2040</f>
        <v/>
      </c>
      <c r="AA2024" s="68" t="str">
        <f>WIN!W2037</f>
        <v/>
      </c>
    </row>
    <row r="2025" spans="26:27" x14ac:dyDescent="0.3">
      <c r="Z2025" s="68" t="str">
        <f>EXACTAS!P2041</f>
        <v/>
      </c>
      <c r="AA2025" s="68" t="str">
        <f>WIN!W2038</f>
        <v/>
      </c>
    </row>
    <row r="2026" spans="26:27" x14ac:dyDescent="0.3">
      <c r="Z2026" s="68" t="str">
        <f>EXACTAS!P2042</f>
        <v/>
      </c>
      <c r="AA2026" s="68" t="str">
        <f>WIN!W2039</f>
        <v/>
      </c>
    </row>
    <row r="2027" spans="26:27" x14ac:dyDescent="0.3">
      <c r="Z2027" s="68" t="str">
        <f>EXACTAS!P2043</f>
        <v/>
      </c>
      <c r="AA2027" s="68" t="str">
        <f>WIN!W2040</f>
        <v/>
      </c>
    </row>
    <row r="2028" spans="26:27" x14ac:dyDescent="0.3">
      <c r="Z2028" s="68" t="str">
        <f>EXACTAS!P2044</f>
        <v/>
      </c>
      <c r="AA2028" s="68" t="str">
        <f>WIN!W2041</f>
        <v/>
      </c>
    </row>
    <row r="2029" spans="26:27" x14ac:dyDescent="0.3">
      <c r="Z2029" s="68" t="str">
        <f>EXACTAS!P2045</f>
        <v/>
      </c>
      <c r="AA2029" s="68" t="str">
        <f>WIN!W2042</f>
        <v/>
      </c>
    </row>
    <row r="2030" spans="26:27" x14ac:dyDescent="0.3">
      <c r="Z2030" s="68" t="str">
        <f>EXACTAS!P2046</f>
        <v/>
      </c>
      <c r="AA2030" s="68" t="str">
        <f>WIN!W2043</f>
        <v/>
      </c>
    </row>
    <row r="2031" spans="26:27" x14ac:dyDescent="0.3">
      <c r="Z2031" s="68" t="str">
        <f>EXACTAS!P2047</f>
        <v/>
      </c>
      <c r="AA2031" s="68" t="str">
        <f>WIN!W2044</f>
        <v/>
      </c>
    </row>
    <row r="2032" spans="26:27" x14ac:dyDescent="0.3">
      <c r="Z2032" s="68" t="str">
        <f>EXACTAS!P2048</f>
        <v/>
      </c>
      <c r="AA2032" s="68" t="str">
        <f>WIN!W2045</f>
        <v/>
      </c>
    </row>
    <row r="2033" spans="26:27" x14ac:dyDescent="0.3">
      <c r="Z2033" s="68" t="str">
        <f>EXACTAS!P2049</f>
        <v/>
      </c>
      <c r="AA2033" s="68" t="str">
        <f>WIN!W2046</f>
        <v/>
      </c>
    </row>
    <row r="2034" spans="26:27" x14ac:dyDescent="0.3">
      <c r="Z2034" s="68" t="str">
        <f>EXACTAS!P2050</f>
        <v/>
      </c>
      <c r="AA2034" s="68" t="str">
        <f>WIN!W2047</f>
        <v/>
      </c>
    </row>
    <row r="2035" spans="26:27" x14ac:dyDescent="0.3">
      <c r="Z2035" s="68" t="str">
        <f>EXACTAS!P2051</f>
        <v/>
      </c>
      <c r="AA2035" s="68" t="str">
        <f>WIN!W2048</f>
        <v/>
      </c>
    </row>
    <row r="2036" spans="26:27" x14ac:dyDescent="0.3">
      <c r="Z2036" s="68" t="str">
        <f>EXACTAS!P2052</f>
        <v/>
      </c>
      <c r="AA2036" s="68" t="str">
        <f>WIN!W2049</f>
        <v/>
      </c>
    </row>
    <row r="2037" spans="26:27" x14ac:dyDescent="0.3">
      <c r="Z2037" s="68" t="str">
        <f>EXACTAS!P2053</f>
        <v/>
      </c>
      <c r="AA2037" s="68" t="str">
        <f>WIN!W2050</f>
        <v/>
      </c>
    </row>
    <row r="2038" spans="26:27" x14ac:dyDescent="0.3">
      <c r="Z2038" s="68" t="str">
        <f>EXACTAS!P2054</f>
        <v/>
      </c>
      <c r="AA2038" s="68" t="str">
        <f>WIN!W2051</f>
        <v/>
      </c>
    </row>
    <row r="2039" spans="26:27" x14ac:dyDescent="0.3">
      <c r="Z2039" s="68" t="str">
        <f>EXACTAS!P2055</f>
        <v/>
      </c>
      <c r="AA2039" s="68" t="str">
        <f>WIN!W2052</f>
        <v/>
      </c>
    </row>
    <row r="2040" spans="26:27" x14ac:dyDescent="0.3">
      <c r="Z2040" s="68" t="str">
        <f>EXACTAS!P2056</f>
        <v/>
      </c>
      <c r="AA2040" s="68" t="str">
        <f>WIN!W2053</f>
        <v/>
      </c>
    </row>
    <row r="2041" spans="26:27" x14ac:dyDescent="0.3">
      <c r="Z2041" s="68" t="str">
        <f>EXACTAS!P2057</f>
        <v/>
      </c>
      <c r="AA2041" s="68" t="str">
        <f>WIN!W2054</f>
        <v/>
      </c>
    </row>
    <row r="2042" spans="26:27" x14ac:dyDescent="0.3">
      <c r="Z2042" s="68" t="str">
        <f>EXACTAS!P2058</f>
        <v/>
      </c>
      <c r="AA2042" s="68" t="str">
        <f>WIN!W2055</f>
        <v/>
      </c>
    </row>
    <row r="2043" spans="26:27" x14ac:dyDescent="0.3">
      <c r="Z2043" s="68" t="str">
        <f>EXACTAS!P2059</f>
        <v/>
      </c>
      <c r="AA2043" s="68" t="str">
        <f>WIN!W2056</f>
        <v/>
      </c>
    </row>
    <row r="2044" spans="26:27" x14ac:dyDescent="0.3">
      <c r="Z2044" s="68" t="str">
        <f>EXACTAS!P2060</f>
        <v/>
      </c>
      <c r="AA2044" s="68" t="str">
        <f>WIN!W2057</f>
        <v/>
      </c>
    </row>
    <row r="2045" spans="26:27" x14ac:dyDescent="0.3">
      <c r="Z2045" s="68" t="str">
        <f>EXACTAS!P2061</f>
        <v/>
      </c>
      <c r="AA2045" s="68" t="str">
        <f>WIN!W2058</f>
        <v/>
      </c>
    </row>
    <row r="2046" spans="26:27" x14ac:dyDescent="0.3">
      <c r="Z2046" s="68" t="str">
        <f>EXACTAS!P2062</f>
        <v/>
      </c>
      <c r="AA2046" s="68" t="str">
        <f>WIN!W2059</f>
        <v/>
      </c>
    </row>
    <row r="2047" spans="26:27" x14ac:dyDescent="0.3">
      <c r="Z2047" s="68" t="str">
        <f>EXACTAS!P2063</f>
        <v/>
      </c>
      <c r="AA2047" s="68" t="str">
        <f>WIN!W2060</f>
        <v/>
      </c>
    </row>
    <row r="2048" spans="26:27" x14ac:dyDescent="0.3">
      <c r="Z2048" s="68" t="str">
        <f>EXACTAS!P2064</f>
        <v/>
      </c>
      <c r="AA2048" s="68" t="str">
        <f>WIN!W2061</f>
        <v/>
      </c>
    </row>
    <row r="2049" spans="26:27" x14ac:dyDescent="0.3">
      <c r="Z2049" s="68" t="str">
        <f>EXACTAS!P2065</f>
        <v/>
      </c>
      <c r="AA2049" s="68" t="str">
        <f>WIN!W2062</f>
        <v/>
      </c>
    </row>
    <row r="2050" spans="26:27" x14ac:dyDescent="0.3">
      <c r="Z2050" s="68" t="str">
        <f>EXACTAS!P2066</f>
        <v/>
      </c>
      <c r="AA2050" s="68" t="str">
        <f>WIN!W2063</f>
        <v/>
      </c>
    </row>
    <row r="2051" spans="26:27" x14ac:dyDescent="0.3">
      <c r="Z2051" s="68" t="str">
        <f>EXACTAS!P2067</f>
        <v/>
      </c>
      <c r="AA2051" s="68" t="str">
        <f>WIN!W2064</f>
        <v/>
      </c>
    </row>
    <row r="2052" spans="26:27" x14ac:dyDescent="0.3">
      <c r="Z2052" s="68" t="str">
        <f>EXACTAS!P2068</f>
        <v/>
      </c>
      <c r="AA2052" s="68" t="str">
        <f>WIN!W2065</f>
        <v/>
      </c>
    </row>
    <row r="2053" spans="26:27" x14ac:dyDescent="0.3">
      <c r="Z2053" s="68" t="str">
        <f>EXACTAS!P2069</f>
        <v/>
      </c>
      <c r="AA2053" s="68" t="str">
        <f>WIN!W2066</f>
        <v/>
      </c>
    </row>
    <row r="2054" spans="26:27" x14ac:dyDescent="0.3">
      <c r="Z2054" s="68" t="str">
        <f>EXACTAS!P2070</f>
        <v/>
      </c>
      <c r="AA2054" s="68" t="str">
        <f>WIN!W2067</f>
        <v/>
      </c>
    </row>
    <row r="2055" spans="26:27" x14ac:dyDescent="0.3">
      <c r="Z2055" s="68" t="str">
        <f>EXACTAS!P2071</f>
        <v/>
      </c>
      <c r="AA2055" s="68" t="str">
        <f>WIN!W2068</f>
        <v/>
      </c>
    </row>
    <row r="2056" spans="26:27" x14ac:dyDescent="0.3">
      <c r="Z2056" s="68" t="str">
        <f>EXACTAS!P2072</f>
        <v/>
      </c>
      <c r="AA2056" s="68" t="str">
        <f>WIN!W2069</f>
        <v/>
      </c>
    </row>
    <row r="2057" spans="26:27" x14ac:dyDescent="0.3">
      <c r="Z2057" s="68" t="str">
        <f>EXACTAS!P2073</f>
        <v/>
      </c>
      <c r="AA2057" s="68" t="str">
        <f>WIN!W2070</f>
        <v/>
      </c>
    </row>
    <row r="2058" spans="26:27" x14ac:dyDescent="0.3">
      <c r="Z2058" s="68" t="str">
        <f>EXACTAS!P2074</f>
        <v/>
      </c>
      <c r="AA2058" s="68" t="str">
        <f>WIN!W2071</f>
        <v/>
      </c>
    </row>
    <row r="2059" spans="26:27" x14ac:dyDescent="0.3">
      <c r="Z2059" s="68" t="str">
        <f>EXACTAS!P2075</f>
        <v/>
      </c>
      <c r="AA2059" s="68" t="str">
        <f>WIN!W2072</f>
        <v/>
      </c>
    </row>
    <row r="2060" spans="26:27" x14ac:dyDescent="0.3">
      <c r="Z2060" s="68" t="str">
        <f>EXACTAS!P2076</f>
        <v/>
      </c>
      <c r="AA2060" s="68" t="str">
        <f>WIN!W2073</f>
        <v/>
      </c>
    </row>
    <row r="2061" spans="26:27" x14ac:dyDescent="0.3">
      <c r="Z2061" s="68" t="str">
        <f>EXACTAS!P2077</f>
        <v/>
      </c>
      <c r="AA2061" s="68" t="str">
        <f>WIN!W2074</f>
        <v/>
      </c>
    </row>
    <row r="2062" spans="26:27" x14ac:dyDescent="0.3">
      <c r="Z2062" s="68" t="str">
        <f>EXACTAS!P2078</f>
        <v/>
      </c>
      <c r="AA2062" s="68" t="str">
        <f>WIN!W2075</f>
        <v/>
      </c>
    </row>
    <row r="2063" spans="26:27" x14ac:dyDescent="0.3">
      <c r="Z2063" s="68" t="str">
        <f>EXACTAS!P2079</f>
        <v/>
      </c>
      <c r="AA2063" s="68" t="str">
        <f>WIN!W2076</f>
        <v/>
      </c>
    </row>
    <row r="2064" spans="26:27" x14ac:dyDescent="0.3">
      <c r="Z2064" s="68" t="str">
        <f>EXACTAS!P2080</f>
        <v/>
      </c>
      <c r="AA2064" s="68" t="str">
        <f>WIN!W2077</f>
        <v/>
      </c>
    </row>
    <row r="2065" spans="26:27" x14ac:dyDescent="0.3">
      <c r="Z2065" s="68" t="str">
        <f>EXACTAS!P2081</f>
        <v/>
      </c>
      <c r="AA2065" s="68" t="str">
        <f>WIN!W2078</f>
        <v/>
      </c>
    </row>
    <row r="2066" spans="26:27" x14ac:dyDescent="0.3">
      <c r="Z2066" s="68" t="str">
        <f>EXACTAS!P2082</f>
        <v/>
      </c>
      <c r="AA2066" s="68" t="str">
        <f>WIN!W2079</f>
        <v/>
      </c>
    </row>
    <row r="2067" spans="26:27" x14ac:dyDescent="0.3">
      <c r="Z2067" s="68" t="str">
        <f>EXACTAS!P2083</f>
        <v/>
      </c>
      <c r="AA2067" s="68" t="str">
        <f>WIN!W2080</f>
        <v/>
      </c>
    </row>
    <row r="2068" spans="26:27" x14ac:dyDescent="0.3">
      <c r="Z2068" s="68" t="str">
        <f>EXACTAS!P2084</f>
        <v/>
      </c>
      <c r="AA2068" s="68" t="str">
        <f>WIN!W2081</f>
        <v/>
      </c>
    </row>
    <row r="2069" spans="26:27" x14ac:dyDescent="0.3">
      <c r="Z2069" s="68" t="str">
        <f>EXACTAS!P2085</f>
        <v/>
      </c>
      <c r="AA2069" s="68" t="str">
        <f>WIN!W2082</f>
        <v/>
      </c>
    </row>
    <row r="2070" spans="26:27" x14ac:dyDescent="0.3">
      <c r="Z2070" s="68" t="str">
        <f>EXACTAS!P2086</f>
        <v/>
      </c>
      <c r="AA2070" s="68" t="str">
        <f>WIN!W2083</f>
        <v/>
      </c>
    </row>
    <row r="2071" spans="26:27" x14ac:dyDescent="0.3">
      <c r="Z2071" s="68" t="str">
        <f>EXACTAS!P2087</f>
        <v/>
      </c>
      <c r="AA2071" s="68" t="str">
        <f>WIN!W2084</f>
        <v/>
      </c>
    </row>
    <row r="2072" spans="26:27" x14ac:dyDescent="0.3">
      <c r="Z2072" s="68" t="str">
        <f>EXACTAS!P2088</f>
        <v/>
      </c>
      <c r="AA2072" s="68" t="str">
        <f>WIN!W2085</f>
        <v/>
      </c>
    </row>
    <row r="2073" spans="26:27" x14ac:dyDescent="0.3">
      <c r="Z2073" s="68" t="str">
        <f>EXACTAS!P2089</f>
        <v/>
      </c>
      <c r="AA2073" s="68" t="str">
        <f>WIN!W2086</f>
        <v/>
      </c>
    </row>
    <row r="2074" spans="26:27" x14ac:dyDescent="0.3">
      <c r="Z2074" s="68" t="str">
        <f>EXACTAS!P2090</f>
        <v/>
      </c>
      <c r="AA2074" s="68" t="str">
        <f>WIN!W2087</f>
        <v/>
      </c>
    </row>
    <row r="2075" spans="26:27" x14ac:dyDescent="0.3">
      <c r="Z2075" s="68" t="str">
        <f>EXACTAS!P2091</f>
        <v/>
      </c>
      <c r="AA2075" s="68" t="str">
        <f>WIN!W2088</f>
        <v/>
      </c>
    </row>
    <row r="2076" spans="26:27" x14ac:dyDescent="0.3">
      <c r="Z2076" s="68" t="str">
        <f>EXACTAS!P2092</f>
        <v/>
      </c>
      <c r="AA2076" s="68" t="str">
        <f>WIN!W2089</f>
        <v/>
      </c>
    </row>
    <row r="2077" spans="26:27" x14ac:dyDescent="0.3">
      <c r="Z2077" s="68" t="str">
        <f>EXACTAS!P2093</f>
        <v/>
      </c>
      <c r="AA2077" s="68" t="str">
        <f>WIN!W2090</f>
        <v/>
      </c>
    </row>
    <row r="2078" spans="26:27" x14ac:dyDescent="0.3">
      <c r="Z2078" s="68" t="str">
        <f>EXACTAS!P2094</f>
        <v/>
      </c>
      <c r="AA2078" s="68" t="str">
        <f>WIN!W2091</f>
        <v/>
      </c>
    </row>
    <row r="2079" spans="26:27" x14ac:dyDescent="0.3">
      <c r="Z2079" s="68" t="str">
        <f>EXACTAS!P2095</f>
        <v/>
      </c>
      <c r="AA2079" s="68" t="str">
        <f>WIN!W2092</f>
        <v/>
      </c>
    </row>
    <row r="2080" spans="26:27" x14ac:dyDescent="0.3">
      <c r="Z2080" s="68" t="str">
        <f>EXACTAS!P2096</f>
        <v/>
      </c>
      <c r="AA2080" s="68" t="str">
        <f>WIN!W2093</f>
        <v/>
      </c>
    </row>
    <row r="2081" spans="26:27" x14ac:dyDescent="0.3">
      <c r="Z2081" s="68" t="str">
        <f>EXACTAS!P2097</f>
        <v/>
      </c>
      <c r="AA2081" s="68" t="str">
        <f>WIN!W2094</f>
        <v/>
      </c>
    </row>
    <row r="2082" spans="26:27" x14ac:dyDescent="0.3">
      <c r="Z2082" s="68" t="str">
        <f>EXACTAS!P2098</f>
        <v/>
      </c>
      <c r="AA2082" s="68" t="str">
        <f>WIN!W2095</f>
        <v/>
      </c>
    </row>
    <row r="2083" spans="26:27" x14ac:dyDescent="0.3">
      <c r="Z2083" s="68" t="str">
        <f>EXACTAS!P2099</f>
        <v/>
      </c>
      <c r="AA2083" s="68" t="str">
        <f>WIN!W2096</f>
        <v/>
      </c>
    </row>
    <row r="2084" spans="26:27" x14ac:dyDescent="0.3">
      <c r="Z2084" s="68" t="str">
        <f>EXACTAS!P2100</f>
        <v/>
      </c>
      <c r="AA2084" s="68" t="str">
        <f>WIN!W2097</f>
        <v/>
      </c>
    </row>
    <row r="2085" spans="26:27" x14ac:dyDescent="0.3">
      <c r="Z2085" s="68" t="str">
        <f>EXACTAS!P2101</f>
        <v/>
      </c>
      <c r="AA2085" s="68" t="str">
        <f>WIN!W2098</f>
        <v/>
      </c>
    </row>
    <row r="2086" spans="26:27" x14ac:dyDescent="0.3">
      <c r="Z2086" s="68" t="str">
        <f>EXACTAS!P2102</f>
        <v/>
      </c>
      <c r="AA2086" s="68" t="str">
        <f>WIN!W2099</f>
        <v/>
      </c>
    </row>
    <row r="2087" spans="26:27" x14ac:dyDescent="0.3">
      <c r="Z2087" s="68" t="str">
        <f>EXACTAS!P2103</f>
        <v/>
      </c>
      <c r="AA2087" s="68" t="str">
        <f>WIN!W2100</f>
        <v/>
      </c>
    </row>
    <row r="2088" spans="26:27" x14ac:dyDescent="0.3">
      <c r="Z2088" s="68" t="str">
        <f>EXACTAS!P2104</f>
        <v/>
      </c>
      <c r="AA2088" s="68" t="str">
        <f>WIN!W2101</f>
        <v/>
      </c>
    </row>
    <row r="2089" spans="26:27" x14ac:dyDescent="0.3">
      <c r="Z2089" s="68" t="str">
        <f>EXACTAS!P2105</f>
        <v/>
      </c>
      <c r="AA2089" s="68" t="str">
        <f>WIN!W2102</f>
        <v/>
      </c>
    </row>
    <row r="2090" spans="26:27" x14ac:dyDescent="0.3">
      <c r="Z2090" s="68" t="str">
        <f>EXACTAS!P2106</f>
        <v/>
      </c>
      <c r="AA2090" s="68" t="str">
        <f>WIN!W2103</f>
        <v/>
      </c>
    </row>
    <row r="2091" spans="26:27" x14ac:dyDescent="0.3">
      <c r="Z2091" s="68" t="str">
        <f>EXACTAS!P2107</f>
        <v/>
      </c>
      <c r="AA2091" s="68" t="str">
        <f>WIN!W2104</f>
        <v/>
      </c>
    </row>
    <row r="2092" spans="26:27" x14ac:dyDescent="0.3">
      <c r="Z2092" s="68" t="str">
        <f>EXACTAS!P2108</f>
        <v/>
      </c>
      <c r="AA2092" s="68" t="str">
        <f>WIN!W2105</f>
        <v/>
      </c>
    </row>
    <row r="2093" spans="26:27" x14ac:dyDescent="0.3">
      <c r="Z2093" s="68" t="str">
        <f>EXACTAS!P2109</f>
        <v/>
      </c>
      <c r="AA2093" s="68" t="str">
        <f>WIN!W2106</f>
        <v/>
      </c>
    </row>
    <row r="2094" spans="26:27" x14ac:dyDescent="0.3">
      <c r="Z2094" s="68" t="str">
        <f>EXACTAS!P2110</f>
        <v/>
      </c>
      <c r="AA2094" s="68" t="str">
        <f>WIN!W2107</f>
        <v/>
      </c>
    </row>
    <row r="2095" spans="26:27" x14ac:dyDescent="0.3">
      <c r="Z2095" s="68" t="str">
        <f>EXACTAS!P2111</f>
        <v/>
      </c>
      <c r="AA2095" s="68" t="str">
        <f>WIN!W2108</f>
        <v/>
      </c>
    </row>
    <row r="2096" spans="26:27" x14ac:dyDescent="0.3">
      <c r="Z2096" s="68" t="str">
        <f>EXACTAS!P2112</f>
        <v/>
      </c>
      <c r="AA2096" s="68" t="str">
        <f>WIN!W2109</f>
        <v/>
      </c>
    </row>
    <row r="2097" spans="26:27" x14ac:dyDescent="0.3">
      <c r="Z2097" s="68" t="str">
        <f>EXACTAS!P2113</f>
        <v/>
      </c>
      <c r="AA2097" s="68" t="str">
        <f>WIN!W2110</f>
        <v/>
      </c>
    </row>
    <row r="2098" spans="26:27" x14ac:dyDescent="0.3">
      <c r="Z2098" s="68" t="str">
        <f>EXACTAS!P2114</f>
        <v/>
      </c>
      <c r="AA2098" s="68" t="str">
        <f>WIN!W2111</f>
        <v/>
      </c>
    </row>
    <row r="2099" spans="26:27" x14ac:dyDescent="0.3">
      <c r="Z2099" s="68" t="str">
        <f>EXACTAS!P2115</f>
        <v/>
      </c>
      <c r="AA2099" s="68" t="str">
        <f>WIN!W2112</f>
        <v/>
      </c>
    </row>
    <row r="2100" spans="26:27" x14ac:dyDescent="0.3">
      <c r="Z2100" s="68" t="str">
        <f>EXACTAS!P2116</f>
        <v/>
      </c>
      <c r="AA2100" s="68" t="str">
        <f>WIN!W2113</f>
        <v/>
      </c>
    </row>
    <row r="2101" spans="26:27" x14ac:dyDescent="0.3">
      <c r="Z2101" s="68" t="str">
        <f>EXACTAS!P2117</f>
        <v/>
      </c>
      <c r="AA2101" s="68" t="str">
        <f>WIN!W2114</f>
        <v/>
      </c>
    </row>
    <row r="2102" spans="26:27" x14ac:dyDescent="0.3">
      <c r="Z2102" s="68" t="str">
        <f>EXACTAS!P2118</f>
        <v/>
      </c>
      <c r="AA2102" s="68" t="str">
        <f>WIN!W2115</f>
        <v/>
      </c>
    </row>
    <row r="2103" spans="26:27" x14ac:dyDescent="0.3">
      <c r="Z2103" s="68" t="str">
        <f>EXACTAS!P2119</f>
        <v/>
      </c>
      <c r="AA2103" s="68" t="str">
        <f>WIN!W2116</f>
        <v/>
      </c>
    </row>
    <row r="2104" spans="26:27" x14ac:dyDescent="0.3">
      <c r="Z2104" s="68" t="str">
        <f>EXACTAS!P2120</f>
        <v/>
      </c>
      <c r="AA2104" s="68" t="str">
        <f>WIN!W2117</f>
        <v/>
      </c>
    </row>
    <row r="2105" spans="26:27" x14ac:dyDescent="0.3">
      <c r="Z2105" s="68" t="str">
        <f>EXACTAS!P2121</f>
        <v/>
      </c>
      <c r="AA2105" s="68" t="str">
        <f>WIN!W2118</f>
        <v/>
      </c>
    </row>
    <row r="2106" spans="26:27" x14ac:dyDescent="0.3">
      <c r="Z2106" s="68" t="str">
        <f>EXACTAS!P2122</f>
        <v/>
      </c>
      <c r="AA2106" s="68" t="str">
        <f>WIN!W2119</f>
        <v/>
      </c>
    </row>
    <row r="2107" spans="26:27" x14ac:dyDescent="0.3">
      <c r="Z2107" s="68" t="str">
        <f>EXACTAS!P2123</f>
        <v/>
      </c>
      <c r="AA2107" s="68" t="str">
        <f>WIN!W2120</f>
        <v/>
      </c>
    </row>
    <row r="2108" spans="26:27" x14ac:dyDescent="0.3">
      <c r="Z2108" s="68" t="str">
        <f>EXACTAS!P2124</f>
        <v/>
      </c>
      <c r="AA2108" s="68" t="str">
        <f>WIN!W2121</f>
        <v/>
      </c>
    </row>
    <row r="2109" spans="26:27" x14ac:dyDescent="0.3">
      <c r="Z2109" s="68" t="str">
        <f>EXACTAS!P2125</f>
        <v/>
      </c>
      <c r="AA2109" s="68" t="str">
        <f>WIN!W2122</f>
        <v/>
      </c>
    </row>
    <row r="2110" spans="26:27" x14ac:dyDescent="0.3">
      <c r="Z2110" s="68" t="str">
        <f>EXACTAS!P2126</f>
        <v/>
      </c>
      <c r="AA2110" s="68" t="str">
        <f>WIN!W2123</f>
        <v/>
      </c>
    </row>
    <row r="2111" spans="26:27" x14ac:dyDescent="0.3">
      <c r="Z2111" s="68" t="str">
        <f>EXACTAS!P2127</f>
        <v/>
      </c>
      <c r="AA2111" s="68" t="str">
        <f>WIN!W2124</f>
        <v/>
      </c>
    </row>
    <row r="2112" spans="26:27" x14ac:dyDescent="0.3">
      <c r="Z2112" s="68" t="str">
        <f>EXACTAS!P2128</f>
        <v/>
      </c>
      <c r="AA2112" s="68" t="str">
        <f>WIN!W2125</f>
        <v/>
      </c>
    </row>
    <row r="2113" spans="26:27" x14ac:dyDescent="0.3">
      <c r="Z2113" s="68" t="str">
        <f>EXACTAS!P2129</f>
        <v/>
      </c>
      <c r="AA2113" s="68" t="str">
        <f>WIN!W2126</f>
        <v/>
      </c>
    </row>
    <row r="2114" spans="26:27" x14ac:dyDescent="0.3">
      <c r="Z2114" s="68" t="str">
        <f>EXACTAS!P2130</f>
        <v/>
      </c>
      <c r="AA2114" s="68" t="str">
        <f>WIN!W2127</f>
        <v/>
      </c>
    </row>
    <row r="2115" spans="26:27" x14ac:dyDescent="0.3">
      <c r="Z2115" s="68" t="str">
        <f>EXACTAS!P2131</f>
        <v/>
      </c>
      <c r="AA2115" s="68" t="str">
        <f>WIN!W2128</f>
        <v/>
      </c>
    </row>
    <row r="2116" spans="26:27" x14ac:dyDescent="0.3">
      <c r="Z2116" s="68" t="str">
        <f>EXACTAS!P2132</f>
        <v/>
      </c>
      <c r="AA2116" s="68" t="str">
        <f>WIN!W2129</f>
        <v/>
      </c>
    </row>
    <row r="2117" spans="26:27" x14ac:dyDescent="0.3">
      <c r="Z2117" s="68" t="str">
        <f>EXACTAS!P2133</f>
        <v/>
      </c>
      <c r="AA2117" s="68" t="str">
        <f>WIN!W2130</f>
        <v/>
      </c>
    </row>
    <row r="2118" spans="26:27" x14ac:dyDescent="0.3">
      <c r="Z2118" s="68" t="str">
        <f>EXACTAS!P2134</f>
        <v/>
      </c>
      <c r="AA2118" s="68" t="str">
        <f>WIN!W2131</f>
        <v/>
      </c>
    </row>
    <row r="2119" spans="26:27" x14ac:dyDescent="0.3">
      <c r="Z2119" s="68" t="str">
        <f>EXACTAS!P2135</f>
        <v/>
      </c>
      <c r="AA2119" s="68" t="str">
        <f>WIN!W2132</f>
        <v/>
      </c>
    </row>
    <row r="2120" spans="26:27" x14ac:dyDescent="0.3">
      <c r="Z2120" s="68" t="str">
        <f>EXACTAS!P2136</f>
        <v/>
      </c>
      <c r="AA2120" s="68" t="str">
        <f>WIN!W2133</f>
        <v/>
      </c>
    </row>
    <row r="2121" spans="26:27" x14ac:dyDescent="0.3">
      <c r="Z2121" s="68" t="str">
        <f>EXACTAS!P2137</f>
        <v/>
      </c>
      <c r="AA2121" s="68" t="str">
        <f>WIN!W2134</f>
        <v/>
      </c>
    </row>
    <row r="2122" spans="26:27" x14ac:dyDescent="0.3">
      <c r="Z2122" s="68" t="str">
        <f>EXACTAS!P2138</f>
        <v/>
      </c>
      <c r="AA2122" s="68" t="str">
        <f>WIN!W2135</f>
        <v/>
      </c>
    </row>
    <row r="2123" spans="26:27" x14ac:dyDescent="0.3">
      <c r="Z2123" s="68" t="str">
        <f>EXACTAS!P2139</f>
        <v/>
      </c>
      <c r="AA2123" s="68" t="str">
        <f>WIN!W2136</f>
        <v/>
      </c>
    </row>
    <row r="2124" spans="26:27" x14ac:dyDescent="0.3">
      <c r="Z2124" s="68" t="str">
        <f>EXACTAS!P2140</f>
        <v/>
      </c>
      <c r="AA2124" s="68" t="str">
        <f>WIN!W2137</f>
        <v/>
      </c>
    </row>
    <row r="2125" spans="26:27" x14ac:dyDescent="0.3">
      <c r="Z2125" s="68" t="str">
        <f>EXACTAS!P2141</f>
        <v/>
      </c>
      <c r="AA2125" s="68" t="str">
        <f>WIN!W2138</f>
        <v/>
      </c>
    </row>
    <row r="2126" spans="26:27" x14ac:dyDescent="0.3">
      <c r="Z2126" s="68" t="str">
        <f>EXACTAS!P2142</f>
        <v/>
      </c>
      <c r="AA2126" s="68" t="str">
        <f>WIN!W2139</f>
        <v/>
      </c>
    </row>
    <row r="2127" spans="26:27" x14ac:dyDescent="0.3">
      <c r="Z2127" s="68" t="str">
        <f>EXACTAS!P2143</f>
        <v/>
      </c>
      <c r="AA2127" s="68" t="str">
        <f>WIN!W2140</f>
        <v/>
      </c>
    </row>
    <row r="2128" spans="26:27" x14ac:dyDescent="0.3">
      <c r="Z2128" s="68" t="str">
        <f>EXACTAS!P2144</f>
        <v/>
      </c>
      <c r="AA2128" s="68" t="str">
        <f>WIN!W2141</f>
        <v/>
      </c>
    </row>
    <row r="2129" spans="26:27" x14ac:dyDescent="0.3">
      <c r="Z2129" s="68" t="str">
        <f>EXACTAS!P2145</f>
        <v/>
      </c>
      <c r="AA2129" s="68" t="str">
        <f>WIN!W2142</f>
        <v/>
      </c>
    </row>
    <row r="2130" spans="26:27" x14ac:dyDescent="0.3">
      <c r="Z2130" s="68" t="str">
        <f>EXACTAS!P2146</f>
        <v/>
      </c>
      <c r="AA2130" s="68" t="str">
        <f>WIN!W2143</f>
        <v/>
      </c>
    </row>
    <row r="2131" spans="26:27" x14ac:dyDescent="0.3">
      <c r="Z2131" s="68" t="str">
        <f>EXACTAS!P2147</f>
        <v/>
      </c>
      <c r="AA2131" s="68" t="str">
        <f>WIN!W2144</f>
        <v/>
      </c>
    </row>
    <row r="2132" spans="26:27" x14ac:dyDescent="0.3">
      <c r="Z2132" s="68" t="str">
        <f>EXACTAS!P2148</f>
        <v/>
      </c>
      <c r="AA2132" s="68" t="str">
        <f>WIN!W2145</f>
        <v/>
      </c>
    </row>
    <row r="2133" spans="26:27" x14ac:dyDescent="0.3">
      <c r="Z2133" s="68" t="str">
        <f>EXACTAS!P2149</f>
        <v/>
      </c>
      <c r="AA2133" s="68" t="str">
        <f>WIN!W2146</f>
        <v/>
      </c>
    </row>
    <row r="2134" spans="26:27" x14ac:dyDescent="0.3">
      <c r="Z2134" s="68" t="str">
        <f>EXACTAS!P2150</f>
        <v/>
      </c>
      <c r="AA2134" s="68" t="str">
        <f>WIN!W2147</f>
        <v/>
      </c>
    </row>
    <row r="2135" spans="26:27" x14ac:dyDescent="0.3">
      <c r="Z2135" s="68" t="str">
        <f>EXACTAS!P2151</f>
        <v/>
      </c>
      <c r="AA2135" s="68" t="str">
        <f>WIN!W2148</f>
        <v/>
      </c>
    </row>
    <row r="2136" spans="26:27" x14ac:dyDescent="0.3">
      <c r="Z2136" s="68" t="str">
        <f>EXACTAS!P2152</f>
        <v/>
      </c>
      <c r="AA2136" s="68" t="str">
        <f>WIN!W2149</f>
        <v/>
      </c>
    </row>
    <row r="2137" spans="26:27" x14ac:dyDescent="0.3">
      <c r="Z2137" s="68" t="str">
        <f>EXACTAS!P2153</f>
        <v/>
      </c>
      <c r="AA2137" s="68" t="str">
        <f>WIN!W2150</f>
        <v/>
      </c>
    </row>
    <row r="2138" spans="26:27" x14ac:dyDescent="0.3">
      <c r="Z2138" s="68" t="str">
        <f>EXACTAS!P2154</f>
        <v/>
      </c>
      <c r="AA2138" s="68" t="str">
        <f>WIN!W2151</f>
        <v/>
      </c>
    </row>
    <row r="2139" spans="26:27" x14ac:dyDescent="0.3">
      <c r="Z2139" s="68" t="str">
        <f>EXACTAS!P2155</f>
        <v/>
      </c>
      <c r="AA2139" s="68" t="str">
        <f>WIN!W2152</f>
        <v/>
      </c>
    </row>
    <row r="2140" spans="26:27" x14ac:dyDescent="0.3">
      <c r="Z2140" s="68" t="str">
        <f>EXACTAS!P2156</f>
        <v/>
      </c>
      <c r="AA2140" s="68" t="str">
        <f>WIN!W2153</f>
        <v/>
      </c>
    </row>
    <row r="2141" spans="26:27" x14ac:dyDescent="0.3">
      <c r="Z2141" s="68" t="str">
        <f>EXACTAS!P2157</f>
        <v/>
      </c>
      <c r="AA2141" s="68" t="str">
        <f>WIN!W2154</f>
        <v/>
      </c>
    </row>
    <row r="2142" spans="26:27" x14ac:dyDescent="0.3">
      <c r="Z2142" s="68" t="str">
        <f>EXACTAS!P2158</f>
        <v/>
      </c>
      <c r="AA2142" s="68" t="str">
        <f>WIN!W2155</f>
        <v/>
      </c>
    </row>
    <row r="2143" spans="26:27" x14ac:dyDescent="0.3">
      <c r="Z2143" s="68" t="str">
        <f>EXACTAS!P2159</f>
        <v/>
      </c>
      <c r="AA2143" s="68" t="str">
        <f>WIN!W2156</f>
        <v/>
      </c>
    </row>
    <row r="2144" spans="26:27" x14ac:dyDescent="0.3">
      <c r="Z2144" s="68" t="str">
        <f>EXACTAS!P2160</f>
        <v/>
      </c>
      <c r="AA2144" s="68" t="str">
        <f>WIN!W2157</f>
        <v/>
      </c>
    </row>
    <row r="2145" spans="26:27" x14ac:dyDescent="0.3">
      <c r="Z2145" s="68" t="str">
        <f>EXACTAS!P2161</f>
        <v/>
      </c>
      <c r="AA2145" s="68" t="str">
        <f>WIN!W2158</f>
        <v/>
      </c>
    </row>
    <row r="2146" spans="26:27" x14ac:dyDescent="0.3">
      <c r="Z2146" s="68" t="str">
        <f>EXACTAS!P2162</f>
        <v/>
      </c>
      <c r="AA2146" s="68" t="str">
        <f>WIN!W2159</f>
        <v/>
      </c>
    </row>
    <row r="2147" spans="26:27" x14ac:dyDescent="0.3">
      <c r="Z2147" s="68" t="str">
        <f>EXACTAS!P2163</f>
        <v/>
      </c>
      <c r="AA2147" s="68" t="str">
        <f>WIN!W2160</f>
        <v/>
      </c>
    </row>
    <row r="2148" spans="26:27" x14ac:dyDescent="0.3">
      <c r="Z2148" s="68" t="str">
        <f>EXACTAS!P2164</f>
        <v/>
      </c>
      <c r="AA2148" s="68" t="str">
        <f>WIN!W2161</f>
        <v/>
      </c>
    </row>
    <row r="2149" spans="26:27" x14ac:dyDescent="0.3">
      <c r="Z2149" s="68" t="str">
        <f>EXACTAS!P2165</f>
        <v/>
      </c>
      <c r="AA2149" s="68" t="str">
        <f>WIN!W2162</f>
        <v/>
      </c>
    </row>
    <row r="2150" spans="26:27" x14ac:dyDescent="0.3">
      <c r="Z2150" s="68" t="str">
        <f>EXACTAS!P2166</f>
        <v/>
      </c>
      <c r="AA2150" s="68" t="str">
        <f>WIN!W2163</f>
        <v/>
      </c>
    </row>
    <row r="2151" spans="26:27" x14ac:dyDescent="0.3">
      <c r="Z2151" s="68" t="str">
        <f>EXACTAS!P2167</f>
        <v/>
      </c>
      <c r="AA2151" s="68" t="str">
        <f>WIN!W2164</f>
        <v/>
      </c>
    </row>
    <row r="2152" spans="26:27" x14ac:dyDescent="0.3">
      <c r="Z2152" s="68" t="str">
        <f>EXACTAS!P2168</f>
        <v/>
      </c>
      <c r="AA2152" s="68" t="str">
        <f>WIN!W2165</f>
        <v/>
      </c>
    </row>
    <row r="2153" spans="26:27" x14ac:dyDescent="0.3">
      <c r="Z2153" s="68" t="str">
        <f>EXACTAS!P2169</f>
        <v/>
      </c>
      <c r="AA2153" s="68" t="str">
        <f>WIN!W2166</f>
        <v/>
      </c>
    </row>
    <row r="2154" spans="26:27" x14ac:dyDescent="0.3">
      <c r="Z2154" s="68" t="str">
        <f>EXACTAS!P2170</f>
        <v/>
      </c>
      <c r="AA2154" s="68" t="str">
        <f>WIN!W2167</f>
        <v/>
      </c>
    </row>
    <row r="2155" spans="26:27" x14ac:dyDescent="0.3">
      <c r="Z2155" s="68" t="str">
        <f>EXACTAS!P2171</f>
        <v/>
      </c>
      <c r="AA2155" s="68" t="str">
        <f>WIN!W2168</f>
        <v/>
      </c>
    </row>
    <row r="2156" spans="26:27" x14ac:dyDescent="0.3">
      <c r="Z2156" s="68" t="str">
        <f>EXACTAS!P2172</f>
        <v/>
      </c>
      <c r="AA2156" s="68" t="str">
        <f>WIN!W2169</f>
        <v/>
      </c>
    </row>
    <row r="2157" spans="26:27" x14ac:dyDescent="0.3">
      <c r="Z2157" s="68" t="str">
        <f>EXACTAS!P2173</f>
        <v/>
      </c>
      <c r="AA2157" s="68" t="str">
        <f>WIN!W2170</f>
        <v/>
      </c>
    </row>
    <row r="2158" spans="26:27" x14ac:dyDescent="0.3">
      <c r="Z2158" s="68" t="str">
        <f>EXACTAS!P2174</f>
        <v/>
      </c>
      <c r="AA2158" s="68" t="str">
        <f>WIN!W2171</f>
        <v/>
      </c>
    </row>
    <row r="2159" spans="26:27" x14ac:dyDescent="0.3">
      <c r="Z2159" s="68" t="str">
        <f>EXACTAS!P2175</f>
        <v/>
      </c>
      <c r="AA2159" s="68" t="str">
        <f>WIN!W2172</f>
        <v/>
      </c>
    </row>
    <row r="2160" spans="26:27" x14ac:dyDescent="0.3">
      <c r="Z2160" s="68" t="str">
        <f>EXACTAS!P2176</f>
        <v/>
      </c>
      <c r="AA2160" s="68" t="str">
        <f>WIN!W2173</f>
        <v/>
      </c>
    </row>
    <row r="2161" spans="26:27" x14ac:dyDescent="0.3">
      <c r="Z2161" s="68" t="str">
        <f>EXACTAS!P2177</f>
        <v/>
      </c>
      <c r="AA2161" s="68" t="str">
        <f>WIN!W2174</f>
        <v/>
      </c>
    </row>
    <row r="2162" spans="26:27" x14ac:dyDescent="0.3">
      <c r="Z2162" s="68" t="str">
        <f>EXACTAS!P2178</f>
        <v/>
      </c>
      <c r="AA2162" s="68" t="str">
        <f>WIN!W2175</f>
        <v/>
      </c>
    </row>
    <row r="2163" spans="26:27" x14ac:dyDescent="0.3">
      <c r="Z2163" s="68" t="str">
        <f>EXACTAS!P2179</f>
        <v/>
      </c>
      <c r="AA2163" s="68" t="str">
        <f>WIN!W2176</f>
        <v/>
      </c>
    </row>
    <row r="2164" spans="26:27" x14ac:dyDescent="0.3">
      <c r="Z2164" s="68" t="str">
        <f>EXACTAS!P2180</f>
        <v/>
      </c>
      <c r="AA2164" s="68" t="str">
        <f>WIN!W2177</f>
        <v/>
      </c>
    </row>
    <row r="2165" spans="26:27" x14ac:dyDescent="0.3">
      <c r="Z2165" s="68" t="str">
        <f>EXACTAS!P2181</f>
        <v/>
      </c>
      <c r="AA2165" s="68" t="str">
        <f>WIN!W2178</f>
        <v/>
      </c>
    </row>
    <row r="2166" spans="26:27" x14ac:dyDescent="0.3">
      <c r="Z2166" s="68" t="str">
        <f>EXACTAS!P2182</f>
        <v/>
      </c>
      <c r="AA2166" s="68" t="str">
        <f>WIN!W2179</f>
        <v/>
      </c>
    </row>
    <row r="2167" spans="26:27" x14ac:dyDescent="0.3">
      <c r="Z2167" s="68" t="str">
        <f>EXACTAS!P2183</f>
        <v/>
      </c>
      <c r="AA2167" s="68" t="str">
        <f>WIN!W2180</f>
        <v/>
      </c>
    </row>
    <row r="2168" spans="26:27" x14ac:dyDescent="0.3">
      <c r="Z2168" s="68" t="str">
        <f>EXACTAS!P2184</f>
        <v/>
      </c>
      <c r="AA2168" s="68" t="str">
        <f>WIN!W2181</f>
        <v/>
      </c>
    </row>
    <row r="2169" spans="26:27" x14ac:dyDescent="0.3">
      <c r="Z2169" s="68" t="str">
        <f>EXACTAS!P2185</f>
        <v/>
      </c>
      <c r="AA2169" s="68" t="str">
        <f>WIN!W2182</f>
        <v/>
      </c>
    </row>
    <row r="2170" spans="26:27" x14ac:dyDescent="0.3">
      <c r="Z2170" s="68" t="str">
        <f>EXACTAS!P2186</f>
        <v/>
      </c>
      <c r="AA2170" s="68" t="str">
        <f>WIN!W2183</f>
        <v/>
      </c>
    </row>
    <row r="2171" spans="26:27" x14ac:dyDescent="0.3">
      <c r="Z2171" s="68" t="str">
        <f>EXACTAS!P2187</f>
        <v/>
      </c>
      <c r="AA2171" s="68" t="str">
        <f>WIN!W2184</f>
        <v/>
      </c>
    </row>
    <row r="2172" spans="26:27" x14ac:dyDescent="0.3">
      <c r="Z2172" s="68" t="str">
        <f>EXACTAS!P2188</f>
        <v/>
      </c>
      <c r="AA2172" s="68" t="str">
        <f>WIN!W2185</f>
        <v/>
      </c>
    </row>
    <row r="2173" spans="26:27" x14ac:dyDescent="0.3">
      <c r="Z2173" s="68" t="str">
        <f>EXACTAS!P2189</f>
        <v/>
      </c>
      <c r="AA2173" s="68" t="str">
        <f>WIN!W2186</f>
        <v/>
      </c>
    </row>
    <row r="2174" spans="26:27" x14ac:dyDescent="0.3">
      <c r="Z2174" s="68" t="str">
        <f>EXACTAS!P2190</f>
        <v/>
      </c>
      <c r="AA2174" s="68" t="str">
        <f>WIN!W2187</f>
        <v/>
      </c>
    </row>
    <row r="2175" spans="26:27" x14ac:dyDescent="0.3">
      <c r="Z2175" s="68" t="str">
        <f>EXACTAS!P2191</f>
        <v/>
      </c>
      <c r="AA2175" s="68" t="str">
        <f>WIN!W2188</f>
        <v/>
      </c>
    </row>
    <row r="2176" spans="26:27" x14ac:dyDescent="0.3">
      <c r="Z2176" s="68" t="str">
        <f>EXACTAS!P2192</f>
        <v/>
      </c>
      <c r="AA2176" s="68" t="str">
        <f>WIN!W2189</f>
        <v/>
      </c>
    </row>
    <row r="2177" spans="26:27" x14ac:dyDescent="0.3">
      <c r="Z2177" s="68" t="str">
        <f>EXACTAS!P2193</f>
        <v/>
      </c>
      <c r="AA2177" s="68" t="str">
        <f>WIN!W2190</f>
        <v/>
      </c>
    </row>
    <row r="2178" spans="26:27" x14ac:dyDescent="0.3">
      <c r="Z2178" s="68" t="str">
        <f>EXACTAS!P2194</f>
        <v/>
      </c>
      <c r="AA2178" s="68" t="str">
        <f>WIN!W2191</f>
        <v/>
      </c>
    </row>
    <row r="2179" spans="26:27" x14ac:dyDescent="0.3">
      <c r="Z2179" s="68" t="str">
        <f>EXACTAS!P2195</f>
        <v/>
      </c>
      <c r="AA2179" s="68" t="str">
        <f>WIN!W2192</f>
        <v/>
      </c>
    </row>
    <row r="2180" spans="26:27" x14ac:dyDescent="0.3">
      <c r="Z2180" s="68" t="str">
        <f>EXACTAS!P2196</f>
        <v/>
      </c>
      <c r="AA2180" s="68" t="str">
        <f>WIN!W2193</f>
        <v/>
      </c>
    </row>
    <row r="2181" spans="26:27" x14ac:dyDescent="0.3">
      <c r="Z2181" s="68" t="str">
        <f>EXACTAS!P2197</f>
        <v/>
      </c>
      <c r="AA2181" s="68" t="str">
        <f>WIN!W2194</f>
        <v/>
      </c>
    </row>
    <row r="2182" spans="26:27" x14ac:dyDescent="0.3">
      <c r="Z2182" s="68" t="str">
        <f>EXACTAS!P2198</f>
        <v/>
      </c>
      <c r="AA2182" s="68" t="str">
        <f>WIN!W2195</f>
        <v/>
      </c>
    </row>
    <row r="2183" spans="26:27" x14ac:dyDescent="0.3">
      <c r="Z2183" s="68" t="str">
        <f>EXACTAS!P2199</f>
        <v/>
      </c>
      <c r="AA2183" s="68" t="str">
        <f>WIN!W2196</f>
        <v/>
      </c>
    </row>
    <row r="2184" spans="26:27" x14ac:dyDescent="0.3">
      <c r="Z2184" s="68" t="str">
        <f>EXACTAS!P2200</f>
        <v/>
      </c>
      <c r="AA2184" s="68" t="str">
        <f>WIN!W2197</f>
        <v/>
      </c>
    </row>
    <row r="2185" spans="26:27" x14ac:dyDescent="0.3">
      <c r="Z2185" s="68" t="str">
        <f>EXACTAS!P2201</f>
        <v/>
      </c>
      <c r="AA2185" s="68" t="str">
        <f>WIN!W2198</f>
        <v/>
      </c>
    </row>
    <row r="2186" spans="26:27" x14ac:dyDescent="0.3">
      <c r="Z2186" s="68" t="str">
        <f>EXACTAS!P2202</f>
        <v/>
      </c>
      <c r="AA2186" s="68" t="str">
        <f>WIN!W2199</f>
        <v/>
      </c>
    </row>
    <row r="2187" spans="26:27" x14ac:dyDescent="0.3">
      <c r="Z2187" s="68" t="str">
        <f>EXACTAS!P2203</f>
        <v/>
      </c>
      <c r="AA2187" s="68" t="str">
        <f>WIN!W2200</f>
        <v/>
      </c>
    </row>
    <row r="2188" spans="26:27" x14ac:dyDescent="0.3">
      <c r="Z2188" s="68" t="str">
        <f>EXACTAS!P2204</f>
        <v/>
      </c>
      <c r="AA2188" s="68" t="str">
        <f>WIN!W2201</f>
        <v/>
      </c>
    </row>
    <row r="2189" spans="26:27" x14ac:dyDescent="0.3">
      <c r="Z2189" s="68" t="str">
        <f>EXACTAS!P2205</f>
        <v/>
      </c>
      <c r="AA2189" s="68" t="str">
        <f>WIN!W2202</f>
        <v/>
      </c>
    </row>
    <row r="2190" spans="26:27" x14ac:dyDescent="0.3">
      <c r="Z2190" s="68" t="str">
        <f>EXACTAS!P2206</f>
        <v/>
      </c>
      <c r="AA2190" s="68" t="str">
        <f>WIN!W2203</f>
        <v/>
      </c>
    </row>
    <row r="2191" spans="26:27" x14ac:dyDescent="0.3">
      <c r="Z2191" s="68" t="str">
        <f>EXACTAS!P2207</f>
        <v/>
      </c>
      <c r="AA2191" s="68" t="str">
        <f>WIN!W2204</f>
        <v/>
      </c>
    </row>
    <row r="2192" spans="26:27" x14ac:dyDescent="0.3">
      <c r="Z2192" s="68" t="str">
        <f>EXACTAS!P2208</f>
        <v/>
      </c>
      <c r="AA2192" s="68" t="str">
        <f>WIN!W2205</f>
        <v/>
      </c>
    </row>
    <row r="2193" spans="26:27" x14ac:dyDescent="0.3">
      <c r="Z2193" s="68" t="str">
        <f>EXACTAS!P2209</f>
        <v/>
      </c>
      <c r="AA2193" s="68" t="str">
        <f>WIN!W2206</f>
        <v/>
      </c>
    </row>
    <row r="2194" spans="26:27" x14ac:dyDescent="0.3">
      <c r="Z2194" s="68" t="str">
        <f>EXACTAS!P2210</f>
        <v/>
      </c>
      <c r="AA2194" s="68" t="str">
        <f>WIN!W2207</f>
        <v/>
      </c>
    </row>
    <row r="2195" spans="26:27" x14ac:dyDescent="0.3">
      <c r="Z2195" s="68" t="str">
        <f>EXACTAS!P2211</f>
        <v/>
      </c>
      <c r="AA2195" s="68" t="str">
        <f>WIN!W2208</f>
        <v/>
      </c>
    </row>
    <row r="2196" spans="26:27" x14ac:dyDescent="0.3">
      <c r="Z2196" s="68" t="str">
        <f>EXACTAS!P2212</f>
        <v/>
      </c>
      <c r="AA2196" s="68" t="str">
        <f>WIN!W2209</f>
        <v/>
      </c>
    </row>
    <row r="2197" spans="26:27" x14ac:dyDescent="0.3">
      <c r="Z2197" s="68" t="str">
        <f>EXACTAS!P2213</f>
        <v/>
      </c>
      <c r="AA2197" s="68" t="str">
        <f>WIN!W2210</f>
        <v/>
      </c>
    </row>
    <row r="2198" spans="26:27" x14ac:dyDescent="0.3">
      <c r="Z2198" s="68" t="str">
        <f>EXACTAS!P2214</f>
        <v/>
      </c>
      <c r="AA2198" s="68" t="str">
        <f>WIN!W2211</f>
        <v/>
      </c>
    </row>
    <row r="2199" spans="26:27" x14ac:dyDescent="0.3">
      <c r="Z2199" s="68" t="str">
        <f>EXACTAS!P2215</f>
        <v/>
      </c>
      <c r="AA2199" s="68" t="str">
        <f>WIN!W2212</f>
        <v/>
      </c>
    </row>
    <row r="2200" spans="26:27" x14ac:dyDescent="0.3">
      <c r="Z2200" s="68" t="str">
        <f>EXACTAS!P2216</f>
        <v/>
      </c>
      <c r="AA2200" s="68" t="str">
        <f>WIN!W2213</f>
        <v/>
      </c>
    </row>
    <row r="2201" spans="26:27" x14ac:dyDescent="0.3">
      <c r="Z2201" s="68" t="str">
        <f>EXACTAS!P2217</f>
        <v/>
      </c>
      <c r="AA2201" s="68" t="str">
        <f>WIN!W2214</f>
        <v/>
      </c>
    </row>
    <row r="2202" spans="26:27" x14ac:dyDescent="0.3">
      <c r="Z2202" s="68" t="str">
        <f>EXACTAS!P2218</f>
        <v/>
      </c>
      <c r="AA2202" s="68" t="str">
        <f>WIN!W2215</f>
        <v/>
      </c>
    </row>
    <row r="2203" spans="26:27" x14ac:dyDescent="0.3">
      <c r="Z2203" s="68" t="str">
        <f>EXACTAS!P2219</f>
        <v/>
      </c>
      <c r="AA2203" s="68" t="str">
        <f>WIN!W2216</f>
        <v/>
      </c>
    </row>
    <row r="2204" spans="26:27" x14ac:dyDescent="0.3">
      <c r="Z2204" s="68" t="str">
        <f>EXACTAS!P2220</f>
        <v/>
      </c>
      <c r="AA2204" s="68" t="str">
        <f>WIN!W2217</f>
        <v/>
      </c>
    </row>
    <row r="2205" spans="26:27" x14ac:dyDescent="0.3">
      <c r="Z2205" s="68" t="str">
        <f>EXACTAS!P2221</f>
        <v/>
      </c>
      <c r="AA2205" s="68" t="str">
        <f>WIN!W2218</f>
        <v/>
      </c>
    </row>
    <row r="2206" spans="26:27" x14ac:dyDescent="0.3">
      <c r="Z2206" s="68" t="str">
        <f>EXACTAS!P2222</f>
        <v/>
      </c>
      <c r="AA2206" s="68" t="str">
        <f>WIN!W2219</f>
        <v/>
      </c>
    </row>
    <row r="2207" spans="26:27" x14ac:dyDescent="0.3">
      <c r="Z2207" s="68" t="str">
        <f>EXACTAS!P2223</f>
        <v/>
      </c>
      <c r="AA2207" s="68" t="str">
        <f>WIN!W2220</f>
        <v/>
      </c>
    </row>
    <row r="2208" spans="26:27" x14ac:dyDescent="0.3">
      <c r="Z2208" s="68" t="str">
        <f>EXACTAS!P2224</f>
        <v/>
      </c>
      <c r="AA2208" s="68" t="str">
        <f>WIN!W2221</f>
        <v/>
      </c>
    </row>
    <row r="2209" spans="26:27" x14ac:dyDescent="0.3">
      <c r="Z2209" s="68" t="str">
        <f>EXACTAS!P2225</f>
        <v/>
      </c>
      <c r="AA2209" s="68" t="str">
        <f>WIN!W2222</f>
        <v/>
      </c>
    </row>
    <row r="2210" spans="26:27" x14ac:dyDescent="0.3">
      <c r="Z2210" s="68" t="str">
        <f>EXACTAS!P2226</f>
        <v/>
      </c>
      <c r="AA2210" s="68" t="str">
        <f>WIN!W2223</f>
        <v/>
      </c>
    </row>
    <row r="2211" spans="26:27" x14ac:dyDescent="0.3">
      <c r="Z2211" s="68" t="str">
        <f>EXACTAS!P2227</f>
        <v/>
      </c>
      <c r="AA2211" s="68" t="str">
        <f>WIN!W2224</f>
        <v/>
      </c>
    </row>
    <row r="2212" spans="26:27" x14ac:dyDescent="0.3">
      <c r="Z2212" s="68" t="str">
        <f>EXACTAS!P2228</f>
        <v/>
      </c>
      <c r="AA2212" s="68" t="str">
        <f>WIN!W2225</f>
        <v/>
      </c>
    </row>
    <row r="2213" spans="26:27" x14ac:dyDescent="0.3">
      <c r="Z2213" s="68" t="str">
        <f>EXACTAS!P2229</f>
        <v/>
      </c>
      <c r="AA2213" s="68" t="str">
        <f>WIN!W2226</f>
        <v/>
      </c>
    </row>
    <row r="2214" spans="26:27" x14ac:dyDescent="0.3">
      <c r="Z2214" s="68" t="str">
        <f>EXACTAS!P2230</f>
        <v/>
      </c>
      <c r="AA2214" s="68" t="str">
        <f>WIN!W2227</f>
        <v/>
      </c>
    </row>
    <row r="2215" spans="26:27" x14ac:dyDescent="0.3">
      <c r="Z2215" s="68" t="str">
        <f>EXACTAS!P2231</f>
        <v/>
      </c>
      <c r="AA2215" s="68" t="str">
        <f>WIN!W2228</f>
        <v/>
      </c>
    </row>
    <row r="2216" spans="26:27" x14ac:dyDescent="0.3">
      <c r="Z2216" s="68" t="str">
        <f>EXACTAS!P2232</f>
        <v/>
      </c>
      <c r="AA2216" s="68" t="str">
        <f>WIN!W2229</f>
        <v/>
      </c>
    </row>
    <row r="2217" spans="26:27" x14ac:dyDescent="0.3">
      <c r="Z2217" s="68" t="str">
        <f>EXACTAS!P2233</f>
        <v/>
      </c>
      <c r="AA2217" s="68" t="str">
        <f>WIN!W2230</f>
        <v/>
      </c>
    </row>
    <row r="2218" spans="26:27" x14ac:dyDescent="0.3">
      <c r="Z2218" s="68" t="str">
        <f>EXACTAS!P2234</f>
        <v/>
      </c>
      <c r="AA2218" s="68" t="str">
        <f>WIN!W2231</f>
        <v/>
      </c>
    </row>
    <row r="2219" spans="26:27" x14ac:dyDescent="0.3">
      <c r="Z2219" s="68" t="str">
        <f>EXACTAS!P2235</f>
        <v/>
      </c>
      <c r="AA2219" s="68" t="str">
        <f>WIN!W2232</f>
        <v/>
      </c>
    </row>
    <row r="2220" spans="26:27" x14ac:dyDescent="0.3">
      <c r="Z2220" s="68" t="str">
        <f>EXACTAS!P2236</f>
        <v/>
      </c>
      <c r="AA2220" s="68" t="str">
        <f>WIN!W2233</f>
        <v/>
      </c>
    </row>
    <row r="2221" spans="26:27" x14ac:dyDescent="0.3">
      <c r="Z2221" s="68" t="str">
        <f>EXACTAS!P2237</f>
        <v/>
      </c>
      <c r="AA2221" s="68" t="str">
        <f>WIN!W2234</f>
        <v/>
      </c>
    </row>
    <row r="2222" spans="26:27" x14ac:dyDescent="0.3">
      <c r="Z2222" s="68" t="str">
        <f>EXACTAS!P2238</f>
        <v/>
      </c>
      <c r="AA2222" s="68" t="str">
        <f>WIN!W2235</f>
        <v/>
      </c>
    </row>
    <row r="2223" spans="26:27" x14ac:dyDescent="0.3">
      <c r="Z2223" s="68" t="str">
        <f>EXACTAS!P2239</f>
        <v/>
      </c>
      <c r="AA2223" s="68" t="str">
        <f>WIN!W2236</f>
        <v/>
      </c>
    </row>
    <row r="2224" spans="26:27" x14ac:dyDescent="0.3">
      <c r="Z2224" s="68" t="str">
        <f>EXACTAS!P2240</f>
        <v/>
      </c>
      <c r="AA2224" s="68" t="str">
        <f>WIN!W2237</f>
        <v/>
      </c>
    </row>
    <row r="2225" spans="26:27" x14ac:dyDescent="0.3">
      <c r="Z2225" s="68" t="str">
        <f>EXACTAS!P2241</f>
        <v/>
      </c>
      <c r="AA2225" s="68" t="str">
        <f>WIN!W2238</f>
        <v/>
      </c>
    </row>
    <row r="2226" spans="26:27" x14ac:dyDescent="0.3">
      <c r="Z2226" s="68" t="str">
        <f>EXACTAS!P2242</f>
        <v/>
      </c>
      <c r="AA2226" s="68" t="str">
        <f>WIN!W2239</f>
        <v/>
      </c>
    </row>
    <row r="2227" spans="26:27" x14ac:dyDescent="0.3">
      <c r="Z2227" s="68" t="str">
        <f>EXACTAS!P2243</f>
        <v/>
      </c>
      <c r="AA2227" s="68" t="str">
        <f>WIN!W2240</f>
        <v/>
      </c>
    </row>
    <row r="2228" spans="26:27" x14ac:dyDescent="0.3">
      <c r="Z2228" s="68" t="str">
        <f>EXACTAS!P2244</f>
        <v/>
      </c>
      <c r="AA2228" s="68" t="str">
        <f>WIN!W2241</f>
        <v/>
      </c>
    </row>
    <row r="2229" spans="26:27" x14ac:dyDescent="0.3">
      <c r="Z2229" s="68" t="str">
        <f>EXACTAS!P2245</f>
        <v/>
      </c>
      <c r="AA2229" s="68" t="str">
        <f>WIN!W2242</f>
        <v/>
      </c>
    </row>
    <row r="2230" spans="26:27" x14ac:dyDescent="0.3">
      <c r="Z2230" s="68" t="str">
        <f>EXACTAS!P2246</f>
        <v/>
      </c>
      <c r="AA2230" s="68" t="str">
        <f>WIN!W2243</f>
        <v/>
      </c>
    </row>
    <row r="2231" spans="26:27" x14ac:dyDescent="0.3">
      <c r="Z2231" s="68" t="str">
        <f>EXACTAS!P2247</f>
        <v/>
      </c>
      <c r="AA2231" s="68" t="str">
        <f>WIN!W2244</f>
        <v/>
      </c>
    </row>
    <row r="2232" spans="26:27" x14ac:dyDescent="0.3">
      <c r="Z2232" s="68" t="str">
        <f>EXACTAS!P2248</f>
        <v/>
      </c>
      <c r="AA2232" s="68" t="str">
        <f>WIN!W2245</f>
        <v/>
      </c>
    </row>
    <row r="2233" spans="26:27" x14ac:dyDescent="0.3">
      <c r="Z2233" s="68" t="str">
        <f>EXACTAS!P2249</f>
        <v/>
      </c>
      <c r="AA2233" s="68" t="str">
        <f>WIN!W2246</f>
        <v/>
      </c>
    </row>
    <row r="2234" spans="26:27" x14ac:dyDescent="0.3">
      <c r="Z2234" s="68" t="str">
        <f>EXACTAS!P2250</f>
        <v/>
      </c>
      <c r="AA2234" s="68" t="str">
        <f>WIN!W2247</f>
        <v/>
      </c>
    </row>
    <row r="2235" spans="26:27" x14ac:dyDescent="0.3">
      <c r="Z2235" s="68" t="str">
        <f>EXACTAS!P2251</f>
        <v/>
      </c>
      <c r="AA2235" s="68" t="str">
        <f>WIN!W2248</f>
        <v/>
      </c>
    </row>
    <row r="2236" spans="26:27" x14ac:dyDescent="0.3">
      <c r="Z2236" s="68" t="str">
        <f>EXACTAS!P2252</f>
        <v/>
      </c>
      <c r="AA2236" s="68" t="str">
        <f>WIN!W2249</f>
        <v/>
      </c>
    </row>
    <row r="2237" spans="26:27" x14ac:dyDescent="0.3">
      <c r="Z2237" s="68" t="str">
        <f>EXACTAS!P2253</f>
        <v/>
      </c>
      <c r="AA2237" s="68" t="str">
        <f>WIN!W2250</f>
        <v/>
      </c>
    </row>
    <row r="2238" spans="26:27" x14ac:dyDescent="0.3">
      <c r="Z2238" s="68" t="str">
        <f>EXACTAS!P2254</f>
        <v/>
      </c>
      <c r="AA2238" s="68" t="str">
        <f>WIN!W2251</f>
        <v/>
      </c>
    </row>
    <row r="2239" spans="26:27" x14ac:dyDescent="0.3">
      <c r="Z2239" s="68" t="str">
        <f>EXACTAS!P2255</f>
        <v/>
      </c>
      <c r="AA2239" s="68" t="str">
        <f>WIN!W2252</f>
        <v/>
      </c>
    </row>
    <row r="2240" spans="26:27" x14ac:dyDescent="0.3">
      <c r="Z2240" s="68" t="str">
        <f>EXACTAS!P2256</f>
        <v/>
      </c>
      <c r="AA2240" s="68" t="str">
        <f>WIN!W2253</f>
        <v/>
      </c>
    </row>
    <row r="2241" spans="26:27" x14ac:dyDescent="0.3">
      <c r="Z2241" s="68" t="str">
        <f>EXACTAS!P2257</f>
        <v/>
      </c>
      <c r="AA2241" s="68" t="str">
        <f>WIN!W2254</f>
        <v/>
      </c>
    </row>
    <row r="2242" spans="26:27" x14ac:dyDescent="0.3">
      <c r="Z2242" s="68" t="str">
        <f>EXACTAS!P2258</f>
        <v/>
      </c>
      <c r="AA2242" s="68" t="str">
        <f>WIN!W2255</f>
        <v/>
      </c>
    </row>
    <row r="2243" spans="26:27" x14ac:dyDescent="0.3">
      <c r="Z2243" s="68" t="str">
        <f>EXACTAS!P2259</f>
        <v/>
      </c>
      <c r="AA2243" s="68" t="str">
        <f>WIN!W2256</f>
        <v/>
      </c>
    </row>
    <row r="2244" spans="26:27" x14ac:dyDescent="0.3">
      <c r="Z2244" s="68" t="str">
        <f>EXACTAS!P2260</f>
        <v/>
      </c>
      <c r="AA2244" s="68" t="str">
        <f>WIN!W2257</f>
        <v/>
      </c>
    </row>
    <row r="2245" spans="26:27" x14ac:dyDescent="0.3">
      <c r="Z2245" s="68" t="str">
        <f>EXACTAS!P2261</f>
        <v/>
      </c>
      <c r="AA2245" s="68" t="str">
        <f>WIN!W2258</f>
        <v/>
      </c>
    </row>
    <row r="2246" spans="26:27" x14ac:dyDescent="0.3">
      <c r="Z2246" s="68" t="str">
        <f>EXACTAS!P2262</f>
        <v/>
      </c>
      <c r="AA2246" s="68" t="str">
        <f>WIN!W2259</f>
        <v/>
      </c>
    </row>
    <row r="2247" spans="26:27" x14ac:dyDescent="0.3">
      <c r="Z2247" s="68" t="str">
        <f>EXACTAS!P2263</f>
        <v/>
      </c>
      <c r="AA2247" s="68" t="str">
        <f>WIN!W2260</f>
        <v/>
      </c>
    </row>
    <row r="2248" spans="26:27" x14ac:dyDescent="0.3">
      <c r="Z2248" s="68" t="str">
        <f>EXACTAS!P2264</f>
        <v/>
      </c>
      <c r="AA2248" s="68" t="str">
        <f>WIN!W2261</f>
        <v/>
      </c>
    </row>
    <row r="2249" spans="26:27" x14ac:dyDescent="0.3">
      <c r="Z2249" s="68" t="str">
        <f>EXACTAS!P2265</f>
        <v/>
      </c>
      <c r="AA2249" s="68" t="str">
        <f>WIN!W2262</f>
        <v/>
      </c>
    </row>
    <row r="2250" spans="26:27" x14ac:dyDescent="0.3">
      <c r="Z2250" s="68" t="str">
        <f>EXACTAS!P2266</f>
        <v/>
      </c>
      <c r="AA2250" s="68" t="str">
        <f>WIN!W2263</f>
        <v/>
      </c>
    </row>
    <row r="2251" spans="26:27" x14ac:dyDescent="0.3">
      <c r="Z2251" s="68" t="str">
        <f>EXACTAS!P2267</f>
        <v/>
      </c>
      <c r="AA2251" s="68" t="str">
        <f>WIN!W2264</f>
        <v/>
      </c>
    </row>
    <row r="2252" spans="26:27" x14ac:dyDescent="0.3">
      <c r="Z2252" s="68" t="str">
        <f>EXACTAS!P2268</f>
        <v/>
      </c>
      <c r="AA2252" s="68" t="str">
        <f>WIN!W2265</f>
        <v/>
      </c>
    </row>
    <row r="2253" spans="26:27" x14ac:dyDescent="0.3">
      <c r="Z2253" s="68" t="str">
        <f>EXACTAS!P2269</f>
        <v/>
      </c>
      <c r="AA2253" s="68" t="str">
        <f>WIN!W2266</f>
        <v/>
      </c>
    </row>
    <row r="2254" spans="26:27" x14ac:dyDescent="0.3">
      <c r="Z2254" s="68" t="str">
        <f>EXACTAS!P2270</f>
        <v/>
      </c>
      <c r="AA2254" s="68" t="str">
        <f>WIN!W2267</f>
        <v/>
      </c>
    </row>
    <row r="2255" spans="26:27" x14ac:dyDescent="0.3">
      <c r="Z2255" s="68" t="str">
        <f>EXACTAS!P2271</f>
        <v/>
      </c>
      <c r="AA2255" s="68" t="str">
        <f>WIN!W2268</f>
        <v/>
      </c>
    </row>
    <row r="2256" spans="26:27" x14ac:dyDescent="0.3">
      <c r="Z2256" s="68" t="str">
        <f>EXACTAS!P2272</f>
        <v/>
      </c>
      <c r="AA2256" s="68" t="str">
        <f>WIN!W2269</f>
        <v/>
      </c>
    </row>
    <row r="2257" spans="26:27" x14ac:dyDescent="0.3">
      <c r="Z2257" s="68" t="str">
        <f>EXACTAS!P2273</f>
        <v/>
      </c>
      <c r="AA2257" s="68" t="str">
        <f>WIN!W2270</f>
        <v/>
      </c>
    </row>
    <row r="2258" spans="26:27" x14ac:dyDescent="0.3">
      <c r="Z2258" s="68" t="str">
        <f>EXACTAS!P2274</f>
        <v/>
      </c>
      <c r="AA2258" s="68" t="str">
        <f>WIN!W2271</f>
        <v/>
      </c>
    </row>
    <row r="2259" spans="26:27" x14ac:dyDescent="0.3">
      <c r="Z2259" s="68" t="str">
        <f>EXACTAS!P2275</f>
        <v/>
      </c>
      <c r="AA2259" s="68" t="str">
        <f>WIN!W2272</f>
        <v/>
      </c>
    </row>
    <row r="2260" spans="26:27" x14ac:dyDescent="0.3">
      <c r="Z2260" s="68" t="str">
        <f>EXACTAS!P2276</f>
        <v/>
      </c>
      <c r="AA2260" s="68" t="str">
        <f>WIN!W2273</f>
        <v/>
      </c>
    </row>
    <row r="2261" spans="26:27" x14ac:dyDescent="0.3">
      <c r="Z2261" s="68" t="str">
        <f>EXACTAS!P2277</f>
        <v/>
      </c>
      <c r="AA2261" s="68" t="str">
        <f>WIN!W2274</f>
        <v/>
      </c>
    </row>
    <row r="2262" spans="26:27" x14ac:dyDescent="0.3">
      <c r="Z2262" s="68" t="str">
        <f>EXACTAS!P2278</f>
        <v/>
      </c>
      <c r="AA2262" s="68" t="str">
        <f>WIN!W2275</f>
        <v/>
      </c>
    </row>
    <row r="2263" spans="26:27" x14ac:dyDescent="0.3">
      <c r="Z2263" s="68" t="str">
        <f>EXACTAS!P2279</f>
        <v/>
      </c>
      <c r="AA2263" s="68" t="str">
        <f>WIN!W2276</f>
        <v/>
      </c>
    </row>
    <row r="2264" spans="26:27" x14ac:dyDescent="0.3">
      <c r="Z2264" s="68" t="str">
        <f>EXACTAS!P2280</f>
        <v/>
      </c>
      <c r="AA2264" s="68" t="str">
        <f>WIN!W2277</f>
        <v/>
      </c>
    </row>
    <row r="2265" spans="26:27" x14ac:dyDescent="0.3">
      <c r="Z2265" s="68" t="str">
        <f>EXACTAS!P2281</f>
        <v/>
      </c>
      <c r="AA2265" s="68" t="str">
        <f>WIN!W2278</f>
        <v/>
      </c>
    </row>
    <row r="2266" spans="26:27" x14ac:dyDescent="0.3">
      <c r="Z2266" s="68" t="str">
        <f>EXACTAS!P2282</f>
        <v/>
      </c>
      <c r="AA2266" s="68" t="str">
        <f>WIN!W2279</f>
        <v/>
      </c>
    </row>
    <row r="2267" spans="26:27" x14ac:dyDescent="0.3">
      <c r="Z2267" s="68" t="str">
        <f>EXACTAS!P2283</f>
        <v/>
      </c>
      <c r="AA2267" s="68" t="str">
        <f>WIN!W2280</f>
        <v/>
      </c>
    </row>
    <row r="2268" spans="26:27" x14ac:dyDescent="0.3">
      <c r="Z2268" s="68" t="str">
        <f>EXACTAS!P2284</f>
        <v/>
      </c>
      <c r="AA2268" s="68" t="str">
        <f>WIN!W2281</f>
        <v/>
      </c>
    </row>
    <row r="2269" spans="26:27" x14ac:dyDescent="0.3">
      <c r="Z2269" s="68" t="str">
        <f>EXACTAS!P2285</f>
        <v/>
      </c>
      <c r="AA2269" s="68" t="str">
        <f>WIN!W2282</f>
        <v/>
      </c>
    </row>
    <row r="2270" spans="26:27" x14ac:dyDescent="0.3">
      <c r="Z2270" s="68" t="str">
        <f>EXACTAS!P2286</f>
        <v/>
      </c>
      <c r="AA2270" s="68" t="str">
        <f>WIN!W2283</f>
        <v/>
      </c>
    </row>
    <row r="2271" spans="26:27" x14ac:dyDescent="0.3">
      <c r="Z2271" s="68" t="str">
        <f>EXACTAS!P2287</f>
        <v/>
      </c>
      <c r="AA2271" s="68" t="str">
        <f>WIN!W2284</f>
        <v/>
      </c>
    </row>
    <row r="2272" spans="26:27" x14ac:dyDescent="0.3">
      <c r="Z2272" s="68" t="str">
        <f>EXACTAS!P2288</f>
        <v/>
      </c>
      <c r="AA2272" s="68" t="str">
        <f>WIN!W2285</f>
        <v/>
      </c>
    </row>
    <row r="2273" spans="26:27" x14ac:dyDescent="0.3">
      <c r="Z2273" s="68" t="str">
        <f>EXACTAS!P2289</f>
        <v/>
      </c>
      <c r="AA2273" s="68" t="str">
        <f>WIN!W2286</f>
        <v/>
      </c>
    </row>
    <row r="2274" spans="26:27" x14ac:dyDescent="0.3">
      <c r="Z2274" s="68" t="str">
        <f>EXACTAS!P2290</f>
        <v/>
      </c>
      <c r="AA2274" s="68" t="str">
        <f>WIN!W2287</f>
        <v/>
      </c>
    </row>
    <row r="2275" spans="26:27" x14ac:dyDescent="0.3">
      <c r="Z2275" s="68" t="str">
        <f>EXACTAS!P2291</f>
        <v/>
      </c>
      <c r="AA2275" s="68" t="str">
        <f>WIN!W2288</f>
        <v/>
      </c>
    </row>
    <row r="2276" spans="26:27" x14ac:dyDescent="0.3">
      <c r="Z2276" s="68" t="str">
        <f>EXACTAS!P2292</f>
        <v/>
      </c>
      <c r="AA2276" s="68" t="str">
        <f>WIN!W2289</f>
        <v/>
      </c>
    </row>
    <row r="2277" spans="26:27" x14ac:dyDescent="0.3">
      <c r="Z2277" s="68" t="str">
        <f>EXACTAS!P2293</f>
        <v/>
      </c>
      <c r="AA2277" s="68" t="str">
        <f>WIN!W2290</f>
        <v/>
      </c>
    </row>
    <row r="2278" spans="26:27" x14ac:dyDescent="0.3">
      <c r="Z2278" s="68" t="str">
        <f>EXACTAS!P2294</f>
        <v/>
      </c>
      <c r="AA2278" s="68" t="str">
        <f>WIN!W2291</f>
        <v/>
      </c>
    </row>
    <row r="2279" spans="26:27" x14ac:dyDescent="0.3">
      <c r="Z2279" s="68" t="str">
        <f>EXACTAS!P2295</f>
        <v/>
      </c>
      <c r="AA2279" s="68" t="str">
        <f>WIN!W2292</f>
        <v/>
      </c>
    </row>
    <row r="2280" spans="26:27" x14ac:dyDescent="0.3">
      <c r="Z2280" s="68" t="str">
        <f>EXACTAS!P2296</f>
        <v/>
      </c>
      <c r="AA2280" s="68" t="str">
        <f>WIN!W2293</f>
        <v/>
      </c>
    </row>
    <row r="2281" spans="26:27" x14ac:dyDescent="0.3">
      <c r="Z2281" s="68" t="str">
        <f>EXACTAS!P2297</f>
        <v/>
      </c>
      <c r="AA2281" s="68" t="str">
        <f>WIN!W2294</f>
        <v/>
      </c>
    </row>
    <row r="2282" spans="26:27" x14ac:dyDescent="0.3">
      <c r="Z2282" s="68" t="str">
        <f>EXACTAS!P2298</f>
        <v/>
      </c>
      <c r="AA2282" s="68" t="str">
        <f>WIN!W2295</f>
        <v/>
      </c>
    </row>
    <row r="2283" spans="26:27" x14ac:dyDescent="0.3">
      <c r="Z2283" s="68" t="str">
        <f>EXACTAS!P2299</f>
        <v/>
      </c>
      <c r="AA2283" s="68" t="str">
        <f>WIN!W2296</f>
        <v/>
      </c>
    </row>
    <row r="2284" spans="26:27" x14ac:dyDescent="0.3">
      <c r="Z2284" s="68" t="str">
        <f>EXACTAS!P2300</f>
        <v/>
      </c>
      <c r="AA2284" s="68" t="str">
        <f>WIN!W2297</f>
        <v/>
      </c>
    </row>
    <row r="2285" spans="26:27" x14ac:dyDescent="0.3">
      <c r="Z2285" s="68" t="str">
        <f>EXACTAS!P2301</f>
        <v/>
      </c>
      <c r="AA2285" s="68" t="str">
        <f>WIN!W2298</f>
        <v/>
      </c>
    </row>
    <row r="2286" spans="26:27" x14ac:dyDescent="0.3">
      <c r="Z2286" s="68" t="str">
        <f>EXACTAS!P2302</f>
        <v/>
      </c>
      <c r="AA2286" s="68" t="str">
        <f>WIN!W2299</f>
        <v/>
      </c>
    </row>
    <row r="2287" spans="26:27" x14ac:dyDescent="0.3">
      <c r="Z2287" s="68" t="str">
        <f>EXACTAS!P2303</f>
        <v/>
      </c>
      <c r="AA2287" s="68" t="str">
        <f>WIN!W2300</f>
        <v/>
      </c>
    </row>
    <row r="2288" spans="26:27" x14ac:dyDescent="0.3">
      <c r="Z2288" s="68" t="str">
        <f>EXACTAS!P2304</f>
        <v/>
      </c>
      <c r="AA2288" s="68" t="str">
        <f>WIN!W2301</f>
        <v/>
      </c>
    </row>
    <row r="2289" spans="26:27" x14ac:dyDescent="0.3">
      <c r="Z2289" s="68" t="str">
        <f>EXACTAS!P2305</f>
        <v/>
      </c>
      <c r="AA2289" s="68" t="str">
        <f>WIN!W2302</f>
        <v/>
      </c>
    </row>
    <row r="2290" spans="26:27" x14ac:dyDescent="0.3">
      <c r="Z2290" s="68" t="str">
        <f>EXACTAS!P2306</f>
        <v/>
      </c>
      <c r="AA2290" s="68" t="str">
        <f>WIN!W2303</f>
        <v/>
      </c>
    </row>
    <row r="2291" spans="26:27" x14ac:dyDescent="0.3">
      <c r="Z2291" s="68" t="str">
        <f>EXACTAS!P2307</f>
        <v/>
      </c>
      <c r="AA2291" s="68" t="str">
        <f>WIN!W2304</f>
        <v/>
      </c>
    </row>
    <row r="2292" spans="26:27" x14ac:dyDescent="0.3">
      <c r="Z2292" s="68" t="str">
        <f>EXACTAS!P2308</f>
        <v/>
      </c>
      <c r="AA2292" s="68" t="str">
        <f>WIN!W2305</f>
        <v/>
      </c>
    </row>
    <row r="2293" spans="26:27" x14ac:dyDescent="0.3">
      <c r="Z2293" s="68" t="str">
        <f>EXACTAS!P2309</f>
        <v/>
      </c>
      <c r="AA2293" s="68" t="str">
        <f>WIN!W2306</f>
        <v/>
      </c>
    </row>
    <row r="2294" spans="26:27" x14ac:dyDescent="0.3">
      <c r="Z2294" s="68" t="str">
        <f>EXACTAS!P2310</f>
        <v/>
      </c>
      <c r="AA2294" s="68" t="str">
        <f>WIN!W2307</f>
        <v/>
      </c>
    </row>
    <row r="2295" spans="26:27" x14ac:dyDescent="0.3">
      <c r="Z2295" s="68" t="str">
        <f>EXACTAS!P2311</f>
        <v/>
      </c>
      <c r="AA2295" s="68" t="str">
        <f>WIN!W2308</f>
        <v/>
      </c>
    </row>
    <row r="2296" spans="26:27" x14ac:dyDescent="0.3">
      <c r="Z2296" s="68" t="str">
        <f>EXACTAS!P2312</f>
        <v/>
      </c>
      <c r="AA2296" s="68" t="str">
        <f>WIN!W2309</f>
        <v/>
      </c>
    </row>
    <row r="2297" spans="26:27" x14ac:dyDescent="0.3">
      <c r="Z2297" s="68" t="str">
        <f>EXACTAS!P2313</f>
        <v/>
      </c>
      <c r="AA2297" s="68" t="str">
        <f>WIN!W2310</f>
        <v/>
      </c>
    </row>
    <row r="2298" spans="26:27" x14ac:dyDescent="0.3">
      <c r="Z2298" s="68" t="str">
        <f>EXACTAS!P2314</f>
        <v/>
      </c>
      <c r="AA2298" s="68" t="str">
        <f>WIN!W2311</f>
        <v/>
      </c>
    </row>
    <row r="2299" spans="26:27" x14ac:dyDescent="0.3">
      <c r="Z2299" s="68" t="str">
        <f>EXACTAS!P2315</f>
        <v/>
      </c>
      <c r="AA2299" s="68" t="str">
        <f>WIN!W2312</f>
        <v/>
      </c>
    </row>
    <row r="2300" spans="26:27" x14ac:dyDescent="0.3">
      <c r="Z2300" s="68" t="str">
        <f>EXACTAS!P2316</f>
        <v/>
      </c>
      <c r="AA2300" s="68" t="str">
        <f>WIN!W2313</f>
        <v/>
      </c>
    </row>
    <row r="2301" spans="26:27" x14ac:dyDescent="0.3">
      <c r="Z2301" s="68" t="str">
        <f>EXACTAS!P2317</f>
        <v/>
      </c>
      <c r="AA2301" s="68" t="str">
        <f>WIN!W2314</f>
        <v/>
      </c>
    </row>
    <row r="2302" spans="26:27" x14ac:dyDescent="0.3">
      <c r="Z2302" s="68" t="str">
        <f>EXACTAS!P2318</f>
        <v/>
      </c>
      <c r="AA2302" s="68" t="str">
        <f>WIN!W2315</f>
        <v/>
      </c>
    </row>
    <row r="2303" spans="26:27" x14ac:dyDescent="0.3">
      <c r="Z2303" s="68" t="str">
        <f>EXACTAS!P2319</f>
        <v/>
      </c>
      <c r="AA2303" s="68" t="str">
        <f>WIN!W2316</f>
        <v/>
      </c>
    </row>
    <row r="2304" spans="26:27" x14ac:dyDescent="0.3">
      <c r="Z2304" s="68" t="str">
        <f>EXACTAS!P2320</f>
        <v/>
      </c>
      <c r="AA2304" s="68" t="str">
        <f>WIN!W2317</f>
        <v/>
      </c>
    </row>
    <row r="2305" spans="26:27" x14ac:dyDescent="0.3">
      <c r="Z2305" s="68" t="str">
        <f>EXACTAS!P2321</f>
        <v/>
      </c>
      <c r="AA2305" s="68" t="str">
        <f>WIN!W2318</f>
        <v/>
      </c>
    </row>
    <row r="2306" spans="26:27" x14ac:dyDescent="0.3">
      <c r="Z2306" s="68" t="str">
        <f>EXACTAS!P2322</f>
        <v/>
      </c>
      <c r="AA2306" s="68" t="str">
        <f>WIN!W2319</f>
        <v/>
      </c>
    </row>
    <row r="2307" spans="26:27" x14ac:dyDescent="0.3">
      <c r="Z2307" s="68" t="str">
        <f>EXACTAS!P2323</f>
        <v/>
      </c>
      <c r="AA2307" s="68" t="str">
        <f>WIN!W2320</f>
        <v/>
      </c>
    </row>
    <row r="2308" spans="26:27" x14ac:dyDescent="0.3">
      <c r="Z2308" s="68" t="str">
        <f>EXACTAS!P2324</f>
        <v/>
      </c>
      <c r="AA2308" s="68" t="str">
        <f>WIN!W2321</f>
        <v/>
      </c>
    </row>
    <row r="2309" spans="26:27" x14ac:dyDescent="0.3">
      <c r="Z2309" s="68" t="str">
        <f>EXACTAS!P2325</f>
        <v/>
      </c>
      <c r="AA2309" s="68" t="str">
        <f>WIN!W2322</f>
        <v/>
      </c>
    </row>
    <row r="2310" spans="26:27" x14ac:dyDescent="0.3">
      <c r="Z2310" s="68" t="str">
        <f>EXACTAS!P2326</f>
        <v/>
      </c>
      <c r="AA2310" s="68" t="str">
        <f>WIN!W2323</f>
        <v/>
      </c>
    </row>
    <row r="2311" spans="26:27" x14ac:dyDescent="0.3">
      <c r="Z2311" s="68" t="str">
        <f>EXACTAS!P2327</f>
        <v/>
      </c>
      <c r="AA2311" s="68" t="str">
        <f>WIN!W2324</f>
        <v/>
      </c>
    </row>
    <row r="2312" spans="26:27" x14ac:dyDescent="0.3">
      <c r="Z2312" s="68" t="str">
        <f>EXACTAS!P2328</f>
        <v/>
      </c>
      <c r="AA2312" s="68" t="str">
        <f>WIN!W2325</f>
        <v/>
      </c>
    </row>
    <row r="2313" spans="26:27" x14ac:dyDescent="0.3">
      <c r="Z2313" s="68" t="str">
        <f>EXACTAS!P2329</f>
        <v/>
      </c>
      <c r="AA2313" s="68" t="str">
        <f>WIN!W2326</f>
        <v/>
      </c>
    </row>
    <row r="2314" spans="26:27" x14ac:dyDescent="0.3">
      <c r="Z2314" s="68" t="str">
        <f>EXACTAS!P2330</f>
        <v/>
      </c>
      <c r="AA2314" s="68" t="str">
        <f>WIN!W2327</f>
        <v/>
      </c>
    </row>
    <row r="2315" spans="26:27" x14ac:dyDescent="0.3">
      <c r="Z2315" s="68" t="str">
        <f>EXACTAS!P2331</f>
        <v/>
      </c>
      <c r="AA2315" s="68" t="str">
        <f>WIN!W2328</f>
        <v/>
      </c>
    </row>
    <row r="2316" spans="26:27" x14ac:dyDescent="0.3">
      <c r="Z2316" s="68" t="str">
        <f>EXACTAS!P2332</f>
        <v/>
      </c>
      <c r="AA2316" s="68" t="str">
        <f>WIN!W2329</f>
        <v/>
      </c>
    </row>
    <row r="2317" spans="26:27" x14ac:dyDescent="0.3">
      <c r="Z2317" s="68" t="str">
        <f>EXACTAS!P2333</f>
        <v/>
      </c>
      <c r="AA2317" s="68" t="str">
        <f>WIN!W2330</f>
        <v/>
      </c>
    </row>
    <row r="2318" spans="26:27" x14ac:dyDescent="0.3">
      <c r="Z2318" s="68" t="str">
        <f>EXACTAS!P2334</f>
        <v/>
      </c>
      <c r="AA2318" s="68" t="str">
        <f>WIN!W2331</f>
        <v/>
      </c>
    </row>
    <row r="2319" spans="26:27" x14ac:dyDescent="0.3">
      <c r="Z2319" s="68" t="str">
        <f>EXACTAS!P2335</f>
        <v/>
      </c>
      <c r="AA2319" s="68" t="str">
        <f>WIN!W2332</f>
        <v/>
      </c>
    </row>
    <row r="2320" spans="26:27" x14ac:dyDescent="0.3">
      <c r="Z2320" s="68" t="str">
        <f>EXACTAS!P2336</f>
        <v/>
      </c>
      <c r="AA2320" s="68" t="str">
        <f>WIN!W2333</f>
        <v/>
      </c>
    </row>
    <row r="2321" spans="26:27" x14ac:dyDescent="0.3">
      <c r="Z2321" s="68" t="str">
        <f>EXACTAS!P2337</f>
        <v/>
      </c>
      <c r="AA2321" s="68" t="str">
        <f>WIN!W2334</f>
        <v/>
      </c>
    </row>
    <row r="2322" spans="26:27" x14ac:dyDescent="0.3">
      <c r="Z2322" s="68" t="str">
        <f>EXACTAS!P2338</f>
        <v/>
      </c>
      <c r="AA2322" s="68" t="str">
        <f>WIN!W2335</f>
        <v/>
      </c>
    </row>
    <row r="2323" spans="26:27" x14ac:dyDescent="0.3">
      <c r="Z2323" s="68" t="str">
        <f>EXACTAS!P2339</f>
        <v/>
      </c>
      <c r="AA2323" s="68" t="str">
        <f>WIN!W2336</f>
        <v/>
      </c>
    </row>
    <row r="2324" spans="26:27" x14ac:dyDescent="0.3">
      <c r="Z2324" s="68" t="str">
        <f>EXACTAS!P2340</f>
        <v/>
      </c>
      <c r="AA2324" s="68" t="str">
        <f>WIN!W2337</f>
        <v/>
      </c>
    </row>
    <row r="2325" spans="26:27" x14ac:dyDescent="0.3">
      <c r="Z2325" s="68" t="str">
        <f>EXACTAS!P2341</f>
        <v/>
      </c>
      <c r="AA2325" s="68" t="str">
        <f>WIN!W2338</f>
        <v/>
      </c>
    </row>
    <row r="2326" spans="26:27" x14ac:dyDescent="0.3">
      <c r="Z2326" s="68" t="str">
        <f>EXACTAS!P2342</f>
        <v/>
      </c>
      <c r="AA2326" s="68" t="str">
        <f>WIN!W2339</f>
        <v/>
      </c>
    </row>
    <row r="2327" spans="26:27" x14ac:dyDescent="0.3">
      <c r="Z2327" s="68" t="str">
        <f>EXACTAS!P2343</f>
        <v/>
      </c>
      <c r="AA2327" s="68" t="str">
        <f>WIN!W2340</f>
        <v/>
      </c>
    </row>
    <row r="2328" spans="26:27" x14ac:dyDescent="0.3">
      <c r="Z2328" s="68" t="str">
        <f>EXACTAS!P2344</f>
        <v/>
      </c>
      <c r="AA2328" s="68" t="str">
        <f>WIN!W2341</f>
        <v/>
      </c>
    </row>
    <row r="2329" spans="26:27" x14ac:dyDescent="0.3">
      <c r="Z2329" s="68" t="str">
        <f>EXACTAS!P2345</f>
        <v/>
      </c>
      <c r="AA2329" s="68" t="str">
        <f>WIN!W2342</f>
        <v/>
      </c>
    </row>
    <row r="2330" spans="26:27" x14ac:dyDescent="0.3">
      <c r="Z2330" s="68" t="str">
        <f>EXACTAS!P2346</f>
        <v/>
      </c>
      <c r="AA2330" s="68" t="str">
        <f>WIN!W2343</f>
        <v/>
      </c>
    </row>
    <row r="2331" spans="26:27" x14ac:dyDescent="0.3">
      <c r="Z2331" s="68" t="str">
        <f>EXACTAS!P2347</f>
        <v/>
      </c>
      <c r="AA2331" s="68" t="str">
        <f>WIN!W2344</f>
        <v/>
      </c>
    </row>
    <row r="2332" spans="26:27" x14ac:dyDescent="0.3">
      <c r="Z2332" s="68" t="str">
        <f>EXACTAS!P2348</f>
        <v/>
      </c>
      <c r="AA2332" s="68" t="str">
        <f>WIN!W2345</f>
        <v/>
      </c>
    </row>
    <row r="2333" spans="26:27" x14ac:dyDescent="0.3">
      <c r="Z2333" s="68" t="str">
        <f>EXACTAS!P2349</f>
        <v/>
      </c>
      <c r="AA2333" s="68" t="str">
        <f>WIN!W2346</f>
        <v/>
      </c>
    </row>
    <row r="2334" spans="26:27" x14ac:dyDescent="0.3">
      <c r="Z2334" s="68" t="str">
        <f>EXACTAS!P2350</f>
        <v/>
      </c>
      <c r="AA2334" s="68" t="str">
        <f>WIN!W2347</f>
        <v/>
      </c>
    </row>
    <row r="2335" spans="26:27" x14ac:dyDescent="0.3">
      <c r="Z2335" s="68" t="str">
        <f>EXACTAS!P2351</f>
        <v/>
      </c>
      <c r="AA2335" s="68" t="str">
        <f>WIN!W2348</f>
        <v/>
      </c>
    </row>
    <row r="2336" spans="26:27" x14ac:dyDescent="0.3">
      <c r="Z2336" s="68" t="str">
        <f>EXACTAS!P2352</f>
        <v/>
      </c>
      <c r="AA2336" s="68" t="str">
        <f>WIN!W2349</f>
        <v/>
      </c>
    </row>
    <row r="2337" spans="26:27" x14ac:dyDescent="0.3">
      <c r="Z2337" s="68" t="str">
        <f>EXACTAS!P2353</f>
        <v/>
      </c>
      <c r="AA2337" s="68" t="str">
        <f>WIN!W2350</f>
        <v/>
      </c>
    </row>
    <row r="2338" spans="26:27" x14ac:dyDescent="0.3">
      <c r="Z2338" s="68" t="str">
        <f>EXACTAS!P2354</f>
        <v/>
      </c>
      <c r="AA2338" s="68" t="str">
        <f>WIN!W2351</f>
        <v/>
      </c>
    </row>
    <row r="2339" spans="26:27" x14ac:dyDescent="0.3">
      <c r="Z2339" s="68" t="str">
        <f>EXACTAS!P2355</f>
        <v/>
      </c>
      <c r="AA2339" s="68" t="str">
        <f>WIN!W2352</f>
        <v/>
      </c>
    </row>
    <row r="2340" spans="26:27" x14ac:dyDescent="0.3">
      <c r="Z2340" s="68" t="str">
        <f>EXACTAS!P2356</f>
        <v/>
      </c>
      <c r="AA2340" s="68" t="str">
        <f>WIN!W2353</f>
        <v/>
      </c>
    </row>
    <row r="2341" spans="26:27" x14ac:dyDescent="0.3">
      <c r="Z2341" s="68" t="str">
        <f>EXACTAS!P2357</f>
        <v/>
      </c>
      <c r="AA2341" s="68" t="str">
        <f>WIN!W2354</f>
        <v/>
      </c>
    </row>
    <row r="2342" spans="26:27" x14ac:dyDescent="0.3">
      <c r="Z2342" s="68" t="str">
        <f>EXACTAS!P2358</f>
        <v/>
      </c>
      <c r="AA2342" s="68" t="str">
        <f>WIN!W2355</f>
        <v/>
      </c>
    </row>
    <row r="2343" spans="26:27" x14ac:dyDescent="0.3">
      <c r="Z2343" s="68" t="str">
        <f>EXACTAS!P2359</f>
        <v/>
      </c>
      <c r="AA2343" s="68" t="str">
        <f>WIN!W2356</f>
        <v/>
      </c>
    </row>
    <row r="2344" spans="26:27" x14ac:dyDescent="0.3">
      <c r="Z2344" s="68" t="str">
        <f>EXACTAS!P2360</f>
        <v/>
      </c>
      <c r="AA2344" s="68" t="str">
        <f>WIN!W2357</f>
        <v/>
      </c>
    </row>
    <row r="2345" spans="26:27" x14ac:dyDescent="0.3">
      <c r="Z2345" s="68" t="str">
        <f>EXACTAS!P2361</f>
        <v/>
      </c>
      <c r="AA2345" s="68" t="str">
        <f>WIN!W2358</f>
        <v/>
      </c>
    </row>
    <row r="2346" spans="26:27" x14ac:dyDescent="0.3">
      <c r="Z2346" s="68" t="str">
        <f>EXACTAS!P2362</f>
        <v/>
      </c>
      <c r="AA2346" s="68" t="str">
        <f>WIN!W2359</f>
        <v/>
      </c>
    </row>
    <row r="2347" spans="26:27" x14ac:dyDescent="0.3">
      <c r="Z2347" s="68" t="str">
        <f>EXACTAS!P2363</f>
        <v/>
      </c>
      <c r="AA2347" s="68" t="str">
        <f>WIN!W2360</f>
        <v/>
      </c>
    </row>
    <row r="2348" spans="26:27" x14ac:dyDescent="0.3">
      <c r="Z2348" s="68" t="str">
        <f>EXACTAS!P2364</f>
        <v/>
      </c>
      <c r="AA2348" s="68" t="str">
        <f>WIN!W2361</f>
        <v/>
      </c>
    </row>
    <row r="2349" spans="26:27" x14ac:dyDescent="0.3">
      <c r="Z2349" s="68" t="str">
        <f>EXACTAS!P2365</f>
        <v/>
      </c>
      <c r="AA2349" s="68" t="str">
        <f>WIN!W2362</f>
        <v/>
      </c>
    </row>
    <row r="2350" spans="26:27" x14ac:dyDescent="0.3">
      <c r="Z2350" s="68" t="str">
        <f>EXACTAS!P2366</f>
        <v/>
      </c>
      <c r="AA2350" s="68" t="str">
        <f>WIN!W2363</f>
        <v/>
      </c>
    </row>
    <row r="2351" spans="26:27" x14ac:dyDescent="0.3">
      <c r="Z2351" s="68" t="str">
        <f>EXACTAS!P2367</f>
        <v/>
      </c>
      <c r="AA2351" s="68" t="str">
        <f>WIN!W2364</f>
        <v/>
      </c>
    </row>
    <row r="2352" spans="26:27" x14ac:dyDescent="0.3">
      <c r="Z2352" s="68" t="str">
        <f>EXACTAS!P2368</f>
        <v/>
      </c>
      <c r="AA2352" s="68" t="str">
        <f>WIN!W2365</f>
        <v/>
      </c>
    </row>
    <row r="2353" spans="26:27" x14ac:dyDescent="0.3">
      <c r="Z2353" s="68" t="str">
        <f>EXACTAS!P2369</f>
        <v/>
      </c>
      <c r="AA2353" s="68" t="str">
        <f>WIN!W2366</f>
        <v/>
      </c>
    </row>
    <row r="2354" spans="26:27" x14ac:dyDescent="0.3">
      <c r="Z2354" s="68" t="str">
        <f>EXACTAS!P2370</f>
        <v/>
      </c>
      <c r="AA2354" s="68" t="str">
        <f>WIN!W2367</f>
        <v/>
      </c>
    </row>
    <row r="2355" spans="26:27" x14ac:dyDescent="0.3">
      <c r="Z2355" s="68" t="str">
        <f>EXACTAS!P2371</f>
        <v/>
      </c>
      <c r="AA2355" s="68" t="str">
        <f>WIN!W2368</f>
        <v/>
      </c>
    </row>
    <row r="2356" spans="26:27" x14ac:dyDescent="0.3">
      <c r="Z2356" s="68" t="str">
        <f>EXACTAS!P2372</f>
        <v/>
      </c>
      <c r="AA2356" s="68" t="str">
        <f>WIN!W2369</f>
        <v/>
      </c>
    </row>
    <row r="2357" spans="26:27" x14ac:dyDescent="0.3">
      <c r="Z2357" s="68" t="str">
        <f>EXACTAS!P2373</f>
        <v/>
      </c>
      <c r="AA2357" s="68" t="str">
        <f>WIN!W2370</f>
        <v/>
      </c>
    </row>
    <row r="2358" spans="26:27" x14ac:dyDescent="0.3">
      <c r="Z2358" s="68" t="str">
        <f>EXACTAS!P2374</f>
        <v/>
      </c>
      <c r="AA2358" s="68" t="str">
        <f>WIN!W2371</f>
        <v/>
      </c>
    </row>
    <row r="2359" spans="26:27" x14ac:dyDescent="0.3">
      <c r="Z2359" s="68" t="str">
        <f>EXACTAS!P2375</f>
        <v/>
      </c>
      <c r="AA2359" s="68" t="str">
        <f>WIN!W2372</f>
        <v/>
      </c>
    </row>
    <row r="2360" spans="26:27" x14ac:dyDescent="0.3">
      <c r="Z2360" s="68" t="str">
        <f>EXACTAS!P2376</f>
        <v/>
      </c>
      <c r="AA2360" s="68" t="str">
        <f>WIN!W2373</f>
        <v/>
      </c>
    </row>
    <row r="2361" spans="26:27" x14ac:dyDescent="0.3">
      <c r="Z2361" s="68" t="str">
        <f>EXACTAS!P2377</f>
        <v/>
      </c>
      <c r="AA2361" s="68" t="str">
        <f>WIN!W2374</f>
        <v/>
      </c>
    </row>
    <row r="2362" spans="26:27" x14ac:dyDescent="0.3">
      <c r="Z2362" s="68" t="str">
        <f>EXACTAS!P2378</f>
        <v/>
      </c>
      <c r="AA2362" s="68" t="str">
        <f>WIN!W2375</f>
        <v/>
      </c>
    </row>
    <row r="2363" spans="26:27" x14ac:dyDescent="0.3">
      <c r="Z2363" s="68" t="str">
        <f>EXACTAS!P2379</f>
        <v/>
      </c>
      <c r="AA2363" s="68" t="str">
        <f>WIN!W2376</f>
        <v/>
      </c>
    </row>
    <row r="2364" spans="26:27" x14ac:dyDescent="0.3">
      <c r="Z2364" s="68" t="str">
        <f>EXACTAS!P2380</f>
        <v/>
      </c>
      <c r="AA2364" s="68" t="str">
        <f>WIN!W2377</f>
        <v/>
      </c>
    </row>
    <row r="2365" spans="26:27" x14ac:dyDescent="0.3">
      <c r="Z2365" s="68" t="str">
        <f>EXACTAS!P2381</f>
        <v/>
      </c>
      <c r="AA2365" s="68" t="str">
        <f>WIN!W2378</f>
        <v/>
      </c>
    </row>
    <row r="2366" spans="26:27" x14ac:dyDescent="0.3">
      <c r="Z2366" s="68" t="str">
        <f>EXACTAS!P2382</f>
        <v/>
      </c>
      <c r="AA2366" s="68" t="str">
        <f>WIN!W2379</f>
        <v/>
      </c>
    </row>
    <row r="2367" spans="26:27" x14ac:dyDescent="0.3">
      <c r="Z2367" s="68" t="str">
        <f>EXACTAS!P2383</f>
        <v/>
      </c>
      <c r="AA2367" s="68" t="str">
        <f>WIN!W2380</f>
        <v/>
      </c>
    </row>
    <row r="2368" spans="26:27" x14ac:dyDescent="0.3">
      <c r="Z2368" s="68" t="str">
        <f>EXACTAS!P2384</f>
        <v/>
      </c>
      <c r="AA2368" s="68" t="str">
        <f>WIN!W2381</f>
        <v/>
      </c>
    </row>
    <row r="2369" spans="26:27" x14ac:dyDescent="0.3">
      <c r="Z2369" s="68" t="str">
        <f>EXACTAS!P2385</f>
        <v/>
      </c>
      <c r="AA2369" s="68" t="str">
        <f>WIN!W2382</f>
        <v/>
      </c>
    </row>
    <row r="2370" spans="26:27" x14ac:dyDescent="0.3">
      <c r="Z2370" s="68" t="str">
        <f>EXACTAS!P2386</f>
        <v/>
      </c>
      <c r="AA2370" s="68" t="str">
        <f>WIN!W2383</f>
        <v/>
      </c>
    </row>
    <row r="2371" spans="26:27" x14ac:dyDescent="0.3">
      <c r="Z2371" s="68" t="str">
        <f>EXACTAS!P2387</f>
        <v/>
      </c>
      <c r="AA2371" s="68" t="str">
        <f>WIN!W2384</f>
        <v/>
      </c>
    </row>
    <row r="2372" spans="26:27" x14ac:dyDescent="0.3">
      <c r="Z2372" s="68" t="str">
        <f>EXACTAS!P2388</f>
        <v/>
      </c>
      <c r="AA2372" s="68" t="str">
        <f>WIN!W2385</f>
        <v/>
      </c>
    </row>
    <row r="2373" spans="26:27" x14ac:dyDescent="0.3">
      <c r="Z2373" s="68" t="str">
        <f>EXACTAS!P2389</f>
        <v/>
      </c>
      <c r="AA2373" s="68" t="str">
        <f>WIN!W2386</f>
        <v/>
      </c>
    </row>
    <row r="2374" spans="26:27" x14ac:dyDescent="0.3">
      <c r="Z2374" s="68" t="str">
        <f>EXACTAS!P2390</f>
        <v/>
      </c>
      <c r="AA2374" s="68" t="str">
        <f>WIN!W2387</f>
        <v/>
      </c>
    </row>
    <row r="2375" spans="26:27" x14ac:dyDescent="0.3">
      <c r="Z2375" s="68" t="str">
        <f>EXACTAS!P2391</f>
        <v/>
      </c>
      <c r="AA2375" s="68" t="str">
        <f>WIN!W2388</f>
        <v/>
      </c>
    </row>
    <row r="2376" spans="26:27" x14ac:dyDescent="0.3">
      <c r="Z2376" s="68" t="str">
        <f>EXACTAS!P2392</f>
        <v/>
      </c>
      <c r="AA2376" s="68" t="str">
        <f>WIN!W2389</f>
        <v/>
      </c>
    </row>
    <row r="2377" spans="26:27" x14ac:dyDescent="0.3">
      <c r="Z2377" s="68" t="str">
        <f>EXACTAS!P2393</f>
        <v/>
      </c>
      <c r="AA2377" s="68" t="str">
        <f>WIN!W2390</f>
        <v/>
      </c>
    </row>
    <row r="2378" spans="26:27" x14ac:dyDescent="0.3">
      <c r="Z2378" s="68" t="str">
        <f>EXACTAS!P2394</f>
        <v/>
      </c>
      <c r="AA2378" s="68" t="str">
        <f>WIN!W2391</f>
        <v/>
      </c>
    </row>
    <row r="2379" spans="26:27" x14ac:dyDescent="0.3">
      <c r="Z2379" s="68" t="str">
        <f>EXACTAS!P2395</f>
        <v/>
      </c>
      <c r="AA2379" s="68" t="str">
        <f>WIN!W2392</f>
        <v/>
      </c>
    </row>
    <row r="2380" spans="26:27" x14ac:dyDescent="0.3">
      <c r="Z2380" s="68" t="str">
        <f>EXACTAS!P2396</f>
        <v/>
      </c>
      <c r="AA2380" s="68" t="str">
        <f>WIN!W2393</f>
        <v/>
      </c>
    </row>
    <row r="2381" spans="26:27" x14ac:dyDescent="0.3">
      <c r="Z2381" s="68" t="str">
        <f>EXACTAS!P2397</f>
        <v/>
      </c>
      <c r="AA2381" s="68" t="str">
        <f>WIN!W2394</f>
        <v/>
      </c>
    </row>
    <row r="2382" spans="26:27" x14ac:dyDescent="0.3">
      <c r="Z2382" s="68" t="str">
        <f>EXACTAS!P2398</f>
        <v/>
      </c>
      <c r="AA2382" s="68" t="str">
        <f>WIN!W2395</f>
        <v/>
      </c>
    </row>
    <row r="2383" spans="26:27" x14ac:dyDescent="0.3">
      <c r="Z2383" s="68" t="str">
        <f>EXACTAS!P2399</f>
        <v/>
      </c>
      <c r="AA2383" s="68" t="str">
        <f>WIN!W2396</f>
        <v/>
      </c>
    </row>
    <row r="2384" spans="26:27" x14ac:dyDescent="0.3">
      <c r="Z2384" s="68" t="str">
        <f>EXACTAS!P2400</f>
        <v/>
      </c>
      <c r="AA2384" s="68" t="str">
        <f>WIN!W2397</f>
        <v/>
      </c>
    </row>
    <row r="2385" spans="26:27" x14ac:dyDescent="0.3">
      <c r="Z2385" s="68" t="str">
        <f>EXACTAS!P2401</f>
        <v/>
      </c>
      <c r="AA2385" s="68" t="str">
        <f>WIN!W2398</f>
        <v/>
      </c>
    </row>
    <row r="2386" spans="26:27" x14ac:dyDescent="0.3">
      <c r="Z2386" s="68" t="str">
        <f>EXACTAS!P2402</f>
        <v/>
      </c>
      <c r="AA2386" s="68" t="str">
        <f>WIN!W2399</f>
        <v/>
      </c>
    </row>
    <row r="2387" spans="26:27" x14ac:dyDescent="0.3">
      <c r="Z2387" s="68" t="str">
        <f>EXACTAS!P2403</f>
        <v/>
      </c>
      <c r="AA2387" s="68" t="str">
        <f>WIN!W2400</f>
        <v/>
      </c>
    </row>
    <row r="2388" spans="26:27" x14ac:dyDescent="0.3">
      <c r="Z2388" s="68" t="str">
        <f>EXACTAS!P2404</f>
        <v/>
      </c>
      <c r="AA2388" s="68" t="str">
        <f>WIN!W2401</f>
        <v/>
      </c>
    </row>
    <row r="2389" spans="26:27" x14ac:dyDescent="0.3">
      <c r="Z2389" s="68" t="str">
        <f>EXACTAS!P2405</f>
        <v/>
      </c>
      <c r="AA2389" s="68" t="str">
        <f>WIN!W2402</f>
        <v/>
      </c>
    </row>
    <row r="2390" spans="26:27" x14ac:dyDescent="0.3">
      <c r="Z2390" s="68" t="str">
        <f>EXACTAS!P2406</f>
        <v/>
      </c>
      <c r="AA2390" s="68" t="str">
        <f>WIN!W2403</f>
        <v/>
      </c>
    </row>
    <row r="2391" spans="26:27" x14ac:dyDescent="0.3">
      <c r="Z2391" s="68" t="str">
        <f>EXACTAS!P2407</f>
        <v/>
      </c>
      <c r="AA2391" s="68" t="str">
        <f>WIN!W2404</f>
        <v/>
      </c>
    </row>
    <row r="2392" spans="26:27" x14ac:dyDescent="0.3">
      <c r="Z2392" s="68" t="str">
        <f>EXACTAS!P2408</f>
        <v/>
      </c>
      <c r="AA2392" s="68" t="str">
        <f>WIN!W2405</f>
        <v/>
      </c>
    </row>
    <row r="2393" spans="26:27" x14ac:dyDescent="0.3">
      <c r="Z2393" s="68" t="str">
        <f>EXACTAS!P2409</f>
        <v/>
      </c>
      <c r="AA2393" s="68" t="str">
        <f>WIN!W2406</f>
        <v/>
      </c>
    </row>
    <row r="2394" spans="26:27" x14ac:dyDescent="0.3">
      <c r="Z2394" s="68" t="str">
        <f>EXACTAS!P2410</f>
        <v/>
      </c>
      <c r="AA2394" s="68" t="str">
        <f>WIN!W2407</f>
        <v/>
      </c>
    </row>
    <row r="2395" spans="26:27" x14ac:dyDescent="0.3">
      <c r="Z2395" s="68" t="str">
        <f>EXACTAS!P2411</f>
        <v/>
      </c>
      <c r="AA2395" s="68" t="str">
        <f>WIN!W2408</f>
        <v/>
      </c>
    </row>
    <row r="2396" spans="26:27" x14ac:dyDescent="0.3">
      <c r="Z2396" s="68" t="str">
        <f>EXACTAS!P2412</f>
        <v/>
      </c>
      <c r="AA2396" s="68" t="str">
        <f>WIN!W2409</f>
        <v/>
      </c>
    </row>
    <row r="2397" spans="26:27" x14ac:dyDescent="0.3">
      <c r="Z2397" s="68" t="str">
        <f>EXACTAS!P2413</f>
        <v/>
      </c>
      <c r="AA2397" s="68" t="str">
        <f>WIN!W2410</f>
        <v/>
      </c>
    </row>
    <row r="2398" spans="26:27" x14ac:dyDescent="0.3">
      <c r="Z2398" s="68" t="str">
        <f>EXACTAS!P2414</f>
        <v/>
      </c>
      <c r="AA2398" s="68" t="str">
        <f>WIN!W2411</f>
        <v/>
      </c>
    </row>
    <row r="2399" spans="26:27" x14ac:dyDescent="0.3">
      <c r="Z2399" s="68" t="str">
        <f>EXACTAS!P2415</f>
        <v/>
      </c>
      <c r="AA2399" s="68" t="str">
        <f>WIN!W2412</f>
        <v/>
      </c>
    </row>
    <row r="2400" spans="26:27" x14ac:dyDescent="0.3">
      <c r="Z2400" s="68" t="str">
        <f>EXACTAS!P2416</f>
        <v/>
      </c>
      <c r="AA2400" s="68" t="str">
        <f>WIN!W2413</f>
        <v/>
      </c>
    </row>
    <row r="2401" spans="26:27" x14ac:dyDescent="0.3">
      <c r="Z2401" s="68" t="str">
        <f>EXACTAS!P2417</f>
        <v/>
      </c>
      <c r="AA2401" s="68" t="str">
        <f>WIN!W2414</f>
        <v/>
      </c>
    </row>
    <row r="2402" spans="26:27" x14ac:dyDescent="0.3">
      <c r="Z2402" s="68" t="str">
        <f>EXACTAS!P2418</f>
        <v/>
      </c>
      <c r="AA2402" s="68" t="str">
        <f>WIN!W2415</f>
        <v/>
      </c>
    </row>
    <row r="2403" spans="26:27" x14ac:dyDescent="0.3">
      <c r="Z2403" s="68" t="str">
        <f>EXACTAS!P2419</f>
        <v/>
      </c>
      <c r="AA2403" s="68" t="str">
        <f>WIN!W2416</f>
        <v/>
      </c>
    </row>
    <row r="2404" spans="26:27" x14ac:dyDescent="0.3">
      <c r="Z2404" s="68" t="str">
        <f>EXACTAS!P2420</f>
        <v/>
      </c>
      <c r="AA2404" s="68" t="str">
        <f>WIN!W2417</f>
        <v/>
      </c>
    </row>
    <row r="2405" spans="26:27" x14ac:dyDescent="0.3">
      <c r="Z2405" s="68" t="str">
        <f>EXACTAS!P2421</f>
        <v/>
      </c>
      <c r="AA2405" s="68" t="str">
        <f>WIN!W2418</f>
        <v/>
      </c>
    </row>
    <row r="2406" spans="26:27" x14ac:dyDescent="0.3">
      <c r="Z2406" s="68" t="str">
        <f>EXACTAS!P2422</f>
        <v/>
      </c>
      <c r="AA2406" s="68" t="str">
        <f>WIN!W2419</f>
        <v/>
      </c>
    </row>
    <row r="2407" spans="26:27" x14ac:dyDescent="0.3">
      <c r="Z2407" s="68" t="str">
        <f>EXACTAS!P2423</f>
        <v/>
      </c>
      <c r="AA2407" s="68" t="str">
        <f>WIN!W2420</f>
        <v/>
      </c>
    </row>
    <row r="2408" spans="26:27" x14ac:dyDescent="0.3">
      <c r="Z2408" s="68" t="str">
        <f>EXACTAS!P2424</f>
        <v/>
      </c>
      <c r="AA2408" s="68" t="str">
        <f>WIN!W2421</f>
        <v/>
      </c>
    </row>
    <row r="2409" spans="26:27" x14ac:dyDescent="0.3">
      <c r="Z2409" s="68" t="str">
        <f>EXACTAS!P2425</f>
        <v/>
      </c>
      <c r="AA2409" s="68" t="str">
        <f>WIN!W2422</f>
        <v/>
      </c>
    </row>
    <row r="2410" spans="26:27" x14ac:dyDescent="0.3">
      <c r="Z2410" s="68" t="str">
        <f>EXACTAS!P2426</f>
        <v/>
      </c>
      <c r="AA2410" s="68" t="str">
        <f>WIN!W2423</f>
        <v/>
      </c>
    </row>
    <row r="2411" spans="26:27" x14ac:dyDescent="0.3">
      <c r="Z2411" s="68" t="str">
        <f>EXACTAS!P2427</f>
        <v/>
      </c>
      <c r="AA2411" s="68" t="str">
        <f>WIN!W2424</f>
        <v/>
      </c>
    </row>
    <row r="2412" spans="26:27" x14ac:dyDescent="0.3">
      <c r="Z2412" s="68" t="str">
        <f>EXACTAS!P2428</f>
        <v/>
      </c>
      <c r="AA2412" s="68" t="str">
        <f>WIN!W2425</f>
        <v/>
      </c>
    </row>
    <row r="2413" spans="26:27" x14ac:dyDescent="0.3">
      <c r="Z2413" s="68" t="str">
        <f>EXACTAS!P2429</f>
        <v/>
      </c>
      <c r="AA2413" s="68" t="str">
        <f>WIN!W2426</f>
        <v/>
      </c>
    </row>
    <row r="2414" spans="26:27" x14ac:dyDescent="0.3">
      <c r="Z2414" s="68" t="str">
        <f>EXACTAS!P2430</f>
        <v/>
      </c>
      <c r="AA2414" s="68" t="str">
        <f>WIN!W2427</f>
        <v/>
      </c>
    </row>
    <row r="2415" spans="26:27" x14ac:dyDescent="0.3">
      <c r="Z2415" s="68" t="str">
        <f>EXACTAS!P2431</f>
        <v/>
      </c>
      <c r="AA2415" s="68" t="str">
        <f>WIN!W2428</f>
        <v/>
      </c>
    </row>
    <row r="2416" spans="26:27" x14ac:dyDescent="0.3">
      <c r="Z2416" s="68" t="str">
        <f>EXACTAS!P2432</f>
        <v/>
      </c>
      <c r="AA2416" s="68" t="str">
        <f>WIN!W2429</f>
        <v/>
      </c>
    </row>
    <row r="2417" spans="26:27" x14ac:dyDescent="0.3">
      <c r="Z2417" s="68" t="str">
        <f>EXACTAS!P2433</f>
        <v/>
      </c>
      <c r="AA2417" s="68" t="str">
        <f>WIN!W2430</f>
        <v/>
      </c>
    </row>
    <row r="2418" spans="26:27" x14ac:dyDescent="0.3">
      <c r="Z2418" s="68" t="str">
        <f>EXACTAS!P2434</f>
        <v/>
      </c>
      <c r="AA2418" s="68" t="str">
        <f>WIN!W2431</f>
        <v/>
      </c>
    </row>
    <row r="2419" spans="26:27" x14ac:dyDescent="0.3">
      <c r="Z2419" s="68" t="str">
        <f>EXACTAS!P2435</f>
        <v/>
      </c>
      <c r="AA2419" s="68" t="str">
        <f>WIN!W2432</f>
        <v/>
      </c>
    </row>
    <row r="2420" spans="26:27" x14ac:dyDescent="0.3">
      <c r="Z2420" s="68" t="str">
        <f>EXACTAS!P2436</f>
        <v/>
      </c>
      <c r="AA2420" s="68" t="str">
        <f>WIN!W2433</f>
        <v/>
      </c>
    </row>
    <row r="2421" spans="26:27" x14ac:dyDescent="0.3">
      <c r="Z2421" s="68" t="str">
        <f>EXACTAS!P2437</f>
        <v/>
      </c>
      <c r="AA2421" s="68" t="str">
        <f>WIN!W2434</f>
        <v/>
      </c>
    </row>
    <row r="2422" spans="26:27" x14ac:dyDescent="0.3">
      <c r="Z2422" s="68" t="str">
        <f>EXACTAS!P2438</f>
        <v/>
      </c>
      <c r="AA2422" s="68" t="str">
        <f>WIN!W2435</f>
        <v/>
      </c>
    </row>
    <row r="2423" spans="26:27" x14ac:dyDescent="0.3">
      <c r="Z2423" s="68" t="str">
        <f>EXACTAS!P2439</f>
        <v/>
      </c>
      <c r="AA2423" s="68" t="str">
        <f>WIN!W2436</f>
        <v/>
      </c>
    </row>
    <row r="2424" spans="26:27" x14ac:dyDescent="0.3">
      <c r="Z2424" s="68" t="str">
        <f>EXACTAS!P2440</f>
        <v/>
      </c>
      <c r="AA2424" s="68" t="str">
        <f>WIN!W2437</f>
        <v/>
      </c>
    </row>
    <row r="2425" spans="26:27" x14ac:dyDescent="0.3">
      <c r="Z2425" s="68" t="str">
        <f>EXACTAS!P2441</f>
        <v/>
      </c>
      <c r="AA2425" s="68" t="str">
        <f>WIN!W2438</f>
        <v/>
      </c>
    </row>
    <row r="2426" spans="26:27" x14ac:dyDescent="0.3">
      <c r="Z2426" s="68" t="str">
        <f>EXACTAS!P2442</f>
        <v/>
      </c>
      <c r="AA2426" s="68" t="str">
        <f>WIN!W2439</f>
        <v/>
      </c>
    </row>
    <row r="2427" spans="26:27" x14ac:dyDescent="0.3">
      <c r="Z2427" s="68" t="str">
        <f>EXACTAS!P2443</f>
        <v/>
      </c>
      <c r="AA2427" s="68" t="str">
        <f>WIN!W2440</f>
        <v/>
      </c>
    </row>
    <row r="2428" spans="26:27" x14ac:dyDescent="0.3">
      <c r="Z2428" s="68" t="str">
        <f>EXACTAS!P2444</f>
        <v/>
      </c>
      <c r="AA2428" s="68" t="str">
        <f>WIN!W2441</f>
        <v/>
      </c>
    </row>
    <row r="2429" spans="26:27" x14ac:dyDescent="0.3">
      <c r="Z2429" s="68" t="str">
        <f>EXACTAS!P2445</f>
        <v/>
      </c>
      <c r="AA2429" s="68" t="str">
        <f>WIN!W2442</f>
        <v/>
      </c>
    </row>
    <row r="2430" spans="26:27" x14ac:dyDescent="0.3">
      <c r="Z2430" s="68" t="str">
        <f>EXACTAS!P2446</f>
        <v/>
      </c>
      <c r="AA2430" s="68" t="str">
        <f>WIN!W2443</f>
        <v/>
      </c>
    </row>
    <row r="2431" spans="26:27" x14ac:dyDescent="0.3">
      <c r="Z2431" s="68" t="str">
        <f>EXACTAS!P2447</f>
        <v/>
      </c>
      <c r="AA2431" s="68" t="str">
        <f>WIN!W2444</f>
        <v/>
      </c>
    </row>
    <row r="2432" spans="26:27" x14ac:dyDescent="0.3">
      <c r="Z2432" s="68" t="str">
        <f>EXACTAS!P2448</f>
        <v/>
      </c>
      <c r="AA2432" s="68" t="str">
        <f>WIN!W2445</f>
        <v/>
      </c>
    </row>
    <row r="2433" spans="26:27" x14ac:dyDescent="0.3">
      <c r="Z2433" s="68" t="str">
        <f>EXACTAS!P2449</f>
        <v/>
      </c>
      <c r="AA2433" s="68" t="str">
        <f>WIN!W2446</f>
        <v/>
      </c>
    </row>
    <row r="2434" spans="26:27" x14ac:dyDescent="0.3">
      <c r="Z2434" s="68" t="str">
        <f>EXACTAS!P2450</f>
        <v/>
      </c>
      <c r="AA2434" s="68" t="str">
        <f>WIN!W2447</f>
        <v/>
      </c>
    </row>
    <row r="2435" spans="26:27" x14ac:dyDescent="0.3">
      <c r="Z2435" s="68" t="str">
        <f>EXACTAS!P2451</f>
        <v/>
      </c>
      <c r="AA2435" s="68" t="str">
        <f>WIN!W2448</f>
        <v/>
      </c>
    </row>
    <row r="2436" spans="26:27" x14ac:dyDescent="0.3">
      <c r="Z2436" s="68" t="str">
        <f>EXACTAS!P2452</f>
        <v/>
      </c>
      <c r="AA2436" s="68" t="str">
        <f>WIN!W2449</f>
        <v/>
      </c>
    </row>
    <row r="2437" spans="26:27" x14ac:dyDescent="0.3">
      <c r="Z2437" s="68" t="str">
        <f>EXACTAS!P2453</f>
        <v/>
      </c>
      <c r="AA2437" s="68" t="str">
        <f>WIN!W2450</f>
        <v/>
      </c>
    </row>
    <row r="2438" spans="26:27" x14ac:dyDescent="0.3">
      <c r="Z2438" s="68" t="str">
        <f>EXACTAS!P2454</f>
        <v/>
      </c>
      <c r="AA2438" s="68" t="str">
        <f>WIN!W2451</f>
        <v/>
      </c>
    </row>
    <row r="2439" spans="26:27" x14ac:dyDescent="0.3">
      <c r="Z2439" s="68" t="str">
        <f>EXACTAS!P2455</f>
        <v/>
      </c>
      <c r="AA2439" s="68" t="str">
        <f>WIN!W2452</f>
        <v/>
      </c>
    </row>
    <row r="2440" spans="26:27" x14ac:dyDescent="0.3">
      <c r="Z2440" s="68" t="str">
        <f>EXACTAS!P2456</f>
        <v/>
      </c>
      <c r="AA2440" s="68" t="str">
        <f>WIN!W2453</f>
        <v/>
      </c>
    </row>
    <row r="2441" spans="26:27" x14ac:dyDescent="0.3">
      <c r="Z2441" s="68" t="str">
        <f>EXACTAS!P2457</f>
        <v/>
      </c>
      <c r="AA2441" s="68" t="str">
        <f>WIN!W2454</f>
        <v/>
      </c>
    </row>
    <row r="2442" spans="26:27" x14ac:dyDescent="0.3">
      <c r="Z2442" s="68" t="str">
        <f>EXACTAS!P2458</f>
        <v/>
      </c>
      <c r="AA2442" s="68" t="str">
        <f>WIN!W2455</f>
        <v/>
      </c>
    </row>
    <row r="2443" spans="26:27" x14ac:dyDescent="0.3">
      <c r="Z2443" s="68" t="str">
        <f>EXACTAS!P2459</f>
        <v/>
      </c>
      <c r="AA2443" s="68" t="str">
        <f>WIN!W2456</f>
        <v/>
      </c>
    </row>
    <row r="2444" spans="26:27" x14ac:dyDescent="0.3">
      <c r="Z2444" s="68" t="str">
        <f>EXACTAS!P2460</f>
        <v/>
      </c>
      <c r="AA2444" s="68" t="str">
        <f>WIN!W2457</f>
        <v/>
      </c>
    </row>
    <row r="2445" spans="26:27" x14ac:dyDescent="0.3">
      <c r="Z2445" s="68" t="str">
        <f>EXACTAS!P2461</f>
        <v/>
      </c>
      <c r="AA2445" s="68" t="str">
        <f>WIN!W2458</f>
        <v/>
      </c>
    </row>
    <row r="2446" spans="26:27" x14ac:dyDescent="0.3">
      <c r="Z2446" s="68" t="str">
        <f>EXACTAS!P2462</f>
        <v/>
      </c>
      <c r="AA2446" s="68" t="str">
        <f>WIN!W2459</f>
        <v/>
      </c>
    </row>
    <row r="2447" spans="26:27" x14ac:dyDescent="0.3">
      <c r="Z2447" s="68" t="str">
        <f>EXACTAS!P2463</f>
        <v/>
      </c>
      <c r="AA2447" s="68" t="str">
        <f>WIN!W2460</f>
        <v/>
      </c>
    </row>
    <row r="2448" spans="26:27" x14ac:dyDescent="0.3">
      <c r="Z2448" s="68" t="str">
        <f>EXACTAS!P2464</f>
        <v/>
      </c>
      <c r="AA2448" s="68" t="str">
        <f>WIN!W2461</f>
        <v/>
      </c>
    </row>
    <row r="2449" spans="26:27" x14ac:dyDescent="0.3">
      <c r="Z2449" s="68" t="str">
        <f>EXACTAS!P2465</f>
        <v/>
      </c>
      <c r="AA2449" s="68" t="str">
        <f>WIN!W2462</f>
        <v/>
      </c>
    </row>
    <row r="2450" spans="26:27" x14ac:dyDescent="0.3">
      <c r="Z2450" s="68" t="str">
        <f>EXACTAS!P2466</f>
        <v/>
      </c>
      <c r="AA2450" s="68" t="str">
        <f>WIN!W2463</f>
        <v/>
      </c>
    </row>
    <row r="2451" spans="26:27" x14ac:dyDescent="0.3">
      <c r="Z2451" s="68" t="str">
        <f>EXACTAS!P2467</f>
        <v/>
      </c>
      <c r="AA2451" s="68" t="str">
        <f>WIN!W2464</f>
        <v/>
      </c>
    </row>
    <row r="2452" spans="26:27" x14ac:dyDescent="0.3">
      <c r="Z2452" s="68" t="str">
        <f>EXACTAS!P2468</f>
        <v/>
      </c>
      <c r="AA2452" s="68" t="str">
        <f>WIN!W2465</f>
        <v/>
      </c>
    </row>
    <row r="2453" spans="26:27" x14ac:dyDescent="0.3">
      <c r="Z2453" s="68" t="str">
        <f>EXACTAS!P2469</f>
        <v/>
      </c>
      <c r="AA2453" s="68" t="str">
        <f>WIN!W2466</f>
        <v/>
      </c>
    </row>
    <row r="2454" spans="26:27" x14ac:dyDescent="0.3">
      <c r="Z2454" s="68" t="str">
        <f>EXACTAS!P2470</f>
        <v/>
      </c>
      <c r="AA2454" s="68" t="str">
        <f>WIN!W2467</f>
        <v/>
      </c>
    </row>
    <row r="2455" spans="26:27" x14ac:dyDescent="0.3">
      <c r="Z2455" s="68" t="str">
        <f>EXACTAS!P2471</f>
        <v/>
      </c>
      <c r="AA2455" s="68" t="str">
        <f>WIN!W2468</f>
        <v/>
      </c>
    </row>
    <row r="2456" spans="26:27" x14ac:dyDescent="0.3">
      <c r="Z2456" s="68" t="str">
        <f>EXACTAS!P2472</f>
        <v/>
      </c>
      <c r="AA2456" s="68" t="str">
        <f>WIN!W2469</f>
        <v/>
      </c>
    </row>
    <row r="2457" spans="26:27" x14ac:dyDescent="0.3">
      <c r="Z2457" s="68" t="str">
        <f>EXACTAS!P2473</f>
        <v/>
      </c>
      <c r="AA2457" s="68" t="str">
        <f>WIN!W2470</f>
        <v/>
      </c>
    </row>
    <row r="2458" spans="26:27" x14ac:dyDescent="0.3">
      <c r="Z2458" s="68" t="str">
        <f>EXACTAS!P2474</f>
        <v/>
      </c>
      <c r="AA2458" s="68" t="str">
        <f>WIN!W2471</f>
        <v/>
      </c>
    </row>
    <row r="2459" spans="26:27" x14ac:dyDescent="0.3">
      <c r="Z2459" s="68" t="str">
        <f>EXACTAS!P2475</f>
        <v/>
      </c>
      <c r="AA2459" s="68" t="str">
        <f>WIN!W2472</f>
        <v/>
      </c>
    </row>
    <row r="2460" spans="26:27" x14ac:dyDescent="0.3">
      <c r="Z2460" s="68" t="str">
        <f>EXACTAS!P2476</f>
        <v/>
      </c>
      <c r="AA2460" s="68" t="str">
        <f>WIN!W2473</f>
        <v/>
      </c>
    </row>
    <row r="2461" spans="26:27" x14ac:dyDescent="0.3">
      <c r="Z2461" s="68" t="str">
        <f>EXACTAS!P2477</f>
        <v/>
      </c>
      <c r="AA2461" s="68" t="str">
        <f>WIN!W2474</f>
        <v/>
      </c>
    </row>
    <row r="2462" spans="26:27" x14ac:dyDescent="0.3">
      <c r="Z2462" s="68" t="str">
        <f>EXACTAS!P2478</f>
        <v/>
      </c>
      <c r="AA2462" s="68" t="str">
        <f>WIN!W2475</f>
        <v/>
      </c>
    </row>
    <row r="2463" spans="26:27" x14ac:dyDescent="0.3">
      <c r="Z2463" s="68" t="str">
        <f>EXACTAS!P2479</f>
        <v/>
      </c>
      <c r="AA2463" s="68" t="str">
        <f>WIN!W2476</f>
        <v/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6"/>
  <sheetViews>
    <sheetView zoomScale="75" zoomScaleNormal="75" workbookViewId="0">
      <selection activeCell="B35" sqref="B35"/>
    </sheetView>
  </sheetViews>
  <sheetFormatPr defaultColWidth="13.5546875" defaultRowHeight="14.4" x14ac:dyDescent="0.3"/>
  <cols>
    <col min="1" max="1" width="1.6640625" style="78" customWidth="1"/>
    <col min="2" max="2" width="16.109375" style="78" bestFit="1" customWidth="1"/>
    <col min="3" max="4" width="13.5546875" style="78"/>
    <col min="5" max="5" width="13.88671875" style="78" bestFit="1" customWidth="1"/>
    <col min="6" max="6" width="13.5546875" style="78"/>
    <col min="7" max="7" width="14.109375" style="78" bestFit="1" customWidth="1"/>
    <col min="8" max="8" width="13.6640625" style="78" bestFit="1" customWidth="1"/>
    <col min="9" max="9" width="13.5546875" style="78"/>
    <col min="10" max="10" width="17.21875" style="78" bestFit="1" customWidth="1"/>
    <col min="11" max="16384" width="13.5546875" style="78"/>
  </cols>
  <sheetData>
    <row r="1" spans="2:15" ht="6.75" customHeight="1" thickBot="1" x14ac:dyDescent="0.35"/>
    <row r="2" spans="2:15" ht="17.25" customHeight="1" thickBot="1" x14ac:dyDescent="0.35">
      <c r="B2" s="369" t="s">
        <v>29</v>
      </c>
      <c r="C2" s="370"/>
      <c r="D2" s="370"/>
      <c r="E2" s="72" t="s">
        <v>16</v>
      </c>
      <c r="F2" s="146" t="s">
        <v>65</v>
      </c>
      <c r="G2" s="147">
        <f t="array" ref="G2">IFERROR(AVERAGE(IF(#REF!=#REF!,#REF!)),0)</f>
        <v>0</v>
      </c>
      <c r="H2" s="148" t="s">
        <v>30</v>
      </c>
      <c r="I2" s="149">
        <f>IFERROR((G2*2)+2,0)</f>
        <v>2</v>
      </c>
      <c r="J2" s="150" t="s">
        <v>30</v>
      </c>
      <c r="K2" s="151">
        <f t="array" ref="K2">IFERROR(AVERAGE(IF((#REF!=#REF!)*(#REF!="e")*(#REF!="e"),#REF!)),0)</f>
        <v>0</v>
      </c>
      <c r="L2" s="152">
        <f t="array" ref="L2">IFERROR(AVERAGE(IF((#REF!=#REF!)*(#REF!="p")*(#REF!="p"),(#REF!))),0)</f>
        <v>0</v>
      </c>
      <c r="M2" s="153">
        <f t="array" ref="M2">IFERROR(AVERAGE(IF((#REF!=#REF!)*(#REF!="s")*(#REF!="s"),(#REF!))),0)</f>
        <v>0</v>
      </c>
      <c r="N2" s="154">
        <f t="array" ref="N2">IFERROR(AVERAGE(IF((#REF!=#REF!)*(#REF!="e")*(#REF!="e"),(#REF!))),0)</f>
        <v>0</v>
      </c>
      <c r="O2" s="155">
        <f t="array" ref="O2">IFERROR(AVERAGE(IF((#REF!=#REF!)*(#REF!="ote")*(#REF!&lt;&gt;"e"),(#REF!))),0)</f>
        <v>0</v>
      </c>
    </row>
    <row r="3" spans="2:15" ht="6" customHeight="1" thickBot="1" x14ac:dyDescent="0.3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7"/>
      <c r="O3" s="77"/>
    </row>
    <row r="4" spans="2:15" ht="15" thickBot="1" x14ac:dyDescent="0.35">
      <c r="B4" s="156" t="s">
        <v>56</v>
      </c>
      <c r="C4" s="79" t="s">
        <v>57</v>
      </c>
      <c r="D4" s="80" t="s">
        <v>58</v>
      </c>
      <c r="E4" s="80" t="s">
        <v>59</v>
      </c>
      <c r="F4" s="81" t="s">
        <v>60</v>
      </c>
      <c r="G4" s="80" t="s">
        <v>61</v>
      </c>
      <c r="H4" s="80" t="s">
        <v>62</v>
      </c>
      <c r="I4" s="157" t="s">
        <v>63</v>
      </c>
      <c r="J4" s="158" t="s">
        <v>64</v>
      </c>
      <c r="K4" s="159" t="s">
        <v>2</v>
      </c>
      <c r="L4" s="160" t="s">
        <v>3</v>
      </c>
      <c r="M4" s="161" t="s">
        <v>4</v>
      </c>
      <c r="N4" s="162" t="s">
        <v>5</v>
      </c>
      <c r="O4" s="163" t="s">
        <v>6</v>
      </c>
    </row>
    <row r="5" spans="2:15" x14ac:dyDescent="0.3">
      <c r="B5" s="86" t="s">
        <v>68</v>
      </c>
      <c r="C5" s="87">
        <f>SUMPRODUCT((WIN!$E$18:$E$2005="d")*(WIN!$F$18:$F$2005="s")*(WIN!$G$18:$G$2005&gt;0))</f>
        <v>12</v>
      </c>
      <c r="D5" s="88">
        <f>SUMPRODUCT((WIN!$E$18:$E$2005="d")*(WIN!$F$18:$F$2005="r")*(WIN!$G$18:$G$2005&gt;0))</f>
        <v>7</v>
      </c>
      <c r="E5" s="88">
        <f>SUMPRODUCT((WIN!$E$18:$E$2005="t")*(WIN!$F$18:$F$2005="s")*(WIN!$G$18:$G$2005&gt;0))</f>
        <v>2</v>
      </c>
      <c r="F5" s="88">
        <f>SUMPRODUCT((WIN!$E$18:$E$2005="t")*(WIN!$F$18:$F$2005="r")*(WIN!$G$18:$G$2005&gt;0))</f>
        <v>8</v>
      </c>
      <c r="G5" s="88">
        <f>SUMPRODUCT((WIN!$E$18:$E$2005="p")*(WIN!$F$18:$F$2005="s")*(WIN!$G$18:$G$2005&gt;0))</f>
        <v>2</v>
      </c>
      <c r="H5" s="164">
        <f>SUMPRODUCT((WIN!$E$18:$E$2005="p")*(WIN!$F$18:$F$2005="r")*(WIN!$G$18:$G$2005&gt;0))</f>
        <v>2</v>
      </c>
      <c r="I5" s="165">
        <f>SUM(C5:H5)</f>
        <v>33</v>
      </c>
      <c r="J5" s="90" t="s">
        <v>71</v>
      </c>
      <c r="K5" s="91">
        <f>COUNTIF(WIN!$O$18:$O$2500,"e")</f>
        <v>9</v>
      </c>
      <c r="L5" s="92">
        <f>COUNTIF(WIN!$O$18:$O$2500,"p")</f>
        <v>8</v>
      </c>
      <c r="M5" s="93">
        <f>COUNTIF(WIN!$O$18:$O$2500,"s")</f>
        <v>4</v>
      </c>
      <c r="N5" s="94">
        <f>COUNTIF(WIN!$S$18:$S$2500,"e")</f>
        <v>7</v>
      </c>
      <c r="O5" s="166">
        <f>COUNTIF(WIN!$S$18:$S$2500,"ote")</f>
        <v>13</v>
      </c>
    </row>
    <row r="6" spans="2:15" x14ac:dyDescent="0.3">
      <c r="B6" s="98" t="s">
        <v>8</v>
      </c>
      <c r="C6" s="99">
        <f>SUMPRODUCT(--(WIN!$E$18:$E$2505="d"),--(WIN!$F$18:$F$2505="s"),--(WIN!$M$18:$M$2505=WIN!$G$18:$G$2505))</f>
        <v>6</v>
      </c>
      <c r="D6" s="100">
        <f>SUMPRODUCT(--(WIN!$E$18:$E$2505="d"),--(WIN!$F$18:$F$2505="r"),--(WIN!$M$18:$M$2505=WIN!$G$18:$G$2505))</f>
        <v>3</v>
      </c>
      <c r="E6" s="100">
        <f>SUMPRODUCT(--(WIN!$E$18:$E$2505="t"),--(WIN!$F$18:$F$2505="s"),--(WIN!$M$18:$M$2505=WIN!$G$18:$G$2505))</f>
        <v>1</v>
      </c>
      <c r="F6" s="100">
        <f>SUMPRODUCT(--(WIN!$E$18:$E$2505="t"),--(WIN!$F$18:$F$2505="r"),--(WIN!$M$18:$M$2505=WIN!$G$18:$G$2505))</f>
        <v>2</v>
      </c>
      <c r="G6" s="100">
        <f>SUMPRODUCT(--(WIN!$E$18:$E$2505="p"),--(WIN!$F$18:$F$2505="s"),--(WIN!$M$18:$M$2505=WIN!$G$18:$G$2505))</f>
        <v>2</v>
      </c>
      <c r="H6" s="167">
        <f>SUMPRODUCT(--(WIN!$E$18:$E$2505="p"),--(WIN!$F$18:$F$2505="r"),--(WIN!$M$18:$M$2505=WIN!$G$18:$G$2505))</f>
        <v>0</v>
      </c>
      <c r="I6" s="101">
        <f>SUM(C6:H6)</f>
        <v>14</v>
      </c>
      <c r="J6" s="102" t="s">
        <v>72</v>
      </c>
      <c r="K6" s="103">
        <f>SUMPRODUCT(--(WIN!$O$18:$O$2500="e"),--(WIN!$Y$18:$Y$2500="e"),--(WIN!$V$18:$V$2500&gt;0))</f>
        <v>5</v>
      </c>
      <c r="L6" s="104">
        <f>SUMPRODUCT(--(WIN!$O$18:$O$2500="p"),--(WIN!$Y$18:$Y$2500="p"),--(WIN!$V$18:$V$2500&gt;0))</f>
        <v>3</v>
      </c>
      <c r="M6" s="105">
        <f>SUMPRODUCT(--(WIN!$O$18:$O$2500="s"),--(WIN!$Y$18:$Y$2500="s"),--(WIN!$V$18:$V$2500&gt;0))</f>
        <v>1</v>
      </c>
      <c r="N6" s="106">
        <f>SUMPRODUCT(--(WIN!$S$18:$S$2500="e"),--(WIN!$Y$18:$Y$2500="e"),--(WIN!$V$18:$V$2500&gt;0))+SUMPRODUCT(--(WIN!$S$18:$S$2500="e"),--(WIN!$Y$18:$Y$2500="s"),--(WIN!$V$18:$V$2500&gt;0))</f>
        <v>5</v>
      </c>
      <c r="O6" s="168">
        <f>SUMPRODUCT(--(WIN!$S$18:$S$2500="ote"),--(WIN!$Y$18:$Y$2500="p"),--(WIN!$V$18:$V$2500&gt;0))+SUMPRODUCT(--(WIN!$S$18:$S$2500="ote"),--(WIN!$Y$18:$Y$2500="s"),--(WIN!$V$18:$V$2500&gt;0))</f>
        <v>4</v>
      </c>
    </row>
    <row r="7" spans="2:15" x14ac:dyDescent="0.3">
      <c r="B7" s="98" t="s">
        <v>69</v>
      </c>
      <c r="C7" s="110">
        <f t="shared" ref="C7:H7" si="0">IF(ISERROR(C6/C5),0,C6/C5)</f>
        <v>0.5</v>
      </c>
      <c r="D7" s="111">
        <f t="shared" si="0"/>
        <v>0.42857142857142855</v>
      </c>
      <c r="E7" s="111">
        <f t="shared" si="0"/>
        <v>0.5</v>
      </c>
      <c r="F7" s="111">
        <f t="shared" si="0"/>
        <v>0.25</v>
      </c>
      <c r="G7" s="111">
        <f t="shared" si="0"/>
        <v>1</v>
      </c>
      <c r="H7" s="169">
        <f t="shared" si="0"/>
        <v>0</v>
      </c>
      <c r="I7" s="112">
        <f>IFERROR(I6/I5,0)</f>
        <v>0.42424242424242425</v>
      </c>
      <c r="J7" s="102" t="s">
        <v>73</v>
      </c>
      <c r="K7" s="113">
        <f>IF(ISERROR(K6/ K5),0,K6/K5)</f>
        <v>0.55555555555555558</v>
      </c>
      <c r="L7" s="114">
        <f>IF(ISERROR(L6/ L5),0,L6/L5)</f>
        <v>0.375</v>
      </c>
      <c r="M7" s="115">
        <f>IF(ISERROR(M6/ M5),0,M6/M5)</f>
        <v>0.25</v>
      </c>
      <c r="N7" s="116">
        <f>IF(ISERROR(N6/ N5),0,N6/N5)</f>
        <v>0.7142857142857143</v>
      </c>
      <c r="O7" s="170">
        <f>IF(ISERROR(O6/ O5),0,O6/O5)</f>
        <v>0.30769230769230771</v>
      </c>
    </row>
    <row r="8" spans="2:15" x14ac:dyDescent="0.3">
      <c r="B8" s="98" t="s">
        <v>70</v>
      </c>
      <c r="C8" s="120">
        <f>SUMPRODUCT((WIN!$E$18:$E$2000="d")*(WIN!$F$18:$F$2000="S")*((WIN!$H$18:$H$2000)))</f>
        <v>120</v>
      </c>
      <c r="D8" s="121">
        <f>SUMPRODUCT((WIN!$E$18:$E$2000="d")*(WIN!$F$18:$F$2000="r")*((WIN!$H$18:$H$2000)))</f>
        <v>70</v>
      </c>
      <c r="E8" s="121">
        <f>SUMPRODUCT((WIN!$E$18:$E$2000="t")*(WIN!$F$18:$F$2000="S")*((WIN!$H$18:$H$2000)))</f>
        <v>20</v>
      </c>
      <c r="F8" s="121">
        <f>SUMPRODUCT((WIN!$E$18:$E$2000="t")*(WIN!$F$18:$F$2000="r")*((WIN!$H$18:$H$2000)))</f>
        <v>80</v>
      </c>
      <c r="G8" s="121">
        <f>SUMPRODUCT((WIN!$E$18:$E$2000="p")*(WIN!$F$18:$F$2000="S")*((WIN!$H$18:$H$2000)))</f>
        <v>20</v>
      </c>
      <c r="H8" s="171">
        <f>SUMPRODUCT((WIN!$E$18:$E$2000="p")*(WIN!$F$18:$F$2000="r")*((WIN!$H$18:$H$2000)))</f>
        <v>20</v>
      </c>
      <c r="I8" s="122">
        <f>SUM(C8:H8)</f>
        <v>330</v>
      </c>
      <c r="J8" s="102" t="s">
        <v>70</v>
      </c>
      <c r="K8" s="123">
        <f>(SUMPRODUCT((WIN!$O$18:$O$2500="e")*(WIN!$H$18:$H$2500)))</f>
        <v>80</v>
      </c>
      <c r="L8" s="124">
        <f>(SUMPRODUCT((WIN!$O$18:$O$2500="p")*(WIN!$H$18:$H$2500)))</f>
        <v>80</v>
      </c>
      <c r="M8" s="125">
        <f>(SUMPRODUCT((WIN!$O$18:$O$2500="s")*(WIN!$H$18:$H$2500)))</f>
        <v>40</v>
      </c>
      <c r="N8" s="126">
        <f>SUMPRODUCT((WIN!$H$18:$H$2500)*(WIN!$S$18:$S$2500="e"))</f>
        <v>70</v>
      </c>
      <c r="O8" s="172">
        <f>SUMPRODUCT((WIN!$H$18:$H$2500)*(WIN!$S$18:$S$2500="ote"))</f>
        <v>130</v>
      </c>
    </row>
    <row r="9" spans="2:15" x14ac:dyDescent="0.3">
      <c r="B9" s="98" t="s">
        <v>50</v>
      </c>
      <c r="C9" s="173">
        <f>IFERROR(SUMPRODUCT((WIN!$E$18:$E$2500="d")*(WIN!$F$18:$F$2500="s")*(WIN!$G$18:$G$2500=WIN!$M$18:$M$2500),(WIN!$Z$18:$Z$2500)),0)</f>
        <v>610.5</v>
      </c>
      <c r="D9" s="174">
        <f>IFERROR(SUMPRODUCT((WIN!$E$18:$E$2500="d")*(WIN!$F$18:$F$2500="r")*(WIN!$G$18:$G$2500=WIN!$M$18:$M$2500),(WIN!$Z$18:$Z$2500)),0)</f>
        <v>133.5</v>
      </c>
      <c r="E9" s="174">
        <f>IFERROR(SUMPRODUCT((WIN!$E$18:$E$2500="t")*(WIN!$F$18:$F$2500="s")*(WIN!$G$18:$G$2500=WIN!$M$18:$M$2500),(WIN!$Z$18:$Z$2500)),0)</f>
        <v>18</v>
      </c>
      <c r="F9" s="174">
        <f>IFERROR(SUMPRODUCT((WIN!$E$18:$E$2500="t")*(WIN!$F$18:$F$2500="r")*(WIN!$G$18:$G$2500=WIN!$M$18:$M$2500),(WIN!$Z$18:$Z$2500)),0)</f>
        <v>89</v>
      </c>
      <c r="G9" s="174">
        <f>IFERROR(SUMPRODUCT((WIN!$E$18:$E$2500="p")*(WIN!$F$18:$F$2500="s")*(WIN!$G$18:$G$2500=WIN!$M$18:$M$2500),(WIN!$Z$18:$Z$2500)),0)</f>
        <v>110</v>
      </c>
      <c r="H9" s="175">
        <f>IFERROR(SUMPRODUCT((WIN!$E$18:$E$2500="p")*(WIN!$F$18:$F$2500="r")*(WIN!$G$18:$G$2500=WIN!$M$18:$M$2500),(WIN!$Z$18:$Z$2500)),0)</f>
        <v>0</v>
      </c>
      <c r="I9" s="122">
        <f>SUM(C9:H9)</f>
        <v>961</v>
      </c>
      <c r="J9" s="102" t="s">
        <v>50</v>
      </c>
      <c r="K9" s="130">
        <f>IFERROR(SUMPRODUCT(--(WIN!$Y$18:$Y$2500="e"),--(WIN!$O$18:$O$2500="e"),--(WIN!$N$18:$N$2500&gt;0),--(WIN!$M$18:$M$2500=WIN!$G$18:$G$2500),(WIN!$Z$18:$Z$2500)),0)</f>
        <v>244.5</v>
      </c>
      <c r="L9" s="131">
        <f>IFERROR(SUMPRODUCT(--(WIN!$Y$18:$Y$2500="p"),--(WIN!$O$18:$O$2500="p"),--(WIN!$N$18:$N$2500&gt;0),--(WIN!$M$18:$M$2500=WIN!$G$18:$G$2500),(WIN!$Z$18:$Z$2500)),0)</f>
        <v>354</v>
      </c>
      <c r="M9" s="132">
        <f>IFERROR(SUMPRODUCT(--(WIN!$Y$18:$Y$2500="s"),--(WIN!$O$18:$O$2500="s"),--(WIN!$N$18:$N$2500&gt;0),--(WIN!$M$18:$M$2500=WIN!$G$18:$G$2500),(WIN!$Z$18:$Z$2500)),0)</f>
        <v>79</v>
      </c>
      <c r="N9" s="126">
        <f>IFERROR(SUMPRODUCT(--(WIN!$S18:$S2500="e"),--(WIN!$V18:$V2500&gt;0),(WIN!$Z18:$Z2500)),0)</f>
        <v>244.5</v>
      </c>
      <c r="O9" s="172">
        <f>IFERROR(SUMPRODUCT(--(WIN!$S18:$S2500="ote"),--(WIN!$V18:$V2500&gt;0),(WIN!$Z18:$Z2500)),0)</f>
        <v>433</v>
      </c>
    </row>
    <row r="10" spans="2:15" x14ac:dyDescent="0.3">
      <c r="B10" s="98" t="s">
        <v>45</v>
      </c>
      <c r="C10" s="120">
        <f t="shared" ref="C10:H10" si="1">IFERROR(C9-C8,0)</f>
        <v>490.5</v>
      </c>
      <c r="D10" s="121">
        <f t="shared" si="1"/>
        <v>63.5</v>
      </c>
      <c r="E10" s="121">
        <f t="shared" si="1"/>
        <v>-2</v>
      </c>
      <c r="F10" s="121">
        <f t="shared" si="1"/>
        <v>9</v>
      </c>
      <c r="G10" s="121">
        <f t="shared" si="1"/>
        <v>90</v>
      </c>
      <c r="H10" s="171">
        <f t="shared" si="1"/>
        <v>-20</v>
      </c>
      <c r="I10" s="122">
        <f>SUM(C10:H10)</f>
        <v>631</v>
      </c>
      <c r="J10" s="102" t="s">
        <v>45</v>
      </c>
      <c r="K10" s="130">
        <f>IF(ISERROR(K9-K8),0,K9-K8)</f>
        <v>164.5</v>
      </c>
      <c r="L10" s="131">
        <f>IF(ISERROR(L9-L8),0,L9-L8)</f>
        <v>274</v>
      </c>
      <c r="M10" s="132">
        <f>IF(ISERROR(M9-M8),0,M9-M8)</f>
        <v>39</v>
      </c>
      <c r="N10" s="126">
        <f>IF(ISERROR(N9-N8),0,N9-N8)</f>
        <v>174.5</v>
      </c>
      <c r="O10" s="172">
        <f>IF(ISERROR(O9-O8),0,O9-O8)</f>
        <v>303</v>
      </c>
    </row>
    <row r="11" spans="2:15" ht="15" thickBot="1" x14ac:dyDescent="0.35">
      <c r="B11" s="133" t="s">
        <v>10</v>
      </c>
      <c r="C11" s="134">
        <f t="shared" ref="C11:I11" si="2">IFERROR((C10/C8),0)</f>
        <v>4.0875000000000004</v>
      </c>
      <c r="D11" s="135">
        <f t="shared" si="2"/>
        <v>0.90714285714285714</v>
      </c>
      <c r="E11" s="135">
        <f t="shared" si="2"/>
        <v>-0.1</v>
      </c>
      <c r="F11" s="135">
        <f t="shared" si="2"/>
        <v>0.1125</v>
      </c>
      <c r="G11" s="135">
        <f t="shared" si="2"/>
        <v>4.5</v>
      </c>
      <c r="H11" s="176">
        <f t="shared" si="2"/>
        <v>-1</v>
      </c>
      <c r="I11" s="136">
        <f t="shared" si="2"/>
        <v>1.9121212121212121</v>
      </c>
      <c r="J11" s="137" t="s">
        <v>10</v>
      </c>
      <c r="K11" s="138">
        <f>IFERROR((K10/K8),0)</f>
        <v>2.0562499999999999</v>
      </c>
      <c r="L11" s="139">
        <f>IFERROR((L10/L8),0)</f>
        <v>3.4249999999999998</v>
      </c>
      <c r="M11" s="140">
        <f>IFERROR((M10/M8),0)</f>
        <v>0.97499999999999998</v>
      </c>
      <c r="N11" s="141">
        <f>IFERROR((N10/N8),0)</f>
        <v>2.4928571428571429</v>
      </c>
      <c r="O11" s="177">
        <f>IFERROR((O10/O8),0)</f>
        <v>2.3307692307692309</v>
      </c>
    </row>
    <row r="12" spans="2:15" ht="15" thickBot="1" x14ac:dyDescent="0.35"/>
    <row r="13" spans="2:15" ht="15" thickBot="1" x14ac:dyDescent="0.35">
      <c r="B13" s="178" t="s">
        <v>30</v>
      </c>
      <c r="C13" s="74">
        <f t="array" ref="C13">IFERROR(AVERAGE(IF((WIN!$R$18:$R$2500=C15)*(WIN!$G$18:$G$2500=WIN!$M$18:$M$2500),(WIN!$N$18:$N$2500))),0)</f>
        <v>9.7800000000000011</v>
      </c>
      <c r="D13" s="74">
        <f t="array" ref="D13">IFERROR(AVERAGE(IF((WIN!$R$18:$R$2500=D15)*(WIN!$G$18:$G$2500=WIN!$M$18:$M$2500),(WIN!$N$18:$N$2500))),0)</f>
        <v>11.2</v>
      </c>
      <c r="E13" s="74">
        <f t="array" ref="E13">IFERROR(AVERAGE(IF((WIN!$R$18:$R$2500=E15)*(WIN!$G$18:$G$2500=WIN!$M$18:$M$2500),(WIN!$N$18:$N$2500))),0)</f>
        <v>0</v>
      </c>
      <c r="F13" s="74">
        <f t="array" ref="F13">IFERROR(AVERAGE(IF((WIN!$R$18:$R$2500=F15)*(WIN!$G$18:$G$2500=WIN!$M$18:$M$2500),(WIN!$N$18:$N$2500))),0)</f>
        <v>29.799999999999997</v>
      </c>
      <c r="G13" s="74">
        <f t="array" ref="G13">IFERROR(AVERAGE(IF((WIN!$R$18:$R$2500=G15)*(WIN!$G$18:$G$2500=WIN!$M$18:$M$2500),(WIN!$N$18:$N$2500))),0)</f>
        <v>15.8</v>
      </c>
      <c r="H13" s="74">
        <f t="array" ref="H13">IFERROR(AVERAGE(IF((WIN!$R$18:$R$2500=H15)*(WIN!$G$18:$G$2500=WIN!$M$18:$M$2500),(WIN!$N$18:$N$2500))),0)</f>
        <v>0</v>
      </c>
      <c r="I13" s="74">
        <f t="array" ref="I13">IFERROR(AVERAGE(IF((WIN!$R$18:$R$2500=I15)*(WIN!$G$18:$G$2500=WIN!$M$18:$M$2500),(WIN!$N$18:$N$2500))),0)</f>
        <v>0</v>
      </c>
      <c r="J13" s="74">
        <f t="array" ref="J13">IFERROR(AVERAGE(IF((WIN!$R$18:$R$2500=J15)*(WIN!$G$18:$G$2500=WIN!$M$18:$M$2500),(WIN!$N$18:$N$2500))),0)</f>
        <v>0</v>
      </c>
      <c r="K13" s="74">
        <f t="array" ref="K13">IFERROR(AVERAGE(IF((WIN!$R$18:$R$2500=K15)*(WIN!$G$18:$G$2500=WIN!$M$18:$M$2500),(WIN!$N$18:$N$2500))),0)</f>
        <v>0</v>
      </c>
      <c r="L13" s="74">
        <f t="array" ref="L13">IFERROR(AVERAGE(IF((WIN!$R$18:$R$2500=L15)*(WIN!$G$18:$G$2500=WIN!$M$18:$M$2500),(WIN!$N$18:$N$2500))),0)</f>
        <v>0</v>
      </c>
      <c r="M13" s="74">
        <f t="array" ref="M13">IFERROR(AVERAGE(IF((WIN!$R$18:$R$2500=M15)*(WIN!$G$18:$G$2500=WIN!$M$18:$M$2500),(WIN!$N$18:$N$2500))),0)</f>
        <v>0</v>
      </c>
      <c r="N13" s="74">
        <f t="array" ref="N13">IFERROR(AVERAGE(IF((WIN!$R$18:$R$2500=N15)*(WIN!$G$18:$G$2500=WIN!$M$18:$M$2500),(WIN!$N$18:$N$2500))),0)</f>
        <v>0</v>
      </c>
    </row>
    <row r="14" spans="2:15" ht="6" customHeight="1" thickBot="1" x14ac:dyDescent="0.35"/>
    <row r="15" spans="2:15" ht="15" thickBot="1" x14ac:dyDescent="0.35">
      <c r="B15" s="179" t="s">
        <v>67</v>
      </c>
      <c r="C15" s="83">
        <v>1</v>
      </c>
      <c r="D15" s="84">
        <v>2</v>
      </c>
      <c r="E15" s="84">
        <v>3</v>
      </c>
      <c r="F15" s="84">
        <v>4</v>
      </c>
      <c r="G15" s="84">
        <v>5</v>
      </c>
      <c r="H15" s="84">
        <v>6</v>
      </c>
      <c r="I15" s="84">
        <v>7</v>
      </c>
      <c r="J15" s="84">
        <v>8</v>
      </c>
      <c r="K15" s="84">
        <v>9</v>
      </c>
      <c r="L15" s="84">
        <v>10</v>
      </c>
      <c r="M15" s="84">
        <v>11</v>
      </c>
      <c r="N15" s="85">
        <v>12</v>
      </c>
    </row>
    <row r="16" spans="2:15" x14ac:dyDescent="0.3">
      <c r="B16" s="180" t="s">
        <v>7</v>
      </c>
      <c r="C16" s="95">
        <f>COUNTIF(WIN!$R$18:$R$2500,C15)</f>
        <v>7</v>
      </c>
      <c r="D16" s="96">
        <f>COUNTIF(WIN!$R$18:$R$2500,D15)</f>
        <v>4</v>
      </c>
      <c r="E16" s="96">
        <f>COUNTIF(WIN!$R$18:$R$2500,E15)</f>
        <v>2</v>
      </c>
      <c r="F16" s="96">
        <f>COUNTIF(WIN!$R$18:$R$2500,F15)</f>
        <v>4</v>
      </c>
      <c r="G16" s="96">
        <f>COUNTIF(WIN!$R$18:$R$2500,G15)</f>
        <v>1</v>
      </c>
      <c r="H16" s="96">
        <f>COUNTIF(WIN!$R$18:$R$2500,H15)</f>
        <v>0</v>
      </c>
      <c r="I16" s="96">
        <f>COUNTIF(WIN!$R$18:$R$2500,I15)</f>
        <v>1</v>
      </c>
      <c r="J16" s="96">
        <f>COUNTIF(WIN!$R$18:$R$2500,J15)</f>
        <v>1</v>
      </c>
      <c r="K16" s="96">
        <f>COUNTIF(WIN!$R$18:$R$2500,K15)</f>
        <v>0</v>
      </c>
      <c r="L16" s="96">
        <f>COUNTIF(WIN!$R$18:$R$2500,L15)</f>
        <v>0</v>
      </c>
      <c r="M16" s="96">
        <f>COUNTIF(WIN!$R$18:$R$2500,M15)</f>
        <v>0</v>
      </c>
      <c r="N16" s="97">
        <f>COUNTIF(WIN!$R$18:$R$2500,N15)</f>
        <v>0</v>
      </c>
    </row>
    <row r="17" spans="2:15" x14ac:dyDescent="0.3">
      <c r="B17" s="181" t="s">
        <v>8</v>
      </c>
      <c r="C17" s="107">
        <f>SUMPRODUCT((WIN!$M$18:$M$2500=WIN!$G$18:$G$2500)*(WIN!$R$18:$R$2500=C15))</f>
        <v>5</v>
      </c>
      <c r="D17" s="108">
        <f>SUMPRODUCT((WIN!$M$18:$M$2500=WIN!$G$18:$G$2500)*(WIN!$R$18:$R$2500=D15))</f>
        <v>1</v>
      </c>
      <c r="E17" s="108">
        <f>SUMPRODUCT((WIN!$M$18:$M$2500=WIN!$G$18:$G$2500)*(WIN!$R$18:$R$2500=E15))</f>
        <v>0</v>
      </c>
      <c r="F17" s="108">
        <f>SUMPRODUCT((WIN!$M$18:$M$2500=WIN!$G$18:$G$2500)*(WIN!$R$18:$R$2500=F15))</f>
        <v>2</v>
      </c>
      <c r="G17" s="108">
        <f>SUMPRODUCT((WIN!$M$18:$M$2500=WIN!$G$18:$G$2500)*(WIN!$R$18:$R$2500=G15))</f>
        <v>1</v>
      </c>
      <c r="H17" s="108">
        <f>SUMPRODUCT((WIN!$M$18:$M$2500=WIN!$G$18:$G$2500)*(WIN!$R$18:$R$2500=H15))</f>
        <v>0</v>
      </c>
      <c r="I17" s="108">
        <f>SUMPRODUCT((WIN!$M$18:$M$2500=WIN!$G$18:$G$2500)*(WIN!$R$18:$R$2500=I15))</f>
        <v>0</v>
      </c>
      <c r="J17" s="108">
        <f>SUMPRODUCT((WIN!$M$18:$M$2500=WIN!$G$18:$G$2500)*(WIN!$R$18:$R$2500=J15))</f>
        <v>0</v>
      </c>
      <c r="K17" s="108">
        <f>SUMPRODUCT((WIN!$M$18:$M$2500=WIN!$G$18:$G$2500)*(WIN!$R$18:$R$2500=K15))</f>
        <v>0</v>
      </c>
      <c r="L17" s="108">
        <f>SUMPRODUCT((WIN!$M$18:$M$2500=WIN!$G$18:$G$2500)*(WIN!$R$18:$R$2500=L15))</f>
        <v>0</v>
      </c>
      <c r="M17" s="108">
        <f>SUMPRODUCT((WIN!$M$18:$M$2500=WIN!$G$18:$G$2500)*(WIN!$R$18:$R$2500=M15))</f>
        <v>0</v>
      </c>
      <c r="N17" s="109">
        <f>SUMPRODUCT((WIN!$M$18:$M$2500=WIN!$G$18:$G$2500)*(WIN!$R$18:$R$2500=N15))</f>
        <v>0</v>
      </c>
    </row>
    <row r="18" spans="2:15" x14ac:dyDescent="0.3">
      <c r="B18" s="181" t="s">
        <v>9</v>
      </c>
      <c r="C18" s="117">
        <f t="shared" ref="C18:N18" si="3">IF(ISERROR(C17/C16),0,C17/C16)</f>
        <v>0.7142857142857143</v>
      </c>
      <c r="D18" s="118">
        <f t="shared" si="3"/>
        <v>0.25</v>
      </c>
      <c r="E18" s="118">
        <f t="shared" si="3"/>
        <v>0</v>
      </c>
      <c r="F18" s="118">
        <f t="shared" si="3"/>
        <v>0.5</v>
      </c>
      <c r="G18" s="118">
        <f t="shared" si="3"/>
        <v>1</v>
      </c>
      <c r="H18" s="118">
        <f t="shared" si="3"/>
        <v>0</v>
      </c>
      <c r="I18" s="118">
        <f t="shared" si="3"/>
        <v>0</v>
      </c>
      <c r="J18" s="118">
        <f t="shared" si="3"/>
        <v>0</v>
      </c>
      <c r="K18" s="118">
        <f t="shared" si="3"/>
        <v>0</v>
      </c>
      <c r="L18" s="118">
        <f t="shared" si="3"/>
        <v>0</v>
      </c>
      <c r="M18" s="118">
        <f t="shared" si="3"/>
        <v>0</v>
      </c>
      <c r="N18" s="119">
        <f t="shared" si="3"/>
        <v>0</v>
      </c>
    </row>
    <row r="19" spans="2:15" x14ac:dyDescent="0.3">
      <c r="B19" s="181" t="s">
        <v>70</v>
      </c>
      <c r="C19" s="127">
        <f>SUMPRODUCT((WIN!$H$18:$H$2500)*(WIN!$R$18:$R$2500=C15))</f>
        <v>70</v>
      </c>
      <c r="D19" s="128">
        <f>SUMPRODUCT((WIN!$H$18:$H$2500)*(WIN!$R$18:$R$2500=D15))</f>
        <v>40</v>
      </c>
      <c r="E19" s="128">
        <f>SUMPRODUCT((WIN!$H$18:$H$2500)*(WIN!$R$18:$R$2500=E15))</f>
        <v>20</v>
      </c>
      <c r="F19" s="128">
        <f>SUMPRODUCT((WIN!$H$18:$H$2500)*(WIN!$R$18:$R$2500=F15))</f>
        <v>40</v>
      </c>
      <c r="G19" s="128">
        <f>SUMPRODUCT((WIN!$H$18:$H$2500)*(WIN!$R$18:$R$2500=G15))</f>
        <v>10</v>
      </c>
      <c r="H19" s="128">
        <f>SUMPRODUCT((WIN!$H$18:$H$2500)*(WIN!$R$18:$R$2500=H15))</f>
        <v>0</v>
      </c>
      <c r="I19" s="128">
        <f>SUMPRODUCT((WIN!$H$18:$H$2500)*(WIN!$R$18:$R$2500=I15))</f>
        <v>10</v>
      </c>
      <c r="J19" s="128">
        <f>SUMPRODUCT((WIN!$H$18:$H$2500)*(WIN!$R$18:$R$2500=J15))</f>
        <v>10</v>
      </c>
      <c r="K19" s="128">
        <f>SUMPRODUCT((WIN!$H$18:$H$2500)*(WIN!$R$18:$R$2500=K15))</f>
        <v>0</v>
      </c>
      <c r="L19" s="128">
        <f>SUMPRODUCT((WIN!$H$18:$H$2500)*(WIN!$R$18:$R$2500=L15))</f>
        <v>0</v>
      </c>
      <c r="M19" s="128">
        <f>SUMPRODUCT((WIN!$H$18:$H$2500)*(WIN!$R$18:$R$2500=M15))</f>
        <v>0</v>
      </c>
      <c r="N19" s="129">
        <f>SUMPRODUCT((WIN!$H$18:$H$2500)*(WIN!$R$18:$R$2500=N15))</f>
        <v>0</v>
      </c>
    </row>
    <row r="20" spans="2:15" x14ac:dyDescent="0.3">
      <c r="B20" s="181" t="s">
        <v>50</v>
      </c>
      <c r="C20" s="127">
        <f>IFERROR(SUMPRODUCT((WIN!$G$18:$G$2500=WIN!$M$18:$M$2500)*(WIN!$R$18:$R$2500=C15),(WIN!$Z$18:$Z$2500)),0)</f>
        <v>244.5</v>
      </c>
      <c r="D20" s="128">
        <f>IFERROR(SUMPRODUCT((WIN!$G$18:$G$2500=WIN!$M$18:$M$2500)*(WIN!$R$18:$R$2500=D15),(WIN!$Z$18:$Z$2500)),0)</f>
        <v>56</v>
      </c>
      <c r="E20" s="128">
        <f>IFERROR(SUMPRODUCT((WIN!$G$18:$G$2500=WIN!$M$18:$M$2500)*(WIN!$R$18:$R$2500=E15),(WIN!$Z$18:$Z$2500)),0)</f>
        <v>0</v>
      </c>
      <c r="F20" s="128">
        <f>IFERROR(SUMPRODUCT((WIN!$G$18:$G$2500=WIN!$M$18:$M$2500)*(WIN!$R$18:$R$2500=F15),(WIN!$Z$18:$Z$2500)),0)</f>
        <v>298</v>
      </c>
      <c r="G20" s="128">
        <f>IFERROR(SUMPRODUCT((WIN!$G$18:$G$2500=WIN!$M$18:$M$2500)*(WIN!$R$18:$R$2500=G15),(WIN!$Z$18:$Z$2500)),0)</f>
        <v>79</v>
      </c>
      <c r="H20" s="128">
        <f>IFERROR(SUMPRODUCT((WIN!$G$18:$G$2500=WIN!$M$18:$M$2500)*(WIN!$R$18:$R$2500=H15),(WIN!$Z$18:$Z$2500)),0)</f>
        <v>0</v>
      </c>
      <c r="I20" s="128">
        <f>IFERROR(SUMPRODUCT((WIN!$G$18:$G$2500=WIN!$M$18:$M$2500)*(WIN!$R$18:$R$2500=I15),(WIN!$Z$18:$Z$2500)),0)</f>
        <v>0</v>
      </c>
      <c r="J20" s="128">
        <f>IFERROR(SUMPRODUCT((WIN!$G$18:$G$2500=WIN!$M$18:$M$2500)*(WIN!$R$18:$R$2500=J15),(WIN!$Z$18:$Z$2500)),0)</f>
        <v>0</v>
      </c>
      <c r="K20" s="128">
        <f>IFERROR(SUMPRODUCT((WIN!$G$18:$G$2500=WIN!$M$18:$M$2500)*(WIN!$R$18:$R$2500=K15),(WIN!$Z$18:$Z$2500)),0)</f>
        <v>0</v>
      </c>
      <c r="L20" s="128">
        <f>IFERROR(SUMPRODUCT((WIN!$G$18:$G$2500=WIN!$M$18:$M$2500)*(WIN!$R$18:$R$2500=L15),(WIN!$Z$18:$Z$2500)),0)</f>
        <v>0</v>
      </c>
      <c r="M20" s="128">
        <f>IFERROR(SUMPRODUCT((WIN!$G$18:$G$2500=WIN!$M$18:$M$2500)*(WIN!$R$18:$R$2500=M15),(WIN!$Z$18:$Z$2500)),0)</f>
        <v>0</v>
      </c>
      <c r="N20" s="129">
        <f>IFERROR(SUMPRODUCT((WIN!$G$18:$G$2500=WIN!$M$18:$M$2500)*(WIN!$R$18:$R$2500=N15),(WIN!$Z$18:$Z$2500)),0)</f>
        <v>0</v>
      </c>
    </row>
    <row r="21" spans="2:15" x14ac:dyDescent="0.3">
      <c r="B21" s="181" t="s">
        <v>45</v>
      </c>
      <c r="C21" s="127">
        <f t="shared" ref="C21:N21" si="4">IF(ISERROR(C20-C19),0,(C20-C19))</f>
        <v>174.5</v>
      </c>
      <c r="D21" s="128">
        <f t="shared" si="4"/>
        <v>16</v>
      </c>
      <c r="E21" s="128">
        <f t="shared" si="4"/>
        <v>-20</v>
      </c>
      <c r="F21" s="128">
        <f t="shared" si="4"/>
        <v>258</v>
      </c>
      <c r="G21" s="128">
        <f t="shared" si="4"/>
        <v>69</v>
      </c>
      <c r="H21" s="128">
        <f t="shared" si="4"/>
        <v>0</v>
      </c>
      <c r="I21" s="128">
        <f t="shared" si="4"/>
        <v>-10</v>
      </c>
      <c r="J21" s="128">
        <f t="shared" si="4"/>
        <v>-10</v>
      </c>
      <c r="K21" s="128">
        <f t="shared" si="4"/>
        <v>0</v>
      </c>
      <c r="L21" s="128">
        <f t="shared" si="4"/>
        <v>0</v>
      </c>
      <c r="M21" s="128">
        <f t="shared" si="4"/>
        <v>0</v>
      </c>
      <c r="N21" s="129">
        <f t="shared" si="4"/>
        <v>0</v>
      </c>
    </row>
    <row r="22" spans="2:15" ht="15" thickBot="1" x14ac:dyDescent="0.35">
      <c r="B22" s="182" t="s">
        <v>10</v>
      </c>
      <c r="C22" s="142">
        <f t="shared" ref="C22:N22" si="5">IF(ISERROR(C21/C19),0,(C21/C19))</f>
        <v>2.4928571428571429</v>
      </c>
      <c r="D22" s="143">
        <f t="shared" si="5"/>
        <v>0.4</v>
      </c>
      <c r="E22" s="143">
        <f t="shared" si="5"/>
        <v>-1</v>
      </c>
      <c r="F22" s="143">
        <f t="shared" si="5"/>
        <v>6.45</v>
      </c>
      <c r="G22" s="143">
        <f t="shared" si="5"/>
        <v>6.9</v>
      </c>
      <c r="H22" s="143">
        <f t="shared" si="5"/>
        <v>0</v>
      </c>
      <c r="I22" s="143">
        <f t="shared" si="5"/>
        <v>-1</v>
      </c>
      <c r="J22" s="143">
        <f t="shared" si="5"/>
        <v>-1</v>
      </c>
      <c r="K22" s="143">
        <f t="shared" si="5"/>
        <v>0</v>
      </c>
      <c r="L22" s="143">
        <f t="shared" si="5"/>
        <v>0</v>
      </c>
      <c r="M22" s="143">
        <f t="shared" si="5"/>
        <v>0</v>
      </c>
      <c r="N22" s="144">
        <f t="shared" si="5"/>
        <v>0</v>
      </c>
    </row>
    <row r="23" spans="2:15" ht="15" thickBot="1" x14ac:dyDescent="0.35"/>
    <row r="24" spans="2:15" ht="15" thickBot="1" x14ac:dyDescent="0.35">
      <c r="B24" s="183" t="str">
        <f>IF(B35="","",UPPER(B35))</f>
        <v>BEL</v>
      </c>
      <c r="C24" s="371" t="s">
        <v>26</v>
      </c>
      <c r="D24" s="370"/>
      <c r="E24" s="372"/>
      <c r="F24" s="149" t="s">
        <v>0</v>
      </c>
      <c r="G24" s="147">
        <f>IFERROR(AVERAGEIF(WIN!$C$18:$C$2500,B24,WIN!$T$18:$T$2500),0)</f>
        <v>5.7</v>
      </c>
      <c r="H24" s="184" t="s">
        <v>1</v>
      </c>
      <c r="I24" s="185">
        <f>IF(G24=0,0,(G24*2)+2)</f>
        <v>13.4</v>
      </c>
      <c r="J24" s="73" t="s">
        <v>30</v>
      </c>
      <c r="K24" s="151">
        <f t="array" ref="K24">IFERROR(AVERAGE(IF((WIN!$C$18:$C$2500=$B$24)*(WIN!$G$18:$G$2500=WIN!$M$18:$M$2500)*(WIN!$O$18:$O$2500="e"),(WIN!$N$18:$N$2500))),0)</f>
        <v>0</v>
      </c>
      <c r="L24" s="152">
        <f t="array" ref="L24">IFERROR(AVERAGE(IF((WIN!$C$18:$C$2500=$B$24)*(WIN!$G$18:$G$2500=WIN!$M$18:$M$2500)*(WIN!$O$18:$O$2500="p"),(WIN!$N$18:$N$2500))),0)</f>
        <v>0</v>
      </c>
      <c r="M24" s="153">
        <f t="array" ref="M24">IFERROR(AVERAGE(IF((WIN!$C$18:$C$2500=$B$24)*(WIN!$G$18:$G$2500=WIN!$M$18:$M$2500)*(WIN!$O$18:$O$2500="s"),(WIN!$N$18:$N$2500))),0)</f>
        <v>0</v>
      </c>
      <c r="N24" s="154">
        <f t="array" ref="N24">IFERROR(AVERAGE(IF((WIN!$C$18:$C$2500=$B$24)*(WIN!$G$18:$G$2500=WIN!$M$18:$M$2500)*(WIN!$S$18:$S$2500="e"),(WIN!$N$18:$N$2500))),0)</f>
        <v>0</v>
      </c>
      <c r="O24" s="155">
        <f t="array" ref="O24">IFERROR(AVERAGE(IF((WIN!$C$18:$C$2500=$B$24)*(WIN!$G$18:$G$2500=WIN!$M$18:$M$2500)*(WIN!$S$18:$S$2500="ote"),(WIN!$N$18:$N$2500))),0)</f>
        <v>0</v>
      </c>
    </row>
    <row r="25" spans="2:15" ht="6" customHeight="1" thickBot="1" x14ac:dyDescent="0.35">
      <c r="B25" s="145"/>
      <c r="C25" s="186"/>
      <c r="D25" s="187"/>
      <c r="E25" s="188"/>
      <c r="F25" s="187"/>
      <c r="G25" s="188"/>
      <c r="H25" s="187"/>
      <c r="I25" s="70"/>
      <c r="J25" s="70"/>
      <c r="K25" s="70"/>
      <c r="L25" s="71"/>
      <c r="M25" s="71"/>
      <c r="N25" s="77"/>
      <c r="O25" s="77"/>
    </row>
    <row r="26" spans="2:15" ht="15" thickBot="1" x14ac:dyDescent="0.35">
      <c r="B26" s="156" t="s">
        <v>56</v>
      </c>
      <c r="C26" s="79" t="s">
        <v>57</v>
      </c>
      <c r="D26" s="80" t="s">
        <v>58</v>
      </c>
      <c r="E26" s="80" t="s">
        <v>59</v>
      </c>
      <c r="F26" s="81" t="s">
        <v>60</v>
      </c>
      <c r="G26" s="80" t="s">
        <v>61</v>
      </c>
      <c r="H26" s="80" t="s">
        <v>62</v>
      </c>
      <c r="I26" s="189" t="s">
        <v>63</v>
      </c>
      <c r="J26" s="158" t="s">
        <v>64</v>
      </c>
      <c r="K26" s="159" t="s">
        <v>2</v>
      </c>
      <c r="L26" s="160" t="s">
        <v>3</v>
      </c>
      <c r="M26" s="161" t="s">
        <v>4</v>
      </c>
      <c r="N26" s="82" t="s">
        <v>5</v>
      </c>
      <c r="O26" s="190" t="s">
        <v>6</v>
      </c>
    </row>
    <row r="27" spans="2:15" x14ac:dyDescent="0.3">
      <c r="B27" s="86" t="s">
        <v>68</v>
      </c>
      <c r="C27" s="87">
        <f>SUMPRODUCT((WIN!E$18:E$2005="d")*(WIN!F$18:F$2005="s")*(WIN!C$18:C$2005=B$24))</f>
        <v>2</v>
      </c>
      <c r="D27" s="88">
        <f>SUMPRODUCT((WIN!$E$18:$E$2005="d")*(WIN!$F$18:$F$2005="R")*(WIN!$C$18:$C$2005=B24))</f>
        <v>1</v>
      </c>
      <c r="E27" s="88">
        <f>SUMPRODUCT((WIN!$E$18:$E$2005="T")*(WIN!$F$18:$F$2005="s")*(WIN!$C$18:$C$2005=B24))</f>
        <v>1</v>
      </c>
      <c r="F27" s="88">
        <f>SUMPRODUCT((WIN!$E$18:$E$2005="T")*(WIN!$F$18:$F$2005="R")*(WIN!$C$18:$C$2005=B24))</f>
        <v>2</v>
      </c>
      <c r="G27" s="88">
        <f>SUMPRODUCT((WIN!$E$18:$E$2005="P")*(WIN!$F$18:$F$2005="s")*(WIN!$C$18:$C$2005=B24))</f>
        <v>0</v>
      </c>
      <c r="H27" s="164">
        <f>SUMPRODUCT((WIN!$E$18:$E$2005="P")*(WIN!$F$18:$F$2005="R")*(WIN!$C$18:$C$2005=B24))</f>
        <v>0</v>
      </c>
      <c r="I27" s="89">
        <f>SUM($C$27:$H$27)</f>
        <v>6</v>
      </c>
      <c r="J27" s="90" t="s">
        <v>71</v>
      </c>
      <c r="K27" s="91">
        <f>SUMPRODUCT((WIN!$C$18:$C$2500=$B$24)*(WIN!$O$18:$O$2500="e"))</f>
        <v>1</v>
      </c>
      <c r="L27" s="92">
        <f>SUMPRODUCT((WIN!$C$18:$C$2500=$B$24)*(WIN!$O$18:$O$2500="p"))</f>
        <v>0</v>
      </c>
      <c r="M27" s="93">
        <f>SUMPRODUCT((WIN!$C$18:$C$2500=$B$24)*(WIN!$O$18:$O$2500="s"))</f>
        <v>0</v>
      </c>
      <c r="N27" s="94">
        <f>SUMPRODUCT((WIN!$C$18:$C$2500=B24)*(WIN!$S$18:$S$2500="e"))</f>
        <v>0</v>
      </c>
      <c r="O27" s="166">
        <f>SUMPRODUCT((WIN!$C$18:$C$2500=B24)*(WIN!$S$18:$S$2500="ote"))</f>
        <v>1</v>
      </c>
    </row>
    <row r="28" spans="2:15" x14ac:dyDescent="0.3">
      <c r="B28" s="98" t="s">
        <v>8</v>
      </c>
      <c r="C28" s="99">
        <f>SUMPRODUCT((WIN!$C$18:$C$2500=$B$24)*(WIN!$E$18:$E$2500="d")*(WIN!$F$18:$F$2500="s")*(WIN!$G$18:$G$2500=WIN!$M$18:$M$2500))</f>
        <v>2</v>
      </c>
      <c r="D28" s="100">
        <f>SUMPRODUCT((WIN!$C$18:$C$2500=$B$24)*(WIN!$E$18:$E$2500="d")*(WIN!$F$18:$F$2500="r")*(WIN!$G$18:$G$2500=WIN!$M$18:$M$2500))</f>
        <v>1</v>
      </c>
      <c r="E28" s="100">
        <f>SUMPRODUCT((WIN!$C$18:$C$2500=$B$24)*(WIN!$E$18:$E$2500="t")*(WIN!$F$18:$F$2500="s")*(WIN!$G$18:$G$2500=WIN!$M$18:$M$2500))</f>
        <v>0</v>
      </c>
      <c r="F28" s="100">
        <f>SUMPRODUCT((WIN!$C$18:$C$2500=$B$24)*(WIN!$E$18:$E$2500="t")*(WIN!$F$18:$F$2500="r")*(WIN!$G$18:$G$2500=WIN!$M$18:$M$2500))</f>
        <v>0</v>
      </c>
      <c r="G28" s="100">
        <f>SUMPRODUCT((WIN!$C$18:$C$2500=$B$24)*(WIN!$E$18:$E$2500="p")*(WIN!$F$18:$F$2500="s")*(WIN!$G$18:$G$2500=WIN!$M$18:$M$2500))</f>
        <v>0</v>
      </c>
      <c r="H28" s="167">
        <f>SUMPRODUCT((WIN!$C$18:$C$2500=$B$24)*(WIN!$E$18:$E$2500="p")*(WIN!$F$18:$F$2500="r")*(WIN!$G$18:$G$2500=WIN!$M$18:$M$2500))</f>
        <v>0</v>
      </c>
      <c r="I28" s="101">
        <f>SUM($C$28:$H$28)</f>
        <v>3</v>
      </c>
      <c r="J28" s="102" t="s">
        <v>72</v>
      </c>
      <c r="K28" s="103">
        <f>SUMPRODUCT((WIN!$C$18:$C$2500=$B$24)*(WIN!$G$18:$G$2500=WIN!$M$18:$M$2500)*(WIN!$O$18:$O$2500="e"))</f>
        <v>0</v>
      </c>
      <c r="L28" s="104">
        <f>SUMPRODUCT((WIN!$C$18:$C$2500=$B$24)*(WIN!$G$18:$G$2500=WIN!$M$18:$M$2500)*(WIN!$O$18:$O$2500="p"))</f>
        <v>0</v>
      </c>
      <c r="M28" s="105">
        <f>SUMPRODUCT((WIN!$C$18:$C$2500=$B$24)*(WIN!$G$18:$G$2500=WIN!$M$18:$M$2500)*(WIN!$O$18:$O$2500="s"))</f>
        <v>0</v>
      </c>
      <c r="N28" s="106">
        <f>SUMPRODUCT((WIN!$C$18:$C$2500=$B$24)*(WIN!$G$18:$G$2500=WIN!$M$18:$M$2500)*(WIN!$S$18:$S$2500="e"))</f>
        <v>0</v>
      </c>
      <c r="O28" s="168">
        <f>SUMPRODUCT((WIN!$C$18:$C$2500=$B$24)*(WIN!$G$18:$G$2500=WIN!$M$18:$M$2500)*(WIN!$S$18:$S$2500="ote"))</f>
        <v>0</v>
      </c>
    </row>
    <row r="29" spans="2:15" x14ac:dyDescent="0.3">
      <c r="B29" s="98" t="s">
        <v>69</v>
      </c>
      <c r="C29" s="110">
        <f t="shared" ref="C29:I29" si="6">IF(ISERROR(C28/C27),0,C28/C27)</f>
        <v>1</v>
      </c>
      <c r="D29" s="111">
        <f t="shared" si="6"/>
        <v>1</v>
      </c>
      <c r="E29" s="111">
        <f t="shared" si="6"/>
        <v>0</v>
      </c>
      <c r="F29" s="111">
        <f t="shared" si="6"/>
        <v>0</v>
      </c>
      <c r="G29" s="111">
        <f t="shared" si="6"/>
        <v>0</v>
      </c>
      <c r="H29" s="169">
        <f t="shared" si="6"/>
        <v>0</v>
      </c>
      <c r="I29" s="112">
        <f t="shared" si="6"/>
        <v>0.5</v>
      </c>
      <c r="J29" s="102" t="s">
        <v>73</v>
      </c>
      <c r="K29" s="113">
        <f>IF(ISERROR(K28/ K27),0,K28/K27)</f>
        <v>0</v>
      </c>
      <c r="L29" s="114">
        <f>IF(ISERROR(L28/ L27),0,L28/L27)</f>
        <v>0</v>
      </c>
      <c r="M29" s="115">
        <f>IF(ISERROR(M28/ M27),0,M28/M27)</f>
        <v>0</v>
      </c>
      <c r="N29" s="116">
        <f>IF(ISERROR(N28/ N27),0,N28/N27)</f>
        <v>0</v>
      </c>
      <c r="O29" s="170">
        <f>IF(ISERROR(O28/ O27),0,O28/O27)</f>
        <v>0</v>
      </c>
    </row>
    <row r="30" spans="2:15" x14ac:dyDescent="0.3">
      <c r="B30" s="98" t="s">
        <v>70</v>
      </c>
      <c r="C30" s="120">
        <f>SUMPRODUCT((WIN!$E$18:$E$2000="D")*(WIN!$F$18:$F$2000="S")*(WIN!$C$18:$C$2000=$B$24)*((WIN!$H$18:$H$2000)))</f>
        <v>20</v>
      </c>
      <c r="D30" s="121">
        <f>SUMPRODUCT((WIN!$E$18:$E$2000="D")*(WIN!$F$18:$F$2000="r")*(WIN!$C$18:$C$2000=$B$24)*((WIN!$H$18:$H$2000)))</f>
        <v>10</v>
      </c>
      <c r="E30" s="121">
        <f>SUMPRODUCT((WIN!$E$18:$E$2000="t")*(WIN!$F$18:$F$2000="S")*(WIN!$C$18:$C$2000=$B$24)*((WIN!$H$18:$H$2000)))</f>
        <v>10</v>
      </c>
      <c r="F30" s="121">
        <f>SUMPRODUCT((WIN!$E$18:$E$2000="t")*(WIN!$F$18:$F$2000="r")*(WIN!$C$18:$C$2000=$B$24)*((WIN!$H$18:$H$2000)))</f>
        <v>20</v>
      </c>
      <c r="G30" s="121">
        <f>SUMPRODUCT((WIN!$E$18:$E$2000="p")*(WIN!$F$18:$F$2000="S")*(WIN!$C$18:$C$2000=$B$24)*((WIN!$H$18:$H$2000)))</f>
        <v>0</v>
      </c>
      <c r="H30" s="171">
        <f>SUMPRODUCT((WIN!$E$18:$E$2000="p")*(WIN!$F$18:$F$2000="r")*(WIN!$C$18:$C$2000=$B$24)*((WIN!$H$18:$H$2000)))</f>
        <v>0</v>
      </c>
      <c r="I30" s="122">
        <f>SUM($C$30:$H$30)</f>
        <v>60</v>
      </c>
      <c r="J30" s="102" t="s">
        <v>70</v>
      </c>
      <c r="K30" s="130">
        <f>SUMPRODUCT((WIN!$C$18:$C$2500=$B$24)*(WIN!$O$18:$O$2500="e")*(WIN!$H$18:$H$2500))</f>
        <v>10</v>
      </c>
      <c r="L30" s="131">
        <f>SUMPRODUCT((WIN!$C$18:$C$2500=$B$24)*(WIN!$O$18:$O$2500="p")*(WIN!$H$18:$H$2500))</f>
        <v>0</v>
      </c>
      <c r="M30" s="132">
        <f>SUMPRODUCT((WIN!$C$18:$C$2500=$B$24)*(WIN!$O$18:$O$2500="s")*(WIN!$H$18:$H$2500))</f>
        <v>0</v>
      </c>
      <c r="N30" s="126">
        <f>SUMPRODUCT((WIN!$H$18:$H$2500)*(WIN!$S$18:$S$2500="e")*(WIN!$C$18:$C$2500=$B$24))</f>
        <v>0</v>
      </c>
      <c r="O30" s="172">
        <f>SUMPRODUCT((WIN!$H$18:$H$2500)*(WIN!$S$18:$S$2500="ote")*(WIN!$C$18:$C$2500=$B$24))</f>
        <v>10</v>
      </c>
    </row>
    <row r="31" spans="2:15" x14ac:dyDescent="0.3">
      <c r="B31" s="98" t="s">
        <v>50</v>
      </c>
      <c r="C31" s="120">
        <f t="shared" ref="C31:H31" si="7">C30+C32</f>
        <v>168</v>
      </c>
      <c r="D31" s="121">
        <f t="shared" si="7"/>
        <v>33</v>
      </c>
      <c r="E31" s="121">
        <f t="shared" si="7"/>
        <v>0</v>
      </c>
      <c r="F31" s="121">
        <f t="shared" si="7"/>
        <v>0</v>
      </c>
      <c r="G31" s="121">
        <f t="shared" si="7"/>
        <v>0</v>
      </c>
      <c r="H31" s="171">
        <f t="shared" si="7"/>
        <v>0</v>
      </c>
      <c r="I31" s="122">
        <f>SUM(C31:H31)</f>
        <v>201</v>
      </c>
      <c r="J31" s="102" t="s">
        <v>50</v>
      </c>
      <c r="K31" s="130">
        <f>IFERROR(SUMPRODUCT((WIN!$Y$18:$Y$2500="e")*(WIN!$C$18:$C$2500=B24),(WIN!$Z$18:$Z$2500)),0)</f>
        <v>0</v>
      </c>
      <c r="L31" s="131">
        <f>IFERROR(SUMPRODUCT((WIN!$Y$18:$Y$2500="p")*(WIN!$C$18:$C$2500=B24),(WIN!$Z$18:$Z$2500)),0)</f>
        <v>0</v>
      </c>
      <c r="M31" s="132">
        <f>IFERROR(SUMPRODUCT((WIN!$Y$18:$Y$2500="s")*(WIN!$C$18:$C$2500=B24),(WIN!$Z$18:$Z$2500)),0)</f>
        <v>0</v>
      </c>
      <c r="N31" s="191">
        <f>IFERROR(SUMPRODUCT((WIN!$C$18:$C$2500=B24)*(WIN!$S$18:$S$2500="e"),(WIN!$Z$18:$Z$2500)),0)</f>
        <v>0</v>
      </c>
      <c r="O31" s="192">
        <f>IFERROR(SUMPRODUCT((WIN!$C$18:$C$2500=B24)*(WIN!$S$18:$S$2500="ote"),(WIN!$Z$18:$Z$2500)),0)</f>
        <v>0</v>
      </c>
    </row>
    <row r="32" spans="2:15" x14ac:dyDescent="0.3">
      <c r="B32" s="98" t="s">
        <v>45</v>
      </c>
      <c r="C32" s="120">
        <f>SUMPRODUCT(--(WIN!$C$18:$C$2002=$B$24),--(WIN!$E$18:$E$2002="d"),--(WIN!$F$18:$F$2002="s"),WIN!$V$18:$V$2002)</f>
        <v>148</v>
      </c>
      <c r="D32" s="121">
        <f>SUMPRODUCT(--(WIN!$C$18:$C$2002=$B$24),--(WIN!$E$18:$E$2002="d"),--(WIN!$F$18:$F$2002="r"),WIN!$V$18:$V$2002)</f>
        <v>23</v>
      </c>
      <c r="E32" s="121">
        <f>SUMPRODUCT(--(WIN!$C$18:$C$2002=$B$24),--(WIN!$E$18:$E$2002="t"),--(WIN!$F$18:$F$2002="s"),WIN!$V$18:$V$2002)</f>
        <v>-10</v>
      </c>
      <c r="F32" s="121">
        <f>SUMPRODUCT(--(WIN!$C$18:$C$2002=$B$24),--(WIN!$E$18:$E$2002="t"),--(WIN!$F$18:$F$2002="r"),WIN!$V$18:$V$2002)</f>
        <v>-20</v>
      </c>
      <c r="G32" s="121">
        <f>SUMPRODUCT(--(WIN!$C$18:$C$2002=$B$24),--(WIN!$E$18:$E$2002="p"),--(WIN!$F$18:$F$2002="s"),WIN!$V$18:$V$2002)</f>
        <v>0</v>
      </c>
      <c r="H32" s="171">
        <f>SUMPRODUCT(--(WIN!$C$18:$C$2002=G24),--(WIN!$E$18:$E$2002="p"),--(WIN!$F$18:$F$2002="r"),WIN!$V$18:$V$2002)</f>
        <v>0</v>
      </c>
      <c r="I32" s="122">
        <f>SUM(C32:H32)</f>
        <v>141</v>
      </c>
      <c r="J32" s="102" t="s">
        <v>45</v>
      </c>
      <c r="K32" s="130">
        <f>IFERROR((K31-K30),0)</f>
        <v>-10</v>
      </c>
      <c r="L32" s="131">
        <f>IFERROR((L31-L30),0)</f>
        <v>0</v>
      </c>
      <c r="M32" s="132">
        <f>IFERROR((M31-M30),0)</f>
        <v>0</v>
      </c>
      <c r="N32" s="126">
        <f>IFERROR((N31-N30),)</f>
        <v>0</v>
      </c>
      <c r="O32" s="172">
        <f>IFERROR((O31-O30),)</f>
        <v>-10</v>
      </c>
    </row>
    <row r="33" spans="2:15" ht="15" thickBot="1" x14ac:dyDescent="0.35">
      <c r="B33" s="133" t="s">
        <v>10</v>
      </c>
      <c r="C33" s="134">
        <f t="shared" ref="C33:I33" si="8">IFERROR((C32/C30),0)</f>
        <v>7.4</v>
      </c>
      <c r="D33" s="135">
        <f t="shared" si="8"/>
        <v>2.2999999999999998</v>
      </c>
      <c r="E33" s="135">
        <f t="shared" si="8"/>
        <v>-1</v>
      </c>
      <c r="F33" s="135">
        <f t="shared" si="8"/>
        <v>-1</v>
      </c>
      <c r="G33" s="135">
        <f t="shared" si="8"/>
        <v>0</v>
      </c>
      <c r="H33" s="176">
        <f t="shared" si="8"/>
        <v>0</v>
      </c>
      <c r="I33" s="136">
        <f t="shared" si="8"/>
        <v>2.35</v>
      </c>
      <c r="J33" s="137" t="s">
        <v>10</v>
      </c>
      <c r="K33" s="138">
        <f>IFERROR((K32/K30),0)</f>
        <v>-1</v>
      </c>
      <c r="L33" s="139">
        <f>IFERROR((L32/L30),0)</f>
        <v>0</v>
      </c>
      <c r="M33" s="140">
        <f>IFERROR((M32/M30),0)</f>
        <v>0</v>
      </c>
      <c r="N33" s="141">
        <f>IFERROR((N32/N30),0)</f>
        <v>0</v>
      </c>
      <c r="O33" s="177">
        <f>IFERROR((O32/O30),0)</f>
        <v>-1</v>
      </c>
    </row>
    <row r="34" spans="2:15" ht="15" thickBot="1" x14ac:dyDescent="0.35">
      <c r="I34" s="70"/>
    </row>
    <row r="35" spans="2:15" ht="15" thickBot="1" x14ac:dyDescent="0.35">
      <c r="B35" s="193" t="s">
        <v>123</v>
      </c>
      <c r="C35" s="373" t="s">
        <v>116</v>
      </c>
      <c r="D35" s="374"/>
      <c r="E35" s="374"/>
      <c r="F35" s="374"/>
      <c r="G35" s="374"/>
      <c r="H35" s="375"/>
      <c r="J35" s="194"/>
    </row>
    <row r="36" spans="2:15" ht="15" thickBot="1" x14ac:dyDescent="0.35">
      <c r="B36" s="195" t="s">
        <v>78</v>
      </c>
    </row>
    <row r="37" spans="2:15" ht="15" thickBot="1" x14ac:dyDescent="0.35">
      <c r="B37" s="196" t="s">
        <v>30</v>
      </c>
      <c r="C37" s="178">
        <f t="array" ref="C37">IFERROR(AVERAGE(IF((WIN!$C$18:$C$2500=$B$24)*(WIN!$G$18:$G$2500=WIN!$M$18:$M$2500)*(WIN!$R$18:$R$2500=C39),(WIN!$N$18:$N$2500))),0)</f>
        <v>0</v>
      </c>
      <c r="D37" s="178">
        <f t="array" ref="D37">IFERROR(AVERAGE(IF((WIN!$C$18:$C$2500=$B$24)*(WIN!$G$18:$G$2500=WIN!$M$18:$M$2500)*(WIN!$R$18:$R$2500=D39),(WIN!$N$18:$N$2500))),0)</f>
        <v>0</v>
      </c>
      <c r="E37" s="178">
        <f t="array" ref="E37">IFERROR(AVERAGE(IF((WIN!$C$18:$C$2500=$B$24)*(WIN!$G$18:$G$2500=WIN!$M$18:$M$2500)*(WIN!$R$18:$R$2500=E39),(WIN!$N$18:$N$2500))),0)</f>
        <v>0</v>
      </c>
      <c r="F37" s="178">
        <f t="array" ref="F37">IFERROR(AVERAGE(IF((WIN!$C$18:$C$2500=$B$24)*(WIN!$G$18:$G$2500=WIN!$M$18:$M$2500)*(WIN!$R$18:$R$2500=F39),(WIN!$N$18:$N$2500))),0)</f>
        <v>0</v>
      </c>
      <c r="G37" s="178">
        <f t="array" ref="G37">IFERROR(AVERAGE(IF((WIN!$C$18:$C$2500=$B$24)*(WIN!$G$18:$G$2500=WIN!$M$18:$M$2500)*(WIN!$R$18:$R$2500=G39),(WIN!$N$18:$N$2500))),0)</f>
        <v>0</v>
      </c>
      <c r="H37" s="178">
        <f t="array" ref="H37">IFERROR(AVERAGE(IF((WIN!$C$18:$C$2500=$B$24)*(WIN!$G$18:$G$2500=WIN!$M$18:$M$2500)*(WIN!$R$18:$R$2500=H39),(WIN!$N$18:$N$2500))),0)</f>
        <v>0</v>
      </c>
      <c r="I37" s="178">
        <f t="array" ref="I37">IFERROR(AVERAGE(IF((WIN!$C$18:$C$2500=$B$24)*(WIN!$G$18:$G$2500=WIN!$M$18:$M$2500)*(WIN!$R$18:$R$2500=I39),(WIN!$N$18:$N$2500))),0)</f>
        <v>0</v>
      </c>
      <c r="J37" s="178">
        <f t="array" ref="J37">IFERROR(AVERAGE(IF((WIN!$C$18:$C$2500=$B$24)*(WIN!$G$18:$G$2500=WIN!$M$18:$M$2500)*(WIN!$R$18:$R$2500=J39),(WIN!$N$18:$N$2500))),0)</f>
        <v>0</v>
      </c>
      <c r="K37" s="178">
        <f t="array" ref="K37">IFERROR(AVERAGE(IF((WIN!$C$18:$C$2500=$B$24)*(WIN!$G$18:$G$2500=WIN!$M$18:$M$2500)*(WIN!$R$18:$R$2500=K39),(WIN!$N$18:$N$2500))),0)</f>
        <v>0</v>
      </c>
      <c r="L37" s="178">
        <f t="array" ref="L37">IFERROR(AVERAGE(IF((WIN!$C$18:$C$2500=$B$24)*(WIN!$G$18:$G$2500=WIN!$M$18:$M$2500)*(WIN!$R$18:$R$2500=L39),(WIN!$N$18:$N$2500))),0)</f>
        <v>0</v>
      </c>
      <c r="M37" s="178">
        <f t="array" ref="M37">IFERROR(AVERAGE(IF((WIN!$C$18:$C$2500=$B$24)*(WIN!$G$18:$G$2500=WIN!$M$18:$M$2500)*(WIN!$R$18:$R$2500=M39),(WIN!$N$18:$N$2500))),0)</f>
        <v>0</v>
      </c>
      <c r="N37" s="178">
        <f t="array" ref="N37">IFERROR(AVERAGE(IF((WIN!$C$18:$C$2500=$B$24)*(WIN!$G$18:$G$2500=WIN!$M$18:$M$2500)*(WIN!$R$18:$R$2500=N39),(WIN!$N$18:$N$2500))),0)</f>
        <v>0</v>
      </c>
      <c r="O37" s="194"/>
    </row>
    <row r="38" spans="2:15" ht="6" customHeight="1" thickBot="1" x14ac:dyDescent="0.35">
      <c r="O38" s="194"/>
    </row>
    <row r="39" spans="2:15" ht="15" thickBot="1" x14ac:dyDescent="0.35">
      <c r="B39" s="197" t="s">
        <v>67</v>
      </c>
      <c r="C39" s="198">
        <v>1</v>
      </c>
      <c r="D39" s="199">
        <v>2</v>
      </c>
      <c r="E39" s="199">
        <v>3</v>
      </c>
      <c r="F39" s="199">
        <v>4</v>
      </c>
      <c r="G39" s="199">
        <v>5</v>
      </c>
      <c r="H39" s="199">
        <v>6</v>
      </c>
      <c r="I39" s="199">
        <v>7</v>
      </c>
      <c r="J39" s="199">
        <v>8</v>
      </c>
      <c r="K39" s="199">
        <v>9</v>
      </c>
      <c r="L39" s="199">
        <v>10</v>
      </c>
      <c r="M39" s="199">
        <v>11</v>
      </c>
      <c r="N39" s="200">
        <v>12</v>
      </c>
      <c r="O39" s="194"/>
    </row>
    <row r="40" spans="2:15" x14ac:dyDescent="0.3">
      <c r="B40" s="180" t="s">
        <v>7</v>
      </c>
      <c r="C40" s="201">
        <f>SUMPRODUCT((WIN!$C$18:$C$2500=$B$24)*(WIN!$R$18:$R$2500=C39))</f>
        <v>0</v>
      </c>
      <c r="D40" s="202">
        <f>SUMPRODUCT((WIN!$C$18:$C$2500=$B$24)*(WIN!$R$18:$R$2500=D39))</f>
        <v>0</v>
      </c>
      <c r="E40" s="202">
        <f>SUMPRODUCT((WIN!$C$18:$C$2500=$B$24)*(WIN!$R$18:$R$2500=E39))</f>
        <v>1</v>
      </c>
      <c r="F40" s="202">
        <f>SUMPRODUCT((WIN!$C$18:$C$2500=$B$24)*(WIN!$R$18:$R$2500=F39))</f>
        <v>0</v>
      </c>
      <c r="G40" s="202">
        <f>SUMPRODUCT((WIN!$C$18:$C$2500=$B$24)*(WIN!$R$18:$R$2500=G39))</f>
        <v>0</v>
      </c>
      <c r="H40" s="202">
        <f>SUMPRODUCT((WIN!$C$18:$C$2500=$B$24)*(WIN!$R$18:$R$2500=H39))</f>
        <v>0</v>
      </c>
      <c r="I40" s="202">
        <f>SUMPRODUCT((WIN!$C$18:$C$2500=$B$24)*(WIN!$R$18:$R$2500=I39))</f>
        <v>0</v>
      </c>
      <c r="J40" s="202">
        <f>SUMPRODUCT((WIN!$C$18:$C$2500=$B$24)*(WIN!$R$18:$R$2500=J39))</f>
        <v>0</v>
      </c>
      <c r="K40" s="202">
        <f>SUMPRODUCT((WIN!$C$18:$C$2500=$B$24)*(WIN!$R$18:$R$2500=K39))</f>
        <v>0</v>
      </c>
      <c r="L40" s="202">
        <f>SUMPRODUCT((WIN!$C$18:$C$2500=$B$24)*(WIN!$R$18:$R$2500=L39))</f>
        <v>0</v>
      </c>
      <c r="M40" s="202">
        <f>SUMPRODUCT((WIN!$C$18:$C$2500=$B$24)*(WIN!$R$18:$R$2500=M39))</f>
        <v>0</v>
      </c>
      <c r="N40" s="203">
        <f>SUMPRODUCT((WIN!$C$18:$C$2500=$B$24)*(WIN!$R$18:$R$2500=N39))</f>
        <v>0</v>
      </c>
      <c r="O40" s="194"/>
    </row>
    <row r="41" spans="2:15" x14ac:dyDescent="0.3">
      <c r="B41" s="181" t="s">
        <v>8</v>
      </c>
      <c r="C41" s="107">
        <f>SUMPRODUCT((WIN!$G$18:$G$2500=WIN!$M$18:$M$2500)*(WIN!$C$18:$C$2500=$B$24)*(WIN!$R$18:$R$2500=C39))</f>
        <v>0</v>
      </c>
      <c r="D41" s="108">
        <f>SUMPRODUCT((WIN!$G$18:$G$2500=WIN!$M$18:$M$2500)*(WIN!$C$18:$C$2500=$B$24)*(WIN!$R$18:$R$2500=D39))</f>
        <v>0</v>
      </c>
      <c r="E41" s="108">
        <f>SUMPRODUCT((WIN!$G$18:$G$2500=WIN!$M$18:$M$2500)*(WIN!$C$18:$C$2500=$B$24)*(WIN!$R$18:$R$2500=E39))</f>
        <v>0</v>
      </c>
      <c r="F41" s="108">
        <f>SUMPRODUCT((WIN!$G$18:$G$2500=WIN!$M$18:$M$2500)*(WIN!$C$18:$C$2500=$B$24)*(WIN!$R$18:$R$2500=F39))</f>
        <v>0</v>
      </c>
      <c r="G41" s="108">
        <f>SUMPRODUCT((WIN!$G$18:$G$2500=WIN!$M$18:$M$2500)*(WIN!$C$18:$C$2500=$B$24)*(WIN!$R$18:$R$2500=G39))</f>
        <v>0</v>
      </c>
      <c r="H41" s="108">
        <f>SUMPRODUCT((WIN!$G$18:$G$2500=WIN!$M$18:$M$2500)*(WIN!$C$18:$C$2500=$B$24)*(WIN!$R$18:$R$2500=H39))</f>
        <v>0</v>
      </c>
      <c r="I41" s="108">
        <f>SUMPRODUCT((WIN!$G$18:$G$2500=WIN!$M$18:$M$2500)*(WIN!$C$18:$C$2500=$B$24)*(WIN!$R$18:$R$2500=I39))</f>
        <v>0</v>
      </c>
      <c r="J41" s="108">
        <f>SUMPRODUCT((WIN!$G$18:$G$2500=WIN!$M$18:$M$2500)*(WIN!$C$18:$C$2500=$B$24)*(WIN!$R$18:$R$2500=J39))</f>
        <v>0</v>
      </c>
      <c r="K41" s="108">
        <f>SUMPRODUCT((WIN!$G$18:$G$2500=WIN!$M$18:$M$2500)*(WIN!$C$18:$C$2500=$B$24)*(WIN!$R$18:$R$2500=K39))</f>
        <v>0</v>
      </c>
      <c r="L41" s="108">
        <f>SUMPRODUCT((WIN!$G$18:$G$2500=WIN!$M$18:$M$2500)*(WIN!$C$18:$C$2500=$B$24)*(WIN!$R$18:$R$2500=L39))</f>
        <v>0</v>
      </c>
      <c r="M41" s="108">
        <f>SUMPRODUCT((WIN!$G$18:$G$2500=WIN!$M$18:$M$2500)*(WIN!$C$18:$C$2500=$B$24)*(WIN!$R$18:$R$2500=M39))</f>
        <v>0</v>
      </c>
      <c r="N41" s="109">
        <f>SUMPRODUCT((WIN!$G$18:$G$2500=WIN!$M$18:$M$2500)*(WIN!$C$18:$C$2500=$B$24)*(WIN!$R$18:$R$2500=N39))</f>
        <v>0</v>
      </c>
      <c r="O41" s="194"/>
    </row>
    <row r="42" spans="2:15" x14ac:dyDescent="0.3">
      <c r="B42" s="181" t="s">
        <v>9</v>
      </c>
      <c r="C42" s="117">
        <f t="shared" ref="C42:N42" si="9">IFERROR((C41/C40),0)</f>
        <v>0</v>
      </c>
      <c r="D42" s="118">
        <f t="shared" si="9"/>
        <v>0</v>
      </c>
      <c r="E42" s="118">
        <f t="shared" si="9"/>
        <v>0</v>
      </c>
      <c r="F42" s="118">
        <f t="shared" si="9"/>
        <v>0</v>
      </c>
      <c r="G42" s="118">
        <f t="shared" si="9"/>
        <v>0</v>
      </c>
      <c r="H42" s="118">
        <f t="shared" si="9"/>
        <v>0</v>
      </c>
      <c r="I42" s="118">
        <f t="shared" si="9"/>
        <v>0</v>
      </c>
      <c r="J42" s="118">
        <f t="shared" si="9"/>
        <v>0</v>
      </c>
      <c r="K42" s="118">
        <f t="shared" si="9"/>
        <v>0</v>
      </c>
      <c r="L42" s="118">
        <f t="shared" si="9"/>
        <v>0</v>
      </c>
      <c r="M42" s="118">
        <f t="shared" si="9"/>
        <v>0</v>
      </c>
      <c r="N42" s="119">
        <f t="shared" si="9"/>
        <v>0</v>
      </c>
      <c r="O42" s="194"/>
    </row>
    <row r="43" spans="2:15" x14ac:dyDescent="0.3">
      <c r="B43" s="181" t="s">
        <v>70</v>
      </c>
      <c r="C43" s="127">
        <f>SUMPRODUCT((WIN!$C$18:$C$2500=B24)*(WIN!$H$18:$H$2500)*(WIN!$R$18:$R$2500=1))</f>
        <v>0</v>
      </c>
      <c r="D43" s="128">
        <f>SUMPRODUCT((WIN!$C$18:$C$2500=B24)*(WIN!$H$18:$H$2500)*(WIN!$R$18:$R$2500=2))</f>
        <v>0</v>
      </c>
      <c r="E43" s="128">
        <f>SUMPRODUCT((WIN!$C$18:$C$2500=B24)*(WIN!$H$18:$H$2500)*(WIN!$R$18:$R$2500=3))</f>
        <v>10</v>
      </c>
      <c r="F43" s="128">
        <f>SUMPRODUCT((WIN!$C$18:$C$2500=B24)*(WIN!$H$18:$H$2500)*(WIN!$R$18:$R$2500=4))</f>
        <v>0</v>
      </c>
      <c r="G43" s="128">
        <f>SUMPRODUCT((WIN!$C$18:$C$2500=B24)*(WIN!$H$18:$H$2500)*(WIN!$R$18:$R$2500=5))</f>
        <v>0</v>
      </c>
      <c r="H43" s="128">
        <f>SUMPRODUCT((WIN!$C$18:$C$2500=B24)*(WIN!$H$18:$H$2500)*(WIN!$R$18:$R$2500=6))</f>
        <v>0</v>
      </c>
      <c r="I43" s="128">
        <f>SUMPRODUCT((WIN!$C$18:$C$2500=B24)*(WIN!$H$18:$H$2500)*(WIN!$R$18:$R$2500=7))</f>
        <v>0</v>
      </c>
      <c r="J43" s="128">
        <f>SUMPRODUCT((WIN!$C$18:$C$2500=B24)*(WIN!$H$18:$H$2500)*(WIN!$R$18:$R$2500=8))</f>
        <v>0</v>
      </c>
      <c r="K43" s="128">
        <f>SUMPRODUCT((WIN!$C$18:$C$2500=B24)*(WIN!$H$18:$H$2500)*(WIN!$R$18:$R$2500=9))</f>
        <v>0</v>
      </c>
      <c r="L43" s="128">
        <f>SUMPRODUCT((WIN!$C$18:$C$2500=B24)*(WIN!$H$18:$H$2500)*(WIN!$R$18:$R$2500=10))</f>
        <v>0</v>
      </c>
      <c r="M43" s="128">
        <f>SUMPRODUCT((WIN!$C$18:$C$2500=B24)*(WIN!$H$18:$H$2500)*(WIN!$R$18:$R$2500=11))</f>
        <v>0</v>
      </c>
      <c r="N43" s="129">
        <f>SUMPRODUCT((WIN!$C$18:$C$2500=B24)*(WIN!$H$18:$H$2500)*(WIN!$R$18:$R$2500=12))</f>
        <v>0</v>
      </c>
      <c r="O43" s="194"/>
    </row>
    <row r="44" spans="2:15" x14ac:dyDescent="0.3">
      <c r="B44" s="181" t="s">
        <v>50</v>
      </c>
      <c r="C44" s="127">
        <f>IFERROR(SUMPRODUCT((WIN!$G$18:$G$2500=WIN!$M$18:$M$2500)*(WIN!$R$18:$R$2500=C39)*(WIN!$C$18:$C$2500=$B$24),(WIN!$Z$18:$Z$2500)),0)</f>
        <v>0</v>
      </c>
      <c r="D44" s="128">
        <f>IFERROR(SUMPRODUCT((WIN!$G$18:$G$2500=WIN!$M$18:$M$2500)*(WIN!$R$18:$R$2500=D39)*(WIN!$C$18:$C$2500=$B$24),(WIN!$Z$18:$Z$2500)),0)</f>
        <v>0</v>
      </c>
      <c r="E44" s="128">
        <f>IFERROR(SUMPRODUCT((WIN!$G$18:$G$2500=WIN!$M$18:$M$2500)*(WIN!$R$18:$R$2500=E39)*(WIN!$C$18:$C$2500=$B$24),(WIN!$Z$18:$Z$2500)),0)</f>
        <v>0</v>
      </c>
      <c r="F44" s="128">
        <f>IFERROR(SUMPRODUCT((WIN!$G$18:$G$2500=WIN!$M$18:$M$2500)*(WIN!$R$18:$R$2500=F39)*(WIN!$C$18:$C$2500=$B$24),(WIN!$Z$18:$Z$2500)),0)</f>
        <v>0</v>
      </c>
      <c r="G44" s="128">
        <f>IFERROR(SUMPRODUCT((WIN!$G$18:$G$2500=WIN!$M$18:$M$2500)*(WIN!$R$18:$R$2500=G39)*(WIN!$C$18:$C$2500=$B$24),(WIN!$Z$18:$Z$2500)),0)</f>
        <v>0</v>
      </c>
      <c r="H44" s="128">
        <f>IFERROR(SUMPRODUCT((WIN!$G$18:$G$2500=WIN!$M$18:$M$2500)*(WIN!$R$18:$R$2500=H39)*(WIN!$C$18:$C$2500=$B$24),(WIN!$Z$18:$Z$2500)),0)</f>
        <v>0</v>
      </c>
      <c r="I44" s="128">
        <f>IFERROR(SUMPRODUCT((WIN!$G$18:$G$2500=WIN!$M$18:$M$2500)*(WIN!$R$18:$R$2500=I39)*(WIN!$C$18:$C$2500=$B$24),(WIN!$Z$18:$Z$2500)),0)</f>
        <v>0</v>
      </c>
      <c r="J44" s="128">
        <f>IFERROR(SUMPRODUCT((WIN!$G$18:$G$2500=WIN!$M$18:$M$2500)*(WIN!$R$18:$R$2500=J39)*(WIN!$C$18:$C$2500=$B$24),(WIN!$Z$18:$Z$2500)),0)</f>
        <v>0</v>
      </c>
      <c r="K44" s="128">
        <f>IFERROR(SUMPRODUCT((WIN!$G$18:$G$2500=WIN!$M$18:$M$2500)*(WIN!$R$18:$R$2500=K39)*(WIN!$C$18:$C$2500=$B$24),(WIN!$Z$18:$Z$2500)),0)</f>
        <v>0</v>
      </c>
      <c r="L44" s="128">
        <f>IFERROR(SUMPRODUCT((WIN!$G$18:$G$2500=WIN!$M$18:$M$2500)*(WIN!$R$18:$R$2500=L39)*(WIN!$C$18:$C$2500=$B$24),(WIN!$Z$18:$Z$2500)),0)</f>
        <v>0</v>
      </c>
      <c r="M44" s="128">
        <f>IFERROR(SUMPRODUCT((WIN!$G$18:$G$2500=WIN!$M$18:$M$2500)*(WIN!$R$18:$R$2500=M39)*(WIN!$C$18:$C$2500=$B$24),(WIN!$Z$18:$Z$2500)),0)</f>
        <v>0</v>
      </c>
      <c r="N44" s="129">
        <f>IFERROR(SUMPRODUCT((WIN!$G$18:$G$2500=WIN!$M$18:$M$2500)*(WIN!$R$18:$R$2500=N39)*(WIN!$C$18:$C$2500=$B$24),(WIN!$Z$18:$Z$2500)),0)</f>
        <v>0</v>
      </c>
      <c r="O44" s="194"/>
    </row>
    <row r="45" spans="2:15" x14ac:dyDescent="0.3">
      <c r="B45" s="181" t="s">
        <v>45</v>
      </c>
      <c r="C45" s="127">
        <f t="shared" ref="C45:N45" si="10">IFERROR((C44-C43),0)</f>
        <v>0</v>
      </c>
      <c r="D45" s="128">
        <f t="shared" si="10"/>
        <v>0</v>
      </c>
      <c r="E45" s="128">
        <f t="shared" si="10"/>
        <v>-10</v>
      </c>
      <c r="F45" s="128">
        <f t="shared" si="10"/>
        <v>0</v>
      </c>
      <c r="G45" s="128">
        <f t="shared" si="10"/>
        <v>0</v>
      </c>
      <c r="H45" s="128">
        <f t="shared" si="10"/>
        <v>0</v>
      </c>
      <c r="I45" s="128">
        <f t="shared" si="10"/>
        <v>0</v>
      </c>
      <c r="J45" s="128">
        <f t="shared" si="10"/>
        <v>0</v>
      </c>
      <c r="K45" s="128">
        <f t="shared" si="10"/>
        <v>0</v>
      </c>
      <c r="L45" s="128">
        <f t="shared" si="10"/>
        <v>0</v>
      </c>
      <c r="M45" s="128">
        <f t="shared" si="10"/>
        <v>0</v>
      </c>
      <c r="N45" s="129">
        <f t="shared" si="10"/>
        <v>0</v>
      </c>
      <c r="O45" s="194"/>
    </row>
    <row r="46" spans="2:15" ht="15" thickBot="1" x14ac:dyDescent="0.35">
      <c r="B46" s="182" t="s">
        <v>10</v>
      </c>
      <c r="C46" s="142">
        <f t="shared" ref="C46:N46" si="11">IFERROR((C45/C43),0)</f>
        <v>0</v>
      </c>
      <c r="D46" s="143">
        <f t="shared" si="11"/>
        <v>0</v>
      </c>
      <c r="E46" s="143">
        <f t="shared" si="11"/>
        <v>-1</v>
      </c>
      <c r="F46" s="143">
        <f t="shared" si="11"/>
        <v>0</v>
      </c>
      <c r="G46" s="143">
        <f t="shared" si="11"/>
        <v>0</v>
      </c>
      <c r="H46" s="143">
        <f t="shared" si="11"/>
        <v>0</v>
      </c>
      <c r="I46" s="143">
        <f t="shared" si="11"/>
        <v>0</v>
      </c>
      <c r="J46" s="143">
        <f t="shared" si="11"/>
        <v>0</v>
      </c>
      <c r="K46" s="143">
        <f t="shared" si="11"/>
        <v>0</v>
      </c>
      <c r="L46" s="143">
        <f t="shared" si="11"/>
        <v>0</v>
      </c>
      <c r="M46" s="143">
        <f t="shared" si="11"/>
        <v>0</v>
      </c>
      <c r="N46" s="144">
        <f t="shared" si="11"/>
        <v>0</v>
      </c>
      <c r="O46" s="194"/>
    </row>
  </sheetData>
  <sheetProtection password="DB8D" sheet="1" objects="1" scenarios="1" formatCells="0" formatColumns="0" formatRows="0" selectLockedCells="1"/>
  <mergeCells count="3">
    <mergeCell ref="B2:D2"/>
    <mergeCell ref="C24:E24"/>
    <mergeCell ref="C35:H35"/>
  </mergeCells>
  <conditionalFormatting sqref="C11:I11">
    <cfRule type="cellIs" dxfId="27" priority="6" operator="lessThan">
      <formula>0</formula>
    </cfRule>
  </conditionalFormatting>
  <conditionalFormatting sqref="O3">
    <cfRule type="cellIs" dxfId="26" priority="5" operator="greaterThan">
      <formula>0</formula>
    </cfRule>
  </conditionalFormatting>
  <conditionalFormatting sqref="O25 C25">
    <cfRule type="cellIs" dxfId="25" priority="1" operator="greaterThan">
      <formula>0</formula>
    </cfRule>
  </conditionalFormatting>
  <dataValidations count="2">
    <dataValidation type="list" allowBlank="1" showInputMessage="1" showErrorMessage="1" sqref="C15">
      <formula1>$AD$3:$AO$3</formula1>
    </dataValidation>
    <dataValidation type="custom" allowBlank="1" showInputMessage="1" showErrorMessage="1" sqref="B24">
      <formula1>EXACT(B24,UPPER(B24))</formula1>
    </dataValidation>
  </dataValidations>
  <pageMargins left="0.7" right="0.7" top="0.75" bottom="0.75" header="0.3" footer="0.3"/>
  <pageSetup orientation="portrait" horizontalDpi="300" verticalDpi="300" r:id="rId1"/>
  <ignoredErrors>
    <ignoredError sqref="I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75" zoomScaleNormal="75" workbookViewId="0">
      <selection activeCell="B13" sqref="B13"/>
    </sheetView>
  </sheetViews>
  <sheetFormatPr defaultColWidth="14" defaultRowHeight="14.4" x14ac:dyDescent="0.3"/>
  <cols>
    <col min="1" max="1" width="1.6640625" style="78" customWidth="1"/>
    <col min="2" max="2" width="15.109375" style="78" bestFit="1" customWidth="1"/>
    <col min="3" max="9" width="14" style="78"/>
    <col min="10" max="10" width="14.88671875" style="78" bestFit="1" customWidth="1"/>
    <col min="11" max="16384" width="14" style="78"/>
  </cols>
  <sheetData>
    <row r="1" spans="1:15" ht="12.75" customHeight="1" thickBot="1" x14ac:dyDescent="0.35"/>
    <row r="2" spans="1:15" ht="15" thickBot="1" x14ac:dyDescent="0.35">
      <c r="A2" s="204" t="s">
        <v>15</v>
      </c>
      <c r="B2" s="183" t="str">
        <f>IF(B13="","",UPPER(B13))</f>
        <v>BEL</v>
      </c>
      <c r="C2" s="371" t="s">
        <v>28</v>
      </c>
      <c r="D2" s="370"/>
      <c r="E2" s="372"/>
      <c r="F2" s="149" t="s">
        <v>65</v>
      </c>
      <c r="G2" s="147">
        <f>IFERROR(AVERAGEIF(#REF!,$B$2,#REF!),0)</f>
        <v>0</v>
      </c>
      <c r="H2" s="184" t="s">
        <v>30</v>
      </c>
      <c r="I2" s="185">
        <f>IF(G2=0,0,(G2*2)+2)</f>
        <v>0</v>
      </c>
      <c r="J2" s="73" t="s">
        <v>30</v>
      </c>
      <c r="K2" s="151">
        <f>IFERROR(AVERAGEIFS(#REF!,#REF!,$B$2,#REF!,"e"),0)</f>
        <v>0</v>
      </c>
      <c r="L2" s="152">
        <f>IFERROR(AVERAGEIFS(#REF!,#REF!,$B$2,#REF!,"p"),0)</f>
        <v>0</v>
      </c>
      <c r="M2" s="205">
        <f>IFERROR(AVERAGEIFS(#REF!,#REF!,$B$2,#REF!,"s"),0)</f>
        <v>0</v>
      </c>
      <c r="N2" s="206">
        <f>IFERROR(AVERAGEIFS(#REF!,#REF!,$B$2,#REF!,"e"),0)</f>
        <v>0</v>
      </c>
      <c r="O2" s="206">
        <f>IFERROR(AVERAGEIFS(#REF!,#REF!,$B$2,#REF!,"ote"),0)</f>
        <v>0</v>
      </c>
    </row>
    <row r="3" spans="1:15" ht="5.25" customHeight="1" thickBot="1" x14ac:dyDescent="0.35">
      <c r="A3" s="145"/>
      <c r="B3" s="145"/>
      <c r="C3" s="186"/>
      <c r="D3" s="187"/>
      <c r="E3" s="188"/>
      <c r="F3" s="187"/>
      <c r="G3" s="188"/>
      <c r="H3" s="187"/>
      <c r="K3" s="71"/>
      <c r="L3" s="71"/>
      <c r="M3" s="71"/>
      <c r="N3" s="77"/>
      <c r="O3" s="77"/>
    </row>
    <row r="4" spans="1:15" ht="15" thickBot="1" x14ac:dyDescent="0.35">
      <c r="A4" s="70"/>
      <c r="B4" s="156" t="s">
        <v>56</v>
      </c>
      <c r="C4" s="79" t="s">
        <v>57</v>
      </c>
      <c r="D4" s="80" t="s">
        <v>58</v>
      </c>
      <c r="E4" s="80" t="s">
        <v>59</v>
      </c>
      <c r="F4" s="81" t="s">
        <v>60</v>
      </c>
      <c r="G4" s="80" t="s">
        <v>61</v>
      </c>
      <c r="H4" s="80" t="s">
        <v>62</v>
      </c>
      <c r="I4" s="189" t="s">
        <v>63</v>
      </c>
      <c r="J4" s="158" t="s">
        <v>64</v>
      </c>
      <c r="K4" s="159" t="s">
        <v>2</v>
      </c>
      <c r="L4" s="160" t="s">
        <v>3</v>
      </c>
      <c r="M4" s="161" t="s">
        <v>4</v>
      </c>
      <c r="N4" s="207" t="s">
        <v>5</v>
      </c>
      <c r="O4" s="208" t="s">
        <v>6</v>
      </c>
    </row>
    <row r="5" spans="1:15" x14ac:dyDescent="0.3">
      <c r="A5" s="70"/>
      <c r="B5" s="86" t="s">
        <v>68</v>
      </c>
      <c r="C5" s="209">
        <f>SUMPRODUCT((WIN!$E$18:$E$2005="d")*(WIN!$F$18:$F$2005="s")*(WIN!$C$18:$C$2005=$B$2))</f>
        <v>2</v>
      </c>
      <c r="D5" s="210">
        <f>SUMPRODUCT((WIN!$E$18:$E$2005="d")*(WIN!$F$18:$F$2005="R")*(WIN!$C$18:$C$2005=$B$2))</f>
        <v>1</v>
      </c>
      <c r="E5" s="210">
        <f>SUMPRODUCT((WIN!$E$18:$E$2005="T")*(WIN!$F$18:$F$2005="s")*(WIN!$C$18:$C$2005=$B$2))</f>
        <v>1</v>
      </c>
      <c r="F5" s="210">
        <f>SUMPRODUCT((WIN!$E$18:$E$2005="T")*(WIN!$F$18:$F$2005="R")*(WIN!$C$18:$C$2005=$B$2))</f>
        <v>2</v>
      </c>
      <c r="G5" s="210">
        <f>SUMPRODUCT((WIN!$E$18:$E$2005="P")*(WIN!$F$18:$F$2005="s")*(WIN!$C$18:$C$2005=$B$2))</f>
        <v>0</v>
      </c>
      <c r="H5" s="210">
        <f>SUMPRODUCT((WIN!$E$18:$E$2005="P")*(WIN!$F$18:$F$2005="R")*(WIN!$C$18:$C$2005=$B$2))</f>
        <v>0</v>
      </c>
      <c r="I5" s="211">
        <f>SUM('INDIVIDUAL TRACKS'!$C$5:$H$5)</f>
        <v>6</v>
      </c>
      <c r="J5" s="90" t="s">
        <v>71</v>
      </c>
      <c r="K5" s="91">
        <f>SUMPRODUCT((WIN!$C$18:$C$2500=$B$2)*(WIN!$O$18:$O$2500="e"))+(SUMPRODUCT((WIN!$C$18:$C$2500=$B$2)*(WIN!$P$18:$P$2500="e"))+(SUMPRODUCT((WIN!$C$18:$C$2500=$B$2)*(WIN!Q18:Q2500="e"))))</f>
        <v>1</v>
      </c>
      <c r="L5" s="92">
        <f>SUMPRODUCT((WIN!$C$18:$C$2500=$B$2)*(WIN!$O$18:$O$2500="p"))+(SUMPRODUCT((WIN!$C$18:$C$2500=$B$2)*(WIN!$P$18:$P$2500="p"))+(SUMPRODUCT((WIN!$C$18:$C$2500=$B$2)*(WIN!S18:S2500="p"))))</f>
        <v>0</v>
      </c>
      <c r="M5" s="93">
        <f>SUMPRODUCT((WIN!$C$18:$C$2500=$B$2)*(WIN!$O$18:$O$2500="s"))+(SUMPRODUCT((WIN!$C$18:$C$2500=$B$2)*(WIN!$P$18:$P$2500="s"))+(SUMPRODUCT((WIN!$C$18:$C$2500=$B$2)*(WIN!R18:R2500="s"))))</f>
        <v>0</v>
      </c>
      <c r="N5" s="212">
        <f>SUMPRODUCT((WIN!$C$18:$C$2500=$B$2)*(WIN!$S$18:$S$2500="e"))</f>
        <v>0</v>
      </c>
      <c r="O5" s="213">
        <f>SUMPRODUCT((WIN!$C$18:$C$2500=$B$2)*(WIN!$S$18:$S$2500="ote"))</f>
        <v>1</v>
      </c>
    </row>
    <row r="6" spans="1:15" x14ac:dyDescent="0.3">
      <c r="A6" s="70"/>
      <c r="B6" s="98" t="s">
        <v>8</v>
      </c>
      <c r="C6" s="214">
        <f>SUMPRODUCT((WIN!$E$18:$E$2005="D")*(WIN!$F$18:$F$2005="s")*(WIN!$N$18:$N$2005&gt;0)*(WIN!$C$18:$C$2005=$B$2))</f>
        <v>2</v>
      </c>
      <c r="D6" s="215">
        <f>SUMPRODUCT((WIN!$E$18:$E$2005="D")*(WIN!$F$18:$F$2005="R")*(WIN!$N$18:$N$2005&gt;0)*(WIN!$C$18:$C$2005=$B$2))</f>
        <v>1</v>
      </c>
      <c r="E6" s="215">
        <f>SUMPRODUCT((WIN!$E$18:$E$2005="t")*(WIN!$F$18:$F$2005="s")*(WIN!$N$18:$N$2005&gt;0)*(WIN!$C$18:$C$2005=$B$2))</f>
        <v>0</v>
      </c>
      <c r="F6" s="215">
        <f>SUMPRODUCT((WIN!$E$18:$E$2005="t")*(WIN!$F$18:$F$2005="R")*(WIN!$N$18:$N$2005&gt;0)*(WIN!$C$18:$C$2005=$B$2))</f>
        <v>0</v>
      </c>
      <c r="G6" s="215">
        <f>SUMPRODUCT((WIN!$E$18:$E$2005="P")*(WIN!$F$18:$F$2005="s")*(WIN!$N$18:$N$2005&gt;0)*(WIN!$C$18:$C$2005=$B$2))</f>
        <v>0</v>
      </c>
      <c r="H6" s="215">
        <f>SUMPRODUCT((WIN!$E$18:$E$2005="P")*(WIN!$F$18:$F$2005="R")*(WIN!$N$18:$N$2005&gt;0)*(WIN!$C$18:$C$2005=$B$2))</f>
        <v>0</v>
      </c>
      <c r="I6" s="216">
        <f>SUM('INDIVIDUAL TRACKS'!$C$6:$H$6)</f>
        <v>3</v>
      </c>
      <c r="J6" s="102" t="s">
        <v>72</v>
      </c>
      <c r="K6" s="103">
        <f>SUMPRODUCT((WIN!$C$18:$C$2500=$B$2)*(WIN!$Y$18:$Y$2500="e"))</f>
        <v>0</v>
      </c>
      <c r="L6" s="104">
        <f>SUMPRODUCT((WIN!$C$18:$C$2500=$B$2)*(WIN!$Y$18:$Y$2500="p"))</f>
        <v>0</v>
      </c>
      <c r="M6" s="105">
        <f>SUMPRODUCT((WIN!$C$18:$C$2500=$B$2)*(WIN!$Y$18:$Y$2500="s"))</f>
        <v>0</v>
      </c>
      <c r="N6" s="217">
        <f>SUMPRODUCT((WIN!$C$18:$C$2500=$B$2)*(WIN!$Y$18:$Y$2500="e"))</f>
        <v>0</v>
      </c>
      <c r="O6" s="218">
        <f>SUMPRODUCT(((WIN!$Y$18:$Y$2500="p")+(WIN!Y18:Y2500="s"))*(WIN!$C$18:$C$2500=$B$2))</f>
        <v>0</v>
      </c>
    </row>
    <row r="7" spans="1:15" x14ac:dyDescent="0.3">
      <c r="A7" s="70"/>
      <c r="B7" s="98" t="s">
        <v>69</v>
      </c>
      <c r="C7" s="219">
        <f t="shared" ref="C7:I7" si="0">IF(ISERROR(C6/C5),0,C6/C5)</f>
        <v>1</v>
      </c>
      <c r="D7" s="220">
        <f t="shared" si="0"/>
        <v>1</v>
      </c>
      <c r="E7" s="220">
        <f t="shared" si="0"/>
        <v>0</v>
      </c>
      <c r="F7" s="220">
        <f t="shared" si="0"/>
        <v>0</v>
      </c>
      <c r="G7" s="220">
        <f t="shared" si="0"/>
        <v>0</v>
      </c>
      <c r="H7" s="220">
        <f t="shared" si="0"/>
        <v>0</v>
      </c>
      <c r="I7" s="221">
        <f t="shared" si="0"/>
        <v>0.5</v>
      </c>
      <c r="J7" s="102" t="s">
        <v>73</v>
      </c>
      <c r="K7" s="113">
        <f>IF(ISERROR(K6/ K5),0,K6/K5)</f>
        <v>0</v>
      </c>
      <c r="L7" s="114">
        <f>IF(ISERROR(L6/ L5),0,L6/L5)</f>
        <v>0</v>
      </c>
      <c r="M7" s="115">
        <f>IF(ISERROR(M6/ M5),0,M6/M5)</f>
        <v>0</v>
      </c>
      <c r="N7" s="222">
        <f>IF(ISERROR(N6/ N5),0,N6/N5)</f>
        <v>0</v>
      </c>
      <c r="O7" s="223">
        <f>IF(ISERROR(O6/ O5),0,O6/O5)</f>
        <v>0</v>
      </c>
    </row>
    <row r="8" spans="1:15" x14ac:dyDescent="0.3">
      <c r="A8" s="70"/>
      <c r="B8" s="98" t="s">
        <v>70</v>
      </c>
      <c r="C8" s="224">
        <f>SUMPRODUCT((WIN!$E$18:$E$2000="D")*(WIN!$F$18:$F$2000="S")*(WIN!$C$18:$C$2000=$B$2)*((WIN!$H$18:$H$2000)+(WIN!$J$18:$J$2000)+(WIN!$L$18:$L$2000)))</f>
        <v>20</v>
      </c>
      <c r="D8" s="225">
        <f>SUMPRODUCT((WIN!$E$18:$E$2000="D")*(WIN!$F$18:$F$2000="r")*(WIN!$C$18:$C$2000=$B$2)*((WIN!$H$18:$H$2000)+(WIN!$J$18:$J$2000)+(WIN!$L$18:$L$2000)))</f>
        <v>10</v>
      </c>
      <c r="E8" s="225">
        <f>SUMPRODUCT((WIN!$E$18:$E$2000="T")*(WIN!$F$18:$F$2000="S")*(WIN!$C$18:$C$2000=$B$2)*((WIN!$H$18:$H$2000)+(WIN!$J$18:$J$2000)+(WIN!$L$18:$L$2000)))</f>
        <v>10</v>
      </c>
      <c r="F8" s="225">
        <f>SUMPRODUCT((WIN!$E$18:$E$2000="T")*(WIN!$F$18:$F$2000="r")*(WIN!$C$18:$C$2000=$B$2)*((WIN!$H$18:$H$2000)+(WIN!$J$18:$J$2000)+(WIN!$L$18:$L$2000)))</f>
        <v>20</v>
      </c>
      <c r="G8" s="225">
        <f>SUMPRODUCT((WIN!$E$18:$E$2000="p")*(WIN!$F$18:$F$2000="S")*(WIN!$C$18:$C$2000=$B$2)*((WIN!$H$18:$H$2000)+(WIN!$J$18:$J$2000)+(WIN!$L$18:$L$2000)))</f>
        <v>0</v>
      </c>
      <c r="H8" s="225">
        <f>SUMPRODUCT((WIN!$E$18:$E$2000="p")*(WIN!$F$18:$F$2000="r")*(WIN!$C$18:$C$2000=$B$2)*((WIN!$H$18:$H$2000)+(WIN!$J$18:$J$2000)+(WIN!$L$18:$L$2000)))</f>
        <v>0</v>
      </c>
      <c r="I8" s="226">
        <f>SUM('INDIVIDUAL TRACKS'!C8:H8)</f>
        <v>60</v>
      </c>
      <c r="J8" s="102" t="s">
        <v>70</v>
      </c>
      <c r="K8" s="130">
        <f>SUMPRODUCT((WIN!$C$18:$C$2500=$B$2)*(WIN!$O$18:$O$2500="e")*(WIN!$H$18:$H$2500))+(SUMPRODUCT((WIN!$C$18:$C$2500=$B$2)*(WIN!$P$18:$P$2500="e")*(WIN!$J$18:$J$2500))+(SUMPRODUCT((WIN!$C$18:$C$2500=$B$2)*(WIN!$Q$18:$Q$2500="e")*(WIN!$L$18:$L$2500))))</f>
        <v>10</v>
      </c>
      <c r="L8" s="131">
        <f>SUMPRODUCT((WIN!$C$18:$C$2500=$B$2)*(WIN!$O$18:$O$2500="p")*(WIN!$H$18:$H$2500))+(SUMPRODUCT((WIN!$C$18:$C$2500=$B$2)*(WIN!$P$18:$P$2500="p")*(WIN!$J$18:$J$2500))+(SUMPRODUCT((WIN!$C$18:$C$2500=$B$2)*(WIN!$Q$18:$Q$2500="p")*(WIN!$L$18:$L$2500))))</f>
        <v>0</v>
      </c>
      <c r="M8" s="132">
        <f>SUMPRODUCT((WIN!$C$18:$C$2500=$B$2)*(WIN!$O$18:$O$2500="s")*(WIN!$H$18:$H$2500))+(SUMPRODUCT((WIN!$C$18:$C$2500=$B$2)*(WIN!$P$18:$P$2500="s")*(WIN!$J$18:$J$2500))+(SUMPRODUCT((WIN!$C$18:$C$2500=$B$2)*(WIN!$Q$18:$Q$2500="s")*(WIN!$L$18:$L$2500))))</f>
        <v>0</v>
      </c>
      <c r="N8" s="227">
        <f>SUMPRODUCT((WIN!$H$18:$H$2500)*(WIN!$S$18:$S$2500="e")*(WIN!$C$18:$C$2500=$B$2))+((SUMPRODUCT((WIN!$L$18:$L$2500)*(WIN!$S$18:$S$2500="e")*(WIN!$C$18:$C$2500=$B$2))+((SUMPRODUCT((WIN!$J$18:$J$2500)*(WIN!$S$18:$S$2500="e")*(WIN!$C$18:$C$2500=$B$2))))))</f>
        <v>0</v>
      </c>
      <c r="O8" s="228">
        <f>SUMPRODUCT((WIN!$H$18:$H$2500)*(WIN!$S$18:$S$2500="ote")*(WIN!$C$18:$C$2500=$B$2))+((SUMPRODUCT((WIN!$L$18:$L$2500)*(WIN!$S$18:$S$2500="ote")*(WIN!$C$18:$C$2500=$B$2))+((SUMPRODUCT((WIN!$J$18:$J$2500)*(WIN!$S$18:$S$2500="ote")*(WIN!$C$18:$C$2500=$B$2))))))</f>
        <v>10</v>
      </c>
    </row>
    <row r="9" spans="1:15" x14ac:dyDescent="0.3">
      <c r="A9" s="70"/>
      <c r="B9" s="98" t="s">
        <v>50</v>
      </c>
      <c r="C9" s="224">
        <f t="shared" ref="C9:H9" si="1">C8+C10</f>
        <v>168</v>
      </c>
      <c r="D9" s="225">
        <f t="shared" si="1"/>
        <v>33</v>
      </c>
      <c r="E9" s="225">
        <f t="shared" si="1"/>
        <v>0</v>
      </c>
      <c r="F9" s="225">
        <f t="shared" si="1"/>
        <v>0</v>
      </c>
      <c r="G9" s="225">
        <f t="shared" si="1"/>
        <v>0</v>
      </c>
      <c r="H9" s="225">
        <f t="shared" si="1"/>
        <v>0</v>
      </c>
      <c r="I9" s="226">
        <f>SUM('INDIVIDUAL TRACKS'!C9:H9)</f>
        <v>201</v>
      </c>
      <c r="J9" s="102" t="s">
        <v>50</v>
      </c>
      <c r="K9" s="130">
        <f>SUMPRODUCT((WIN!$Y$18:$Y$2500="e")*(WIN!$C$18:$C$2500=$B$2),(WIN!$Z$18:$Z$2500))</f>
        <v>0</v>
      </c>
      <c r="L9" s="131">
        <f>SUMPRODUCT((WIN!$Y$18:$Y$2500="p")*(WIN!$C$18:$C$2500=$B$2),(WIN!$Z$18:$Z$2500))</f>
        <v>0</v>
      </c>
      <c r="M9" s="132">
        <f>SUMPRODUCT((WIN!$Y$18:$Y$2500="s")*(WIN!$C$18:$C$2500=$B$2),(WIN!$Z$18:$Z$2500))</f>
        <v>0</v>
      </c>
      <c r="N9" s="229">
        <f>SUMPRODUCT((WIN!$C$18:$C$2500=$B$2)*(WIN!$S$18:$S$2500="e"),(WIN!$Z$18:$Z$2500))</f>
        <v>0</v>
      </c>
      <c r="O9" s="230">
        <f>SUMPRODUCT((WIN!$C$18:$C$2500=$B$2)*(WIN!$S$18:$S$2500="ote"),(WIN!$Z$18:$Z$2500))</f>
        <v>0</v>
      </c>
    </row>
    <row r="10" spans="1:15" x14ac:dyDescent="0.3">
      <c r="A10" s="70"/>
      <c r="B10" s="98" t="s">
        <v>45</v>
      </c>
      <c r="C10" s="224">
        <f>SUMPRODUCT(--(WIN!$C$18:$C$2002=$B$2),--(WIN!$E$18:$E$2002="d"),--(WIN!$F$18:$F$2002="s"),WIN!$U$18:$U$2002)</f>
        <v>148</v>
      </c>
      <c r="D10" s="225">
        <f>SUMPRODUCT(--(WIN!$C$18:$C$2002=$B$2),--(WIN!$E$18:$E$2002="d"),--(WIN!$F$18:$F$2002="R"),WIN!$U$18:$U$2002)</f>
        <v>23</v>
      </c>
      <c r="E10" s="225">
        <f>SUMPRODUCT(--(WIN!$C$18:$C$2002=$B$2),--(WIN!$E$18:$E$2002="T"),--(WIN!$F$18:$F$2002="s"),WIN!$U$18:$U$2002)</f>
        <v>-10</v>
      </c>
      <c r="F10" s="225">
        <f>SUMPRODUCT(--(WIN!$C$18:$C$2002=$B$2),--(WIN!$E$18:$E$2002="T"),--(WIN!$F$18:$F$2002="R"),WIN!$U$18:$U$2002)</f>
        <v>-20</v>
      </c>
      <c r="G10" s="225">
        <f>SUMPRODUCT(--(WIN!$C$18:$C$2002=$B$2),--(WIN!$E$18:$E$2002="P"),--(WIN!$F$18:$F$2002="s"),WIN!$U$18:$U$2002)</f>
        <v>0</v>
      </c>
      <c r="H10" s="225">
        <f>SUMPRODUCT(--(WIN!$C$18:$C$2002=$B$2),--(WIN!$E$18:$E$2002="P"),--(WIN!$F$18:$F$2002="R"),WIN!$U$18:$U$2002)</f>
        <v>0</v>
      </c>
      <c r="I10" s="226">
        <f>SUM('INDIVIDUAL TRACKS'!C10:H10)</f>
        <v>141</v>
      </c>
      <c r="J10" s="102" t="s">
        <v>45</v>
      </c>
      <c r="K10" s="130">
        <f>IFERROR((K9-K8),0)</f>
        <v>-10</v>
      </c>
      <c r="L10" s="131">
        <f>IFERROR((L9-L8),0)</f>
        <v>0</v>
      </c>
      <c r="M10" s="132">
        <f>IFERROR((M9-M8),0)</f>
        <v>0</v>
      </c>
      <c r="N10" s="227">
        <f>IFERROR((N9-N8),)</f>
        <v>0</v>
      </c>
      <c r="O10" s="228">
        <f>IFERROR((O9-O8),)</f>
        <v>-10</v>
      </c>
    </row>
    <row r="11" spans="1:15" ht="15" thickBot="1" x14ac:dyDescent="0.35">
      <c r="A11" s="70"/>
      <c r="B11" s="133" t="s">
        <v>10</v>
      </c>
      <c r="C11" s="231">
        <f t="shared" ref="C11:I11" si="2">IFERROR((C10/C8),0)</f>
        <v>7.4</v>
      </c>
      <c r="D11" s="232">
        <f t="shared" si="2"/>
        <v>2.2999999999999998</v>
      </c>
      <c r="E11" s="232">
        <f t="shared" si="2"/>
        <v>-1</v>
      </c>
      <c r="F11" s="232">
        <f t="shared" si="2"/>
        <v>-1</v>
      </c>
      <c r="G11" s="232">
        <f t="shared" si="2"/>
        <v>0</v>
      </c>
      <c r="H11" s="232">
        <f t="shared" si="2"/>
        <v>0</v>
      </c>
      <c r="I11" s="233">
        <f t="shared" si="2"/>
        <v>2.35</v>
      </c>
      <c r="J11" s="137" t="s">
        <v>10</v>
      </c>
      <c r="K11" s="138">
        <f>IFERROR((K10/K8),0)</f>
        <v>-1</v>
      </c>
      <c r="L11" s="139">
        <f>IFERROR((L10/L8),0)</f>
        <v>0</v>
      </c>
      <c r="M11" s="140">
        <f>IFERROR((M10/M8),0)</f>
        <v>0</v>
      </c>
      <c r="N11" s="234">
        <f>IFERROR((N10/N8),0)</f>
        <v>0</v>
      </c>
      <c r="O11" s="235">
        <f>IFERROR((O10/O8),0)</f>
        <v>-1</v>
      </c>
    </row>
    <row r="12" spans="1:15" ht="15" thickBot="1" x14ac:dyDescent="0.35">
      <c r="A12" s="70"/>
    </row>
    <row r="13" spans="1:15" ht="15" thickBot="1" x14ac:dyDescent="0.35">
      <c r="A13" s="70"/>
      <c r="B13" s="193" t="s">
        <v>123</v>
      </c>
      <c r="C13" s="373" t="s">
        <v>27</v>
      </c>
      <c r="D13" s="374"/>
      <c r="E13" s="374"/>
      <c r="F13" s="374"/>
      <c r="G13" s="375"/>
      <c r="J13" s="194"/>
    </row>
    <row r="14" spans="1:15" ht="17.25" customHeight="1" thickBot="1" x14ac:dyDescent="0.35">
      <c r="A14" s="70"/>
      <c r="B14" s="195" t="s">
        <v>17</v>
      </c>
    </row>
    <row r="15" spans="1:15" ht="15" thickBot="1" x14ac:dyDescent="0.35">
      <c r="B15" s="178" t="s">
        <v>30</v>
      </c>
      <c r="C15" s="178">
        <f t="array" ref="C15">IFERROR(AVERAGE(IF((WIN!$C$18:$C$2500=$B$2)*(WIN!$G$18:$G$2500=WIN!$M$18:$M$2500)*(WIN!$R$18:$R$2500=C17),(WIN!$N$18:$N$2500))),0)</f>
        <v>0</v>
      </c>
      <c r="D15" s="178">
        <f t="array" ref="D15">IFERROR(AVERAGE(IF((WIN!$C$18:$C$2500=$B$2)*(WIN!$G$18:$G$2500=WIN!$M$18:$M$2500)*(WIN!$R$18:$R$2500=D17),(WIN!$N$18:$N$2500))),0)</f>
        <v>0</v>
      </c>
      <c r="E15" s="178">
        <f t="array" ref="E15">IFERROR(AVERAGE(IF((WIN!$C$18:$C$2500=$B$2)*(WIN!$G$18:$G$2500=WIN!$M$18:$M$2500)*(WIN!$R$18:$R$2500=E17),(WIN!$N$18:$N$2500))),0)</f>
        <v>0</v>
      </c>
      <c r="F15" s="178">
        <f t="array" ref="F15">IFERROR(AVERAGE(IF((WIN!$C$18:$C$2500=$B$2)*(WIN!$G$18:$G$2500=WIN!$M$18:$M$2500)*(WIN!$R$18:$R$2500=F17),(WIN!$N$18:$N$2500))),0)</f>
        <v>0</v>
      </c>
      <c r="G15" s="178">
        <f t="array" ref="G15">IFERROR(AVERAGE(IF((WIN!$C$18:$C$2500=$B$2)*(WIN!$G$18:$G$2500=WIN!$M$18:$M$2500)*(WIN!$R$18:$R$2500=G17),(WIN!$N$18:$N$2500))),0)</f>
        <v>0</v>
      </c>
      <c r="H15" s="178">
        <f t="array" ref="H15">IFERROR(AVERAGE(IF((WIN!$C$18:$C$2500=$B$2)*(WIN!$G$18:$G$2500=WIN!$M$18:$M$2500)*(WIN!$R$18:$R$2500=H17),(WIN!$N$18:$N$2500))),0)</f>
        <v>0</v>
      </c>
      <c r="I15" s="178">
        <f t="array" ref="I15">IFERROR(AVERAGE(IF((WIN!$C$18:$C$2500=$B$2)*(WIN!$G$18:$G$2500=WIN!$M$18:$M$2500)*(WIN!$R$18:$R$2500=I17),(WIN!$N$18:$N$2500))),0)</f>
        <v>0</v>
      </c>
      <c r="J15" s="178">
        <f t="array" ref="J15">IFERROR(AVERAGE(IF((WIN!$C$18:$C$2500=$B$2)*(WIN!$G$18:$G$2500=WIN!$M$18:$M$2500)*(WIN!$R$18:$R$2500=J17),(WIN!$N$18:$N$2500))),0)</f>
        <v>0</v>
      </c>
      <c r="K15" s="178">
        <f t="array" ref="K15">IFERROR(AVERAGE(IF((WIN!$C$18:$C$2500=$B$2)*(WIN!$G$18:$G$2500=WIN!$M$18:$M$2500)*(WIN!$R$18:$R$2500=K17),(WIN!$N$18:$N$2500))),0)</f>
        <v>0</v>
      </c>
      <c r="L15" s="178">
        <f t="array" ref="L15">IFERROR(AVERAGE(IF((WIN!$C$18:$C$2500=$B$2)*(WIN!$G$18:$G$2500=WIN!$M$18:$M$2500)*(WIN!$R$18:$R$2500=L17),(WIN!$N$18:$N$2500))),0)</f>
        <v>0</v>
      </c>
      <c r="M15" s="178">
        <f t="array" ref="M15">IFERROR(AVERAGE(IF((WIN!$C$18:$C$2500=$B$2)*(WIN!$G$18:$G$2500=WIN!$M$18:$M$2500)*(WIN!$R$18:$R$2500=M17),(WIN!$N$18:$N$2500))),0)</f>
        <v>0</v>
      </c>
      <c r="N15" s="178">
        <f t="array" ref="N15">IFERROR(AVERAGE(IF((WIN!$C$18:$C$2500=$B$2)*(WIN!$G$18:$G$2500=WIN!$M$18:$M$2500)*(WIN!$R$18:$R$2500=N17),(WIN!$N$18:$N$2500))),0)</f>
        <v>0</v>
      </c>
    </row>
    <row r="16" spans="1:15" ht="6" customHeight="1" thickBot="1" x14ac:dyDescent="0.35"/>
    <row r="17" spans="1:16" s="70" customFormat="1" ht="15" thickBot="1" x14ac:dyDescent="0.35">
      <c r="A17" s="145"/>
      <c r="B17" s="179" t="s">
        <v>67</v>
      </c>
      <c r="C17" s="236">
        <v>1</v>
      </c>
      <c r="D17" s="236">
        <v>2</v>
      </c>
      <c r="E17" s="236">
        <v>3</v>
      </c>
      <c r="F17" s="236">
        <v>4</v>
      </c>
      <c r="G17" s="236">
        <v>5</v>
      </c>
      <c r="H17" s="236">
        <v>6</v>
      </c>
      <c r="I17" s="236">
        <v>7</v>
      </c>
      <c r="J17" s="236">
        <v>8</v>
      </c>
      <c r="K17" s="236">
        <v>9</v>
      </c>
      <c r="L17" s="236">
        <v>10</v>
      </c>
      <c r="M17" s="236">
        <v>11</v>
      </c>
      <c r="N17" s="236">
        <v>12</v>
      </c>
      <c r="O17" s="77"/>
      <c r="P17" s="71"/>
    </row>
    <row r="18" spans="1:16" x14ac:dyDescent="0.3">
      <c r="A18" s="145"/>
      <c r="B18" s="180" t="s">
        <v>7</v>
      </c>
      <c r="C18" s="95">
        <f>SUMPRODUCT((WIN!$C$18:$C$2500=$B$2)*(WIN!$R$18:$R$2500=C17))</f>
        <v>0</v>
      </c>
      <c r="D18" s="95">
        <f>SUMPRODUCT((WIN!$C$18:$C$2500=$B$2)*(WIN!$R$18:$R$2500=D17))</f>
        <v>0</v>
      </c>
      <c r="E18" s="95">
        <f>SUMPRODUCT((WIN!$C$18:$C$2500=$B$2)*(WIN!$R$18:$R$2500=E17))</f>
        <v>1</v>
      </c>
      <c r="F18" s="95">
        <f>SUMPRODUCT((WIN!$C$18:$C$2500=$B$2)*(WIN!$R$18:$R$2500=F17))</f>
        <v>0</v>
      </c>
      <c r="G18" s="95">
        <f>SUMPRODUCT((WIN!$C$18:$C$2500=$B$2)*(WIN!$R$18:$R$2500=G17))</f>
        <v>0</v>
      </c>
      <c r="H18" s="95">
        <f>SUMPRODUCT((WIN!$C$18:$C$2500=$B$2)*(WIN!$R$18:$R$2500=H17))</f>
        <v>0</v>
      </c>
      <c r="I18" s="95">
        <f>SUMPRODUCT((WIN!$C$18:$C$2500=$B$2)*(WIN!$R$18:$R$2500=I17))</f>
        <v>0</v>
      </c>
      <c r="J18" s="95">
        <f>SUMPRODUCT((WIN!$C$18:$C$2500=$B$2)*(WIN!$R$18:$R$2500=J17))</f>
        <v>0</v>
      </c>
      <c r="K18" s="95">
        <f>SUMPRODUCT((WIN!$C$18:$C$2500=$B$2)*(WIN!$R$18:$R$2500=K17))</f>
        <v>0</v>
      </c>
      <c r="L18" s="95">
        <f>SUMPRODUCT((WIN!$C$18:$C$2500=$B$2)*(WIN!$R$18:$R$2500=L17))</f>
        <v>0</v>
      </c>
      <c r="M18" s="95">
        <f>SUMPRODUCT((WIN!$C$18:$C$2500=$B$2)*(WIN!$R$18:$R$2500=M17))</f>
        <v>0</v>
      </c>
      <c r="N18" s="237">
        <f>SUMPRODUCT((WIN!$C$18:$C$2500=$B$2)*(WIN!$R$18:$R$2500=N17))</f>
        <v>0</v>
      </c>
      <c r="O18" s="77"/>
      <c r="P18" s="71"/>
    </row>
    <row r="19" spans="1:16" x14ac:dyDescent="0.3">
      <c r="A19" s="145"/>
      <c r="B19" s="181" t="s">
        <v>8</v>
      </c>
      <c r="C19" s="107">
        <f>SUMPRODUCT((WIN!$C$18:$C$2500=$B$2)*(WIN!$N$18:$N$2500&gt;0)*(WIN!$R$18:$R$2500=1))</f>
        <v>0</v>
      </c>
      <c r="D19" s="107">
        <f>SUMPRODUCT((WIN!$C$18:$C$2500=$B$2)*(WIN!$N$18:$N$2500&gt;0)*(WIN!$R$18:$R$2500=2))</f>
        <v>0</v>
      </c>
      <c r="E19" s="107">
        <f>SUMPRODUCT((WIN!$C$18:$C$2500=$B$2)*(WIN!$N$18:$N$2500&gt;0)*(WIN!$R$18:$R$2500=3))</f>
        <v>0</v>
      </c>
      <c r="F19" s="107">
        <f>SUMPRODUCT((WIN!$C$18:$C$2500=$B$2)*(WIN!$N$18:$N$2500&gt;0)*(WIN!$R$18:$R$2500=4))</f>
        <v>0</v>
      </c>
      <c r="G19" s="107">
        <f>SUMPRODUCT((WIN!$C$18:$C$2500=$B$2)*(WIN!$N$18:$N$2500&gt;0)*(WIN!$R$18:$R$2500=5))</f>
        <v>0</v>
      </c>
      <c r="H19" s="107">
        <f>SUMPRODUCT((WIN!$C$18:$C$2500=$B$2)*(WIN!$N$18:$N$2500&gt;0)*(WIN!$R$18:$R$2500=6))</f>
        <v>0</v>
      </c>
      <c r="I19" s="107">
        <f>SUMPRODUCT((WIN!$C$18:$C$2500=$B$2)*(WIN!$N$18:$N$2500&gt;0)*(WIN!$R$18:$R$2500=7))</f>
        <v>0</v>
      </c>
      <c r="J19" s="107">
        <f>SUMPRODUCT((WIN!$C$18:$C$2500=$B$2)*(WIN!$N$18:$N$2500&gt;0)*(WIN!$R$18:$R$2500=8))</f>
        <v>0</v>
      </c>
      <c r="K19" s="107">
        <f>SUMPRODUCT((WIN!$C$18:$C$2500=$B$2)*(WIN!$N$18:$N$2500&gt;0)*(WIN!$R$18:$R$2500=9))</f>
        <v>0</v>
      </c>
      <c r="L19" s="107">
        <f>SUMPRODUCT((WIN!$C$18:$C$2500=$B$2)*(WIN!$N$18:$N$2500&gt;0)*(WIN!$R$18:$R$2500=10))</f>
        <v>0</v>
      </c>
      <c r="M19" s="107">
        <f>SUMPRODUCT((WIN!$C$18:$C$2500=$B$2)*(WIN!$N$18:$N$2500&gt;0)*(WIN!$R$18:$R$2500=11))</f>
        <v>0</v>
      </c>
      <c r="N19" s="238">
        <f>SUMPRODUCT((WIN!$C$18:$C$2500=$B$2)*(WIN!$N$18:$N$2500&gt;0)*(WIN!$R$18:$R$2500=12))</f>
        <v>0</v>
      </c>
      <c r="O19" s="77"/>
      <c r="P19" s="71"/>
    </row>
    <row r="20" spans="1:16" x14ac:dyDescent="0.3">
      <c r="B20" s="181" t="s">
        <v>9</v>
      </c>
      <c r="C20" s="117">
        <f t="shared" ref="C20:N20" si="3">IFERROR((C19/C18),0)</f>
        <v>0</v>
      </c>
      <c r="D20" s="117">
        <f t="shared" si="3"/>
        <v>0</v>
      </c>
      <c r="E20" s="117">
        <f t="shared" si="3"/>
        <v>0</v>
      </c>
      <c r="F20" s="117">
        <f t="shared" si="3"/>
        <v>0</v>
      </c>
      <c r="G20" s="117">
        <f t="shared" si="3"/>
        <v>0</v>
      </c>
      <c r="H20" s="117">
        <f t="shared" si="3"/>
        <v>0</v>
      </c>
      <c r="I20" s="117">
        <f t="shared" si="3"/>
        <v>0</v>
      </c>
      <c r="J20" s="117">
        <f t="shared" si="3"/>
        <v>0</v>
      </c>
      <c r="K20" s="117">
        <f t="shared" si="3"/>
        <v>0</v>
      </c>
      <c r="L20" s="117">
        <f t="shared" si="3"/>
        <v>0</v>
      </c>
      <c r="M20" s="117">
        <f t="shared" si="3"/>
        <v>0</v>
      </c>
      <c r="N20" s="239">
        <f t="shared" si="3"/>
        <v>0</v>
      </c>
    </row>
    <row r="21" spans="1:16" x14ac:dyDescent="0.3">
      <c r="B21" s="181" t="s">
        <v>70</v>
      </c>
      <c r="C21" s="127">
        <f>SUMPRODUCT((WIN!$C$18:$C$2500=$B$2)*(WIN!$H$18:$H$2500)*(WIN!$R$18:$R$2500=1))</f>
        <v>0</v>
      </c>
      <c r="D21" s="127">
        <f>SUMPRODUCT((WIN!$C$18:$C$2500=$B$2)*(WIN!$H$18:$H$2500)*(WIN!$R$18:$R$2500=2))</f>
        <v>0</v>
      </c>
      <c r="E21" s="127">
        <f>SUMPRODUCT((WIN!$C$18:$C$2500=$B$2)*(WIN!$H$18:$H$2500)*(WIN!$R$18:$R$2500=3))</f>
        <v>10</v>
      </c>
      <c r="F21" s="127">
        <f>SUMPRODUCT((WIN!$C$18:$C$2500=$B$2)*(WIN!$H$18:$H$2500)*(WIN!$R$18:$R$2500=4))</f>
        <v>0</v>
      </c>
      <c r="G21" s="127">
        <f>SUMPRODUCT((WIN!$C$18:$C$2500=$B$2)*(WIN!$H$18:$H$2500)*(WIN!$R$18:$R$2500=5))</f>
        <v>0</v>
      </c>
      <c r="H21" s="127">
        <f>SUMPRODUCT((WIN!$C$18:$C$2500=$B$2)*(WIN!$H$18:$H$2500)*(WIN!$R$18:$R$2500=6))</f>
        <v>0</v>
      </c>
      <c r="I21" s="127">
        <f>SUMPRODUCT((WIN!$C$18:$C$2500=$B$2)*(WIN!$H$18:$H$2500)*(WIN!$R$18:$R$2500=7))</f>
        <v>0</v>
      </c>
      <c r="J21" s="127">
        <f>SUMPRODUCT((WIN!$C$18:$C$2500=$B$2)*(WIN!$H$18:$H$2500)*(WIN!$R$18:$R$2500=8))</f>
        <v>0</v>
      </c>
      <c r="K21" s="127">
        <f>SUMPRODUCT((WIN!$C$18:$C$2500=$B$2)*(WIN!$H$18:$H$2500)*(WIN!$R$18:$R$2500=9))</f>
        <v>0</v>
      </c>
      <c r="L21" s="127">
        <f>SUMPRODUCT((WIN!$C$18:$C$2500=$B$2)*(WIN!$H$18:$H$2500)*(WIN!$R$18:$R$2500=10))</f>
        <v>0</v>
      </c>
      <c r="M21" s="127">
        <f>SUMPRODUCT((WIN!$C$18:$C$2500=$B$2)*(WIN!$H$18:$H$2500)*(WIN!$R$18:$R$2500=11))</f>
        <v>0</v>
      </c>
      <c r="N21" s="240">
        <f>SUMPRODUCT((WIN!$C$18:$C$2500=$B$2)*(WIN!$H$18:$H$2500)*(WIN!$R$18:$R$2500=12))</f>
        <v>0</v>
      </c>
    </row>
    <row r="22" spans="1:16" x14ac:dyDescent="0.3">
      <c r="B22" s="181" t="s">
        <v>50</v>
      </c>
      <c r="C22" s="127">
        <f>SUMPRODUCT((WIN!$Z$18:$Z$2500),(WIN!$R$18:$R$2500=C17)*(WIN!$C$18:$C$2500=$B$2))</f>
        <v>0</v>
      </c>
      <c r="D22" s="127">
        <f>SUMPRODUCT((WIN!$Z$18:$Z$2500),(WIN!$R$18:$R$2500=D17)*(WIN!$C$18:$C$2500=$B$2))</f>
        <v>0</v>
      </c>
      <c r="E22" s="127">
        <f>SUMPRODUCT((WIN!$Z$18:$Z$2500),(WIN!$R$18:$R$2500=E17)*(WIN!$C$18:$C$2500=$B$2))</f>
        <v>0</v>
      </c>
      <c r="F22" s="127">
        <f>SUMPRODUCT((WIN!$Z$18:$Z$2500),(WIN!$R$18:$R$2500=F17)*(WIN!$C$18:$C$2500=$B$2))</f>
        <v>0</v>
      </c>
      <c r="G22" s="127">
        <f>SUMPRODUCT((WIN!$Z$18:$Z$2500),(WIN!$R$18:$R$2500=G17)*(WIN!$C$18:$C$2500=$B$2))</f>
        <v>0</v>
      </c>
      <c r="H22" s="127">
        <f>SUMPRODUCT((WIN!$Z$18:$Z$2500),(WIN!$R$18:$R$2500=H17)*(WIN!$C$18:$C$2500=$B$2))</f>
        <v>0</v>
      </c>
      <c r="I22" s="127">
        <f>SUMPRODUCT((WIN!$Z$18:$Z$2500),(WIN!$R$18:$R$2500=I17)*(WIN!$C$18:$C$2500=$B$2))</f>
        <v>0</v>
      </c>
      <c r="J22" s="127">
        <f>SUMPRODUCT((WIN!$Z$18:$Z$2500),(WIN!$R$18:$R$2500=J17)*(WIN!$C$18:$C$2500=$B$2))</f>
        <v>0</v>
      </c>
      <c r="K22" s="127">
        <f>SUMPRODUCT((WIN!$Z$18:$Z$2500),(WIN!$R$18:$R$2500=K17)*(WIN!$C$18:$C$2500=$B$2))</f>
        <v>0</v>
      </c>
      <c r="L22" s="127">
        <f>SUMPRODUCT((WIN!$Z$18:$Z$2500),(WIN!$R$18:$R$2500=L17)*(WIN!$C$18:$C$2500=$B$2))</f>
        <v>0</v>
      </c>
      <c r="M22" s="127">
        <f>SUMPRODUCT((WIN!$Z$18:$Z$2500),(WIN!$R$18:$R$2500=M17)*(WIN!$C$18:$C$2500=$B$2))</f>
        <v>0</v>
      </c>
      <c r="N22" s="240">
        <f>SUMPRODUCT((WIN!$Z$18:$Z$2500),(WIN!$R$18:$R$2500=N17)*(WIN!$C$18:$C$2500=$B$2))</f>
        <v>0</v>
      </c>
    </row>
    <row r="23" spans="1:16" x14ac:dyDescent="0.3">
      <c r="B23" s="181" t="s">
        <v>45</v>
      </c>
      <c r="C23" s="127">
        <f t="shared" ref="C23:N23" si="4">IFERROR((C22-C21),0)</f>
        <v>0</v>
      </c>
      <c r="D23" s="127">
        <f t="shared" si="4"/>
        <v>0</v>
      </c>
      <c r="E23" s="127">
        <f t="shared" si="4"/>
        <v>-10</v>
      </c>
      <c r="F23" s="127">
        <f t="shared" si="4"/>
        <v>0</v>
      </c>
      <c r="G23" s="127">
        <f t="shared" si="4"/>
        <v>0</v>
      </c>
      <c r="H23" s="127">
        <f t="shared" si="4"/>
        <v>0</v>
      </c>
      <c r="I23" s="127">
        <f t="shared" si="4"/>
        <v>0</v>
      </c>
      <c r="J23" s="127">
        <f t="shared" si="4"/>
        <v>0</v>
      </c>
      <c r="K23" s="127">
        <f t="shared" si="4"/>
        <v>0</v>
      </c>
      <c r="L23" s="127">
        <f t="shared" si="4"/>
        <v>0</v>
      </c>
      <c r="M23" s="127">
        <f t="shared" si="4"/>
        <v>0</v>
      </c>
      <c r="N23" s="240">
        <f t="shared" si="4"/>
        <v>0</v>
      </c>
    </row>
    <row r="24" spans="1:16" ht="15" thickBot="1" x14ac:dyDescent="0.35">
      <c r="B24" s="182" t="s">
        <v>10</v>
      </c>
      <c r="C24" s="142">
        <f t="shared" ref="C24:N24" si="5">IFERROR((C23/C21),0)</f>
        <v>0</v>
      </c>
      <c r="D24" s="142">
        <f t="shared" si="5"/>
        <v>0</v>
      </c>
      <c r="E24" s="142">
        <f t="shared" si="5"/>
        <v>-1</v>
      </c>
      <c r="F24" s="142">
        <f t="shared" si="5"/>
        <v>0</v>
      </c>
      <c r="G24" s="142">
        <f t="shared" si="5"/>
        <v>0</v>
      </c>
      <c r="H24" s="142">
        <f t="shared" si="5"/>
        <v>0</v>
      </c>
      <c r="I24" s="142">
        <f t="shared" si="5"/>
        <v>0</v>
      </c>
      <c r="J24" s="142">
        <f t="shared" si="5"/>
        <v>0</v>
      </c>
      <c r="K24" s="142">
        <f t="shared" si="5"/>
        <v>0</v>
      </c>
      <c r="L24" s="142">
        <f t="shared" si="5"/>
        <v>0</v>
      </c>
      <c r="M24" s="142">
        <f t="shared" si="5"/>
        <v>0</v>
      </c>
      <c r="N24" s="241">
        <f t="shared" si="5"/>
        <v>0</v>
      </c>
    </row>
  </sheetData>
  <sheetProtection password="DB8D" sheet="1" objects="1" scenarios="1" formatCells="0" formatColumns="0" formatRows="0" selectLockedCells="1"/>
  <mergeCells count="2">
    <mergeCell ref="C2:E2"/>
    <mergeCell ref="C13:G13"/>
  </mergeCells>
  <conditionalFormatting sqref="O17:O19 C3 O3">
    <cfRule type="cellIs" dxfId="24" priority="1" operator="greaterThan">
      <formula>0</formula>
    </cfRule>
  </conditionalFormatting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11"/>
  <sheetViews>
    <sheetView zoomScale="75" zoomScaleNormal="75" workbookViewId="0">
      <pane ySplit="16" topLeftCell="A17" activePane="bottomLeft" state="frozen"/>
      <selection activeCell="G28" sqref="G28"/>
      <selection pane="bottomLeft" activeCell="K18" sqref="K18"/>
    </sheetView>
  </sheetViews>
  <sheetFormatPr defaultColWidth="7.5546875" defaultRowHeight="15.6" x14ac:dyDescent="0.3"/>
  <cols>
    <col min="1" max="1" width="1.109375" style="2" customWidth="1"/>
    <col min="2" max="2" width="15.33203125" style="24" customWidth="1"/>
    <col min="3" max="3" width="15.33203125" style="25" bestFit="1" customWidth="1"/>
    <col min="4" max="4" width="12.5546875" style="26" bestFit="1" customWidth="1"/>
    <col min="5" max="5" width="12.5546875" style="25" bestFit="1" customWidth="1"/>
    <col min="6" max="6" width="15.109375" style="25" bestFit="1" customWidth="1"/>
    <col min="7" max="7" width="14.5546875" style="27" bestFit="1" customWidth="1"/>
    <col min="8" max="8" width="13.88671875" style="25" bestFit="1" customWidth="1"/>
    <col min="9" max="9" width="11.6640625" style="25" customWidth="1"/>
    <col min="10" max="10" width="12.6640625" style="25" customWidth="1"/>
    <col min="11" max="11" width="15.33203125" style="28" bestFit="1" customWidth="1"/>
    <col min="12" max="12" width="13" style="29" bestFit="1" customWidth="1"/>
    <col min="13" max="13" width="12.5546875" style="29" bestFit="1" customWidth="1"/>
    <col min="14" max="14" width="12.5546875" style="23" bestFit="1" customWidth="1"/>
    <col min="15" max="15" width="12.109375" style="3" bestFit="1" customWidth="1"/>
    <col min="16" max="16" width="14.44140625" style="3" bestFit="1" customWidth="1"/>
    <col min="17" max="17" width="13.88671875" style="3" bestFit="1" customWidth="1"/>
    <col min="18" max="18" width="10" style="2" bestFit="1" customWidth="1"/>
    <col min="19" max="19" width="5" style="2" hidden="1" customWidth="1"/>
    <col min="20" max="20" width="7.44140625" style="3" hidden="1" customWidth="1"/>
    <col min="21" max="21" width="2.44140625" style="3" hidden="1" customWidth="1"/>
    <col min="22" max="42" width="7.5546875" style="2"/>
    <col min="43" max="43" width="4.88671875" style="2" bestFit="1" customWidth="1"/>
    <col min="44" max="16384" width="7.5546875" style="2"/>
  </cols>
  <sheetData>
    <row r="1" spans="2:21" ht="5.25" customHeight="1" thickBot="1" x14ac:dyDescent="0.35">
      <c r="B1" s="7"/>
      <c r="C1" s="58"/>
      <c r="D1" s="8"/>
      <c r="E1" s="58"/>
      <c r="F1" s="58"/>
      <c r="G1" s="29"/>
      <c r="H1" s="58"/>
      <c r="I1" s="58"/>
      <c r="J1" s="58"/>
      <c r="K1" s="3"/>
    </row>
    <row r="2" spans="2:21" ht="16.2" thickBot="1" x14ac:dyDescent="0.35">
      <c r="B2" s="353" t="s">
        <v>82</v>
      </c>
      <c r="C2" s="353" t="s">
        <v>81</v>
      </c>
      <c r="D2" s="353" t="s">
        <v>87</v>
      </c>
      <c r="E2" s="353" t="s">
        <v>80</v>
      </c>
      <c r="F2" s="353" t="s">
        <v>79</v>
      </c>
      <c r="G2" s="353" t="s">
        <v>90</v>
      </c>
      <c r="H2" s="353" t="s">
        <v>88</v>
      </c>
      <c r="I2" s="343" t="s">
        <v>91</v>
      </c>
      <c r="J2" s="58"/>
      <c r="K2" s="343" t="s">
        <v>106</v>
      </c>
      <c r="L2" s="343" t="s">
        <v>93</v>
      </c>
      <c r="M2" s="343" t="s">
        <v>94</v>
      </c>
      <c r="N2" s="343" t="s">
        <v>96</v>
      </c>
      <c r="O2" s="343" t="s">
        <v>95</v>
      </c>
      <c r="P2" s="343" t="s">
        <v>97</v>
      </c>
      <c r="Q2" s="343" t="s">
        <v>104</v>
      </c>
      <c r="R2" s="343" t="s">
        <v>105</v>
      </c>
    </row>
    <row r="3" spans="2:21" ht="16.2" thickBot="1" x14ac:dyDescent="0.35">
      <c r="B3" s="349">
        <f ca="1">IFERROR(AVERAGEIF(Q18:Q5002,"&gt;0"),0)</f>
        <v>88</v>
      </c>
      <c r="C3" s="349">
        <f ca="1">IFERROR(AVERAGEIF(Q18:Q5002,"&lt;0"),0)</f>
        <v>-35</v>
      </c>
      <c r="D3" s="349">
        <f ca="1">IFERROR(AVERAGE(Q18:Q5001),0)</f>
        <v>57.25</v>
      </c>
      <c r="E3" s="350">
        <f ca="1">COUNTIF($Q$18:$Q$5001,"&gt;0")</f>
        <v>3</v>
      </c>
      <c r="F3" s="350">
        <f ca="1">COUNT(Q18:Q5002)</f>
        <v>4</v>
      </c>
      <c r="G3" s="351">
        <f ca="1">IFERROR(E3/F3,0)</f>
        <v>0.75</v>
      </c>
      <c r="H3" s="349">
        <f>IFERROR(AVERAGE(G18:G5001),0)</f>
        <v>5</v>
      </c>
      <c r="I3" s="352">
        <f ca="1">IFERROR(I8/F3,0)</f>
        <v>1.75</v>
      </c>
      <c r="J3" s="58"/>
      <c r="K3" s="349">
        <f ca="1">IFERROR(I13/I8,0)</f>
        <v>32.714285714285715</v>
      </c>
      <c r="L3" s="349">
        <f ca="1">SUM(C13,D13)</f>
        <v>169.5</v>
      </c>
      <c r="M3" s="349">
        <f ca="1">SUM(E13,V13)</f>
        <v>-35</v>
      </c>
      <c r="N3" s="349">
        <f ca="1">SUM(G13,H13)</f>
        <v>29.5</v>
      </c>
      <c r="O3" s="349">
        <f ca="1">SUM(C13,G13,E13)</f>
        <v>49.5</v>
      </c>
      <c r="P3" s="349">
        <f ca="1">SUM(D13,F13,H13)</f>
        <v>179.5</v>
      </c>
      <c r="Q3" s="351">
        <f ca="1">IFERROR(SUM(C11,E11,G11)/(SUM(C13,E13,G13)),0)</f>
        <v>1.1111111111111112</v>
      </c>
      <c r="R3" s="351">
        <f ca="1">IFERROR(SUM(D11,F11,H11)/(SUM(D13,F13,H13)),0)</f>
        <v>0.36211699164345401</v>
      </c>
    </row>
    <row r="4" spans="2:21" ht="5.25" customHeight="1" thickBot="1" x14ac:dyDescent="0.35">
      <c r="B4" s="7"/>
      <c r="C4" s="58"/>
      <c r="D4" s="8"/>
      <c r="E4" s="58"/>
      <c r="F4" s="58"/>
      <c r="G4" s="29"/>
      <c r="H4" s="58"/>
      <c r="I4" s="58"/>
      <c r="J4" s="58"/>
      <c r="K4" s="3"/>
      <c r="P4" s="316"/>
    </row>
    <row r="5" spans="2:21" ht="16.2" thickBot="1" x14ac:dyDescent="0.35">
      <c r="B5" s="376" t="s">
        <v>74</v>
      </c>
      <c r="C5" s="377"/>
      <c r="D5" s="378"/>
      <c r="E5" s="1" t="str">
        <f ca="1">MID(CELL("Filename",E5),FIND("]",CELL("Filename",E5))+1,255)</f>
        <v>EXACTAS</v>
      </c>
      <c r="F5" s="59" t="s">
        <v>65</v>
      </c>
      <c r="G5" s="60">
        <f>IF(ISERROR(AVERAGE(N18:N2015)),0,(AVERAGE(N18:N2015)))</f>
        <v>12.959999999999999</v>
      </c>
      <c r="H5" s="64" t="s">
        <v>66</v>
      </c>
      <c r="I5" s="63">
        <f>IF(ISERROR(AVERAGE(K18:K2004)),0,(AVERAGE(K18:K2004)))</f>
        <v>27.919999999999998</v>
      </c>
      <c r="J5" s="30" t="s">
        <v>109</v>
      </c>
      <c r="K5" s="31" t="str">
        <f>IF(J5="","",UPPER(J5))</f>
        <v>AP</v>
      </c>
      <c r="L5" s="376" t="s">
        <v>75</v>
      </c>
      <c r="M5" s="377"/>
      <c r="N5" s="377"/>
      <c r="O5" s="59" t="s">
        <v>65</v>
      </c>
      <c r="P5" s="61">
        <f t="array" ref="P5">IF(ISERROR(AVERAGE(IF(C18:C2501=K5,N18:N2501))),0,AVERAGE(IF(C18:C2501=K5,N18:N2501)))</f>
        <v>11.9</v>
      </c>
      <c r="Q5" s="62" t="s">
        <v>66</v>
      </c>
      <c r="R5" s="63">
        <f t="array" ref="R5">IF(ISERROR(AVERAGE(IF((C18:C2501=K5)*(ISNUMBER(K18:K2501)),K18:K2501))),0,AVERAGE(IF((C18:C2501=K5)*(ISNUMBER(K18:K2501)),K18:K2501)))</f>
        <v>25.8</v>
      </c>
    </row>
    <row r="6" spans="2:21" ht="5.25" customHeight="1" thickBot="1" x14ac:dyDescent="0.35">
      <c r="B6" s="7"/>
      <c r="C6" s="2"/>
      <c r="D6" s="2"/>
      <c r="E6" s="2"/>
      <c r="F6" s="2"/>
      <c r="G6" s="3"/>
      <c r="H6" s="2"/>
      <c r="I6" s="3"/>
      <c r="J6" s="2"/>
      <c r="K6" s="2"/>
      <c r="L6" s="9"/>
      <c r="M6" s="10"/>
      <c r="N6" s="11"/>
      <c r="O6" s="10"/>
      <c r="P6" s="11"/>
      <c r="Q6" s="10"/>
      <c r="T6" s="2"/>
      <c r="U6" s="2"/>
    </row>
    <row r="7" spans="2:21" ht="16.2" thickBot="1" x14ac:dyDescent="0.35">
      <c r="B7" s="4" t="s">
        <v>56</v>
      </c>
      <c r="C7" s="32" t="s">
        <v>57</v>
      </c>
      <c r="D7" s="5" t="s">
        <v>58</v>
      </c>
      <c r="E7" s="5" t="s">
        <v>59</v>
      </c>
      <c r="F7" s="6" t="s">
        <v>60</v>
      </c>
      <c r="G7" s="5" t="s">
        <v>61</v>
      </c>
      <c r="H7" s="5" t="s">
        <v>62</v>
      </c>
      <c r="I7" s="65" t="s">
        <v>63</v>
      </c>
      <c r="J7" s="66" t="s">
        <v>18</v>
      </c>
      <c r="K7" s="314" t="s">
        <v>56</v>
      </c>
      <c r="L7" s="313" t="s">
        <v>57</v>
      </c>
      <c r="M7" s="5" t="s">
        <v>58</v>
      </c>
      <c r="N7" s="5" t="s">
        <v>59</v>
      </c>
      <c r="O7" s="6" t="s">
        <v>60</v>
      </c>
      <c r="P7" s="5" t="s">
        <v>61</v>
      </c>
      <c r="Q7" s="5" t="s">
        <v>62</v>
      </c>
      <c r="R7" s="33" t="s">
        <v>63</v>
      </c>
    </row>
    <row r="8" spans="2:21" x14ac:dyDescent="0.3">
      <c r="B8" s="22" t="s">
        <v>68</v>
      </c>
      <c r="C8" s="13">
        <f>SUMPRODUCT(($E$18:$E$2503="d")*($F$18:$F$2503="s"))</f>
        <v>1</v>
      </c>
      <c r="D8" s="13">
        <f>SUMPRODUCT(($E$18:$E$2503="d")*($F$18:$F$2503="r"))</f>
        <v>3</v>
      </c>
      <c r="E8" s="13">
        <f>SUMPRODUCT(($E$18:$E$2503="t")*($F$18:$F$2503="s"))</f>
        <v>1</v>
      </c>
      <c r="F8" s="35">
        <f>SUMPRODUCT(($E$18:$E$2503="t")*($F$18:$F$2503="r"))</f>
        <v>1</v>
      </c>
      <c r="G8" s="13">
        <f>SUMPRODUCT(($E$18:$E$2503="p")*($F$18:$F$2503="s"))</f>
        <v>1</v>
      </c>
      <c r="H8" s="13">
        <f>SUMPRODUCT(($E$18:$E$2503="p")*($F$18:$F$2503="r"))</f>
        <v>0</v>
      </c>
      <c r="I8" s="12">
        <f>SUM($C$8:$H$8)</f>
        <v>7</v>
      </c>
      <c r="J8" s="20" t="s">
        <v>19</v>
      </c>
      <c r="K8" s="36" t="s">
        <v>68</v>
      </c>
      <c r="L8" s="13">
        <f>SUMPRODUCT((($E$18:$E$2503="d")*($F$18:$F$2503="s")*($C$18:$C$2503=$K$5)))</f>
        <v>0</v>
      </c>
      <c r="M8" s="13">
        <f>SUMPRODUCT(($E$18:$E$2503="d")*($F$18:$F$2503="r")*(C18:C2503=K5))</f>
        <v>1</v>
      </c>
      <c r="N8" s="13">
        <f>SUMPRODUCT(($E$18:$E$2503="t")*($F$18:$F$2503="s")*(C18:C2503=K5))</f>
        <v>0</v>
      </c>
      <c r="O8" s="35">
        <f>SUMPRODUCT(($E$18:$E$2503="t")*($F$18:$F$2503="r")*(C18:C2503=K5))</f>
        <v>0</v>
      </c>
      <c r="P8" s="13">
        <f>SUMPRODUCT(($E$18:$E$2503="p")*($F$18:$F$2503="s")*(C18:C2503=K5))</f>
        <v>0</v>
      </c>
      <c r="Q8" s="13">
        <f>SUMPRODUCT(($E$18:$E$2503="p")*($F$18:$F$2503="r")*(C18:C2503=K5))</f>
        <v>0</v>
      </c>
      <c r="R8" s="34">
        <f>SUM($L$8:$Q$8)</f>
        <v>1</v>
      </c>
    </row>
    <row r="9" spans="2:21" x14ac:dyDescent="0.3">
      <c r="B9" s="14" t="s">
        <v>8</v>
      </c>
      <c r="C9" s="15">
        <f>SUMPRODUCT(($E$18:$E$2503="d")*($F$18:$F$2503="s")*(K18:K2503&gt;0))</f>
        <v>1</v>
      </c>
      <c r="D9" s="15">
        <f>SUMPRODUCT(($E$18:$E$2503="d")*($F$18:$F$2503="r")*(K18:K2503&gt;0))</f>
        <v>2</v>
      </c>
      <c r="E9" s="15">
        <f>SUMPRODUCT(($E$18:$E$2503="t")*($F$18:$F$2503="s")*(K18:K2503&gt;0))</f>
        <v>0</v>
      </c>
      <c r="F9" s="38">
        <f>SUMPRODUCT(($E$18:$E$2503="t")*($F$18:$F$2503="r")*(K18:K2503&gt;0))</f>
        <v>1</v>
      </c>
      <c r="G9" s="15">
        <f>SUMPRODUCT(($E$18:$E$2503="p")*($F$18:$F$2503="s")*(K18:K2503&gt;0))</f>
        <v>1</v>
      </c>
      <c r="H9" s="15">
        <f>SUMPRODUCT(($E$18:$E$2503="p")*($F$18:$F$2503="r")*(K18:K2503&gt;0))</f>
        <v>0</v>
      </c>
      <c r="I9" s="14">
        <f>SUM($C$9:$H$9)</f>
        <v>5</v>
      </c>
      <c r="J9" s="21" t="s">
        <v>20</v>
      </c>
      <c r="K9" s="39" t="s">
        <v>8</v>
      </c>
      <c r="L9" s="15">
        <f>SUMPRODUCT(($E$18:$E$2503="d")*($F$18:$F$2503="s")*($K$18:$K$2503&gt;0)*($C$18:$C$2503=$K$5))</f>
        <v>0</v>
      </c>
      <c r="M9" s="15">
        <f>SUMPRODUCT(($E$18:$E$2503="d")*($F$18:$F$2503="r")*($K$18:$K$2503&gt;0)*($C$18:$C$2503=$K$5))</f>
        <v>1</v>
      </c>
      <c r="N9" s="15">
        <f>SUMPRODUCT(($E$18:$E$2503="t")*($F$18:$F$2503="s")*($K$18:$K$2503&gt;0)*($C$18:$C$2503=$K$5))</f>
        <v>0</v>
      </c>
      <c r="O9" s="15">
        <f>SUMPRODUCT(($E$18:$E$2503="t")*($F$18:$F$2503="r")*($K$18:$K$2503&gt;0)*($C$18:$C$2503=$K$5))</f>
        <v>0</v>
      </c>
      <c r="P9" s="15">
        <f>SUMPRODUCT(($E$18:$E$2503="p")*($F$18:$F$2503="s")*($K$18:$K$2503&gt;0)*($C$18:$C$2503=$K$5))</f>
        <v>0</v>
      </c>
      <c r="Q9" s="15">
        <f>SUMPRODUCT(($E$18:$E$2503="p")*($F$18:$F$2503="r")*($K$18:$K$2503&gt;0)*($C$18:$C$2503=$K$5))</f>
        <v>0</v>
      </c>
      <c r="R9" s="37">
        <f>SUM($L$9:$Q$9)</f>
        <v>1</v>
      </c>
    </row>
    <row r="10" spans="2:21" x14ac:dyDescent="0.3">
      <c r="B10" s="14" t="s">
        <v>69</v>
      </c>
      <c r="C10" s="16">
        <f t="shared" ref="C10:I10" si="0">IF(ISERROR(C9/C8),0,C9/C8)</f>
        <v>1</v>
      </c>
      <c r="D10" s="16">
        <f t="shared" si="0"/>
        <v>0.66666666666666663</v>
      </c>
      <c r="E10" s="16">
        <f t="shared" si="0"/>
        <v>0</v>
      </c>
      <c r="F10" s="40">
        <f t="shared" si="0"/>
        <v>1</v>
      </c>
      <c r="G10" s="16">
        <f t="shared" si="0"/>
        <v>1</v>
      </c>
      <c r="H10" s="16">
        <f t="shared" si="0"/>
        <v>0</v>
      </c>
      <c r="I10" s="41">
        <f t="shared" si="0"/>
        <v>0.7142857142857143</v>
      </c>
      <c r="J10" s="21" t="s">
        <v>21</v>
      </c>
      <c r="K10" s="39" t="s">
        <v>69</v>
      </c>
      <c r="L10" s="16">
        <f t="shared" ref="L10:R10" si="1">IF(ISERROR(L9/L8),0,L9/L8)</f>
        <v>0</v>
      </c>
      <c r="M10" s="16">
        <f t="shared" si="1"/>
        <v>1</v>
      </c>
      <c r="N10" s="16">
        <f t="shared" si="1"/>
        <v>0</v>
      </c>
      <c r="O10" s="40">
        <f t="shared" si="1"/>
        <v>0</v>
      </c>
      <c r="P10" s="16">
        <f t="shared" si="1"/>
        <v>0</v>
      </c>
      <c r="Q10" s="16">
        <f t="shared" si="1"/>
        <v>0</v>
      </c>
      <c r="R10" s="42">
        <f t="shared" si="1"/>
        <v>1</v>
      </c>
    </row>
    <row r="11" spans="2:21" x14ac:dyDescent="0.3">
      <c r="B11" s="14" t="s">
        <v>70</v>
      </c>
      <c r="C11" s="43">
        <f ca="1">SUMPRODUCT(--($E$18:$E$2504="d"),--($F$18:$F$2504="s"),($M$18:$M$2504))</f>
        <v>15</v>
      </c>
      <c r="D11" s="43">
        <f ca="1">SUMPRODUCT(--($E$18:$E$2504="d"),--($F$18:$F$2504="r"),($M$18:$M$2504))</f>
        <v>60</v>
      </c>
      <c r="E11" s="43">
        <f ca="1">SUMPRODUCT(--($E$18:$E$2504="t"),--($F$18:$F$2504="s"),($M$18:$M$2504))</f>
        <v>35</v>
      </c>
      <c r="F11" s="43">
        <f ca="1">SUMPRODUCT(--($E$18:$E$2504="t"),--($F$18:$F$2504="r"),($M$18:$M$2504))</f>
        <v>5</v>
      </c>
      <c r="G11" s="43">
        <f ca="1">SUMPRODUCT(--($E$18:$E$2504="p"),--($F$18:$F$2504="s"),($M$18:$M$2504))</f>
        <v>5</v>
      </c>
      <c r="H11" s="43">
        <f ca="1">SUMPRODUCT(--($E$18:$E$2504="p"),--($F$18:$F$2504="r"),($M$18:$M$2504))</f>
        <v>0</v>
      </c>
      <c r="I11" s="44">
        <f ca="1">SUM(C11:H11)</f>
        <v>120</v>
      </c>
      <c r="J11" s="21" t="s">
        <v>22</v>
      </c>
      <c r="K11" s="39" t="s">
        <v>70</v>
      </c>
      <c r="L11" s="43">
        <f ca="1">SUMPRODUCT(--($E$18:$E$2503="d"),--($F$18:$F$2503="s")*($C$18:$C$2503=$K$5),($M$18:$M$2503))</f>
        <v>0</v>
      </c>
      <c r="M11" s="43">
        <f ca="1">SUMPRODUCT(--($E$18:$E$2503="d"),--($F$18:$F$2503="r")*($C$18:$C$2503=$K$5),($M$18:$M$2503))</f>
        <v>30</v>
      </c>
      <c r="N11" s="43">
        <f ca="1">SUMPRODUCT(--($E$18:$E$2503="t"),--($F$18:$F$2503="s")*($C$18:$C$2503=$K$5),($M$18:$M$2503))</f>
        <v>0</v>
      </c>
      <c r="O11" s="43">
        <f ca="1">SUMPRODUCT(--($E$18:$E$2503="t"),--($F$18:$F$2503="r")*($C$18:$C$2503=$K$5),($M$18:$M$2503))</f>
        <v>0</v>
      </c>
      <c r="P11" s="43">
        <f ca="1">SUMPRODUCT(--($E$18:$E$2503="p"),--($F$18:$F$2503="s")*($C$18:$C$2503=$K$5),($M$18:$M$2503))</f>
        <v>0</v>
      </c>
      <c r="Q11" s="43">
        <f ca="1">SUMPRODUCT(--($E$18:$E$2503="p"),--($F$18:$F$2503="r")*($C$18:$C$2503=$K$5),($M$18:$M$2503))</f>
        <v>0</v>
      </c>
      <c r="R11" s="45">
        <f ca="1">SUM(L11:Q11)</f>
        <v>30</v>
      </c>
      <c r="T11" s="2"/>
      <c r="U11" s="2"/>
    </row>
    <row r="12" spans="2:21" x14ac:dyDescent="0.3">
      <c r="B12" s="14" t="s">
        <v>50</v>
      </c>
      <c r="C12" s="17">
        <f t="shared" ref="C12:H12" ca="1" si="2">C11+C13</f>
        <v>70</v>
      </c>
      <c r="D12" s="17">
        <f t="shared" ca="1" si="2"/>
        <v>174.5</v>
      </c>
      <c r="E12" s="17">
        <f t="shared" ca="1" si="2"/>
        <v>0</v>
      </c>
      <c r="F12" s="46">
        <f t="shared" ca="1" si="2"/>
        <v>70</v>
      </c>
      <c r="G12" s="17">
        <f t="shared" ca="1" si="2"/>
        <v>34.5</v>
      </c>
      <c r="H12" s="17">
        <f t="shared" ca="1" si="2"/>
        <v>0</v>
      </c>
      <c r="I12" s="44">
        <f ca="1">SUM(C12:H12)</f>
        <v>349</v>
      </c>
      <c r="J12" s="21" t="s">
        <v>23</v>
      </c>
      <c r="K12" s="39" t="s">
        <v>50</v>
      </c>
      <c r="L12" s="43">
        <f t="shared" ref="L12:Q12" ca="1" si="3">L11+L13</f>
        <v>0</v>
      </c>
      <c r="M12" s="43">
        <f t="shared" ca="1" si="3"/>
        <v>64.5</v>
      </c>
      <c r="N12" s="43">
        <f t="shared" ca="1" si="3"/>
        <v>0</v>
      </c>
      <c r="O12" s="43">
        <f t="shared" ca="1" si="3"/>
        <v>0</v>
      </c>
      <c r="P12" s="43">
        <f t="shared" ca="1" si="3"/>
        <v>0</v>
      </c>
      <c r="Q12" s="43">
        <f t="shared" ca="1" si="3"/>
        <v>0</v>
      </c>
      <c r="R12" s="45">
        <f ca="1">SUM(L12:Q12)</f>
        <v>64.5</v>
      </c>
      <c r="T12" s="2"/>
      <c r="U12" s="2"/>
    </row>
    <row r="13" spans="2:21" x14ac:dyDescent="0.3">
      <c r="B13" s="14" t="s">
        <v>45</v>
      </c>
      <c r="C13" s="17">
        <f ca="1">SUMPRODUCT(--($E$17:$E$2503="d"),--($F$17:$F$2503="s"),$O$17:$O$2503)</f>
        <v>55</v>
      </c>
      <c r="D13" s="17">
        <f ca="1">SUMPRODUCT(--($E$17:$E$2503="d"),--($F$17:$F$2503="r"),$O$17:$O$2503)</f>
        <v>114.5</v>
      </c>
      <c r="E13" s="17">
        <f ca="1">SUMPRODUCT(--($E$17:$E$2503="t"),--($F$17:$F$2503="s"),$O$17:$O$2503)</f>
        <v>-35</v>
      </c>
      <c r="F13" s="46">
        <f ca="1">SUMPRODUCT(--($E$17:$E$2503="t"),--($F$17:$F$2503="r"),$O$17:$O$2503)</f>
        <v>65</v>
      </c>
      <c r="G13" s="17">
        <f ca="1">SUMPRODUCT(--($E$17:$E$2503="p"),--($F$17:$F$2503="s"),$O$17:$O$2503)</f>
        <v>29.5</v>
      </c>
      <c r="H13" s="17">
        <f ca="1">SUMPRODUCT(--($E$17:$E$2503="p"),--($F$17:$F$2503="r"),$O$17:$O$2503)</f>
        <v>0</v>
      </c>
      <c r="I13" s="44">
        <f ca="1">SUM(C13:H13)</f>
        <v>229</v>
      </c>
      <c r="J13" s="21" t="s">
        <v>24</v>
      </c>
      <c r="K13" s="39" t="s">
        <v>45</v>
      </c>
      <c r="L13" s="17">
        <f ca="1">SUMPRODUCT(--($C$18:$C$2503=$K$5),--($E$18:$E$2503="d"),--($F$18:$F$2503="s"),($O$18:$O$2503))</f>
        <v>0</v>
      </c>
      <c r="M13" s="17">
        <f ca="1">SUMPRODUCT(--($C$18:$C$2503=$K$5),--($E$18:$E$2503="d"),--($F$18:$F$2503="r"),($O$18:$O$2503))</f>
        <v>34.5</v>
      </c>
      <c r="N13" s="17">
        <f ca="1">SUMPRODUCT(--($C$18:$C$2503=$K$5),--($E$18:$E$2503="t"),--($F$18:$F$2503="s"),($O$18:$O$2503))</f>
        <v>0</v>
      </c>
      <c r="O13" s="17">
        <f ca="1">SUMPRODUCT(--($C$18:$C$2503=$K$5),--($E$18:$E$2503="t"),--($F$18:$F$2503="r"),($O$18:$O$2503))</f>
        <v>0</v>
      </c>
      <c r="P13" s="17">
        <f ca="1">SUMPRODUCT(--($C$18:$C$2503=$K$5),--($E$18:$E$2503="p"),--($F$18:$F$2503="s"),($O$18:$O$2503))</f>
        <v>0</v>
      </c>
      <c r="Q13" s="17">
        <f ca="1">SUMPRODUCT(--($C$18:$C$2503=$K$5),--($E$18:$E$2503="p"),--($F$18:$F$2503="r"),($O$18:$O$2503))</f>
        <v>0</v>
      </c>
      <c r="R13" s="45">
        <f ca="1">SUM(L13:Q13)</f>
        <v>34.5</v>
      </c>
      <c r="T13" s="2"/>
      <c r="U13" s="2"/>
    </row>
    <row r="14" spans="2:21" ht="16.2" thickBot="1" x14ac:dyDescent="0.35">
      <c r="B14" s="18" t="s">
        <v>10</v>
      </c>
      <c r="C14" s="19">
        <f t="shared" ref="C14:I14" ca="1" si="4">IF(ISERROR(C13/C11),0,C13/C11)</f>
        <v>3.6666666666666665</v>
      </c>
      <c r="D14" s="19">
        <f t="shared" ca="1" si="4"/>
        <v>1.9083333333333334</v>
      </c>
      <c r="E14" s="19">
        <f t="shared" ca="1" si="4"/>
        <v>-1</v>
      </c>
      <c r="F14" s="47">
        <f t="shared" ca="1" si="4"/>
        <v>13</v>
      </c>
      <c r="G14" s="19">
        <f t="shared" ca="1" si="4"/>
        <v>5.9</v>
      </c>
      <c r="H14" s="19">
        <f t="shared" ca="1" si="4"/>
        <v>0</v>
      </c>
      <c r="I14" s="48">
        <f t="shared" ca="1" si="4"/>
        <v>1.9083333333333334</v>
      </c>
      <c r="J14" s="49" t="s">
        <v>25</v>
      </c>
      <c r="K14" s="50" t="s">
        <v>10</v>
      </c>
      <c r="L14" s="19">
        <f t="shared" ref="L14:R14" ca="1" si="5">IF(ISERROR(L13/L11),0,L13/L11)</f>
        <v>0</v>
      </c>
      <c r="M14" s="19">
        <f t="shared" ca="1" si="5"/>
        <v>1.1499999999999999</v>
      </c>
      <c r="N14" s="19">
        <f t="shared" ca="1" si="5"/>
        <v>0</v>
      </c>
      <c r="O14" s="47">
        <f t="shared" ca="1" si="5"/>
        <v>0</v>
      </c>
      <c r="P14" s="19">
        <f t="shared" ca="1" si="5"/>
        <v>0</v>
      </c>
      <c r="Q14" s="19">
        <f t="shared" ca="1" si="5"/>
        <v>0</v>
      </c>
      <c r="R14" s="51">
        <f t="shared" ca="1" si="5"/>
        <v>1.1499999999999999</v>
      </c>
      <c r="S14" s="2" t="str">
        <f>IF(S12="","",IF(S12=S13,1))</f>
        <v/>
      </c>
      <c r="T14" s="2" t="str">
        <f>IF(T12="","",IF(T12=T13,1))</f>
        <v/>
      </c>
      <c r="U14" s="2"/>
    </row>
    <row r="15" spans="2:21" ht="5.25" customHeight="1" thickBot="1" x14ac:dyDescent="0.35">
      <c r="B15" s="7"/>
      <c r="C15" s="7"/>
      <c r="D15" s="3"/>
      <c r="E15" s="3"/>
      <c r="F15" s="3"/>
      <c r="G15" s="29"/>
      <c r="H15" s="3"/>
      <c r="I15" s="3"/>
      <c r="J15" s="8"/>
      <c r="K15" s="3"/>
      <c r="M15" s="2"/>
      <c r="N15" s="3"/>
      <c r="P15" s="2"/>
    </row>
    <row r="16" spans="2:21" ht="16.2" thickBot="1" x14ac:dyDescent="0.35">
      <c r="B16" s="52" t="s">
        <v>51</v>
      </c>
      <c r="C16" s="52" t="s">
        <v>33</v>
      </c>
      <c r="D16" s="53" t="s">
        <v>34</v>
      </c>
      <c r="E16" s="53" t="s">
        <v>32</v>
      </c>
      <c r="F16" s="53" t="s">
        <v>35</v>
      </c>
      <c r="G16" s="54" t="s">
        <v>37</v>
      </c>
      <c r="H16" s="53" t="s">
        <v>40</v>
      </c>
      <c r="I16" s="53" t="s">
        <v>52</v>
      </c>
      <c r="J16" s="55" t="s">
        <v>41</v>
      </c>
      <c r="K16" s="55" t="s">
        <v>53</v>
      </c>
      <c r="L16" s="56" t="s">
        <v>54</v>
      </c>
      <c r="M16" s="56" t="s">
        <v>55</v>
      </c>
      <c r="N16" s="56" t="s">
        <v>44</v>
      </c>
      <c r="O16" s="57" t="s">
        <v>45</v>
      </c>
      <c r="P16" s="56" t="s">
        <v>47</v>
      </c>
      <c r="Q16" s="57" t="s">
        <v>48</v>
      </c>
    </row>
    <row r="17" spans="2:21" x14ac:dyDescent="0.3">
      <c r="B17" s="7"/>
      <c r="C17" s="58"/>
      <c r="D17" s="8"/>
      <c r="E17" s="58"/>
      <c r="F17" s="58"/>
      <c r="G17" s="29"/>
      <c r="H17" s="58"/>
      <c r="I17" s="58"/>
      <c r="J17" s="58"/>
      <c r="K17" s="3"/>
    </row>
    <row r="18" spans="2:21" x14ac:dyDescent="0.3">
      <c r="B18" s="24">
        <v>39978</v>
      </c>
      <c r="C18" s="25" t="s">
        <v>115</v>
      </c>
      <c r="D18" s="26">
        <v>1</v>
      </c>
      <c r="E18" s="25" t="s">
        <v>110</v>
      </c>
      <c r="F18" s="25" t="s">
        <v>111</v>
      </c>
      <c r="G18" s="27">
        <v>5</v>
      </c>
      <c r="H18" s="25">
        <v>5</v>
      </c>
      <c r="I18" s="25">
        <v>4</v>
      </c>
      <c r="J18" s="25" t="s">
        <v>117</v>
      </c>
      <c r="K18" s="28">
        <v>13.8</v>
      </c>
      <c r="L18" s="2">
        <f t="shared" ref="L18:L81" ca="1" si="6">IF(I18="","",(LEN(SUBSTITUTE(H18,",",""))*LEN(SUBSTITUTE(I18,",","")))-U18)</f>
        <v>1</v>
      </c>
      <c r="M18" s="29">
        <f t="shared" ref="M18:M23" ca="1" si="7">IF(I18="","",L18*G18)</f>
        <v>5</v>
      </c>
      <c r="N18" s="23">
        <f t="shared" ref="N18:N81" si="8">IF(K18&lt;0,"",IF(K18="","",(K18-2)/2))</f>
        <v>5.9</v>
      </c>
      <c r="O18" s="3">
        <f t="shared" ref="O18:O81" ca="1" si="9">IF(I18="","",(G18/2)*K18-M18)</f>
        <v>29.5</v>
      </c>
      <c r="P18" s="3">
        <f ca="1">IF(O18="","",SUM($O$18:O18))</f>
        <v>29.5</v>
      </c>
      <c r="Q18" s="3">
        <f ca="1">IF(O18="","",IF(O19="",SUM($O$18:O18)-SUM($Q17:Q$17)))</f>
        <v>29.5</v>
      </c>
      <c r="S18" s="2" t="str">
        <f>IF(I18="","",LEFT(SUBSTITUTE($H18,",",""),12))</f>
        <v>5</v>
      </c>
      <c r="T18" s="2" t="str">
        <f>IF(I18="","",LEFT(SUBSTITUTE($I18,",",""),12))</f>
        <v>4</v>
      </c>
      <c r="U18" s="2">
        <f ca="1">IF(I18="","",SUMPRODUCT(--(ISNUMBER(SEARCH(MID(S18,ROW(INDIRECT("x1:x"&amp;LEN(S18))),1),T18)))))</f>
        <v>0</v>
      </c>
    </row>
    <row r="19" spans="2:21" x14ac:dyDescent="0.3">
      <c r="L19" s="2" t="str">
        <f t="shared" si="6"/>
        <v/>
      </c>
      <c r="M19" s="29" t="str">
        <f t="shared" si="7"/>
        <v/>
      </c>
      <c r="N19" s="23" t="str">
        <f t="shared" si="8"/>
        <v/>
      </c>
      <c r="O19" s="3" t="str">
        <f t="shared" si="9"/>
        <v/>
      </c>
      <c r="P19" s="3" t="str">
        <f>IF(O19="","",SUM($O$18:O19))</f>
        <v/>
      </c>
      <c r="Q19" s="3" t="str">
        <f>IF(O19="","",IF(O20="",SUM($O$18:O19)-SUM($Q$17:Q18)))</f>
        <v/>
      </c>
      <c r="S19" s="2" t="str">
        <f t="shared" ref="S19:S82" si="10">IF(I19="","",LEFT(SUBSTITUTE($H19,",",""),12))</f>
        <v/>
      </c>
      <c r="T19" s="2" t="str">
        <f t="shared" ref="T19:T82" si="11">IF(I19="","",LEFT(SUBSTITUTE($I19,",",""),12))</f>
        <v/>
      </c>
      <c r="U19" s="2" t="str">
        <f t="shared" ref="U19:U82" ca="1" si="12">IF(I19="","",SUMPRODUCT(--(ISNUMBER(SEARCH(MID(S19,ROW(INDIRECT("x1:x"&amp;LEN(S19))),1),T19)))))</f>
        <v/>
      </c>
    </row>
    <row r="20" spans="2:21" x14ac:dyDescent="0.3">
      <c r="B20" s="24">
        <v>39979</v>
      </c>
      <c r="C20" s="25" t="s">
        <v>109</v>
      </c>
      <c r="D20" s="26">
        <v>3</v>
      </c>
      <c r="E20" s="25" t="s">
        <v>118</v>
      </c>
      <c r="F20" s="25" t="s">
        <v>114</v>
      </c>
      <c r="G20" s="27">
        <v>5</v>
      </c>
      <c r="H20" s="25" t="s">
        <v>146</v>
      </c>
      <c r="I20" s="25" t="s">
        <v>146</v>
      </c>
      <c r="J20" s="25" t="s">
        <v>119</v>
      </c>
      <c r="K20" s="28">
        <v>25.8</v>
      </c>
      <c r="L20" s="2">
        <f t="shared" ca="1" si="6"/>
        <v>6</v>
      </c>
      <c r="M20" s="29">
        <f t="shared" ca="1" si="7"/>
        <v>30</v>
      </c>
      <c r="N20" s="23">
        <f t="shared" si="8"/>
        <v>11.9</v>
      </c>
      <c r="O20" s="3">
        <f t="shared" ca="1" si="9"/>
        <v>34.5</v>
      </c>
      <c r="P20" s="3">
        <f ca="1">IF(O20="","",SUM($O$18:O20))</f>
        <v>64</v>
      </c>
      <c r="Q20" s="3">
        <f ca="1">IF(O20="","",IF(O21="",SUM($O$18:O20)-SUM($Q$17:Q19)))</f>
        <v>34.5</v>
      </c>
      <c r="S20" s="2" t="str">
        <f t="shared" si="10"/>
        <v>789</v>
      </c>
      <c r="T20" s="2" t="str">
        <f t="shared" si="11"/>
        <v>789</v>
      </c>
      <c r="U20" s="2">
        <f t="shared" ca="1" si="12"/>
        <v>3</v>
      </c>
    </row>
    <row r="21" spans="2:21" x14ac:dyDescent="0.3">
      <c r="L21" s="2" t="str">
        <f t="shared" si="6"/>
        <v/>
      </c>
      <c r="M21" s="29" t="str">
        <f t="shared" si="7"/>
        <v/>
      </c>
      <c r="N21" s="23" t="str">
        <f t="shared" si="8"/>
        <v/>
      </c>
      <c r="O21" s="3" t="str">
        <f t="shared" si="9"/>
        <v/>
      </c>
      <c r="P21" s="3" t="str">
        <f>IF(O21="","",SUM($O$18:O21))</f>
        <v/>
      </c>
      <c r="Q21" s="3" t="str">
        <f>IF(O21="","",IF(O22="",SUM($O$18:O21)-SUM($Q$17:Q20)))</f>
        <v/>
      </c>
      <c r="S21" s="2" t="str">
        <f t="shared" si="10"/>
        <v/>
      </c>
      <c r="T21" s="2" t="str">
        <f t="shared" si="11"/>
        <v/>
      </c>
      <c r="U21" s="2" t="str">
        <f t="shared" ca="1" si="12"/>
        <v/>
      </c>
    </row>
    <row r="22" spans="2:21" x14ac:dyDescent="0.3">
      <c r="B22" s="24">
        <v>39980</v>
      </c>
      <c r="C22" s="25" t="s">
        <v>31</v>
      </c>
      <c r="D22" s="26">
        <v>5</v>
      </c>
      <c r="E22" s="25" t="s">
        <v>113</v>
      </c>
      <c r="F22" s="25" t="s">
        <v>111</v>
      </c>
      <c r="G22" s="27">
        <v>5</v>
      </c>
      <c r="H22" s="25" t="s">
        <v>121</v>
      </c>
      <c r="I22" s="25" t="s">
        <v>122</v>
      </c>
      <c r="J22" s="25" t="s">
        <v>120</v>
      </c>
      <c r="L22" s="2">
        <f t="shared" ca="1" si="6"/>
        <v>7</v>
      </c>
      <c r="M22" s="29">
        <f t="shared" ca="1" si="7"/>
        <v>35</v>
      </c>
      <c r="N22" s="23" t="str">
        <f t="shared" si="8"/>
        <v/>
      </c>
      <c r="O22" s="3">
        <f t="shared" ca="1" si="9"/>
        <v>-35</v>
      </c>
      <c r="P22" s="3">
        <f ca="1">IF(O22="","",SUM($O$18:O22))</f>
        <v>29</v>
      </c>
      <c r="Q22" s="3">
        <f ca="1">IF(O22="","",IF(O23="",SUM($O$18:O22)-SUM($Q$17:Q21)))</f>
        <v>-35</v>
      </c>
      <c r="S22" s="2" t="str">
        <f t="shared" si="10"/>
        <v>345</v>
      </c>
      <c r="T22" s="2" t="str">
        <f t="shared" si="11"/>
        <v>456</v>
      </c>
      <c r="U22" s="2">
        <f t="shared" ca="1" si="12"/>
        <v>2</v>
      </c>
    </row>
    <row r="23" spans="2:21" x14ac:dyDescent="0.3">
      <c r="L23" s="2" t="str">
        <f t="shared" si="6"/>
        <v/>
      </c>
      <c r="M23" s="29" t="str">
        <f t="shared" si="7"/>
        <v/>
      </c>
      <c r="N23" s="23" t="str">
        <f t="shared" si="8"/>
        <v/>
      </c>
      <c r="O23" s="3" t="str">
        <f t="shared" si="9"/>
        <v/>
      </c>
      <c r="P23" s="3" t="str">
        <f>IF(O23="","",SUM($O$18:O23))</f>
        <v/>
      </c>
      <c r="Q23" s="3" t="str">
        <f>IF(O23="","",IF(O24="",SUM($O$18:O23)-SUM($Q$17:Q22)))</f>
        <v/>
      </c>
      <c r="S23" s="2" t="str">
        <f t="shared" si="10"/>
        <v/>
      </c>
      <c r="T23" s="2" t="str">
        <f t="shared" si="11"/>
        <v/>
      </c>
      <c r="U23" s="2" t="str">
        <f t="shared" ca="1" si="12"/>
        <v/>
      </c>
    </row>
    <row r="24" spans="2:21" x14ac:dyDescent="0.3">
      <c r="B24" s="24">
        <v>41681</v>
      </c>
      <c r="C24" s="25" t="s">
        <v>123</v>
      </c>
      <c r="D24" s="26">
        <v>1</v>
      </c>
      <c r="E24" s="25" t="s">
        <v>118</v>
      </c>
      <c r="F24" s="25" t="s">
        <v>111</v>
      </c>
      <c r="G24" s="27">
        <v>5</v>
      </c>
      <c r="H24" s="25">
        <v>4</v>
      </c>
      <c r="I24" s="25" t="s">
        <v>130</v>
      </c>
      <c r="J24" s="25" t="s">
        <v>131</v>
      </c>
      <c r="K24" s="28">
        <v>28</v>
      </c>
      <c r="L24" s="2">
        <f t="shared" ca="1" si="6"/>
        <v>3</v>
      </c>
      <c r="M24" s="29">
        <f t="shared" ref="M24:M87" ca="1" si="13">IF(L24="","",L24*G24)</f>
        <v>15</v>
      </c>
      <c r="N24" s="23">
        <f t="shared" si="8"/>
        <v>13</v>
      </c>
      <c r="O24" s="3">
        <f t="shared" ca="1" si="9"/>
        <v>55</v>
      </c>
      <c r="P24" s="3">
        <f ca="1">IF(O24="","",SUM($O$18:O24))</f>
        <v>84</v>
      </c>
      <c r="Q24" s="3" t="b">
        <f ca="1">IF(O24="","",IF(O25="",SUM($O$18:O24)-SUM($Q$17:Q23)))</f>
        <v>0</v>
      </c>
      <c r="S24" s="2" t="str">
        <f t="shared" si="10"/>
        <v>4</v>
      </c>
      <c r="T24" s="2" t="str">
        <f t="shared" si="11"/>
        <v>26a</v>
      </c>
      <c r="U24" s="2">
        <f t="shared" ca="1" si="12"/>
        <v>0</v>
      </c>
    </row>
    <row r="25" spans="2:21" x14ac:dyDescent="0.3">
      <c r="B25" s="24">
        <v>41681</v>
      </c>
      <c r="C25" s="25" t="s">
        <v>123</v>
      </c>
      <c r="D25" s="26">
        <v>2</v>
      </c>
      <c r="E25" s="25" t="s">
        <v>118</v>
      </c>
      <c r="F25" s="25" t="s">
        <v>114</v>
      </c>
      <c r="G25" s="27">
        <v>5</v>
      </c>
      <c r="H25" s="25">
        <v>5</v>
      </c>
      <c r="I25" s="25" t="s">
        <v>124</v>
      </c>
      <c r="J25" s="25" t="s">
        <v>125</v>
      </c>
      <c r="K25" s="28">
        <v>44</v>
      </c>
      <c r="L25" s="2">
        <f t="shared" ca="1" si="6"/>
        <v>2</v>
      </c>
      <c r="M25" s="29">
        <f t="shared" ca="1" si="13"/>
        <v>10</v>
      </c>
      <c r="N25" s="23">
        <f t="shared" si="8"/>
        <v>21</v>
      </c>
      <c r="O25" s="3">
        <f t="shared" ca="1" si="9"/>
        <v>100</v>
      </c>
      <c r="P25" s="3">
        <f ca="1">IF(O25="","",SUM($O$18:O25))</f>
        <v>184</v>
      </c>
      <c r="Q25" s="3" t="b">
        <f ca="1">IF(O25="","",IF(O26="",SUM($O$18:O25)-SUM($Q$17:Q24)))</f>
        <v>0</v>
      </c>
      <c r="S25" s="2" t="str">
        <f t="shared" si="10"/>
        <v>5</v>
      </c>
      <c r="T25" s="2" t="str">
        <f t="shared" si="11"/>
        <v>67</v>
      </c>
      <c r="U25" s="2">
        <f t="shared" ca="1" si="12"/>
        <v>0</v>
      </c>
    </row>
    <row r="26" spans="2:21" x14ac:dyDescent="0.3">
      <c r="B26" s="24">
        <v>41681</v>
      </c>
      <c r="C26" s="25" t="s">
        <v>123</v>
      </c>
      <c r="D26" s="26">
        <v>3</v>
      </c>
      <c r="E26" s="25" t="s">
        <v>118</v>
      </c>
      <c r="F26" s="25" t="s">
        <v>114</v>
      </c>
      <c r="G26" s="27">
        <v>5</v>
      </c>
      <c r="H26" s="25" t="s">
        <v>126</v>
      </c>
      <c r="I26" s="25" t="s">
        <v>122</v>
      </c>
      <c r="J26" s="25" t="s">
        <v>132</v>
      </c>
      <c r="L26" s="2">
        <f t="shared" ca="1" si="6"/>
        <v>4</v>
      </c>
      <c r="M26" s="29">
        <f t="shared" ca="1" si="13"/>
        <v>20</v>
      </c>
      <c r="N26" s="23" t="str">
        <f t="shared" si="8"/>
        <v/>
      </c>
      <c r="O26" s="3">
        <f t="shared" ca="1" si="9"/>
        <v>-20</v>
      </c>
      <c r="P26" s="3">
        <f ca="1">IF(O26="","",SUM($O$18:O26))</f>
        <v>164</v>
      </c>
      <c r="Q26" s="3" t="b">
        <f ca="1">IF(O26="","",IF(O27="",SUM($O$18:O26)-SUM($Q$17:Q25)))</f>
        <v>0</v>
      </c>
      <c r="S26" s="2" t="str">
        <f t="shared" si="10"/>
        <v>45</v>
      </c>
      <c r="T26" s="2" t="str">
        <f t="shared" si="11"/>
        <v>456</v>
      </c>
      <c r="U26" s="2">
        <f t="shared" ca="1" si="12"/>
        <v>2</v>
      </c>
    </row>
    <row r="27" spans="2:21" x14ac:dyDescent="0.3">
      <c r="B27" s="24">
        <v>41681</v>
      </c>
      <c r="C27" s="25" t="s">
        <v>123</v>
      </c>
      <c r="D27" s="26">
        <v>5</v>
      </c>
      <c r="E27" s="25" t="s">
        <v>113</v>
      </c>
      <c r="F27" s="25" t="s">
        <v>114</v>
      </c>
      <c r="G27" s="27">
        <v>5</v>
      </c>
      <c r="H27" s="25">
        <v>3</v>
      </c>
      <c r="I27" s="25">
        <v>8</v>
      </c>
      <c r="J27" s="25" t="s">
        <v>127</v>
      </c>
      <c r="K27" s="28">
        <v>28</v>
      </c>
      <c r="L27" s="2">
        <f t="shared" ca="1" si="6"/>
        <v>1</v>
      </c>
      <c r="M27" s="29">
        <f t="shared" ca="1" si="13"/>
        <v>5</v>
      </c>
      <c r="N27" s="23">
        <f t="shared" si="8"/>
        <v>13</v>
      </c>
      <c r="O27" s="3">
        <f t="shared" ca="1" si="9"/>
        <v>65</v>
      </c>
      <c r="P27" s="3">
        <f ca="1">IF(O27="","",SUM($O$18:O27))</f>
        <v>229</v>
      </c>
      <c r="Q27" s="3">
        <f ca="1">IF(O27="","",IF(O28="",SUM($O$18:O27)-SUM($Q$17:Q26)))</f>
        <v>200</v>
      </c>
      <c r="S27" s="2" t="str">
        <f t="shared" si="10"/>
        <v>3</v>
      </c>
      <c r="T27" s="2" t="str">
        <f t="shared" si="11"/>
        <v>8</v>
      </c>
      <c r="U27" s="2">
        <f t="shared" ca="1" si="12"/>
        <v>0</v>
      </c>
    </row>
    <row r="28" spans="2:21" x14ac:dyDescent="0.3">
      <c r="L28" s="2" t="str">
        <f t="shared" si="6"/>
        <v/>
      </c>
      <c r="M28" s="29" t="str">
        <f t="shared" si="13"/>
        <v/>
      </c>
      <c r="N28" s="23" t="str">
        <f t="shared" si="8"/>
        <v/>
      </c>
      <c r="O28" s="3" t="str">
        <f t="shared" si="9"/>
        <v/>
      </c>
      <c r="P28" s="3" t="str">
        <f>IF(O28="","",SUM($O$18:O28))</f>
        <v/>
      </c>
      <c r="Q28" s="3" t="str">
        <f>IF(O28="","",IF(O29="",SUM($O$18:O28)-SUM($Q$17:Q27)))</f>
        <v/>
      </c>
      <c r="S28" s="2" t="str">
        <f t="shared" si="10"/>
        <v/>
      </c>
      <c r="T28" s="2" t="str">
        <f t="shared" si="11"/>
        <v/>
      </c>
      <c r="U28" s="2" t="str">
        <f t="shared" ca="1" si="12"/>
        <v/>
      </c>
    </row>
    <row r="29" spans="2:21" s="3" customFormat="1" x14ac:dyDescent="0.3">
      <c r="B29" s="24"/>
      <c r="C29" s="25"/>
      <c r="D29" s="26"/>
      <c r="E29" s="25"/>
      <c r="F29" s="25"/>
      <c r="G29" s="27"/>
      <c r="H29" s="25"/>
      <c r="I29" s="25"/>
      <c r="J29" s="25"/>
      <c r="K29" s="28"/>
      <c r="L29" s="2" t="str">
        <f t="shared" si="6"/>
        <v/>
      </c>
      <c r="M29" s="29" t="str">
        <f t="shared" si="13"/>
        <v/>
      </c>
      <c r="N29" s="23" t="str">
        <f t="shared" si="8"/>
        <v/>
      </c>
      <c r="O29" s="3" t="str">
        <f t="shared" si="9"/>
        <v/>
      </c>
      <c r="P29" s="3" t="str">
        <f>IF(O29="","",SUM($O$18:O29))</f>
        <v/>
      </c>
      <c r="Q29" s="3" t="str">
        <f>IF(O29="","",IF(O30="",SUM($O$18:O29)-SUM($Q$17:Q28)))</f>
        <v/>
      </c>
      <c r="S29" s="2" t="str">
        <f t="shared" si="10"/>
        <v/>
      </c>
      <c r="T29" s="2" t="str">
        <f t="shared" si="11"/>
        <v/>
      </c>
      <c r="U29" s="2" t="str">
        <f t="shared" ca="1" si="12"/>
        <v/>
      </c>
    </row>
    <row r="30" spans="2:21" s="3" customFormat="1" x14ac:dyDescent="0.3">
      <c r="B30" s="24"/>
      <c r="C30" s="25"/>
      <c r="D30" s="26"/>
      <c r="E30" s="25"/>
      <c r="F30" s="25"/>
      <c r="G30" s="27"/>
      <c r="H30" s="25"/>
      <c r="I30" s="25"/>
      <c r="J30" s="25"/>
      <c r="K30" s="28"/>
      <c r="L30" s="2" t="str">
        <f t="shared" si="6"/>
        <v/>
      </c>
      <c r="M30" s="29" t="str">
        <f t="shared" si="13"/>
        <v/>
      </c>
      <c r="N30" s="23" t="str">
        <f t="shared" si="8"/>
        <v/>
      </c>
      <c r="O30" s="3" t="str">
        <f t="shared" si="9"/>
        <v/>
      </c>
      <c r="P30" s="3" t="str">
        <f>IF(O30="","",SUM($O$18:O30))</f>
        <v/>
      </c>
      <c r="Q30" s="3" t="str">
        <f>IF(O30="","",IF(O31="",SUM($O$18:O30)-SUM($Q$17:Q29)))</f>
        <v/>
      </c>
      <c r="S30" s="2" t="str">
        <f t="shared" si="10"/>
        <v/>
      </c>
      <c r="T30" s="2" t="str">
        <f t="shared" si="11"/>
        <v/>
      </c>
      <c r="U30" s="2" t="str">
        <f t="shared" ca="1" si="12"/>
        <v/>
      </c>
    </row>
    <row r="31" spans="2:21" s="3" customFormat="1" x14ac:dyDescent="0.3">
      <c r="B31" s="24"/>
      <c r="C31" s="25"/>
      <c r="D31" s="26"/>
      <c r="E31" s="25"/>
      <c r="F31" s="25"/>
      <c r="G31" s="27"/>
      <c r="H31" s="25"/>
      <c r="I31" s="25"/>
      <c r="J31" s="25"/>
      <c r="K31" s="28"/>
      <c r="L31" s="2" t="str">
        <f t="shared" si="6"/>
        <v/>
      </c>
      <c r="M31" s="29" t="str">
        <f t="shared" si="13"/>
        <v/>
      </c>
      <c r="N31" s="23" t="str">
        <f t="shared" si="8"/>
        <v/>
      </c>
      <c r="O31" s="3" t="str">
        <f t="shared" si="9"/>
        <v/>
      </c>
      <c r="P31" s="3" t="str">
        <f>IF(O31="","",SUM($O$18:O31))</f>
        <v/>
      </c>
      <c r="Q31" s="3" t="str">
        <f>IF(O31="","",IF(O32="",SUM($O$18:O31)-SUM($Q$17:Q30)))</f>
        <v/>
      </c>
      <c r="S31" s="2" t="str">
        <f t="shared" si="10"/>
        <v/>
      </c>
      <c r="T31" s="2" t="str">
        <f t="shared" si="11"/>
        <v/>
      </c>
      <c r="U31" s="2" t="str">
        <f t="shared" ca="1" si="12"/>
        <v/>
      </c>
    </row>
    <row r="32" spans="2:21" s="3" customFormat="1" x14ac:dyDescent="0.3">
      <c r="B32" s="24"/>
      <c r="C32" s="25"/>
      <c r="D32" s="26"/>
      <c r="E32" s="25"/>
      <c r="F32" s="25"/>
      <c r="G32" s="27"/>
      <c r="H32" s="25"/>
      <c r="I32" s="25"/>
      <c r="J32" s="25"/>
      <c r="K32" s="28"/>
      <c r="L32" s="2" t="str">
        <f t="shared" si="6"/>
        <v/>
      </c>
      <c r="M32" s="29" t="str">
        <f t="shared" si="13"/>
        <v/>
      </c>
      <c r="N32" s="23" t="str">
        <f t="shared" si="8"/>
        <v/>
      </c>
      <c r="O32" s="3" t="str">
        <f t="shared" si="9"/>
        <v/>
      </c>
      <c r="P32" s="3" t="str">
        <f>IF(O32="","",SUM($O$18:O32))</f>
        <v/>
      </c>
      <c r="Q32" s="3" t="str">
        <f>IF(O32="","",IF(O33="",SUM($O$18:O32)-SUM($Q$17:Q31)))</f>
        <v/>
      </c>
      <c r="S32" s="2" t="str">
        <f t="shared" si="10"/>
        <v/>
      </c>
      <c r="T32" s="2" t="str">
        <f t="shared" si="11"/>
        <v/>
      </c>
      <c r="U32" s="2" t="str">
        <f t="shared" ca="1" si="12"/>
        <v/>
      </c>
    </row>
    <row r="33" spans="2:21" s="3" customFormat="1" x14ac:dyDescent="0.3">
      <c r="B33" s="24"/>
      <c r="C33" s="25"/>
      <c r="D33" s="26"/>
      <c r="E33" s="25"/>
      <c r="F33" s="25"/>
      <c r="G33" s="27"/>
      <c r="H33" s="25"/>
      <c r="I33" s="25"/>
      <c r="J33" s="25"/>
      <c r="K33" s="28"/>
      <c r="L33" s="2" t="str">
        <f t="shared" si="6"/>
        <v/>
      </c>
      <c r="M33" s="29" t="str">
        <f t="shared" si="13"/>
        <v/>
      </c>
      <c r="N33" s="23" t="str">
        <f t="shared" si="8"/>
        <v/>
      </c>
      <c r="O33" s="3" t="str">
        <f t="shared" si="9"/>
        <v/>
      </c>
      <c r="P33" s="3" t="str">
        <f>IF(O33="","",SUM($O$18:O33))</f>
        <v/>
      </c>
      <c r="Q33" s="3" t="str">
        <f>IF(O33="","",IF(O34="",SUM($O$18:O33)-SUM($Q$17:Q32)))</f>
        <v/>
      </c>
      <c r="S33" s="2" t="str">
        <f t="shared" si="10"/>
        <v/>
      </c>
      <c r="T33" s="2" t="str">
        <f t="shared" si="11"/>
        <v/>
      </c>
      <c r="U33" s="2" t="str">
        <f t="shared" ca="1" si="12"/>
        <v/>
      </c>
    </row>
    <row r="34" spans="2:21" s="3" customFormat="1" x14ac:dyDescent="0.3">
      <c r="B34" s="24"/>
      <c r="C34" s="25"/>
      <c r="D34" s="26"/>
      <c r="E34" s="25"/>
      <c r="F34" s="25"/>
      <c r="G34" s="27"/>
      <c r="H34" s="25"/>
      <c r="I34" s="25"/>
      <c r="J34" s="25"/>
      <c r="K34" s="28"/>
      <c r="L34" s="2" t="str">
        <f t="shared" si="6"/>
        <v/>
      </c>
      <c r="M34" s="29" t="str">
        <f t="shared" si="13"/>
        <v/>
      </c>
      <c r="N34" s="23" t="str">
        <f t="shared" si="8"/>
        <v/>
      </c>
      <c r="O34" s="3" t="str">
        <f t="shared" si="9"/>
        <v/>
      </c>
      <c r="P34" s="3" t="str">
        <f>IF(O34="","",SUM($O$18:O34))</f>
        <v/>
      </c>
      <c r="Q34" s="3" t="str">
        <f>IF(O34="","",IF(O35="",SUM($O$18:O34)-SUM($Q$17:Q33)))</f>
        <v/>
      </c>
      <c r="S34" s="2" t="str">
        <f t="shared" si="10"/>
        <v/>
      </c>
      <c r="T34" s="2" t="str">
        <f t="shared" si="11"/>
        <v/>
      </c>
      <c r="U34" s="2" t="str">
        <f t="shared" ca="1" si="12"/>
        <v/>
      </c>
    </row>
    <row r="35" spans="2:21" s="3" customFormat="1" x14ac:dyDescent="0.3">
      <c r="B35" s="24"/>
      <c r="C35" s="25"/>
      <c r="D35" s="26"/>
      <c r="E35" s="25"/>
      <c r="F35" s="25"/>
      <c r="G35" s="27"/>
      <c r="H35" s="25"/>
      <c r="I35" s="25"/>
      <c r="J35" s="25"/>
      <c r="K35" s="28"/>
      <c r="L35" s="2" t="str">
        <f t="shared" si="6"/>
        <v/>
      </c>
      <c r="M35" s="29" t="str">
        <f t="shared" si="13"/>
        <v/>
      </c>
      <c r="N35" s="23" t="str">
        <f t="shared" si="8"/>
        <v/>
      </c>
      <c r="O35" s="3" t="str">
        <f t="shared" si="9"/>
        <v/>
      </c>
      <c r="P35" s="3" t="str">
        <f>IF(O35="","",SUM($O$18:O35))</f>
        <v/>
      </c>
      <c r="Q35" s="3" t="str">
        <f>IF(O35="","",IF(O36="",SUM($O$18:O35)-SUM($Q$17:Q34)))</f>
        <v/>
      </c>
      <c r="S35" s="2" t="str">
        <f t="shared" si="10"/>
        <v/>
      </c>
      <c r="T35" s="2" t="str">
        <f t="shared" si="11"/>
        <v/>
      </c>
      <c r="U35" s="2" t="str">
        <f t="shared" ca="1" si="12"/>
        <v/>
      </c>
    </row>
    <row r="36" spans="2:21" x14ac:dyDescent="0.3">
      <c r="L36" s="2" t="str">
        <f t="shared" si="6"/>
        <v/>
      </c>
      <c r="M36" s="29" t="str">
        <f t="shared" si="13"/>
        <v/>
      </c>
      <c r="N36" s="23" t="str">
        <f t="shared" si="8"/>
        <v/>
      </c>
      <c r="O36" s="3" t="str">
        <f t="shared" si="9"/>
        <v/>
      </c>
      <c r="P36" s="3" t="str">
        <f>IF(O36="","",SUM($O$18:O36))</f>
        <v/>
      </c>
      <c r="Q36" s="3" t="str">
        <f>IF(O36="","",IF(O37="",SUM($O$18:O36)-SUM($Q$17:Q35)))</f>
        <v/>
      </c>
      <c r="S36" s="2" t="str">
        <f t="shared" si="10"/>
        <v/>
      </c>
      <c r="T36" s="2" t="str">
        <f t="shared" si="11"/>
        <v/>
      </c>
      <c r="U36" s="2" t="str">
        <f t="shared" ca="1" si="12"/>
        <v/>
      </c>
    </row>
    <row r="37" spans="2:21" x14ac:dyDescent="0.3">
      <c r="L37" s="2" t="str">
        <f t="shared" si="6"/>
        <v/>
      </c>
      <c r="M37" s="29" t="str">
        <f t="shared" si="13"/>
        <v/>
      </c>
      <c r="N37" s="23" t="str">
        <f t="shared" si="8"/>
        <v/>
      </c>
      <c r="O37" s="3" t="str">
        <f t="shared" si="9"/>
        <v/>
      </c>
      <c r="P37" s="3" t="str">
        <f>IF(O37="","",SUM($O$18:O37))</f>
        <v/>
      </c>
      <c r="Q37" s="3" t="str">
        <f>IF(O37="","",IF(O38="",SUM($O$18:O37)-SUM($Q$17:Q36)))</f>
        <v/>
      </c>
      <c r="S37" s="2" t="str">
        <f t="shared" si="10"/>
        <v/>
      </c>
      <c r="T37" s="2" t="str">
        <f t="shared" si="11"/>
        <v/>
      </c>
      <c r="U37" s="2" t="str">
        <f t="shared" ca="1" si="12"/>
        <v/>
      </c>
    </row>
    <row r="38" spans="2:21" x14ac:dyDescent="0.3">
      <c r="L38" s="2" t="str">
        <f t="shared" si="6"/>
        <v/>
      </c>
      <c r="M38" s="29" t="str">
        <f t="shared" si="13"/>
        <v/>
      </c>
      <c r="N38" s="23" t="str">
        <f t="shared" si="8"/>
        <v/>
      </c>
      <c r="O38" s="3" t="str">
        <f t="shared" si="9"/>
        <v/>
      </c>
      <c r="P38" s="3" t="str">
        <f>IF(O38="","",SUM($O$18:O38))</f>
        <v/>
      </c>
      <c r="Q38" s="3" t="str">
        <f>IF(O38="","",IF(O39="",SUM($O$18:O38)-SUM($Q$17:Q37)))</f>
        <v/>
      </c>
      <c r="S38" s="2" t="str">
        <f t="shared" si="10"/>
        <v/>
      </c>
      <c r="T38" s="2" t="str">
        <f t="shared" si="11"/>
        <v/>
      </c>
      <c r="U38" s="2" t="str">
        <f t="shared" ca="1" si="12"/>
        <v/>
      </c>
    </row>
    <row r="39" spans="2:21" x14ac:dyDescent="0.3">
      <c r="L39" s="2" t="str">
        <f t="shared" si="6"/>
        <v/>
      </c>
      <c r="M39" s="29" t="str">
        <f t="shared" si="13"/>
        <v/>
      </c>
      <c r="N39" s="23" t="str">
        <f t="shared" si="8"/>
        <v/>
      </c>
      <c r="O39" s="3" t="str">
        <f t="shared" si="9"/>
        <v/>
      </c>
      <c r="P39" s="3" t="str">
        <f>IF(O39="","",SUM($O$18:O39))</f>
        <v/>
      </c>
      <c r="Q39" s="3" t="str">
        <f>IF(O39="","",IF(O40="",SUM($O$18:O39)-SUM($Q$17:Q38)))</f>
        <v/>
      </c>
      <c r="S39" s="2" t="str">
        <f t="shared" si="10"/>
        <v/>
      </c>
      <c r="T39" s="2" t="str">
        <f t="shared" si="11"/>
        <v/>
      </c>
      <c r="U39" s="2" t="str">
        <f t="shared" ca="1" si="12"/>
        <v/>
      </c>
    </row>
    <row r="40" spans="2:21" x14ac:dyDescent="0.3">
      <c r="L40" s="2" t="str">
        <f t="shared" si="6"/>
        <v/>
      </c>
      <c r="M40" s="29" t="str">
        <f t="shared" si="13"/>
        <v/>
      </c>
      <c r="N40" s="23" t="str">
        <f t="shared" si="8"/>
        <v/>
      </c>
      <c r="O40" s="3" t="str">
        <f t="shared" si="9"/>
        <v/>
      </c>
      <c r="P40" s="3" t="str">
        <f>IF(O40="","",SUM($O$18:O40))</f>
        <v/>
      </c>
      <c r="Q40" s="3" t="str">
        <f>IF(O40="","",IF(O41="",SUM($O$18:O40)-SUM($Q$17:Q39)))</f>
        <v/>
      </c>
      <c r="S40" s="2" t="str">
        <f t="shared" si="10"/>
        <v/>
      </c>
      <c r="T40" s="2" t="str">
        <f t="shared" si="11"/>
        <v/>
      </c>
      <c r="U40" s="2" t="str">
        <f t="shared" ca="1" si="12"/>
        <v/>
      </c>
    </row>
    <row r="41" spans="2:21" x14ac:dyDescent="0.3">
      <c r="L41" s="2" t="str">
        <f t="shared" si="6"/>
        <v/>
      </c>
      <c r="M41" s="29" t="str">
        <f t="shared" si="13"/>
        <v/>
      </c>
      <c r="N41" s="23" t="str">
        <f t="shared" si="8"/>
        <v/>
      </c>
      <c r="O41" s="3" t="str">
        <f t="shared" si="9"/>
        <v/>
      </c>
      <c r="P41" s="3" t="str">
        <f>IF(O41="","",SUM($O$18:O41))</f>
        <v/>
      </c>
      <c r="Q41" s="3" t="str">
        <f>IF(O41="","",IF(O42="",SUM($O$18:O41)-SUM($Q$17:Q40)))</f>
        <v/>
      </c>
      <c r="S41" s="2" t="str">
        <f t="shared" si="10"/>
        <v/>
      </c>
      <c r="T41" s="2" t="str">
        <f t="shared" si="11"/>
        <v/>
      </c>
      <c r="U41" s="2" t="str">
        <f t="shared" ca="1" si="12"/>
        <v/>
      </c>
    </row>
    <row r="42" spans="2:21" x14ac:dyDescent="0.3">
      <c r="L42" s="2" t="str">
        <f t="shared" si="6"/>
        <v/>
      </c>
      <c r="M42" s="29" t="str">
        <f t="shared" si="13"/>
        <v/>
      </c>
      <c r="N42" s="23" t="str">
        <f t="shared" si="8"/>
        <v/>
      </c>
      <c r="O42" s="3" t="str">
        <f t="shared" si="9"/>
        <v/>
      </c>
      <c r="P42" s="3" t="str">
        <f>IF(O42="","",SUM($O$18:O42))</f>
        <v/>
      </c>
      <c r="Q42" s="3" t="str">
        <f>IF(O42="","",IF(O43="",SUM($O$18:O42)-SUM($Q$17:Q41)))</f>
        <v/>
      </c>
      <c r="S42" s="2" t="str">
        <f t="shared" si="10"/>
        <v/>
      </c>
      <c r="T42" s="2" t="str">
        <f t="shared" si="11"/>
        <v/>
      </c>
      <c r="U42" s="2" t="str">
        <f t="shared" ca="1" si="12"/>
        <v/>
      </c>
    </row>
    <row r="43" spans="2:21" x14ac:dyDescent="0.3">
      <c r="L43" s="2" t="str">
        <f t="shared" si="6"/>
        <v/>
      </c>
      <c r="M43" s="29" t="str">
        <f t="shared" si="13"/>
        <v/>
      </c>
      <c r="N43" s="23" t="str">
        <f t="shared" si="8"/>
        <v/>
      </c>
      <c r="O43" s="3" t="str">
        <f t="shared" si="9"/>
        <v/>
      </c>
      <c r="P43" s="3" t="str">
        <f>IF(O43="","",SUM($O$18:O43))</f>
        <v/>
      </c>
      <c r="Q43" s="3" t="str">
        <f>IF(O43="","",IF(O44="",SUM($O$18:O43)-SUM($Q$17:Q42)))</f>
        <v/>
      </c>
      <c r="S43" s="2" t="str">
        <f t="shared" si="10"/>
        <v/>
      </c>
      <c r="T43" s="2" t="str">
        <f t="shared" si="11"/>
        <v/>
      </c>
      <c r="U43" s="2" t="str">
        <f t="shared" ca="1" si="12"/>
        <v/>
      </c>
    </row>
    <row r="44" spans="2:21" x14ac:dyDescent="0.3">
      <c r="L44" s="2" t="str">
        <f t="shared" si="6"/>
        <v/>
      </c>
      <c r="M44" s="29" t="str">
        <f t="shared" si="13"/>
        <v/>
      </c>
      <c r="N44" s="23" t="str">
        <f t="shared" si="8"/>
        <v/>
      </c>
      <c r="O44" s="3" t="str">
        <f t="shared" si="9"/>
        <v/>
      </c>
      <c r="P44" s="3" t="str">
        <f>IF(O44="","",SUM($O$18:O44))</f>
        <v/>
      </c>
      <c r="Q44" s="3" t="str">
        <f>IF(O44="","",IF(O45="",SUM($O$18:O44)-SUM($Q$17:Q43)))</f>
        <v/>
      </c>
      <c r="S44" s="2" t="str">
        <f t="shared" si="10"/>
        <v/>
      </c>
      <c r="T44" s="2" t="str">
        <f t="shared" si="11"/>
        <v/>
      </c>
      <c r="U44" s="2" t="str">
        <f t="shared" ca="1" si="12"/>
        <v/>
      </c>
    </row>
    <row r="45" spans="2:21" x14ac:dyDescent="0.3">
      <c r="L45" s="2" t="str">
        <f t="shared" si="6"/>
        <v/>
      </c>
      <c r="M45" s="29" t="str">
        <f t="shared" si="13"/>
        <v/>
      </c>
      <c r="N45" s="23" t="str">
        <f t="shared" si="8"/>
        <v/>
      </c>
      <c r="O45" s="3" t="str">
        <f t="shared" si="9"/>
        <v/>
      </c>
      <c r="P45" s="3" t="str">
        <f>IF(O45="","",SUM($O$18:O45))</f>
        <v/>
      </c>
      <c r="Q45" s="3" t="str">
        <f>IF(O45="","",IF(O46="",SUM($O$18:O45)-SUM($Q$17:Q44)))</f>
        <v/>
      </c>
      <c r="S45" s="2" t="str">
        <f t="shared" si="10"/>
        <v/>
      </c>
      <c r="T45" s="2" t="str">
        <f t="shared" si="11"/>
        <v/>
      </c>
      <c r="U45" s="2" t="str">
        <f t="shared" ca="1" si="12"/>
        <v/>
      </c>
    </row>
    <row r="46" spans="2:21" x14ac:dyDescent="0.3">
      <c r="L46" s="2" t="str">
        <f t="shared" si="6"/>
        <v/>
      </c>
      <c r="M46" s="29" t="str">
        <f t="shared" si="13"/>
        <v/>
      </c>
      <c r="N46" s="23" t="str">
        <f t="shared" si="8"/>
        <v/>
      </c>
      <c r="O46" s="3" t="str">
        <f t="shared" si="9"/>
        <v/>
      </c>
      <c r="P46" s="3" t="str">
        <f>IF(O46="","",SUM($O$18:O46))</f>
        <v/>
      </c>
      <c r="Q46" s="3" t="str">
        <f>IF(O46="","",IF(O47="",SUM($O$18:O46)-SUM($Q$17:Q45)))</f>
        <v/>
      </c>
      <c r="S46" s="2" t="str">
        <f t="shared" si="10"/>
        <v/>
      </c>
      <c r="T46" s="2" t="str">
        <f t="shared" si="11"/>
        <v/>
      </c>
      <c r="U46" s="2" t="str">
        <f t="shared" ca="1" si="12"/>
        <v/>
      </c>
    </row>
    <row r="47" spans="2:21" x14ac:dyDescent="0.3">
      <c r="L47" s="2" t="str">
        <f t="shared" si="6"/>
        <v/>
      </c>
      <c r="M47" s="29" t="str">
        <f>IF(L47="","",L47*G47)</f>
        <v/>
      </c>
      <c r="N47" s="23" t="str">
        <f t="shared" si="8"/>
        <v/>
      </c>
      <c r="O47" s="3" t="str">
        <f t="shared" si="9"/>
        <v/>
      </c>
      <c r="P47" s="3" t="str">
        <f>IF(O47="","",SUM($O$18:O47))</f>
        <v/>
      </c>
      <c r="Q47" s="3" t="str">
        <f>IF(O47="","",IF(O48="",SUM($O$18:O47)-SUM($Q$17:Q46)))</f>
        <v/>
      </c>
      <c r="S47" s="2" t="str">
        <f t="shared" si="10"/>
        <v/>
      </c>
      <c r="T47" s="2" t="str">
        <f t="shared" si="11"/>
        <v/>
      </c>
      <c r="U47" s="2" t="str">
        <f t="shared" ca="1" si="12"/>
        <v/>
      </c>
    </row>
    <row r="48" spans="2:21" x14ac:dyDescent="0.3">
      <c r="L48" s="2" t="str">
        <f t="shared" si="6"/>
        <v/>
      </c>
      <c r="M48" s="29" t="str">
        <f t="shared" si="13"/>
        <v/>
      </c>
      <c r="N48" s="23" t="str">
        <f t="shared" si="8"/>
        <v/>
      </c>
      <c r="O48" s="3" t="str">
        <f t="shared" si="9"/>
        <v/>
      </c>
      <c r="P48" s="3" t="str">
        <f>IF(O48="","",SUM($O$18:O48))</f>
        <v/>
      </c>
      <c r="Q48" s="3" t="str">
        <f>IF(O48="","",IF(O49="",SUM($O$18:O48)-SUM($Q$17:Q47)))</f>
        <v/>
      </c>
      <c r="S48" s="2" t="str">
        <f t="shared" si="10"/>
        <v/>
      </c>
      <c r="T48" s="2" t="str">
        <f t="shared" si="11"/>
        <v/>
      </c>
      <c r="U48" s="2" t="str">
        <f t="shared" ca="1" si="12"/>
        <v/>
      </c>
    </row>
    <row r="49" spans="12:21" x14ac:dyDescent="0.3">
      <c r="L49" s="2" t="str">
        <f t="shared" si="6"/>
        <v/>
      </c>
      <c r="M49" s="29" t="str">
        <f t="shared" si="13"/>
        <v/>
      </c>
      <c r="N49" s="23" t="str">
        <f t="shared" si="8"/>
        <v/>
      </c>
      <c r="O49" s="3" t="str">
        <f t="shared" si="9"/>
        <v/>
      </c>
      <c r="P49" s="3" t="str">
        <f>IF(O49="","",SUM($O$18:O49))</f>
        <v/>
      </c>
      <c r="Q49" s="3" t="str">
        <f>IF(O49="","",IF(O50="",SUM($O$18:O49)-SUM($Q$17:Q48)))</f>
        <v/>
      </c>
      <c r="S49" s="2" t="str">
        <f t="shared" si="10"/>
        <v/>
      </c>
      <c r="T49" s="2" t="str">
        <f t="shared" si="11"/>
        <v/>
      </c>
      <c r="U49" s="2" t="str">
        <f t="shared" ca="1" si="12"/>
        <v/>
      </c>
    </row>
    <row r="50" spans="12:21" x14ac:dyDescent="0.3">
      <c r="L50" s="2" t="str">
        <f t="shared" si="6"/>
        <v/>
      </c>
      <c r="M50" s="29" t="str">
        <f t="shared" si="13"/>
        <v/>
      </c>
      <c r="N50" s="23" t="str">
        <f t="shared" si="8"/>
        <v/>
      </c>
      <c r="O50" s="3" t="str">
        <f t="shared" si="9"/>
        <v/>
      </c>
      <c r="P50" s="3" t="str">
        <f>IF(O50="","",SUM($O$18:O50))</f>
        <v/>
      </c>
      <c r="Q50" s="3" t="str">
        <f>IF(O50="","",IF(O51="",SUM($O$18:O50)-SUM($Q$17:Q49)))</f>
        <v/>
      </c>
      <c r="S50" s="2" t="str">
        <f t="shared" si="10"/>
        <v/>
      </c>
      <c r="T50" s="2" t="str">
        <f t="shared" si="11"/>
        <v/>
      </c>
      <c r="U50" s="2" t="str">
        <f t="shared" ca="1" si="12"/>
        <v/>
      </c>
    </row>
    <row r="51" spans="12:21" x14ac:dyDescent="0.3">
      <c r="L51" s="2" t="str">
        <f t="shared" si="6"/>
        <v/>
      </c>
      <c r="M51" s="29" t="str">
        <f t="shared" si="13"/>
        <v/>
      </c>
      <c r="N51" s="23" t="str">
        <f t="shared" si="8"/>
        <v/>
      </c>
      <c r="O51" s="3" t="str">
        <f t="shared" si="9"/>
        <v/>
      </c>
      <c r="P51" s="3" t="str">
        <f>IF(O51="","",SUM($O$18:O51))</f>
        <v/>
      </c>
      <c r="Q51" s="3" t="str">
        <f>IF(O51="","",IF(O52="",SUM($O$18:O51)-SUM($Q$17:Q50)))</f>
        <v/>
      </c>
      <c r="S51" s="2" t="str">
        <f t="shared" si="10"/>
        <v/>
      </c>
      <c r="T51" s="2" t="str">
        <f t="shared" si="11"/>
        <v/>
      </c>
      <c r="U51" s="2" t="str">
        <f t="shared" ca="1" si="12"/>
        <v/>
      </c>
    </row>
    <row r="52" spans="12:21" x14ac:dyDescent="0.3">
      <c r="L52" s="2" t="str">
        <f t="shared" si="6"/>
        <v/>
      </c>
      <c r="M52" s="29" t="str">
        <f t="shared" si="13"/>
        <v/>
      </c>
      <c r="N52" s="23" t="str">
        <f t="shared" si="8"/>
        <v/>
      </c>
      <c r="O52" s="3" t="str">
        <f t="shared" si="9"/>
        <v/>
      </c>
      <c r="P52" s="3" t="str">
        <f>IF(O52="","",SUM($O$18:O52))</f>
        <v/>
      </c>
      <c r="Q52" s="3" t="str">
        <f>IF(O52="","",IF(O53="",SUM($O$18:O52)-SUM($Q$17:Q51)))</f>
        <v/>
      </c>
      <c r="S52" s="2" t="str">
        <f t="shared" si="10"/>
        <v/>
      </c>
      <c r="T52" s="2" t="str">
        <f t="shared" si="11"/>
        <v/>
      </c>
      <c r="U52" s="2" t="str">
        <f t="shared" ca="1" si="12"/>
        <v/>
      </c>
    </row>
    <row r="53" spans="12:21" x14ac:dyDescent="0.3">
      <c r="L53" s="2" t="str">
        <f t="shared" si="6"/>
        <v/>
      </c>
      <c r="M53" s="29" t="str">
        <f t="shared" si="13"/>
        <v/>
      </c>
      <c r="N53" s="23" t="str">
        <f t="shared" si="8"/>
        <v/>
      </c>
      <c r="O53" s="3" t="str">
        <f t="shared" si="9"/>
        <v/>
      </c>
      <c r="P53" s="3" t="str">
        <f>IF(O53="","",SUM($O$18:O53))</f>
        <v/>
      </c>
      <c r="Q53" s="3" t="str">
        <f>IF(O53="","",IF(O54="",SUM($O$18:O53)-SUM($Q$17:Q52)))</f>
        <v/>
      </c>
      <c r="S53" s="2" t="str">
        <f t="shared" si="10"/>
        <v/>
      </c>
      <c r="T53" s="2" t="str">
        <f t="shared" si="11"/>
        <v/>
      </c>
      <c r="U53" s="2" t="str">
        <f t="shared" ca="1" si="12"/>
        <v/>
      </c>
    </row>
    <row r="54" spans="12:21" x14ac:dyDescent="0.3">
      <c r="L54" s="2" t="str">
        <f t="shared" si="6"/>
        <v/>
      </c>
      <c r="M54" s="29" t="str">
        <f t="shared" si="13"/>
        <v/>
      </c>
      <c r="N54" s="23" t="str">
        <f t="shared" si="8"/>
        <v/>
      </c>
      <c r="O54" s="3" t="str">
        <f t="shared" si="9"/>
        <v/>
      </c>
      <c r="P54" s="3" t="str">
        <f>IF(O54="","",SUM($O$18:O54))</f>
        <v/>
      </c>
      <c r="Q54" s="3" t="str">
        <f>IF(O54="","",IF(O55="",SUM($O$18:O54)-SUM($Q$17:Q53)))</f>
        <v/>
      </c>
      <c r="S54" s="2" t="str">
        <f t="shared" si="10"/>
        <v/>
      </c>
      <c r="T54" s="2" t="str">
        <f t="shared" si="11"/>
        <v/>
      </c>
      <c r="U54" s="2" t="str">
        <f t="shared" ca="1" si="12"/>
        <v/>
      </c>
    </row>
    <row r="55" spans="12:21" x14ac:dyDescent="0.3">
      <c r="L55" s="2" t="str">
        <f t="shared" si="6"/>
        <v/>
      </c>
      <c r="M55" s="29" t="str">
        <f t="shared" si="13"/>
        <v/>
      </c>
      <c r="N55" s="23" t="str">
        <f t="shared" si="8"/>
        <v/>
      </c>
      <c r="O55" s="3" t="str">
        <f t="shared" si="9"/>
        <v/>
      </c>
      <c r="P55" s="3" t="str">
        <f>IF(O55="","",SUM($O$18:O55))</f>
        <v/>
      </c>
      <c r="Q55" s="3" t="str">
        <f>IF(O55="","",IF(O56="",SUM($O$18:O55)-SUM($Q$17:Q54)))</f>
        <v/>
      </c>
      <c r="S55" s="2" t="str">
        <f t="shared" si="10"/>
        <v/>
      </c>
      <c r="T55" s="2" t="str">
        <f t="shared" si="11"/>
        <v/>
      </c>
      <c r="U55" s="2" t="str">
        <f t="shared" ca="1" si="12"/>
        <v/>
      </c>
    </row>
    <row r="56" spans="12:21" x14ac:dyDescent="0.3">
      <c r="L56" s="2" t="str">
        <f t="shared" si="6"/>
        <v/>
      </c>
      <c r="M56" s="29" t="str">
        <f t="shared" si="13"/>
        <v/>
      </c>
      <c r="N56" s="23" t="str">
        <f t="shared" si="8"/>
        <v/>
      </c>
      <c r="O56" s="3" t="str">
        <f t="shared" si="9"/>
        <v/>
      </c>
      <c r="P56" s="3" t="str">
        <f>IF(O56="","",SUM($O$18:O56))</f>
        <v/>
      </c>
      <c r="Q56" s="3" t="str">
        <f>IF(O56="","",IF(O57="",SUM($O$18:O56)-SUM($Q$17:Q55)))</f>
        <v/>
      </c>
      <c r="S56" s="2" t="str">
        <f t="shared" si="10"/>
        <v/>
      </c>
      <c r="T56" s="2" t="str">
        <f t="shared" si="11"/>
        <v/>
      </c>
      <c r="U56" s="2" t="str">
        <f t="shared" ca="1" si="12"/>
        <v/>
      </c>
    </row>
    <row r="57" spans="12:21" x14ac:dyDescent="0.3">
      <c r="L57" s="2" t="str">
        <f t="shared" si="6"/>
        <v/>
      </c>
      <c r="M57" s="29" t="str">
        <f t="shared" si="13"/>
        <v/>
      </c>
      <c r="N57" s="23" t="str">
        <f t="shared" si="8"/>
        <v/>
      </c>
      <c r="O57" s="3" t="str">
        <f t="shared" si="9"/>
        <v/>
      </c>
      <c r="P57" s="3" t="str">
        <f>IF(O57="","",SUM($O$18:O57))</f>
        <v/>
      </c>
      <c r="Q57" s="3" t="str">
        <f>IF(O57="","",IF(O58="",SUM($O$18:O57)-SUM($Q$17:Q56)))</f>
        <v/>
      </c>
      <c r="S57" s="2" t="str">
        <f t="shared" si="10"/>
        <v/>
      </c>
      <c r="T57" s="2" t="str">
        <f t="shared" si="11"/>
        <v/>
      </c>
      <c r="U57" s="2" t="str">
        <f t="shared" ca="1" si="12"/>
        <v/>
      </c>
    </row>
    <row r="58" spans="12:21" x14ac:dyDescent="0.3">
      <c r="L58" s="2" t="str">
        <f t="shared" si="6"/>
        <v/>
      </c>
      <c r="M58" s="29" t="str">
        <f t="shared" si="13"/>
        <v/>
      </c>
      <c r="N58" s="23" t="str">
        <f t="shared" si="8"/>
        <v/>
      </c>
      <c r="O58" s="3" t="str">
        <f t="shared" si="9"/>
        <v/>
      </c>
      <c r="P58" s="3" t="str">
        <f>IF(O58="","",SUM($O$18:O58))</f>
        <v/>
      </c>
      <c r="Q58" s="3" t="str">
        <f>IF(O58="","",IF(O59="",SUM($O$18:O58)-SUM($Q$17:Q57)))</f>
        <v/>
      </c>
      <c r="S58" s="2" t="str">
        <f t="shared" si="10"/>
        <v/>
      </c>
      <c r="T58" s="2" t="str">
        <f t="shared" si="11"/>
        <v/>
      </c>
      <c r="U58" s="2" t="str">
        <f t="shared" ca="1" si="12"/>
        <v/>
      </c>
    </row>
    <row r="59" spans="12:21" x14ac:dyDescent="0.3">
      <c r="L59" s="2" t="str">
        <f t="shared" si="6"/>
        <v/>
      </c>
      <c r="M59" s="29" t="str">
        <f t="shared" si="13"/>
        <v/>
      </c>
      <c r="N59" s="23" t="str">
        <f t="shared" si="8"/>
        <v/>
      </c>
      <c r="O59" s="3" t="str">
        <f t="shared" si="9"/>
        <v/>
      </c>
      <c r="P59" s="3" t="str">
        <f>IF(O59="","",SUM($O$18:O59))</f>
        <v/>
      </c>
      <c r="Q59" s="3" t="str">
        <f>IF(O59="","",IF(O60="",SUM($O$18:O59)-SUM($Q$17:Q58)))</f>
        <v/>
      </c>
      <c r="S59" s="2" t="str">
        <f t="shared" si="10"/>
        <v/>
      </c>
      <c r="T59" s="2" t="str">
        <f t="shared" si="11"/>
        <v/>
      </c>
      <c r="U59" s="2" t="str">
        <f t="shared" ca="1" si="12"/>
        <v/>
      </c>
    </row>
    <row r="60" spans="12:21" x14ac:dyDescent="0.3">
      <c r="L60" s="2" t="str">
        <f t="shared" si="6"/>
        <v/>
      </c>
      <c r="M60" s="29" t="str">
        <f t="shared" si="13"/>
        <v/>
      </c>
      <c r="N60" s="23" t="str">
        <f t="shared" si="8"/>
        <v/>
      </c>
      <c r="O60" s="3" t="str">
        <f t="shared" si="9"/>
        <v/>
      </c>
      <c r="P60" s="3" t="str">
        <f>IF(O60="","",SUM($O$18:O60))</f>
        <v/>
      </c>
      <c r="Q60" s="3" t="str">
        <f>IF(O60="","",IF(O61="",SUM($O$18:O60)-SUM($Q$17:Q59)))</f>
        <v/>
      </c>
      <c r="S60" s="2" t="str">
        <f t="shared" si="10"/>
        <v/>
      </c>
      <c r="T60" s="2" t="str">
        <f t="shared" si="11"/>
        <v/>
      </c>
      <c r="U60" s="2" t="str">
        <f t="shared" ca="1" si="12"/>
        <v/>
      </c>
    </row>
    <row r="61" spans="12:21" x14ac:dyDescent="0.3">
      <c r="L61" s="2" t="str">
        <f t="shared" si="6"/>
        <v/>
      </c>
      <c r="M61" s="29" t="str">
        <f t="shared" si="13"/>
        <v/>
      </c>
      <c r="N61" s="23" t="str">
        <f t="shared" si="8"/>
        <v/>
      </c>
      <c r="O61" s="3" t="str">
        <f t="shared" si="9"/>
        <v/>
      </c>
      <c r="P61" s="3" t="str">
        <f>IF(O61="","",SUM($O$18:O61))</f>
        <v/>
      </c>
      <c r="Q61" s="3" t="str">
        <f>IF(O61="","",IF(O62="",SUM($O$18:O61)-SUM($Q$17:Q60)))</f>
        <v/>
      </c>
      <c r="S61" s="2" t="str">
        <f t="shared" si="10"/>
        <v/>
      </c>
      <c r="T61" s="2" t="str">
        <f t="shared" si="11"/>
        <v/>
      </c>
      <c r="U61" s="2" t="str">
        <f t="shared" ca="1" si="12"/>
        <v/>
      </c>
    </row>
    <row r="62" spans="12:21" x14ac:dyDescent="0.3">
      <c r="L62" s="2" t="str">
        <f t="shared" si="6"/>
        <v/>
      </c>
      <c r="M62" s="29" t="str">
        <f t="shared" si="13"/>
        <v/>
      </c>
      <c r="N62" s="23" t="str">
        <f t="shared" si="8"/>
        <v/>
      </c>
      <c r="O62" s="3" t="str">
        <f t="shared" si="9"/>
        <v/>
      </c>
      <c r="P62" s="3" t="str">
        <f>IF(O62="","",SUM($O$18:O62))</f>
        <v/>
      </c>
      <c r="Q62" s="3" t="str">
        <f>IF(O62="","",IF(O63="",SUM($O$18:O62)-SUM($Q$17:Q61)))</f>
        <v/>
      </c>
      <c r="S62" s="2" t="str">
        <f t="shared" si="10"/>
        <v/>
      </c>
      <c r="T62" s="2" t="str">
        <f t="shared" si="11"/>
        <v/>
      </c>
      <c r="U62" s="2" t="str">
        <f t="shared" ca="1" si="12"/>
        <v/>
      </c>
    </row>
    <row r="63" spans="12:21" x14ac:dyDescent="0.3">
      <c r="L63" s="2" t="str">
        <f t="shared" si="6"/>
        <v/>
      </c>
      <c r="M63" s="29" t="str">
        <f t="shared" si="13"/>
        <v/>
      </c>
      <c r="N63" s="23" t="str">
        <f t="shared" si="8"/>
        <v/>
      </c>
      <c r="O63" s="3" t="str">
        <f t="shared" si="9"/>
        <v/>
      </c>
      <c r="P63" s="3" t="str">
        <f>IF(O63="","",SUM($O$18:O63))</f>
        <v/>
      </c>
      <c r="Q63" s="3" t="str">
        <f>IF(O63="","",IF(O64="",SUM($O$18:O63)-SUM($Q$17:Q62)))</f>
        <v/>
      </c>
      <c r="S63" s="2" t="str">
        <f t="shared" si="10"/>
        <v/>
      </c>
      <c r="T63" s="2" t="str">
        <f t="shared" si="11"/>
        <v/>
      </c>
      <c r="U63" s="2" t="str">
        <f t="shared" ca="1" si="12"/>
        <v/>
      </c>
    </row>
    <row r="64" spans="12:21" x14ac:dyDescent="0.3">
      <c r="L64" s="2" t="str">
        <f t="shared" si="6"/>
        <v/>
      </c>
      <c r="M64" s="29" t="str">
        <f t="shared" si="13"/>
        <v/>
      </c>
      <c r="N64" s="23" t="str">
        <f t="shared" si="8"/>
        <v/>
      </c>
      <c r="O64" s="3" t="str">
        <f t="shared" si="9"/>
        <v/>
      </c>
      <c r="P64" s="3" t="str">
        <f>IF(O64="","",SUM($O$18:O64))</f>
        <v/>
      </c>
      <c r="Q64" s="3" t="str">
        <f>IF(O64="","",IF(O65="",SUM($O$18:O64)-SUM($Q$17:Q63)))</f>
        <v/>
      </c>
      <c r="S64" s="2" t="str">
        <f t="shared" si="10"/>
        <v/>
      </c>
      <c r="T64" s="2" t="str">
        <f t="shared" si="11"/>
        <v/>
      </c>
      <c r="U64" s="2" t="str">
        <f t="shared" ca="1" si="12"/>
        <v/>
      </c>
    </row>
    <row r="65" spans="12:21" x14ac:dyDescent="0.3">
      <c r="L65" s="2" t="str">
        <f t="shared" si="6"/>
        <v/>
      </c>
      <c r="M65" s="29" t="str">
        <f t="shared" si="13"/>
        <v/>
      </c>
      <c r="N65" s="23" t="str">
        <f t="shared" si="8"/>
        <v/>
      </c>
      <c r="O65" s="3" t="str">
        <f t="shared" si="9"/>
        <v/>
      </c>
      <c r="P65" s="3" t="str">
        <f>IF(O65="","",SUM($O$18:O65))</f>
        <v/>
      </c>
      <c r="Q65" s="3" t="str">
        <f>IF(O65="","",IF(O66="",SUM($O$18:O65)-SUM($Q$17:Q64)))</f>
        <v/>
      </c>
      <c r="S65" s="2" t="str">
        <f t="shared" si="10"/>
        <v/>
      </c>
      <c r="T65" s="2" t="str">
        <f t="shared" si="11"/>
        <v/>
      </c>
      <c r="U65" s="2" t="str">
        <f t="shared" ca="1" si="12"/>
        <v/>
      </c>
    </row>
    <row r="66" spans="12:21" x14ac:dyDescent="0.3">
      <c r="L66" s="2" t="str">
        <f t="shared" si="6"/>
        <v/>
      </c>
      <c r="M66" s="29" t="str">
        <f t="shared" si="13"/>
        <v/>
      </c>
      <c r="N66" s="23" t="str">
        <f t="shared" si="8"/>
        <v/>
      </c>
      <c r="O66" s="3" t="str">
        <f t="shared" si="9"/>
        <v/>
      </c>
      <c r="P66" s="3" t="str">
        <f>IF(O66="","",SUM($O$18:O66))</f>
        <v/>
      </c>
      <c r="Q66" s="3" t="str">
        <f>IF(O66="","",IF(O67="",SUM($O$18:O66)-SUM($Q$17:Q65)))</f>
        <v/>
      </c>
      <c r="S66" s="2" t="str">
        <f t="shared" si="10"/>
        <v/>
      </c>
      <c r="T66" s="2" t="str">
        <f t="shared" si="11"/>
        <v/>
      </c>
      <c r="U66" s="2" t="str">
        <f t="shared" ca="1" si="12"/>
        <v/>
      </c>
    </row>
    <row r="67" spans="12:21" x14ac:dyDescent="0.3">
      <c r="L67" s="2" t="str">
        <f t="shared" si="6"/>
        <v/>
      </c>
      <c r="M67" s="29" t="str">
        <f t="shared" si="13"/>
        <v/>
      </c>
      <c r="N67" s="23" t="str">
        <f t="shared" si="8"/>
        <v/>
      </c>
      <c r="O67" s="3" t="str">
        <f t="shared" si="9"/>
        <v/>
      </c>
      <c r="P67" s="3" t="str">
        <f>IF(O67="","",SUM($O$18:O67))</f>
        <v/>
      </c>
      <c r="Q67" s="3" t="str">
        <f>IF(O67="","",IF(O68="",SUM($O$18:O67)-SUM($Q$17:Q66)))</f>
        <v/>
      </c>
      <c r="S67" s="2" t="str">
        <f t="shared" si="10"/>
        <v/>
      </c>
      <c r="T67" s="2" t="str">
        <f t="shared" si="11"/>
        <v/>
      </c>
      <c r="U67" s="2" t="str">
        <f t="shared" ca="1" si="12"/>
        <v/>
      </c>
    </row>
    <row r="68" spans="12:21" x14ac:dyDescent="0.3">
      <c r="L68" s="2" t="str">
        <f t="shared" si="6"/>
        <v/>
      </c>
      <c r="M68" s="29" t="str">
        <f t="shared" si="13"/>
        <v/>
      </c>
      <c r="N68" s="23" t="str">
        <f t="shared" si="8"/>
        <v/>
      </c>
      <c r="O68" s="3" t="str">
        <f t="shared" si="9"/>
        <v/>
      </c>
      <c r="P68" s="3" t="str">
        <f>IF(O68="","",SUM($O$18:O68))</f>
        <v/>
      </c>
      <c r="Q68" s="3" t="str">
        <f>IF(O68="","",IF(O69="",SUM($O$18:O68)-SUM($Q$17:Q67)))</f>
        <v/>
      </c>
      <c r="S68" s="2" t="str">
        <f t="shared" si="10"/>
        <v/>
      </c>
      <c r="T68" s="2" t="str">
        <f t="shared" si="11"/>
        <v/>
      </c>
      <c r="U68" s="2" t="str">
        <f t="shared" ca="1" si="12"/>
        <v/>
      </c>
    </row>
    <row r="69" spans="12:21" x14ac:dyDescent="0.3">
      <c r="L69" s="2" t="str">
        <f t="shared" si="6"/>
        <v/>
      </c>
      <c r="M69" s="29" t="str">
        <f t="shared" si="13"/>
        <v/>
      </c>
      <c r="N69" s="23" t="str">
        <f t="shared" si="8"/>
        <v/>
      </c>
      <c r="O69" s="3" t="str">
        <f t="shared" si="9"/>
        <v/>
      </c>
      <c r="P69" s="3" t="str">
        <f>IF(O69="","",SUM($O$18:O69))</f>
        <v/>
      </c>
      <c r="Q69" s="3" t="str">
        <f>IF(O69="","",IF(O70="",SUM($O$18:O69)-SUM($Q$17:Q68)))</f>
        <v/>
      </c>
      <c r="S69" s="2" t="str">
        <f t="shared" si="10"/>
        <v/>
      </c>
      <c r="T69" s="2" t="str">
        <f t="shared" si="11"/>
        <v/>
      </c>
      <c r="U69" s="2" t="str">
        <f t="shared" ca="1" si="12"/>
        <v/>
      </c>
    </row>
    <row r="70" spans="12:21" x14ac:dyDescent="0.3">
      <c r="L70" s="2" t="str">
        <f t="shared" si="6"/>
        <v/>
      </c>
      <c r="M70" s="29" t="str">
        <f t="shared" si="13"/>
        <v/>
      </c>
      <c r="N70" s="23" t="str">
        <f t="shared" si="8"/>
        <v/>
      </c>
      <c r="O70" s="3" t="str">
        <f t="shared" si="9"/>
        <v/>
      </c>
      <c r="P70" s="3" t="str">
        <f>IF(O70="","",SUM($O$18:O70))</f>
        <v/>
      </c>
      <c r="Q70" s="3" t="str">
        <f>IF(O70="","",IF(O71="",SUM($O$18:O70)-SUM($Q$17:Q69)))</f>
        <v/>
      </c>
      <c r="S70" s="2" t="str">
        <f t="shared" si="10"/>
        <v/>
      </c>
      <c r="T70" s="2" t="str">
        <f t="shared" si="11"/>
        <v/>
      </c>
      <c r="U70" s="2" t="str">
        <f t="shared" ca="1" si="12"/>
        <v/>
      </c>
    </row>
    <row r="71" spans="12:21" x14ac:dyDescent="0.3">
      <c r="L71" s="2" t="str">
        <f t="shared" si="6"/>
        <v/>
      </c>
      <c r="M71" s="29" t="str">
        <f t="shared" si="13"/>
        <v/>
      </c>
      <c r="N71" s="23" t="str">
        <f t="shared" si="8"/>
        <v/>
      </c>
      <c r="O71" s="3" t="str">
        <f t="shared" si="9"/>
        <v/>
      </c>
      <c r="P71" s="3" t="str">
        <f>IF(O71="","",SUM($O$18:O71))</f>
        <v/>
      </c>
      <c r="Q71" s="3" t="str">
        <f>IF(O71="","",IF(O72="",SUM($O$18:O71)-SUM($Q$17:Q70)))</f>
        <v/>
      </c>
      <c r="S71" s="2" t="str">
        <f t="shared" si="10"/>
        <v/>
      </c>
      <c r="T71" s="2" t="str">
        <f t="shared" si="11"/>
        <v/>
      </c>
      <c r="U71" s="2" t="str">
        <f t="shared" ca="1" si="12"/>
        <v/>
      </c>
    </row>
    <row r="72" spans="12:21" x14ac:dyDescent="0.3">
      <c r="L72" s="2" t="str">
        <f t="shared" si="6"/>
        <v/>
      </c>
      <c r="M72" s="29" t="str">
        <f t="shared" si="13"/>
        <v/>
      </c>
      <c r="N72" s="23" t="str">
        <f t="shared" si="8"/>
        <v/>
      </c>
      <c r="O72" s="3" t="str">
        <f t="shared" si="9"/>
        <v/>
      </c>
      <c r="P72" s="3" t="str">
        <f>IF(O72="","",SUM($O$18:O72))</f>
        <v/>
      </c>
      <c r="Q72" s="3" t="str">
        <f>IF(O72="","",IF(O73="",SUM($O$18:O72)-SUM($Q$17:Q71)))</f>
        <v/>
      </c>
      <c r="S72" s="2" t="str">
        <f t="shared" si="10"/>
        <v/>
      </c>
      <c r="T72" s="2" t="str">
        <f t="shared" si="11"/>
        <v/>
      </c>
      <c r="U72" s="2" t="str">
        <f t="shared" ca="1" si="12"/>
        <v/>
      </c>
    </row>
    <row r="73" spans="12:21" x14ac:dyDescent="0.3">
      <c r="L73" s="2" t="str">
        <f t="shared" si="6"/>
        <v/>
      </c>
      <c r="M73" s="29" t="str">
        <f t="shared" si="13"/>
        <v/>
      </c>
      <c r="N73" s="23" t="str">
        <f t="shared" si="8"/>
        <v/>
      </c>
      <c r="O73" s="3" t="str">
        <f t="shared" si="9"/>
        <v/>
      </c>
      <c r="P73" s="3" t="str">
        <f>IF(O73="","",SUM($O$18:O73))</f>
        <v/>
      </c>
      <c r="Q73" s="3" t="str">
        <f>IF(O73="","",IF(O74="",SUM($O$18:O73)-SUM($Q$17:Q72)))</f>
        <v/>
      </c>
      <c r="S73" s="2" t="str">
        <f t="shared" si="10"/>
        <v/>
      </c>
      <c r="T73" s="2" t="str">
        <f t="shared" si="11"/>
        <v/>
      </c>
      <c r="U73" s="2" t="str">
        <f t="shared" ca="1" si="12"/>
        <v/>
      </c>
    </row>
    <row r="74" spans="12:21" x14ac:dyDescent="0.3">
      <c r="L74" s="2" t="str">
        <f t="shared" si="6"/>
        <v/>
      </c>
      <c r="M74" s="29" t="str">
        <f t="shared" si="13"/>
        <v/>
      </c>
      <c r="N74" s="23" t="str">
        <f t="shared" si="8"/>
        <v/>
      </c>
      <c r="O74" s="3" t="str">
        <f t="shared" si="9"/>
        <v/>
      </c>
      <c r="P74" s="3" t="str">
        <f>IF(O74="","",SUM($O$18:O74))</f>
        <v/>
      </c>
      <c r="Q74" s="3" t="str">
        <f>IF(O74="","",IF(O75="",SUM($O$18:O74)-SUM($Q$17:Q73)))</f>
        <v/>
      </c>
      <c r="S74" s="2" t="str">
        <f t="shared" si="10"/>
        <v/>
      </c>
      <c r="T74" s="2" t="str">
        <f t="shared" si="11"/>
        <v/>
      </c>
      <c r="U74" s="2" t="str">
        <f t="shared" ca="1" si="12"/>
        <v/>
      </c>
    </row>
    <row r="75" spans="12:21" x14ac:dyDescent="0.3">
      <c r="L75" s="2" t="str">
        <f t="shared" si="6"/>
        <v/>
      </c>
      <c r="M75" s="29" t="str">
        <f t="shared" si="13"/>
        <v/>
      </c>
      <c r="N75" s="23" t="str">
        <f t="shared" si="8"/>
        <v/>
      </c>
      <c r="O75" s="3" t="str">
        <f t="shared" si="9"/>
        <v/>
      </c>
      <c r="P75" s="3" t="str">
        <f>IF(O75="","",SUM($O$18:O75))</f>
        <v/>
      </c>
      <c r="Q75" s="3" t="str">
        <f>IF(O75="","",IF(O76="",SUM($O$18:O75)-SUM($Q$17:Q74)))</f>
        <v/>
      </c>
      <c r="S75" s="2" t="str">
        <f t="shared" si="10"/>
        <v/>
      </c>
      <c r="T75" s="2" t="str">
        <f t="shared" si="11"/>
        <v/>
      </c>
      <c r="U75" s="2" t="str">
        <f t="shared" ca="1" si="12"/>
        <v/>
      </c>
    </row>
    <row r="76" spans="12:21" x14ac:dyDescent="0.3">
      <c r="L76" s="2" t="str">
        <f t="shared" si="6"/>
        <v/>
      </c>
      <c r="M76" s="29" t="str">
        <f t="shared" si="13"/>
        <v/>
      </c>
      <c r="N76" s="23" t="str">
        <f t="shared" si="8"/>
        <v/>
      </c>
      <c r="O76" s="3" t="str">
        <f t="shared" si="9"/>
        <v/>
      </c>
      <c r="P76" s="3" t="str">
        <f>IF(O76="","",SUM($O$18:O76))</f>
        <v/>
      </c>
      <c r="Q76" s="3" t="str">
        <f>IF(O76="","",IF(O77="",SUM($O$18:O76)-SUM($Q$17:Q75)))</f>
        <v/>
      </c>
      <c r="S76" s="2" t="str">
        <f t="shared" si="10"/>
        <v/>
      </c>
      <c r="T76" s="2" t="str">
        <f t="shared" si="11"/>
        <v/>
      </c>
      <c r="U76" s="2" t="str">
        <f t="shared" ca="1" si="12"/>
        <v/>
      </c>
    </row>
    <row r="77" spans="12:21" x14ac:dyDescent="0.3">
      <c r="L77" s="2" t="str">
        <f t="shared" si="6"/>
        <v/>
      </c>
      <c r="M77" s="29" t="str">
        <f t="shared" si="13"/>
        <v/>
      </c>
      <c r="N77" s="23" t="str">
        <f t="shared" si="8"/>
        <v/>
      </c>
      <c r="O77" s="3" t="str">
        <f t="shared" si="9"/>
        <v/>
      </c>
      <c r="P77" s="3" t="str">
        <f>IF(O77="","",SUM($O$18:O77))</f>
        <v/>
      </c>
      <c r="Q77" s="3" t="str">
        <f>IF(O77="","",IF(O78="",SUM($O$18:O77)-SUM($Q$17:Q76)))</f>
        <v/>
      </c>
      <c r="S77" s="2" t="str">
        <f t="shared" si="10"/>
        <v/>
      </c>
      <c r="T77" s="2" t="str">
        <f t="shared" si="11"/>
        <v/>
      </c>
      <c r="U77" s="2" t="str">
        <f t="shared" ca="1" si="12"/>
        <v/>
      </c>
    </row>
    <row r="78" spans="12:21" x14ac:dyDescent="0.3">
      <c r="L78" s="2" t="str">
        <f t="shared" si="6"/>
        <v/>
      </c>
      <c r="M78" s="29" t="str">
        <f t="shared" si="13"/>
        <v/>
      </c>
      <c r="N78" s="23" t="str">
        <f t="shared" si="8"/>
        <v/>
      </c>
      <c r="O78" s="3" t="str">
        <f t="shared" si="9"/>
        <v/>
      </c>
      <c r="P78" s="3" t="str">
        <f>IF(O78="","",SUM($O$18:O78))</f>
        <v/>
      </c>
      <c r="Q78" s="3" t="str">
        <f>IF(O78="","",IF(O79="",SUM($O$18:O78)-SUM($Q$17:Q77)))</f>
        <v/>
      </c>
      <c r="S78" s="2" t="str">
        <f t="shared" si="10"/>
        <v/>
      </c>
      <c r="T78" s="2" t="str">
        <f t="shared" si="11"/>
        <v/>
      </c>
      <c r="U78" s="2" t="str">
        <f t="shared" ca="1" si="12"/>
        <v/>
      </c>
    </row>
    <row r="79" spans="12:21" x14ac:dyDescent="0.3">
      <c r="L79" s="2" t="str">
        <f t="shared" si="6"/>
        <v/>
      </c>
      <c r="M79" s="29" t="str">
        <f t="shared" si="13"/>
        <v/>
      </c>
      <c r="N79" s="23" t="str">
        <f t="shared" si="8"/>
        <v/>
      </c>
      <c r="O79" s="3" t="str">
        <f t="shared" si="9"/>
        <v/>
      </c>
      <c r="P79" s="3" t="str">
        <f>IF(O79="","",SUM($O$18:O79))</f>
        <v/>
      </c>
      <c r="Q79" s="3" t="str">
        <f>IF(O79="","",IF(O80="",SUM($O$18:O79)-SUM($Q$17:Q78)))</f>
        <v/>
      </c>
      <c r="S79" s="2" t="str">
        <f t="shared" si="10"/>
        <v/>
      </c>
      <c r="T79" s="2" t="str">
        <f t="shared" si="11"/>
        <v/>
      </c>
      <c r="U79" s="2" t="str">
        <f t="shared" ca="1" si="12"/>
        <v/>
      </c>
    </row>
    <row r="80" spans="12:21" x14ac:dyDescent="0.3">
      <c r="L80" s="2" t="str">
        <f t="shared" si="6"/>
        <v/>
      </c>
      <c r="M80" s="29" t="str">
        <f t="shared" si="13"/>
        <v/>
      </c>
      <c r="N80" s="23" t="str">
        <f t="shared" si="8"/>
        <v/>
      </c>
      <c r="O80" s="3" t="str">
        <f t="shared" si="9"/>
        <v/>
      </c>
      <c r="P80" s="3" t="str">
        <f>IF(O80="","",SUM($O$18:O80))</f>
        <v/>
      </c>
      <c r="Q80" s="3" t="str">
        <f>IF(O80="","",IF(O81="",SUM($O$18:O80)-SUM($Q$17:Q79)))</f>
        <v/>
      </c>
      <c r="S80" s="2" t="str">
        <f t="shared" si="10"/>
        <v/>
      </c>
      <c r="T80" s="2" t="str">
        <f t="shared" si="11"/>
        <v/>
      </c>
      <c r="U80" s="2" t="str">
        <f t="shared" ca="1" si="12"/>
        <v/>
      </c>
    </row>
    <row r="81" spans="12:21" x14ac:dyDescent="0.3">
      <c r="L81" s="2" t="str">
        <f t="shared" si="6"/>
        <v/>
      </c>
      <c r="M81" s="29" t="str">
        <f t="shared" si="13"/>
        <v/>
      </c>
      <c r="N81" s="23" t="str">
        <f t="shared" si="8"/>
        <v/>
      </c>
      <c r="O81" s="3" t="str">
        <f t="shared" si="9"/>
        <v/>
      </c>
      <c r="P81" s="3" t="str">
        <f>IF(O81="","",SUM($O$18:O81))</f>
        <v/>
      </c>
      <c r="Q81" s="3" t="str">
        <f>IF(O81="","",IF(O82="",SUM($O$18:O81)-SUM($Q$17:Q80)))</f>
        <v/>
      </c>
      <c r="S81" s="2" t="str">
        <f t="shared" si="10"/>
        <v/>
      </c>
      <c r="T81" s="2" t="str">
        <f t="shared" si="11"/>
        <v/>
      </c>
      <c r="U81" s="2" t="str">
        <f t="shared" ca="1" si="12"/>
        <v/>
      </c>
    </row>
    <row r="82" spans="12:21" x14ac:dyDescent="0.3">
      <c r="L82" s="2" t="str">
        <f t="shared" ref="L82:L145" si="14">IF(I82="","",(LEN(SUBSTITUTE(H82,",",""))*LEN(SUBSTITUTE(I82,",","")))-U82)</f>
        <v/>
      </c>
      <c r="M82" s="29" t="str">
        <f t="shared" si="13"/>
        <v/>
      </c>
      <c r="N82" s="23" t="str">
        <f t="shared" ref="N82:N145" si="15">IF(K82&lt;0,"",IF(K82="","",(K82-2)/2))</f>
        <v/>
      </c>
      <c r="O82" s="3" t="str">
        <f t="shared" ref="O82:O145" si="16">IF(I82="","",(G82/2)*K82-M82)</f>
        <v/>
      </c>
      <c r="P82" s="3" t="str">
        <f>IF(O82="","",SUM($O$18:O82))</f>
        <v/>
      </c>
      <c r="Q82" s="3" t="str">
        <f>IF(O82="","",IF(O83="",SUM($O$18:O82)-SUM($Q$17:Q81)))</f>
        <v/>
      </c>
      <c r="S82" s="2" t="str">
        <f t="shared" si="10"/>
        <v/>
      </c>
      <c r="T82" s="2" t="str">
        <f t="shared" si="11"/>
        <v/>
      </c>
      <c r="U82" s="2" t="str">
        <f t="shared" ca="1" si="12"/>
        <v/>
      </c>
    </row>
    <row r="83" spans="12:21" x14ac:dyDescent="0.3">
      <c r="L83" s="2" t="str">
        <f t="shared" si="14"/>
        <v/>
      </c>
      <c r="M83" s="29" t="str">
        <f t="shared" si="13"/>
        <v/>
      </c>
      <c r="N83" s="23" t="str">
        <f t="shared" si="15"/>
        <v/>
      </c>
      <c r="O83" s="3" t="str">
        <f t="shared" si="16"/>
        <v/>
      </c>
      <c r="P83" s="3" t="str">
        <f>IF(O83="","",SUM($O$18:O83))</f>
        <v/>
      </c>
      <c r="Q83" s="3" t="str">
        <f>IF(O83="","",IF(O84="",SUM($O$18:O83)-SUM($Q$17:Q82)))</f>
        <v/>
      </c>
      <c r="S83" s="2" t="str">
        <f t="shared" ref="S83:S146" si="17">IF(I83="","",LEFT(SUBSTITUTE($H83,",",""),12))</f>
        <v/>
      </c>
      <c r="T83" s="2" t="str">
        <f t="shared" ref="T83:T146" si="18">IF(I83="","",LEFT(SUBSTITUTE($I83,",",""),12))</f>
        <v/>
      </c>
      <c r="U83" s="2" t="str">
        <f t="shared" ref="U83:U146" ca="1" si="19">IF(I83="","",SUMPRODUCT(--(ISNUMBER(SEARCH(MID(S83,ROW(INDIRECT("x1:x"&amp;LEN(S83))),1),T83)))))</f>
        <v/>
      </c>
    </row>
    <row r="84" spans="12:21" x14ac:dyDescent="0.3">
      <c r="L84" s="2" t="str">
        <f t="shared" si="14"/>
        <v/>
      </c>
      <c r="M84" s="29" t="str">
        <f t="shared" si="13"/>
        <v/>
      </c>
      <c r="N84" s="23" t="str">
        <f t="shared" si="15"/>
        <v/>
      </c>
      <c r="O84" s="3" t="str">
        <f t="shared" si="16"/>
        <v/>
      </c>
      <c r="P84" s="3" t="str">
        <f>IF(O84="","",SUM($O$18:O84))</f>
        <v/>
      </c>
      <c r="Q84" s="3" t="str">
        <f>IF(O84="","",IF(O85="",SUM($O$18:O84)-SUM($Q$17:Q83)))</f>
        <v/>
      </c>
      <c r="S84" s="2" t="str">
        <f t="shared" si="17"/>
        <v/>
      </c>
      <c r="T84" s="2" t="str">
        <f t="shared" si="18"/>
        <v/>
      </c>
      <c r="U84" s="2" t="str">
        <f t="shared" ca="1" si="19"/>
        <v/>
      </c>
    </row>
    <row r="85" spans="12:21" x14ac:dyDescent="0.3">
      <c r="L85" s="2" t="str">
        <f t="shared" si="14"/>
        <v/>
      </c>
      <c r="M85" s="29" t="str">
        <f t="shared" si="13"/>
        <v/>
      </c>
      <c r="N85" s="23" t="str">
        <f t="shared" si="15"/>
        <v/>
      </c>
      <c r="O85" s="3" t="str">
        <f t="shared" si="16"/>
        <v/>
      </c>
      <c r="P85" s="3" t="str">
        <f>IF(O85="","",SUM($O$18:O85))</f>
        <v/>
      </c>
      <c r="Q85" s="3" t="str">
        <f>IF(O85="","",IF(O86="",SUM($O$18:O85)-SUM($Q$17:Q84)))</f>
        <v/>
      </c>
      <c r="S85" s="2" t="str">
        <f t="shared" si="17"/>
        <v/>
      </c>
      <c r="T85" s="2" t="str">
        <f t="shared" si="18"/>
        <v/>
      </c>
      <c r="U85" s="2" t="str">
        <f t="shared" ca="1" si="19"/>
        <v/>
      </c>
    </row>
    <row r="86" spans="12:21" x14ac:dyDescent="0.3">
      <c r="L86" s="2" t="str">
        <f t="shared" si="14"/>
        <v/>
      </c>
      <c r="M86" s="29" t="str">
        <f t="shared" si="13"/>
        <v/>
      </c>
      <c r="N86" s="23" t="str">
        <f t="shared" si="15"/>
        <v/>
      </c>
      <c r="O86" s="3" t="str">
        <f t="shared" si="16"/>
        <v/>
      </c>
      <c r="P86" s="3" t="str">
        <f>IF(O86="","",SUM($O$18:O86))</f>
        <v/>
      </c>
      <c r="Q86" s="3" t="str">
        <f>IF(O86="","",IF(O87="",SUM($O$18:O86)-SUM($Q$17:Q85)))</f>
        <v/>
      </c>
      <c r="S86" s="2" t="str">
        <f t="shared" si="17"/>
        <v/>
      </c>
      <c r="T86" s="2" t="str">
        <f t="shared" si="18"/>
        <v/>
      </c>
      <c r="U86" s="2" t="str">
        <f t="shared" ca="1" si="19"/>
        <v/>
      </c>
    </row>
    <row r="87" spans="12:21" x14ac:dyDescent="0.3">
      <c r="L87" s="2" t="str">
        <f t="shared" si="14"/>
        <v/>
      </c>
      <c r="M87" s="29" t="str">
        <f t="shared" si="13"/>
        <v/>
      </c>
      <c r="N87" s="23" t="str">
        <f t="shared" si="15"/>
        <v/>
      </c>
      <c r="O87" s="3" t="str">
        <f t="shared" si="16"/>
        <v/>
      </c>
      <c r="P87" s="3" t="str">
        <f>IF(O87="","",SUM($O$18:O87))</f>
        <v/>
      </c>
      <c r="Q87" s="3" t="str">
        <f>IF(O87="","",IF(O88="",SUM($O$18:O87)-SUM($Q$17:Q86)))</f>
        <v/>
      </c>
      <c r="S87" s="2" t="str">
        <f t="shared" si="17"/>
        <v/>
      </c>
      <c r="T87" s="2" t="str">
        <f t="shared" si="18"/>
        <v/>
      </c>
      <c r="U87" s="2" t="str">
        <f t="shared" ca="1" si="19"/>
        <v/>
      </c>
    </row>
    <row r="88" spans="12:21" x14ac:dyDescent="0.3">
      <c r="L88" s="2" t="str">
        <f t="shared" si="14"/>
        <v/>
      </c>
      <c r="M88" s="29" t="str">
        <f t="shared" ref="M88:M151" si="20">IF(L88="","",L88*G88)</f>
        <v/>
      </c>
      <c r="N88" s="23" t="str">
        <f t="shared" si="15"/>
        <v/>
      </c>
      <c r="O88" s="3" t="str">
        <f t="shared" si="16"/>
        <v/>
      </c>
      <c r="P88" s="3" t="str">
        <f>IF(O88="","",SUM($O$18:O88))</f>
        <v/>
      </c>
      <c r="Q88" s="3" t="str">
        <f>IF(O88="","",IF(O89="",SUM($O$18:O88)-SUM($Q$17:Q87)))</f>
        <v/>
      </c>
      <c r="S88" s="2" t="str">
        <f t="shared" si="17"/>
        <v/>
      </c>
      <c r="T88" s="2" t="str">
        <f t="shared" si="18"/>
        <v/>
      </c>
      <c r="U88" s="2" t="str">
        <f t="shared" ca="1" si="19"/>
        <v/>
      </c>
    </row>
    <row r="89" spans="12:21" x14ac:dyDescent="0.3">
      <c r="L89" s="2" t="str">
        <f t="shared" si="14"/>
        <v/>
      </c>
      <c r="M89" s="29" t="str">
        <f t="shared" si="20"/>
        <v/>
      </c>
      <c r="N89" s="23" t="str">
        <f t="shared" si="15"/>
        <v/>
      </c>
      <c r="O89" s="3" t="str">
        <f t="shared" si="16"/>
        <v/>
      </c>
      <c r="P89" s="3" t="str">
        <f>IF(O89="","",SUM($O$18:O89))</f>
        <v/>
      </c>
      <c r="Q89" s="3" t="str">
        <f>IF(O89="","",IF(O90="",SUM($O$18:O89)-SUM($Q$17:Q88)))</f>
        <v/>
      </c>
      <c r="S89" s="2" t="str">
        <f t="shared" si="17"/>
        <v/>
      </c>
      <c r="T89" s="2" t="str">
        <f t="shared" si="18"/>
        <v/>
      </c>
      <c r="U89" s="2" t="str">
        <f t="shared" ca="1" si="19"/>
        <v/>
      </c>
    </row>
    <row r="90" spans="12:21" x14ac:dyDescent="0.3">
      <c r="L90" s="2" t="str">
        <f t="shared" si="14"/>
        <v/>
      </c>
      <c r="M90" s="29" t="str">
        <f t="shared" si="20"/>
        <v/>
      </c>
      <c r="N90" s="23" t="str">
        <f t="shared" si="15"/>
        <v/>
      </c>
      <c r="O90" s="3" t="str">
        <f t="shared" si="16"/>
        <v/>
      </c>
      <c r="P90" s="3" t="str">
        <f>IF(O90="","",SUM($O$18:O90))</f>
        <v/>
      </c>
      <c r="Q90" s="3" t="str">
        <f>IF(O90="","",IF(O91="",SUM($O$18:O90)-SUM($Q$17:Q89)))</f>
        <v/>
      </c>
      <c r="S90" s="2" t="str">
        <f t="shared" si="17"/>
        <v/>
      </c>
      <c r="T90" s="2" t="str">
        <f t="shared" si="18"/>
        <v/>
      </c>
      <c r="U90" s="2" t="str">
        <f t="shared" ca="1" si="19"/>
        <v/>
      </c>
    </row>
    <row r="91" spans="12:21" x14ac:dyDescent="0.3">
      <c r="L91" s="2" t="str">
        <f t="shared" si="14"/>
        <v/>
      </c>
      <c r="M91" s="29" t="str">
        <f t="shared" si="20"/>
        <v/>
      </c>
      <c r="N91" s="23" t="str">
        <f t="shared" si="15"/>
        <v/>
      </c>
      <c r="O91" s="3" t="str">
        <f t="shared" si="16"/>
        <v/>
      </c>
      <c r="P91" s="3" t="str">
        <f>IF(O91="","",SUM($O$18:O91))</f>
        <v/>
      </c>
      <c r="Q91" s="3" t="str">
        <f>IF(O91="","",IF(O92="",SUM($O$18:O91)-SUM($Q$17:Q90)))</f>
        <v/>
      </c>
      <c r="S91" s="2" t="str">
        <f t="shared" si="17"/>
        <v/>
      </c>
      <c r="T91" s="2" t="str">
        <f t="shared" si="18"/>
        <v/>
      </c>
      <c r="U91" s="2" t="str">
        <f t="shared" ca="1" si="19"/>
        <v/>
      </c>
    </row>
    <row r="92" spans="12:21" x14ac:dyDescent="0.3">
      <c r="L92" s="2" t="str">
        <f t="shared" si="14"/>
        <v/>
      </c>
      <c r="M92" s="29" t="str">
        <f t="shared" si="20"/>
        <v/>
      </c>
      <c r="N92" s="23" t="str">
        <f t="shared" si="15"/>
        <v/>
      </c>
      <c r="O92" s="3" t="str">
        <f t="shared" si="16"/>
        <v/>
      </c>
      <c r="P92" s="3" t="str">
        <f>IF(O92="","",SUM($O$18:O92))</f>
        <v/>
      </c>
      <c r="Q92" s="3" t="str">
        <f>IF(O92="","",IF(O93="",SUM($O$18:O92)-SUM($Q$17:Q91)))</f>
        <v/>
      </c>
      <c r="S92" s="2" t="str">
        <f t="shared" si="17"/>
        <v/>
      </c>
      <c r="T92" s="2" t="str">
        <f t="shared" si="18"/>
        <v/>
      </c>
      <c r="U92" s="2" t="str">
        <f t="shared" ca="1" si="19"/>
        <v/>
      </c>
    </row>
    <row r="93" spans="12:21" x14ac:dyDescent="0.3">
      <c r="L93" s="2" t="str">
        <f t="shared" si="14"/>
        <v/>
      </c>
      <c r="M93" s="29" t="str">
        <f t="shared" si="20"/>
        <v/>
      </c>
      <c r="N93" s="23" t="str">
        <f t="shared" si="15"/>
        <v/>
      </c>
      <c r="O93" s="3" t="str">
        <f t="shared" si="16"/>
        <v/>
      </c>
      <c r="P93" s="3" t="str">
        <f>IF(O93="","",SUM($O$18:O93))</f>
        <v/>
      </c>
      <c r="Q93" s="3" t="str">
        <f>IF(O93="","",IF(O94="",SUM($O$18:O93)-SUM($Q$17:Q92)))</f>
        <v/>
      </c>
      <c r="S93" s="2" t="str">
        <f t="shared" si="17"/>
        <v/>
      </c>
      <c r="T93" s="2" t="str">
        <f t="shared" si="18"/>
        <v/>
      </c>
      <c r="U93" s="2" t="str">
        <f t="shared" ca="1" si="19"/>
        <v/>
      </c>
    </row>
    <row r="94" spans="12:21" x14ac:dyDescent="0.3">
      <c r="L94" s="2" t="str">
        <f t="shared" si="14"/>
        <v/>
      </c>
      <c r="M94" s="29" t="str">
        <f t="shared" si="20"/>
        <v/>
      </c>
      <c r="N94" s="23" t="str">
        <f t="shared" si="15"/>
        <v/>
      </c>
      <c r="O94" s="3" t="str">
        <f t="shared" si="16"/>
        <v/>
      </c>
      <c r="P94" s="3" t="str">
        <f>IF(O94="","",SUM($O$18:O94))</f>
        <v/>
      </c>
      <c r="Q94" s="3" t="str">
        <f>IF(O94="","",IF(O95="",SUM($O$18:O94)-SUM($Q$17:Q93)))</f>
        <v/>
      </c>
      <c r="S94" s="2" t="str">
        <f t="shared" si="17"/>
        <v/>
      </c>
      <c r="T94" s="2" t="str">
        <f t="shared" si="18"/>
        <v/>
      </c>
      <c r="U94" s="2" t="str">
        <f t="shared" ca="1" si="19"/>
        <v/>
      </c>
    </row>
    <row r="95" spans="12:21" x14ac:dyDescent="0.3">
      <c r="L95" s="2" t="str">
        <f t="shared" si="14"/>
        <v/>
      </c>
      <c r="M95" s="29" t="str">
        <f t="shared" si="20"/>
        <v/>
      </c>
      <c r="N95" s="23" t="str">
        <f t="shared" si="15"/>
        <v/>
      </c>
      <c r="O95" s="3" t="str">
        <f t="shared" si="16"/>
        <v/>
      </c>
      <c r="P95" s="3" t="str">
        <f>IF(O95="","",SUM($O$18:O95))</f>
        <v/>
      </c>
      <c r="Q95" s="3" t="str">
        <f>IF(O95="","",IF(O96="",SUM($O$18:O95)-SUM($Q$17:Q94)))</f>
        <v/>
      </c>
      <c r="S95" s="2" t="str">
        <f t="shared" si="17"/>
        <v/>
      </c>
      <c r="T95" s="2" t="str">
        <f t="shared" si="18"/>
        <v/>
      </c>
      <c r="U95" s="2" t="str">
        <f t="shared" ca="1" si="19"/>
        <v/>
      </c>
    </row>
    <row r="96" spans="12:21" x14ac:dyDescent="0.3">
      <c r="L96" s="2" t="str">
        <f t="shared" si="14"/>
        <v/>
      </c>
      <c r="M96" s="29" t="str">
        <f t="shared" si="20"/>
        <v/>
      </c>
      <c r="N96" s="23" t="str">
        <f t="shared" si="15"/>
        <v/>
      </c>
      <c r="O96" s="3" t="str">
        <f t="shared" si="16"/>
        <v/>
      </c>
      <c r="P96" s="3" t="str">
        <f>IF(O96="","",SUM($O$18:O96))</f>
        <v/>
      </c>
      <c r="Q96" s="3" t="str">
        <f>IF(O96="","",IF(O97="",SUM($O$18:O96)-SUM($Q$17:Q95)))</f>
        <v/>
      </c>
      <c r="S96" s="2" t="str">
        <f t="shared" si="17"/>
        <v/>
      </c>
      <c r="T96" s="2" t="str">
        <f t="shared" si="18"/>
        <v/>
      </c>
      <c r="U96" s="2" t="str">
        <f t="shared" ca="1" si="19"/>
        <v/>
      </c>
    </row>
    <row r="97" spans="12:21" x14ac:dyDescent="0.3">
      <c r="L97" s="2" t="str">
        <f t="shared" si="14"/>
        <v/>
      </c>
      <c r="M97" s="29" t="str">
        <f t="shared" si="20"/>
        <v/>
      </c>
      <c r="N97" s="23" t="str">
        <f t="shared" si="15"/>
        <v/>
      </c>
      <c r="O97" s="3" t="str">
        <f t="shared" si="16"/>
        <v/>
      </c>
      <c r="P97" s="3" t="str">
        <f>IF(O97="","",SUM($O$18:O97))</f>
        <v/>
      </c>
      <c r="Q97" s="3" t="str">
        <f>IF(O97="","",IF(O98="",SUM($O$18:O97)-SUM($Q$17:Q96)))</f>
        <v/>
      </c>
      <c r="S97" s="2" t="str">
        <f t="shared" si="17"/>
        <v/>
      </c>
      <c r="T97" s="2" t="str">
        <f t="shared" si="18"/>
        <v/>
      </c>
      <c r="U97" s="2" t="str">
        <f t="shared" ca="1" si="19"/>
        <v/>
      </c>
    </row>
    <row r="98" spans="12:21" x14ac:dyDescent="0.3">
      <c r="L98" s="2" t="str">
        <f t="shared" si="14"/>
        <v/>
      </c>
      <c r="M98" s="29" t="str">
        <f t="shared" si="20"/>
        <v/>
      </c>
      <c r="N98" s="23" t="str">
        <f t="shared" si="15"/>
        <v/>
      </c>
      <c r="O98" s="3" t="str">
        <f t="shared" si="16"/>
        <v/>
      </c>
      <c r="P98" s="3" t="str">
        <f>IF(O98="","",SUM($O$18:O98))</f>
        <v/>
      </c>
      <c r="Q98" s="3" t="str">
        <f>IF(O98="","",IF(O99="",SUM($O$18:O98)-SUM($Q$17:Q97)))</f>
        <v/>
      </c>
      <c r="S98" s="2" t="str">
        <f t="shared" si="17"/>
        <v/>
      </c>
      <c r="T98" s="2" t="str">
        <f t="shared" si="18"/>
        <v/>
      </c>
      <c r="U98" s="2" t="str">
        <f t="shared" ca="1" si="19"/>
        <v/>
      </c>
    </row>
    <row r="99" spans="12:21" x14ac:dyDescent="0.3">
      <c r="L99" s="2" t="str">
        <f t="shared" si="14"/>
        <v/>
      </c>
      <c r="M99" s="29" t="str">
        <f t="shared" si="20"/>
        <v/>
      </c>
      <c r="N99" s="23" t="str">
        <f t="shared" si="15"/>
        <v/>
      </c>
      <c r="O99" s="3" t="str">
        <f t="shared" si="16"/>
        <v/>
      </c>
      <c r="P99" s="3" t="str">
        <f>IF(O99="","",SUM($O$18:O99))</f>
        <v/>
      </c>
      <c r="Q99" s="3" t="str">
        <f>IF(O99="","",IF(O100="",SUM($O$18:O99)-SUM($Q$17:Q98)))</f>
        <v/>
      </c>
      <c r="S99" s="2" t="str">
        <f t="shared" si="17"/>
        <v/>
      </c>
      <c r="T99" s="2" t="str">
        <f t="shared" si="18"/>
        <v/>
      </c>
      <c r="U99" s="2" t="str">
        <f t="shared" ca="1" si="19"/>
        <v/>
      </c>
    </row>
    <row r="100" spans="12:21" x14ac:dyDescent="0.3">
      <c r="L100" s="2" t="str">
        <f t="shared" si="14"/>
        <v/>
      </c>
      <c r="M100" s="29" t="str">
        <f t="shared" si="20"/>
        <v/>
      </c>
      <c r="N100" s="23" t="str">
        <f t="shared" si="15"/>
        <v/>
      </c>
      <c r="O100" s="3" t="str">
        <f t="shared" si="16"/>
        <v/>
      </c>
      <c r="P100" s="3" t="str">
        <f>IF(O100="","",SUM($O$18:O100))</f>
        <v/>
      </c>
      <c r="Q100" s="3" t="str">
        <f>IF(O100="","",IF(O101="",SUM($O$18:O100)-SUM($Q$17:Q99)))</f>
        <v/>
      </c>
      <c r="S100" s="2" t="str">
        <f t="shared" si="17"/>
        <v/>
      </c>
      <c r="T100" s="2" t="str">
        <f t="shared" si="18"/>
        <v/>
      </c>
      <c r="U100" s="2" t="str">
        <f t="shared" ca="1" si="19"/>
        <v/>
      </c>
    </row>
    <row r="101" spans="12:21" x14ac:dyDescent="0.3">
      <c r="L101" s="2" t="str">
        <f t="shared" si="14"/>
        <v/>
      </c>
      <c r="M101" s="29" t="str">
        <f t="shared" si="20"/>
        <v/>
      </c>
      <c r="N101" s="23" t="str">
        <f t="shared" si="15"/>
        <v/>
      </c>
      <c r="O101" s="3" t="str">
        <f t="shared" si="16"/>
        <v/>
      </c>
      <c r="P101" s="3" t="str">
        <f>IF(O101="","",SUM($O$18:O101))</f>
        <v/>
      </c>
      <c r="Q101" s="3" t="str">
        <f>IF(O101="","",IF(O102="",SUM($O$18:O101)-SUM($Q$17:Q100)))</f>
        <v/>
      </c>
      <c r="S101" s="2" t="str">
        <f t="shared" si="17"/>
        <v/>
      </c>
      <c r="T101" s="2" t="str">
        <f t="shared" si="18"/>
        <v/>
      </c>
      <c r="U101" s="2" t="str">
        <f t="shared" ca="1" si="19"/>
        <v/>
      </c>
    </row>
    <row r="102" spans="12:21" x14ac:dyDescent="0.3">
      <c r="L102" s="2" t="str">
        <f t="shared" si="14"/>
        <v/>
      </c>
      <c r="M102" s="29" t="str">
        <f t="shared" si="20"/>
        <v/>
      </c>
      <c r="N102" s="23" t="str">
        <f t="shared" si="15"/>
        <v/>
      </c>
      <c r="O102" s="3" t="str">
        <f t="shared" si="16"/>
        <v/>
      </c>
      <c r="P102" s="3" t="str">
        <f>IF(O102="","",SUM($O$18:O102))</f>
        <v/>
      </c>
      <c r="Q102" s="3" t="str">
        <f>IF(O102="","",IF(O103="",SUM($O$18:O102)-SUM($Q$17:Q101)))</f>
        <v/>
      </c>
      <c r="S102" s="2" t="str">
        <f t="shared" si="17"/>
        <v/>
      </c>
      <c r="T102" s="2" t="str">
        <f t="shared" si="18"/>
        <v/>
      </c>
      <c r="U102" s="2" t="str">
        <f t="shared" ca="1" si="19"/>
        <v/>
      </c>
    </row>
    <row r="103" spans="12:21" x14ac:dyDescent="0.3">
      <c r="L103" s="2" t="str">
        <f t="shared" si="14"/>
        <v/>
      </c>
      <c r="M103" s="29" t="str">
        <f t="shared" si="20"/>
        <v/>
      </c>
      <c r="N103" s="23" t="str">
        <f t="shared" si="15"/>
        <v/>
      </c>
      <c r="O103" s="3" t="str">
        <f t="shared" si="16"/>
        <v/>
      </c>
      <c r="P103" s="3" t="str">
        <f>IF(O103="","",SUM($O$18:O103))</f>
        <v/>
      </c>
      <c r="Q103" s="3" t="str">
        <f>IF(O103="","",IF(O104="",SUM($O$18:O103)-SUM($Q$17:Q102)))</f>
        <v/>
      </c>
      <c r="S103" s="2" t="str">
        <f t="shared" si="17"/>
        <v/>
      </c>
      <c r="T103" s="2" t="str">
        <f t="shared" si="18"/>
        <v/>
      </c>
      <c r="U103" s="2" t="str">
        <f t="shared" ca="1" si="19"/>
        <v/>
      </c>
    </row>
    <row r="104" spans="12:21" x14ac:dyDescent="0.3">
      <c r="L104" s="2" t="str">
        <f t="shared" si="14"/>
        <v/>
      </c>
      <c r="M104" s="29" t="str">
        <f t="shared" si="20"/>
        <v/>
      </c>
      <c r="N104" s="23" t="str">
        <f t="shared" si="15"/>
        <v/>
      </c>
      <c r="O104" s="3" t="str">
        <f t="shared" si="16"/>
        <v/>
      </c>
      <c r="P104" s="3" t="str">
        <f>IF(O104="","",SUM($O$18:O104))</f>
        <v/>
      </c>
      <c r="Q104" s="3" t="str">
        <f>IF(O104="","",IF(O105="",SUM($O$18:O104)-SUM($Q$17:Q103)))</f>
        <v/>
      </c>
      <c r="S104" s="2" t="str">
        <f t="shared" si="17"/>
        <v/>
      </c>
      <c r="T104" s="2" t="str">
        <f t="shared" si="18"/>
        <v/>
      </c>
      <c r="U104" s="2" t="str">
        <f t="shared" ca="1" si="19"/>
        <v/>
      </c>
    </row>
    <row r="105" spans="12:21" x14ac:dyDescent="0.3">
      <c r="L105" s="2" t="str">
        <f t="shared" si="14"/>
        <v/>
      </c>
      <c r="M105" s="29" t="str">
        <f t="shared" si="20"/>
        <v/>
      </c>
      <c r="N105" s="23" t="str">
        <f t="shared" si="15"/>
        <v/>
      </c>
      <c r="O105" s="3" t="str">
        <f t="shared" si="16"/>
        <v/>
      </c>
      <c r="P105" s="3" t="str">
        <f>IF(O105="","",SUM($O$18:O105))</f>
        <v/>
      </c>
      <c r="Q105" s="3" t="str">
        <f>IF(O105="","",IF(O106="",SUM($O$18:O105)-SUM($Q$17:Q104)))</f>
        <v/>
      </c>
      <c r="S105" s="2" t="str">
        <f t="shared" si="17"/>
        <v/>
      </c>
      <c r="T105" s="2" t="str">
        <f t="shared" si="18"/>
        <v/>
      </c>
      <c r="U105" s="2" t="str">
        <f t="shared" ca="1" si="19"/>
        <v/>
      </c>
    </row>
    <row r="106" spans="12:21" x14ac:dyDescent="0.3">
      <c r="L106" s="2" t="str">
        <f t="shared" si="14"/>
        <v/>
      </c>
      <c r="M106" s="29" t="str">
        <f t="shared" si="20"/>
        <v/>
      </c>
      <c r="N106" s="23" t="str">
        <f t="shared" si="15"/>
        <v/>
      </c>
      <c r="O106" s="3" t="str">
        <f t="shared" si="16"/>
        <v/>
      </c>
      <c r="P106" s="3" t="str">
        <f>IF(O106="","",SUM($O$18:O106))</f>
        <v/>
      </c>
      <c r="Q106" s="3" t="str">
        <f>IF(O106="","",IF(O107="",SUM($O$18:O106)-SUM($Q$17:Q105)))</f>
        <v/>
      </c>
      <c r="S106" s="2" t="str">
        <f t="shared" si="17"/>
        <v/>
      </c>
      <c r="T106" s="2" t="str">
        <f t="shared" si="18"/>
        <v/>
      </c>
      <c r="U106" s="2" t="str">
        <f t="shared" ca="1" si="19"/>
        <v/>
      </c>
    </row>
    <row r="107" spans="12:21" x14ac:dyDescent="0.3">
      <c r="L107" s="2" t="str">
        <f t="shared" si="14"/>
        <v/>
      </c>
      <c r="M107" s="29" t="str">
        <f t="shared" si="20"/>
        <v/>
      </c>
      <c r="N107" s="23" t="str">
        <f t="shared" si="15"/>
        <v/>
      </c>
      <c r="O107" s="3" t="str">
        <f t="shared" si="16"/>
        <v/>
      </c>
      <c r="P107" s="3" t="str">
        <f>IF(O107="","",SUM($O$18:O107))</f>
        <v/>
      </c>
      <c r="Q107" s="3" t="str">
        <f>IF(O107="","",IF(O108="",SUM($O$18:O107)-SUM($Q$17:Q106)))</f>
        <v/>
      </c>
      <c r="S107" s="2" t="str">
        <f t="shared" si="17"/>
        <v/>
      </c>
      <c r="T107" s="2" t="str">
        <f t="shared" si="18"/>
        <v/>
      </c>
      <c r="U107" s="2" t="str">
        <f t="shared" ca="1" si="19"/>
        <v/>
      </c>
    </row>
    <row r="108" spans="12:21" x14ac:dyDescent="0.3">
      <c r="L108" s="2" t="str">
        <f t="shared" si="14"/>
        <v/>
      </c>
      <c r="M108" s="29" t="str">
        <f t="shared" si="20"/>
        <v/>
      </c>
      <c r="N108" s="23" t="str">
        <f t="shared" si="15"/>
        <v/>
      </c>
      <c r="O108" s="3" t="str">
        <f t="shared" si="16"/>
        <v/>
      </c>
      <c r="P108" s="3" t="str">
        <f>IF(O108="","",SUM($O$18:O108))</f>
        <v/>
      </c>
      <c r="Q108" s="3" t="str">
        <f>IF(O108="","",IF(O109="",SUM($O$18:O108)-SUM($Q$17:Q107)))</f>
        <v/>
      </c>
      <c r="S108" s="2" t="str">
        <f t="shared" si="17"/>
        <v/>
      </c>
      <c r="T108" s="2" t="str">
        <f t="shared" si="18"/>
        <v/>
      </c>
      <c r="U108" s="2" t="str">
        <f t="shared" ca="1" si="19"/>
        <v/>
      </c>
    </row>
    <row r="109" spans="12:21" x14ac:dyDescent="0.3">
      <c r="L109" s="2" t="str">
        <f t="shared" si="14"/>
        <v/>
      </c>
      <c r="M109" s="29" t="str">
        <f t="shared" si="20"/>
        <v/>
      </c>
      <c r="N109" s="23" t="str">
        <f t="shared" si="15"/>
        <v/>
      </c>
      <c r="O109" s="3" t="str">
        <f t="shared" si="16"/>
        <v/>
      </c>
      <c r="P109" s="3" t="str">
        <f>IF(O109="","",SUM($O$18:O109))</f>
        <v/>
      </c>
      <c r="Q109" s="3" t="str">
        <f>IF(O109="","",IF(O110="",SUM($O$18:O109)-SUM($Q$17:Q108)))</f>
        <v/>
      </c>
      <c r="S109" s="2" t="str">
        <f t="shared" si="17"/>
        <v/>
      </c>
      <c r="T109" s="2" t="str">
        <f t="shared" si="18"/>
        <v/>
      </c>
      <c r="U109" s="2" t="str">
        <f t="shared" ca="1" si="19"/>
        <v/>
      </c>
    </row>
    <row r="110" spans="12:21" x14ac:dyDescent="0.3">
      <c r="L110" s="2" t="str">
        <f t="shared" si="14"/>
        <v/>
      </c>
      <c r="M110" s="29" t="str">
        <f t="shared" si="20"/>
        <v/>
      </c>
      <c r="N110" s="23" t="str">
        <f t="shared" si="15"/>
        <v/>
      </c>
      <c r="O110" s="3" t="str">
        <f t="shared" si="16"/>
        <v/>
      </c>
      <c r="P110" s="3" t="str">
        <f>IF(O110="","",SUM($O$18:O110))</f>
        <v/>
      </c>
      <c r="Q110" s="3" t="str">
        <f>IF(O110="","",IF(O111="",SUM($O$18:O110)-SUM($Q$17:Q109)))</f>
        <v/>
      </c>
      <c r="S110" s="2" t="str">
        <f t="shared" si="17"/>
        <v/>
      </c>
      <c r="T110" s="2" t="str">
        <f t="shared" si="18"/>
        <v/>
      </c>
      <c r="U110" s="2" t="str">
        <f t="shared" ca="1" si="19"/>
        <v/>
      </c>
    </row>
    <row r="111" spans="12:21" x14ac:dyDescent="0.3">
      <c r="L111" s="2" t="str">
        <f t="shared" si="14"/>
        <v/>
      </c>
      <c r="M111" s="29" t="str">
        <f t="shared" si="20"/>
        <v/>
      </c>
      <c r="N111" s="23" t="str">
        <f t="shared" si="15"/>
        <v/>
      </c>
      <c r="O111" s="3" t="str">
        <f t="shared" si="16"/>
        <v/>
      </c>
      <c r="P111" s="3" t="str">
        <f>IF(O111="","",SUM($O$18:O111))</f>
        <v/>
      </c>
      <c r="Q111" s="3" t="str">
        <f>IF(O111="","",IF(O112="",SUM($O$18:O111)-SUM($Q$17:Q110)))</f>
        <v/>
      </c>
      <c r="S111" s="2" t="str">
        <f t="shared" si="17"/>
        <v/>
      </c>
      <c r="T111" s="2" t="str">
        <f t="shared" si="18"/>
        <v/>
      </c>
      <c r="U111" s="2" t="str">
        <f t="shared" ca="1" si="19"/>
        <v/>
      </c>
    </row>
    <row r="112" spans="12:21" x14ac:dyDescent="0.3">
      <c r="L112" s="2" t="str">
        <f t="shared" si="14"/>
        <v/>
      </c>
      <c r="M112" s="29" t="str">
        <f t="shared" si="20"/>
        <v/>
      </c>
      <c r="N112" s="23" t="str">
        <f t="shared" si="15"/>
        <v/>
      </c>
      <c r="O112" s="3" t="str">
        <f t="shared" si="16"/>
        <v/>
      </c>
      <c r="P112" s="3" t="str">
        <f>IF(O112="","",SUM($O$18:O112))</f>
        <v/>
      </c>
      <c r="Q112" s="3" t="str">
        <f>IF(O112="","",IF(O113="",SUM($O$18:O112)-SUM($Q$17:Q111)))</f>
        <v/>
      </c>
      <c r="S112" s="2" t="str">
        <f t="shared" si="17"/>
        <v/>
      </c>
      <c r="T112" s="2" t="str">
        <f t="shared" si="18"/>
        <v/>
      </c>
      <c r="U112" s="2" t="str">
        <f t="shared" ca="1" si="19"/>
        <v/>
      </c>
    </row>
    <row r="113" spans="12:21" x14ac:dyDescent="0.3">
      <c r="L113" s="2" t="str">
        <f t="shared" si="14"/>
        <v/>
      </c>
      <c r="M113" s="29" t="str">
        <f t="shared" si="20"/>
        <v/>
      </c>
      <c r="N113" s="23" t="str">
        <f t="shared" si="15"/>
        <v/>
      </c>
      <c r="O113" s="3" t="str">
        <f t="shared" si="16"/>
        <v/>
      </c>
      <c r="P113" s="3" t="str">
        <f>IF(O113="","",SUM($O$18:O113))</f>
        <v/>
      </c>
      <c r="Q113" s="3" t="str">
        <f>IF(O113="","",IF(O114="",SUM($O$18:O113)-SUM($Q$17:Q112)))</f>
        <v/>
      </c>
      <c r="S113" s="2" t="str">
        <f t="shared" si="17"/>
        <v/>
      </c>
      <c r="T113" s="2" t="str">
        <f t="shared" si="18"/>
        <v/>
      </c>
      <c r="U113" s="2" t="str">
        <f t="shared" ca="1" si="19"/>
        <v/>
      </c>
    </row>
    <row r="114" spans="12:21" x14ac:dyDescent="0.3">
      <c r="L114" s="2" t="str">
        <f t="shared" si="14"/>
        <v/>
      </c>
      <c r="M114" s="29" t="str">
        <f t="shared" si="20"/>
        <v/>
      </c>
      <c r="N114" s="23" t="str">
        <f t="shared" si="15"/>
        <v/>
      </c>
      <c r="O114" s="3" t="str">
        <f t="shared" si="16"/>
        <v/>
      </c>
      <c r="P114" s="3" t="str">
        <f>IF(O114="","",SUM($O$18:O114))</f>
        <v/>
      </c>
      <c r="Q114" s="3" t="str">
        <f>IF(O114="","",IF(O115="",SUM($O$18:O114)-SUM($Q$17:Q113)))</f>
        <v/>
      </c>
      <c r="S114" s="2" t="str">
        <f t="shared" si="17"/>
        <v/>
      </c>
      <c r="T114" s="2" t="str">
        <f t="shared" si="18"/>
        <v/>
      </c>
      <c r="U114" s="2" t="str">
        <f t="shared" ca="1" si="19"/>
        <v/>
      </c>
    </row>
    <row r="115" spans="12:21" x14ac:dyDescent="0.3">
      <c r="L115" s="2" t="str">
        <f t="shared" si="14"/>
        <v/>
      </c>
      <c r="M115" s="29" t="str">
        <f t="shared" si="20"/>
        <v/>
      </c>
      <c r="N115" s="23" t="str">
        <f t="shared" si="15"/>
        <v/>
      </c>
      <c r="O115" s="3" t="str">
        <f t="shared" si="16"/>
        <v/>
      </c>
      <c r="P115" s="3" t="str">
        <f>IF(O115="","",SUM($O$18:O115))</f>
        <v/>
      </c>
      <c r="Q115" s="3" t="str">
        <f>IF(O115="","",IF(O116="",SUM($O$18:O115)-SUM($Q$17:Q114)))</f>
        <v/>
      </c>
      <c r="S115" s="2" t="str">
        <f t="shared" si="17"/>
        <v/>
      </c>
      <c r="T115" s="2" t="str">
        <f t="shared" si="18"/>
        <v/>
      </c>
      <c r="U115" s="2" t="str">
        <f t="shared" ca="1" si="19"/>
        <v/>
      </c>
    </row>
    <row r="116" spans="12:21" x14ac:dyDescent="0.3">
      <c r="L116" s="2" t="str">
        <f t="shared" si="14"/>
        <v/>
      </c>
      <c r="M116" s="29" t="str">
        <f t="shared" si="20"/>
        <v/>
      </c>
      <c r="N116" s="23" t="str">
        <f t="shared" si="15"/>
        <v/>
      </c>
      <c r="O116" s="3" t="str">
        <f t="shared" si="16"/>
        <v/>
      </c>
      <c r="P116" s="3" t="str">
        <f>IF(O116="","",SUM($O$18:O116))</f>
        <v/>
      </c>
      <c r="Q116" s="3" t="str">
        <f>IF(O116="","",IF(O117="",SUM($O$18:O116)-SUM($Q$17:Q115)))</f>
        <v/>
      </c>
      <c r="S116" s="2" t="str">
        <f t="shared" si="17"/>
        <v/>
      </c>
      <c r="T116" s="2" t="str">
        <f t="shared" si="18"/>
        <v/>
      </c>
      <c r="U116" s="2" t="str">
        <f t="shared" ca="1" si="19"/>
        <v/>
      </c>
    </row>
    <row r="117" spans="12:21" x14ac:dyDescent="0.3">
      <c r="L117" s="2" t="str">
        <f t="shared" si="14"/>
        <v/>
      </c>
      <c r="M117" s="29" t="str">
        <f t="shared" si="20"/>
        <v/>
      </c>
      <c r="N117" s="23" t="str">
        <f t="shared" si="15"/>
        <v/>
      </c>
      <c r="O117" s="3" t="str">
        <f t="shared" si="16"/>
        <v/>
      </c>
      <c r="P117" s="3" t="str">
        <f>IF(O117="","",SUM($O$18:O117))</f>
        <v/>
      </c>
      <c r="Q117" s="3" t="str">
        <f>IF(O117="","",IF(O118="",SUM($O$18:O117)-SUM($Q$17:Q116)))</f>
        <v/>
      </c>
      <c r="S117" s="2" t="str">
        <f t="shared" si="17"/>
        <v/>
      </c>
      <c r="T117" s="2" t="str">
        <f t="shared" si="18"/>
        <v/>
      </c>
      <c r="U117" s="2" t="str">
        <f t="shared" ca="1" si="19"/>
        <v/>
      </c>
    </row>
    <row r="118" spans="12:21" x14ac:dyDescent="0.3">
      <c r="L118" s="2" t="str">
        <f t="shared" si="14"/>
        <v/>
      </c>
      <c r="M118" s="29" t="str">
        <f t="shared" si="20"/>
        <v/>
      </c>
      <c r="N118" s="23" t="str">
        <f t="shared" si="15"/>
        <v/>
      </c>
      <c r="O118" s="3" t="str">
        <f t="shared" si="16"/>
        <v/>
      </c>
      <c r="P118" s="3" t="str">
        <f>IF(O118="","",SUM($O$18:O118))</f>
        <v/>
      </c>
      <c r="Q118" s="3" t="str">
        <f>IF(O118="","",IF(O119="",SUM($O$18:O118)-SUM($Q$17:Q117)))</f>
        <v/>
      </c>
      <c r="S118" s="2" t="str">
        <f t="shared" si="17"/>
        <v/>
      </c>
      <c r="T118" s="2" t="str">
        <f t="shared" si="18"/>
        <v/>
      </c>
      <c r="U118" s="2" t="str">
        <f t="shared" ca="1" si="19"/>
        <v/>
      </c>
    </row>
    <row r="119" spans="12:21" x14ac:dyDescent="0.3">
      <c r="L119" s="2" t="str">
        <f t="shared" si="14"/>
        <v/>
      </c>
      <c r="M119" s="29" t="str">
        <f t="shared" si="20"/>
        <v/>
      </c>
      <c r="N119" s="23" t="str">
        <f t="shared" si="15"/>
        <v/>
      </c>
      <c r="O119" s="3" t="str">
        <f t="shared" si="16"/>
        <v/>
      </c>
      <c r="P119" s="3" t="str">
        <f>IF(O119="","",SUM($O$18:O119))</f>
        <v/>
      </c>
      <c r="Q119" s="3" t="str">
        <f>IF(O119="","",IF(O120="",SUM($O$18:O119)-SUM($Q$17:Q118)))</f>
        <v/>
      </c>
      <c r="S119" s="2" t="str">
        <f t="shared" si="17"/>
        <v/>
      </c>
      <c r="T119" s="2" t="str">
        <f t="shared" si="18"/>
        <v/>
      </c>
      <c r="U119" s="2" t="str">
        <f t="shared" ca="1" si="19"/>
        <v/>
      </c>
    </row>
    <row r="120" spans="12:21" x14ac:dyDescent="0.3">
      <c r="L120" s="2" t="str">
        <f t="shared" si="14"/>
        <v/>
      </c>
      <c r="M120" s="29" t="str">
        <f t="shared" si="20"/>
        <v/>
      </c>
      <c r="N120" s="23" t="str">
        <f t="shared" si="15"/>
        <v/>
      </c>
      <c r="O120" s="3" t="str">
        <f t="shared" si="16"/>
        <v/>
      </c>
      <c r="P120" s="3" t="str">
        <f>IF(O120="","",SUM($O$18:O120))</f>
        <v/>
      </c>
      <c r="Q120" s="3" t="str">
        <f>IF(O120="","",IF(O121="",SUM($O$18:O120)-SUM($Q$17:Q119)))</f>
        <v/>
      </c>
      <c r="S120" s="2" t="str">
        <f t="shared" si="17"/>
        <v/>
      </c>
      <c r="T120" s="2" t="str">
        <f t="shared" si="18"/>
        <v/>
      </c>
      <c r="U120" s="2" t="str">
        <f t="shared" ca="1" si="19"/>
        <v/>
      </c>
    </row>
    <row r="121" spans="12:21" x14ac:dyDescent="0.3">
      <c r="L121" s="2" t="str">
        <f t="shared" si="14"/>
        <v/>
      </c>
      <c r="M121" s="29" t="str">
        <f t="shared" si="20"/>
        <v/>
      </c>
      <c r="N121" s="23" t="str">
        <f t="shared" si="15"/>
        <v/>
      </c>
      <c r="O121" s="3" t="str">
        <f t="shared" si="16"/>
        <v/>
      </c>
      <c r="P121" s="3" t="str">
        <f>IF(O121="","",SUM($O$18:O121))</f>
        <v/>
      </c>
      <c r="Q121" s="3" t="str">
        <f>IF(O121="","",IF(O122="",SUM($O$18:O121)-SUM($Q$17:Q120)))</f>
        <v/>
      </c>
      <c r="S121" s="2" t="str">
        <f t="shared" si="17"/>
        <v/>
      </c>
      <c r="T121" s="2" t="str">
        <f t="shared" si="18"/>
        <v/>
      </c>
      <c r="U121" s="2" t="str">
        <f t="shared" ca="1" si="19"/>
        <v/>
      </c>
    </row>
    <row r="122" spans="12:21" x14ac:dyDescent="0.3">
      <c r="L122" s="2" t="str">
        <f t="shared" si="14"/>
        <v/>
      </c>
      <c r="M122" s="29" t="str">
        <f t="shared" si="20"/>
        <v/>
      </c>
      <c r="N122" s="23" t="str">
        <f t="shared" si="15"/>
        <v/>
      </c>
      <c r="O122" s="3" t="str">
        <f t="shared" si="16"/>
        <v/>
      </c>
      <c r="P122" s="3" t="str">
        <f>IF(O122="","",SUM($O$18:O122))</f>
        <v/>
      </c>
      <c r="Q122" s="3" t="str">
        <f>IF(O122="","",IF(O123="",SUM($O$18:O122)-SUM($Q$17:Q121)))</f>
        <v/>
      </c>
      <c r="S122" s="2" t="str">
        <f t="shared" si="17"/>
        <v/>
      </c>
      <c r="T122" s="2" t="str">
        <f t="shared" si="18"/>
        <v/>
      </c>
      <c r="U122" s="2" t="str">
        <f t="shared" ca="1" si="19"/>
        <v/>
      </c>
    </row>
    <row r="123" spans="12:21" x14ac:dyDescent="0.3">
      <c r="L123" s="2" t="str">
        <f t="shared" si="14"/>
        <v/>
      </c>
      <c r="M123" s="29" t="str">
        <f t="shared" si="20"/>
        <v/>
      </c>
      <c r="N123" s="23" t="str">
        <f t="shared" si="15"/>
        <v/>
      </c>
      <c r="O123" s="3" t="str">
        <f t="shared" si="16"/>
        <v/>
      </c>
      <c r="P123" s="3" t="str">
        <f>IF(O123="","",SUM($O$18:O123))</f>
        <v/>
      </c>
      <c r="Q123" s="3" t="str">
        <f>IF(O123="","",IF(O124="",SUM($O$18:O123)-SUM($Q$17:Q122)))</f>
        <v/>
      </c>
      <c r="S123" s="2" t="str">
        <f t="shared" si="17"/>
        <v/>
      </c>
      <c r="T123" s="2" t="str">
        <f t="shared" si="18"/>
        <v/>
      </c>
      <c r="U123" s="2" t="str">
        <f t="shared" ca="1" si="19"/>
        <v/>
      </c>
    </row>
    <row r="124" spans="12:21" x14ac:dyDescent="0.3">
      <c r="L124" s="2" t="str">
        <f t="shared" si="14"/>
        <v/>
      </c>
      <c r="M124" s="29" t="str">
        <f t="shared" si="20"/>
        <v/>
      </c>
      <c r="N124" s="23" t="str">
        <f t="shared" si="15"/>
        <v/>
      </c>
      <c r="O124" s="3" t="str">
        <f t="shared" si="16"/>
        <v/>
      </c>
      <c r="P124" s="3" t="str">
        <f>IF(O124="","",SUM($O$18:O124))</f>
        <v/>
      </c>
      <c r="Q124" s="3" t="str">
        <f>IF(O124="","",IF(O125="",SUM($O$18:O124)-SUM($Q$17:Q123)))</f>
        <v/>
      </c>
      <c r="S124" s="2" t="str">
        <f t="shared" si="17"/>
        <v/>
      </c>
      <c r="T124" s="2" t="str">
        <f t="shared" si="18"/>
        <v/>
      </c>
      <c r="U124" s="2" t="str">
        <f t="shared" ca="1" si="19"/>
        <v/>
      </c>
    </row>
    <row r="125" spans="12:21" x14ac:dyDescent="0.3">
      <c r="L125" s="2" t="str">
        <f t="shared" si="14"/>
        <v/>
      </c>
      <c r="M125" s="29" t="str">
        <f t="shared" si="20"/>
        <v/>
      </c>
      <c r="N125" s="23" t="str">
        <f t="shared" si="15"/>
        <v/>
      </c>
      <c r="O125" s="3" t="str">
        <f t="shared" si="16"/>
        <v/>
      </c>
      <c r="P125" s="3" t="str">
        <f>IF(O125="","",SUM($O$18:O125))</f>
        <v/>
      </c>
      <c r="Q125" s="3" t="str">
        <f>IF(O125="","",IF(O126="",SUM($O$18:O125)-SUM($Q$17:Q124)))</f>
        <v/>
      </c>
      <c r="S125" s="2" t="str">
        <f t="shared" si="17"/>
        <v/>
      </c>
      <c r="T125" s="2" t="str">
        <f t="shared" si="18"/>
        <v/>
      </c>
      <c r="U125" s="2" t="str">
        <f t="shared" ca="1" si="19"/>
        <v/>
      </c>
    </row>
    <row r="126" spans="12:21" x14ac:dyDescent="0.3">
      <c r="L126" s="2" t="str">
        <f t="shared" si="14"/>
        <v/>
      </c>
      <c r="M126" s="29" t="str">
        <f t="shared" si="20"/>
        <v/>
      </c>
      <c r="N126" s="23" t="str">
        <f t="shared" si="15"/>
        <v/>
      </c>
      <c r="O126" s="3" t="str">
        <f t="shared" si="16"/>
        <v/>
      </c>
      <c r="P126" s="3" t="str">
        <f>IF(O126="","",SUM($O$18:O126))</f>
        <v/>
      </c>
      <c r="Q126" s="3" t="str">
        <f>IF(O126="","",IF(O127="",SUM($O$18:O126)-SUM($Q$17:Q125)))</f>
        <v/>
      </c>
      <c r="S126" s="2" t="str">
        <f t="shared" si="17"/>
        <v/>
      </c>
      <c r="T126" s="2" t="str">
        <f t="shared" si="18"/>
        <v/>
      </c>
      <c r="U126" s="2" t="str">
        <f t="shared" ca="1" si="19"/>
        <v/>
      </c>
    </row>
    <row r="127" spans="12:21" x14ac:dyDescent="0.3">
      <c r="L127" s="2" t="str">
        <f t="shared" si="14"/>
        <v/>
      </c>
      <c r="M127" s="29" t="str">
        <f t="shared" si="20"/>
        <v/>
      </c>
      <c r="N127" s="23" t="str">
        <f t="shared" si="15"/>
        <v/>
      </c>
      <c r="O127" s="3" t="str">
        <f t="shared" si="16"/>
        <v/>
      </c>
      <c r="P127" s="3" t="str">
        <f>IF(O127="","",SUM($O$18:O127))</f>
        <v/>
      </c>
      <c r="Q127" s="3" t="str">
        <f>IF(O127="","",IF(O128="",SUM($O$18:O127)-SUM($Q$17:Q126)))</f>
        <v/>
      </c>
      <c r="S127" s="2" t="str">
        <f t="shared" si="17"/>
        <v/>
      </c>
      <c r="T127" s="2" t="str">
        <f t="shared" si="18"/>
        <v/>
      </c>
      <c r="U127" s="2" t="str">
        <f t="shared" ca="1" si="19"/>
        <v/>
      </c>
    </row>
    <row r="128" spans="12:21" x14ac:dyDescent="0.3">
      <c r="L128" s="2" t="str">
        <f t="shared" si="14"/>
        <v/>
      </c>
      <c r="M128" s="29" t="str">
        <f t="shared" si="20"/>
        <v/>
      </c>
      <c r="N128" s="23" t="str">
        <f t="shared" si="15"/>
        <v/>
      </c>
      <c r="O128" s="3" t="str">
        <f t="shared" si="16"/>
        <v/>
      </c>
      <c r="P128" s="3" t="str">
        <f>IF(O128="","",SUM($O$18:O128))</f>
        <v/>
      </c>
      <c r="Q128" s="3" t="str">
        <f>IF(O128="","",IF(O129="",SUM($O$18:O128)-SUM($Q$17:Q127)))</f>
        <v/>
      </c>
      <c r="S128" s="2" t="str">
        <f t="shared" si="17"/>
        <v/>
      </c>
      <c r="T128" s="2" t="str">
        <f t="shared" si="18"/>
        <v/>
      </c>
      <c r="U128" s="2" t="str">
        <f t="shared" ca="1" si="19"/>
        <v/>
      </c>
    </row>
    <row r="129" spans="12:21" x14ac:dyDescent="0.3">
      <c r="L129" s="2" t="str">
        <f t="shared" si="14"/>
        <v/>
      </c>
      <c r="M129" s="29" t="str">
        <f t="shared" si="20"/>
        <v/>
      </c>
      <c r="N129" s="23" t="str">
        <f t="shared" si="15"/>
        <v/>
      </c>
      <c r="O129" s="3" t="str">
        <f t="shared" si="16"/>
        <v/>
      </c>
      <c r="P129" s="3" t="str">
        <f>IF(O129="","",SUM($O$18:O129))</f>
        <v/>
      </c>
      <c r="Q129" s="3" t="str">
        <f>IF(O129="","",IF(O130="",SUM($O$18:O129)-SUM($Q$17:Q128)))</f>
        <v/>
      </c>
      <c r="S129" s="2" t="str">
        <f t="shared" si="17"/>
        <v/>
      </c>
      <c r="T129" s="2" t="str">
        <f t="shared" si="18"/>
        <v/>
      </c>
      <c r="U129" s="2" t="str">
        <f t="shared" ca="1" si="19"/>
        <v/>
      </c>
    </row>
    <row r="130" spans="12:21" x14ac:dyDescent="0.3">
      <c r="L130" s="2" t="str">
        <f t="shared" si="14"/>
        <v/>
      </c>
      <c r="M130" s="29" t="str">
        <f t="shared" si="20"/>
        <v/>
      </c>
      <c r="N130" s="23" t="str">
        <f t="shared" si="15"/>
        <v/>
      </c>
      <c r="O130" s="3" t="str">
        <f t="shared" si="16"/>
        <v/>
      </c>
      <c r="P130" s="3" t="str">
        <f>IF(O130="","",SUM($O$18:O130))</f>
        <v/>
      </c>
      <c r="Q130" s="3" t="str">
        <f>IF(O130="","",IF(O131="",SUM($O$18:O130)-SUM($Q$17:Q129)))</f>
        <v/>
      </c>
      <c r="S130" s="2" t="str">
        <f t="shared" si="17"/>
        <v/>
      </c>
      <c r="T130" s="2" t="str">
        <f t="shared" si="18"/>
        <v/>
      </c>
      <c r="U130" s="2" t="str">
        <f t="shared" ca="1" si="19"/>
        <v/>
      </c>
    </row>
    <row r="131" spans="12:21" x14ac:dyDescent="0.3">
      <c r="L131" s="2" t="str">
        <f t="shared" si="14"/>
        <v/>
      </c>
      <c r="M131" s="29" t="str">
        <f t="shared" si="20"/>
        <v/>
      </c>
      <c r="N131" s="23" t="str">
        <f t="shared" si="15"/>
        <v/>
      </c>
      <c r="O131" s="3" t="str">
        <f t="shared" si="16"/>
        <v/>
      </c>
      <c r="P131" s="3" t="str">
        <f>IF(O131="","",SUM($O$18:O131))</f>
        <v/>
      </c>
      <c r="Q131" s="3" t="str">
        <f>IF(O131="","",IF(O132="",SUM($O$18:O131)-SUM($Q$17:Q130)))</f>
        <v/>
      </c>
      <c r="S131" s="2" t="str">
        <f t="shared" si="17"/>
        <v/>
      </c>
      <c r="T131" s="2" t="str">
        <f t="shared" si="18"/>
        <v/>
      </c>
      <c r="U131" s="2" t="str">
        <f t="shared" ca="1" si="19"/>
        <v/>
      </c>
    </row>
    <row r="132" spans="12:21" x14ac:dyDescent="0.3">
      <c r="L132" s="2" t="str">
        <f t="shared" si="14"/>
        <v/>
      </c>
      <c r="M132" s="29" t="str">
        <f t="shared" si="20"/>
        <v/>
      </c>
      <c r="N132" s="23" t="str">
        <f t="shared" si="15"/>
        <v/>
      </c>
      <c r="O132" s="3" t="str">
        <f t="shared" si="16"/>
        <v/>
      </c>
      <c r="P132" s="3" t="str">
        <f>IF(O132="","",SUM($O$18:O132))</f>
        <v/>
      </c>
      <c r="Q132" s="3" t="str">
        <f>IF(O132="","",IF(O133="",SUM($O$18:O132)-SUM($Q$17:Q131)))</f>
        <v/>
      </c>
      <c r="S132" s="2" t="str">
        <f t="shared" si="17"/>
        <v/>
      </c>
      <c r="T132" s="2" t="str">
        <f t="shared" si="18"/>
        <v/>
      </c>
      <c r="U132" s="2" t="str">
        <f t="shared" ca="1" si="19"/>
        <v/>
      </c>
    </row>
    <row r="133" spans="12:21" x14ac:dyDescent="0.3">
      <c r="L133" s="2" t="str">
        <f t="shared" si="14"/>
        <v/>
      </c>
      <c r="M133" s="29" t="str">
        <f t="shared" si="20"/>
        <v/>
      </c>
      <c r="N133" s="23" t="str">
        <f t="shared" si="15"/>
        <v/>
      </c>
      <c r="O133" s="3" t="str">
        <f t="shared" si="16"/>
        <v/>
      </c>
      <c r="P133" s="3" t="str">
        <f>IF(O133="","",SUM($O$18:O133))</f>
        <v/>
      </c>
      <c r="Q133" s="3" t="str">
        <f>IF(O133="","",IF(O134="",SUM($O$18:O133)-SUM($Q$17:Q132)))</f>
        <v/>
      </c>
      <c r="S133" s="2" t="str">
        <f t="shared" si="17"/>
        <v/>
      </c>
      <c r="T133" s="2" t="str">
        <f t="shared" si="18"/>
        <v/>
      </c>
      <c r="U133" s="2" t="str">
        <f t="shared" ca="1" si="19"/>
        <v/>
      </c>
    </row>
    <row r="134" spans="12:21" x14ac:dyDescent="0.3">
      <c r="L134" s="2" t="str">
        <f t="shared" si="14"/>
        <v/>
      </c>
      <c r="M134" s="29" t="str">
        <f t="shared" si="20"/>
        <v/>
      </c>
      <c r="N134" s="23" t="str">
        <f t="shared" si="15"/>
        <v/>
      </c>
      <c r="O134" s="3" t="str">
        <f t="shared" si="16"/>
        <v/>
      </c>
      <c r="P134" s="3" t="str">
        <f>IF(O134="","",SUM($O$18:O134))</f>
        <v/>
      </c>
      <c r="Q134" s="3" t="str">
        <f>IF(O134="","",IF(O135="",SUM($O$18:O134)-SUM($Q$17:Q133)))</f>
        <v/>
      </c>
      <c r="S134" s="2" t="str">
        <f t="shared" si="17"/>
        <v/>
      </c>
      <c r="T134" s="2" t="str">
        <f t="shared" si="18"/>
        <v/>
      </c>
      <c r="U134" s="2" t="str">
        <f t="shared" ca="1" si="19"/>
        <v/>
      </c>
    </row>
    <row r="135" spans="12:21" x14ac:dyDescent="0.3">
      <c r="L135" s="2" t="str">
        <f t="shared" si="14"/>
        <v/>
      </c>
      <c r="M135" s="29" t="str">
        <f t="shared" si="20"/>
        <v/>
      </c>
      <c r="N135" s="23" t="str">
        <f t="shared" si="15"/>
        <v/>
      </c>
      <c r="O135" s="3" t="str">
        <f t="shared" si="16"/>
        <v/>
      </c>
      <c r="P135" s="3" t="str">
        <f>IF(O135="","",SUM($O$18:O135))</f>
        <v/>
      </c>
      <c r="Q135" s="3" t="str">
        <f>IF(O135="","",IF(O136="",SUM($O$18:O135)-SUM($Q$17:Q134)))</f>
        <v/>
      </c>
      <c r="S135" s="2" t="str">
        <f t="shared" si="17"/>
        <v/>
      </c>
      <c r="T135" s="2" t="str">
        <f t="shared" si="18"/>
        <v/>
      </c>
      <c r="U135" s="2" t="str">
        <f t="shared" ca="1" si="19"/>
        <v/>
      </c>
    </row>
    <row r="136" spans="12:21" x14ac:dyDescent="0.3">
      <c r="L136" s="2" t="str">
        <f t="shared" si="14"/>
        <v/>
      </c>
      <c r="M136" s="29" t="str">
        <f t="shared" si="20"/>
        <v/>
      </c>
      <c r="N136" s="23" t="str">
        <f t="shared" si="15"/>
        <v/>
      </c>
      <c r="O136" s="3" t="str">
        <f t="shared" si="16"/>
        <v/>
      </c>
      <c r="P136" s="3" t="str">
        <f>IF(O136="","",SUM($O$18:O136))</f>
        <v/>
      </c>
      <c r="Q136" s="3" t="str">
        <f>IF(O136="","",IF(O137="",SUM($O$18:O136)-SUM($Q$17:Q135)))</f>
        <v/>
      </c>
      <c r="S136" s="2" t="str">
        <f t="shared" si="17"/>
        <v/>
      </c>
      <c r="T136" s="2" t="str">
        <f t="shared" si="18"/>
        <v/>
      </c>
      <c r="U136" s="2" t="str">
        <f t="shared" ca="1" si="19"/>
        <v/>
      </c>
    </row>
    <row r="137" spans="12:21" x14ac:dyDescent="0.3">
      <c r="L137" s="2" t="str">
        <f t="shared" si="14"/>
        <v/>
      </c>
      <c r="M137" s="29" t="str">
        <f t="shared" si="20"/>
        <v/>
      </c>
      <c r="N137" s="23" t="str">
        <f t="shared" si="15"/>
        <v/>
      </c>
      <c r="O137" s="3" t="str">
        <f t="shared" si="16"/>
        <v/>
      </c>
      <c r="P137" s="3" t="str">
        <f>IF(O137="","",SUM($O$18:O137))</f>
        <v/>
      </c>
      <c r="Q137" s="3" t="str">
        <f>IF(O137="","",IF(O138="",SUM($O$18:O137)-SUM($Q$17:Q136)))</f>
        <v/>
      </c>
      <c r="S137" s="2" t="str">
        <f t="shared" si="17"/>
        <v/>
      </c>
      <c r="T137" s="2" t="str">
        <f t="shared" si="18"/>
        <v/>
      </c>
      <c r="U137" s="2" t="str">
        <f t="shared" ca="1" si="19"/>
        <v/>
      </c>
    </row>
    <row r="138" spans="12:21" x14ac:dyDescent="0.3">
      <c r="L138" s="2" t="str">
        <f t="shared" si="14"/>
        <v/>
      </c>
      <c r="M138" s="29" t="str">
        <f t="shared" si="20"/>
        <v/>
      </c>
      <c r="N138" s="23" t="str">
        <f t="shared" si="15"/>
        <v/>
      </c>
      <c r="O138" s="3" t="str">
        <f t="shared" si="16"/>
        <v/>
      </c>
      <c r="P138" s="3" t="str">
        <f>IF(O138="","",SUM($O$18:O138))</f>
        <v/>
      </c>
      <c r="Q138" s="3" t="str">
        <f>IF(O138="","",IF(O139="",SUM($O$18:O138)-SUM($Q$17:Q137)))</f>
        <v/>
      </c>
      <c r="S138" s="2" t="str">
        <f t="shared" si="17"/>
        <v/>
      </c>
      <c r="T138" s="2" t="str">
        <f t="shared" si="18"/>
        <v/>
      </c>
      <c r="U138" s="2" t="str">
        <f t="shared" ca="1" si="19"/>
        <v/>
      </c>
    </row>
    <row r="139" spans="12:21" x14ac:dyDescent="0.3">
      <c r="L139" s="2" t="str">
        <f t="shared" si="14"/>
        <v/>
      </c>
      <c r="M139" s="29" t="str">
        <f t="shared" si="20"/>
        <v/>
      </c>
      <c r="N139" s="23" t="str">
        <f t="shared" si="15"/>
        <v/>
      </c>
      <c r="O139" s="3" t="str">
        <f t="shared" si="16"/>
        <v/>
      </c>
      <c r="P139" s="3" t="str">
        <f>IF(O139="","",SUM($O$18:O139))</f>
        <v/>
      </c>
      <c r="Q139" s="3" t="str">
        <f>IF(O139="","",IF(O140="",SUM($O$18:O139)-SUM($Q$17:Q138)))</f>
        <v/>
      </c>
      <c r="S139" s="2" t="str">
        <f t="shared" si="17"/>
        <v/>
      </c>
      <c r="T139" s="2" t="str">
        <f t="shared" si="18"/>
        <v/>
      </c>
      <c r="U139" s="2" t="str">
        <f t="shared" ca="1" si="19"/>
        <v/>
      </c>
    </row>
    <row r="140" spans="12:21" x14ac:dyDescent="0.3">
      <c r="L140" s="2" t="str">
        <f t="shared" si="14"/>
        <v/>
      </c>
      <c r="M140" s="29" t="str">
        <f t="shared" si="20"/>
        <v/>
      </c>
      <c r="N140" s="23" t="str">
        <f t="shared" si="15"/>
        <v/>
      </c>
      <c r="O140" s="3" t="str">
        <f t="shared" si="16"/>
        <v/>
      </c>
      <c r="P140" s="3" t="str">
        <f>IF(O140="","",SUM($O$18:O140))</f>
        <v/>
      </c>
      <c r="Q140" s="3" t="str">
        <f>IF(O140="","",IF(O141="",SUM($O$18:O140)-SUM($Q$17:Q139)))</f>
        <v/>
      </c>
      <c r="S140" s="2" t="str">
        <f t="shared" si="17"/>
        <v/>
      </c>
      <c r="T140" s="2" t="str">
        <f t="shared" si="18"/>
        <v/>
      </c>
      <c r="U140" s="2" t="str">
        <f t="shared" ca="1" si="19"/>
        <v/>
      </c>
    </row>
    <row r="141" spans="12:21" x14ac:dyDescent="0.3">
      <c r="L141" s="2" t="str">
        <f t="shared" si="14"/>
        <v/>
      </c>
      <c r="M141" s="29" t="str">
        <f t="shared" si="20"/>
        <v/>
      </c>
      <c r="N141" s="23" t="str">
        <f t="shared" si="15"/>
        <v/>
      </c>
      <c r="O141" s="3" t="str">
        <f t="shared" si="16"/>
        <v/>
      </c>
      <c r="P141" s="3" t="str">
        <f>IF(O141="","",SUM($O$18:O141))</f>
        <v/>
      </c>
      <c r="Q141" s="3" t="str">
        <f>IF(O141="","",IF(O142="",SUM($O$18:O141)-SUM($Q$17:Q140)))</f>
        <v/>
      </c>
      <c r="S141" s="2" t="str">
        <f t="shared" si="17"/>
        <v/>
      </c>
      <c r="T141" s="2" t="str">
        <f t="shared" si="18"/>
        <v/>
      </c>
      <c r="U141" s="2" t="str">
        <f t="shared" ca="1" si="19"/>
        <v/>
      </c>
    </row>
    <row r="142" spans="12:21" x14ac:dyDescent="0.3">
      <c r="L142" s="2" t="str">
        <f t="shared" si="14"/>
        <v/>
      </c>
      <c r="M142" s="29" t="str">
        <f t="shared" si="20"/>
        <v/>
      </c>
      <c r="N142" s="23" t="str">
        <f t="shared" si="15"/>
        <v/>
      </c>
      <c r="O142" s="3" t="str">
        <f t="shared" si="16"/>
        <v/>
      </c>
      <c r="P142" s="3" t="str">
        <f>IF(O142="","",SUM($O$18:O142))</f>
        <v/>
      </c>
      <c r="Q142" s="3" t="str">
        <f>IF(O142="","",IF(O143="",SUM($O$18:O142)-SUM($Q$17:Q141)))</f>
        <v/>
      </c>
      <c r="S142" s="2" t="str">
        <f t="shared" si="17"/>
        <v/>
      </c>
      <c r="T142" s="2" t="str">
        <f t="shared" si="18"/>
        <v/>
      </c>
      <c r="U142" s="2" t="str">
        <f t="shared" ca="1" si="19"/>
        <v/>
      </c>
    </row>
    <row r="143" spans="12:21" x14ac:dyDescent="0.3">
      <c r="L143" s="2" t="str">
        <f t="shared" si="14"/>
        <v/>
      </c>
      <c r="M143" s="29" t="str">
        <f t="shared" si="20"/>
        <v/>
      </c>
      <c r="N143" s="23" t="str">
        <f t="shared" si="15"/>
        <v/>
      </c>
      <c r="O143" s="3" t="str">
        <f t="shared" si="16"/>
        <v/>
      </c>
      <c r="P143" s="3" t="str">
        <f>IF(O143="","",SUM($O$18:O143))</f>
        <v/>
      </c>
      <c r="Q143" s="3" t="str">
        <f>IF(O143="","",IF(O144="",SUM($O$18:O143)-SUM($Q$17:Q142)))</f>
        <v/>
      </c>
      <c r="S143" s="2" t="str">
        <f t="shared" si="17"/>
        <v/>
      </c>
      <c r="T143" s="2" t="str">
        <f t="shared" si="18"/>
        <v/>
      </c>
      <c r="U143" s="2" t="str">
        <f t="shared" ca="1" si="19"/>
        <v/>
      </c>
    </row>
    <row r="144" spans="12:21" x14ac:dyDescent="0.3">
      <c r="L144" s="2" t="str">
        <f t="shared" si="14"/>
        <v/>
      </c>
      <c r="M144" s="29" t="str">
        <f t="shared" si="20"/>
        <v/>
      </c>
      <c r="N144" s="23" t="str">
        <f t="shared" si="15"/>
        <v/>
      </c>
      <c r="O144" s="3" t="str">
        <f t="shared" si="16"/>
        <v/>
      </c>
      <c r="P144" s="3" t="str">
        <f>IF(O144="","",SUM($O$18:O144))</f>
        <v/>
      </c>
      <c r="Q144" s="3" t="str">
        <f>IF(O144="","",IF(O145="",SUM($O$18:O144)-SUM($Q$17:Q143)))</f>
        <v/>
      </c>
      <c r="S144" s="2" t="str">
        <f t="shared" si="17"/>
        <v/>
      </c>
      <c r="T144" s="2" t="str">
        <f t="shared" si="18"/>
        <v/>
      </c>
      <c r="U144" s="2" t="str">
        <f t="shared" ca="1" si="19"/>
        <v/>
      </c>
    </row>
    <row r="145" spans="12:21" x14ac:dyDescent="0.3">
      <c r="L145" s="2" t="str">
        <f t="shared" si="14"/>
        <v/>
      </c>
      <c r="M145" s="29" t="str">
        <f t="shared" si="20"/>
        <v/>
      </c>
      <c r="N145" s="23" t="str">
        <f t="shared" si="15"/>
        <v/>
      </c>
      <c r="O145" s="3" t="str">
        <f t="shared" si="16"/>
        <v/>
      </c>
      <c r="P145" s="3" t="str">
        <f>IF(O145="","",SUM($O$18:O145))</f>
        <v/>
      </c>
      <c r="Q145" s="3" t="str">
        <f>IF(O145="","",IF(O146="",SUM($O$18:O145)-SUM($Q$17:Q144)))</f>
        <v/>
      </c>
      <c r="S145" s="2" t="str">
        <f t="shared" si="17"/>
        <v/>
      </c>
      <c r="T145" s="2" t="str">
        <f t="shared" si="18"/>
        <v/>
      </c>
      <c r="U145" s="2" t="str">
        <f t="shared" ca="1" si="19"/>
        <v/>
      </c>
    </row>
    <row r="146" spans="12:21" x14ac:dyDescent="0.3">
      <c r="L146" s="2" t="str">
        <f t="shared" ref="L146:L209" si="21">IF(I146="","",(LEN(SUBSTITUTE(H146,",",""))*LEN(SUBSTITUTE(I146,",","")))-U146)</f>
        <v/>
      </c>
      <c r="M146" s="29" t="str">
        <f t="shared" si="20"/>
        <v/>
      </c>
      <c r="N146" s="23" t="str">
        <f t="shared" ref="N146:N209" si="22">IF(K146&lt;0,"",IF(K146="","",(K146-2)/2))</f>
        <v/>
      </c>
      <c r="O146" s="3" t="str">
        <f t="shared" ref="O146:O209" si="23">IF(I146="","",(G146/2)*K146-M146)</f>
        <v/>
      </c>
      <c r="P146" s="3" t="str">
        <f>IF(O146="","",SUM($O$18:O146))</f>
        <v/>
      </c>
      <c r="Q146" s="3" t="str">
        <f>IF(O146="","",IF(O147="",SUM($O$18:O146)-SUM($Q$17:Q145)))</f>
        <v/>
      </c>
      <c r="S146" s="2" t="str">
        <f t="shared" si="17"/>
        <v/>
      </c>
      <c r="T146" s="2" t="str">
        <f t="shared" si="18"/>
        <v/>
      </c>
      <c r="U146" s="2" t="str">
        <f t="shared" ca="1" si="19"/>
        <v/>
      </c>
    </row>
    <row r="147" spans="12:21" x14ac:dyDescent="0.3">
      <c r="L147" s="2" t="str">
        <f t="shared" si="21"/>
        <v/>
      </c>
      <c r="M147" s="29" t="str">
        <f t="shared" si="20"/>
        <v/>
      </c>
      <c r="N147" s="23" t="str">
        <f t="shared" si="22"/>
        <v/>
      </c>
      <c r="O147" s="3" t="str">
        <f t="shared" si="23"/>
        <v/>
      </c>
      <c r="P147" s="3" t="str">
        <f>IF(O147="","",SUM($O$18:O147))</f>
        <v/>
      </c>
      <c r="Q147" s="3" t="str">
        <f>IF(O147="","",IF(O148="",SUM($O$18:O147)-SUM($Q$17:Q146)))</f>
        <v/>
      </c>
      <c r="S147" s="2" t="str">
        <f t="shared" ref="S147:S210" si="24">IF(I147="","",LEFT(SUBSTITUTE($H147,",",""),12))</f>
        <v/>
      </c>
      <c r="T147" s="2" t="str">
        <f t="shared" ref="T147:T210" si="25">IF(I147="","",LEFT(SUBSTITUTE($I147,",",""),12))</f>
        <v/>
      </c>
      <c r="U147" s="2" t="str">
        <f t="shared" ref="U147:U210" ca="1" si="26">IF(I147="","",SUMPRODUCT(--(ISNUMBER(SEARCH(MID(S147,ROW(INDIRECT("x1:x"&amp;LEN(S147))),1),T147)))))</f>
        <v/>
      </c>
    </row>
    <row r="148" spans="12:21" x14ac:dyDescent="0.3">
      <c r="L148" s="2" t="str">
        <f t="shared" si="21"/>
        <v/>
      </c>
      <c r="M148" s="29" t="str">
        <f t="shared" si="20"/>
        <v/>
      </c>
      <c r="N148" s="23" t="str">
        <f t="shared" si="22"/>
        <v/>
      </c>
      <c r="O148" s="3" t="str">
        <f t="shared" si="23"/>
        <v/>
      </c>
      <c r="P148" s="3" t="str">
        <f>IF(O148="","",SUM($O$18:O148))</f>
        <v/>
      </c>
      <c r="Q148" s="3" t="str">
        <f>IF(O148="","",IF(O149="",SUM($O$18:O148)-SUM($Q$17:Q147)))</f>
        <v/>
      </c>
      <c r="S148" s="2" t="str">
        <f t="shared" si="24"/>
        <v/>
      </c>
      <c r="T148" s="2" t="str">
        <f t="shared" si="25"/>
        <v/>
      </c>
      <c r="U148" s="2" t="str">
        <f t="shared" ca="1" si="26"/>
        <v/>
      </c>
    </row>
    <row r="149" spans="12:21" x14ac:dyDescent="0.3">
      <c r="L149" s="2" t="str">
        <f t="shared" si="21"/>
        <v/>
      </c>
      <c r="M149" s="29" t="str">
        <f t="shared" si="20"/>
        <v/>
      </c>
      <c r="N149" s="23" t="str">
        <f t="shared" si="22"/>
        <v/>
      </c>
      <c r="O149" s="3" t="str">
        <f t="shared" si="23"/>
        <v/>
      </c>
      <c r="P149" s="3" t="str">
        <f>IF(O149="","",SUM($O$18:O149))</f>
        <v/>
      </c>
      <c r="Q149" s="3" t="str">
        <f>IF(O149="","",IF(O150="",SUM($O$18:O149)-SUM($Q$17:Q148)))</f>
        <v/>
      </c>
      <c r="S149" s="2" t="str">
        <f t="shared" si="24"/>
        <v/>
      </c>
      <c r="T149" s="2" t="str">
        <f t="shared" si="25"/>
        <v/>
      </c>
      <c r="U149" s="2" t="str">
        <f t="shared" ca="1" si="26"/>
        <v/>
      </c>
    </row>
    <row r="150" spans="12:21" x14ac:dyDescent="0.3">
      <c r="L150" s="2" t="str">
        <f t="shared" si="21"/>
        <v/>
      </c>
      <c r="M150" s="29" t="str">
        <f t="shared" si="20"/>
        <v/>
      </c>
      <c r="N150" s="23" t="str">
        <f t="shared" si="22"/>
        <v/>
      </c>
      <c r="O150" s="3" t="str">
        <f t="shared" si="23"/>
        <v/>
      </c>
      <c r="P150" s="3" t="str">
        <f>IF(O150="","",SUM($O$18:O150))</f>
        <v/>
      </c>
      <c r="Q150" s="3" t="str">
        <f>IF(O150="","",IF(O151="",SUM($O$18:O150)-SUM($Q$17:Q149)))</f>
        <v/>
      </c>
      <c r="S150" s="2" t="str">
        <f t="shared" si="24"/>
        <v/>
      </c>
      <c r="T150" s="2" t="str">
        <f t="shared" si="25"/>
        <v/>
      </c>
      <c r="U150" s="2" t="str">
        <f t="shared" ca="1" si="26"/>
        <v/>
      </c>
    </row>
    <row r="151" spans="12:21" x14ac:dyDescent="0.3">
      <c r="L151" s="2" t="str">
        <f t="shared" si="21"/>
        <v/>
      </c>
      <c r="M151" s="29" t="str">
        <f t="shared" si="20"/>
        <v/>
      </c>
      <c r="N151" s="23" t="str">
        <f t="shared" si="22"/>
        <v/>
      </c>
      <c r="O151" s="3" t="str">
        <f t="shared" si="23"/>
        <v/>
      </c>
      <c r="P151" s="3" t="str">
        <f>IF(O151="","",SUM($O$18:O151))</f>
        <v/>
      </c>
      <c r="Q151" s="3" t="str">
        <f>IF(O151="","",IF(O152="",SUM($O$18:O151)-SUM($Q$17:Q150)))</f>
        <v/>
      </c>
      <c r="S151" s="2" t="str">
        <f t="shared" si="24"/>
        <v/>
      </c>
      <c r="T151" s="2" t="str">
        <f t="shared" si="25"/>
        <v/>
      </c>
      <c r="U151" s="2" t="str">
        <f t="shared" ca="1" si="26"/>
        <v/>
      </c>
    </row>
    <row r="152" spans="12:21" x14ac:dyDescent="0.3">
      <c r="L152" s="2" t="str">
        <f t="shared" si="21"/>
        <v/>
      </c>
      <c r="M152" s="29" t="str">
        <f t="shared" ref="M152:M215" si="27">IF(L152="","",L152*G152)</f>
        <v/>
      </c>
      <c r="N152" s="23" t="str">
        <f t="shared" si="22"/>
        <v/>
      </c>
      <c r="O152" s="3" t="str">
        <f t="shared" si="23"/>
        <v/>
      </c>
      <c r="P152" s="3" t="str">
        <f>IF(O152="","",SUM($O$18:O152))</f>
        <v/>
      </c>
      <c r="Q152" s="3" t="str">
        <f>IF(O152="","",IF(O153="",SUM($O$18:O152)-SUM($Q$17:Q151)))</f>
        <v/>
      </c>
      <c r="S152" s="2" t="str">
        <f t="shared" si="24"/>
        <v/>
      </c>
      <c r="T152" s="2" t="str">
        <f t="shared" si="25"/>
        <v/>
      </c>
      <c r="U152" s="2" t="str">
        <f t="shared" ca="1" si="26"/>
        <v/>
      </c>
    </row>
    <row r="153" spans="12:21" x14ac:dyDescent="0.3">
      <c r="L153" s="2" t="str">
        <f t="shared" si="21"/>
        <v/>
      </c>
      <c r="M153" s="29" t="str">
        <f t="shared" si="27"/>
        <v/>
      </c>
      <c r="N153" s="23" t="str">
        <f t="shared" si="22"/>
        <v/>
      </c>
      <c r="O153" s="3" t="str">
        <f t="shared" si="23"/>
        <v/>
      </c>
      <c r="P153" s="3" t="str">
        <f>IF(O153="","",SUM($O$18:O153))</f>
        <v/>
      </c>
      <c r="Q153" s="3" t="str">
        <f>IF(O153="","",IF(O154="",SUM($O$18:O153)-SUM($Q$17:Q152)))</f>
        <v/>
      </c>
      <c r="S153" s="2" t="str">
        <f t="shared" si="24"/>
        <v/>
      </c>
      <c r="T153" s="2" t="str">
        <f t="shared" si="25"/>
        <v/>
      </c>
      <c r="U153" s="2" t="str">
        <f t="shared" ca="1" si="26"/>
        <v/>
      </c>
    </row>
    <row r="154" spans="12:21" x14ac:dyDescent="0.3">
      <c r="L154" s="2" t="str">
        <f t="shared" si="21"/>
        <v/>
      </c>
      <c r="M154" s="29" t="str">
        <f t="shared" si="27"/>
        <v/>
      </c>
      <c r="N154" s="23" t="str">
        <f t="shared" si="22"/>
        <v/>
      </c>
      <c r="O154" s="3" t="str">
        <f t="shared" si="23"/>
        <v/>
      </c>
      <c r="P154" s="3" t="str">
        <f>IF(O154="","",SUM($O$18:O154))</f>
        <v/>
      </c>
      <c r="Q154" s="3" t="str">
        <f>IF(O154="","",IF(O155="",SUM($O$18:O154)-SUM($Q$17:Q153)))</f>
        <v/>
      </c>
      <c r="S154" s="2" t="str">
        <f t="shared" si="24"/>
        <v/>
      </c>
      <c r="T154" s="2" t="str">
        <f t="shared" si="25"/>
        <v/>
      </c>
      <c r="U154" s="2" t="str">
        <f t="shared" ca="1" si="26"/>
        <v/>
      </c>
    </row>
    <row r="155" spans="12:21" x14ac:dyDescent="0.3">
      <c r="L155" s="2" t="str">
        <f t="shared" si="21"/>
        <v/>
      </c>
      <c r="M155" s="29" t="str">
        <f t="shared" si="27"/>
        <v/>
      </c>
      <c r="N155" s="23" t="str">
        <f t="shared" si="22"/>
        <v/>
      </c>
      <c r="O155" s="3" t="str">
        <f t="shared" si="23"/>
        <v/>
      </c>
      <c r="P155" s="3" t="str">
        <f>IF(O155="","",SUM($O$18:O155))</f>
        <v/>
      </c>
      <c r="Q155" s="3" t="str">
        <f>IF(O155="","",IF(O156="",SUM($O$18:O155)-SUM($Q$17:Q154)))</f>
        <v/>
      </c>
      <c r="S155" s="2" t="str">
        <f t="shared" si="24"/>
        <v/>
      </c>
      <c r="T155" s="2" t="str">
        <f t="shared" si="25"/>
        <v/>
      </c>
      <c r="U155" s="2" t="str">
        <f t="shared" ca="1" si="26"/>
        <v/>
      </c>
    </row>
    <row r="156" spans="12:21" x14ac:dyDescent="0.3">
      <c r="L156" s="2" t="str">
        <f t="shared" si="21"/>
        <v/>
      </c>
      <c r="M156" s="29" t="str">
        <f t="shared" si="27"/>
        <v/>
      </c>
      <c r="N156" s="23" t="str">
        <f t="shared" si="22"/>
        <v/>
      </c>
      <c r="O156" s="3" t="str">
        <f t="shared" si="23"/>
        <v/>
      </c>
      <c r="P156" s="3" t="str">
        <f>IF(O156="","",SUM($O$18:O156))</f>
        <v/>
      </c>
      <c r="Q156" s="3" t="str">
        <f>IF(O156="","",IF(O157="",SUM($O$18:O156)-SUM($Q$17:Q155)))</f>
        <v/>
      </c>
      <c r="S156" s="2" t="str">
        <f t="shared" si="24"/>
        <v/>
      </c>
      <c r="T156" s="2" t="str">
        <f t="shared" si="25"/>
        <v/>
      </c>
      <c r="U156" s="2" t="str">
        <f t="shared" ca="1" si="26"/>
        <v/>
      </c>
    </row>
    <row r="157" spans="12:21" x14ac:dyDescent="0.3">
      <c r="L157" s="2" t="str">
        <f t="shared" si="21"/>
        <v/>
      </c>
      <c r="M157" s="29" t="str">
        <f t="shared" si="27"/>
        <v/>
      </c>
      <c r="N157" s="23" t="str">
        <f t="shared" si="22"/>
        <v/>
      </c>
      <c r="O157" s="3" t="str">
        <f t="shared" si="23"/>
        <v/>
      </c>
      <c r="P157" s="3" t="str">
        <f>IF(O157="","",SUM($O$18:O157))</f>
        <v/>
      </c>
      <c r="Q157" s="3" t="str">
        <f>IF(O157="","",IF(O158="",SUM($O$18:O157)-SUM($Q$17:Q156)))</f>
        <v/>
      </c>
      <c r="S157" s="2" t="str">
        <f t="shared" si="24"/>
        <v/>
      </c>
      <c r="T157" s="2" t="str">
        <f t="shared" si="25"/>
        <v/>
      </c>
      <c r="U157" s="2" t="str">
        <f t="shared" ca="1" si="26"/>
        <v/>
      </c>
    </row>
    <row r="158" spans="12:21" x14ac:dyDescent="0.3">
      <c r="L158" s="2" t="str">
        <f t="shared" si="21"/>
        <v/>
      </c>
      <c r="M158" s="29" t="str">
        <f t="shared" si="27"/>
        <v/>
      </c>
      <c r="N158" s="23" t="str">
        <f t="shared" si="22"/>
        <v/>
      </c>
      <c r="O158" s="3" t="str">
        <f t="shared" si="23"/>
        <v/>
      </c>
      <c r="P158" s="3" t="str">
        <f>IF(O158="","",SUM($O$18:O158))</f>
        <v/>
      </c>
      <c r="Q158" s="3" t="str">
        <f>IF(O158="","",IF(O159="",SUM($O$18:O158)-SUM($Q$17:Q157)))</f>
        <v/>
      </c>
      <c r="S158" s="2" t="str">
        <f t="shared" si="24"/>
        <v/>
      </c>
      <c r="T158" s="2" t="str">
        <f t="shared" si="25"/>
        <v/>
      </c>
      <c r="U158" s="2" t="str">
        <f t="shared" ca="1" si="26"/>
        <v/>
      </c>
    </row>
    <row r="159" spans="12:21" x14ac:dyDescent="0.3">
      <c r="L159" s="2" t="str">
        <f t="shared" si="21"/>
        <v/>
      </c>
      <c r="M159" s="29" t="str">
        <f t="shared" si="27"/>
        <v/>
      </c>
      <c r="N159" s="23" t="str">
        <f t="shared" si="22"/>
        <v/>
      </c>
      <c r="O159" s="3" t="str">
        <f t="shared" si="23"/>
        <v/>
      </c>
      <c r="P159" s="3" t="str">
        <f>IF(O159="","",SUM($O$18:O159))</f>
        <v/>
      </c>
      <c r="Q159" s="3" t="str">
        <f>IF(O159="","",IF(O160="",SUM($O$18:O159)-SUM($Q$17:Q158)))</f>
        <v/>
      </c>
      <c r="S159" s="2" t="str">
        <f t="shared" si="24"/>
        <v/>
      </c>
      <c r="T159" s="2" t="str">
        <f t="shared" si="25"/>
        <v/>
      </c>
      <c r="U159" s="2" t="str">
        <f t="shared" ca="1" si="26"/>
        <v/>
      </c>
    </row>
    <row r="160" spans="12:21" x14ac:dyDescent="0.3">
      <c r="L160" s="2" t="str">
        <f t="shared" si="21"/>
        <v/>
      </c>
      <c r="M160" s="29" t="str">
        <f t="shared" si="27"/>
        <v/>
      </c>
      <c r="N160" s="23" t="str">
        <f t="shared" si="22"/>
        <v/>
      </c>
      <c r="O160" s="3" t="str">
        <f t="shared" si="23"/>
        <v/>
      </c>
      <c r="P160" s="3" t="str">
        <f>IF(O160="","",SUM($O$18:O160))</f>
        <v/>
      </c>
      <c r="Q160" s="3" t="str">
        <f>IF(O160="","",IF(O161="",SUM($O$18:O160)-SUM($Q$17:Q159)))</f>
        <v/>
      </c>
      <c r="S160" s="2" t="str">
        <f t="shared" si="24"/>
        <v/>
      </c>
      <c r="T160" s="2" t="str">
        <f t="shared" si="25"/>
        <v/>
      </c>
      <c r="U160" s="2" t="str">
        <f t="shared" ca="1" si="26"/>
        <v/>
      </c>
    </row>
    <row r="161" spans="12:21" x14ac:dyDescent="0.3">
      <c r="L161" s="2" t="str">
        <f t="shared" si="21"/>
        <v/>
      </c>
      <c r="M161" s="29" t="str">
        <f t="shared" si="27"/>
        <v/>
      </c>
      <c r="N161" s="23" t="str">
        <f t="shared" si="22"/>
        <v/>
      </c>
      <c r="O161" s="3" t="str">
        <f t="shared" si="23"/>
        <v/>
      </c>
      <c r="P161" s="3" t="str">
        <f>IF(O161="","",SUM($O$18:O161))</f>
        <v/>
      </c>
      <c r="Q161" s="3" t="str">
        <f>IF(O161="","",IF(O162="",SUM($O$18:O161)-SUM($Q$17:Q160)))</f>
        <v/>
      </c>
      <c r="S161" s="2" t="str">
        <f t="shared" si="24"/>
        <v/>
      </c>
      <c r="T161" s="2" t="str">
        <f t="shared" si="25"/>
        <v/>
      </c>
      <c r="U161" s="2" t="str">
        <f t="shared" ca="1" si="26"/>
        <v/>
      </c>
    </row>
    <row r="162" spans="12:21" x14ac:dyDescent="0.3">
      <c r="L162" s="2" t="str">
        <f t="shared" si="21"/>
        <v/>
      </c>
      <c r="M162" s="29" t="str">
        <f t="shared" si="27"/>
        <v/>
      </c>
      <c r="N162" s="23" t="str">
        <f t="shared" si="22"/>
        <v/>
      </c>
      <c r="O162" s="3" t="str">
        <f t="shared" si="23"/>
        <v/>
      </c>
      <c r="P162" s="3" t="str">
        <f>IF(O162="","",SUM($O$18:O162))</f>
        <v/>
      </c>
      <c r="Q162" s="3" t="str">
        <f>IF(O162="","",IF(O163="",SUM($O$18:O162)-SUM($Q$17:Q161)))</f>
        <v/>
      </c>
      <c r="S162" s="2" t="str">
        <f t="shared" si="24"/>
        <v/>
      </c>
      <c r="T162" s="2" t="str">
        <f t="shared" si="25"/>
        <v/>
      </c>
      <c r="U162" s="2" t="str">
        <f t="shared" ca="1" si="26"/>
        <v/>
      </c>
    </row>
    <row r="163" spans="12:21" x14ac:dyDescent="0.3">
      <c r="L163" s="2" t="str">
        <f t="shared" si="21"/>
        <v/>
      </c>
      <c r="M163" s="29" t="str">
        <f t="shared" si="27"/>
        <v/>
      </c>
      <c r="N163" s="23" t="str">
        <f t="shared" si="22"/>
        <v/>
      </c>
      <c r="O163" s="3" t="str">
        <f t="shared" si="23"/>
        <v/>
      </c>
      <c r="P163" s="3" t="str">
        <f>IF(O163="","",SUM($O$18:O163))</f>
        <v/>
      </c>
      <c r="Q163" s="3" t="str">
        <f>IF(O163="","",IF(O164="",SUM($O$18:O163)-SUM($Q$17:Q162)))</f>
        <v/>
      </c>
      <c r="S163" s="2" t="str">
        <f t="shared" si="24"/>
        <v/>
      </c>
      <c r="T163" s="2" t="str">
        <f t="shared" si="25"/>
        <v/>
      </c>
      <c r="U163" s="2" t="str">
        <f t="shared" ca="1" si="26"/>
        <v/>
      </c>
    </row>
    <row r="164" spans="12:21" x14ac:dyDescent="0.3">
      <c r="L164" s="2" t="str">
        <f t="shared" si="21"/>
        <v/>
      </c>
      <c r="M164" s="29" t="str">
        <f t="shared" si="27"/>
        <v/>
      </c>
      <c r="N164" s="23" t="str">
        <f t="shared" si="22"/>
        <v/>
      </c>
      <c r="O164" s="3" t="str">
        <f t="shared" si="23"/>
        <v/>
      </c>
      <c r="P164" s="3" t="str">
        <f>IF(O164="","",SUM($O$18:O164))</f>
        <v/>
      </c>
      <c r="Q164" s="3" t="str">
        <f>IF(O164="","",IF(O165="",SUM($O$18:O164)-SUM($Q$17:Q163)))</f>
        <v/>
      </c>
      <c r="S164" s="2" t="str">
        <f t="shared" si="24"/>
        <v/>
      </c>
      <c r="T164" s="2" t="str">
        <f t="shared" si="25"/>
        <v/>
      </c>
      <c r="U164" s="2" t="str">
        <f t="shared" ca="1" si="26"/>
        <v/>
      </c>
    </row>
    <row r="165" spans="12:21" x14ac:dyDescent="0.3">
      <c r="L165" s="2" t="str">
        <f t="shared" si="21"/>
        <v/>
      </c>
      <c r="M165" s="29" t="str">
        <f t="shared" si="27"/>
        <v/>
      </c>
      <c r="N165" s="23" t="str">
        <f t="shared" si="22"/>
        <v/>
      </c>
      <c r="O165" s="3" t="str">
        <f t="shared" si="23"/>
        <v/>
      </c>
      <c r="P165" s="3" t="str">
        <f>IF(O165="","",SUM($O$18:O165))</f>
        <v/>
      </c>
      <c r="Q165" s="3" t="str">
        <f>IF(O165="","",IF(O166="",SUM($O$18:O165)-SUM($Q$17:Q164)))</f>
        <v/>
      </c>
      <c r="S165" s="2" t="str">
        <f t="shared" si="24"/>
        <v/>
      </c>
      <c r="T165" s="2" t="str">
        <f t="shared" si="25"/>
        <v/>
      </c>
      <c r="U165" s="2" t="str">
        <f t="shared" ca="1" si="26"/>
        <v/>
      </c>
    </row>
    <row r="166" spans="12:21" x14ac:dyDescent="0.3">
      <c r="L166" s="2" t="str">
        <f t="shared" si="21"/>
        <v/>
      </c>
      <c r="M166" s="29" t="str">
        <f t="shared" si="27"/>
        <v/>
      </c>
      <c r="N166" s="23" t="str">
        <f t="shared" si="22"/>
        <v/>
      </c>
      <c r="O166" s="3" t="str">
        <f t="shared" si="23"/>
        <v/>
      </c>
      <c r="P166" s="3" t="str">
        <f>IF(O166="","",SUM($O$18:O166))</f>
        <v/>
      </c>
      <c r="Q166" s="3" t="str">
        <f>IF(O166="","",IF(O167="",SUM($O$18:O166)-SUM($Q$17:Q165)))</f>
        <v/>
      </c>
      <c r="S166" s="2" t="str">
        <f t="shared" si="24"/>
        <v/>
      </c>
      <c r="T166" s="2" t="str">
        <f t="shared" si="25"/>
        <v/>
      </c>
      <c r="U166" s="2" t="str">
        <f t="shared" ca="1" si="26"/>
        <v/>
      </c>
    </row>
    <row r="167" spans="12:21" x14ac:dyDescent="0.3">
      <c r="L167" s="2" t="str">
        <f t="shared" si="21"/>
        <v/>
      </c>
      <c r="M167" s="29" t="str">
        <f t="shared" si="27"/>
        <v/>
      </c>
      <c r="N167" s="23" t="str">
        <f t="shared" si="22"/>
        <v/>
      </c>
      <c r="O167" s="3" t="str">
        <f t="shared" si="23"/>
        <v/>
      </c>
      <c r="P167" s="3" t="str">
        <f>IF(O167="","",SUM($O$18:O167))</f>
        <v/>
      </c>
      <c r="Q167" s="3" t="str">
        <f>IF(O167="","",IF(O168="",SUM($O$18:O167)-SUM($Q$17:Q166)))</f>
        <v/>
      </c>
      <c r="S167" s="2" t="str">
        <f t="shared" si="24"/>
        <v/>
      </c>
      <c r="T167" s="2" t="str">
        <f t="shared" si="25"/>
        <v/>
      </c>
      <c r="U167" s="2" t="str">
        <f t="shared" ca="1" si="26"/>
        <v/>
      </c>
    </row>
    <row r="168" spans="12:21" x14ac:dyDescent="0.3">
      <c r="L168" s="2" t="str">
        <f t="shared" si="21"/>
        <v/>
      </c>
      <c r="M168" s="29" t="str">
        <f t="shared" si="27"/>
        <v/>
      </c>
      <c r="N168" s="23" t="str">
        <f t="shared" si="22"/>
        <v/>
      </c>
      <c r="O168" s="3" t="str">
        <f t="shared" si="23"/>
        <v/>
      </c>
      <c r="P168" s="3" t="str">
        <f>IF(O168="","",SUM($O$18:O168))</f>
        <v/>
      </c>
      <c r="Q168" s="3" t="str">
        <f>IF(O168="","",IF(O169="",SUM($O$18:O168)-SUM($Q$17:Q167)))</f>
        <v/>
      </c>
      <c r="S168" s="2" t="str">
        <f t="shared" si="24"/>
        <v/>
      </c>
      <c r="T168" s="2" t="str">
        <f t="shared" si="25"/>
        <v/>
      </c>
      <c r="U168" s="2" t="str">
        <f t="shared" ca="1" si="26"/>
        <v/>
      </c>
    </row>
    <row r="169" spans="12:21" x14ac:dyDescent="0.3">
      <c r="L169" s="2" t="str">
        <f t="shared" si="21"/>
        <v/>
      </c>
      <c r="M169" s="29" t="str">
        <f t="shared" si="27"/>
        <v/>
      </c>
      <c r="N169" s="23" t="str">
        <f t="shared" si="22"/>
        <v/>
      </c>
      <c r="O169" s="3" t="str">
        <f t="shared" si="23"/>
        <v/>
      </c>
      <c r="P169" s="3" t="str">
        <f>IF(O169="","",SUM($O$18:O169))</f>
        <v/>
      </c>
      <c r="Q169" s="3" t="str">
        <f>IF(O169="","",IF(O170="",SUM($O$18:O169)-SUM($Q$17:Q168)))</f>
        <v/>
      </c>
      <c r="S169" s="2" t="str">
        <f t="shared" si="24"/>
        <v/>
      </c>
      <c r="T169" s="2" t="str">
        <f t="shared" si="25"/>
        <v/>
      </c>
      <c r="U169" s="2" t="str">
        <f t="shared" ca="1" si="26"/>
        <v/>
      </c>
    </row>
    <row r="170" spans="12:21" x14ac:dyDescent="0.3">
      <c r="L170" s="2" t="str">
        <f t="shared" si="21"/>
        <v/>
      </c>
      <c r="M170" s="29" t="str">
        <f t="shared" si="27"/>
        <v/>
      </c>
      <c r="N170" s="23" t="str">
        <f t="shared" si="22"/>
        <v/>
      </c>
      <c r="O170" s="3" t="str">
        <f t="shared" si="23"/>
        <v/>
      </c>
      <c r="P170" s="3" t="str">
        <f>IF(O170="","",SUM($O$18:O170))</f>
        <v/>
      </c>
      <c r="Q170" s="3" t="str">
        <f>IF(O170="","",IF(O171="",SUM($O$18:O170)-SUM($Q$17:Q169)))</f>
        <v/>
      </c>
      <c r="S170" s="2" t="str">
        <f t="shared" si="24"/>
        <v/>
      </c>
      <c r="T170" s="2" t="str">
        <f t="shared" si="25"/>
        <v/>
      </c>
      <c r="U170" s="2" t="str">
        <f t="shared" ca="1" si="26"/>
        <v/>
      </c>
    </row>
    <row r="171" spans="12:21" x14ac:dyDescent="0.3">
      <c r="L171" s="2" t="str">
        <f t="shared" si="21"/>
        <v/>
      </c>
      <c r="M171" s="29" t="str">
        <f t="shared" si="27"/>
        <v/>
      </c>
      <c r="N171" s="23" t="str">
        <f t="shared" si="22"/>
        <v/>
      </c>
      <c r="O171" s="3" t="str">
        <f t="shared" si="23"/>
        <v/>
      </c>
      <c r="P171" s="3" t="str">
        <f>IF(O171="","",SUM($O$18:O171))</f>
        <v/>
      </c>
      <c r="Q171" s="3" t="str">
        <f>IF(O171="","",IF(O172="",SUM($O$18:O171)-SUM($Q$17:Q170)))</f>
        <v/>
      </c>
      <c r="S171" s="2" t="str">
        <f t="shared" si="24"/>
        <v/>
      </c>
      <c r="T171" s="2" t="str">
        <f t="shared" si="25"/>
        <v/>
      </c>
      <c r="U171" s="2" t="str">
        <f t="shared" ca="1" si="26"/>
        <v/>
      </c>
    </row>
    <row r="172" spans="12:21" x14ac:dyDescent="0.3">
      <c r="L172" s="2" t="str">
        <f t="shared" si="21"/>
        <v/>
      </c>
      <c r="M172" s="29" t="str">
        <f t="shared" si="27"/>
        <v/>
      </c>
      <c r="N172" s="23" t="str">
        <f t="shared" si="22"/>
        <v/>
      </c>
      <c r="O172" s="3" t="str">
        <f t="shared" si="23"/>
        <v/>
      </c>
      <c r="P172" s="3" t="str">
        <f>IF(O172="","",SUM($O$18:O172))</f>
        <v/>
      </c>
      <c r="Q172" s="3" t="str">
        <f>IF(O172="","",IF(O173="",SUM($O$18:O172)-SUM($Q$17:Q171)))</f>
        <v/>
      </c>
      <c r="S172" s="2" t="str">
        <f t="shared" si="24"/>
        <v/>
      </c>
      <c r="T172" s="2" t="str">
        <f t="shared" si="25"/>
        <v/>
      </c>
      <c r="U172" s="2" t="str">
        <f t="shared" ca="1" si="26"/>
        <v/>
      </c>
    </row>
    <row r="173" spans="12:21" x14ac:dyDescent="0.3">
      <c r="L173" s="2" t="str">
        <f t="shared" si="21"/>
        <v/>
      </c>
      <c r="M173" s="29" t="str">
        <f t="shared" si="27"/>
        <v/>
      </c>
      <c r="N173" s="23" t="str">
        <f t="shared" si="22"/>
        <v/>
      </c>
      <c r="O173" s="3" t="str">
        <f t="shared" si="23"/>
        <v/>
      </c>
      <c r="P173" s="3" t="str">
        <f>IF(O173="","",SUM($O$18:O173))</f>
        <v/>
      </c>
      <c r="Q173" s="3" t="str">
        <f>IF(O173="","",IF(O174="",SUM($O$18:O173)-SUM($Q$17:Q172)))</f>
        <v/>
      </c>
      <c r="S173" s="2" t="str">
        <f t="shared" si="24"/>
        <v/>
      </c>
      <c r="T173" s="2" t="str">
        <f t="shared" si="25"/>
        <v/>
      </c>
      <c r="U173" s="2" t="str">
        <f t="shared" ca="1" si="26"/>
        <v/>
      </c>
    </row>
    <row r="174" spans="12:21" x14ac:dyDescent="0.3">
      <c r="L174" s="2" t="str">
        <f t="shared" si="21"/>
        <v/>
      </c>
      <c r="M174" s="29" t="str">
        <f t="shared" si="27"/>
        <v/>
      </c>
      <c r="N174" s="23" t="str">
        <f t="shared" si="22"/>
        <v/>
      </c>
      <c r="O174" s="3" t="str">
        <f t="shared" si="23"/>
        <v/>
      </c>
      <c r="P174" s="3" t="str">
        <f>IF(O174="","",SUM($O$18:O174))</f>
        <v/>
      </c>
      <c r="Q174" s="3" t="str">
        <f>IF(O174="","",IF(O175="",SUM($O$18:O174)-SUM($Q$17:Q173)))</f>
        <v/>
      </c>
      <c r="S174" s="2" t="str">
        <f t="shared" si="24"/>
        <v/>
      </c>
      <c r="T174" s="2" t="str">
        <f t="shared" si="25"/>
        <v/>
      </c>
      <c r="U174" s="2" t="str">
        <f t="shared" ca="1" si="26"/>
        <v/>
      </c>
    </row>
    <row r="175" spans="12:21" x14ac:dyDescent="0.3">
      <c r="L175" s="2" t="str">
        <f t="shared" si="21"/>
        <v/>
      </c>
      <c r="M175" s="29" t="str">
        <f t="shared" si="27"/>
        <v/>
      </c>
      <c r="N175" s="23" t="str">
        <f t="shared" si="22"/>
        <v/>
      </c>
      <c r="O175" s="3" t="str">
        <f t="shared" si="23"/>
        <v/>
      </c>
      <c r="P175" s="3" t="str">
        <f>IF(O175="","",SUM($O$18:O175))</f>
        <v/>
      </c>
      <c r="Q175" s="3" t="str">
        <f>IF(O175="","",IF(O176="",SUM($O$18:O175)-SUM($Q$17:Q174)))</f>
        <v/>
      </c>
      <c r="S175" s="2" t="str">
        <f t="shared" si="24"/>
        <v/>
      </c>
      <c r="T175" s="2" t="str">
        <f t="shared" si="25"/>
        <v/>
      </c>
      <c r="U175" s="2" t="str">
        <f t="shared" ca="1" si="26"/>
        <v/>
      </c>
    </row>
    <row r="176" spans="12:21" x14ac:dyDescent="0.3">
      <c r="L176" s="2" t="str">
        <f t="shared" si="21"/>
        <v/>
      </c>
      <c r="M176" s="29" t="str">
        <f t="shared" si="27"/>
        <v/>
      </c>
      <c r="N176" s="23" t="str">
        <f t="shared" si="22"/>
        <v/>
      </c>
      <c r="O176" s="3" t="str">
        <f t="shared" si="23"/>
        <v/>
      </c>
      <c r="P176" s="3" t="str">
        <f>IF(O176="","",SUM($O$18:O176))</f>
        <v/>
      </c>
      <c r="Q176" s="3" t="str">
        <f>IF(O176="","",IF(O177="",SUM($O$18:O176)-SUM($Q$17:Q175)))</f>
        <v/>
      </c>
      <c r="S176" s="2" t="str">
        <f t="shared" si="24"/>
        <v/>
      </c>
      <c r="T176" s="2" t="str">
        <f t="shared" si="25"/>
        <v/>
      </c>
      <c r="U176" s="2" t="str">
        <f t="shared" ca="1" si="26"/>
        <v/>
      </c>
    </row>
    <row r="177" spans="12:21" x14ac:dyDescent="0.3">
      <c r="L177" s="2" t="str">
        <f t="shared" si="21"/>
        <v/>
      </c>
      <c r="M177" s="29" t="str">
        <f t="shared" si="27"/>
        <v/>
      </c>
      <c r="N177" s="23" t="str">
        <f t="shared" si="22"/>
        <v/>
      </c>
      <c r="O177" s="3" t="str">
        <f t="shared" si="23"/>
        <v/>
      </c>
      <c r="P177" s="3" t="str">
        <f>IF(O177="","",SUM($O$18:O177))</f>
        <v/>
      </c>
      <c r="Q177" s="3" t="str">
        <f>IF(O177="","",IF(O178="",SUM($O$18:O177)-SUM($Q$17:Q176)))</f>
        <v/>
      </c>
      <c r="S177" s="2" t="str">
        <f t="shared" si="24"/>
        <v/>
      </c>
      <c r="T177" s="2" t="str">
        <f t="shared" si="25"/>
        <v/>
      </c>
      <c r="U177" s="2" t="str">
        <f t="shared" ca="1" si="26"/>
        <v/>
      </c>
    </row>
    <row r="178" spans="12:21" x14ac:dyDescent="0.3">
      <c r="L178" s="2" t="str">
        <f t="shared" si="21"/>
        <v/>
      </c>
      <c r="M178" s="29" t="str">
        <f t="shared" si="27"/>
        <v/>
      </c>
      <c r="N178" s="23" t="str">
        <f t="shared" si="22"/>
        <v/>
      </c>
      <c r="O178" s="3" t="str">
        <f t="shared" si="23"/>
        <v/>
      </c>
      <c r="P178" s="3" t="str">
        <f>IF(O178="","",SUM($O$18:O178))</f>
        <v/>
      </c>
      <c r="Q178" s="3" t="str">
        <f>IF(O178="","",IF(O179="",SUM($O$18:O178)-SUM($Q$17:Q177)))</f>
        <v/>
      </c>
      <c r="S178" s="2" t="str">
        <f t="shared" si="24"/>
        <v/>
      </c>
      <c r="T178" s="2" t="str">
        <f t="shared" si="25"/>
        <v/>
      </c>
      <c r="U178" s="2" t="str">
        <f t="shared" ca="1" si="26"/>
        <v/>
      </c>
    </row>
    <row r="179" spans="12:21" x14ac:dyDescent="0.3">
      <c r="L179" s="2" t="str">
        <f t="shared" si="21"/>
        <v/>
      </c>
      <c r="M179" s="29" t="str">
        <f t="shared" si="27"/>
        <v/>
      </c>
      <c r="N179" s="23" t="str">
        <f t="shared" si="22"/>
        <v/>
      </c>
      <c r="O179" s="3" t="str">
        <f t="shared" si="23"/>
        <v/>
      </c>
      <c r="P179" s="3" t="str">
        <f>IF(O179="","",SUM($O$18:O179))</f>
        <v/>
      </c>
      <c r="Q179" s="3" t="str">
        <f>IF(O179="","",IF(O180="",SUM($O$18:O179)-SUM($Q$17:Q178)))</f>
        <v/>
      </c>
      <c r="S179" s="2" t="str">
        <f t="shared" si="24"/>
        <v/>
      </c>
      <c r="T179" s="2" t="str">
        <f t="shared" si="25"/>
        <v/>
      </c>
      <c r="U179" s="2" t="str">
        <f t="shared" ca="1" si="26"/>
        <v/>
      </c>
    </row>
    <row r="180" spans="12:21" x14ac:dyDescent="0.3">
      <c r="L180" s="2" t="str">
        <f t="shared" si="21"/>
        <v/>
      </c>
      <c r="M180" s="29" t="str">
        <f t="shared" si="27"/>
        <v/>
      </c>
      <c r="N180" s="23" t="str">
        <f t="shared" si="22"/>
        <v/>
      </c>
      <c r="O180" s="3" t="str">
        <f t="shared" si="23"/>
        <v/>
      </c>
      <c r="P180" s="3" t="str">
        <f>IF(O180="","",SUM($O$18:O180))</f>
        <v/>
      </c>
      <c r="Q180" s="3" t="str">
        <f>IF(O180="","",IF(O181="",SUM($O$18:O180)-SUM($Q$17:Q179)))</f>
        <v/>
      </c>
      <c r="S180" s="2" t="str">
        <f t="shared" si="24"/>
        <v/>
      </c>
      <c r="T180" s="2" t="str">
        <f t="shared" si="25"/>
        <v/>
      </c>
      <c r="U180" s="2" t="str">
        <f t="shared" ca="1" si="26"/>
        <v/>
      </c>
    </row>
    <row r="181" spans="12:21" x14ac:dyDescent="0.3">
      <c r="L181" s="2" t="str">
        <f t="shared" si="21"/>
        <v/>
      </c>
      <c r="M181" s="29" t="str">
        <f t="shared" si="27"/>
        <v/>
      </c>
      <c r="N181" s="23" t="str">
        <f t="shared" si="22"/>
        <v/>
      </c>
      <c r="O181" s="3" t="str">
        <f t="shared" si="23"/>
        <v/>
      </c>
      <c r="P181" s="3" t="str">
        <f>IF(O181="","",SUM($O$18:O181))</f>
        <v/>
      </c>
      <c r="Q181" s="3" t="str">
        <f>IF(O181="","",IF(O182="",SUM($O$18:O181)-SUM($Q$17:Q180)))</f>
        <v/>
      </c>
      <c r="S181" s="2" t="str">
        <f t="shared" si="24"/>
        <v/>
      </c>
      <c r="T181" s="2" t="str">
        <f t="shared" si="25"/>
        <v/>
      </c>
      <c r="U181" s="2" t="str">
        <f t="shared" ca="1" si="26"/>
        <v/>
      </c>
    </row>
    <row r="182" spans="12:21" x14ac:dyDescent="0.3">
      <c r="L182" s="2" t="str">
        <f t="shared" si="21"/>
        <v/>
      </c>
      <c r="M182" s="29" t="str">
        <f t="shared" si="27"/>
        <v/>
      </c>
      <c r="N182" s="23" t="str">
        <f t="shared" si="22"/>
        <v/>
      </c>
      <c r="O182" s="3" t="str">
        <f t="shared" si="23"/>
        <v/>
      </c>
      <c r="P182" s="3" t="str">
        <f>IF(O182="","",SUM($O$18:O182))</f>
        <v/>
      </c>
      <c r="Q182" s="3" t="str">
        <f>IF(O182="","",IF(O183="",SUM($O$18:O182)-SUM($Q$17:Q181)))</f>
        <v/>
      </c>
      <c r="S182" s="2" t="str">
        <f t="shared" si="24"/>
        <v/>
      </c>
      <c r="T182" s="2" t="str">
        <f t="shared" si="25"/>
        <v/>
      </c>
      <c r="U182" s="2" t="str">
        <f t="shared" ca="1" si="26"/>
        <v/>
      </c>
    </row>
    <row r="183" spans="12:21" x14ac:dyDescent="0.3">
      <c r="L183" s="2" t="str">
        <f t="shared" si="21"/>
        <v/>
      </c>
      <c r="M183" s="29" t="str">
        <f t="shared" si="27"/>
        <v/>
      </c>
      <c r="N183" s="23" t="str">
        <f t="shared" si="22"/>
        <v/>
      </c>
      <c r="O183" s="3" t="str">
        <f t="shared" si="23"/>
        <v/>
      </c>
      <c r="P183" s="3" t="str">
        <f>IF(O183="","",SUM($O$18:O183))</f>
        <v/>
      </c>
      <c r="Q183" s="3" t="str">
        <f>IF(O183="","",IF(O184="",SUM($O$18:O183)-SUM($Q$17:Q182)))</f>
        <v/>
      </c>
      <c r="S183" s="2" t="str">
        <f t="shared" si="24"/>
        <v/>
      </c>
      <c r="T183" s="2" t="str">
        <f t="shared" si="25"/>
        <v/>
      </c>
      <c r="U183" s="2" t="str">
        <f t="shared" ca="1" si="26"/>
        <v/>
      </c>
    </row>
    <row r="184" spans="12:21" x14ac:dyDescent="0.3">
      <c r="L184" s="2" t="str">
        <f t="shared" si="21"/>
        <v/>
      </c>
      <c r="M184" s="29" t="str">
        <f t="shared" si="27"/>
        <v/>
      </c>
      <c r="N184" s="23" t="str">
        <f t="shared" si="22"/>
        <v/>
      </c>
      <c r="O184" s="3" t="str">
        <f t="shared" si="23"/>
        <v/>
      </c>
      <c r="P184" s="3" t="str">
        <f>IF(O184="","",SUM($O$18:O184))</f>
        <v/>
      </c>
      <c r="Q184" s="3" t="str">
        <f>IF(O184="","",IF(O185="",SUM($O$18:O184)-SUM($Q$17:Q183)))</f>
        <v/>
      </c>
      <c r="S184" s="2" t="str">
        <f t="shared" si="24"/>
        <v/>
      </c>
      <c r="T184" s="2" t="str">
        <f t="shared" si="25"/>
        <v/>
      </c>
      <c r="U184" s="2" t="str">
        <f t="shared" ca="1" si="26"/>
        <v/>
      </c>
    </row>
    <row r="185" spans="12:21" x14ac:dyDescent="0.3">
      <c r="L185" s="2" t="str">
        <f t="shared" si="21"/>
        <v/>
      </c>
      <c r="M185" s="29" t="str">
        <f t="shared" si="27"/>
        <v/>
      </c>
      <c r="N185" s="23" t="str">
        <f t="shared" si="22"/>
        <v/>
      </c>
      <c r="O185" s="3" t="str">
        <f t="shared" si="23"/>
        <v/>
      </c>
      <c r="P185" s="3" t="str">
        <f>IF(O185="","",SUM($O$18:O185))</f>
        <v/>
      </c>
      <c r="Q185" s="3" t="str">
        <f>IF(O185="","",IF(O186="",SUM($O$18:O185)-SUM($Q$17:Q184)))</f>
        <v/>
      </c>
      <c r="S185" s="2" t="str">
        <f t="shared" si="24"/>
        <v/>
      </c>
      <c r="T185" s="2" t="str">
        <f t="shared" si="25"/>
        <v/>
      </c>
      <c r="U185" s="2" t="str">
        <f t="shared" ca="1" si="26"/>
        <v/>
      </c>
    </row>
    <row r="186" spans="12:21" x14ac:dyDescent="0.3">
      <c r="L186" s="2" t="str">
        <f t="shared" si="21"/>
        <v/>
      </c>
      <c r="M186" s="29" t="str">
        <f t="shared" si="27"/>
        <v/>
      </c>
      <c r="N186" s="23" t="str">
        <f t="shared" si="22"/>
        <v/>
      </c>
      <c r="O186" s="3" t="str">
        <f t="shared" si="23"/>
        <v/>
      </c>
      <c r="P186" s="3" t="str">
        <f>IF(O186="","",SUM($O$18:O186))</f>
        <v/>
      </c>
      <c r="Q186" s="3" t="str">
        <f>IF(O186="","",IF(O187="",SUM($O$18:O186)-SUM($Q$17:Q185)))</f>
        <v/>
      </c>
      <c r="S186" s="2" t="str">
        <f t="shared" si="24"/>
        <v/>
      </c>
      <c r="T186" s="2" t="str">
        <f t="shared" si="25"/>
        <v/>
      </c>
      <c r="U186" s="2" t="str">
        <f t="shared" ca="1" si="26"/>
        <v/>
      </c>
    </row>
    <row r="187" spans="12:21" x14ac:dyDescent="0.3">
      <c r="L187" s="2" t="str">
        <f t="shared" si="21"/>
        <v/>
      </c>
      <c r="M187" s="29" t="str">
        <f t="shared" si="27"/>
        <v/>
      </c>
      <c r="N187" s="23" t="str">
        <f t="shared" si="22"/>
        <v/>
      </c>
      <c r="O187" s="3" t="str">
        <f t="shared" si="23"/>
        <v/>
      </c>
      <c r="P187" s="3" t="str">
        <f>IF(O187="","",SUM($O$18:O187))</f>
        <v/>
      </c>
      <c r="Q187" s="3" t="str">
        <f>IF(O187="","",IF(O188="",SUM($O$18:O187)-SUM($Q$17:Q186)))</f>
        <v/>
      </c>
      <c r="S187" s="2" t="str">
        <f t="shared" si="24"/>
        <v/>
      </c>
      <c r="T187" s="2" t="str">
        <f t="shared" si="25"/>
        <v/>
      </c>
      <c r="U187" s="2" t="str">
        <f t="shared" ca="1" si="26"/>
        <v/>
      </c>
    </row>
    <row r="188" spans="12:21" x14ac:dyDescent="0.3">
      <c r="L188" s="2" t="str">
        <f t="shared" si="21"/>
        <v/>
      </c>
      <c r="M188" s="29" t="str">
        <f t="shared" si="27"/>
        <v/>
      </c>
      <c r="N188" s="23" t="str">
        <f t="shared" si="22"/>
        <v/>
      </c>
      <c r="O188" s="3" t="str">
        <f t="shared" si="23"/>
        <v/>
      </c>
      <c r="P188" s="3" t="str">
        <f>IF(O188="","",SUM($O$18:O188))</f>
        <v/>
      </c>
      <c r="Q188" s="3" t="str">
        <f>IF(O188="","",IF(O189="",SUM($O$18:O188)-SUM($Q$17:Q187)))</f>
        <v/>
      </c>
      <c r="S188" s="2" t="str">
        <f t="shared" si="24"/>
        <v/>
      </c>
      <c r="T188" s="2" t="str">
        <f t="shared" si="25"/>
        <v/>
      </c>
      <c r="U188" s="2" t="str">
        <f t="shared" ca="1" si="26"/>
        <v/>
      </c>
    </row>
    <row r="189" spans="12:21" x14ac:dyDescent="0.3">
      <c r="L189" s="2" t="str">
        <f t="shared" si="21"/>
        <v/>
      </c>
      <c r="M189" s="29" t="str">
        <f t="shared" si="27"/>
        <v/>
      </c>
      <c r="N189" s="23" t="str">
        <f t="shared" si="22"/>
        <v/>
      </c>
      <c r="O189" s="3" t="str">
        <f t="shared" si="23"/>
        <v/>
      </c>
      <c r="P189" s="3" t="str">
        <f>IF(O189="","",SUM($O$18:O189))</f>
        <v/>
      </c>
      <c r="Q189" s="3" t="str">
        <f>IF(O189="","",IF(O190="",SUM($O$18:O189)-SUM($Q$17:Q188)))</f>
        <v/>
      </c>
      <c r="S189" s="2" t="str">
        <f t="shared" si="24"/>
        <v/>
      </c>
      <c r="T189" s="2" t="str">
        <f t="shared" si="25"/>
        <v/>
      </c>
      <c r="U189" s="2" t="str">
        <f t="shared" ca="1" si="26"/>
        <v/>
      </c>
    </row>
    <row r="190" spans="12:21" x14ac:dyDescent="0.3">
      <c r="L190" s="2" t="str">
        <f t="shared" si="21"/>
        <v/>
      </c>
      <c r="M190" s="29" t="str">
        <f t="shared" si="27"/>
        <v/>
      </c>
      <c r="N190" s="23" t="str">
        <f t="shared" si="22"/>
        <v/>
      </c>
      <c r="O190" s="3" t="str">
        <f t="shared" si="23"/>
        <v/>
      </c>
      <c r="P190" s="3" t="str">
        <f>IF(O190="","",SUM($O$18:O190))</f>
        <v/>
      </c>
      <c r="Q190" s="3" t="str">
        <f>IF(O190="","",IF(O191="",SUM($O$18:O190)-SUM($Q$17:Q189)))</f>
        <v/>
      </c>
      <c r="S190" s="2" t="str">
        <f t="shared" si="24"/>
        <v/>
      </c>
      <c r="T190" s="2" t="str">
        <f t="shared" si="25"/>
        <v/>
      </c>
      <c r="U190" s="2" t="str">
        <f t="shared" ca="1" si="26"/>
        <v/>
      </c>
    </row>
    <row r="191" spans="12:21" x14ac:dyDescent="0.3">
      <c r="L191" s="2" t="str">
        <f t="shared" si="21"/>
        <v/>
      </c>
      <c r="M191" s="29" t="str">
        <f t="shared" si="27"/>
        <v/>
      </c>
      <c r="N191" s="23" t="str">
        <f t="shared" si="22"/>
        <v/>
      </c>
      <c r="O191" s="3" t="str">
        <f t="shared" si="23"/>
        <v/>
      </c>
      <c r="P191" s="3" t="str">
        <f>IF(O191="","",SUM($O$18:O191))</f>
        <v/>
      </c>
      <c r="Q191" s="3" t="str">
        <f>IF(O191="","",IF(O192="",SUM($O$18:O191)-SUM($Q$17:Q190)))</f>
        <v/>
      </c>
      <c r="S191" s="2" t="str">
        <f t="shared" si="24"/>
        <v/>
      </c>
      <c r="T191" s="2" t="str">
        <f t="shared" si="25"/>
        <v/>
      </c>
      <c r="U191" s="2" t="str">
        <f t="shared" ca="1" si="26"/>
        <v/>
      </c>
    </row>
    <row r="192" spans="12:21" x14ac:dyDescent="0.3">
      <c r="L192" s="2" t="str">
        <f t="shared" si="21"/>
        <v/>
      </c>
      <c r="M192" s="29" t="str">
        <f t="shared" si="27"/>
        <v/>
      </c>
      <c r="N192" s="23" t="str">
        <f t="shared" si="22"/>
        <v/>
      </c>
      <c r="O192" s="3" t="str">
        <f t="shared" si="23"/>
        <v/>
      </c>
      <c r="P192" s="3" t="str">
        <f>IF(O192="","",SUM($O$18:O192))</f>
        <v/>
      </c>
      <c r="Q192" s="3" t="str">
        <f>IF(O192="","",IF(O193="",SUM($O$18:O192)-SUM($Q$17:Q191)))</f>
        <v/>
      </c>
      <c r="S192" s="2" t="str">
        <f t="shared" si="24"/>
        <v/>
      </c>
      <c r="T192" s="2" t="str">
        <f t="shared" si="25"/>
        <v/>
      </c>
      <c r="U192" s="2" t="str">
        <f t="shared" ca="1" si="26"/>
        <v/>
      </c>
    </row>
    <row r="193" spans="12:21" x14ac:dyDescent="0.3">
      <c r="L193" s="2" t="str">
        <f t="shared" si="21"/>
        <v/>
      </c>
      <c r="M193" s="29" t="str">
        <f t="shared" si="27"/>
        <v/>
      </c>
      <c r="N193" s="23" t="str">
        <f t="shared" si="22"/>
        <v/>
      </c>
      <c r="O193" s="3" t="str">
        <f t="shared" si="23"/>
        <v/>
      </c>
      <c r="P193" s="3" t="str">
        <f>IF(O193="","",SUM($O$18:O193))</f>
        <v/>
      </c>
      <c r="Q193" s="3" t="str">
        <f>IF(O193="","",IF(O194="",SUM($O$18:O193)-SUM($Q$17:Q192)))</f>
        <v/>
      </c>
      <c r="S193" s="2" t="str">
        <f t="shared" si="24"/>
        <v/>
      </c>
      <c r="T193" s="2" t="str">
        <f t="shared" si="25"/>
        <v/>
      </c>
      <c r="U193" s="2" t="str">
        <f t="shared" ca="1" si="26"/>
        <v/>
      </c>
    </row>
    <row r="194" spans="12:21" x14ac:dyDescent="0.3">
      <c r="L194" s="2" t="str">
        <f t="shared" si="21"/>
        <v/>
      </c>
      <c r="M194" s="29" t="str">
        <f t="shared" si="27"/>
        <v/>
      </c>
      <c r="N194" s="23" t="str">
        <f t="shared" si="22"/>
        <v/>
      </c>
      <c r="O194" s="3" t="str">
        <f t="shared" si="23"/>
        <v/>
      </c>
      <c r="P194" s="3" t="str">
        <f>IF(O194="","",SUM($O$18:O194))</f>
        <v/>
      </c>
      <c r="Q194" s="3" t="str">
        <f>IF(O194="","",IF(O195="",SUM($O$18:O194)-SUM($Q$17:Q193)))</f>
        <v/>
      </c>
      <c r="S194" s="2" t="str">
        <f t="shared" si="24"/>
        <v/>
      </c>
      <c r="T194" s="2" t="str">
        <f t="shared" si="25"/>
        <v/>
      </c>
      <c r="U194" s="2" t="str">
        <f t="shared" ca="1" si="26"/>
        <v/>
      </c>
    </row>
    <row r="195" spans="12:21" x14ac:dyDescent="0.3">
      <c r="L195" s="2" t="str">
        <f t="shared" si="21"/>
        <v/>
      </c>
      <c r="M195" s="29" t="str">
        <f t="shared" si="27"/>
        <v/>
      </c>
      <c r="N195" s="23" t="str">
        <f t="shared" si="22"/>
        <v/>
      </c>
      <c r="O195" s="3" t="str">
        <f t="shared" si="23"/>
        <v/>
      </c>
      <c r="P195" s="3" t="str">
        <f>IF(O195="","",SUM($O$18:O195))</f>
        <v/>
      </c>
      <c r="Q195" s="3" t="str">
        <f>IF(O195="","",IF(O196="",SUM($O$18:O195)-SUM($Q$17:Q194)))</f>
        <v/>
      </c>
      <c r="S195" s="2" t="str">
        <f t="shared" si="24"/>
        <v/>
      </c>
      <c r="T195" s="2" t="str">
        <f t="shared" si="25"/>
        <v/>
      </c>
      <c r="U195" s="2" t="str">
        <f t="shared" ca="1" si="26"/>
        <v/>
      </c>
    </row>
    <row r="196" spans="12:21" x14ac:dyDescent="0.3">
      <c r="L196" s="2" t="str">
        <f t="shared" si="21"/>
        <v/>
      </c>
      <c r="M196" s="29" t="str">
        <f t="shared" si="27"/>
        <v/>
      </c>
      <c r="N196" s="23" t="str">
        <f t="shared" si="22"/>
        <v/>
      </c>
      <c r="O196" s="3" t="str">
        <f t="shared" si="23"/>
        <v/>
      </c>
      <c r="P196" s="3" t="str">
        <f>IF(O196="","",SUM($O$18:O196))</f>
        <v/>
      </c>
      <c r="Q196" s="3" t="str">
        <f>IF(O196="","",IF(O197="",SUM($O$18:O196)-SUM($Q$17:Q195)))</f>
        <v/>
      </c>
      <c r="S196" s="2" t="str">
        <f t="shared" si="24"/>
        <v/>
      </c>
      <c r="T196" s="2" t="str">
        <f t="shared" si="25"/>
        <v/>
      </c>
      <c r="U196" s="2" t="str">
        <f t="shared" ca="1" si="26"/>
        <v/>
      </c>
    </row>
    <row r="197" spans="12:21" x14ac:dyDescent="0.3">
      <c r="L197" s="2" t="str">
        <f t="shared" si="21"/>
        <v/>
      </c>
      <c r="M197" s="29" t="str">
        <f t="shared" si="27"/>
        <v/>
      </c>
      <c r="N197" s="23" t="str">
        <f t="shared" si="22"/>
        <v/>
      </c>
      <c r="O197" s="3" t="str">
        <f t="shared" si="23"/>
        <v/>
      </c>
      <c r="P197" s="3" t="str">
        <f>IF(O197="","",SUM($O$18:O197))</f>
        <v/>
      </c>
      <c r="Q197" s="3" t="str">
        <f>IF(O197="","",IF(O198="",SUM($O$18:O197)-SUM($Q$17:Q196)))</f>
        <v/>
      </c>
      <c r="S197" s="2" t="str">
        <f t="shared" si="24"/>
        <v/>
      </c>
      <c r="T197" s="2" t="str">
        <f t="shared" si="25"/>
        <v/>
      </c>
      <c r="U197" s="2" t="str">
        <f t="shared" ca="1" si="26"/>
        <v/>
      </c>
    </row>
    <row r="198" spans="12:21" x14ac:dyDescent="0.3">
      <c r="L198" s="2" t="str">
        <f t="shared" si="21"/>
        <v/>
      </c>
      <c r="M198" s="29" t="str">
        <f t="shared" si="27"/>
        <v/>
      </c>
      <c r="N198" s="23" t="str">
        <f t="shared" si="22"/>
        <v/>
      </c>
      <c r="O198" s="3" t="str">
        <f t="shared" si="23"/>
        <v/>
      </c>
      <c r="P198" s="3" t="str">
        <f>IF(O198="","",SUM($O$18:O198))</f>
        <v/>
      </c>
      <c r="Q198" s="3" t="str">
        <f>IF(O198="","",IF(O199="",SUM($O$18:O198)-SUM($Q$17:Q197)))</f>
        <v/>
      </c>
      <c r="S198" s="2" t="str">
        <f t="shared" si="24"/>
        <v/>
      </c>
      <c r="T198" s="2" t="str">
        <f t="shared" si="25"/>
        <v/>
      </c>
      <c r="U198" s="2" t="str">
        <f t="shared" ca="1" si="26"/>
        <v/>
      </c>
    </row>
    <row r="199" spans="12:21" x14ac:dyDescent="0.3">
      <c r="L199" s="2" t="str">
        <f t="shared" si="21"/>
        <v/>
      </c>
      <c r="M199" s="29" t="str">
        <f t="shared" si="27"/>
        <v/>
      </c>
      <c r="N199" s="23" t="str">
        <f t="shared" si="22"/>
        <v/>
      </c>
      <c r="O199" s="3" t="str">
        <f t="shared" si="23"/>
        <v/>
      </c>
      <c r="P199" s="3" t="str">
        <f>IF(O199="","",SUM($O$18:O199))</f>
        <v/>
      </c>
      <c r="Q199" s="3" t="str">
        <f>IF(O199="","",IF(O200="",SUM($O$18:O199)-SUM($Q$17:Q198)))</f>
        <v/>
      </c>
      <c r="S199" s="2" t="str">
        <f t="shared" si="24"/>
        <v/>
      </c>
      <c r="T199" s="2" t="str">
        <f t="shared" si="25"/>
        <v/>
      </c>
      <c r="U199" s="2" t="str">
        <f t="shared" ca="1" si="26"/>
        <v/>
      </c>
    </row>
    <row r="200" spans="12:21" x14ac:dyDescent="0.3">
      <c r="L200" s="2" t="str">
        <f t="shared" si="21"/>
        <v/>
      </c>
      <c r="M200" s="29" t="str">
        <f t="shared" si="27"/>
        <v/>
      </c>
      <c r="N200" s="23" t="str">
        <f t="shared" si="22"/>
        <v/>
      </c>
      <c r="O200" s="3" t="str">
        <f t="shared" si="23"/>
        <v/>
      </c>
      <c r="P200" s="3" t="str">
        <f>IF(O200="","",SUM($O$18:O200))</f>
        <v/>
      </c>
      <c r="Q200" s="3" t="str">
        <f>IF(O200="","",IF(O201="",SUM($O$18:O200)-SUM($Q$17:Q199)))</f>
        <v/>
      </c>
      <c r="S200" s="2" t="str">
        <f t="shared" si="24"/>
        <v/>
      </c>
      <c r="T200" s="2" t="str">
        <f t="shared" si="25"/>
        <v/>
      </c>
      <c r="U200" s="2" t="str">
        <f t="shared" ca="1" si="26"/>
        <v/>
      </c>
    </row>
    <row r="201" spans="12:21" x14ac:dyDescent="0.3">
      <c r="L201" s="2" t="str">
        <f t="shared" si="21"/>
        <v/>
      </c>
      <c r="M201" s="29" t="str">
        <f t="shared" si="27"/>
        <v/>
      </c>
      <c r="N201" s="23" t="str">
        <f t="shared" si="22"/>
        <v/>
      </c>
      <c r="O201" s="3" t="str">
        <f t="shared" si="23"/>
        <v/>
      </c>
      <c r="P201" s="3" t="str">
        <f>IF(O201="","",SUM($O$18:O201))</f>
        <v/>
      </c>
      <c r="Q201" s="3" t="str">
        <f>IF(O201="","",IF(O202="",SUM($O$18:O201)-SUM($Q$17:Q200)))</f>
        <v/>
      </c>
      <c r="S201" s="2" t="str">
        <f t="shared" si="24"/>
        <v/>
      </c>
      <c r="T201" s="2" t="str">
        <f t="shared" si="25"/>
        <v/>
      </c>
      <c r="U201" s="2" t="str">
        <f t="shared" ca="1" si="26"/>
        <v/>
      </c>
    </row>
    <row r="202" spans="12:21" x14ac:dyDescent="0.3">
      <c r="L202" s="2" t="str">
        <f t="shared" si="21"/>
        <v/>
      </c>
      <c r="M202" s="29" t="str">
        <f t="shared" si="27"/>
        <v/>
      </c>
      <c r="N202" s="23" t="str">
        <f t="shared" si="22"/>
        <v/>
      </c>
      <c r="O202" s="3" t="str">
        <f t="shared" si="23"/>
        <v/>
      </c>
      <c r="P202" s="3" t="str">
        <f>IF(O202="","",SUM($O$18:O202))</f>
        <v/>
      </c>
      <c r="Q202" s="3" t="str">
        <f>IF(O202="","",IF(O203="",SUM($O$18:O202)-SUM($Q$17:Q201)))</f>
        <v/>
      </c>
      <c r="S202" s="2" t="str">
        <f t="shared" si="24"/>
        <v/>
      </c>
      <c r="T202" s="2" t="str">
        <f t="shared" si="25"/>
        <v/>
      </c>
      <c r="U202" s="2" t="str">
        <f t="shared" ca="1" si="26"/>
        <v/>
      </c>
    </row>
    <row r="203" spans="12:21" x14ac:dyDescent="0.3">
      <c r="L203" s="2" t="str">
        <f t="shared" si="21"/>
        <v/>
      </c>
      <c r="M203" s="29" t="str">
        <f t="shared" si="27"/>
        <v/>
      </c>
      <c r="N203" s="23" t="str">
        <f t="shared" si="22"/>
        <v/>
      </c>
      <c r="O203" s="3" t="str">
        <f t="shared" si="23"/>
        <v/>
      </c>
      <c r="P203" s="3" t="str">
        <f>IF(O203="","",SUM($O$18:O203))</f>
        <v/>
      </c>
      <c r="Q203" s="3" t="str">
        <f>IF(O203="","",IF(O204="",SUM($O$18:O203)-SUM($Q$17:Q202)))</f>
        <v/>
      </c>
      <c r="S203" s="2" t="str">
        <f t="shared" si="24"/>
        <v/>
      </c>
      <c r="T203" s="2" t="str">
        <f t="shared" si="25"/>
        <v/>
      </c>
      <c r="U203" s="2" t="str">
        <f t="shared" ca="1" si="26"/>
        <v/>
      </c>
    </row>
    <row r="204" spans="12:21" x14ac:dyDescent="0.3">
      <c r="L204" s="2" t="str">
        <f t="shared" si="21"/>
        <v/>
      </c>
      <c r="M204" s="29" t="str">
        <f t="shared" si="27"/>
        <v/>
      </c>
      <c r="N204" s="23" t="str">
        <f t="shared" si="22"/>
        <v/>
      </c>
      <c r="O204" s="3" t="str">
        <f t="shared" si="23"/>
        <v/>
      </c>
      <c r="P204" s="3" t="str">
        <f>IF(O204="","",SUM($O$18:O204))</f>
        <v/>
      </c>
      <c r="Q204" s="3" t="str">
        <f>IF(O204="","",IF(O205="",SUM($O$18:O204)-SUM($Q$17:Q203)))</f>
        <v/>
      </c>
      <c r="S204" s="2" t="str">
        <f t="shared" si="24"/>
        <v/>
      </c>
      <c r="T204" s="2" t="str">
        <f t="shared" si="25"/>
        <v/>
      </c>
      <c r="U204" s="2" t="str">
        <f t="shared" ca="1" si="26"/>
        <v/>
      </c>
    </row>
    <row r="205" spans="12:21" x14ac:dyDescent="0.3">
      <c r="L205" s="2" t="str">
        <f t="shared" si="21"/>
        <v/>
      </c>
      <c r="M205" s="29" t="str">
        <f t="shared" si="27"/>
        <v/>
      </c>
      <c r="N205" s="23" t="str">
        <f t="shared" si="22"/>
        <v/>
      </c>
      <c r="O205" s="3" t="str">
        <f t="shared" si="23"/>
        <v/>
      </c>
      <c r="P205" s="3" t="str">
        <f>IF(O205="","",SUM($O$18:O205))</f>
        <v/>
      </c>
      <c r="Q205" s="3" t="str">
        <f>IF(O205="","",IF(O206="",SUM($O$18:O205)-SUM($Q$17:Q204)))</f>
        <v/>
      </c>
      <c r="S205" s="2" t="str">
        <f t="shared" si="24"/>
        <v/>
      </c>
      <c r="T205" s="2" t="str">
        <f t="shared" si="25"/>
        <v/>
      </c>
      <c r="U205" s="2" t="str">
        <f t="shared" ca="1" si="26"/>
        <v/>
      </c>
    </row>
    <row r="206" spans="12:21" x14ac:dyDescent="0.3">
      <c r="L206" s="2" t="str">
        <f t="shared" si="21"/>
        <v/>
      </c>
      <c r="M206" s="29" t="str">
        <f t="shared" si="27"/>
        <v/>
      </c>
      <c r="N206" s="23" t="str">
        <f t="shared" si="22"/>
        <v/>
      </c>
      <c r="O206" s="3" t="str">
        <f t="shared" si="23"/>
        <v/>
      </c>
      <c r="P206" s="3" t="str">
        <f>IF(O206="","",SUM($O$18:O206))</f>
        <v/>
      </c>
      <c r="Q206" s="3" t="str">
        <f>IF(O206="","",IF(O207="",SUM($O$18:O206)-SUM($Q$17:Q205)))</f>
        <v/>
      </c>
      <c r="S206" s="2" t="str">
        <f t="shared" si="24"/>
        <v/>
      </c>
      <c r="T206" s="2" t="str">
        <f t="shared" si="25"/>
        <v/>
      </c>
      <c r="U206" s="2" t="str">
        <f t="shared" ca="1" si="26"/>
        <v/>
      </c>
    </row>
    <row r="207" spans="12:21" x14ac:dyDescent="0.3">
      <c r="L207" s="2" t="str">
        <f t="shared" si="21"/>
        <v/>
      </c>
      <c r="M207" s="29" t="str">
        <f t="shared" si="27"/>
        <v/>
      </c>
      <c r="N207" s="23" t="str">
        <f t="shared" si="22"/>
        <v/>
      </c>
      <c r="O207" s="3" t="str">
        <f t="shared" si="23"/>
        <v/>
      </c>
      <c r="P207" s="3" t="str">
        <f>IF(O207="","",SUM($O$18:O207))</f>
        <v/>
      </c>
      <c r="Q207" s="3" t="str">
        <f>IF(O207="","",IF(O208="",SUM($O$18:O207)-SUM($Q$17:Q206)))</f>
        <v/>
      </c>
      <c r="S207" s="2" t="str">
        <f t="shared" si="24"/>
        <v/>
      </c>
      <c r="T207" s="2" t="str">
        <f t="shared" si="25"/>
        <v/>
      </c>
      <c r="U207" s="2" t="str">
        <f t="shared" ca="1" si="26"/>
        <v/>
      </c>
    </row>
    <row r="208" spans="12:21" x14ac:dyDescent="0.3">
      <c r="L208" s="2" t="str">
        <f t="shared" si="21"/>
        <v/>
      </c>
      <c r="M208" s="29" t="str">
        <f t="shared" si="27"/>
        <v/>
      </c>
      <c r="N208" s="23" t="str">
        <f t="shared" si="22"/>
        <v/>
      </c>
      <c r="O208" s="3" t="str">
        <f t="shared" si="23"/>
        <v/>
      </c>
      <c r="P208" s="3" t="str">
        <f>IF(O208="","",SUM($O$18:O208))</f>
        <v/>
      </c>
      <c r="Q208" s="3" t="str">
        <f>IF(O208="","",IF(O209="",SUM($O$18:O208)-SUM($Q$17:Q207)))</f>
        <v/>
      </c>
      <c r="S208" s="2" t="str">
        <f t="shared" si="24"/>
        <v/>
      </c>
      <c r="T208" s="2" t="str">
        <f t="shared" si="25"/>
        <v/>
      </c>
      <c r="U208" s="2" t="str">
        <f t="shared" ca="1" si="26"/>
        <v/>
      </c>
    </row>
    <row r="209" spans="12:21" x14ac:dyDescent="0.3">
      <c r="L209" s="2" t="str">
        <f t="shared" si="21"/>
        <v/>
      </c>
      <c r="M209" s="29" t="str">
        <f t="shared" si="27"/>
        <v/>
      </c>
      <c r="N209" s="23" t="str">
        <f t="shared" si="22"/>
        <v/>
      </c>
      <c r="O209" s="3" t="str">
        <f t="shared" si="23"/>
        <v/>
      </c>
      <c r="P209" s="3" t="str">
        <f>IF(O209="","",SUM($O$18:O209))</f>
        <v/>
      </c>
      <c r="Q209" s="3" t="str">
        <f>IF(O209="","",IF(O210="",SUM($O$18:O209)-SUM($Q$17:Q208)))</f>
        <v/>
      </c>
      <c r="S209" s="2" t="str">
        <f t="shared" si="24"/>
        <v/>
      </c>
      <c r="T209" s="2" t="str">
        <f t="shared" si="25"/>
        <v/>
      </c>
      <c r="U209" s="2" t="str">
        <f t="shared" ca="1" si="26"/>
        <v/>
      </c>
    </row>
    <row r="210" spans="12:21" x14ac:dyDescent="0.3">
      <c r="L210" s="2" t="str">
        <f t="shared" ref="L210:L273" si="28">IF(I210="","",(LEN(SUBSTITUTE(H210,",",""))*LEN(SUBSTITUTE(I210,",","")))-U210)</f>
        <v/>
      </c>
      <c r="M210" s="29" t="str">
        <f t="shared" si="27"/>
        <v/>
      </c>
      <c r="N210" s="23" t="str">
        <f t="shared" ref="N210:N273" si="29">IF(K210&lt;0,"",IF(K210="","",(K210-2)/2))</f>
        <v/>
      </c>
      <c r="O210" s="3" t="str">
        <f t="shared" ref="O210:O273" si="30">IF(I210="","",(G210/2)*K210-M210)</f>
        <v/>
      </c>
      <c r="P210" s="3" t="str">
        <f>IF(O210="","",SUM($O$18:O210))</f>
        <v/>
      </c>
      <c r="Q210" s="3" t="str">
        <f>IF(O210="","",IF(O211="",SUM($O$18:O210)-SUM($Q$17:Q209)))</f>
        <v/>
      </c>
      <c r="S210" s="2" t="str">
        <f t="shared" si="24"/>
        <v/>
      </c>
      <c r="T210" s="2" t="str">
        <f t="shared" si="25"/>
        <v/>
      </c>
      <c r="U210" s="2" t="str">
        <f t="shared" ca="1" si="26"/>
        <v/>
      </c>
    </row>
    <row r="211" spans="12:21" x14ac:dyDescent="0.3">
      <c r="L211" s="2" t="str">
        <f t="shared" si="28"/>
        <v/>
      </c>
      <c r="M211" s="29" t="str">
        <f t="shared" si="27"/>
        <v/>
      </c>
      <c r="N211" s="23" t="str">
        <f t="shared" si="29"/>
        <v/>
      </c>
      <c r="O211" s="3" t="str">
        <f t="shared" si="30"/>
        <v/>
      </c>
      <c r="P211" s="3" t="str">
        <f>IF(O211="","",SUM($O$18:O211))</f>
        <v/>
      </c>
      <c r="Q211" s="3" t="str">
        <f>IF(O211="","",IF(O212="",SUM($O$18:O211)-SUM($Q$17:Q210)))</f>
        <v/>
      </c>
      <c r="S211" s="2" t="str">
        <f t="shared" ref="S211:S274" si="31">IF(I211="","",LEFT(SUBSTITUTE($H211,",",""),12))</f>
        <v/>
      </c>
      <c r="T211" s="2" t="str">
        <f t="shared" ref="T211:T274" si="32">IF(I211="","",LEFT(SUBSTITUTE($I211,",",""),12))</f>
        <v/>
      </c>
      <c r="U211" s="2" t="str">
        <f t="shared" ref="U211:U274" ca="1" si="33">IF(I211="","",SUMPRODUCT(--(ISNUMBER(SEARCH(MID(S211,ROW(INDIRECT("x1:x"&amp;LEN(S211))),1),T211)))))</f>
        <v/>
      </c>
    </row>
    <row r="212" spans="12:21" x14ac:dyDescent="0.3">
      <c r="L212" s="2" t="str">
        <f t="shared" si="28"/>
        <v/>
      </c>
      <c r="M212" s="29" t="str">
        <f t="shared" si="27"/>
        <v/>
      </c>
      <c r="N212" s="23" t="str">
        <f t="shared" si="29"/>
        <v/>
      </c>
      <c r="O212" s="3" t="str">
        <f t="shared" si="30"/>
        <v/>
      </c>
      <c r="P212" s="3" t="str">
        <f>IF(O212="","",SUM($O$18:O212))</f>
        <v/>
      </c>
      <c r="Q212" s="3" t="str">
        <f>IF(O212="","",IF(O213="",SUM($O$18:O212)-SUM($Q$17:Q211)))</f>
        <v/>
      </c>
      <c r="S212" s="2" t="str">
        <f t="shared" si="31"/>
        <v/>
      </c>
      <c r="T212" s="2" t="str">
        <f t="shared" si="32"/>
        <v/>
      </c>
      <c r="U212" s="2" t="str">
        <f t="shared" ca="1" si="33"/>
        <v/>
      </c>
    </row>
    <row r="213" spans="12:21" x14ac:dyDescent="0.3">
      <c r="L213" s="2" t="str">
        <f t="shared" si="28"/>
        <v/>
      </c>
      <c r="M213" s="29" t="str">
        <f t="shared" si="27"/>
        <v/>
      </c>
      <c r="N213" s="23" t="str">
        <f t="shared" si="29"/>
        <v/>
      </c>
      <c r="O213" s="3" t="str">
        <f t="shared" si="30"/>
        <v/>
      </c>
      <c r="P213" s="3" t="str">
        <f>IF(O213="","",SUM($O$18:O213))</f>
        <v/>
      </c>
      <c r="Q213" s="3" t="str">
        <f>IF(O213="","",IF(O214="",SUM($O$18:O213)-SUM($Q$17:Q212)))</f>
        <v/>
      </c>
      <c r="S213" s="2" t="str">
        <f t="shared" si="31"/>
        <v/>
      </c>
      <c r="T213" s="2" t="str">
        <f t="shared" si="32"/>
        <v/>
      </c>
      <c r="U213" s="2" t="str">
        <f t="shared" ca="1" si="33"/>
        <v/>
      </c>
    </row>
    <row r="214" spans="12:21" x14ac:dyDescent="0.3">
      <c r="L214" s="2" t="str">
        <f t="shared" si="28"/>
        <v/>
      </c>
      <c r="M214" s="29" t="str">
        <f t="shared" si="27"/>
        <v/>
      </c>
      <c r="N214" s="23" t="str">
        <f t="shared" si="29"/>
        <v/>
      </c>
      <c r="O214" s="3" t="str">
        <f t="shared" si="30"/>
        <v/>
      </c>
      <c r="P214" s="3" t="str">
        <f>IF(O214="","",SUM($O$18:O214))</f>
        <v/>
      </c>
      <c r="Q214" s="3" t="str">
        <f>IF(O214="","",IF(O215="",SUM($O$18:O214)-SUM($Q$17:Q213)))</f>
        <v/>
      </c>
      <c r="S214" s="2" t="str">
        <f t="shared" si="31"/>
        <v/>
      </c>
      <c r="T214" s="2" t="str">
        <f t="shared" si="32"/>
        <v/>
      </c>
      <c r="U214" s="2" t="str">
        <f t="shared" ca="1" si="33"/>
        <v/>
      </c>
    </row>
    <row r="215" spans="12:21" x14ac:dyDescent="0.3">
      <c r="L215" s="2" t="str">
        <f t="shared" si="28"/>
        <v/>
      </c>
      <c r="M215" s="29" t="str">
        <f t="shared" si="27"/>
        <v/>
      </c>
      <c r="N215" s="23" t="str">
        <f t="shared" si="29"/>
        <v/>
      </c>
      <c r="O215" s="3" t="str">
        <f t="shared" si="30"/>
        <v/>
      </c>
      <c r="P215" s="3" t="str">
        <f>IF(O215="","",SUM($O$18:O215))</f>
        <v/>
      </c>
      <c r="Q215" s="3" t="str">
        <f>IF(O215="","",IF(O216="",SUM($O$18:O215)-SUM($Q$17:Q214)))</f>
        <v/>
      </c>
      <c r="S215" s="2" t="str">
        <f t="shared" si="31"/>
        <v/>
      </c>
      <c r="T215" s="2" t="str">
        <f t="shared" si="32"/>
        <v/>
      </c>
      <c r="U215" s="2" t="str">
        <f t="shared" ca="1" si="33"/>
        <v/>
      </c>
    </row>
    <row r="216" spans="12:21" x14ac:dyDescent="0.3">
      <c r="L216" s="2" t="str">
        <f t="shared" si="28"/>
        <v/>
      </c>
      <c r="M216" s="29" t="str">
        <f t="shared" ref="M216:M279" si="34">IF(L216="","",L216*G216)</f>
        <v/>
      </c>
      <c r="N216" s="23" t="str">
        <f t="shared" si="29"/>
        <v/>
      </c>
      <c r="O216" s="3" t="str">
        <f t="shared" si="30"/>
        <v/>
      </c>
      <c r="P216" s="3" t="str">
        <f>IF(O216="","",SUM($O$18:O216))</f>
        <v/>
      </c>
      <c r="Q216" s="3" t="str">
        <f>IF(O216="","",IF(O217="",SUM($O$18:O216)-SUM($Q$17:Q215)))</f>
        <v/>
      </c>
      <c r="S216" s="2" t="str">
        <f t="shared" si="31"/>
        <v/>
      </c>
      <c r="T216" s="2" t="str">
        <f t="shared" si="32"/>
        <v/>
      </c>
      <c r="U216" s="2" t="str">
        <f t="shared" ca="1" si="33"/>
        <v/>
      </c>
    </row>
    <row r="217" spans="12:21" x14ac:dyDescent="0.3">
      <c r="L217" s="2" t="str">
        <f t="shared" si="28"/>
        <v/>
      </c>
      <c r="M217" s="29" t="str">
        <f t="shared" si="34"/>
        <v/>
      </c>
      <c r="N217" s="23" t="str">
        <f t="shared" si="29"/>
        <v/>
      </c>
      <c r="O217" s="3" t="str">
        <f t="shared" si="30"/>
        <v/>
      </c>
      <c r="P217" s="3" t="str">
        <f>IF(O217="","",SUM($O$18:O217))</f>
        <v/>
      </c>
      <c r="Q217" s="3" t="str">
        <f>IF(O217="","",IF(O218="",SUM($O$18:O217)-SUM($Q$17:Q216)))</f>
        <v/>
      </c>
      <c r="S217" s="2" t="str">
        <f t="shared" si="31"/>
        <v/>
      </c>
      <c r="T217" s="2" t="str">
        <f t="shared" si="32"/>
        <v/>
      </c>
      <c r="U217" s="2" t="str">
        <f t="shared" ca="1" si="33"/>
        <v/>
      </c>
    </row>
    <row r="218" spans="12:21" x14ac:dyDescent="0.3">
      <c r="L218" s="2" t="str">
        <f t="shared" si="28"/>
        <v/>
      </c>
      <c r="M218" s="29" t="str">
        <f t="shared" si="34"/>
        <v/>
      </c>
      <c r="N218" s="23" t="str">
        <f t="shared" si="29"/>
        <v/>
      </c>
      <c r="O218" s="3" t="str">
        <f t="shared" si="30"/>
        <v/>
      </c>
      <c r="P218" s="3" t="str">
        <f>IF(O218="","",SUM($O$18:O218))</f>
        <v/>
      </c>
      <c r="Q218" s="3" t="str">
        <f>IF(O218="","",IF(O219="",SUM($O$18:O218)-SUM($Q$17:Q217)))</f>
        <v/>
      </c>
      <c r="S218" s="2" t="str">
        <f t="shared" si="31"/>
        <v/>
      </c>
      <c r="T218" s="2" t="str">
        <f t="shared" si="32"/>
        <v/>
      </c>
      <c r="U218" s="2" t="str">
        <f t="shared" ca="1" si="33"/>
        <v/>
      </c>
    </row>
    <row r="219" spans="12:21" x14ac:dyDescent="0.3">
      <c r="L219" s="2" t="str">
        <f t="shared" si="28"/>
        <v/>
      </c>
      <c r="M219" s="29" t="str">
        <f t="shared" si="34"/>
        <v/>
      </c>
      <c r="N219" s="23" t="str">
        <f t="shared" si="29"/>
        <v/>
      </c>
      <c r="O219" s="3" t="str">
        <f t="shared" si="30"/>
        <v/>
      </c>
      <c r="P219" s="3" t="str">
        <f>IF(O219="","",SUM($O$18:O219))</f>
        <v/>
      </c>
      <c r="Q219" s="3" t="str">
        <f>IF(O219="","",IF(O220="",SUM($O$18:O219)-SUM($Q$17:Q218)))</f>
        <v/>
      </c>
      <c r="S219" s="2" t="str">
        <f t="shared" si="31"/>
        <v/>
      </c>
      <c r="T219" s="2" t="str">
        <f t="shared" si="32"/>
        <v/>
      </c>
      <c r="U219" s="2" t="str">
        <f t="shared" ca="1" si="33"/>
        <v/>
      </c>
    </row>
    <row r="220" spans="12:21" x14ac:dyDescent="0.3">
      <c r="L220" s="2" t="str">
        <f t="shared" si="28"/>
        <v/>
      </c>
      <c r="M220" s="29" t="str">
        <f t="shared" si="34"/>
        <v/>
      </c>
      <c r="N220" s="23" t="str">
        <f t="shared" si="29"/>
        <v/>
      </c>
      <c r="O220" s="3" t="str">
        <f t="shared" si="30"/>
        <v/>
      </c>
      <c r="P220" s="3" t="str">
        <f>IF(O220="","",SUM($O$18:O220))</f>
        <v/>
      </c>
      <c r="Q220" s="3" t="str">
        <f>IF(O220="","",IF(O221="",SUM($O$18:O220)-SUM($Q$17:Q219)))</f>
        <v/>
      </c>
      <c r="S220" s="2" t="str">
        <f t="shared" si="31"/>
        <v/>
      </c>
      <c r="T220" s="2" t="str">
        <f t="shared" si="32"/>
        <v/>
      </c>
      <c r="U220" s="2" t="str">
        <f t="shared" ca="1" si="33"/>
        <v/>
      </c>
    </row>
    <row r="221" spans="12:21" x14ac:dyDescent="0.3">
      <c r="L221" s="2" t="str">
        <f t="shared" si="28"/>
        <v/>
      </c>
      <c r="M221" s="29" t="str">
        <f t="shared" si="34"/>
        <v/>
      </c>
      <c r="N221" s="23" t="str">
        <f t="shared" si="29"/>
        <v/>
      </c>
      <c r="O221" s="3" t="str">
        <f t="shared" si="30"/>
        <v/>
      </c>
      <c r="P221" s="3" t="str">
        <f>IF(O221="","",SUM($O$18:O221))</f>
        <v/>
      </c>
      <c r="Q221" s="3" t="str">
        <f>IF(O221="","",IF(O222="",SUM($O$18:O221)-SUM($Q$17:Q220)))</f>
        <v/>
      </c>
      <c r="S221" s="2" t="str">
        <f t="shared" si="31"/>
        <v/>
      </c>
      <c r="T221" s="2" t="str">
        <f t="shared" si="32"/>
        <v/>
      </c>
      <c r="U221" s="2" t="str">
        <f t="shared" ca="1" si="33"/>
        <v/>
      </c>
    </row>
    <row r="222" spans="12:21" x14ac:dyDescent="0.3">
      <c r="L222" s="2" t="str">
        <f t="shared" si="28"/>
        <v/>
      </c>
      <c r="M222" s="29" t="str">
        <f t="shared" si="34"/>
        <v/>
      </c>
      <c r="N222" s="23" t="str">
        <f t="shared" si="29"/>
        <v/>
      </c>
      <c r="O222" s="3" t="str">
        <f t="shared" si="30"/>
        <v/>
      </c>
      <c r="P222" s="3" t="str">
        <f>IF(O222="","",SUM($O$18:O222))</f>
        <v/>
      </c>
      <c r="Q222" s="3" t="str">
        <f>IF(O222="","",IF(O223="",SUM($O$18:O222)-SUM($Q$17:Q221)))</f>
        <v/>
      </c>
      <c r="S222" s="2" t="str">
        <f t="shared" si="31"/>
        <v/>
      </c>
      <c r="T222" s="2" t="str">
        <f t="shared" si="32"/>
        <v/>
      </c>
      <c r="U222" s="2" t="str">
        <f t="shared" ca="1" si="33"/>
        <v/>
      </c>
    </row>
    <row r="223" spans="12:21" x14ac:dyDescent="0.3">
      <c r="L223" s="2" t="str">
        <f t="shared" si="28"/>
        <v/>
      </c>
      <c r="M223" s="29" t="str">
        <f t="shared" si="34"/>
        <v/>
      </c>
      <c r="N223" s="23" t="str">
        <f t="shared" si="29"/>
        <v/>
      </c>
      <c r="O223" s="3" t="str">
        <f t="shared" si="30"/>
        <v/>
      </c>
      <c r="P223" s="3" t="str">
        <f>IF(O223="","",SUM($O$18:O223))</f>
        <v/>
      </c>
      <c r="Q223" s="3" t="str">
        <f>IF(O223="","",IF(O224="",SUM($O$18:O223)-SUM($Q$17:Q222)))</f>
        <v/>
      </c>
      <c r="S223" s="2" t="str">
        <f t="shared" si="31"/>
        <v/>
      </c>
      <c r="T223" s="2" t="str">
        <f t="shared" si="32"/>
        <v/>
      </c>
      <c r="U223" s="2" t="str">
        <f t="shared" ca="1" si="33"/>
        <v/>
      </c>
    </row>
    <row r="224" spans="12:21" x14ac:dyDescent="0.3">
      <c r="L224" s="2" t="str">
        <f t="shared" si="28"/>
        <v/>
      </c>
      <c r="M224" s="29" t="str">
        <f t="shared" si="34"/>
        <v/>
      </c>
      <c r="N224" s="23" t="str">
        <f t="shared" si="29"/>
        <v/>
      </c>
      <c r="O224" s="3" t="str">
        <f t="shared" si="30"/>
        <v/>
      </c>
      <c r="P224" s="3" t="str">
        <f>IF(O224="","",SUM($O$18:O224))</f>
        <v/>
      </c>
      <c r="Q224" s="3" t="str">
        <f>IF(O224="","",IF(O225="",SUM($O$18:O224)-SUM($Q$17:Q223)))</f>
        <v/>
      </c>
      <c r="S224" s="2" t="str">
        <f t="shared" si="31"/>
        <v/>
      </c>
      <c r="T224" s="2" t="str">
        <f t="shared" si="32"/>
        <v/>
      </c>
      <c r="U224" s="2" t="str">
        <f t="shared" ca="1" si="33"/>
        <v/>
      </c>
    </row>
    <row r="225" spans="12:21" x14ac:dyDescent="0.3">
      <c r="L225" s="2" t="str">
        <f t="shared" si="28"/>
        <v/>
      </c>
      <c r="M225" s="29" t="str">
        <f t="shared" si="34"/>
        <v/>
      </c>
      <c r="N225" s="23" t="str">
        <f t="shared" si="29"/>
        <v/>
      </c>
      <c r="O225" s="3" t="str">
        <f t="shared" si="30"/>
        <v/>
      </c>
      <c r="P225" s="3" t="str">
        <f>IF(O225="","",SUM($O$18:O225))</f>
        <v/>
      </c>
      <c r="Q225" s="3" t="str">
        <f>IF(O225="","",IF(O226="",SUM($O$18:O225)-SUM($Q$17:Q224)))</f>
        <v/>
      </c>
      <c r="S225" s="2" t="str">
        <f t="shared" si="31"/>
        <v/>
      </c>
      <c r="T225" s="2" t="str">
        <f t="shared" si="32"/>
        <v/>
      </c>
      <c r="U225" s="2" t="str">
        <f t="shared" ca="1" si="33"/>
        <v/>
      </c>
    </row>
    <row r="226" spans="12:21" x14ac:dyDescent="0.3">
      <c r="L226" s="2" t="str">
        <f t="shared" si="28"/>
        <v/>
      </c>
      <c r="M226" s="29" t="str">
        <f t="shared" si="34"/>
        <v/>
      </c>
      <c r="N226" s="23" t="str">
        <f t="shared" si="29"/>
        <v/>
      </c>
      <c r="O226" s="3" t="str">
        <f t="shared" si="30"/>
        <v/>
      </c>
      <c r="P226" s="3" t="str">
        <f>IF(O226="","",SUM($O$18:O226))</f>
        <v/>
      </c>
      <c r="Q226" s="3" t="str">
        <f>IF(O226="","",IF(O227="",SUM($O$18:O226)-SUM($Q$17:Q225)))</f>
        <v/>
      </c>
      <c r="S226" s="2" t="str">
        <f t="shared" si="31"/>
        <v/>
      </c>
      <c r="T226" s="2" t="str">
        <f t="shared" si="32"/>
        <v/>
      </c>
      <c r="U226" s="2" t="str">
        <f t="shared" ca="1" si="33"/>
        <v/>
      </c>
    </row>
    <row r="227" spans="12:21" x14ac:dyDescent="0.3">
      <c r="L227" s="2" t="str">
        <f t="shared" si="28"/>
        <v/>
      </c>
      <c r="M227" s="29" t="str">
        <f t="shared" si="34"/>
        <v/>
      </c>
      <c r="N227" s="23" t="str">
        <f t="shared" si="29"/>
        <v/>
      </c>
      <c r="O227" s="3" t="str">
        <f t="shared" si="30"/>
        <v/>
      </c>
      <c r="P227" s="3" t="str">
        <f>IF(O227="","",SUM($O$18:O227))</f>
        <v/>
      </c>
      <c r="Q227" s="3" t="str">
        <f>IF(O227="","",IF(O228="",SUM($O$18:O227)-SUM($Q$17:Q226)))</f>
        <v/>
      </c>
      <c r="S227" s="2" t="str">
        <f t="shared" si="31"/>
        <v/>
      </c>
      <c r="T227" s="2" t="str">
        <f t="shared" si="32"/>
        <v/>
      </c>
      <c r="U227" s="2" t="str">
        <f t="shared" ca="1" si="33"/>
        <v/>
      </c>
    </row>
    <row r="228" spans="12:21" x14ac:dyDescent="0.3">
      <c r="L228" s="2" t="str">
        <f t="shared" si="28"/>
        <v/>
      </c>
      <c r="M228" s="29" t="str">
        <f t="shared" si="34"/>
        <v/>
      </c>
      <c r="N228" s="23" t="str">
        <f t="shared" si="29"/>
        <v/>
      </c>
      <c r="O228" s="3" t="str">
        <f t="shared" si="30"/>
        <v/>
      </c>
      <c r="P228" s="3" t="str">
        <f>IF(O228="","",SUM($O$18:O228))</f>
        <v/>
      </c>
      <c r="Q228" s="3" t="str">
        <f>IF(O228="","",IF(O229="",SUM($O$18:O228)-SUM($Q$17:Q227)))</f>
        <v/>
      </c>
      <c r="S228" s="2" t="str">
        <f t="shared" si="31"/>
        <v/>
      </c>
      <c r="T228" s="2" t="str">
        <f t="shared" si="32"/>
        <v/>
      </c>
      <c r="U228" s="2" t="str">
        <f t="shared" ca="1" si="33"/>
        <v/>
      </c>
    </row>
    <row r="229" spans="12:21" x14ac:dyDescent="0.3">
      <c r="L229" s="2" t="str">
        <f t="shared" si="28"/>
        <v/>
      </c>
      <c r="M229" s="29" t="str">
        <f t="shared" si="34"/>
        <v/>
      </c>
      <c r="N229" s="23" t="str">
        <f t="shared" si="29"/>
        <v/>
      </c>
      <c r="O229" s="3" t="str">
        <f t="shared" si="30"/>
        <v/>
      </c>
      <c r="P229" s="3" t="str">
        <f>IF(O229="","",SUM($O$18:O229))</f>
        <v/>
      </c>
      <c r="Q229" s="3" t="str">
        <f>IF(O229="","",IF(O230="",SUM($O$18:O229)-SUM($Q$17:Q228)))</f>
        <v/>
      </c>
      <c r="S229" s="2" t="str">
        <f t="shared" si="31"/>
        <v/>
      </c>
      <c r="T229" s="2" t="str">
        <f t="shared" si="32"/>
        <v/>
      </c>
      <c r="U229" s="2" t="str">
        <f t="shared" ca="1" si="33"/>
        <v/>
      </c>
    </row>
    <row r="230" spans="12:21" x14ac:dyDescent="0.3">
      <c r="L230" s="2" t="str">
        <f t="shared" si="28"/>
        <v/>
      </c>
      <c r="M230" s="29" t="str">
        <f t="shared" si="34"/>
        <v/>
      </c>
      <c r="N230" s="23" t="str">
        <f t="shared" si="29"/>
        <v/>
      </c>
      <c r="O230" s="3" t="str">
        <f t="shared" si="30"/>
        <v/>
      </c>
      <c r="P230" s="3" t="str">
        <f>IF(O230="","",SUM($O$18:O230))</f>
        <v/>
      </c>
      <c r="Q230" s="3" t="str">
        <f>IF(O230="","",IF(O231="",SUM($O$18:O230)-SUM($Q$17:Q229)))</f>
        <v/>
      </c>
      <c r="S230" s="2" t="str">
        <f t="shared" si="31"/>
        <v/>
      </c>
      <c r="T230" s="2" t="str">
        <f t="shared" si="32"/>
        <v/>
      </c>
      <c r="U230" s="2" t="str">
        <f t="shared" ca="1" si="33"/>
        <v/>
      </c>
    </row>
    <row r="231" spans="12:21" x14ac:dyDescent="0.3">
      <c r="L231" s="2" t="str">
        <f t="shared" si="28"/>
        <v/>
      </c>
      <c r="M231" s="29" t="str">
        <f t="shared" si="34"/>
        <v/>
      </c>
      <c r="N231" s="23" t="str">
        <f t="shared" si="29"/>
        <v/>
      </c>
      <c r="O231" s="3" t="str">
        <f t="shared" si="30"/>
        <v/>
      </c>
      <c r="P231" s="3" t="str">
        <f>IF(O231="","",SUM($O$18:O231))</f>
        <v/>
      </c>
      <c r="Q231" s="3" t="str">
        <f>IF(O231="","",IF(O232="",SUM($O$18:O231)-SUM($Q$17:Q230)))</f>
        <v/>
      </c>
      <c r="S231" s="2" t="str">
        <f t="shared" si="31"/>
        <v/>
      </c>
      <c r="T231" s="2" t="str">
        <f t="shared" si="32"/>
        <v/>
      </c>
      <c r="U231" s="2" t="str">
        <f t="shared" ca="1" si="33"/>
        <v/>
      </c>
    </row>
    <row r="232" spans="12:21" x14ac:dyDescent="0.3">
      <c r="L232" s="2" t="str">
        <f t="shared" si="28"/>
        <v/>
      </c>
      <c r="M232" s="29" t="str">
        <f t="shared" si="34"/>
        <v/>
      </c>
      <c r="N232" s="23" t="str">
        <f t="shared" si="29"/>
        <v/>
      </c>
      <c r="O232" s="3" t="str">
        <f t="shared" si="30"/>
        <v/>
      </c>
      <c r="P232" s="3" t="str">
        <f>IF(O232="","",SUM($O$18:O232))</f>
        <v/>
      </c>
      <c r="Q232" s="3" t="str">
        <f>IF(O232="","",IF(O233="",SUM($O$18:O232)-SUM($Q$17:Q231)))</f>
        <v/>
      </c>
      <c r="S232" s="2" t="str">
        <f t="shared" si="31"/>
        <v/>
      </c>
      <c r="T232" s="2" t="str">
        <f t="shared" si="32"/>
        <v/>
      </c>
      <c r="U232" s="2" t="str">
        <f t="shared" ca="1" si="33"/>
        <v/>
      </c>
    </row>
    <row r="233" spans="12:21" x14ac:dyDescent="0.3">
      <c r="L233" s="2" t="str">
        <f t="shared" si="28"/>
        <v/>
      </c>
      <c r="M233" s="29" t="str">
        <f t="shared" si="34"/>
        <v/>
      </c>
      <c r="N233" s="23" t="str">
        <f t="shared" si="29"/>
        <v/>
      </c>
      <c r="O233" s="3" t="str">
        <f t="shared" si="30"/>
        <v/>
      </c>
      <c r="P233" s="3" t="str">
        <f>IF(O233="","",SUM($O$18:O233))</f>
        <v/>
      </c>
      <c r="Q233" s="3" t="str">
        <f>IF(O233="","",IF(O234="",SUM($O$18:O233)-SUM($Q$17:Q232)))</f>
        <v/>
      </c>
      <c r="S233" s="2" t="str">
        <f t="shared" si="31"/>
        <v/>
      </c>
      <c r="T233" s="2" t="str">
        <f t="shared" si="32"/>
        <v/>
      </c>
      <c r="U233" s="2" t="str">
        <f t="shared" ca="1" si="33"/>
        <v/>
      </c>
    </row>
    <row r="234" spans="12:21" x14ac:dyDescent="0.3">
      <c r="L234" s="2" t="str">
        <f t="shared" si="28"/>
        <v/>
      </c>
      <c r="M234" s="29" t="str">
        <f t="shared" si="34"/>
        <v/>
      </c>
      <c r="N234" s="23" t="str">
        <f t="shared" si="29"/>
        <v/>
      </c>
      <c r="O234" s="3" t="str">
        <f t="shared" si="30"/>
        <v/>
      </c>
      <c r="P234" s="3" t="str">
        <f>IF(O234="","",SUM($O$18:O234))</f>
        <v/>
      </c>
      <c r="Q234" s="3" t="str">
        <f>IF(O234="","",IF(O235="",SUM($O$18:O234)-SUM($Q$17:Q233)))</f>
        <v/>
      </c>
      <c r="S234" s="2" t="str">
        <f t="shared" si="31"/>
        <v/>
      </c>
      <c r="T234" s="2" t="str">
        <f t="shared" si="32"/>
        <v/>
      </c>
      <c r="U234" s="2" t="str">
        <f t="shared" ca="1" si="33"/>
        <v/>
      </c>
    </row>
    <row r="235" spans="12:21" x14ac:dyDescent="0.3">
      <c r="L235" s="2" t="str">
        <f t="shared" si="28"/>
        <v/>
      </c>
      <c r="M235" s="29" t="str">
        <f t="shared" si="34"/>
        <v/>
      </c>
      <c r="N235" s="23" t="str">
        <f t="shared" si="29"/>
        <v/>
      </c>
      <c r="O235" s="3" t="str">
        <f t="shared" si="30"/>
        <v/>
      </c>
      <c r="P235" s="3" t="str">
        <f>IF(O235="","",SUM($O$18:O235))</f>
        <v/>
      </c>
      <c r="Q235" s="3" t="str">
        <f>IF(O235="","",IF(O236="",SUM($O$18:O235)-SUM($Q$17:Q234)))</f>
        <v/>
      </c>
      <c r="S235" s="2" t="str">
        <f t="shared" si="31"/>
        <v/>
      </c>
      <c r="T235" s="2" t="str">
        <f t="shared" si="32"/>
        <v/>
      </c>
      <c r="U235" s="2" t="str">
        <f t="shared" ca="1" si="33"/>
        <v/>
      </c>
    </row>
    <row r="236" spans="12:21" x14ac:dyDescent="0.3">
      <c r="L236" s="2" t="str">
        <f t="shared" si="28"/>
        <v/>
      </c>
      <c r="M236" s="29" t="str">
        <f t="shared" si="34"/>
        <v/>
      </c>
      <c r="N236" s="23" t="str">
        <f t="shared" si="29"/>
        <v/>
      </c>
      <c r="O236" s="3" t="str">
        <f t="shared" si="30"/>
        <v/>
      </c>
      <c r="P236" s="3" t="str">
        <f>IF(O236="","",SUM($O$18:O236))</f>
        <v/>
      </c>
      <c r="Q236" s="3" t="str">
        <f>IF(O236="","",IF(O237="",SUM($O$18:O236)-SUM($Q$17:Q235)))</f>
        <v/>
      </c>
      <c r="S236" s="2" t="str">
        <f t="shared" si="31"/>
        <v/>
      </c>
      <c r="T236" s="2" t="str">
        <f t="shared" si="32"/>
        <v/>
      </c>
      <c r="U236" s="2" t="str">
        <f t="shared" ca="1" si="33"/>
        <v/>
      </c>
    </row>
    <row r="237" spans="12:21" x14ac:dyDescent="0.3">
      <c r="L237" s="2" t="str">
        <f t="shared" si="28"/>
        <v/>
      </c>
      <c r="M237" s="29" t="str">
        <f t="shared" si="34"/>
        <v/>
      </c>
      <c r="N237" s="23" t="str">
        <f t="shared" si="29"/>
        <v/>
      </c>
      <c r="O237" s="3" t="str">
        <f t="shared" si="30"/>
        <v/>
      </c>
      <c r="P237" s="3" t="str">
        <f>IF(O237="","",SUM($O$18:O237))</f>
        <v/>
      </c>
      <c r="Q237" s="3" t="str">
        <f>IF(O237="","",IF(O238="",SUM($O$18:O237)-SUM($Q$17:Q236)))</f>
        <v/>
      </c>
      <c r="S237" s="2" t="str">
        <f t="shared" si="31"/>
        <v/>
      </c>
      <c r="T237" s="2" t="str">
        <f t="shared" si="32"/>
        <v/>
      </c>
      <c r="U237" s="2" t="str">
        <f t="shared" ca="1" si="33"/>
        <v/>
      </c>
    </row>
    <row r="238" spans="12:21" x14ac:dyDescent="0.3">
      <c r="L238" s="2" t="str">
        <f t="shared" si="28"/>
        <v/>
      </c>
      <c r="M238" s="29" t="str">
        <f t="shared" si="34"/>
        <v/>
      </c>
      <c r="N238" s="23" t="str">
        <f t="shared" si="29"/>
        <v/>
      </c>
      <c r="O238" s="3" t="str">
        <f t="shared" si="30"/>
        <v/>
      </c>
      <c r="P238" s="3" t="str">
        <f>IF(O238="","",SUM($O$18:O238))</f>
        <v/>
      </c>
      <c r="Q238" s="3" t="str">
        <f>IF(O238="","",IF(O239="",SUM($O$18:O238)-SUM($Q$17:Q237)))</f>
        <v/>
      </c>
      <c r="S238" s="2" t="str">
        <f t="shared" si="31"/>
        <v/>
      </c>
      <c r="T238" s="2" t="str">
        <f t="shared" si="32"/>
        <v/>
      </c>
      <c r="U238" s="2" t="str">
        <f t="shared" ca="1" si="33"/>
        <v/>
      </c>
    </row>
    <row r="239" spans="12:21" x14ac:dyDescent="0.3">
      <c r="L239" s="2" t="str">
        <f t="shared" si="28"/>
        <v/>
      </c>
      <c r="M239" s="29" t="str">
        <f t="shared" si="34"/>
        <v/>
      </c>
      <c r="N239" s="23" t="str">
        <f t="shared" si="29"/>
        <v/>
      </c>
      <c r="O239" s="3" t="str">
        <f t="shared" si="30"/>
        <v/>
      </c>
      <c r="P239" s="3" t="str">
        <f>IF(O239="","",SUM($O$18:O239))</f>
        <v/>
      </c>
      <c r="Q239" s="3" t="str">
        <f>IF(O239="","",IF(O240="",SUM($O$18:O239)-SUM($Q$17:Q238)))</f>
        <v/>
      </c>
      <c r="S239" s="2" t="str">
        <f t="shared" si="31"/>
        <v/>
      </c>
      <c r="T239" s="2" t="str">
        <f t="shared" si="32"/>
        <v/>
      </c>
      <c r="U239" s="2" t="str">
        <f t="shared" ca="1" si="33"/>
        <v/>
      </c>
    </row>
    <row r="240" spans="12:21" x14ac:dyDescent="0.3">
      <c r="L240" s="2" t="str">
        <f t="shared" si="28"/>
        <v/>
      </c>
      <c r="M240" s="29" t="str">
        <f t="shared" si="34"/>
        <v/>
      </c>
      <c r="N240" s="23" t="str">
        <f t="shared" si="29"/>
        <v/>
      </c>
      <c r="O240" s="3" t="str">
        <f t="shared" si="30"/>
        <v/>
      </c>
      <c r="P240" s="3" t="str">
        <f>IF(O240="","",SUM($O$18:O240))</f>
        <v/>
      </c>
      <c r="Q240" s="3" t="str">
        <f>IF(O240="","",IF(O241="",SUM($O$18:O240)-SUM($Q$17:Q239)))</f>
        <v/>
      </c>
      <c r="S240" s="2" t="str">
        <f t="shared" si="31"/>
        <v/>
      </c>
      <c r="T240" s="2" t="str">
        <f t="shared" si="32"/>
        <v/>
      </c>
      <c r="U240" s="2" t="str">
        <f t="shared" ca="1" si="33"/>
        <v/>
      </c>
    </row>
    <row r="241" spans="12:21" x14ac:dyDescent="0.3">
      <c r="L241" s="2" t="str">
        <f t="shared" si="28"/>
        <v/>
      </c>
      <c r="M241" s="29" t="str">
        <f t="shared" si="34"/>
        <v/>
      </c>
      <c r="N241" s="23" t="str">
        <f t="shared" si="29"/>
        <v/>
      </c>
      <c r="O241" s="3" t="str">
        <f t="shared" si="30"/>
        <v/>
      </c>
      <c r="P241" s="3" t="str">
        <f>IF(O241="","",SUM($O$18:O241))</f>
        <v/>
      </c>
      <c r="Q241" s="3" t="str">
        <f>IF(O241="","",IF(O242="",SUM($O$18:O241)-SUM($Q$17:Q240)))</f>
        <v/>
      </c>
      <c r="S241" s="2" t="str">
        <f t="shared" si="31"/>
        <v/>
      </c>
      <c r="T241" s="2" t="str">
        <f t="shared" si="32"/>
        <v/>
      </c>
      <c r="U241" s="2" t="str">
        <f t="shared" ca="1" si="33"/>
        <v/>
      </c>
    </row>
    <row r="242" spans="12:21" x14ac:dyDescent="0.3">
      <c r="L242" s="2" t="str">
        <f t="shared" si="28"/>
        <v/>
      </c>
      <c r="M242" s="29" t="str">
        <f t="shared" si="34"/>
        <v/>
      </c>
      <c r="N242" s="23" t="str">
        <f t="shared" si="29"/>
        <v/>
      </c>
      <c r="O242" s="3" t="str">
        <f t="shared" si="30"/>
        <v/>
      </c>
      <c r="P242" s="3" t="str">
        <f>IF(O242="","",SUM($O$18:O242))</f>
        <v/>
      </c>
      <c r="Q242" s="3" t="str">
        <f>IF(O242="","",IF(O243="",SUM($O$18:O242)-SUM($Q$17:Q241)))</f>
        <v/>
      </c>
      <c r="S242" s="2" t="str">
        <f t="shared" si="31"/>
        <v/>
      </c>
      <c r="T242" s="2" t="str">
        <f t="shared" si="32"/>
        <v/>
      </c>
      <c r="U242" s="2" t="str">
        <f t="shared" ca="1" si="33"/>
        <v/>
      </c>
    </row>
    <row r="243" spans="12:21" x14ac:dyDescent="0.3">
      <c r="L243" s="2" t="str">
        <f t="shared" si="28"/>
        <v/>
      </c>
      <c r="M243" s="29" t="str">
        <f t="shared" si="34"/>
        <v/>
      </c>
      <c r="N243" s="23" t="str">
        <f t="shared" si="29"/>
        <v/>
      </c>
      <c r="O243" s="3" t="str">
        <f t="shared" si="30"/>
        <v/>
      </c>
      <c r="P243" s="3" t="str">
        <f>IF(O243="","",SUM($O$18:O243))</f>
        <v/>
      </c>
      <c r="Q243" s="3" t="str">
        <f>IF(O243="","",IF(O244="",SUM($O$18:O243)-SUM($Q$17:Q242)))</f>
        <v/>
      </c>
      <c r="S243" s="2" t="str">
        <f t="shared" si="31"/>
        <v/>
      </c>
      <c r="T243" s="2" t="str">
        <f t="shared" si="32"/>
        <v/>
      </c>
      <c r="U243" s="2" t="str">
        <f t="shared" ca="1" si="33"/>
        <v/>
      </c>
    </row>
    <row r="244" spans="12:21" x14ac:dyDescent="0.3">
      <c r="L244" s="2" t="str">
        <f t="shared" si="28"/>
        <v/>
      </c>
      <c r="M244" s="29" t="str">
        <f t="shared" si="34"/>
        <v/>
      </c>
      <c r="N244" s="23" t="str">
        <f t="shared" si="29"/>
        <v/>
      </c>
      <c r="O244" s="3" t="str">
        <f t="shared" si="30"/>
        <v/>
      </c>
      <c r="P244" s="3" t="str">
        <f>IF(O244="","",SUM($O$18:O244))</f>
        <v/>
      </c>
      <c r="Q244" s="3" t="str">
        <f>IF(O244="","",IF(O245="",SUM($O$18:O244)-SUM($Q$17:Q243)))</f>
        <v/>
      </c>
      <c r="S244" s="2" t="str">
        <f t="shared" si="31"/>
        <v/>
      </c>
      <c r="T244" s="2" t="str">
        <f t="shared" si="32"/>
        <v/>
      </c>
      <c r="U244" s="2" t="str">
        <f t="shared" ca="1" si="33"/>
        <v/>
      </c>
    </row>
    <row r="245" spans="12:21" x14ac:dyDescent="0.3">
      <c r="L245" s="2" t="str">
        <f t="shared" si="28"/>
        <v/>
      </c>
      <c r="M245" s="29" t="str">
        <f t="shared" si="34"/>
        <v/>
      </c>
      <c r="N245" s="23" t="str">
        <f t="shared" si="29"/>
        <v/>
      </c>
      <c r="O245" s="3" t="str">
        <f t="shared" si="30"/>
        <v/>
      </c>
      <c r="P245" s="3" t="str">
        <f>IF(O245="","",SUM($O$18:O245))</f>
        <v/>
      </c>
      <c r="Q245" s="3" t="str">
        <f>IF(O245="","",IF(O246="",SUM($O$18:O245)-SUM($Q$17:Q244)))</f>
        <v/>
      </c>
      <c r="S245" s="2" t="str">
        <f t="shared" si="31"/>
        <v/>
      </c>
      <c r="T245" s="2" t="str">
        <f t="shared" si="32"/>
        <v/>
      </c>
      <c r="U245" s="2" t="str">
        <f t="shared" ca="1" si="33"/>
        <v/>
      </c>
    </row>
    <row r="246" spans="12:21" x14ac:dyDescent="0.3">
      <c r="L246" s="2" t="str">
        <f t="shared" si="28"/>
        <v/>
      </c>
      <c r="M246" s="29" t="str">
        <f t="shared" si="34"/>
        <v/>
      </c>
      <c r="N246" s="23" t="str">
        <f t="shared" si="29"/>
        <v/>
      </c>
      <c r="O246" s="3" t="str">
        <f t="shared" si="30"/>
        <v/>
      </c>
      <c r="P246" s="3" t="str">
        <f>IF(O246="","",SUM($O$18:O246))</f>
        <v/>
      </c>
      <c r="Q246" s="3" t="str">
        <f>IF(O246="","",IF(O247="",SUM($O$18:O246)-SUM($Q$17:Q245)))</f>
        <v/>
      </c>
      <c r="S246" s="2" t="str">
        <f t="shared" si="31"/>
        <v/>
      </c>
      <c r="T246" s="2" t="str">
        <f t="shared" si="32"/>
        <v/>
      </c>
      <c r="U246" s="2" t="str">
        <f t="shared" ca="1" si="33"/>
        <v/>
      </c>
    </row>
    <row r="247" spans="12:21" x14ac:dyDescent="0.3">
      <c r="L247" s="2" t="str">
        <f t="shared" si="28"/>
        <v/>
      </c>
      <c r="M247" s="29" t="str">
        <f t="shared" si="34"/>
        <v/>
      </c>
      <c r="N247" s="23" t="str">
        <f t="shared" si="29"/>
        <v/>
      </c>
      <c r="O247" s="3" t="str">
        <f t="shared" si="30"/>
        <v/>
      </c>
      <c r="P247" s="3" t="str">
        <f>IF(O247="","",SUM($O$18:O247))</f>
        <v/>
      </c>
      <c r="Q247" s="3" t="str">
        <f>IF(O247="","",IF(O248="",SUM($O$18:O247)-SUM($Q$17:Q246)))</f>
        <v/>
      </c>
      <c r="S247" s="2" t="str">
        <f t="shared" si="31"/>
        <v/>
      </c>
      <c r="T247" s="2" t="str">
        <f t="shared" si="32"/>
        <v/>
      </c>
      <c r="U247" s="2" t="str">
        <f t="shared" ca="1" si="33"/>
        <v/>
      </c>
    </row>
    <row r="248" spans="12:21" x14ac:dyDescent="0.3">
      <c r="L248" s="2" t="str">
        <f t="shared" si="28"/>
        <v/>
      </c>
      <c r="M248" s="29" t="str">
        <f t="shared" si="34"/>
        <v/>
      </c>
      <c r="N248" s="23" t="str">
        <f t="shared" si="29"/>
        <v/>
      </c>
      <c r="O248" s="3" t="str">
        <f t="shared" si="30"/>
        <v/>
      </c>
      <c r="P248" s="3" t="str">
        <f>IF(O248="","",SUM($O$18:O248))</f>
        <v/>
      </c>
      <c r="Q248" s="3" t="str">
        <f>IF(O248="","",IF(O249="",SUM($O$18:O248)-SUM($Q$17:Q247)))</f>
        <v/>
      </c>
      <c r="S248" s="2" t="str">
        <f t="shared" si="31"/>
        <v/>
      </c>
      <c r="T248" s="2" t="str">
        <f t="shared" si="32"/>
        <v/>
      </c>
      <c r="U248" s="2" t="str">
        <f t="shared" ca="1" si="33"/>
        <v/>
      </c>
    </row>
    <row r="249" spans="12:21" x14ac:dyDescent="0.3">
      <c r="L249" s="2" t="str">
        <f t="shared" si="28"/>
        <v/>
      </c>
      <c r="M249" s="29" t="str">
        <f t="shared" si="34"/>
        <v/>
      </c>
      <c r="N249" s="23" t="str">
        <f t="shared" si="29"/>
        <v/>
      </c>
      <c r="O249" s="3" t="str">
        <f t="shared" si="30"/>
        <v/>
      </c>
      <c r="P249" s="3" t="str">
        <f>IF(O249="","",SUM($O$18:O249))</f>
        <v/>
      </c>
      <c r="Q249" s="3" t="str">
        <f>IF(O249="","",IF(O250="",SUM($O$18:O249)-SUM($Q$17:Q248)))</f>
        <v/>
      </c>
      <c r="S249" s="2" t="str">
        <f t="shared" si="31"/>
        <v/>
      </c>
      <c r="T249" s="2" t="str">
        <f t="shared" si="32"/>
        <v/>
      </c>
      <c r="U249" s="2" t="str">
        <f t="shared" ca="1" si="33"/>
        <v/>
      </c>
    </row>
    <row r="250" spans="12:21" x14ac:dyDescent="0.3">
      <c r="L250" s="2" t="str">
        <f t="shared" si="28"/>
        <v/>
      </c>
      <c r="M250" s="29" t="str">
        <f t="shared" si="34"/>
        <v/>
      </c>
      <c r="N250" s="23" t="str">
        <f t="shared" si="29"/>
        <v/>
      </c>
      <c r="O250" s="3" t="str">
        <f t="shared" si="30"/>
        <v/>
      </c>
      <c r="P250" s="3" t="str">
        <f>IF(O250="","",SUM($O$18:O250))</f>
        <v/>
      </c>
      <c r="Q250" s="3" t="str">
        <f>IF(O250="","",IF(O251="",SUM($O$18:O250)-SUM($Q$17:Q249)))</f>
        <v/>
      </c>
      <c r="S250" s="2" t="str">
        <f t="shared" si="31"/>
        <v/>
      </c>
      <c r="T250" s="2" t="str">
        <f t="shared" si="32"/>
        <v/>
      </c>
      <c r="U250" s="2" t="str">
        <f t="shared" ca="1" si="33"/>
        <v/>
      </c>
    </row>
    <row r="251" spans="12:21" x14ac:dyDescent="0.3">
      <c r="L251" s="2" t="str">
        <f t="shared" si="28"/>
        <v/>
      </c>
      <c r="M251" s="29" t="str">
        <f t="shared" si="34"/>
        <v/>
      </c>
      <c r="N251" s="23" t="str">
        <f t="shared" si="29"/>
        <v/>
      </c>
      <c r="O251" s="3" t="str">
        <f t="shared" si="30"/>
        <v/>
      </c>
      <c r="P251" s="3" t="str">
        <f>IF(O251="","",SUM($O$18:O251))</f>
        <v/>
      </c>
      <c r="Q251" s="3" t="str">
        <f>IF(O251="","",IF(O252="",SUM($O$18:O251)-SUM($Q$17:Q250)))</f>
        <v/>
      </c>
      <c r="S251" s="2" t="str">
        <f t="shared" si="31"/>
        <v/>
      </c>
      <c r="T251" s="2" t="str">
        <f t="shared" si="32"/>
        <v/>
      </c>
      <c r="U251" s="2" t="str">
        <f t="shared" ca="1" si="33"/>
        <v/>
      </c>
    </row>
    <row r="252" spans="12:21" x14ac:dyDescent="0.3">
      <c r="L252" s="2" t="str">
        <f t="shared" si="28"/>
        <v/>
      </c>
      <c r="M252" s="29" t="str">
        <f t="shared" si="34"/>
        <v/>
      </c>
      <c r="N252" s="23" t="str">
        <f t="shared" si="29"/>
        <v/>
      </c>
      <c r="O252" s="3" t="str">
        <f t="shared" si="30"/>
        <v/>
      </c>
      <c r="P252" s="3" t="str">
        <f>IF(O252="","",SUM($O$18:O252))</f>
        <v/>
      </c>
      <c r="Q252" s="3" t="str">
        <f>IF(O252="","",IF(O253="",SUM($O$18:O252)-SUM($Q$17:Q251)))</f>
        <v/>
      </c>
      <c r="S252" s="2" t="str">
        <f t="shared" si="31"/>
        <v/>
      </c>
      <c r="T252" s="2" t="str">
        <f t="shared" si="32"/>
        <v/>
      </c>
      <c r="U252" s="2" t="str">
        <f t="shared" ca="1" si="33"/>
        <v/>
      </c>
    </row>
    <row r="253" spans="12:21" x14ac:dyDescent="0.3">
      <c r="L253" s="2" t="str">
        <f t="shared" si="28"/>
        <v/>
      </c>
      <c r="M253" s="29" t="str">
        <f t="shared" si="34"/>
        <v/>
      </c>
      <c r="N253" s="23" t="str">
        <f t="shared" si="29"/>
        <v/>
      </c>
      <c r="O253" s="3" t="str">
        <f t="shared" si="30"/>
        <v/>
      </c>
      <c r="P253" s="3" t="str">
        <f>IF(O253="","",SUM($O$18:O253))</f>
        <v/>
      </c>
      <c r="Q253" s="3" t="str">
        <f>IF(O253="","",IF(O254="",SUM($O$18:O253)-SUM($Q$17:Q252)))</f>
        <v/>
      </c>
      <c r="S253" s="2" t="str">
        <f t="shared" si="31"/>
        <v/>
      </c>
      <c r="T253" s="2" t="str">
        <f t="shared" si="32"/>
        <v/>
      </c>
      <c r="U253" s="2" t="str">
        <f t="shared" ca="1" si="33"/>
        <v/>
      </c>
    </row>
    <row r="254" spans="12:21" x14ac:dyDescent="0.3">
      <c r="L254" s="2" t="str">
        <f t="shared" si="28"/>
        <v/>
      </c>
      <c r="M254" s="29" t="str">
        <f t="shared" si="34"/>
        <v/>
      </c>
      <c r="N254" s="23" t="str">
        <f t="shared" si="29"/>
        <v/>
      </c>
      <c r="O254" s="3" t="str">
        <f t="shared" si="30"/>
        <v/>
      </c>
      <c r="P254" s="3" t="str">
        <f>IF(O254="","",SUM($O$18:O254))</f>
        <v/>
      </c>
      <c r="Q254" s="3" t="str">
        <f>IF(O254="","",IF(O255="",SUM($O$18:O254)-SUM($Q$17:Q253)))</f>
        <v/>
      </c>
      <c r="S254" s="2" t="str">
        <f t="shared" si="31"/>
        <v/>
      </c>
      <c r="T254" s="2" t="str">
        <f t="shared" si="32"/>
        <v/>
      </c>
      <c r="U254" s="2" t="str">
        <f t="shared" ca="1" si="33"/>
        <v/>
      </c>
    </row>
    <row r="255" spans="12:21" x14ac:dyDescent="0.3">
      <c r="L255" s="2" t="str">
        <f t="shared" si="28"/>
        <v/>
      </c>
      <c r="M255" s="29" t="str">
        <f t="shared" si="34"/>
        <v/>
      </c>
      <c r="N255" s="23" t="str">
        <f t="shared" si="29"/>
        <v/>
      </c>
      <c r="O255" s="3" t="str">
        <f t="shared" si="30"/>
        <v/>
      </c>
      <c r="P255" s="3" t="str">
        <f>IF(O255="","",SUM($O$18:O255))</f>
        <v/>
      </c>
      <c r="Q255" s="3" t="str">
        <f>IF(O255="","",IF(O256="",SUM($O$18:O255)-SUM($Q$17:Q254)))</f>
        <v/>
      </c>
      <c r="S255" s="2" t="str">
        <f t="shared" si="31"/>
        <v/>
      </c>
      <c r="T255" s="2" t="str">
        <f t="shared" si="32"/>
        <v/>
      </c>
      <c r="U255" s="2" t="str">
        <f t="shared" ca="1" si="33"/>
        <v/>
      </c>
    </row>
    <row r="256" spans="12:21" x14ac:dyDescent="0.3">
      <c r="L256" s="2" t="str">
        <f t="shared" si="28"/>
        <v/>
      </c>
      <c r="M256" s="29" t="str">
        <f t="shared" si="34"/>
        <v/>
      </c>
      <c r="N256" s="23" t="str">
        <f t="shared" si="29"/>
        <v/>
      </c>
      <c r="O256" s="3" t="str">
        <f t="shared" si="30"/>
        <v/>
      </c>
      <c r="P256" s="3" t="str">
        <f>IF(O256="","",SUM($O$18:O256))</f>
        <v/>
      </c>
      <c r="Q256" s="3" t="str">
        <f>IF(O256="","",IF(O257="",SUM($O$18:O256)-SUM($Q$17:Q255)))</f>
        <v/>
      </c>
      <c r="S256" s="2" t="str">
        <f t="shared" si="31"/>
        <v/>
      </c>
      <c r="T256" s="2" t="str">
        <f t="shared" si="32"/>
        <v/>
      </c>
      <c r="U256" s="2" t="str">
        <f t="shared" ca="1" si="33"/>
        <v/>
      </c>
    </row>
    <row r="257" spans="12:21" x14ac:dyDescent="0.3">
      <c r="L257" s="2" t="str">
        <f t="shared" si="28"/>
        <v/>
      </c>
      <c r="M257" s="29" t="str">
        <f t="shared" si="34"/>
        <v/>
      </c>
      <c r="N257" s="23" t="str">
        <f t="shared" si="29"/>
        <v/>
      </c>
      <c r="O257" s="3" t="str">
        <f t="shared" si="30"/>
        <v/>
      </c>
      <c r="P257" s="3" t="str">
        <f>IF(O257="","",SUM($O$18:O257))</f>
        <v/>
      </c>
      <c r="Q257" s="3" t="str">
        <f>IF(O257="","",IF(O258="",SUM($O$18:O257)-SUM($Q$17:Q256)))</f>
        <v/>
      </c>
      <c r="S257" s="2" t="str">
        <f t="shared" si="31"/>
        <v/>
      </c>
      <c r="T257" s="2" t="str">
        <f t="shared" si="32"/>
        <v/>
      </c>
      <c r="U257" s="2" t="str">
        <f t="shared" ca="1" si="33"/>
        <v/>
      </c>
    </row>
    <row r="258" spans="12:21" x14ac:dyDescent="0.3">
      <c r="L258" s="2" t="str">
        <f t="shared" si="28"/>
        <v/>
      </c>
      <c r="M258" s="29" t="str">
        <f t="shared" si="34"/>
        <v/>
      </c>
      <c r="N258" s="23" t="str">
        <f t="shared" si="29"/>
        <v/>
      </c>
      <c r="O258" s="3" t="str">
        <f t="shared" si="30"/>
        <v/>
      </c>
      <c r="P258" s="3" t="str">
        <f>IF(O258="","",SUM($O$18:O258))</f>
        <v/>
      </c>
      <c r="Q258" s="3" t="str">
        <f>IF(O258="","",IF(O259="",SUM($O$18:O258)-SUM($Q$17:Q257)))</f>
        <v/>
      </c>
      <c r="S258" s="2" t="str">
        <f t="shared" si="31"/>
        <v/>
      </c>
      <c r="T258" s="2" t="str">
        <f t="shared" si="32"/>
        <v/>
      </c>
      <c r="U258" s="2" t="str">
        <f t="shared" ca="1" si="33"/>
        <v/>
      </c>
    </row>
    <row r="259" spans="12:21" x14ac:dyDescent="0.3">
      <c r="L259" s="2" t="str">
        <f t="shared" si="28"/>
        <v/>
      </c>
      <c r="M259" s="29" t="str">
        <f t="shared" si="34"/>
        <v/>
      </c>
      <c r="N259" s="23" t="str">
        <f t="shared" si="29"/>
        <v/>
      </c>
      <c r="O259" s="3" t="str">
        <f t="shared" si="30"/>
        <v/>
      </c>
      <c r="P259" s="3" t="str">
        <f>IF(O259="","",SUM($O$18:O259))</f>
        <v/>
      </c>
      <c r="Q259" s="3" t="str">
        <f>IF(O259="","",IF(O260="",SUM($O$18:O259)-SUM($Q$17:Q258)))</f>
        <v/>
      </c>
      <c r="S259" s="2" t="str">
        <f t="shared" si="31"/>
        <v/>
      </c>
      <c r="T259" s="2" t="str">
        <f t="shared" si="32"/>
        <v/>
      </c>
      <c r="U259" s="2" t="str">
        <f t="shared" ca="1" si="33"/>
        <v/>
      </c>
    </row>
    <row r="260" spans="12:21" x14ac:dyDescent="0.3">
      <c r="L260" s="2" t="str">
        <f t="shared" si="28"/>
        <v/>
      </c>
      <c r="M260" s="29" t="str">
        <f t="shared" si="34"/>
        <v/>
      </c>
      <c r="N260" s="23" t="str">
        <f t="shared" si="29"/>
        <v/>
      </c>
      <c r="O260" s="3" t="str">
        <f t="shared" si="30"/>
        <v/>
      </c>
      <c r="P260" s="3" t="str">
        <f>IF(O260="","",SUM($O$18:O260))</f>
        <v/>
      </c>
      <c r="Q260" s="3" t="str">
        <f>IF(O260="","",IF(O261="",SUM($O$18:O260)-SUM($Q$17:Q259)))</f>
        <v/>
      </c>
      <c r="S260" s="2" t="str">
        <f t="shared" si="31"/>
        <v/>
      </c>
      <c r="T260" s="2" t="str">
        <f t="shared" si="32"/>
        <v/>
      </c>
      <c r="U260" s="2" t="str">
        <f t="shared" ca="1" si="33"/>
        <v/>
      </c>
    </row>
    <row r="261" spans="12:21" x14ac:dyDescent="0.3">
      <c r="L261" s="2" t="str">
        <f t="shared" si="28"/>
        <v/>
      </c>
      <c r="M261" s="29" t="str">
        <f t="shared" si="34"/>
        <v/>
      </c>
      <c r="N261" s="23" t="str">
        <f t="shared" si="29"/>
        <v/>
      </c>
      <c r="O261" s="3" t="str">
        <f t="shared" si="30"/>
        <v/>
      </c>
      <c r="P261" s="3" t="str">
        <f>IF(O261="","",SUM($O$18:O261))</f>
        <v/>
      </c>
      <c r="Q261" s="3" t="str">
        <f>IF(O261="","",IF(O262="",SUM($O$18:O261)-SUM($Q$17:Q260)))</f>
        <v/>
      </c>
      <c r="S261" s="2" t="str">
        <f t="shared" si="31"/>
        <v/>
      </c>
      <c r="T261" s="2" t="str">
        <f t="shared" si="32"/>
        <v/>
      </c>
      <c r="U261" s="2" t="str">
        <f t="shared" ca="1" si="33"/>
        <v/>
      </c>
    </row>
    <row r="262" spans="12:21" x14ac:dyDescent="0.3">
      <c r="L262" s="2" t="str">
        <f t="shared" si="28"/>
        <v/>
      </c>
      <c r="M262" s="29" t="str">
        <f t="shared" si="34"/>
        <v/>
      </c>
      <c r="N262" s="23" t="str">
        <f t="shared" si="29"/>
        <v/>
      </c>
      <c r="O262" s="3" t="str">
        <f t="shared" si="30"/>
        <v/>
      </c>
      <c r="P262" s="3" t="str">
        <f>IF(O262="","",SUM($O$18:O262))</f>
        <v/>
      </c>
      <c r="Q262" s="3" t="str">
        <f>IF(O262="","",IF(O263="",SUM($O$18:O262)-SUM($Q$17:Q261)))</f>
        <v/>
      </c>
      <c r="S262" s="2" t="str">
        <f t="shared" si="31"/>
        <v/>
      </c>
      <c r="T262" s="2" t="str">
        <f t="shared" si="32"/>
        <v/>
      </c>
      <c r="U262" s="2" t="str">
        <f t="shared" ca="1" si="33"/>
        <v/>
      </c>
    </row>
    <row r="263" spans="12:21" x14ac:dyDescent="0.3">
      <c r="L263" s="2" t="str">
        <f t="shared" si="28"/>
        <v/>
      </c>
      <c r="M263" s="29" t="str">
        <f t="shared" si="34"/>
        <v/>
      </c>
      <c r="N263" s="23" t="str">
        <f t="shared" si="29"/>
        <v/>
      </c>
      <c r="O263" s="3" t="str">
        <f t="shared" si="30"/>
        <v/>
      </c>
      <c r="P263" s="3" t="str">
        <f>IF(O263="","",SUM($O$18:O263))</f>
        <v/>
      </c>
      <c r="Q263" s="3" t="str">
        <f>IF(O263="","",IF(O264="",SUM($O$18:O263)-SUM($Q$17:Q262)))</f>
        <v/>
      </c>
      <c r="S263" s="2" t="str">
        <f t="shared" si="31"/>
        <v/>
      </c>
      <c r="T263" s="2" t="str">
        <f t="shared" si="32"/>
        <v/>
      </c>
      <c r="U263" s="2" t="str">
        <f t="shared" ca="1" si="33"/>
        <v/>
      </c>
    </row>
    <row r="264" spans="12:21" x14ac:dyDescent="0.3">
      <c r="L264" s="2" t="str">
        <f t="shared" si="28"/>
        <v/>
      </c>
      <c r="M264" s="29" t="str">
        <f t="shared" si="34"/>
        <v/>
      </c>
      <c r="N264" s="23" t="str">
        <f t="shared" si="29"/>
        <v/>
      </c>
      <c r="O264" s="3" t="str">
        <f t="shared" si="30"/>
        <v/>
      </c>
      <c r="P264" s="3" t="str">
        <f>IF(O264="","",SUM($O$18:O264))</f>
        <v/>
      </c>
      <c r="Q264" s="3" t="str">
        <f>IF(O264="","",IF(O265="",SUM($O$18:O264)-SUM($Q$17:Q263)))</f>
        <v/>
      </c>
      <c r="S264" s="2" t="str">
        <f t="shared" si="31"/>
        <v/>
      </c>
      <c r="T264" s="2" t="str">
        <f t="shared" si="32"/>
        <v/>
      </c>
      <c r="U264" s="2" t="str">
        <f t="shared" ca="1" si="33"/>
        <v/>
      </c>
    </row>
    <row r="265" spans="12:21" x14ac:dyDescent="0.3">
      <c r="L265" s="2" t="str">
        <f t="shared" si="28"/>
        <v/>
      </c>
      <c r="M265" s="29" t="str">
        <f t="shared" si="34"/>
        <v/>
      </c>
      <c r="N265" s="23" t="str">
        <f t="shared" si="29"/>
        <v/>
      </c>
      <c r="O265" s="3" t="str">
        <f t="shared" si="30"/>
        <v/>
      </c>
      <c r="P265" s="3" t="str">
        <f>IF(O265="","",SUM($O$18:O265))</f>
        <v/>
      </c>
      <c r="Q265" s="3" t="str">
        <f>IF(O265="","",IF(O266="",SUM($O$18:O265)-SUM($Q$17:Q264)))</f>
        <v/>
      </c>
      <c r="S265" s="2" t="str">
        <f t="shared" si="31"/>
        <v/>
      </c>
      <c r="T265" s="2" t="str">
        <f t="shared" si="32"/>
        <v/>
      </c>
      <c r="U265" s="2" t="str">
        <f t="shared" ca="1" si="33"/>
        <v/>
      </c>
    </row>
    <row r="266" spans="12:21" x14ac:dyDescent="0.3">
      <c r="L266" s="2" t="str">
        <f t="shared" si="28"/>
        <v/>
      </c>
      <c r="M266" s="29" t="str">
        <f t="shared" si="34"/>
        <v/>
      </c>
      <c r="N266" s="23" t="str">
        <f t="shared" si="29"/>
        <v/>
      </c>
      <c r="O266" s="3" t="str">
        <f t="shared" si="30"/>
        <v/>
      </c>
      <c r="P266" s="3" t="str">
        <f>IF(O266="","",SUM($O$18:O266))</f>
        <v/>
      </c>
      <c r="Q266" s="3" t="str">
        <f>IF(O266="","",IF(O267="",SUM($O$18:O266)-SUM($Q$17:Q265)))</f>
        <v/>
      </c>
      <c r="S266" s="2" t="str">
        <f t="shared" si="31"/>
        <v/>
      </c>
      <c r="T266" s="2" t="str">
        <f t="shared" si="32"/>
        <v/>
      </c>
      <c r="U266" s="2" t="str">
        <f t="shared" ca="1" si="33"/>
        <v/>
      </c>
    </row>
    <row r="267" spans="12:21" x14ac:dyDescent="0.3">
      <c r="L267" s="2" t="str">
        <f t="shared" si="28"/>
        <v/>
      </c>
      <c r="M267" s="29" t="str">
        <f t="shared" si="34"/>
        <v/>
      </c>
      <c r="N267" s="23" t="str">
        <f t="shared" si="29"/>
        <v/>
      </c>
      <c r="O267" s="3" t="str">
        <f t="shared" si="30"/>
        <v/>
      </c>
      <c r="P267" s="3" t="str">
        <f>IF(O267="","",SUM($O$18:O267))</f>
        <v/>
      </c>
      <c r="Q267" s="3" t="str">
        <f>IF(O267="","",IF(O268="",SUM($O$18:O267)-SUM($Q$17:Q266)))</f>
        <v/>
      </c>
      <c r="S267" s="2" t="str">
        <f t="shared" si="31"/>
        <v/>
      </c>
      <c r="T267" s="2" t="str">
        <f t="shared" si="32"/>
        <v/>
      </c>
      <c r="U267" s="2" t="str">
        <f t="shared" ca="1" si="33"/>
        <v/>
      </c>
    </row>
    <row r="268" spans="12:21" x14ac:dyDescent="0.3">
      <c r="L268" s="2" t="str">
        <f t="shared" si="28"/>
        <v/>
      </c>
      <c r="M268" s="29" t="str">
        <f t="shared" si="34"/>
        <v/>
      </c>
      <c r="N268" s="23" t="str">
        <f t="shared" si="29"/>
        <v/>
      </c>
      <c r="O268" s="3" t="str">
        <f t="shared" si="30"/>
        <v/>
      </c>
      <c r="P268" s="3" t="str">
        <f>IF(O268="","",SUM($O$18:O268))</f>
        <v/>
      </c>
      <c r="Q268" s="3" t="str">
        <f>IF(O268="","",IF(O269="",SUM($O$18:O268)-SUM($Q$17:Q267)))</f>
        <v/>
      </c>
      <c r="S268" s="2" t="str">
        <f t="shared" si="31"/>
        <v/>
      </c>
      <c r="T268" s="2" t="str">
        <f t="shared" si="32"/>
        <v/>
      </c>
      <c r="U268" s="2" t="str">
        <f t="shared" ca="1" si="33"/>
        <v/>
      </c>
    </row>
    <row r="269" spans="12:21" x14ac:dyDescent="0.3">
      <c r="L269" s="2" t="str">
        <f t="shared" si="28"/>
        <v/>
      </c>
      <c r="M269" s="29" t="str">
        <f t="shared" si="34"/>
        <v/>
      </c>
      <c r="N269" s="23" t="str">
        <f t="shared" si="29"/>
        <v/>
      </c>
      <c r="O269" s="3" t="str">
        <f t="shared" si="30"/>
        <v/>
      </c>
      <c r="P269" s="3" t="str">
        <f>IF(O269="","",SUM($O$18:O269))</f>
        <v/>
      </c>
      <c r="Q269" s="3" t="str">
        <f>IF(O269="","",IF(O270="",SUM($O$18:O269)-SUM($Q$17:Q268)))</f>
        <v/>
      </c>
      <c r="S269" s="2" t="str">
        <f t="shared" si="31"/>
        <v/>
      </c>
      <c r="T269" s="2" t="str">
        <f t="shared" si="32"/>
        <v/>
      </c>
      <c r="U269" s="2" t="str">
        <f t="shared" ca="1" si="33"/>
        <v/>
      </c>
    </row>
    <row r="270" spans="12:21" x14ac:dyDescent="0.3">
      <c r="L270" s="2" t="str">
        <f t="shared" si="28"/>
        <v/>
      </c>
      <c r="M270" s="29" t="str">
        <f t="shared" si="34"/>
        <v/>
      </c>
      <c r="N270" s="23" t="str">
        <f t="shared" si="29"/>
        <v/>
      </c>
      <c r="O270" s="3" t="str">
        <f t="shared" si="30"/>
        <v/>
      </c>
      <c r="P270" s="3" t="str">
        <f>IF(O270="","",SUM($O$18:O270))</f>
        <v/>
      </c>
      <c r="Q270" s="3" t="str">
        <f>IF(O270="","",IF(O271="",SUM($O$18:O270)-SUM($Q$17:Q269)))</f>
        <v/>
      </c>
      <c r="S270" s="2" t="str">
        <f t="shared" si="31"/>
        <v/>
      </c>
      <c r="T270" s="2" t="str">
        <f t="shared" si="32"/>
        <v/>
      </c>
      <c r="U270" s="2" t="str">
        <f t="shared" ca="1" si="33"/>
        <v/>
      </c>
    </row>
    <row r="271" spans="12:21" x14ac:dyDescent="0.3">
      <c r="L271" s="2" t="str">
        <f t="shared" si="28"/>
        <v/>
      </c>
      <c r="M271" s="29" t="str">
        <f t="shared" si="34"/>
        <v/>
      </c>
      <c r="N271" s="23" t="str">
        <f t="shared" si="29"/>
        <v/>
      </c>
      <c r="O271" s="3" t="str">
        <f t="shared" si="30"/>
        <v/>
      </c>
      <c r="P271" s="3" t="str">
        <f>IF(O271="","",SUM($O$18:O271))</f>
        <v/>
      </c>
      <c r="Q271" s="3" t="str">
        <f>IF(O271="","",IF(O272="",SUM($O$18:O271)-SUM($Q$17:Q270)))</f>
        <v/>
      </c>
      <c r="S271" s="2" t="str">
        <f t="shared" si="31"/>
        <v/>
      </c>
      <c r="T271" s="2" t="str">
        <f t="shared" si="32"/>
        <v/>
      </c>
      <c r="U271" s="2" t="str">
        <f t="shared" ca="1" si="33"/>
        <v/>
      </c>
    </row>
    <row r="272" spans="12:21" x14ac:dyDescent="0.3">
      <c r="L272" s="2" t="str">
        <f t="shared" si="28"/>
        <v/>
      </c>
      <c r="M272" s="29" t="str">
        <f t="shared" si="34"/>
        <v/>
      </c>
      <c r="N272" s="23" t="str">
        <f t="shared" si="29"/>
        <v/>
      </c>
      <c r="O272" s="3" t="str">
        <f t="shared" si="30"/>
        <v/>
      </c>
      <c r="P272" s="3" t="str">
        <f>IF(O272="","",SUM($O$18:O272))</f>
        <v/>
      </c>
      <c r="Q272" s="3" t="str">
        <f>IF(O272="","",IF(O273="",SUM($O$18:O272)-SUM($Q$17:Q271)))</f>
        <v/>
      </c>
      <c r="S272" s="2" t="str">
        <f t="shared" si="31"/>
        <v/>
      </c>
      <c r="T272" s="2" t="str">
        <f t="shared" si="32"/>
        <v/>
      </c>
      <c r="U272" s="2" t="str">
        <f t="shared" ca="1" si="33"/>
        <v/>
      </c>
    </row>
    <row r="273" spans="12:21" x14ac:dyDescent="0.3">
      <c r="L273" s="2" t="str">
        <f t="shared" si="28"/>
        <v/>
      </c>
      <c r="M273" s="29" t="str">
        <f t="shared" si="34"/>
        <v/>
      </c>
      <c r="N273" s="23" t="str">
        <f t="shared" si="29"/>
        <v/>
      </c>
      <c r="O273" s="3" t="str">
        <f t="shared" si="30"/>
        <v/>
      </c>
      <c r="P273" s="3" t="str">
        <f>IF(O273="","",SUM($O$18:O273))</f>
        <v/>
      </c>
      <c r="Q273" s="3" t="str">
        <f>IF(O273="","",IF(O274="",SUM($O$18:O273)-SUM($Q$17:Q272)))</f>
        <v/>
      </c>
      <c r="S273" s="2" t="str">
        <f t="shared" si="31"/>
        <v/>
      </c>
      <c r="T273" s="2" t="str">
        <f t="shared" si="32"/>
        <v/>
      </c>
      <c r="U273" s="2" t="str">
        <f t="shared" ca="1" si="33"/>
        <v/>
      </c>
    </row>
    <row r="274" spans="12:21" x14ac:dyDescent="0.3">
      <c r="L274" s="2" t="str">
        <f t="shared" ref="L274:L337" si="35">IF(I274="","",(LEN(SUBSTITUTE(H274,",",""))*LEN(SUBSTITUTE(I274,",","")))-U274)</f>
        <v/>
      </c>
      <c r="M274" s="29" t="str">
        <f t="shared" si="34"/>
        <v/>
      </c>
      <c r="N274" s="23" t="str">
        <f t="shared" ref="N274:N337" si="36">IF(K274&lt;0,"",IF(K274="","",(K274-2)/2))</f>
        <v/>
      </c>
      <c r="O274" s="3" t="str">
        <f t="shared" ref="O274:O337" si="37">IF(I274="","",(G274/2)*K274-M274)</f>
        <v/>
      </c>
      <c r="P274" s="3" t="str">
        <f>IF(O274="","",SUM($O$18:O274))</f>
        <v/>
      </c>
      <c r="Q274" s="3" t="str">
        <f>IF(O274="","",IF(O275="",SUM($O$18:O274)-SUM($Q$17:Q273)))</f>
        <v/>
      </c>
      <c r="S274" s="2" t="str">
        <f t="shared" si="31"/>
        <v/>
      </c>
      <c r="T274" s="2" t="str">
        <f t="shared" si="32"/>
        <v/>
      </c>
      <c r="U274" s="2" t="str">
        <f t="shared" ca="1" si="33"/>
        <v/>
      </c>
    </row>
    <row r="275" spans="12:21" x14ac:dyDescent="0.3">
      <c r="L275" s="2" t="str">
        <f t="shared" si="35"/>
        <v/>
      </c>
      <c r="M275" s="29" t="str">
        <f t="shared" si="34"/>
        <v/>
      </c>
      <c r="N275" s="23" t="str">
        <f t="shared" si="36"/>
        <v/>
      </c>
      <c r="O275" s="3" t="str">
        <f t="shared" si="37"/>
        <v/>
      </c>
      <c r="P275" s="3" t="str">
        <f>IF(O275="","",SUM($O$18:O275))</f>
        <v/>
      </c>
      <c r="Q275" s="3" t="str">
        <f>IF(O275="","",IF(O276="",SUM($O$18:O275)-SUM($Q$17:Q274)))</f>
        <v/>
      </c>
      <c r="S275" s="2" t="str">
        <f t="shared" ref="S275:S338" si="38">IF(I275="","",LEFT(SUBSTITUTE($H275,",",""),12))</f>
        <v/>
      </c>
      <c r="T275" s="2" t="str">
        <f t="shared" ref="T275:T338" si="39">IF(I275="","",LEFT(SUBSTITUTE($I275,",",""),12))</f>
        <v/>
      </c>
      <c r="U275" s="2" t="str">
        <f t="shared" ref="U275:U338" ca="1" si="40">IF(I275="","",SUMPRODUCT(--(ISNUMBER(SEARCH(MID(S275,ROW(INDIRECT("x1:x"&amp;LEN(S275))),1),T275)))))</f>
        <v/>
      </c>
    </row>
    <row r="276" spans="12:21" x14ac:dyDescent="0.3">
      <c r="L276" s="2" t="str">
        <f t="shared" si="35"/>
        <v/>
      </c>
      <c r="M276" s="29" t="str">
        <f t="shared" si="34"/>
        <v/>
      </c>
      <c r="N276" s="23" t="str">
        <f t="shared" si="36"/>
        <v/>
      </c>
      <c r="O276" s="3" t="str">
        <f t="shared" si="37"/>
        <v/>
      </c>
      <c r="P276" s="3" t="str">
        <f>IF(O276="","",SUM($O$18:O276))</f>
        <v/>
      </c>
      <c r="Q276" s="3" t="str">
        <f>IF(O276="","",IF(O277="",SUM($O$18:O276)-SUM($Q$17:Q275)))</f>
        <v/>
      </c>
      <c r="S276" s="2" t="str">
        <f t="shared" si="38"/>
        <v/>
      </c>
      <c r="T276" s="2" t="str">
        <f t="shared" si="39"/>
        <v/>
      </c>
      <c r="U276" s="2" t="str">
        <f t="shared" ca="1" si="40"/>
        <v/>
      </c>
    </row>
    <row r="277" spans="12:21" x14ac:dyDescent="0.3">
      <c r="L277" s="2" t="str">
        <f t="shared" si="35"/>
        <v/>
      </c>
      <c r="M277" s="29" t="str">
        <f t="shared" si="34"/>
        <v/>
      </c>
      <c r="N277" s="23" t="str">
        <f t="shared" si="36"/>
        <v/>
      </c>
      <c r="O277" s="3" t="str">
        <f t="shared" si="37"/>
        <v/>
      </c>
      <c r="P277" s="3" t="str">
        <f>IF(O277="","",SUM($O$18:O277))</f>
        <v/>
      </c>
      <c r="Q277" s="3" t="str">
        <f>IF(O277="","",IF(O278="",SUM($O$18:O277)-SUM($Q$17:Q276)))</f>
        <v/>
      </c>
      <c r="S277" s="2" t="str">
        <f t="shared" si="38"/>
        <v/>
      </c>
      <c r="T277" s="2" t="str">
        <f t="shared" si="39"/>
        <v/>
      </c>
      <c r="U277" s="2" t="str">
        <f t="shared" ca="1" si="40"/>
        <v/>
      </c>
    </row>
    <row r="278" spans="12:21" x14ac:dyDescent="0.3">
      <c r="L278" s="2" t="str">
        <f t="shared" si="35"/>
        <v/>
      </c>
      <c r="M278" s="29" t="str">
        <f t="shared" si="34"/>
        <v/>
      </c>
      <c r="N278" s="23" t="str">
        <f t="shared" si="36"/>
        <v/>
      </c>
      <c r="O278" s="3" t="str">
        <f t="shared" si="37"/>
        <v/>
      </c>
      <c r="P278" s="3" t="str">
        <f>IF(O278="","",SUM($O$18:O278))</f>
        <v/>
      </c>
      <c r="Q278" s="3" t="str">
        <f>IF(O278="","",IF(O279="",SUM($O$18:O278)-SUM($Q$17:Q277)))</f>
        <v/>
      </c>
      <c r="S278" s="2" t="str">
        <f t="shared" si="38"/>
        <v/>
      </c>
      <c r="T278" s="2" t="str">
        <f t="shared" si="39"/>
        <v/>
      </c>
      <c r="U278" s="2" t="str">
        <f t="shared" ca="1" si="40"/>
        <v/>
      </c>
    </row>
    <row r="279" spans="12:21" x14ac:dyDescent="0.3">
      <c r="L279" s="2" t="str">
        <f t="shared" si="35"/>
        <v/>
      </c>
      <c r="M279" s="29" t="str">
        <f t="shared" si="34"/>
        <v/>
      </c>
      <c r="N279" s="23" t="str">
        <f t="shared" si="36"/>
        <v/>
      </c>
      <c r="O279" s="3" t="str">
        <f t="shared" si="37"/>
        <v/>
      </c>
      <c r="P279" s="3" t="str">
        <f>IF(O279="","",SUM($O$18:O279))</f>
        <v/>
      </c>
      <c r="Q279" s="3" t="str">
        <f>IF(O279="","",IF(O280="",SUM($O$18:O279)-SUM($Q$17:Q278)))</f>
        <v/>
      </c>
      <c r="S279" s="2" t="str">
        <f t="shared" si="38"/>
        <v/>
      </c>
      <c r="T279" s="2" t="str">
        <f t="shared" si="39"/>
        <v/>
      </c>
      <c r="U279" s="2" t="str">
        <f t="shared" ca="1" si="40"/>
        <v/>
      </c>
    </row>
    <row r="280" spans="12:21" x14ac:dyDescent="0.3">
      <c r="L280" s="2" t="str">
        <f t="shared" si="35"/>
        <v/>
      </c>
      <c r="M280" s="29" t="str">
        <f t="shared" ref="M280:M343" si="41">IF(L280="","",L280*G280)</f>
        <v/>
      </c>
      <c r="N280" s="23" t="str">
        <f t="shared" si="36"/>
        <v/>
      </c>
      <c r="O280" s="3" t="str">
        <f t="shared" si="37"/>
        <v/>
      </c>
      <c r="P280" s="3" t="str">
        <f>IF(O280="","",SUM($O$18:O280))</f>
        <v/>
      </c>
      <c r="Q280" s="3" t="str">
        <f>IF(O280="","",IF(O281="",SUM($O$18:O280)-SUM($Q$17:Q279)))</f>
        <v/>
      </c>
      <c r="S280" s="2" t="str">
        <f t="shared" si="38"/>
        <v/>
      </c>
      <c r="T280" s="2" t="str">
        <f t="shared" si="39"/>
        <v/>
      </c>
      <c r="U280" s="2" t="str">
        <f t="shared" ca="1" si="40"/>
        <v/>
      </c>
    </row>
    <row r="281" spans="12:21" x14ac:dyDescent="0.3">
      <c r="L281" s="2" t="str">
        <f t="shared" si="35"/>
        <v/>
      </c>
      <c r="M281" s="29" t="str">
        <f t="shared" si="41"/>
        <v/>
      </c>
      <c r="N281" s="23" t="str">
        <f t="shared" si="36"/>
        <v/>
      </c>
      <c r="O281" s="3" t="str">
        <f t="shared" si="37"/>
        <v/>
      </c>
      <c r="P281" s="3" t="str">
        <f>IF(O281="","",SUM($O$18:O281))</f>
        <v/>
      </c>
      <c r="Q281" s="3" t="str">
        <f>IF(O281="","",IF(O282="",SUM($O$18:O281)-SUM($Q$17:Q280)))</f>
        <v/>
      </c>
      <c r="S281" s="2" t="str">
        <f t="shared" si="38"/>
        <v/>
      </c>
      <c r="T281" s="2" t="str">
        <f t="shared" si="39"/>
        <v/>
      </c>
      <c r="U281" s="2" t="str">
        <f t="shared" ca="1" si="40"/>
        <v/>
      </c>
    </row>
    <row r="282" spans="12:21" x14ac:dyDescent="0.3">
      <c r="L282" s="2" t="str">
        <f t="shared" si="35"/>
        <v/>
      </c>
      <c r="M282" s="29" t="str">
        <f t="shared" si="41"/>
        <v/>
      </c>
      <c r="N282" s="23" t="str">
        <f t="shared" si="36"/>
        <v/>
      </c>
      <c r="O282" s="3" t="str">
        <f t="shared" si="37"/>
        <v/>
      </c>
      <c r="P282" s="3" t="str">
        <f>IF(O282="","",SUM($O$18:O282))</f>
        <v/>
      </c>
      <c r="Q282" s="3" t="str">
        <f>IF(O282="","",IF(O283="",SUM($O$18:O282)-SUM($Q$17:Q281)))</f>
        <v/>
      </c>
      <c r="S282" s="2" t="str">
        <f t="shared" si="38"/>
        <v/>
      </c>
      <c r="T282" s="2" t="str">
        <f t="shared" si="39"/>
        <v/>
      </c>
      <c r="U282" s="2" t="str">
        <f t="shared" ca="1" si="40"/>
        <v/>
      </c>
    </row>
    <row r="283" spans="12:21" x14ac:dyDescent="0.3">
      <c r="L283" s="2" t="str">
        <f t="shared" si="35"/>
        <v/>
      </c>
      <c r="M283" s="29" t="str">
        <f t="shared" si="41"/>
        <v/>
      </c>
      <c r="N283" s="23" t="str">
        <f t="shared" si="36"/>
        <v/>
      </c>
      <c r="O283" s="3" t="str">
        <f t="shared" si="37"/>
        <v/>
      </c>
      <c r="P283" s="3" t="str">
        <f>IF(O283="","",SUM($O$18:O283))</f>
        <v/>
      </c>
      <c r="Q283" s="3" t="str">
        <f>IF(O283="","",IF(O284="",SUM($O$18:O283)-SUM($Q$17:Q282)))</f>
        <v/>
      </c>
      <c r="S283" s="2" t="str">
        <f t="shared" si="38"/>
        <v/>
      </c>
      <c r="T283" s="2" t="str">
        <f t="shared" si="39"/>
        <v/>
      </c>
      <c r="U283" s="2" t="str">
        <f t="shared" ca="1" si="40"/>
        <v/>
      </c>
    </row>
    <row r="284" spans="12:21" x14ac:dyDescent="0.3">
      <c r="L284" s="2" t="str">
        <f t="shared" si="35"/>
        <v/>
      </c>
      <c r="M284" s="29" t="str">
        <f t="shared" si="41"/>
        <v/>
      </c>
      <c r="N284" s="23" t="str">
        <f t="shared" si="36"/>
        <v/>
      </c>
      <c r="O284" s="3" t="str">
        <f t="shared" si="37"/>
        <v/>
      </c>
      <c r="P284" s="3" t="str">
        <f>IF(O284="","",SUM($O$18:O284))</f>
        <v/>
      </c>
      <c r="Q284" s="3" t="str">
        <f>IF(O284="","",IF(O285="",SUM($O$18:O284)-SUM($Q$17:Q283)))</f>
        <v/>
      </c>
      <c r="S284" s="2" t="str">
        <f t="shared" si="38"/>
        <v/>
      </c>
      <c r="T284" s="2" t="str">
        <f t="shared" si="39"/>
        <v/>
      </c>
      <c r="U284" s="2" t="str">
        <f t="shared" ca="1" si="40"/>
        <v/>
      </c>
    </row>
    <row r="285" spans="12:21" x14ac:dyDescent="0.3">
      <c r="L285" s="2" t="str">
        <f t="shared" si="35"/>
        <v/>
      </c>
      <c r="M285" s="29" t="str">
        <f t="shared" si="41"/>
        <v/>
      </c>
      <c r="N285" s="23" t="str">
        <f t="shared" si="36"/>
        <v/>
      </c>
      <c r="O285" s="3" t="str">
        <f t="shared" si="37"/>
        <v/>
      </c>
      <c r="P285" s="3" t="str">
        <f>IF(O285="","",SUM($O$18:O285))</f>
        <v/>
      </c>
      <c r="Q285" s="3" t="str">
        <f>IF(O285="","",IF(O286="",SUM($O$18:O285)-SUM($Q$17:Q284)))</f>
        <v/>
      </c>
      <c r="S285" s="2" t="str">
        <f t="shared" si="38"/>
        <v/>
      </c>
      <c r="T285" s="2" t="str">
        <f t="shared" si="39"/>
        <v/>
      </c>
      <c r="U285" s="2" t="str">
        <f t="shared" ca="1" si="40"/>
        <v/>
      </c>
    </row>
    <row r="286" spans="12:21" x14ac:dyDescent="0.3">
      <c r="L286" s="2" t="str">
        <f t="shared" si="35"/>
        <v/>
      </c>
      <c r="M286" s="29" t="str">
        <f t="shared" si="41"/>
        <v/>
      </c>
      <c r="N286" s="23" t="str">
        <f t="shared" si="36"/>
        <v/>
      </c>
      <c r="O286" s="3" t="str">
        <f t="shared" si="37"/>
        <v/>
      </c>
      <c r="P286" s="3" t="str">
        <f>IF(O286="","",SUM($O$18:O286))</f>
        <v/>
      </c>
      <c r="Q286" s="3" t="str">
        <f>IF(O286="","",IF(O287="",SUM($O$18:O286)-SUM($Q$17:Q285)))</f>
        <v/>
      </c>
      <c r="S286" s="2" t="str">
        <f t="shared" si="38"/>
        <v/>
      </c>
      <c r="T286" s="2" t="str">
        <f t="shared" si="39"/>
        <v/>
      </c>
      <c r="U286" s="2" t="str">
        <f t="shared" ca="1" si="40"/>
        <v/>
      </c>
    </row>
    <row r="287" spans="12:21" x14ac:dyDescent="0.3">
      <c r="L287" s="2" t="str">
        <f t="shared" si="35"/>
        <v/>
      </c>
      <c r="M287" s="29" t="str">
        <f t="shared" si="41"/>
        <v/>
      </c>
      <c r="N287" s="23" t="str">
        <f t="shared" si="36"/>
        <v/>
      </c>
      <c r="O287" s="3" t="str">
        <f t="shared" si="37"/>
        <v/>
      </c>
      <c r="P287" s="3" t="str">
        <f>IF(O287="","",SUM($O$18:O287))</f>
        <v/>
      </c>
      <c r="Q287" s="3" t="str">
        <f>IF(O287="","",IF(O288="",SUM($O$18:O287)-SUM($Q$17:Q286)))</f>
        <v/>
      </c>
      <c r="S287" s="2" t="str">
        <f t="shared" si="38"/>
        <v/>
      </c>
      <c r="T287" s="2" t="str">
        <f t="shared" si="39"/>
        <v/>
      </c>
      <c r="U287" s="2" t="str">
        <f t="shared" ca="1" si="40"/>
        <v/>
      </c>
    </row>
    <row r="288" spans="12:21" x14ac:dyDescent="0.3">
      <c r="L288" s="2" t="str">
        <f t="shared" si="35"/>
        <v/>
      </c>
      <c r="M288" s="29" t="str">
        <f t="shared" si="41"/>
        <v/>
      </c>
      <c r="N288" s="23" t="str">
        <f t="shared" si="36"/>
        <v/>
      </c>
      <c r="O288" s="3" t="str">
        <f t="shared" si="37"/>
        <v/>
      </c>
      <c r="P288" s="3" t="str">
        <f>IF(O288="","",SUM($O$18:O288))</f>
        <v/>
      </c>
      <c r="Q288" s="3" t="str">
        <f>IF(O288="","",IF(O289="",SUM($O$18:O288)-SUM($Q$17:Q287)))</f>
        <v/>
      </c>
      <c r="S288" s="2" t="str">
        <f t="shared" si="38"/>
        <v/>
      </c>
      <c r="T288" s="2" t="str">
        <f t="shared" si="39"/>
        <v/>
      </c>
      <c r="U288" s="2" t="str">
        <f t="shared" ca="1" si="40"/>
        <v/>
      </c>
    </row>
    <row r="289" spans="12:21" x14ac:dyDescent="0.3">
      <c r="L289" s="2" t="str">
        <f t="shared" si="35"/>
        <v/>
      </c>
      <c r="M289" s="29" t="str">
        <f t="shared" si="41"/>
        <v/>
      </c>
      <c r="N289" s="23" t="str">
        <f t="shared" si="36"/>
        <v/>
      </c>
      <c r="O289" s="3" t="str">
        <f t="shared" si="37"/>
        <v/>
      </c>
      <c r="P289" s="3" t="str">
        <f>IF(O289="","",SUM($O$18:O289))</f>
        <v/>
      </c>
      <c r="Q289" s="3" t="str">
        <f>IF(O289="","",IF(O290="",SUM($O$18:O289)-SUM($Q$17:Q288)))</f>
        <v/>
      </c>
      <c r="S289" s="2" t="str">
        <f t="shared" si="38"/>
        <v/>
      </c>
      <c r="T289" s="2" t="str">
        <f t="shared" si="39"/>
        <v/>
      </c>
      <c r="U289" s="2" t="str">
        <f t="shared" ca="1" si="40"/>
        <v/>
      </c>
    </row>
    <row r="290" spans="12:21" x14ac:dyDescent="0.3">
      <c r="L290" s="2" t="str">
        <f t="shared" si="35"/>
        <v/>
      </c>
      <c r="M290" s="29" t="str">
        <f t="shared" si="41"/>
        <v/>
      </c>
      <c r="N290" s="23" t="str">
        <f t="shared" si="36"/>
        <v/>
      </c>
      <c r="O290" s="3" t="str">
        <f t="shared" si="37"/>
        <v/>
      </c>
      <c r="P290" s="3" t="str">
        <f>IF(O290="","",SUM($O$18:O290))</f>
        <v/>
      </c>
      <c r="Q290" s="3" t="str">
        <f>IF(O290="","",IF(O291="",SUM($O$18:O290)-SUM($Q$17:Q289)))</f>
        <v/>
      </c>
      <c r="S290" s="2" t="str">
        <f t="shared" si="38"/>
        <v/>
      </c>
      <c r="T290" s="2" t="str">
        <f t="shared" si="39"/>
        <v/>
      </c>
      <c r="U290" s="2" t="str">
        <f t="shared" ca="1" si="40"/>
        <v/>
      </c>
    </row>
    <row r="291" spans="12:21" x14ac:dyDescent="0.3">
      <c r="L291" s="2" t="str">
        <f t="shared" si="35"/>
        <v/>
      </c>
      <c r="M291" s="29" t="str">
        <f t="shared" si="41"/>
        <v/>
      </c>
      <c r="N291" s="23" t="str">
        <f t="shared" si="36"/>
        <v/>
      </c>
      <c r="O291" s="3" t="str">
        <f t="shared" si="37"/>
        <v/>
      </c>
      <c r="P291" s="3" t="str">
        <f>IF(O291="","",SUM($O$18:O291))</f>
        <v/>
      </c>
      <c r="Q291" s="3" t="str">
        <f>IF(O291="","",IF(O292="",SUM($O$18:O291)-SUM($Q$17:Q290)))</f>
        <v/>
      </c>
      <c r="S291" s="2" t="str">
        <f t="shared" si="38"/>
        <v/>
      </c>
      <c r="T291" s="2" t="str">
        <f t="shared" si="39"/>
        <v/>
      </c>
      <c r="U291" s="2" t="str">
        <f t="shared" ca="1" si="40"/>
        <v/>
      </c>
    </row>
    <row r="292" spans="12:21" x14ac:dyDescent="0.3">
      <c r="L292" s="2" t="str">
        <f t="shared" si="35"/>
        <v/>
      </c>
      <c r="M292" s="29" t="str">
        <f t="shared" si="41"/>
        <v/>
      </c>
      <c r="N292" s="23" t="str">
        <f t="shared" si="36"/>
        <v/>
      </c>
      <c r="O292" s="3" t="str">
        <f t="shared" si="37"/>
        <v/>
      </c>
      <c r="P292" s="3" t="str">
        <f>IF(O292="","",SUM($O$18:O292))</f>
        <v/>
      </c>
      <c r="Q292" s="3" t="str">
        <f>IF(O292="","",IF(O293="",SUM($O$18:O292)-SUM($Q$17:Q291)))</f>
        <v/>
      </c>
      <c r="S292" s="2" t="str">
        <f t="shared" si="38"/>
        <v/>
      </c>
      <c r="T292" s="2" t="str">
        <f t="shared" si="39"/>
        <v/>
      </c>
      <c r="U292" s="2" t="str">
        <f t="shared" ca="1" si="40"/>
        <v/>
      </c>
    </row>
    <row r="293" spans="12:21" x14ac:dyDescent="0.3">
      <c r="L293" s="2" t="str">
        <f t="shared" si="35"/>
        <v/>
      </c>
      <c r="M293" s="29" t="str">
        <f t="shared" si="41"/>
        <v/>
      </c>
      <c r="N293" s="23" t="str">
        <f t="shared" si="36"/>
        <v/>
      </c>
      <c r="O293" s="3" t="str">
        <f t="shared" si="37"/>
        <v/>
      </c>
      <c r="P293" s="3" t="str">
        <f>IF(O293="","",SUM($O$18:O293))</f>
        <v/>
      </c>
      <c r="Q293" s="3" t="str">
        <f>IF(O293="","",IF(O294="",SUM($O$18:O293)-SUM($Q$17:Q292)))</f>
        <v/>
      </c>
      <c r="S293" s="2" t="str">
        <f t="shared" si="38"/>
        <v/>
      </c>
      <c r="T293" s="2" t="str">
        <f t="shared" si="39"/>
        <v/>
      </c>
      <c r="U293" s="2" t="str">
        <f t="shared" ca="1" si="40"/>
        <v/>
      </c>
    </row>
    <row r="294" spans="12:21" x14ac:dyDescent="0.3">
      <c r="L294" s="2" t="str">
        <f t="shared" si="35"/>
        <v/>
      </c>
      <c r="M294" s="29" t="str">
        <f t="shared" si="41"/>
        <v/>
      </c>
      <c r="N294" s="23" t="str">
        <f t="shared" si="36"/>
        <v/>
      </c>
      <c r="O294" s="3" t="str">
        <f t="shared" si="37"/>
        <v/>
      </c>
      <c r="P294" s="3" t="str">
        <f>IF(O294="","",SUM($O$18:O294))</f>
        <v/>
      </c>
      <c r="Q294" s="3" t="str">
        <f>IF(O294="","",IF(O295="",SUM($O$18:O294)-SUM($Q$17:Q293)))</f>
        <v/>
      </c>
      <c r="S294" s="2" t="str">
        <f t="shared" si="38"/>
        <v/>
      </c>
      <c r="T294" s="2" t="str">
        <f t="shared" si="39"/>
        <v/>
      </c>
      <c r="U294" s="2" t="str">
        <f t="shared" ca="1" si="40"/>
        <v/>
      </c>
    </row>
    <row r="295" spans="12:21" x14ac:dyDescent="0.3">
      <c r="L295" s="2" t="str">
        <f t="shared" si="35"/>
        <v/>
      </c>
      <c r="M295" s="29" t="str">
        <f t="shared" si="41"/>
        <v/>
      </c>
      <c r="N295" s="23" t="str">
        <f t="shared" si="36"/>
        <v/>
      </c>
      <c r="O295" s="3" t="str">
        <f t="shared" si="37"/>
        <v/>
      </c>
      <c r="P295" s="3" t="str">
        <f>IF(O295="","",SUM($O$18:O295))</f>
        <v/>
      </c>
      <c r="Q295" s="3" t="str">
        <f>IF(O295="","",IF(O296="",SUM($O$18:O295)-SUM($Q$17:Q294)))</f>
        <v/>
      </c>
      <c r="S295" s="2" t="str">
        <f t="shared" si="38"/>
        <v/>
      </c>
      <c r="T295" s="2" t="str">
        <f t="shared" si="39"/>
        <v/>
      </c>
      <c r="U295" s="2" t="str">
        <f t="shared" ca="1" si="40"/>
        <v/>
      </c>
    </row>
    <row r="296" spans="12:21" x14ac:dyDescent="0.3">
      <c r="L296" s="2" t="str">
        <f t="shared" si="35"/>
        <v/>
      </c>
      <c r="M296" s="29" t="str">
        <f t="shared" si="41"/>
        <v/>
      </c>
      <c r="N296" s="23" t="str">
        <f t="shared" si="36"/>
        <v/>
      </c>
      <c r="O296" s="3" t="str">
        <f t="shared" si="37"/>
        <v/>
      </c>
      <c r="P296" s="3" t="str">
        <f>IF(O296="","",SUM($O$18:O296))</f>
        <v/>
      </c>
      <c r="Q296" s="3" t="str">
        <f>IF(O296="","",IF(O297="",SUM($O$18:O296)-SUM($Q$17:Q295)))</f>
        <v/>
      </c>
      <c r="S296" s="2" t="str">
        <f t="shared" si="38"/>
        <v/>
      </c>
      <c r="T296" s="2" t="str">
        <f t="shared" si="39"/>
        <v/>
      </c>
      <c r="U296" s="2" t="str">
        <f t="shared" ca="1" si="40"/>
        <v/>
      </c>
    </row>
    <row r="297" spans="12:21" x14ac:dyDescent="0.3">
      <c r="L297" s="2" t="str">
        <f t="shared" si="35"/>
        <v/>
      </c>
      <c r="M297" s="29" t="str">
        <f t="shared" si="41"/>
        <v/>
      </c>
      <c r="N297" s="23" t="str">
        <f t="shared" si="36"/>
        <v/>
      </c>
      <c r="O297" s="3" t="str">
        <f t="shared" si="37"/>
        <v/>
      </c>
      <c r="P297" s="3" t="str">
        <f>IF(O297="","",SUM($O$18:O297))</f>
        <v/>
      </c>
      <c r="Q297" s="3" t="str">
        <f>IF(O297="","",IF(O298="",SUM($O$18:O297)-SUM($Q$17:Q296)))</f>
        <v/>
      </c>
      <c r="S297" s="2" t="str">
        <f t="shared" si="38"/>
        <v/>
      </c>
      <c r="T297" s="2" t="str">
        <f t="shared" si="39"/>
        <v/>
      </c>
      <c r="U297" s="2" t="str">
        <f t="shared" ca="1" si="40"/>
        <v/>
      </c>
    </row>
    <row r="298" spans="12:21" x14ac:dyDescent="0.3">
      <c r="L298" s="2" t="str">
        <f t="shared" si="35"/>
        <v/>
      </c>
      <c r="M298" s="29" t="str">
        <f t="shared" si="41"/>
        <v/>
      </c>
      <c r="N298" s="23" t="str">
        <f t="shared" si="36"/>
        <v/>
      </c>
      <c r="O298" s="3" t="str">
        <f t="shared" si="37"/>
        <v/>
      </c>
      <c r="P298" s="3" t="str">
        <f>IF(O298="","",SUM($O$18:O298))</f>
        <v/>
      </c>
      <c r="Q298" s="3" t="str">
        <f>IF(O298="","",IF(O299="",SUM($O$18:O298)-SUM($Q$17:Q297)))</f>
        <v/>
      </c>
      <c r="S298" s="2" t="str">
        <f t="shared" si="38"/>
        <v/>
      </c>
      <c r="T298" s="2" t="str">
        <f t="shared" si="39"/>
        <v/>
      </c>
      <c r="U298" s="2" t="str">
        <f t="shared" ca="1" si="40"/>
        <v/>
      </c>
    </row>
    <row r="299" spans="12:21" x14ac:dyDescent="0.3">
      <c r="L299" s="2" t="str">
        <f t="shared" si="35"/>
        <v/>
      </c>
      <c r="M299" s="29" t="str">
        <f t="shared" si="41"/>
        <v/>
      </c>
      <c r="N299" s="23" t="str">
        <f t="shared" si="36"/>
        <v/>
      </c>
      <c r="O299" s="3" t="str">
        <f t="shared" si="37"/>
        <v/>
      </c>
      <c r="P299" s="3" t="str">
        <f>IF(O299="","",SUM($O$18:O299))</f>
        <v/>
      </c>
      <c r="Q299" s="3" t="str">
        <f>IF(O299="","",IF(O300="",SUM($O$18:O299)-SUM($Q$17:Q298)))</f>
        <v/>
      </c>
      <c r="S299" s="2" t="str">
        <f t="shared" si="38"/>
        <v/>
      </c>
      <c r="T299" s="2" t="str">
        <f t="shared" si="39"/>
        <v/>
      </c>
      <c r="U299" s="2" t="str">
        <f t="shared" ca="1" si="40"/>
        <v/>
      </c>
    </row>
    <row r="300" spans="12:21" x14ac:dyDescent="0.3">
      <c r="L300" s="2" t="str">
        <f t="shared" si="35"/>
        <v/>
      </c>
      <c r="M300" s="29" t="str">
        <f t="shared" si="41"/>
        <v/>
      </c>
      <c r="N300" s="23" t="str">
        <f t="shared" si="36"/>
        <v/>
      </c>
      <c r="O300" s="3" t="str">
        <f t="shared" si="37"/>
        <v/>
      </c>
      <c r="P300" s="3" t="str">
        <f>IF(O300="","",SUM($O$18:O300))</f>
        <v/>
      </c>
      <c r="Q300" s="3" t="str">
        <f>IF(O300="","",IF(O301="",SUM($O$18:O300)-SUM($Q$17:Q299)))</f>
        <v/>
      </c>
      <c r="S300" s="2" t="str">
        <f t="shared" si="38"/>
        <v/>
      </c>
      <c r="T300" s="2" t="str">
        <f t="shared" si="39"/>
        <v/>
      </c>
      <c r="U300" s="2" t="str">
        <f t="shared" ca="1" si="40"/>
        <v/>
      </c>
    </row>
    <row r="301" spans="12:21" x14ac:dyDescent="0.3">
      <c r="L301" s="2" t="str">
        <f t="shared" si="35"/>
        <v/>
      </c>
      <c r="M301" s="29" t="str">
        <f t="shared" si="41"/>
        <v/>
      </c>
      <c r="N301" s="23" t="str">
        <f t="shared" si="36"/>
        <v/>
      </c>
      <c r="O301" s="3" t="str">
        <f t="shared" si="37"/>
        <v/>
      </c>
      <c r="P301" s="3" t="str">
        <f>IF(O301="","",SUM($O$18:O301))</f>
        <v/>
      </c>
      <c r="Q301" s="3" t="str">
        <f>IF(O301="","",IF(O302="",SUM($O$18:O301)-SUM($Q$17:Q300)))</f>
        <v/>
      </c>
      <c r="S301" s="2" t="str">
        <f t="shared" si="38"/>
        <v/>
      </c>
      <c r="T301" s="2" t="str">
        <f t="shared" si="39"/>
        <v/>
      </c>
      <c r="U301" s="2" t="str">
        <f t="shared" ca="1" si="40"/>
        <v/>
      </c>
    </row>
    <row r="302" spans="12:21" x14ac:dyDescent="0.3">
      <c r="L302" s="2" t="str">
        <f t="shared" si="35"/>
        <v/>
      </c>
      <c r="M302" s="29" t="str">
        <f t="shared" si="41"/>
        <v/>
      </c>
      <c r="N302" s="23" t="str">
        <f t="shared" si="36"/>
        <v/>
      </c>
      <c r="O302" s="3" t="str">
        <f t="shared" si="37"/>
        <v/>
      </c>
      <c r="P302" s="3" t="str">
        <f>IF(O302="","",SUM($O$18:O302))</f>
        <v/>
      </c>
      <c r="Q302" s="3" t="str">
        <f>IF(O302="","",IF(O303="",SUM($O$18:O302)-SUM($Q$17:Q301)))</f>
        <v/>
      </c>
      <c r="S302" s="2" t="str">
        <f t="shared" si="38"/>
        <v/>
      </c>
      <c r="T302" s="2" t="str">
        <f t="shared" si="39"/>
        <v/>
      </c>
      <c r="U302" s="2" t="str">
        <f t="shared" ca="1" si="40"/>
        <v/>
      </c>
    </row>
    <row r="303" spans="12:21" x14ac:dyDescent="0.3">
      <c r="L303" s="2" t="str">
        <f t="shared" si="35"/>
        <v/>
      </c>
      <c r="M303" s="29" t="str">
        <f t="shared" si="41"/>
        <v/>
      </c>
      <c r="N303" s="23" t="str">
        <f t="shared" si="36"/>
        <v/>
      </c>
      <c r="O303" s="3" t="str">
        <f t="shared" si="37"/>
        <v/>
      </c>
      <c r="P303" s="3" t="str">
        <f>IF(O303="","",SUM($O$18:O303))</f>
        <v/>
      </c>
      <c r="Q303" s="3" t="str">
        <f>IF(O303="","",IF(O304="",SUM($O$18:O303)-SUM($Q$17:Q302)))</f>
        <v/>
      </c>
      <c r="S303" s="2" t="str">
        <f t="shared" si="38"/>
        <v/>
      </c>
      <c r="T303" s="2" t="str">
        <f t="shared" si="39"/>
        <v/>
      </c>
      <c r="U303" s="2" t="str">
        <f t="shared" ca="1" si="40"/>
        <v/>
      </c>
    </row>
    <row r="304" spans="12:21" x14ac:dyDescent="0.3">
      <c r="L304" s="2" t="str">
        <f t="shared" si="35"/>
        <v/>
      </c>
      <c r="M304" s="29" t="str">
        <f t="shared" si="41"/>
        <v/>
      </c>
      <c r="N304" s="23" t="str">
        <f t="shared" si="36"/>
        <v/>
      </c>
      <c r="O304" s="3" t="str">
        <f t="shared" si="37"/>
        <v/>
      </c>
      <c r="P304" s="3" t="str">
        <f>IF(O304="","",SUM($O$18:O304))</f>
        <v/>
      </c>
      <c r="Q304" s="3" t="str">
        <f>IF(O304="","",IF(O305="",SUM($O$18:O304)-SUM($Q$17:Q303)))</f>
        <v/>
      </c>
      <c r="S304" s="2" t="str">
        <f t="shared" si="38"/>
        <v/>
      </c>
      <c r="T304" s="2" t="str">
        <f t="shared" si="39"/>
        <v/>
      </c>
      <c r="U304" s="2" t="str">
        <f t="shared" ca="1" si="40"/>
        <v/>
      </c>
    </row>
    <row r="305" spans="12:21" x14ac:dyDescent="0.3">
      <c r="L305" s="2" t="str">
        <f t="shared" si="35"/>
        <v/>
      </c>
      <c r="M305" s="29" t="str">
        <f t="shared" si="41"/>
        <v/>
      </c>
      <c r="N305" s="23" t="str">
        <f t="shared" si="36"/>
        <v/>
      </c>
      <c r="O305" s="3" t="str">
        <f t="shared" si="37"/>
        <v/>
      </c>
      <c r="P305" s="3" t="str">
        <f>IF(O305="","",SUM($O$18:O305))</f>
        <v/>
      </c>
      <c r="Q305" s="3" t="str">
        <f>IF(O305="","",IF(O306="",SUM($O$18:O305)-SUM($Q$17:Q304)))</f>
        <v/>
      </c>
      <c r="S305" s="2" t="str">
        <f t="shared" si="38"/>
        <v/>
      </c>
      <c r="T305" s="2" t="str">
        <f t="shared" si="39"/>
        <v/>
      </c>
      <c r="U305" s="2" t="str">
        <f t="shared" ca="1" si="40"/>
        <v/>
      </c>
    </row>
    <row r="306" spans="12:21" x14ac:dyDescent="0.3">
      <c r="L306" s="2" t="str">
        <f t="shared" si="35"/>
        <v/>
      </c>
      <c r="M306" s="29" t="str">
        <f t="shared" si="41"/>
        <v/>
      </c>
      <c r="N306" s="23" t="str">
        <f t="shared" si="36"/>
        <v/>
      </c>
      <c r="O306" s="3" t="str">
        <f t="shared" si="37"/>
        <v/>
      </c>
      <c r="P306" s="3" t="str">
        <f>IF(O306="","",SUM($O$18:O306))</f>
        <v/>
      </c>
      <c r="Q306" s="3" t="str">
        <f>IF(O306="","",IF(O307="",SUM($O$18:O306)-SUM($Q$17:Q305)))</f>
        <v/>
      </c>
      <c r="S306" s="2" t="str">
        <f t="shared" si="38"/>
        <v/>
      </c>
      <c r="T306" s="2" t="str">
        <f t="shared" si="39"/>
        <v/>
      </c>
      <c r="U306" s="2" t="str">
        <f t="shared" ca="1" si="40"/>
        <v/>
      </c>
    </row>
    <row r="307" spans="12:21" x14ac:dyDescent="0.3">
      <c r="L307" s="2" t="str">
        <f t="shared" si="35"/>
        <v/>
      </c>
      <c r="M307" s="29" t="str">
        <f t="shared" si="41"/>
        <v/>
      </c>
      <c r="N307" s="23" t="str">
        <f t="shared" si="36"/>
        <v/>
      </c>
      <c r="O307" s="3" t="str">
        <f t="shared" si="37"/>
        <v/>
      </c>
      <c r="P307" s="3" t="str">
        <f>IF(O307="","",SUM($O$18:O307))</f>
        <v/>
      </c>
      <c r="Q307" s="3" t="str">
        <f>IF(O307="","",IF(O308="",SUM($O$18:O307)-SUM($Q$17:Q306)))</f>
        <v/>
      </c>
      <c r="S307" s="2" t="str">
        <f t="shared" si="38"/>
        <v/>
      </c>
      <c r="T307" s="2" t="str">
        <f t="shared" si="39"/>
        <v/>
      </c>
      <c r="U307" s="2" t="str">
        <f t="shared" ca="1" si="40"/>
        <v/>
      </c>
    </row>
    <row r="308" spans="12:21" x14ac:dyDescent="0.3">
      <c r="L308" s="2" t="str">
        <f t="shared" si="35"/>
        <v/>
      </c>
      <c r="M308" s="29" t="str">
        <f t="shared" si="41"/>
        <v/>
      </c>
      <c r="N308" s="23" t="str">
        <f t="shared" si="36"/>
        <v/>
      </c>
      <c r="O308" s="3" t="str">
        <f t="shared" si="37"/>
        <v/>
      </c>
      <c r="P308" s="3" t="str">
        <f>IF(O308="","",SUM($O$18:O308))</f>
        <v/>
      </c>
      <c r="Q308" s="3" t="str">
        <f>IF(O308="","",IF(O309="",SUM($O$18:O308)-SUM($Q$17:Q307)))</f>
        <v/>
      </c>
      <c r="S308" s="2" t="str">
        <f t="shared" si="38"/>
        <v/>
      </c>
      <c r="T308" s="2" t="str">
        <f t="shared" si="39"/>
        <v/>
      </c>
      <c r="U308" s="2" t="str">
        <f t="shared" ca="1" si="40"/>
        <v/>
      </c>
    </row>
    <row r="309" spans="12:21" x14ac:dyDescent="0.3">
      <c r="L309" s="2" t="str">
        <f t="shared" si="35"/>
        <v/>
      </c>
      <c r="M309" s="29" t="str">
        <f t="shared" si="41"/>
        <v/>
      </c>
      <c r="N309" s="23" t="str">
        <f t="shared" si="36"/>
        <v/>
      </c>
      <c r="O309" s="3" t="str">
        <f t="shared" si="37"/>
        <v/>
      </c>
      <c r="P309" s="3" t="str">
        <f>IF(O309="","",SUM($O$18:O309))</f>
        <v/>
      </c>
      <c r="Q309" s="3" t="str">
        <f>IF(O309="","",IF(O310="",SUM($O$18:O309)-SUM($Q$17:Q308)))</f>
        <v/>
      </c>
      <c r="S309" s="2" t="str">
        <f t="shared" si="38"/>
        <v/>
      </c>
      <c r="T309" s="2" t="str">
        <f t="shared" si="39"/>
        <v/>
      </c>
      <c r="U309" s="2" t="str">
        <f t="shared" ca="1" si="40"/>
        <v/>
      </c>
    </row>
    <row r="310" spans="12:21" x14ac:dyDescent="0.3">
      <c r="L310" s="2" t="str">
        <f t="shared" si="35"/>
        <v/>
      </c>
      <c r="M310" s="29" t="str">
        <f t="shared" si="41"/>
        <v/>
      </c>
      <c r="N310" s="23" t="str">
        <f t="shared" si="36"/>
        <v/>
      </c>
      <c r="O310" s="3" t="str">
        <f t="shared" si="37"/>
        <v/>
      </c>
      <c r="P310" s="3" t="str">
        <f>IF(O310="","",SUM($O$18:O310))</f>
        <v/>
      </c>
      <c r="Q310" s="3" t="str">
        <f>IF(O310="","",IF(O311="",SUM($O$18:O310)-SUM($Q$17:Q309)))</f>
        <v/>
      </c>
      <c r="S310" s="2" t="str">
        <f t="shared" si="38"/>
        <v/>
      </c>
      <c r="T310" s="2" t="str">
        <f t="shared" si="39"/>
        <v/>
      </c>
      <c r="U310" s="2" t="str">
        <f t="shared" ca="1" si="40"/>
        <v/>
      </c>
    </row>
    <row r="311" spans="12:21" x14ac:dyDescent="0.3">
      <c r="L311" s="2" t="str">
        <f t="shared" si="35"/>
        <v/>
      </c>
      <c r="M311" s="29" t="str">
        <f t="shared" si="41"/>
        <v/>
      </c>
      <c r="N311" s="23" t="str">
        <f t="shared" si="36"/>
        <v/>
      </c>
      <c r="O311" s="3" t="str">
        <f t="shared" si="37"/>
        <v/>
      </c>
      <c r="P311" s="3" t="str">
        <f>IF(O311="","",SUM($O$18:O311))</f>
        <v/>
      </c>
      <c r="Q311" s="3" t="str">
        <f>IF(O311="","",IF(O312="",SUM($O$18:O311)-SUM($Q$17:Q310)))</f>
        <v/>
      </c>
      <c r="S311" s="2" t="str">
        <f t="shared" si="38"/>
        <v/>
      </c>
      <c r="T311" s="2" t="str">
        <f t="shared" si="39"/>
        <v/>
      </c>
      <c r="U311" s="2" t="str">
        <f t="shared" ca="1" si="40"/>
        <v/>
      </c>
    </row>
    <row r="312" spans="12:21" x14ac:dyDescent="0.3">
      <c r="L312" s="2" t="str">
        <f t="shared" si="35"/>
        <v/>
      </c>
      <c r="M312" s="29" t="str">
        <f t="shared" si="41"/>
        <v/>
      </c>
      <c r="N312" s="23" t="str">
        <f t="shared" si="36"/>
        <v/>
      </c>
      <c r="O312" s="3" t="str">
        <f t="shared" si="37"/>
        <v/>
      </c>
      <c r="P312" s="3" t="str">
        <f>IF(O312="","",SUM($O$18:O312))</f>
        <v/>
      </c>
      <c r="Q312" s="3" t="str">
        <f>IF(O312="","",IF(O313="",SUM($O$18:O312)-SUM($Q$17:Q311)))</f>
        <v/>
      </c>
      <c r="S312" s="2" t="str">
        <f t="shared" si="38"/>
        <v/>
      </c>
      <c r="T312" s="2" t="str">
        <f t="shared" si="39"/>
        <v/>
      </c>
      <c r="U312" s="2" t="str">
        <f t="shared" ca="1" si="40"/>
        <v/>
      </c>
    </row>
    <row r="313" spans="12:21" x14ac:dyDescent="0.3">
      <c r="L313" s="2" t="str">
        <f t="shared" si="35"/>
        <v/>
      </c>
      <c r="M313" s="29" t="str">
        <f t="shared" si="41"/>
        <v/>
      </c>
      <c r="N313" s="23" t="str">
        <f t="shared" si="36"/>
        <v/>
      </c>
      <c r="O313" s="3" t="str">
        <f t="shared" si="37"/>
        <v/>
      </c>
      <c r="P313" s="3" t="str">
        <f>IF(O313="","",SUM($O$18:O313))</f>
        <v/>
      </c>
      <c r="Q313" s="3" t="str">
        <f>IF(O313="","",IF(O314="",SUM($O$18:O313)-SUM($Q$17:Q312)))</f>
        <v/>
      </c>
      <c r="S313" s="2" t="str">
        <f t="shared" si="38"/>
        <v/>
      </c>
      <c r="T313" s="2" t="str">
        <f t="shared" si="39"/>
        <v/>
      </c>
      <c r="U313" s="2" t="str">
        <f t="shared" ca="1" si="40"/>
        <v/>
      </c>
    </row>
    <row r="314" spans="12:21" x14ac:dyDescent="0.3">
      <c r="L314" s="2" t="str">
        <f t="shared" si="35"/>
        <v/>
      </c>
      <c r="M314" s="29" t="str">
        <f t="shared" si="41"/>
        <v/>
      </c>
      <c r="N314" s="23" t="str">
        <f t="shared" si="36"/>
        <v/>
      </c>
      <c r="O314" s="3" t="str">
        <f t="shared" si="37"/>
        <v/>
      </c>
      <c r="P314" s="3" t="str">
        <f>IF(O314="","",SUM($O$18:O314))</f>
        <v/>
      </c>
      <c r="Q314" s="3" t="str">
        <f>IF(O314="","",IF(O315="",SUM($O$18:O314)-SUM($Q$17:Q313)))</f>
        <v/>
      </c>
      <c r="S314" s="2" t="str">
        <f t="shared" si="38"/>
        <v/>
      </c>
      <c r="T314" s="2" t="str">
        <f t="shared" si="39"/>
        <v/>
      </c>
      <c r="U314" s="2" t="str">
        <f t="shared" ca="1" si="40"/>
        <v/>
      </c>
    </row>
    <row r="315" spans="12:21" x14ac:dyDescent="0.3">
      <c r="L315" s="2" t="str">
        <f t="shared" si="35"/>
        <v/>
      </c>
      <c r="M315" s="29" t="str">
        <f t="shared" si="41"/>
        <v/>
      </c>
      <c r="N315" s="23" t="str">
        <f t="shared" si="36"/>
        <v/>
      </c>
      <c r="O315" s="3" t="str">
        <f t="shared" si="37"/>
        <v/>
      </c>
      <c r="P315" s="3" t="str">
        <f>IF(O315="","",SUM($O$18:O315))</f>
        <v/>
      </c>
      <c r="Q315" s="3" t="str">
        <f>IF(O315="","",IF(O316="",SUM($O$18:O315)-SUM($Q$17:Q314)))</f>
        <v/>
      </c>
      <c r="S315" s="2" t="str">
        <f t="shared" si="38"/>
        <v/>
      </c>
      <c r="T315" s="2" t="str">
        <f t="shared" si="39"/>
        <v/>
      </c>
      <c r="U315" s="2" t="str">
        <f t="shared" ca="1" si="40"/>
        <v/>
      </c>
    </row>
    <row r="316" spans="12:21" x14ac:dyDescent="0.3">
      <c r="L316" s="2" t="str">
        <f t="shared" si="35"/>
        <v/>
      </c>
      <c r="M316" s="29" t="str">
        <f t="shared" si="41"/>
        <v/>
      </c>
      <c r="N316" s="23" t="str">
        <f t="shared" si="36"/>
        <v/>
      </c>
      <c r="O316" s="3" t="str">
        <f t="shared" si="37"/>
        <v/>
      </c>
      <c r="P316" s="3" t="str">
        <f>IF(O316="","",SUM($O$18:O316))</f>
        <v/>
      </c>
      <c r="Q316" s="3" t="str">
        <f>IF(O316="","",IF(O317="",SUM($O$18:O316)-SUM($Q$17:Q315)))</f>
        <v/>
      </c>
      <c r="S316" s="2" t="str">
        <f t="shared" si="38"/>
        <v/>
      </c>
      <c r="T316" s="2" t="str">
        <f t="shared" si="39"/>
        <v/>
      </c>
      <c r="U316" s="2" t="str">
        <f t="shared" ca="1" si="40"/>
        <v/>
      </c>
    </row>
    <row r="317" spans="12:21" x14ac:dyDescent="0.3">
      <c r="L317" s="2" t="str">
        <f t="shared" si="35"/>
        <v/>
      </c>
      <c r="M317" s="29" t="str">
        <f t="shared" si="41"/>
        <v/>
      </c>
      <c r="N317" s="23" t="str">
        <f t="shared" si="36"/>
        <v/>
      </c>
      <c r="O317" s="3" t="str">
        <f t="shared" si="37"/>
        <v/>
      </c>
      <c r="P317" s="3" t="str">
        <f>IF(O317="","",SUM($O$18:O317))</f>
        <v/>
      </c>
      <c r="Q317" s="3" t="str">
        <f>IF(O317="","",IF(O318="",SUM($O$18:O317)-SUM($Q$17:Q316)))</f>
        <v/>
      </c>
      <c r="S317" s="2" t="str">
        <f t="shared" si="38"/>
        <v/>
      </c>
      <c r="T317" s="2" t="str">
        <f t="shared" si="39"/>
        <v/>
      </c>
      <c r="U317" s="2" t="str">
        <f t="shared" ca="1" si="40"/>
        <v/>
      </c>
    </row>
    <row r="318" spans="12:21" x14ac:dyDescent="0.3">
      <c r="L318" s="2" t="str">
        <f t="shared" si="35"/>
        <v/>
      </c>
      <c r="M318" s="29" t="str">
        <f t="shared" si="41"/>
        <v/>
      </c>
      <c r="N318" s="23" t="str">
        <f t="shared" si="36"/>
        <v/>
      </c>
      <c r="O318" s="3" t="str">
        <f t="shared" si="37"/>
        <v/>
      </c>
      <c r="P318" s="3" t="str">
        <f>IF(O318="","",SUM($O$18:O318))</f>
        <v/>
      </c>
      <c r="Q318" s="3" t="str">
        <f>IF(O318="","",IF(O319="",SUM($O$18:O318)-SUM($Q$17:Q317)))</f>
        <v/>
      </c>
      <c r="S318" s="2" t="str">
        <f t="shared" si="38"/>
        <v/>
      </c>
      <c r="T318" s="2" t="str">
        <f t="shared" si="39"/>
        <v/>
      </c>
      <c r="U318" s="2" t="str">
        <f t="shared" ca="1" si="40"/>
        <v/>
      </c>
    </row>
    <row r="319" spans="12:21" x14ac:dyDescent="0.3">
      <c r="L319" s="2" t="str">
        <f t="shared" si="35"/>
        <v/>
      </c>
      <c r="M319" s="29" t="str">
        <f t="shared" si="41"/>
        <v/>
      </c>
      <c r="N319" s="23" t="str">
        <f t="shared" si="36"/>
        <v/>
      </c>
      <c r="O319" s="3" t="str">
        <f t="shared" si="37"/>
        <v/>
      </c>
      <c r="P319" s="3" t="str">
        <f>IF(O319="","",SUM($O$18:O319))</f>
        <v/>
      </c>
      <c r="Q319" s="3" t="str">
        <f>IF(O319="","",IF(O320="",SUM($O$18:O319)-SUM($Q$17:Q318)))</f>
        <v/>
      </c>
      <c r="S319" s="2" t="str">
        <f t="shared" si="38"/>
        <v/>
      </c>
      <c r="T319" s="2" t="str">
        <f t="shared" si="39"/>
        <v/>
      </c>
      <c r="U319" s="2" t="str">
        <f t="shared" ca="1" si="40"/>
        <v/>
      </c>
    </row>
    <row r="320" spans="12:21" x14ac:dyDescent="0.3">
      <c r="L320" s="2" t="str">
        <f t="shared" si="35"/>
        <v/>
      </c>
      <c r="M320" s="29" t="str">
        <f t="shared" si="41"/>
        <v/>
      </c>
      <c r="N320" s="23" t="str">
        <f t="shared" si="36"/>
        <v/>
      </c>
      <c r="O320" s="3" t="str">
        <f t="shared" si="37"/>
        <v/>
      </c>
      <c r="P320" s="3" t="str">
        <f>IF(O320="","",SUM($O$18:O320))</f>
        <v/>
      </c>
      <c r="Q320" s="3" t="str">
        <f>IF(O320="","",IF(O321="",SUM($O$18:O320)-SUM($Q$17:Q319)))</f>
        <v/>
      </c>
      <c r="S320" s="2" t="str">
        <f t="shared" si="38"/>
        <v/>
      </c>
      <c r="T320" s="2" t="str">
        <f t="shared" si="39"/>
        <v/>
      </c>
      <c r="U320" s="2" t="str">
        <f t="shared" ca="1" si="40"/>
        <v/>
      </c>
    </row>
    <row r="321" spans="12:21" x14ac:dyDescent="0.3">
      <c r="L321" s="2" t="str">
        <f t="shared" si="35"/>
        <v/>
      </c>
      <c r="M321" s="29" t="str">
        <f t="shared" si="41"/>
        <v/>
      </c>
      <c r="N321" s="23" t="str">
        <f t="shared" si="36"/>
        <v/>
      </c>
      <c r="O321" s="3" t="str">
        <f t="shared" si="37"/>
        <v/>
      </c>
      <c r="P321" s="3" t="str">
        <f>IF(O321="","",SUM($O$18:O321))</f>
        <v/>
      </c>
      <c r="Q321" s="3" t="str">
        <f>IF(O321="","",IF(O322="",SUM($O$18:O321)-SUM($Q$17:Q320)))</f>
        <v/>
      </c>
      <c r="S321" s="2" t="str">
        <f t="shared" si="38"/>
        <v/>
      </c>
      <c r="T321" s="2" t="str">
        <f t="shared" si="39"/>
        <v/>
      </c>
      <c r="U321" s="2" t="str">
        <f t="shared" ca="1" si="40"/>
        <v/>
      </c>
    </row>
    <row r="322" spans="12:21" x14ac:dyDescent="0.3">
      <c r="L322" s="2" t="str">
        <f t="shared" si="35"/>
        <v/>
      </c>
      <c r="M322" s="29" t="str">
        <f t="shared" si="41"/>
        <v/>
      </c>
      <c r="N322" s="23" t="str">
        <f t="shared" si="36"/>
        <v/>
      </c>
      <c r="O322" s="3" t="str">
        <f t="shared" si="37"/>
        <v/>
      </c>
      <c r="P322" s="3" t="str">
        <f>IF(O322="","",SUM($O$18:O322))</f>
        <v/>
      </c>
      <c r="Q322" s="3" t="str">
        <f>IF(O322="","",IF(O323="",SUM($O$18:O322)-SUM($Q$17:Q321)))</f>
        <v/>
      </c>
      <c r="S322" s="2" t="str">
        <f t="shared" si="38"/>
        <v/>
      </c>
      <c r="T322" s="2" t="str">
        <f t="shared" si="39"/>
        <v/>
      </c>
      <c r="U322" s="2" t="str">
        <f t="shared" ca="1" si="40"/>
        <v/>
      </c>
    </row>
    <row r="323" spans="12:21" x14ac:dyDescent="0.3">
      <c r="L323" s="2" t="str">
        <f t="shared" si="35"/>
        <v/>
      </c>
      <c r="M323" s="29" t="str">
        <f t="shared" si="41"/>
        <v/>
      </c>
      <c r="N323" s="23" t="str">
        <f t="shared" si="36"/>
        <v/>
      </c>
      <c r="O323" s="3" t="str">
        <f t="shared" si="37"/>
        <v/>
      </c>
      <c r="P323" s="3" t="str">
        <f>IF(O323="","",SUM($O$18:O323))</f>
        <v/>
      </c>
      <c r="Q323" s="3" t="str">
        <f>IF(O323="","",IF(O324="",SUM($O$18:O323)-SUM($Q$17:Q322)))</f>
        <v/>
      </c>
      <c r="S323" s="2" t="str">
        <f t="shared" si="38"/>
        <v/>
      </c>
      <c r="T323" s="2" t="str">
        <f t="shared" si="39"/>
        <v/>
      </c>
      <c r="U323" s="2" t="str">
        <f t="shared" ca="1" si="40"/>
        <v/>
      </c>
    </row>
    <row r="324" spans="12:21" x14ac:dyDescent="0.3">
      <c r="L324" s="2" t="str">
        <f t="shared" si="35"/>
        <v/>
      </c>
      <c r="M324" s="29" t="str">
        <f t="shared" si="41"/>
        <v/>
      </c>
      <c r="N324" s="23" t="str">
        <f t="shared" si="36"/>
        <v/>
      </c>
      <c r="O324" s="3" t="str">
        <f t="shared" si="37"/>
        <v/>
      </c>
      <c r="P324" s="3" t="str">
        <f>IF(O324="","",SUM($O$18:O324))</f>
        <v/>
      </c>
      <c r="Q324" s="3" t="str">
        <f>IF(O324="","",IF(O325="",SUM($O$18:O324)-SUM($Q$17:Q323)))</f>
        <v/>
      </c>
      <c r="S324" s="2" t="str">
        <f t="shared" si="38"/>
        <v/>
      </c>
      <c r="T324" s="2" t="str">
        <f t="shared" si="39"/>
        <v/>
      </c>
      <c r="U324" s="2" t="str">
        <f t="shared" ca="1" si="40"/>
        <v/>
      </c>
    </row>
    <row r="325" spans="12:21" x14ac:dyDescent="0.3">
      <c r="L325" s="2" t="str">
        <f t="shared" si="35"/>
        <v/>
      </c>
      <c r="M325" s="29" t="str">
        <f t="shared" si="41"/>
        <v/>
      </c>
      <c r="N325" s="23" t="str">
        <f t="shared" si="36"/>
        <v/>
      </c>
      <c r="O325" s="3" t="str">
        <f t="shared" si="37"/>
        <v/>
      </c>
      <c r="P325" s="3" t="str">
        <f>IF(O325="","",SUM($O$18:O325))</f>
        <v/>
      </c>
      <c r="Q325" s="3" t="str">
        <f>IF(O325="","",IF(O326="",SUM($O$18:O325)-SUM($Q$17:Q324)))</f>
        <v/>
      </c>
      <c r="S325" s="2" t="str">
        <f t="shared" si="38"/>
        <v/>
      </c>
      <c r="T325" s="2" t="str">
        <f t="shared" si="39"/>
        <v/>
      </c>
      <c r="U325" s="2" t="str">
        <f t="shared" ca="1" si="40"/>
        <v/>
      </c>
    </row>
    <row r="326" spans="12:21" x14ac:dyDescent="0.3">
      <c r="L326" s="2" t="str">
        <f t="shared" si="35"/>
        <v/>
      </c>
      <c r="M326" s="29" t="str">
        <f t="shared" si="41"/>
        <v/>
      </c>
      <c r="N326" s="23" t="str">
        <f t="shared" si="36"/>
        <v/>
      </c>
      <c r="O326" s="3" t="str">
        <f t="shared" si="37"/>
        <v/>
      </c>
      <c r="P326" s="3" t="str">
        <f>IF(O326="","",SUM($O$18:O326))</f>
        <v/>
      </c>
      <c r="Q326" s="3" t="str">
        <f>IF(O326="","",IF(O327="",SUM($O$18:O326)-SUM($Q$17:Q325)))</f>
        <v/>
      </c>
      <c r="S326" s="2" t="str">
        <f t="shared" si="38"/>
        <v/>
      </c>
      <c r="T326" s="2" t="str">
        <f t="shared" si="39"/>
        <v/>
      </c>
      <c r="U326" s="2" t="str">
        <f t="shared" ca="1" si="40"/>
        <v/>
      </c>
    </row>
    <row r="327" spans="12:21" x14ac:dyDescent="0.3">
      <c r="L327" s="2" t="str">
        <f t="shared" si="35"/>
        <v/>
      </c>
      <c r="M327" s="29" t="str">
        <f t="shared" si="41"/>
        <v/>
      </c>
      <c r="N327" s="23" t="str">
        <f t="shared" si="36"/>
        <v/>
      </c>
      <c r="O327" s="3" t="str">
        <f t="shared" si="37"/>
        <v/>
      </c>
      <c r="P327" s="3" t="str">
        <f>IF(O327="","",SUM($O$18:O327))</f>
        <v/>
      </c>
      <c r="Q327" s="3" t="str">
        <f>IF(O327="","",IF(O328="",SUM($O$18:O327)-SUM($Q$17:Q326)))</f>
        <v/>
      </c>
      <c r="S327" s="2" t="str">
        <f t="shared" si="38"/>
        <v/>
      </c>
      <c r="T327" s="2" t="str">
        <f t="shared" si="39"/>
        <v/>
      </c>
      <c r="U327" s="2" t="str">
        <f t="shared" ca="1" si="40"/>
        <v/>
      </c>
    </row>
    <row r="328" spans="12:21" x14ac:dyDescent="0.3">
      <c r="L328" s="2" t="str">
        <f t="shared" si="35"/>
        <v/>
      </c>
      <c r="M328" s="29" t="str">
        <f t="shared" si="41"/>
        <v/>
      </c>
      <c r="N328" s="23" t="str">
        <f t="shared" si="36"/>
        <v/>
      </c>
      <c r="O328" s="3" t="str">
        <f t="shared" si="37"/>
        <v/>
      </c>
      <c r="P328" s="3" t="str">
        <f>IF(O328="","",SUM($O$18:O328))</f>
        <v/>
      </c>
      <c r="Q328" s="3" t="str">
        <f>IF(O328="","",IF(O329="",SUM($O$18:O328)-SUM($Q$17:Q327)))</f>
        <v/>
      </c>
      <c r="S328" s="2" t="str">
        <f t="shared" si="38"/>
        <v/>
      </c>
      <c r="T328" s="2" t="str">
        <f t="shared" si="39"/>
        <v/>
      </c>
      <c r="U328" s="2" t="str">
        <f t="shared" ca="1" si="40"/>
        <v/>
      </c>
    </row>
    <row r="329" spans="12:21" x14ac:dyDescent="0.3">
      <c r="L329" s="2" t="str">
        <f t="shared" si="35"/>
        <v/>
      </c>
      <c r="M329" s="29" t="str">
        <f t="shared" si="41"/>
        <v/>
      </c>
      <c r="N329" s="23" t="str">
        <f t="shared" si="36"/>
        <v/>
      </c>
      <c r="O329" s="3" t="str">
        <f t="shared" si="37"/>
        <v/>
      </c>
      <c r="P329" s="3" t="str">
        <f>IF(O329="","",SUM($O$18:O329))</f>
        <v/>
      </c>
      <c r="Q329" s="3" t="str">
        <f>IF(O329="","",IF(O330="",SUM($O$18:O329)-SUM($Q$17:Q328)))</f>
        <v/>
      </c>
      <c r="S329" s="2" t="str">
        <f t="shared" si="38"/>
        <v/>
      </c>
      <c r="T329" s="2" t="str">
        <f t="shared" si="39"/>
        <v/>
      </c>
      <c r="U329" s="2" t="str">
        <f t="shared" ca="1" si="40"/>
        <v/>
      </c>
    </row>
    <row r="330" spans="12:21" x14ac:dyDescent="0.3">
      <c r="L330" s="2" t="str">
        <f t="shared" si="35"/>
        <v/>
      </c>
      <c r="M330" s="29" t="str">
        <f t="shared" si="41"/>
        <v/>
      </c>
      <c r="N330" s="23" t="str">
        <f t="shared" si="36"/>
        <v/>
      </c>
      <c r="O330" s="3" t="str">
        <f t="shared" si="37"/>
        <v/>
      </c>
      <c r="P330" s="3" t="str">
        <f>IF(O330="","",SUM($O$18:O330))</f>
        <v/>
      </c>
      <c r="Q330" s="3" t="str">
        <f>IF(O330="","",IF(O331="",SUM($O$18:O330)-SUM($Q$17:Q329)))</f>
        <v/>
      </c>
      <c r="S330" s="2" t="str">
        <f t="shared" si="38"/>
        <v/>
      </c>
      <c r="T330" s="2" t="str">
        <f t="shared" si="39"/>
        <v/>
      </c>
      <c r="U330" s="2" t="str">
        <f t="shared" ca="1" si="40"/>
        <v/>
      </c>
    </row>
    <row r="331" spans="12:21" x14ac:dyDescent="0.3">
      <c r="L331" s="2" t="str">
        <f t="shared" si="35"/>
        <v/>
      </c>
      <c r="M331" s="29" t="str">
        <f t="shared" si="41"/>
        <v/>
      </c>
      <c r="N331" s="23" t="str">
        <f t="shared" si="36"/>
        <v/>
      </c>
      <c r="O331" s="3" t="str">
        <f t="shared" si="37"/>
        <v/>
      </c>
      <c r="P331" s="3" t="str">
        <f>IF(O331="","",SUM($O$18:O331))</f>
        <v/>
      </c>
      <c r="Q331" s="3" t="str">
        <f>IF(O331="","",IF(O332="",SUM($O$18:O331)-SUM($Q$17:Q330)))</f>
        <v/>
      </c>
      <c r="S331" s="2" t="str">
        <f t="shared" si="38"/>
        <v/>
      </c>
      <c r="T331" s="2" t="str">
        <f t="shared" si="39"/>
        <v/>
      </c>
      <c r="U331" s="2" t="str">
        <f t="shared" ca="1" si="40"/>
        <v/>
      </c>
    </row>
    <row r="332" spans="12:21" x14ac:dyDescent="0.3">
      <c r="L332" s="2" t="str">
        <f t="shared" si="35"/>
        <v/>
      </c>
      <c r="M332" s="29" t="str">
        <f t="shared" si="41"/>
        <v/>
      </c>
      <c r="N332" s="23" t="str">
        <f t="shared" si="36"/>
        <v/>
      </c>
      <c r="O332" s="3" t="str">
        <f t="shared" si="37"/>
        <v/>
      </c>
      <c r="P332" s="3" t="str">
        <f>IF(O332="","",SUM($O$18:O332))</f>
        <v/>
      </c>
      <c r="Q332" s="3" t="str">
        <f>IF(O332="","",IF(O333="",SUM($O$18:O332)-SUM($Q$17:Q331)))</f>
        <v/>
      </c>
      <c r="S332" s="2" t="str">
        <f t="shared" si="38"/>
        <v/>
      </c>
      <c r="T332" s="2" t="str">
        <f t="shared" si="39"/>
        <v/>
      </c>
      <c r="U332" s="2" t="str">
        <f t="shared" ca="1" si="40"/>
        <v/>
      </c>
    </row>
    <row r="333" spans="12:21" x14ac:dyDescent="0.3">
      <c r="L333" s="2" t="str">
        <f t="shared" si="35"/>
        <v/>
      </c>
      <c r="M333" s="29" t="str">
        <f t="shared" si="41"/>
        <v/>
      </c>
      <c r="N333" s="23" t="str">
        <f t="shared" si="36"/>
        <v/>
      </c>
      <c r="O333" s="3" t="str">
        <f t="shared" si="37"/>
        <v/>
      </c>
      <c r="P333" s="3" t="str">
        <f>IF(O333="","",SUM($O$18:O333))</f>
        <v/>
      </c>
      <c r="Q333" s="3" t="str">
        <f>IF(O333="","",IF(O334="",SUM($O$18:O333)-SUM($Q$17:Q332)))</f>
        <v/>
      </c>
      <c r="S333" s="2" t="str">
        <f t="shared" si="38"/>
        <v/>
      </c>
      <c r="T333" s="2" t="str">
        <f t="shared" si="39"/>
        <v/>
      </c>
      <c r="U333" s="2" t="str">
        <f t="shared" ca="1" si="40"/>
        <v/>
      </c>
    </row>
    <row r="334" spans="12:21" x14ac:dyDescent="0.3">
      <c r="L334" s="2" t="str">
        <f t="shared" si="35"/>
        <v/>
      </c>
      <c r="M334" s="29" t="str">
        <f t="shared" si="41"/>
        <v/>
      </c>
      <c r="N334" s="23" t="str">
        <f t="shared" si="36"/>
        <v/>
      </c>
      <c r="O334" s="3" t="str">
        <f t="shared" si="37"/>
        <v/>
      </c>
      <c r="P334" s="3" t="str">
        <f>IF(O334="","",SUM($O$18:O334))</f>
        <v/>
      </c>
      <c r="Q334" s="3" t="str">
        <f>IF(O334="","",IF(O335="",SUM($O$18:O334)-SUM($Q$17:Q333)))</f>
        <v/>
      </c>
      <c r="S334" s="2" t="str">
        <f t="shared" si="38"/>
        <v/>
      </c>
      <c r="T334" s="2" t="str">
        <f t="shared" si="39"/>
        <v/>
      </c>
      <c r="U334" s="2" t="str">
        <f t="shared" ca="1" si="40"/>
        <v/>
      </c>
    </row>
    <row r="335" spans="12:21" x14ac:dyDescent="0.3">
      <c r="L335" s="2" t="str">
        <f t="shared" si="35"/>
        <v/>
      </c>
      <c r="M335" s="29" t="str">
        <f t="shared" si="41"/>
        <v/>
      </c>
      <c r="N335" s="23" t="str">
        <f t="shared" si="36"/>
        <v/>
      </c>
      <c r="O335" s="3" t="str">
        <f t="shared" si="37"/>
        <v/>
      </c>
      <c r="P335" s="3" t="str">
        <f>IF(O335="","",SUM($O$18:O335))</f>
        <v/>
      </c>
      <c r="Q335" s="3" t="str">
        <f>IF(O335="","",IF(O336="",SUM($O$18:O335)-SUM($Q$17:Q334)))</f>
        <v/>
      </c>
      <c r="S335" s="2" t="str">
        <f t="shared" si="38"/>
        <v/>
      </c>
      <c r="T335" s="2" t="str">
        <f t="shared" si="39"/>
        <v/>
      </c>
      <c r="U335" s="2" t="str">
        <f t="shared" ca="1" si="40"/>
        <v/>
      </c>
    </row>
    <row r="336" spans="12:21" x14ac:dyDescent="0.3">
      <c r="L336" s="2" t="str">
        <f t="shared" si="35"/>
        <v/>
      </c>
      <c r="M336" s="29" t="str">
        <f t="shared" si="41"/>
        <v/>
      </c>
      <c r="N336" s="23" t="str">
        <f t="shared" si="36"/>
        <v/>
      </c>
      <c r="O336" s="3" t="str">
        <f t="shared" si="37"/>
        <v/>
      </c>
      <c r="P336" s="3" t="str">
        <f>IF(O336="","",SUM($O$18:O336))</f>
        <v/>
      </c>
      <c r="Q336" s="3" t="str">
        <f>IF(O336="","",IF(O337="",SUM($O$18:O336)-SUM($Q$17:Q335)))</f>
        <v/>
      </c>
      <c r="S336" s="2" t="str">
        <f t="shared" si="38"/>
        <v/>
      </c>
      <c r="T336" s="2" t="str">
        <f t="shared" si="39"/>
        <v/>
      </c>
      <c r="U336" s="2" t="str">
        <f t="shared" ca="1" si="40"/>
        <v/>
      </c>
    </row>
    <row r="337" spans="12:21" x14ac:dyDescent="0.3">
      <c r="L337" s="2" t="str">
        <f t="shared" si="35"/>
        <v/>
      </c>
      <c r="M337" s="29" t="str">
        <f t="shared" si="41"/>
        <v/>
      </c>
      <c r="N337" s="23" t="str">
        <f t="shared" si="36"/>
        <v/>
      </c>
      <c r="O337" s="3" t="str">
        <f t="shared" si="37"/>
        <v/>
      </c>
      <c r="P337" s="3" t="str">
        <f>IF(O337="","",SUM($O$18:O337))</f>
        <v/>
      </c>
      <c r="Q337" s="3" t="str">
        <f>IF(O337="","",IF(O338="",SUM($O$18:O337)-SUM($Q$17:Q336)))</f>
        <v/>
      </c>
      <c r="S337" s="2" t="str">
        <f t="shared" si="38"/>
        <v/>
      </c>
      <c r="T337" s="2" t="str">
        <f t="shared" si="39"/>
        <v/>
      </c>
      <c r="U337" s="2" t="str">
        <f t="shared" ca="1" si="40"/>
        <v/>
      </c>
    </row>
    <row r="338" spans="12:21" x14ac:dyDescent="0.3">
      <c r="L338" s="2" t="str">
        <f t="shared" ref="L338:L401" si="42">IF(I338="","",(LEN(SUBSTITUTE(H338,",",""))*LEN(SUBSTITUTE(I338,",","")))-U338)</f>
        <v/>
      </c>
      <c r="M338" s="29" t="str">
        <f t="shared" si="41"/>
        <v/>
      </c>
      <c r="N338" s="23" t="str">
        <f t="shared" ref="N338:N401" si="43">IF(K338&lt;0,"",IF(K338="","",(K338-2)/2))</f>
        <v/>
      </c>
      <c r="O338" s="3" t="str">
        <f t="shared" ref="O338:O401" si="44">IF(I338="","",(G338/2)*K338-M338)</f>
        <v/>
      </c>
      <c r="P338" s="3" t="str">
        <f>IF(O338="","",SUM($O$18:O338))</f>
        <v/>
      </c>
      <c r="Q338" s="3" t="str">
        <f>IF(O338="","",IF(O339="",SUM($O$18:O338)-SUM($Q$17:Q337)))</f>
        <v/>
      </c>
      <c r="S338" s="2" t="str">
        <f t="shared" si="38"/>
        <v/>
      </c>
      <c r="T338" s="2" t="str">
        <f t="shared" si="39"/>
        <v/>
      </c>
      <c r="U338" s="2" t="str">
        <f t="shared" ca="1" si="40"/>
        <v/>
      </c>
    </row>
    <row r="339" spans="12:21" x14ac:dyDescent="0.3">
      <c r="L339" s="2" t="str">
        <f t="shared" si="42"/>
        <v/>
      </c>
      <c r="M339" s="29" t="str">
        <f t="shared" si="41"/>
        <v/>
      </c>
      <c r="N339" s="23" t="str">
        <f t="shared" si="43"/>
        <v/>
      </c>
      <c r="O339" s="3" t="str">
        <f t="shared" si="44"/>
        <v/>
      </c>
      <c r="P339" s="3" t="str">
        <f>IF(O339="","",SUM($O$18:O339))</f>
        <v/>
      </c>
      <c r="Q339" s="3" t="str">
        <f>IF(O339="","",IF(O340="",SUM($O$18:O339)-SUM($Q$17:Q338)))</f>
        <v/>
      </c>
      <c r="S339" s="2" t="str">
        <f t="shared" ref="S339:S402" si="45">IF(I339="","",LEFT(SUBSTITUTE($H339,",",""),12))</f>
        <v/>
      </c>
      <c r="T339" s="2" t="str">
        <f t="shared" ref="T339:T402" si="46">IF(I339="","",LEFT(SUBSTITUTE($I339,",",""),12))</f>
        <v/>
      </c>
      <c r="U339" s="2" t="str">
        <f t="shared" ref="U339:U402" ca="1" si="47">IF(I339="","",SUMPRODUCT(--(ISNUMBER(SEARCH(MID(S339,ROW(INDIRECT("x1:x"&amp;LEN(S339))),1),T339)))))</f>
        <v/>
      </c>
    </row>
    <row r="340" spans="12:21" x14ac:dyDescent="0.3">
      <c r="L340" s="2" t="str">
        <f t="shared" si="42"/>
        <v/>
      </c>
      <c r="M340" s="29" t="str">
        <f t="shared" si="41"/>
        <v/>
      </c>
      <c r="N340" s="23" t="str">
        <f t="shared" si="43"/>
        <v/>
      </c>
      <c r="O340" s="3" t="str">
        <f t="shared" si="44"/>
        <v/>
      </c>
      <c r="P340" s="3" t="str">
        <f>IF(O340="","",SUM($O$18:O340))</f>
        <v/>
      </c>
      <c r="Q340" s="3" t="str">
        <f>IF(O340="","",IF(O341="",SUM($O$18:O340)-SUM($Q$17:Q339)))</f>
        <v/>
      </c>
      <c r="S340" s="2" t="str">
        <f t="shared" si="45"/>
        <v/>
      </c>
      <c r="T340" s="2" t="str">
        <f t="shared" si="46"/>
        <v/>
      </c>
      <c r="U340" s="2" t="str">
        <f t="shared" ca="1" si="47"/>
        <v/>
      </c>
    </row>
    <row r="341" spans="12:21" x14ac:dyDescent="0.3">
      <c r="L341" s="2" t="str">
        <f t="shared" si="42"/>
        <v/>
      </c>
      <c r="M341" s="29" t="str">
        <f t="shared" si="41"/>
        <v/>
      </c>
      <c r="N341" s="23" t="str">
        <f t="shared" si="43"/>
        <v/>
      </c>
      <c r="O341" s="3" t="str">
        <f t="shared" si="44"/>
        <v/>
      </c>
      <c r="P341" s="3" t="str">
        <f>IF(O341="","",SUM($O$18:O341))</f>
        <v/>
      </c>
      <c r="Q341" s="3" t="str">
        <f>IF(O341="","",IF(O342="",SUM($O$18:O341)-SUM($Q$17:Q340)))</f>
        <v/>
      </c>
      <c r="S341" s="2" t="str">
        <f t="shared" si="45"/>
        <v/>
      </c>
      <c r="T341" s="2" t="str">
        <f t="shared" si="46"/>
        <v/>
      </c>
      <c r="U341" s="2" t="str">
        <f t="shared" ca="1" si="47"/>
        <v/>
      </c>
    </row>
    <row r="342" spans="12:21" x14ac:dyDescent="0.3">
      <c r="L342" s="2" t="str">
        <f t="shared" si="42"/>
        <v/>
      </c>
      <c r="M342" s="29" t="str">
        <f t="shared" si="41"/>
        <v/>
      </c>
      <c r="N342" s="23" t="str">
        <f t="shared" si="43"/>
        <v/>
      </c>
      <c r="O342" s="3" t="str">
        <f t="shared" si="44"/>
        <v/>
      </c>
      <c r="P342" s="3" t="str">
        <f>IF(O342="","",SUM($O$18:O342))</f>
        <v/>
      </c>
      <c r="Q342" s="3" t="str">
        <f>IF(O342="","",IF(O343="",SUM($O$18:O342)-SUM($Q$17:Q341)))</f>
        <v/>
      </c>
      <c r="S342" s="2" t="str">
        <f t="shared" si="45"/>
        <v/>
      </c>
      <c r="T342" s="2" t="str">
        <f t="shared" si="46"/>
        <v/>
      </c>
      <c r="U342" s="2" t="str">
        <f t="shared" ca="1" si="47"/>
        <v/>
      </c>
    </row>
    <row r="343" spans="12:21" x14ac:dyDescent="0.3">
      <c r="L343" s="2" t="str">
        <f t="shared" si="42"/>
        <v/>
      </c>
      <c r="M343" s="29" t="str">
        <f t="shared" si="41"/>
        <v/>
      </c>
      <c r="N343" s="23" t="str">
        <f t="shared" si="43"/>
        <v/>
      </c>
      <c r="O343" s="3" t="str">
        <f t="shared" si="44"/>
        <v/>
      </c>
      <c r="P343" s="3" t="str">
        <f>IF(O343="","",SUM($O$18:O343))</f>
        <v/>
      </c>
      <c r="Q343" s="3" t="str">
        <f>IF(O343="","",IF(O344="",SUM($O$18:O343)-SUM($Q$17:Q342)))</f>
        <v/>
      </c>
      <c r="S343" s="2" t="str">
        <f t="shared" si="45"/>
        <v/>
      </c>
      <c r="T343" s="2" t="str">
        <f t="shared" si="46"/>
        <v/>
      </c>
      <c r="U343" s="2" t="str">
        <f t="shared" ca="1" si="47"/>
        <v/>
      </c>
    </row>
    <row r="344" spans="12:21" x14ac:dyDescent="0.3">
      <c r="L344" s="2" t="str">
        <f t="shared" si="42"/>
        <v/>
      </c>
      <c r="M344" s="29" t="str">
        <f t="shared" ref="M344:M407" si="48">IF(L344="","",L344*G344)</f>
        <v/>
      </c>
      <c r="N344" s="23" t="str">
        <f t="shared" si="43"/>
        <v/>
      </c>
      <c r="O344" s="3" t="str">
        <f t="shared" si="44"/>
        <v/>
      </c>
      <c r="P344" s="3" t="str">
        <f>IF(O344="","",SUM($O$18:O344))</f>
        <v/>
      </c>
      <c r="Q344" s="3" t="str">
        <f>IF(O344="","",IF(O345="",SUM($O$18:O344)-SUM($Q$17:Q343)))</f>
        <v/>
      </c>
      <c r="S344" s="2" t="str">
        <f t="shared" si="45"/>
        <v/>
      </c>
      <c r="T344" s="2" t="str">
        <f t="shared" si="46"/>
        <v/>
      </c>
      <c r="U344" s="2" t="str">
        <f t="shared" ca="1" si="47"/>
        <v/>
      </c>
    </row>
    <row r="345" spans="12:21" x14ac:dyDescent="0.3">
      <c r="L345" s="2" t="str">
        <f t="shared" si="42"/>
        <v/>
      </c>
      <c r="M345" s="29" t="str">
        <f t="shared" si="48"/>
        <v/>
      </c>
      <c r="N345" s="23" t="str">
        <f t="shared" si="43"/>
        <v/>
      </c>
      <c r="O345" s="3" t="str">
        <f t="shared" si="44"/>
        <v/>
      </c>
      <c r="P345" s="3" t="str">
        <f>IF(O345="","",SUM($O$18:O345))</f>
        <v/>
      </c>
      <c r="Q345" s="3" t="str">
        <f>IF(O345="","",IF(O346="",SUM($O$18:O345)-SUM($Q$17:Q344)))</f>
        <v/>
      </c>
      <c r="S345" s="2" t="str">
        <f t="shared" si="45"/>
        <v/>
      </c>
      <c r="T345" s="2" t="str">
        <f t="shared" si="46"/>
        <v/>
      </c>
      <c r="U345" s="2" t="str">
        <f t="shared" ca="1" si="47"/>
        <v/>
      </c>
    </row>
    <row r="346" spans="12:21" x14ac:dyDescent="0.3">
      <c r="L346" s="2" t="str">
        <f t="shared" si="42"/>
        <v/>
      </c>
      <c r="M346" s="29" t="str">
        <f t="shared" si="48"/>
        <v/>
      </c>
      <c r="N346" s="23" t="str">
        <f t="shared" si="43"/>
        <v/>
      </c>
      <c r="O346" s="3" t="str">
        <f t="shared" si="44"/>
        <v/>
      </c>
      <c r="P346" s="3" t="str">
        <f>IF(O346="","",SUM($O$18:O346))</f>
        <v/>
      </c>
      <c r="Q346" s="3" t="str">
        <f>IF(O346="","",IF(O347="",SUM($O$18:O346)-SUM($Q$17:Q345)))</f>
        <v/>
      </c>
      <c r="S346" s="2" t="str">
        <f t="shared" si="45"/>
        <v/>
      </c>
      <c r="T346" s="2" t="str">
        <f t="shared" si="46"/>
        <v/>
      </c>
      <c r="U346" s="2" t="str">
        <f t="shared" ca="1" si="47"/>
        <v/>
      </c>
    </row>
    <row r="347" spans="12:21" x14ac:dyDescent="0.3">
      <c r="L347" s="2" t="str">
        <f t="shared" si="42"/>
        <v/>
      </c>
      <c r="M347" s="29" t="str">
        <f t="shared" si="48"/>
        <v/>
      </c>
      <c r="N347" s="23" t="str">
        <f t="shared" si="43"/>
        <v/>
      </c>
      <c r="O347" s="3" t="str">
        <f t="shared" si="44"/>
        <v/>
      </c>
      <c r="P347" s="3" t="str">
        <f>IF(O347="","",SUM($O$18:O347))</f>
        <v/>
      </c>
      <c r="Q347" s="3" t="str">
        <f>IF(O347="","",IF(O348="",SUM($O$18:O347)-SUM($Q$17:Q346)))</f>
        <v/>
      </c>
      <c r="S347" s="2" t="str">
        <f t="shared" si="45"/>
        <v/>
      </c>
      <c r="T347" s="2" t="str">
        <f t="shared" si="46"/>
        <v/>
      </c>
      <c r="U347" s="2" t="str">
        <f t="shared" ca="1" si="47"/>
        <v/>
      </c>
    </row>
    <row r="348" spans="12:21" x14ac:dyDescent="0.3">
      <c r="L348" s="2" t="str">
        <f t="shared" si="42"/>
        <v/>
      </c>
      <c r="M348" s="29" t="str">
        <f t="shared" si="48"/>
        <v/>
      </c>
      <c r="N348" s="23" t="str">
        <f t="shared" si="43"/>
        <v/>
      </c>
      <c r="O348" s="3" t="str">
        <f t="shared" si="44"/>
        <v/>
      </c>
      <c r="P348" s="3" t="str">
        <f>IF(O348="","",SUM($O$18:O348))</f>
        <v/>
      </c>
      <c r="Q348" s="3" t="str">
        <f>IF(O348="","",IF(O349="",SUM($O$18:O348)-SUM($Q$17:Q347)))</f>
        <v/>
      </c>
      <c r="S348" s="2" t="str">
        <f t="shared" si="45"/>
        <v/>
      </c>
      <c r="T348" s="2" t="str">
        <f t="shared" si="46"/>
        <v/>
      </c>
      <c r="U348" s="2" t="str">
        <f t="shared" ca="1" si="47"/>
        <v/>
      </c>
    </row>
    <row r="349" spans="12:21" x14ac:dyDescent="0.3">
      <c r="L349" s="2" t="str">
        <f t="shared" si="42"/>
        <v/>
      </c>
      <c r="M349" s="29" t="str">
        <f t="shared" si="48"/>
        <v/>
      </c>
      <c r="N349" s="23" t="str">
        <f t="shared" si="43"/>
        <v/>
      </c>
      <c r="O349" s="3" t="str">
        <f t="shared" si="44"/>
        <v/>
      </c>
      <c r="P349" s="3" t="str">
        <f>IF(O349="","",SUM($O$18:O349))</f>
        <v/>
      </c>
      <c r="Q349" s="3" t="str">
        <f>IF(O349="","",IF(O350="",SUM($O$18:O349)-SUM($Q$17:Q348)))</f>
        <v/>
      </c>
      <c r="S349" s="2" t="str">
        <f t="shared" si="45"/>
        <v/>
      </c>
      <c r="T349" s="2" t="str">
        <f t="shared" si="46"/>
        <v/>
      </c>
      <c r="U349" s="2" t="str">
        <f t="shared" ca="1" si="47"/>
        <v/>
      </c>
    </row>
    <row r="350" spans="12:21" x14ac:dyDescent="0.3">
      <c r="L350" s="2" t="str">
        <f t="shared" si="42"/>
        <v/>
      </c>
      <c r="M350" s="29" t="str">
        <f t="shared" si="48"/>
        <v/>
      </c>
      <c r="N350" s="23" t="str">
        <f t="shared" si="43"/>
        <v/>
      </c>
      <c r="O350" s="3" t="str">
        <f t="shared" si="44"/>
        <v/>
      </c>
      <c r="P350" s="3" t="str">
        <f>IF(O350="","",SUM($O$18:O350))</f>
        <v/>
      </c>
      <c r="Q350" s="3" t="str">
        <f>IF(O350="","",IF(O351="",SUM($O$18:O350)-SUM($Q$17:Q349)))</f>
        <v/>
      </c>
      <c r="S350" s="2" t="str">
        <f t="shared" si="45"/>
        <v/>
      </c>
      <c r="T350" s="2" t="str">
        <f t="shared" si="46"/>
        <v/>
      </c>
      <c r="U350" s="2" t="str">
        <f t="shared" ca="1" si="47"/>
        <v/>
      </c>
    </row>
    <row r="351" spans="12:21" x14ac:dyDescent="0.3">
      <c r="L351" s="2" t="str">
        <f t="shared" si="42"/>
        <v/>
      </c>
      <c r="M351" s="29" t="str">
        <f t="shared" si="48"/>
        <v/>
      </c>
      <c r="N351" s="23" t="str">
        <f t="shared" si="43"/>
        <v/>
      </c>
      <c r="O351" s="3" t="str">
        <f t="shared" si="44"/>
        <v/>
      </c>
      <c r="P351" s="3" t="str">
        <f>IF(O351="","",SUM($O$18:O351))</f>
        <v/>
      </c>
      <c r="Q351" s="3" t="str">
        <f>IF(O351="","",IF(O352="",SUM($O$18:O351)-SUM($Q$17:Q350)))</f>
        <v/>
      </c>
      <c r="S351" s="2" t="str">
        <f t="shared" si="45"/>
        <v/>
      </c>
      <c r="T351" s="2" t="str">
        <f t="shared" si="46"/>
        <v/>
      </c>
      <c r="U351" s="2" t="str">
        <f t="shared" ca="1" si="47"/>
        <v/>
      </c>
    </row>
    <row r="352" spans="12:21" x14ac:dyDescent="0.3">
      <c r="L352" s="2" t="str">
        <f t="shared" si="42"/>
        <v/>
      </c>
      <c r="M352" s="29" t="str">
        <f t="shared" si="48"/>
        <v/>
      </c>
      <c r="N352" s="23" t="str">
        <f t="shared" si="43"/>
        <v/>
      </c>
      <c r="O352" s="3" t="str">
        <f t="shared" si="44"/>
        <v/>
      </c>
      <c r="P352" s="3" t="str">
        <f>IF(O352="","",SUM($O$18:O352))</f>
        <v/>
      </c>
      <c r="Q352" s="3" t="str">
        <f>IF(O352="","",IF(O353="",SUM($O$18:O352)-SUM($Q$17:Q351)))</f>
        <v/>
      </c>
      <c r="S352" s="2" t="str">
        <f t="shared" si="45"/>
        <v/>
      </c>
      <c r="T352" s="2" t="str">
        <f t="shared" si="46"/>
        <v/>
      </c>
      <c r="U352" s="2" t="str">
        <f t="shared" ca="1" si="47"/>
        <v/>
      </c>
    </row>
    <row r="353" spans="12:21" x14ac:dyDescent="0.3">
      <c r="L353" s="2" t="str">
        <f t="shared" si="42"/>
        <v/>
      </c>
      <c r="M353" s="29" t="str">
        <f t="shared" si="48"/>
        <v/>
      </c>
      <c r="N353" s="23" t="str">
        <f t="shared" si="43"/>
        <v/>
      </c>
      <c r="O353" s="3" t="str">
        <f t="shared" si="44"/>
        <v/>
      </c>
      <c r="P353" s="3" t="str">
        <f>IF(O353="","",SUM($O$18:O353))</f>
        <v/>
      </c>
      <c r="Q353" s="3" t="str">
        <f>IF(O353="","",IF(O354="",SUM($O$18:O353)-SUM($Q$17:Q352)))</f>
        <v/>
      </c>
      <c r="S353" s="2" t="str">
        <f t="shared" si="45"/>
        <v/>
      </c>
      <c r="T353" s="2" t="str">
        <f t="shared" si="46"/>
        <v/>
      </c>
      <c r="U353" s="2" t="str">
        <f t="shared" ca="1" si="47"/>
        <v/>
      </c>
    </row>
    <row r="354" spans="12:21" x14ac:dyDescent="0.3">
      <c r="L354" s="2" t="str">
        <f t="shared" si="42"/>
        <v/>
      </c>
      <c r="M354" s="29" t="str">
        <f t="shared" si="48"/>
        <v/>
      </c>
      <c r="N354" s="23" t="str">
        <f t="shared" si="43"/>
        <v/>
      </c>
      <c r="O354" s="3" t="str">
        <f t="shared" si="44"/>
        <v/>
      </c>
      <c r="P354" s="3" t="str">
        <f>IF(O354="","",SUM($O$18:O354))</f>
        <v/>
      </c>
      <c r="Q354" s="3" t="str">
        <f>IF(O354="","",IF(O355="",SUM($O$18:O354)-SUM($Q$17:Q353)))</f>
        <v/>
      </c>
      <c r="S354" s="2" t="str">
        <f t="shared" si="45"/>
        <v/>
      </c>
      <c r="T354" s="2" t="str">
        <f t="shared" si="46"/>
        <v/>
      </c>
      <c r="U354" s="2" t="str">
        <f t="shared" ca="1" si="47"/>
        <v/>
      </c>
    </row>
    <row r="355" spans="12:21" x14ac:dyDescent="0.3">
      <c r="L355" s="2" t="str">
        <f t="shared" si="42"/>
        <v/>
      </c>
      <c r="M355" s="29" t="str">
        <f t="shared" si="48"/>
        <v/>
      </c>
      <c r="N355" s="23" t="str">
        <f t="shared" si="43"/>
        <v/>
      </c>
      <c r="O355" s="3" t="str">
        <f t="shared" si="44"/>
        <v/>
      </c>
      <c r="P355" s="3" t="str">
        <f>IF(O355="","",SUM($O$18:O355))</f>
        <v/>
      </c>
      <c r="Q355" s="3" t="str">
        <f>IF(O355="","",IF(O356="",SUM($O$18:O355)-SUM($Q$17:Q354)))</f>
        <v/>
      </c>
      <c r="S355" s="2" t="str">
        <f t="shared" si="45"/>
        <v/>
      </c>
      <c r="T355" s="2" t="str">
        <f t="shared" si="46"/>
        <v/>
      </c>
      <c r="U355" s="2" t="str">
        <f t="shared" ca="1" si="47"/>
        <v/>
      </c>
    </row>
    <row r="356" spans="12:21" x14ac:dyDescent="0.3">
      <c r="L356" s="2" t="str">
        <f t="shared" si="42"/>
        <v/>
      </c>
      <c r="M356" s="29" t="str">
        <f t="shared" si="48"/>
        <v/>
      </c>
      <c r="N356" s="23" t="str">
        <f t="shared" si="43"/>
        <v/>
      </c>
      <c r="O356" s="3" t="str">
        <f t="shared" si="44"/>
        <v/>
      </c>
      <c r="P356" s="3" t="str">
        <f>IF(O356="","",SUM($O$18:O356))</f>
        <v/>
      </c>
      <c r="Q356" s="3" t="str">
        <f>IF(O356="","",IF(O357="",SUM($O$18:O356)-SUM($Q$17:Q355)))</f>
        <v/>
      </c>
      <c r="S356" s="2" t="str">
        <f t="shared" si="45"/>
        <v/>
      </c>
      <c r="T356" s="2" t="str">
        <f t="shared" si="46"/>
        <v/>
      </c>
      <c r="U356" s="2" t="str">
        <f t="shared" ca="1" si="47"/>
        <v/>
      </c>
    </row>
    <row r="357" spans="12:21" x14ac:dyDescent="0.3">
      <c r="L357" s="2" t="str">
        <f t="shared" si="42"/>
        <v/>
      </c>
      <c r="M357" s="29" t="str">
        <f t="shared" si="48"/>
        <v/>
      </c>
      <c r="N357" s="23" t="str">
        <f t="shared" si="43"/>
        <v/>
      </c>
      <c r="O357" s="3" t="str">
        <f t="shared" si="44"/>
        <v/>
      </c>
      <c r="P357" s="3" t="str">
        <f>IF(O357="","",SUM($O$18:O357))</f>
        <v/>
      </c>
      <c r="Q357" s="3" t="str">
        <f>IF(O357="","",IF(O358="",SUM($O$18:O357)-SUM($Q$17:Q356)))</f>
        <v/>
      </c>
      <c r="S357" s="2" t="str">
        <f t="shared" si="45"/>
        <v/>
      </c>
      <c r="T357" s="2" t="str">
        <f t="shared" si="46"/>
        <v/>
      </c>
      <c r="U357" s="2" t="str">
        <f t="shared" ca="1" si="47"/>
        <v/>
      </c>
    </row>
    <row r="358" spans="12:21" x14ac:dyDescent="0.3">
      <c r="L358" s="2" t="str">
        <f t="shared" si="42"/>
        <v/>
      </c>
      <c r="M358" s="29" t="str">
        <f t="shared" si="48"/>
        <v/>
      </c>
      <c r="N358" s="23" t="str">
        <f t="shared" si="43"/>
        <v/>
      </c>
      <c r="O358" s="3" t="str">
        <f t="shared" si="44"/>
        <v/>
      </c>
      <c r="P358" s="3" t="str">
        <f>IF(O358="","",SUM($O$18:O358))</f>
        <v/>
      </c>
      <c r="Q358" s="3" t="str">
        <f>IF(O358="","",IF(O359="",SUM($O$18:O358)-SUM($Q$17:Q357)))</f>
        <v/>
      </c>
      <c r="S358" s="2" t="str">
        <f t="shared" si="45"/>
        <v/>
      </c>
      <c r="T358" s="2" t="str">
        <f t="shared" si="46"/>
        <v/>
      </c>
      <c r="U358" s="2" t="str">
        <f t="shared" ca="1" si="47"/>
        <v/>
      </c>
    </row>
    <row r="359" spans="12:21" x14ac:dyDescent="0.3">
      <c r="L359" s="2" t="str">
        <f t="shared" si="42"/>
        <v/>
      </c>
      <c r="M359" s="29" t="str">
        <f t="shared" si="48"/>
        <v/>
      </c>
      <c r="N359" s="23" t="str">
        <f t="shared" si="43"/>
        <v/>
      </c>
      <c r="O359" s="3" t="str">
        <f t="shared" si="44"/>
        <v/>
      </c>
      <c r="P359" s="3" t="str">
        <f>IF(O359="","",SUM($O$18:O359))</f>
        <v/>
      </c>
      <c r="Q359" s="3" t="str">
        <f>IF(O359="","",IF(O360="",SUM($O$18:O359)-SUM($Q$17:Q358)))</f>
        <v/>
      </c>
      <c r="S359" s="2" t="str">
        <f t="shared" si="45"/>
        <v/>
      </c>
      <c r="T359" s="2" t="str">
        <f t="shared" si="46"/>
        <v/>
      </c>
      <c r="U359" s="2" t="str">
        <f t="shared" ca="1" si="47"/>
        <v/>
      </c>
    </row>
    <row r="360" spans="12:21" x14ac:dyDescent="0.3">
      <c r="L360" s="2" t="str">
        <f t="shared" si="42"/>
        <v/>
      </c>
      <c r="M360" s="29" t="str">
        <f t="shared" si="48"/>
        <v/>
      </c>
      <c r="N360" s="23" t="str">
        <f t="shared" si="43"/>
        <v/>
      </c>
      <c r="O360" s="3" t="str">
        <f t="shared" si="44"/>
        <v/>
      </c>
      <c r="P360" s="3" t="str">
        <f>IF(O360="","",SUM($O$18:O360))</f>
        <v/>
      </c>
      <c r="Q360" s="3" t="str">
        <f>IF(O360="","",IF(O361="",SUM($O$18:O360)-SUM($Q$17:Q359)))</f>
        <v/>
      </c>
      <c r="S360" s="2" t="str">
        <f t="shared" si="45"/>
        <v/>
      </c>
      <c r="T360" s="2" t="str">
        <f t="shared" si="46"/>
        <v/>
      </c>
      <c r="U360" s="2" t="str">
        <f t="shared" ca="1" si="47"/>
        <v/>
      </c>
    </row>
    <row r="361" spans="12:21" x14ac:dyDescent="0.3">
      <c r="L361" s="2" t="str">
        <f t="shared" si="42"/>
        <v/>
      </c>
      <c r="M361" s="29" t="str">
        <f t="shared" si="48"/>
        <v/>
      </c>
      <c r="N361" s="23" t="str">
        <f t="shared" si="43"/>
        <v/>
      </c>
      <c r="O361" s="3" t="str">
        <f t="shared" si="44"/>
        <v/>
      </c>
      <c r="P361" s="3" t="str">
        <f>IF(O361="","",SUM($O$18:O361))</f>
        <v/>
      </c>
      <c r="Q361" s="3" t="str">
        <f>IF(O361="","",IF(O362="",SUM($O$18:O361)-SUM($Q$17:Q360)))</f>
        <v/>
      </c>
      <c r="S361" s="2" t="str">
        <f t="shared" si="45"/>
        <v/>
      </c>
      <c r="T361" s="2" t="str">
        <f t="shared" si="46"/>
        <v/>
      </c>
      <c r="U361" s="2" t="str">
        <f t="shared" ca="1" si="47"/>
        <v/>
      </c>
    </row>
    <row r="362" spans="12:21" x14ac:dyDescent="0.3">
      <c r="L362" s="2" t="str">
        <f t="shared" si="42"/>
        <v/>
      </c>
      <c r="M362" s="29" t="str">
        <f t="shared" si="48"/>
        <v/>
      </c>
      <c r="N362" s="23" t="str">
        <f t="shared" si="43"/>
        <v/>
      </c>
      <c r="O362" s="3" t="str">
        <f t="shared" si="44"/>
        <v/>
      </c>
      <c r="P362" s="3" t="str">
        <f>IF(O362="","",SUM($O$18:O362))</f>
        <v/>
      </c>
      <c r="Q362" s="3" t="str">
        <f>IF(O362="","",IF(O363="",SUM($O$18:O362)-SUM($Q$17:Q361)))</f>
        <v/>
      </c>
      <c r="S362" s="2" t="str">
        <f t="shared" si="45"/>
        <v/>
      </c>
      <c r="T362" s="2" t="str">
        <f t="shared" si="46"/>
        <v/>
      </c>
      <c r="U362" s="2" t="str">
        <f t="shared" ca="1" si="47"/>
        <v/>
      </c>
    </row>
    <row r="363" spans="12:21" x14ac:dyDescent="0.3">
      <c r="L363" s="2" t="str">
        <f t="shared" si="42"/>
        <v/>
      </c>
      <c r="M363" s="29" t="str">
        <f t="shared" si="48"/>
        <v/>
      </c>
      <c r="N363" s="23" t="str">
        <f t="shared" si="43"/>
        <v/>
      </c>
      <c r="O363" s="3" t="str">
        <f t="shared" si="44"/>
        <v/>
      </c>
      <c r="P363" s="3" t="str">
        <f>IF(O363="","",SUM($O$18:O363))</f>
        <v/>
      </c>
      <c r="Q363" s="3" t="str">
        <f>IF(O363="","",IF(O364="",SUM($O$18:O363)-SUM($Q$17:Q362)))</f>
        <v/>
      </c>
      <c r="S363" s="2" t="str">
        <f t="shared" si="45"/>
        <v/>
      </c>
      <c r="T363" s="2" t="str">
        <f t="shared" si="46"/>
        <v/>
      </c>
      <c r="U363" s="2" t="str">
        <f t="shared" ca="1" si="47"/>
        <v/>
      </c>
    </row>
    <row r="364" spans="12:21" x14ac:dyDescent="0.3">
      <c r="L364" s="2" t="str">
        <f t="shared" si="42"/>
        <v/>
      </c>
      <c r="M364" s="29" t="str">
        <f t="shared" si="48"/>
        <v/>
      </c>
      <c r="N364" s="23" t="str">
        <f t="shared" si="43"/>
        <v/>
      </c>
      <c r="O364" s="3" t="str">
        <f t="shared" si="44"/>
        <v/>
      </c>
      <c r="P364" s="3" t="str">
        <f>IF(O364="","",SUM($O$18:O364))</f>
        <v/>
      </c>
      <c r="Q364" s="3" t="str">
        <f>IF(O364="","",IF(O365="",SUM($O$18:O364)-SUM($Q$17:Q363)))</f>
        <v/>
      </c>
      <c r="S364" s="2" t="str">
        <f t="shared" si="45"/>
        <v/>
      </c>
      <c r="T364" s="2" t="str">
        <f t="shared" si="46"/>
        <v/>
      </c>
      <c r="U364" s="2" t="str">
        <f t="shared" ca="1" si="47"/>
        <v/>
      </c>
    </row>
    <row r="365" spans="12:21" x14ac:dyDescent="0.3">
      <c r="L365" s="2" t="str">
        <f t="shared" si="42"/>
        <v/>
      </c>
      <c r="M365" s="29" t="str">
        <f t="shared" si="48"/>
        <v/>
      </c>
      <c r="N365" s="23" t="str">
        <f t="shared" si="43"/>
        <v/>
      </c>
      <c r="O365" s="3" t="str">
        <f t="shared" si="44"/>
        <v/>
      </c>
      <c r="P365" s="3" t="str">
        <f>IF(O365="","",SUM($O$18:O365))</f>
        <v/>
      </c>
      <c r="Q365" s="3" t="str">
        <f>IF(O365="","",IF(O366="",SUM($O$18:O365)-SUM($Q$17:Q364)))</f>
        <v/>
      </c>
      <c r="S365" s="2" t="str">
        <f t="shared" si="45"/>
        <v/>
      </c>
      <c r="T365" s="2" t="str">
        <f t="shared" si="46"/>
        <v/>
      </c>
      <c r="U365" s="2" t="str">
        <f t="shared" ca="1" si="47"/>
        <v/>
      </c>
    </row>
    <row r="366" spans="12:21" x14ac:dyDescent="0.3">
      <c r="L366" s="2" t="str">
        <f t="shared" si="42"/>
        <v/>
      </c>
      <c r="M366" s="29" t="str">
        <f t="shared" si="48"/>
        <v/>
      </c>
      <c r="N366" s="23" t="str">
        <f t="shared" si="43"/>
        <v/>
      </c>
      <c r="O366" s="3" t="str">
        <f t="shared" si="44"/>
        <v/>
      </c>
      <c r="P366" s="3" t="str">
        <f>IF(O366="","",SUM($O$18:O366))</f>
        <v/>
      </c>
      <c r="Q366" s="3" t="str">
        <f>IF(O366="","",IF(O367="",SUM($O$18:O366)-SUM($Q$17:Q365)))</f>
        <v/>
      </c>
      <c r="S366" s="2" t="str">
        <f t="shared" si="45"/>
        <v/>
      </c>
      <c r="T366" s="2" t="str">
        <f t="shared" si="46"/>
        <v/>
      </c>
      <c r="U366" s="2" t="str">
        <f t="shared" ca="1" si="47"/>
        <v/>
      </c>
    </row>
    <row r="367" spans="12:21" x14ac:dyDescent="0.3">
      <c r="L367" s="2" t="str">
        <f t="shared" si="42"/>
        <v/>
      </c>
      <c r="M367" s="29" t="str">
        <f t="shared" si="48"/>
        <v/>
      </c>
      <c r="N367" s="23" t="str">
        <f t="shared" si="43"/>
        <v/>
      </c>
      <c r="O367" s="3" t="str">
        <f t="shared" si="44"/>
        <v/>
      </c>
      <c r="P367" s="3" t="str">
        <f>IF(O367="","",SUM($O$18:O367))</f>
        <v/>
      </c>
      <c r="Q367" s="3" t="str">
        <f>IF(O367="","",IF(O368="",SUM($O$18:O367)-SUM($Q$17:Q366)))</f>
        <v/>
      </c>
      <c r="S367" s="2" t="str">
        <f t="shared" si="45"/>
        <v/>
      </c>
      <c r="T367" s="2" t="str">
        <f t="shared" si="46"/>
        <v/>
      </c>
      <c r="U367" s="2" t="str">
        <f t="shared" ca="1" si="47"/>
        <v/>
      </c>
    </row>
    <row r="368" spans="12:21" x14ac:dyDescent="0.3">
      <c r="L368" s="2" t="str">
        <f t="shared" si="42"/>
        <v/>
      </c>
      <c r="M368" s="29" t="str">
        <f t="shared" si="48"/>
        <v/>
      </c>
      <c r="N368" s="23" t="str">
        <f t="shared" si="43"/>
        <v/>
      </c>
      <c r="O368" s="3" t="str">
        <f t="shared" si="44"/>
        <v/>
      </c>
      <c r="P368" s="3" t="str">
        <f>IF(O368="","",SUM($O$18:O368))</f>
        <v/>
      </c>
      <c r="Q368" s="3" t="str">
        <f>IF(O368="","",IF(O369="",SUM($O$18:O368)-SUM($Q$17:Q367)))</f>
        <v/>
      </c>
      <c r="S368" s="2" t="str">
        <f t="shared" si="45"/>
        <v/>
      </c>
      <c r="T368" s="2" t="str">
        <f t="shared" si="46"/>
        <v/>
      </c>
      <c r="U368" s="2" t="str">
        <f t="shared" ca="1" si="47"/>
        <v/>
      </c>
    </row>
    <row r="369" spans="12:21" x14ac:dyDescent="0.3">
      <c r="L369" s="2" t="str">
        <f t="shared" si="42"/>
        <v/>
      </c>
      <c r="M369" s="29" t="str">
        <f t="shared" si="48"/>
        <v/>
      </c>
      <c r="N369" s="23" t="str">
        <f t="shared" si="43"/>
        <v/>
      </c>
      <c r="O369" s="3" t="str">
        <f t="shared" si="44"/>
        <v/>
      </c>
      <c r="P369" s="3" t="str">
        <f>IF(O369="","",SUM($O$18:O369))</f>
        <v/>
      </c>
      <c r="Q369" s="3" t="str">
        <f>IF(O369="","",IF(O370="",SUM($O$18:O369)-SUM($Q$17:Q368)))</f>
        <v/>
      </c>
      <c r="S369" s="2" t="str">
        <f t="shared" si="45"/>
        <v/>
      </c>
      <c r="T369" s="2" t="str">
        <f t="shared" si="46"/>
        <v/>
      </c>
      <c r="U369" s="2" t="str">
        <f t="shared" ca="1" si="47"/>
        <v/>
      </c>
    </row>
    <row r="370" spans="12:21" x14ac:dyDescent="0.3">
      <c r="L370" s="2" t="str">
        <f t="shared" si="42"/>
        <v/>
      </c>
      <c r="M370" s="29" t="str">
        <f t="shared" si="48"/>
        <v/>
      </c>
      <c r="N370" s="23" t="str">
        <f t="shared" si="43"/>
        <v/>
      </c>
      <c r="O370" s="3" t="str">
        <f t="shared" si="44"/>
        <v/>
      </c>
      <c r="P370" s="3" t="str">
        <f>IF(O370="","",SUM($O$18:O370))</f>
        <v/>
      </c>
      <c r="Q370" s="3" t="str">
        <f>IF(O370="","",IF(O371="",SUM($O$18:O370)-SUM($Q$17:Q369)))</f>
        <v/>
      </c>
      <c r="S370" s="2" t="str">
        <f t="shared" si="45"/>
        <v/>
      </c>
      <c r="T370" s="2" t="str">
        <f t="shared" si="46"/>
        <v/>
      </c>
      <c r="U370" s="2" t="str">
        <f t="shared" ca="1" si="47"/>
        <v/>
      </c>
    </row>
    <row r="371" spans="12:21" x14ac:dyDescent="0.3">
      <c r="L371" s="2" t="str">
        <f t="shared" si="42"/>
        <v/>
      </c>
      <c r="M371" s="29" t="str">
        <f t="shared" si="48"/>
        <v/>
      </c>
      <c r="N371" s="23" t="str">
        <f t="shared" si="43"/>
        <v/>
      </c>
      <c r="O371" s="3" t="str">
        <f t="shared" si="44"/>
        <v/>
      </c>
      <c r="P371" s="3" t="str">
        <f>IF(O371="","",SUM($O$18:O371))</f>
        <v/>
      </c>
      <c r="Q371" s="3" t="str">
        <f>IF(O371="","",IF(O372="",SUM($O$18:O371)-SUM($Q$17:Q370)))</f>
        <v/>
      </c>
      <c r="S371" s="2" t="str">
        <f t="shared" si="45"/>
        <v/>
      </c>
      <c r="T371" s="2" t="str">
        <f t="shared" si="46"/>
        <v/>
      </c>
      <c r="U371" s="2" t="str">
        <f t="shared" ca="1" si="47"/>
        <v/>
      </c>
    </row>
    <row r="372" spans="12:21" x14ac:dyDescent="0.3">
      <c r="L372" s="2" t="str">
        <f t="shared" si="42"/>
        <v/>
      </c>
      <c r="M372" s="29" t="str">
        <f t="shared" si="48"/>
        <v/>
      </c>
      <c r="N372" s="23" t="str">
        <f t="shared" si="43"/>
        <v/>
      </c>
      <c r="O372" s="3" t="str">
        <f t="shared" si="44"/>
        <v/>
      </c>
      <c r="P372" s="3" t="str">
        <f>IF(O372="","",SUM($O$18:O372))</f>
        <v/>
      </c>
      <c r="Q372" s="3" t="str">
        <f>IF(O372="","",IF(O373="",SUM($O$18:O372)-SUM($Q$17:Q371)))</f>
        <v/>
      </c>
      <c r="S372" s="2" t="str">
        <f t="shared" si="45"/>
        <v/>
      </c>
      <c r="T372" s="2" t="str">
        <f t="shared" si="46"/>
        <v/>
      </c>
      <c r="U372" s="2" t="str">
        <f t="shared" ca="1" si="47"/>
        <v/>
      </c>
    </row>
    <row r="373" spans="12:21" x14ac:dyDescent="0.3">
      <c r="L373" s="2" t="str">
        <f t="shared" si="42"/>
        <v/>
      </c>
      <c r="M373" s="29" t="str">
        <f t="shared" si="48"/>
        <v/>
      </c>
      <c r="N373" s="23" t="str">
        <f t="shared" si="43"/>
        <v/>
      </c>
      <c r="O373" s="3" t="str">
        <f t="shared" si="44"/>
        <v/>
      </c>
      <c r="P373" s="3" t="str">
        <f>IF(O373="","",SUM($O$18:O373))</f>
        <v/>
      </c>
      <c r="Q373" s="3" t="str">
        <f>IF(O373="","",IF(O374="",SUM($O$18:O373)-SUM($Q$17:Q372)))</f>
        <v/>
      </c>
      <c r="S373" s="2" t="str">
        <f t="shared" si="45"/>
        <v/>
      </c>
      <c r="T373" s="2" t="str">
        <f t="shared" si="46"/>
        <v/>
      </c>
      <c r="U373" s="2" t="str">
        <f t="shared" ca="1" si="47"/>
        <v/>
      </c>
    </row>
    <row r="374" spans="12:21" x14ac:dyDescent="0.3">
      <c r="L374" s="2" t="str">
        <f t="shared" si="42"/>
        <v/>
      </c>
      <c r="M374" s="29" t="str">
        <f t="shared" si="48"/>
        <v/>
      </c>
      <c r="N374" s="23" t="str">
        <f t="shared" si="43"/>
        <v/>
      </c>
      <c r="O374" s="3" t="str">
        <f t="shared" si="44"/>
        <v/>
      </c>
      <c r="P374" s="3" t="str">
        <f>IF(O374="","",SUM($O$18:O374))</f>
        <v/>
      </c>
      <c r="Q374" s="3" t="str">
        <f>IF(O374="","",IF(O375="",SUM($O$18:O374)-SUM($Q$17:Q373)))</f>
        <v/>
      </c>
      <c r="S374" s="2" t="str">
        <f t="shared" si="45"/>
        <v/>
      </c>
      <c r="T374" s="2" t="str">
        <f t="shared" si="46"/>
        <v/>
      </c>
      <c r="U374" s="2" t="str">
        <f t="shared" ca="1" si="47"/>
        <v/>
      </c>
    </row>
    <row r="375" spans="12:21" x14ac:dyDescent="0.3">
      <c r="L375" s="2" t="str">
        <f t="shared" si="42"/>
        <v/>
      </c>
      <c r="M375" s="29" t="str">
        <f t="shared" si="48"/>
        <v/>
      </c>
      <c r="N375" s="23" t="str">
        <f t="shared" si="43"/>
        <v/>
      </c>
      <c r="O375" s="3" t="str">
        <f t="shared" si="44"/>
        <v/>
      </c>
      <c r="P375" s="3" t="str">
        <f>IF(O375="","",SUM($O$18:O375))</f>
        <v/>
      </c>
      <c r="Q375" s="3" t="str">
        <f>IF(O375="","",IF(O376="",SUM($O$18:O375)-SUM($Q$17:Q374)))</f>
        <v/>
      </c>
      <c r="S375" s="2" t="str">
        <f t="shared" si="45"/>
        <v/>
      </c>
      <c r="T375" s="2" t="str">
        <f t="shared" si="46"/>
        <v/>
      </c>
      <c r="U375" s="2" t="str">
        <f t="shared" ca="1" si="47"/>
        <v/>
      </c>
    </row>
    <row r="376" spans="12:21" x14ac:dyDescent="0.3">
      <c r="L376" s="2" t="str">
        <f t="shared" si="42"/>
        <v/>
      </c>
      <c r="M376" s="29" t="str">
        <f t="shared" si="48"/>
        <v/>
      </c>
      <c r="N376" s="23" t="str">
        <f t="shared" si="43"/>
        <v/>
      </c>
      <c r="O376" s="3" t="str">
        <f t="shared" si="44"/>
        <v/>
      </c>
      <c r="P376" s="3" t="str">
        <f>IF(O376="","",SUM($O$18:O376))</f>
        <v/>
      </c>
      <c r="Q376" s="3" t="str">
        <f>IF(O376="","",IF(O377="",SUM($O$18:O376)-SUM($Q$17:Q375)))</f>
        <v/>
      </c>
      <c r="S376" s="2" t="str">
        <f t="shared" si="45"/>
        <v/>
      </c>
      <c r="T376" s="2" t="str">
        <f t="shared" si="46"/>
        <v/>
      </c>
      <c r="U376" s="2" t="str">
        <f t="shared" ca="1" si="47"/>
        <v/>
      </c>
    </row>
    <row r="377" spans="12:21" x14ac:dyDescent="0.3">
      <c r="L377" s="2" t="str">
        <f t="shared" si="42"/>
        <v/>
      </c>
      <c r="M377" s="29" t="str">
        <f t="shared" si="48"/>
        <v/>
      </c>
      <c r="N377" s="23" t="str">
        <f t="shared" si="43"/>
        <v/>
      </c>
      <c r="O377" s="3" t="str">
        <f t="shared" si="44"/>
        <v/>
      </c>
      <c r="P377" s="3" t="str">
        <f>IF(O377="","",SUM($O$18:O377))</f>
        <v/>
      </c>
      <c r="Q377" s="3" t="str">
        <f>IF(O377="","",IF(O378="",SUM($O$18:O377)-SUM($Q$17:Q376)))</f>
        <v/>
      </c>
      <c r="S377" s="2" t="str">
        <f t="shared" si="45"/>
        <v/>
      </c>
      <c r="T377" s="2" t="str">
        <f t="shared" si="46"/>
        <v/>
      </c>
      <c r="U377" s="2" t="str">
        <f t="shared" ca="1" si="47"/>
        <v/>
      </c>
    </row>
    <row r="378" spans="12:21" x14ac:dyDescent="0.3">
      <c r="L378" s="2" t="str">
        <f t="shared" si="42"/>
        <v/>
      </c>
      <c r="M378" s="29" t="str">
        <f t="shared" si="48"/>
        <v/>
      </c>
      <c r="N378" s="23" t="str">
        <f t="shared" si="43"/>
        <v/>
      </c>
      <c r="O378" s="3" t="str">
        <f t="shared" si="44"/>
        <v/>
      </c>
      <c r="P378" s="3" t="str">
        <f>IF(O378="","",SUM($O$18:O378))</f>
        <v/>
      </c>
      <c r="Q378" s="3" t="str">
        <f>IF(O378="","",IF(O379="",SUM($O$18:O378)-SUM($Q$17:Q377)))</f>
        <v/>
      </c>
      <c r="S378" s="2" t="str">
        <f t="shared" si="45"/>
        <v/>
      </c>
      <c r="T378" s="2" t="str">
        <f t="shared" si="46"/>
        <v/>
      </c>
      <c r="U378" s="2" t="str">
        <f t="shared" ca="1" si="47"/>
        <v/>
      </c>
    </row>
    <row r="379" spans="12:21" x14ac:dyDescent="0.3">
      <c r="L379" s="2" t="str">
        <f t="shared" si="42"/>
        <v/>
      </c>
      <c r="M379" s="29" t="str">
        <f t="shared" si="48"/>
        <v/>
      </c>
      <c r="N379" s="23" t="str">
        <f t="shared" si="43"/>
        <v/>
      </c>
      <c r="O379" s="3" t="str">
        <f t="shared" si="44"/>
        <v/>
      </c>
      <c r="P379" s="3" t="str">
        <f>IF(O379="","",SUM($O$18:O379))</f>
        <v/>
      </c>
      <c r="Q379" s="3" t="str">
        <f>IF(O379="","",IF(O380="",SUM($O$18:O379)-SUM($Q$17:Q378)))</f>
        <v/>
      </c>
      <c r="S379" s="2" t="str">
        <f t="shared" si="45"/>
        <v/>
      </c>
      <c r="T379" s="2" t="str">
        <f t="shared" si="46"/>
        <v/>
      </c>
      <c r="U379" s="2" t="str">
        <f t="shared" ca="1" si="47"/>
        <v/>
      </c>
    </row>
    <row r="380" spans="12:21" x14ac:dyDescent="0.3">
      <c r="L380" s="2" t="str">
        <f t="shared" si="42"/>
        <v/>
      </c>
      <c r="M380" s="29" t="str">
        <f t="shared" si="48"/>
        <v/>
      </c>
      <c r="N380" s="23" t="str">
        <f t="shared" si="43"/>
        <v/>
      </c>
      <c r="O380" s="3" t="str">
        <f t="shared" si="44"/>
        <v/>
      </c>
      <c r="P380" s="3" t="str">
        <f>IF(O380="","",SUM($O$18:O380))</f>
        <v/>
      </c>
      <c r="Q380" s="3" t="str">
        <f>IF(O380="","",IF(O381="",SUM($O$18:O380)-SUM($Q$17:Q379)))</f>
        <v/>
      </c>
      <c r="S380" s="2" t="str">
        <f t="shared" si="45"/>
        <v/>
      </c>
      <c r="T380" s="2" t="str">
        <f t="shared" si="46"/>
        <v/>
      </c>
      <c r="U380" s="2" t="str">
        <f t="shared" ca="1" si="47"/>
        <v/>
      </c>
    </row>
    <row r="381" spans="12:21" x14ac:dyDescent="0.3">
      <c r="L381" s="2" t="str">
        <f t="shared" si="42"/>
        <v/>
      </c>
      <c r="M381" s="29" t="str">
        <f t="shared" si="48"/>
        <v/>
      </c>
      <c r="N381" s="23" t="str">
        <f t="shared" si="43"/>
        <v/>
      </c>
      <c r="O381" s="3" t="str">
        <f t="shared" si="44"/>
        <v/>
      </c>
      <c r="P381" s="3" t="str">
        <f>IF(O381="","",SUM($O$18:O381))</f>
        <v/>
      </c>
      <c r="Q381" s="3" t="str">
        <f>IF(O381="","",IF(O382="",SUM($O$18:O381)-SUM($Q$17:Q380)))</f>
        <v/>
      </c>
      <c r="S381" s="2" t="str">
        <f t="shared" si="45"/>
        <v/>
      </c>
      <c r="T381" s="2" t="str">
        <f t="shared" si="46"/>
        <v/>
      </c>
      <c r="U381" s="2" t="str">
        <f t="shared" ca="1" si="47"/>
        <v/>
      </c>
    </row>
    <row r="382" spans="12:21" x14ac:dyDescent="0.3">
      <c r="L382" s="2" t="str">
        <f t="shared" si="42"/>
        <v/>
      </c>
      <c r="M382" s="29" t="str">
        <f t="shared" si="48"/>
        <v/>
      </c>
      <c r="N382" s="23" t="str">
        <f t="shared" si="43"/>
        <v/>
      </c>
      <c r="O382" s="3" t="str">
        <f t="shared" si="44"/>
        <v/>
      </c>
      <c r="P382" s="3" t="str">
        <f>IF(O382="","",SUM($O$18:O382))</f>
        <v/>
      </c>
      <c r="Q382" s="3" t="str">
        <f>IF(O382="","",IF(O383="",SUM($O$18:O382)-SUM($Q$17:Q381)))</f>
        <v/>
      </c>
      <c r="S382" s="2" t="str">
        <f t="shared" si="45"/>
        <v/>
      </c>
      <c r="T382" s="2" t="str">
        <f t="shared" si="46"/>
        <v/>
      </c>
      <c r="U382" s="2" t="str">
        <f t="shared" ca="1" si="47"/>
        <v/>
      </c>
    </row>
    <row r="383" spans="12:21" x14ac:dyDescent="0.3">
      <c r="L383" s="2" t="str">
        <f t="shared" si="42"/>
        <v/>
      </c>
      <c r="M383" s="29" t="str">
        <f t="shared" si="48"/>
        <v/>
      </c>
      <c r="N383" s="23" t="str">
        <f t="shared" si="43"/>
        <v/>
      </c>
      <c r="O383" s="3" t="str">
        <f t="shared" si="44"/>
        <v/>
      </c>
      <c r="P383" s="3" t="str">
        <f>IF(O383="","",SUM($O$18:O383))</f>
        <v/>
      </c>
      <c r="Q383" s="3" t="str">
        <f>IF(O383="","",IF(O384="",SUM($O$18:O383)-SUM($Q$17:Q382)))</f>
        <v/>
      </c>
      <c r="S383" s="2" t="str">
        <f t="shared" si="45"/>
        <v/>
      </c>
      <c r="T383" s="2" t="str">
        <f t="shared" si="46"/>
        <v/>
      </c>
      <c r="U383" s="2" t="str">
        <f t="shared" ca="1" si="47"/>
        <v/>
      </c>
    </row>
    <row r="384" spans="12:21" x14ac:dyDescent="0.3">
      <c r="L384" s="2" t="str">
        <f t="shared" si="42"/>
        <v/>
      </c>
      <c r="M384" s="29" t="str">
        <f t="shared" si="48"/>
        <v/>
      </c>
      <c r="N384" s="23" t="str">
        <f t="shared" si="43"/>
        <v/>
      </c>
      <c r="O384" s="3" t="str">
        <f t="shared" si="44"/>
        <v/>
      </c>
      <c r="P384" s="3" t="str">
        <f>IF(O384="","",SUM($O$18:O384))</f>
        <v/>
      </c>
      <c r="Q384" s="3" t="str">
        <f>IF(O384="","",IF(O385="",SUM($O$18:O384)-SUM($Q$17:Q383)))</f>
        <v/>
      </c>
      <c r="S384" s="2" t="str">
        <f t="shared" si="45"/>
        <v/>
      </c>
      <c r="T384" s="2" t="str">
        <f t="shared" si="46"/>
        <v/>
      </c>
      <c r="U384" s="2" t="str">
        <f t="shared" ca="1" si="47"/>
        <v/>
      </c>
    </row>
    <row r="385" spans="12:21" x14ac:dyDescent="0.3">
      <c r="L385" s="2" t="str">
        <f t="shared" si="42"/>
        <v/>
      </c>
      <c r="M385" s="29" t="str">
        <f t="shared" si="48"/>
        <v/>
      </c>
      <c r="N385" s="23" t="str">
        <f t="shared" si="43"/>
        <v/>
      </c>
      <c r="O385" s="3" t="str">
        <f t="shared" si="44"/>
        <v/>
      </c>
      <c r="P385" s="3" t="str">
        <f>IF(O385="","",SUM($O$18:O385))</f>
        <v/>
      </c>
      <c r="Q385" s="3" t="str">
        <f>IF(O385="","",IF(O386="",SUM($O$18:O385)-SUM($Q$17:Q384)))</f>
        <v/>
      </c>
      <c r="S385" s="2" t="str">
        <f t="shared" si="45"/>
        <v/>
      </c>
      <c r="T385" s="2" t="str">
        <f t="shared" si="46"/>
        <v/>
      </c>
      <c r="U385" s="2" t="str">
        <f t="shared" ca="1" si="47"/>
        <v/>
      </c>
    </row>
    <row r="386" spans="12:21" x14ac:dyDescent="0.3">
      <c r="L386" s="2" t="str">
        <f t="shared" si="42"/>
        <v/>
      </c>
      <c r="M386" s="29" t="str">
        <f t="shared" si="48"/>
        <v/>
      </c>
      <c r="N386" s="23" t="str">
        <f t="shared" si="43"/>
        <v/>
      </c>
      <c r="O386" s="3" t="str">
        <f t="shared" si="44"/>
        <v/>
      </c>
      <c r="P386" s="3" t="str">
        <f>IF(O386="","",SUM($O$18:O386))</f>
        <v/>
      </c>
      <c r="Q386" s="3" t="str">
        <f>IF(O386="","",IF(O387="",SUM($O$18:O386)-SUM($Q$17:Q385)))</f>
        <v/>
      </c>
      <c r="S386" s="2" t="str">
        <f t="shared" si="45"/>
        <v/>
      </c>
      <c r="T386" s="2" t="str">
        <f t="shared" si="46"/>
        <v/>
      </c>
      <c r="U386" s="2" t="str">
        <f t="shared" ca="1" si="47"/>
        <v/>
      </c>
    </row>
    <row r="387" spans="12:21" x14ac:dyDescent="0.3">
      <c r="L387" s="2" t="str">
        <f t="shared" si="42"/>
        <v/>
      </c>
      <c r="M387" s="29" t="str">
        <f t="shared" si="48"/>
        <v/>
      </c>
      <c r="N387" s="23" t="str">
        <f t="shared" si="43"/>
        <v/>
      </c>
      <c r="O387" s="3" t="str">
        <f t="shared" si="44"/>
        <v/>
      </c>
      <c r="P387" s="3" t="str">
        <f>IF(O387="","",SUM($O$18:O387))</f>
        <v/>
      </c>
      <c r="Q387" s="3" t="str">
        <f>IF(O387="","",IF(O388="",SUM($O$18:O387)-SUM($Q$17:Q386)))</f>
        <v/>
      </c>
      <c r="S387" s="2" t="str">
        <f t="shared" si="45"/>
        <v/>
      </c>
      <c r="T387" s="2" t="str">
        <f t="shared" si="46"/>
        <v/>
      </c>
      <c r="U387" s="2" t="str">
        <f t="shared" ca="1" si="47"/>
        <v/>
      </c>
    </row>
    <row r="388" spans="12:21" x14ac:dyDescent="0.3">
      <c r="L388" s="2" t="str">
        <f t="shared" si="42"/>
        <v/>
      </c>
      <c r="M388" s="29" t="str">
        <f t="shared" si="48"/>
        <v/>
      </c>
      <c r="N388" s="23" t="str">
        <f t="shared" si="43"/>
        <v/>
      </c>
      <c r="O388" s="3" t="str">
        <f t="shared" si="44"/>
        <v/>
      </c>
      <c r="P388" s="3" t="str">
        <f>IF(O388="","",SUM($O$18:O388))</f>
        <v/>
      </c>
      <c r="Q388" s="3" t="str">
        <f>IF(O388="","",IF(O389="",SUM($O$18:O388)-SUM($Q$17:Q387)))</f>
        <v/>
      </c>
      <c r="S388" s="2" t="str">
        <f t="shared" si="45"/>
        <v/>
      </c>
      <c r="T388" s="2" t="str">
        <f t="shared" si="46"/>
        <v/>
      </c>
      <c r="U388" s="2" t="str">
        <f t="shared" ca="1" si="47"/>
        <v/>
      </c>
    </row>
    <row r="389" spans="12:21" x14ac:dyDescent="0.3">
      <c r="L389" s="2" t="str">
        <f t="shared" si="42"/>
        <v/>
      </c>
      <c r="M389" s="29" t="str">
        <f t="shared" si="48"/>
        <v/>
      </c>
      <c r="N389" s="23" t="str">
        <f t="shared" si="43"/>
        <v/>
      </c>
      <c r="O389" s="3" t="str">
        <f t="shared" si="44"/>
        <v/>
      </c>
      <c r="P389" s="3" t="str">
        <f>IF(O389="","",SUM($O$18:O389))</f>
        <v/>
      </c>
      <c r="Q389" s="3" t="str">
        <f>IF(O389="","",IF(O390="",SUM($O$18:O389)-SUM($Q$17:Q388)))</f>
        <v/>
      </c>
      <c r="S389" s="2" t="str">
        <f t="shared" si="45"/>
        <v/>
      </c>
      <c r="T389" s="2" t="str">
        <f t="shared" si="46"/>
        <v/>
      </c>
      <c r="U389" s="2" t="str">
        <f t="shared" ca="1" si="47"/>
        <v/>
      </c>
    </row>
    <row r="390" spans="12:21" x14ac:dyDescent="0.3">
      <c r="L390" s="2" t="str">
        <f t="shared" si="42"/>
        <v/>
      </c>
      <c r="M390" s="29" t="str">
        <f t="shared" si="48"/>
        <v/>
      </c>
      <c r="N390" s="23" t="str">
        <f t="shared" si="43"/>
        <v/>
      </c>
      <c r="O390" s="3" t="str">
        <f t="shared" si="44"/>
        <v/>
      </c>
      <c r="P390" s="3" t="str">
        <f>IF(O390="","",SUM($O$18:O390))</f>
        <v/>
      </c>
      <c r="Q390" s="3" t="str">
        <f>IF(O390="","",IF(O391="",SUM($O$18:O390)-SUM($Q$17:Q389)))</f>
        <v/>
      </c>
      <c r="S390" s="2" t="str">
        <f t="shared" si="45"/>
        <v/>
      </c>
      <c r="T390" s="2" t="str">
        <f t="shared" si="46"/>
        <v/>
      </c>
      <c r="U390" s="2" t="str">
        <f t="shared" ca="1" si="47"/>
        <v/>
      </c>
    </row>
    <row r="391" spans="12:21" x14ac:dyDescent="0.3">
      <c r="L391" s="2" t="str">
        <f t="shared" si="42"/>
        <v/>
      </c>
      <c r="M391" s="29" t="str">
        <f t="shared" si="48"/>
        <v/>
      </c>
      <c r="N391" s="23" t="str">
        <f t="shared" si="43"/>
        <v/>
      </c>
      <c r="O391" s="3" t="str">
        <f t="shared" si="44"/>
        <v/>
      </c>
      <c r="P391" s="3" t="str">
        <f>IF(O391="","",SUM($O$18:O391))</f>
        <v/>
      </c>
      <c r="Q391" s="3" t="str">
        <f>IF(O391="","",IF(O392="",SUM($O$18:O391)-SUM($Q$17:Q390)))</f>
        <v/>
      </c>
      <c r="S391" s="2" t="str">
        <f t="shared" si="45"/>
        <v/>
      </c>
      <c r="T391" s="2" t="str">
        <f t="shared" si="46"/>
        <v/>
      </c>
      <c r="U391" s="2" t="str">
        <f t="shared" ca="1" si="47"/>
        <v/>
      </c>
    </row>
    <row r="392" spans="12:21" x14ac:dyDescent="0.3">
      <c r="L392" s="2" t="str">
        <f t="shared" si="42"/>
        <v/>
      </c>
      <c r="M392" s="29" t="str">
        <f t="shared" si="48"/>
        <v/>
      </c>
      <c r="N392" s="23" t="str">
        <f t="shared" si="43"/>
        <v/>
      </c>
      <c r="O392" s="3" t="str">
        <f t="shared" si="44"/>
        <v/>
      </c>
      <c r="P392" s="3" t="str">
        <f>IF(O392="","",SUM($O$18:O392))</f>
        <v/>
      </c>
      <c r="Q392" s="3" t="str">
        <f>IF(O392="","",IF(O393="",SUM($O$18:O392)-SUM($Q$17:Q391)))</f>
        <v/>
      </c>
      <c r="S392" s="2" t="str">
        <f t="shared" si="45"/>
        <v/>
      </c>
      <c r="T392" s="2" t="str">
        <f t="shared" si="46"/>
        <v/>
      </c>
      <c r="U392" s="2" t="str">
        <f t="shared" ca="1" si="47"/>
        <v/>
      </c>
    </row>
    <row r="393" spans="12:21" x14ac:dyDescent="0.3">
      <c r="L393" s="2" t="str">
        <f t="shared" si="42"/>
        <v/>
      </c>
      <c r="M393" s="29" t="str">
        <f t="shared" si="48"/>
        <v/>
      </c>
      <c r="N393" s="23" t="str">
        <f t="shared" si="43"/>
        <v/>
      </c>
      <c r="O393" s="3" t="str">
        <f t="shared" si="44"/>
        <v/>
      </c>
      <c r="P393" s="3" t="str">
        <f>IF(O393="","",SUM($O$18:O393))</f>
        <v/>
      </c>
      <c r="Q393" s="3" t="str">
        <f>IF(O393="","",IF(O394="",SUM($O$18:O393)-SUM($Q$17:Q392)))</f>
        <v/>
      </c>
      <c r="S393" s="2" t="str">
        <f t="shared" si="45"/>
        <v/>
      </c>
      <c r="T393" s="2" t="str">
        <f t="shared" si="46"/>
        <v/>
      </c>
      <c r="U393" s="2" t="str">
        <f t="shared" ca="1" si="47"/>
        <v/>
      </c>
    </row>
    <row r="394" spans="12:21" x14ac:dyDescent="0.3">
      <c r="L394" s="2" t="str">
        <f t="shared" si="42"/>
        <v/>
      </c>
      <c r="M394" s="29" t="str">
        <f t="shared" si="48"/>
        <v/>
      </c>
      <c r="N394" s="23" t="str">
        <f t="shared" si="43"/>
        <v/>
      </c>
      <c r="O394" s="3" t="str">
        <f t="shared" si="44"/>
        <v/>
      </c>
      <c r="P394" s="3" t="str">
        <f>IF(O394="","",SUM($O$18:O394))</f>
        <v/>
      </c>
      <c r="Q394" s="3" t="str">
        <f>IF(O394="","",IF(O395="",SUM($O$18:O394)-SUM($Q$17:Q393)))</f>
        <v/>
      </c>
      <c r="S394" s="2" t="str">
        <f t="shared" si="45"/>
        <v/>
      </c>
      <c r="T394" s="2" t="str">
        <f t="shared" si="46"/>
        <v/>
      </c>
      <c r="U394" s="2" t="str">
        <f t="shared" ca="1" si="47"/>
        <v/>
      </c>
    </row>
    <row r="395" spans="12:21" x14ac:dyDescent="0.3">
      <c r="L395" s="2" t="str">
        <f t="shared" si="42"/>
        <v/>
      </c>
      <c r="M395" s="29" t="str">
        <f t="shared" si="48"/>
        <v/>
      </c>
      <c r="N395" s="23" t="str">
        <f t="shared" si="43"/>
        <v/>
      </c>
      <c r="O395" s="3" t="str">
        <f t="shared" si="44"/>
        <v/>
      </c>
      <c r="P395" s="3" t="str">
        <f>IF(O395="","",SUM($O$18:O395))</f>
        <v/>
      </c>
      <c r="Q395" s="3" t="str">
        <f>IF(O395="","",IF(O396="",SUM($O$18:O395)-SUM($Q$17:Q394)))</f>
        <v/>
      </c>
      <c r="S395" s="2" t="str">
        <f t="shared" si="45"/>
        <v/>
      </c>
      <c r="T395" s="2" t="str">
        <f t="shared" si="46"/>
        <v/>
      </c>
      <c r="U395" s="2" t="str">
        <f t="shared" ca="1" si="47"/>
        <v/>
      </c>
    </row>
    <row r="396" spans="12:21" x14ac:dyDescent="0.3">
      <c r="L396" s="2" t="str">
        <f t="shared" si="42"/>
        <v/>
      </c>
      <c r="M396" s="29" t="str">
        <f t="shared" si="48"/>
        <v/>
      </c>
      <c r="N396" s="23" t="str">
        <f t="shared" si="43"/>
        <v/>
      </c>
      <c r="O396" s="3" t="str">
        <f t="shared" si="44"/>
        <v/>
      </c>
      <c r="P396" s="3" t="str">
        <f>IF(O396="","",SUM($O$18:O396))</f>
        <v/>
      </c>
      <c r="Q396" s="3" t="str">
        <f>IF(O396="","",IF(O397="",SUM($O$18:O396)-SUM($Q$17:Q395)))</f>
        <v/>
      </c>
      <c r="S396" s="2" t="str">
        <f t="shared" si="45"/>
        <v/>
      </c>
      <c r="T396" s="2" t="str">
        <f t="shared" si="46"/>
        <v/>
      </c>
      <c r="U396" s="2" t="str">
        <f t="shared" ca="1" si="47"/>
        <v/>
      </c>
    </row>
    <row r="397" spans="12:21" x14ac:dyDescent="0.3">
      <c r="L397" s="2" t="str">
        <f t="shared" si="42"/>
        <v/>
      </c>
      <c r="M397" s="29" t="str">
        <f t="shared" si="48"/>
        <v/>
      </c>
      <c r="N397" s="23" t="str">
        <f t="shared" si="43"/>
        <v/>
      </c>
      <c r="O397" s="3" t="str">
        <f t="shared" si="44"/>
        <v/>
      </c>
      <c r="P397" s="3" t="str">
        <f>IF(O397="","",SUM($O$18:O397))</f>
        <v/>
      </c>
      <c r="Q397" s="3" t="str">
        <f>IF(O397="","",IF(O398="",SUM($O$18:O397)-SUM($Q$17:Q396)))</f>
        <v/>
      </c>
      <c r="S397" s="2" t="str">
        <f t="shared" si="45"/>
        <v/>
      </c>
      <c r="T397" s="2" t="str">
        <f t="shared" si="46"/>
        <v/>
      </c>
      <c r="U397" s="2" t="str">
        <f t="shared" ca="1" si="47"/>
        <v/>
      </c>
    </row>
    <row r="398" spans="12:21" x14ac:dyDescent="0.3">
      <c r="L398" s="2" t="str">
        <f t="shared" si="42"/>
        <v/>
      </c>
      <c r="M398" s="29" t="str">
        <f t="shared" si="48"/>
        <v/>
      </c>
      <c r="N398" s="23" t="str">
        <f t="shared" si="43"/>
        <v/>
      </c>
      <c r="O398" s="3" t="str">
        <f t="shared" si="44"/>
        <v/>
      </c>
      <c r="P398" s="3" t="str">
        <f>IF(O398="","",SUM($O$18:O398))</f>
        <v/>
      </c>
      <c r="Q398" s="3" t="str">
        <f>IF(O398="","",IF(O399="",SUM($O$18:O398)-SUM($Q$17:Q397)))</f>
        <v/>
      </c>
      <c r="S398" s="2" t="str">
        <f t="shared" si="45"/>
        <v/>
      </c>
      <c r="T398" s="2" t="str">
        <f t="shared" si="46"/>
        <v/>
      </c>
      <c r="U398" s="2" t="str">
        <f t="shared" ca="1" si="47"/>
        <v/>
      </c>
    </row>
    <row r="399" spans="12:21" x14ac:dyDescent="0.3">
      <c r="L399" s="2" t="str">
        <f t="shared" si="42"/>
        <v/>
      </c>
      <c r="M399" s="29" t="str">
        <f t="shared" si="48"/>
        <v/>
      </c>
      <c r="N399" s="23" t="str">
        <f t="shared" si="43"/>
        <v/>
      </c>
      <c r="O399" s="3" t="str">
        <f t="shared" si="44"/>
        <v/>
      </c>
      <c r="P399" s="3" t="str">
        <f>IF(O399="","",SUM($O$18:O399))</f>
        <v/>
      </c>
      <c r="Q399" s="3" t="str">
        <f>IF(O399="","",IF(O400="",SUM($O$18:O399)-SUM($Q$17:Q398)))</f>
        <v/>
      </c>
      <c r="S399" s="2" t="str">
        <f t="shared" si="45"/>
        <v/>
      </c>
      <c r="T399" s="2" t="str">
        <f t="shared" si="46"/>
        <v/>
      </c>
      <c r="U399" s="2" t="str">
        <f t="shared" ca="1" si="47"/>
        <v/>
      </c>
    </row>
    <row r="400" spans="12:21" x14ac:dyDescent="0.3">
      <c r="L400" s="2" t="str">
        <f t="shared" si="42"/>
        <v/>
      </c>
      <c r="M400" s="29" t="str">
        <f t="shared" si="48"/>
        <v/>
      </c>
      <c r="N400" s="23" t="str">
        <f t="shared" si="43"/>
        <v/>
      </c>
      <c r="O400" s="3" t="str">
        <f t="shared" si="44"/>
        <v/>
      </c>
      <c r="P400" s="3" t="str">
        <f>IF(O400="","",SUM($O$18:O400))</f>
        <v/>
      </c>
      <c r="Q400" s="3" t="str">
        <f>IF(O400="","",IF(O401="",SUM($O$18:O400)-SUM($Q$17:Q399)))</f>
        <v/>
      </c>
      <c r="S400" s="2" t="str">
        <f t="shared" si="45"/>
        <v/>
      </c>
      <c r="T400" s="2" t="str">
        <f t="shared" si="46"/>
        <v/>
      </c>
      <c r="U400" s="2" t="str">
        <f t="shared" ca="1" si="47"/>
        <v/>
      </c>
    </row>
    <row r="401" spans="12:21" x14ac:dyDescent="0.3">
      <c r="L401" s="2" t="str">
        <f t="shared" si="42"/>
        <v/>
      </c>
      <c r="M401" s="29" t="str">
        <f t="shared" si="48"/>
        <v/>
      </c>
      <c r="N401" s="23" t="str">
        <f t="shared" si="43"/>
        <v/>
      </c>
      <c r="O401" s="3" t="str">
        <f t="shared" si="44"/>
        <v/>
      </c>
      <c r="P401" s="3" t="str">
        <f>IF(O401="","",SUM($O$18:O401))</f>
        <v/>
      </c>
      <c r="Q401" s="3" t="str">
        <f>IF(O401="","",IF(O402="",SUM($O$18:O401)-SUM($Q$17:Q400)))</f>
        <v/>
      </c>
      <c r="S401" s="2" t="str">
        <f t="shared" si="45"/>
        <v/>
      </c>
      <c r="T401" s="2" t="str">
        <f t="shared" si="46"/>
        <v/>
      </c>
      <c r="U401" s="2" t="str">
        <f t="shared" ca="1" si="47"/>
        <v/>
      </c>
    </row>
    <row r="402" spans="12:21" x14ac:dyDescent="0.3">
      <c r="L402" s="2" t="str">
        <f t="shared" ref="L402:L465" si="49">IF(I402="","",(LEN(SUBSTITUTE(H402,",",""))*LEN(SUBSTITUTE(I402,",","")))-U402)</f>
        <v/>
      </c>
      <c r="M402" s="29" t="str">
        <f t="shared" si="48"/>
        <v/>
      </c>
      <c r="N402" s="23" t="str">
        <f t="shared" ref="N402:N465" si="50">IF(K402&lt;0,"",IF(K402="","",(K402-2)/2))</f>
        <v/>
      </c>
      <c r="O402" s="3" t="str">
        <f t="shared" ref="O402:O465" si="51">IF(I402="","",(G402/2)*K402-M402)</f>
        <v/>
      </c>
      <c r="P402" s="3" t="str">
        <f>IF(O402="","",SUM($O$18:O402))</f>
        <v/>
      </c>
      <c r="Q402" s="3" t="str">
        <f>IF(O402="","",IF(O403="",SUM($O$18:O402)-SUM($Q$17:Q401)))</f>
        <v/>
      </c>
      <c r="S402" s="2" t="str">
        <f t="shared" si="45"/>
        <v/>
      </c>
      <c r="T402" s="2" t="str">
        <f t="shared" si="46"/>
        <v/>
      </c>
      <c r="U402" s="2" t="str">
        <f t="shared" ca="1" si="47"/>
        <v/>
      </c>
    </row>
    <row r="403" spans="12:21" x14ac:dyDescent="0.3">
      <c r="L403" s="2" t="str">
        <f t="shared" si="49"/>
        <v/>
      </c>
      <c r="M403" s="29" t="str">
        <f t="shared" si="48"/>
        <v/>
      </c>
      <c r="N403" s="23" t="str">
        <f t="shared" si="50"/>
        <v/>
      </c>
      <c r="O403" s="3" t="str">
        <f t="shared" si="51"/>
        <v/>
      </c>
      <c r="P403" s="3" t="str">
        <f>IF(O403="","",SUM($O$18:O403))</f>
        <v/>
      </c>
      <c r="Q403" s="3" t="str">
        <f>IF(O403="","",IF(O404="",SUM($O$18:O403)-SUM($Q$17:Q402)))</f>
        <v/>
      </c>
      <c r="S403" s="2" t="str">
        <f t="shared" ref="S403:S466" si="52">IF(I403="","",LEFT(SUBSTITUTE($H403,",",""),12))</f>
        <v/>
      </c>
      <c r="T403" s="2" t="str">
        <f t="shared" ref="T403:T466" si="53">IF(I403="","",LEFT(SUBSTITUTE($I403,",",""),12))</f>
        <v/>
      </c>
      <c r="U403" s="2" t="str">
        <f t="shared" ref="U403:U466" ca="1" si="54">IF(I403="","",SUMPRODUCT(--(ISNUMBER(SEARCH(MID(S403,ROW(INDIRECT("x1:x"&amp;LEN(S403))),1),T403)))))</f>
        <v/>
      </c>
    </row>
    <row r="404" spans="12:21" x14ac:dyDescent="0.3">
      <c r="L404" s="2" t="str">
        <f t="shared" si="49"/>
        <v/>
      </c>
      <c r="M404" s="29" t="str">
        <f t="shared" si="48"/>
        <v/>
      </c>
      <c r="N404" s="23" t="str">
        <f t="shared" si="50"/>
        <v/>
      </c>
      <c r="O404" s="3" t="str">
        <f t="shared" si="51"/>
        <v/>
      </c>
      <c r="P404" s="3" t="str">
        <f>IF(O404="","",SUM($O$18:O404))</f>
        <v/>
      </c>
      <c r="Q404" s="3" t="str">
        <f>IF(O404="","",IF(O405="",SUM($O$18:O404)-SUM($Q$17:Q403)))</f>
        <v/>
      </c>
      <c r="S404" s="2" t="str">
        <f t="shared" si="52"/>
        <v/>
      </c>
      <c r="T404" s="2" t="str">
        <f t="shared" si="53"/>
        <v/>
      </c>
      <c r="U404" s="2" t="str">
        <f t="shared" ca="1" si="54"/>
        <v/>
      </c>
    </row>
    <row r="405" spans="12:21" x14ac:dyDescent="0.3">
      <c r="L405" s="2" t="str">
        <f t="shared" si="49"/>
        <v/>
      </c>
      <c r="M405" s="29" t="str">
        <f t="shared" si="48"/>
        <v/>
      </c>
      <c r="N405" s="23" t="str">
        <f t="shared" si="50"/>
        <v/>
      </c>
      <c r="O405" s="3" t="str">
        <f t="shared" si="51"/>
        <v/>
      </c>
      <c r="P405" s="3" t="str">
        <f>IF(O405="","",SUM($O$18:O405))</f>
        <v/>
      </c>
      <c r="Q405" s="3" t="str">
        <f>IF(O405="","",IF(O406="",SUM($O$18:O405)-SUM($Q$17:Q404)))</f>
        <v/>
      </c>
      <c r="S405" s="2" t="str">
        <f t="shared" si="52"/>
        <v/>
      </c>
      <c r="T405" s="2" t="str">
        <f t="shared" si="53"/>
        <v/>
      </c>
      <c r="U405" s="2" t="str">
        <f t="shared" ca="1" si="54"/>
        <v/>
      </c>
    </row>
    <row r="406" spans="12:21" x14ac:dyDescent="0.3">
      <c r="L406" s="2" t="str">
        <f t="shared" si="49"/>
        <v/>
      </c>
      <c r="M406" s="29" t="str">
        <f t="shared" si="48"/>
        <v/>
      </c>
      <c r="N406" s="23" t="str">
        <f t="shared" si="50"/>
        <v/>
      </c>
      <c r="O406" s="3" t="str">
        <f t="shared" si="51"/>
        <v/>
      </c>
      <c r="P406" s="3" t="str">
        <f>IF(O406="","",SUM($O$18:O406))</f>
        <v/>
      </c>
      <c r="Q406" s="3" t="str">
        <f>IF(O406="","",IF(O407="",SUM($O$18:O406)-SUM($Q$17:Q405)))</f>
        <v/>
      </c>
      <c r="S406" s="2" t="str">
        <f t="shared" si="52"/>
        <v/>
      </c>
      <c r="T406" s="2" t="str">
        <f t="shared" si="53"/>
        <v/>
      </c>
      <c r="U406" s="2" t="str">
        <f t="shared" ca="1" si="54"/>
        <v/>
      </c>
    </row>
    <row r="407" spans="12:21" x14ac:dyDescent="0.3">
      <c r="L407" s="2" t="str">
        <f t="shared" si="49"/>
        <v/>
      </c>
      <c r="M407" s="29" t="str">
        <f t="shared" si="48"/>
        <v/>
      </c>
      <c r="N407" s="23" t="str">
        <f t="shared" si="50"/>
        <v/>
      </c>
      <c r="O407" s="3" t="str">
        <f t="shared" si="51"/>
        <v/>
      </c>
      <c r="P407" s="3" t="str">
        <f>IF(O407="","",SUM($O$18:O407))</f>
        <v/>
      </c>
      <c r="Q407" s="3" t="str">
        <f>IF(O407="","",IF(O408="",SUM($O$18:O407)-SUM($Q$17:Q406)))</f>
        <v/>
      </c>
      <c r="S407" s="2" t="str">
        <f t="shared" si="52"/>
        <v/>
      </c>
      <c r="T407" s="2" t="str">
        <f t="shared" si="53"/>
        <v/>
      </c>
      <c r="U407" s="2" t="str">
        <f t="shared" ca="1" si="54"/>
        <v/>
      </c>
    </row>
    <row r="408" spans="12:21" x14ac:dyDescent="0.3">
      <c r="L408" s="2" t="str">
        <f t="shared" si="49"/>
        <v/>
      </c>
      <c r="M408" s="29" t="str">
        <f t="shared" ref="M408:M471" si="55">IF(L408="","",L408*G408)</f>
        <v/>
      </c>
      <c r="N408" s="23" t="str">
        <f t="shared" si="50"/>
        <v/>
      </c>
      <c r="O408" s="3" t="str">
        <f t="shared" si="51"/>
        <v/>
      </c>
      <c r="P408" s="3" t="str">
        <f>IF(O408="","",SUM($O$18:O408))</f>
        <v/>
      </c>
      <c r="Q408" s="3" t="str">
        <f>IF(O408="","",IF(O409="",SUM($O$18:O408)-SUM($Q$17:Q407)))</f>
        <v/>
      </c>
      <c r="S408" s="2" t="str">
        <f t="shared" si="52"/>
        <v/>
      </c>
      <c r="T408" s="2" t="str">
        <f t="shared" si="53"/>
        <v/>
      </c>
      <c r="U408" s="2" t="str">
        <f t="shared" ca="1" si="54"/>
        <v/>
      </c>
    </row>
    <row r="409" spans="12:21" x14ac:dyDescent="0.3">
      <c r="L409" s="2" t="str">
        <f t="shared" si="49"/>
        <v/>
      </c>
      <c r="M409" s="29" t="str">
        <f t="shared" si="55"/>
        <v/>
      </c>
      <c r="N409" s="23" t="str">
        <f t="shared" si="50"/>
        <v/>
      </c>
      <c r="O409" s="3" t="str">
        <f t="shared" si="51"/>
        <v/>
      </c>
      <c r="P409" s="3" t="str">
        <f>IF(O409="","",SUM($O$18:O409))</f>
        <v/>
      </c>
      <c r="Q409" s="3" t="str">
        <f>IF(O409="","",IF(O410="",SUM($O$18:O409)-SUM($Q$17:Q408)))</f>
        <v/>
      </c>
      <c r="S409" s="2" t="str">
        <f t="shared" si="52"/>
        <v/>
      </c>
      <c r="T409" s="2" t="str">
        <f t="shared" si="53"/>
        <v/>
      </c>
      <c r="U409" s="2" t="str">
        <f t="shared" ca="1" si="54"/>
        <v/>
      </c>
    </row>
    <row r="410" spans="12:21" x14ac:dyDescent="0.3">
      <c r="L410" s="2" t="str">
        <f t="shared" si="49"/>
        <v/>
      </c>
      <c r="M410" s="29" t="str">
        <f t="shared" si="55"/>
        <v/>
      </c>
      <c r="N410" s="23" t="str">
        <f t="shared" si="50"/>
        <v/>
      </c>
      <c r="O410" s="3" t="str">
        <f t="shared" si="51"/>
        <v/>
      </c>
      <c r="P410" s="3" t="str">
        <f>IF(O410="","",SUM($O$18:O410))</f>
        <v/>
      </c>
      <c r="Q410" s="3" t="str">
        <f>IF(O410="","",IF(O411="",SUM($O$18:O410)-SUM($Q$17:Q409)))</f>
        <v/>
      </c>
      <c r="S410" s="2" t="str">
        <f t="shared" si="52"/>
        <v/>
      </c>
      <c r="T410" s="2" t="str">
        <f t="shared" si="53"/>
        <v/>
      </c>
      <c r="U410" s="2" t="str">
        <f t="shared" ca="1" si="54"/>
        <v/>
      </c>
    </row>
    <row r="411" spans="12:21" x14ac:dyDescent="0.3">
      <c r="L411" s="2" t="str">
        <f t="shared" si="49"/>
        <v/>
      </c>
      <c r="M411" s="29" t="str">
        <f t="shared" si="55"/>
        <v/>
      </c>
      <c r="N411" s="23" t="str">
        <f t="shared" si="50"/>
        <v/>
      </c>
      <c r="O411" s="3" t="str">
        <f t="shared" si="51"/>
        <v/>
      </c>
      <c r="P411" s="3" t="str">
        <f>IF(O411="","",SUM($O$18:O411))</f>
        <v/>
      </c>
      <c r="Q411" s="3" t="str">
        <f>IF(O411="","",IF(O412="",SUM($O$18:O411)-SUM($Q$17:Q410)))</f>
        <v/>
      </c>
      <c r="S411" s="2" t="str">
        <f t="shared" si="52"/>
        <v/>
      </c>
      <c r="T411" s="2" t="str">
        <f t="shared" si="53"/>
        <v/>
      </c>
      <c r="U411" s="2" t="str">
        <f t="shared" ca="1" si="54"/>
        <v/>
      </c>
    </row>
    <row r="412" spans="12:21" x14ac:dyDescent="0.3">
      <c r="L412" s="2" t="str">
        <f t="shared" si="49"/>
        <v/>
      </c>
      <c r="M412" s="29" t="str">
        <f t="shared" si="55"/>
        <v/>
      </c>
      <c r="N412" s="23" t="str">
        <f t="shared" si="50"/>
        <v/>
      </c>
      <c r="O412" s="3" t="str">
        <f t="shared" si="51"/>
        <v/>
      </c>
      <c r="P412" s="3" t="str">
        <f>IF(O412="","",SUM($O$18:O412))</f>
        <v/>
      </c>
      <c r="Q412" s="3" t="str">
        <f>IF(O412="","",IF(O413="",SUM($O$18:O412)-SUM($Q$17:Q411)))</f>
        <v/>
      </c>
      <c r="S412" s="2" t="str">
        <f t="shared" si="52"/>
        <v/>
      </c>
      <c r="T412" s="2" t="str">
        <f t="shared" si="53"/>
        <v/>
      </c>
      <c r="U412" s="2" t="str">
        <f t="shared" ca="1" si="54"/>
        <v/>
      </c>
    </row>
    <row r="413" spans="12:21" x14ac:dyDescent="0.3">
      <c r="L413" s="2" t="str">
        <f t="shared" si="49"/>
        <v/>
      </c>
      <c r="M413" s="29" t="str">
        <f t="shared" si="55"/>
        <v/>
      </c>
      <c r="N413" s="23" t="str">
        <f t="shared" si="50"/>
        <v/>
      </c>
      <c r="O413" s="3" t="str">
        <f t="shared" si="51"/>
        <v/>
      </c>
      <c r="P413" s="3" t="str">
        <f>IF(O413="","",SUM($O$18:O413))</f>
        <v/>
      </c>
      <c r="Q413" s="3" t="str">
        <f>IF(O413="","",IF(O414="",SUM($O$18:O413)-SUM($Q$17:Q412)))</f>
        <v/>
      </c>
      <c r="S413" s="2" t="str">
        <f t="shared" si="52"/>
        <v/>
      </c>
      <c r="T413" s="2" t="str">
        <f t="shared" si="53"/>
        <v/>
      </c>
      <c r="U413" s="2" t="str">
        <f t="shared" ca="1" si="54"/>
        <v/>
      </c>
    </row>
    <row r="414" spans="12:21" x14ac:dyDescent="0.3">
      <c r="L414" s="2" t="str">
        <f t="shared" si="49"/>
        <v/>
      </c>
      <c r="M414" s="29" t="str">
        <f t="shared" si="55"/>
        <v/>
      </c>
      <c r="N414" s="23" t="str">
        <f t="shared" si="50"/>
        <v/>
      </c>
      <c r="O414" s="3" t="str">
        <f t="shared" si="51"/>
        <v/>
      </c>
      <c r="P414" s="3" t="str">
        <f>IF(O414="","",SUM($O$18:O414))</f>
        <v/>
      </c>
      <c r="Q414" s="3" t="str">
        <f>IF(O414="","",IF(O415="",SUM($O$18:O414)-SUM($Q$17:Q413)))</f>
        <v/>
      </c>
      <c r="S414" s="2" t="str">
        <f t="shared" si="52"/>
        <v/>
      </c>
      <c r="T414" s="2" t="str">
        <f t="shared" si="53"/>
        <v/>
      </c>
      <c r="U414" s="2" t="str">
        <f t="shared" ca="1" si="54"/>
        <v/>
      </c>
    </row>
    <row r="415" spans="12:21" x14ac:dyDescent="0.3">
      <c r="L415" s="2" t="str">
        <f t="shared" si="49"/>
        <v/>
      </c>
      <c r="M415" s="29" t="str">
        <f t="shared" si="55"/>
        <v/>
      </c>
      <c r="N415" s="23" t="str">
        <f t="shared" si="50"/>
        <v/>
      </c>
      <c r="O415" s="3" t="str">
        <f t="shared" si="51"/>
        <v/>
      </c>
      <c r="P415" s="3" t="str">
        <f>IF(O415="","",SUM($O$18:O415))</f>
        <v/>
      </c>
      <c r="Q415" s="3" t="str">
        <f>IF(O415="","",IF(O416="",SUM($O$18:O415)-SUM($Q$17:Q414)))</f>
        <v/>
      </c>
      <c r="S415" s="2" t="str">
        <f t="shared" si="52"/>
        <v/>
      </c>
      <c r="T415" s="2" t="str">
        <f t="shared" si="53"/>
        <v/>
      </c>
      <c r="U415" s="2" t="str">
        <f t="shared" ca="1" si="54"/>
        <v/>
      </c>
    </row>
    <row r="416" spans="12:21" x14ac:dyDescent="0.3">
      <c r="L416" s="2" t="str">
        <f t="shared" si="49"/>
        <v/>
      </c>
      <c r="M416" s="29" t="str">
        <f t="shared" si="55"/>
        <v/>
      </c>
      <c r="N416" s="23" t="str">
        <f t="shared" si="50"/>
        <v/>
      </c>
      <c r="O416" s="3" t="str">
        <f t="shared" si="51"/>
        <v/>
      </c>
      <c r="P416" s="3" t="str">
        <f>IF(O416="","",SUM($O$18:O416))</f>
        <v/>
      </c>
      <c r="Q416" s="3" t="str">
        <f>IF(O416="","",IF(O417="",SUM($O$18:O416)-SUM($Q$17:Q415)))</f>
        <v/>
      </c>
      <c r="S416" s="2" t="str">
        <f t="shared" si="52"/>
        <v/>
      </c>
      <c r="T416" s="2" t="str">
        <f t="shared" si="53"/>
        <v/>
      </c>
      <c r="U416" s="2" t="str">
        <f t="shared" ca="1" si="54"/>
        <v/>
      </c>
    </row>
    <row r="417" spans="12:21" x14ac:dyDescent="0.3">
      <c r="L417" s="2" t="str">
        <f t="shared" si="49"/>
        <v/>
      </c>
      <c r="M417" s="29" t="str">
        <f t="shared" si="55"/>
        <v/>
      </c>
      <c r="N417" s="23" t="str">
        <f t="shared" si="50"/>
        <v/>
      </c>
      <c r="O417" s="3" t="str">
        <f t="shared" si="51"/>
        <v/>
      </c>
      <c r="P417" s="3" t="str">
        <f>IF(O417="","",SUM($O$18:O417))</f>
        <v/>
      </c>
      <c r="Q417" s="3" t="str">
        <f>IF(O417="","",IF(O418="",SUM($O$18:O417)-SUM($Q$17:Q416)))</f>
        <v/>
      </c>
      <c r="S417" s="2" t="str">
        <f t="shared" si="52"/>
        <v/>
      </c>
      <c r="T417" s="2" t="str">
        <f t="shared" si="53"/>
        <v/>
      </c>
      <c r="U417" s="2" t="str">
        <f t="shared" ca="1" si="54"/>
        <v/>
      </c>
    </row>
    <row r="418" spans="12:21" x14ac:dyDescent="0.3">
      <c r="L418" s="2" t="str">
        <f t="shared" si="49"/>
        <v/>
      </c>
      <c r="M418" s="29" t="str">
        <f t="shared" si="55"/>
        <v/>
      </c>
      <c r="N418" s="23" t="str">
        <f t="shared" si="50"/>
        <v/>
      </c>
      <c r="O418" s="3" t="str">
        <f t="shared" si="51"/>
        <v/>
      </c>
      <c r="P418" s="3" t="str">
        <f>IF(O418="","",SUM($O$18:O418))</f>
        <v/>
      </c>
      <c r="Q418" s="3" t="str">
        <f>IF(O418="","",IF(O419="",SUM($O$18:O418)-SUM($Q$17:Q417)))</f>
        <v/>
      </c>
      <c r="S418" s="2" t="str">
        <f t="shared" si="52"/>
        <v/>
      </c>
      <c r="T418" s="2" t="str">
        <f t="shared" si="53"/>
        <v/>
      </c>
      <c r="U418" s="2" t="str">
        <f t="shared" ca="1" si="54"/>
        <v/>
      </c>
    </row>
    <row r="419" spans="12:21" x14ac:dyDescent="0.3">
      <c r="L419" s="2" t="str">
        <f t="shared" si="49"/>
        <v/>
      </c>
      <c r="M419" s="29" t="str">
        <f t="shared" si="55"/>
        <v/>
      </c>
      <c r="N419" s="23" t="str">
        <f t="shared" si="50"/>
        <v/>
      </c>
      <c r="O419" s="3" t="str">
        <f t="shared" si="51"/>
        <v/>
      </c>
      <c r="P419" s="3" t="str">
        <f>IF(O419="","",SUM($O$18:O419))</f>
        <v/>
      </c>
      <c r="Q419" s="3" t="str">
        <f>IF(O419="","",IF(O420="",SUM($O$18:O419)-SUM($Q$17:Q418)))</f>
        <v/>
      </c>
      <c r="S419" s="2" t="str">
        <f t="shared" si="52"/>
        <v/>
      </c>
      <c r="T419" s="2" t="str">
        <f t="shared" si="53"/>
        <v/>
      </c>
      <c r="U419" s="2" t="str">
        <f t="shared" ca="1" si="54"/>
        <v/>
      </c>
    </row>
    <row r="420" spans="12:21" x14ac:dyDescent="0.3">
      <c r="L420" s="2" t="str">
        <f t="shared" si="49"/>
        <v/>
      </c>
      <c r="M420" s="29" t="str">
        <f t="shared" si="55"/>
        <v/>
      </c>
      <c r="N420" s="23" t="str">
        <f t="shared" si="50"/>
        <v/>
      </c>
      <c r="O420" s="3" t="str">
        <f t="shared" si="51"/>
        <v/>
      </c>
      <c r="P420" s="3" t="str">
        <f>IF(O420="","",SUM($O$18:O420))</f>
        <v/>
      </c>
      <c r="Q420" s="3" t="str">
        <f>IF(O420="","",IF(O421="",SUM($O$18:O420)-SUM($Q$17:Q419)))</f>
        <v/>
      </c>
      <c r="S420" s="2" t="str">
        <f t="shared" si="52"/>
        <v/>
      </c>
      <c r="T420" s="2" t="str">
        <f t="shared" si="53"/>
        <v/>
      </c>
      <c r="U420" s="2" t="str">
        <f t="shared" ca="1" si="54"/>
        <v/>
      </c>
    </row>
    <row r="421" spans="12:21" x14ac:dyDescent="0.3">
      <c r="L421" s="2" t="str">
        <f t="shared" si="49"/>
        <v/>
      </c>
      <c r="M421" s="29" t="str">
        <f t="shared" si="55"/>
        <v/>
      </c>
      <c r="N421" s="23" t="str">
        <f t="shared" si="50"/>
        <v/>
      </c>
      <c r="O421" s="3" t="str">
        <f t="shared" si="51"/>
        <v/>
      </c>
      <c r="P421" s="3" t="str">
        <f>IF(O421="","",SUM($O$18:O421))</f>
        <v/>
      </c>
      <c r="Q421" s="3" t="str">
        <f>IF(O421="","",IF(O422="",SUM($O$18:O421)-SUM($Q$17:Q420)))</f>
        <v/>
      </c>
      <c r="S421" s="2" t="str">
        <f t="shared" si="52"/>
        <v/>
      </c>
      <c r="T421" s="2" t="str">
        <f t="shared" si="53"/>
        <v/>
      </c>
      <c r="U421" s="2" t="str">
        <f t="shared" ca="1" si="54"/>
        <v/>
      </c>
    </row>
    <row r="422" spans="12:21" x14ac:dyDescent="0.3">
      <c r="L422" s="2" t="str">
        <f t="shared" si="49"/>
        <v/>
      </c>
      <c r="M422" s="29" t="str">
        <f t="shared" si="55"/>
        <v/>
      </c>
      <c r="N422" s="23" t="str">
        <f t="shared" si="50"/>
        <v/>
      </c>
      <c r="O422" s="3" t="str">
        <f t="shared" si="51"/>
        <v/>
      </c>
      <c r="P422" s="3" t="str">
        <f>IF(O422="","",SUM($O$18:O422))</f>
        <v/>
      </c>
      <c r="Q422" s="3" t="str">
        <f>IF(O422="","",IF(O423="",SUM($O$18:O422)-SUM($Q$17:Q421)))</f>
        <v/>
      </c>
      <c r="S422" s="2" t="str">
        <f t="shared" si="52"/>
        <v/>
      </c>
      <c r="T422" s="2" t="str">
        <f t="shared" si="53"/>
        <v/>
      </c>
      <c r="U422" s="2" t="str">
        <f t="shared" ca="1" si="54"/>
        <v/>
      </c>
    </row>
    <row r="423" spans="12:21" x14ac:dyDescent="0.3">
      <c r="L423" s="2" t="str">
        <f t="shared" si="49"/>
        <v/>
      </c>
      <c r="M423" s="29" t="str">
        <f t="shared" si="55"/>
        <v/>
      </c>
      <c r="N423" s="23" t="str">
        <f t="shared" si="50"/>
        <v/>
      </c>
      <c r="O423" s="3" t="str">
        <f t="shared" si="51"/>
        <v/>
      </c>
      <c r="P423" s="3" t="str">
        <f>IF(O423="","",SUM($O$18:O423))</f>
        <v/>
      </c>
      <c r="Q423" s="3" t="str">
        <f>IF(O423="","",IF(O424="",SUM($O$18:O423)-SUM($Q$17:Q422)))</f>
        <v/>
      </c>
      <c r="S423" s="2" t="str">
        <f t="shared" si="52"/>
        <v/>
      </c>
      <c r="T423" s="2" t="str">
        <f t="shared" si="53"/>
        <v/>
      </c>
      <c r="U423" s="2" t="str">
        <f t="shared" ca="1" si="54"/>
        <v/>
      </c>
    </row>
    <row r="424" spans="12:21" x14ac:dyDescent="0.3">
      <c r="L424" s="2" t="str">
        <f t="shared" si="49"/>
        <v/>
      </c>
      <c r="M424" s="29" t="str">
        <f t="shared" si="55"/>
        <v/>
      </c>
      <c r="N424" s="23" t="str">
        <f t="shared" si="50"/>
        <v/>
      </c>
      <c r="O424" s="3" t="str">
        <f t="shared" si="51"/>
        <v/>
      </c>
      <c r="P424" s="3" t="str">
        <f>IF(O424="","",SUM($O$18:O424))</f>
        <v/>
      </c>
      <c r="Q424" s="3" t="str">
        <f>IF(O424="","",IF(O425="",SUM($O$18:O424)-SUM($Q$17:Q423)))</f>
        <v/>
      </c>
      <c r="S424" s="2" t="str">
        <f t="shared" si="52"/>
        <v/>
      </c>
      <c r="T424" s="2" t="str">
        <f t="shared" si="53"/>
        <v/>
      </c>
      <c r="U424" s="2" t="str">
        <f t="shared" ca="1" si="54"/>
        <v/>
      </c>
    </row>
    <row r="425" spans="12:21" x14ac:dyDescent="0.3">
      <c r="L425" s="2" t="str">
        <f t="shared" si="49"/>
        <v/>
      </c>
      <c r="M425" s="29" t="str">
        <f t="shared" si="55"/>
        <v/>
      </c>
      <c r="N425" s="23" t="str">
        <f t="shared" si="50"/>
        <v/>
      </c>
      <c r="O425" s="3" t="str">
        <f t="shared" si="51"/>
        <v/>
      </c>
      <c r="P425" s="3" t="str">
        <f>IF(O425="","",SUM($O$18:O425))</f>
        <v/>
      </c>
      <c r="Q425" s="3" t="str">
        <f>IF(O425="","",IF(O426="",SUM($O$18:O425)-SUM($Q$17:Q424)))</f>
        <v/>
      </c>
      <c r="S425" s="2" t="str">
        <f t="shared" si="52"/>
        <v/>
      </c>
      <c r="T425" s="2" t="str">
        <f t="shared" si="53"/>
        <v/>
      </c>
      <c r="U425" s="2" t="str">
        <f t="shared" ca="1" si="54"/>
        <v/>
      </c>
    </row>
    <row r="426" spans="12:21" x14ac:dyDescent="0.3">
      <c r="L426" s="2" t="str">
        <f t="shared" si="49"/>
        <v/>
      </c>
      <c r="M426" s="29" t="str">
        <f t="shared" si="55"/>
        <v/>
      </c>
      <c r="N426" s="23" t="str">
        <f t="shared" si="50"/>
        <v/>
      </c>
      <c r="O426" s="3" t="str">
        <f t="shared" si="51"/>
        <v/>
      </c>
      <c r="P426" s="3" t="str">
        <f>IF(O426="","",SUM($O$18:O426))</f>
        <v/>
      </c>
      <c r="Q426" s="3" t="str">
        <f>IF(O426="","",IF(O427="",SUM($O$18:O426)-SUM($Q$17:Q425)))</f>
        <v/>
      </c>
      <c r="S426" s="2" t="str">
        <f t="shared" si="52"/>
        <v/>
      </c>
      <c r="T426" s="2" t="str">
        <f t="shared" si="53"/>
        <v/>
      </c>
      <c r="U426" s="2" t="str">
        <f t="shared" ca="1" si="54"/>
        <v/>
      </c>
    </row>
    <row r="427" spans="12:21" x14ac:dyDescent="0.3">
      <c r="L427" s="2" t="str">
        <f t="shared" si="49"/>
        <v/>
      </c>
      <c r="M427" s="29" t="str">
        <f t="shared" si="55"/>
        <v/>
      </c>
      <c r="N427" s="23" t="str">
        <f t="shared" si="50"/>
        <v/>
      </c>
      <c r="O427" s="3" t="str">
        <f t="shared" si="51"/>
        <v/>
      </c>
      <c r="P427" s="3" t="str">
        <f>IF(O427="","",SUM($O$18:O427))</f>
        <v/>
      </c>
      <c r="Q427" s="3" t="str">
        <f>IF(O427="","",IF(O428="",SUM($O$18:O427)-SUM($Q$17:Q426)))</f>
        <v/>
      </c>
      <c r="S427" s="2" t="str">
        <f t="shared" si="52"/>
        <v/>
      </c>
      <c r="T427" s="2" t="str">
        <f t="shared" si="53"/>
        <v/>
      </c>
      <c r="U427" s="2" t="str">
        <f t="shared" ca="1" si="54"/>
        <v/>
      </c>
    </row>
    <row r="428" spans="12:21" x14ac:dyDescent="0.3">
      <c r="L428" s="2" t="str">
        <f t="shared" si="49"/>
        <v/>
      </c>
      <c r="M428" s="29" t="str">
        <f t="shared" si="55"/>
        <v/>
      </c>
      <c r="N428" s="23" t="str">
        <f t="shared" si="50"/>
        <v/>
      </c>
      <c r="O428" s="3" t="str">
        <f t="shared" si="51"/>
        <v/>
      </c>
      <c r="P428" s="3" t="str">
        <f>IF(O428="","",SUM($O$18:O428))</f>
        <v/>
      </c>
      <c r="Q428" s="3" t="str">
        <f>IF(O428="","",IF(O429="",SUM($O$18:O428)-SUM($Q$17:Q427)))</f>
        <v/>
      </c>
      <c r="S428" s="2" t="str">
        <f t="shared" si="52"/>
        <v/>
      </c>
      <c r="T428" s="2" t="str">
        <f t="shared" si="53"/>
        <v/>
      </c>
      <c r="U428" s="2" t="str">
        <f t="shared" ca="1" si="54"/>
        <v/>
      </c>
    </row>
    <row r="429" spans="12:21" x14ac:dyDescent="0.3">
      <c r="L429" s="2" t="str">
        <f t="shared" si="49"/>
        <v/>
      </c>
      <c r="M429" s="29" t="str">
        <f t="shared" si="55"/>
        <v/>
      </c>
      <c r="N429" s="23" t="str">
        <f t="shared" si="50"/>
        <v/>
      </c>
      <c r="O429" s="3" t="str">
        <f t="shared" si="51"/>
        <v/>
      </c>
      <c r="P429" s="3" t="str">
        <f>IF(O429="","",SUM($O$18:O429))</f>
        <v/>
      </c>
      <c r="Q429" s="3" t="str">
        <f>IF(O429="","",IF(O430="",SUM($O$18:O429)-SUM($Q$17:Q428)))</f>
        <v/>
      </c>
      <c r="S429" s="2" t="str">
        <f t="shared" si="52"/>
        <v/>
      </c>
      <c r="T429" s="2" t="str">
        <f t="shared" si="53"/>
        <v/>
      </c>
      <c r="U429" s="2" t="str">
        <f t="shared" ca="1" si="54"/>
        <v/>
      </c>
    </row>
    <row r="430" spans="12:21" x14ac:dyDescent="0.3">
      <c r="L430" s="2" t="str">
        <f t="shared" si="49"/>
        <v/>
      </c>
      <c r="M430" s="29" t="str">
        <f t="shared" si="55"/>
        <v/>
      </c>
      <c r="N430" s="23" t="str">
        <f t="shared" si="50"/>
        <v/>
      </c>
      <c r="O430" s="3" t="str">
        <f t="shared" si="51"/>
        <v/>
      </c>
      <c r="P430" s="3" t="str">
        <f>IF(O430="","",SUM($O$18:O430))</f>
        <v/>
      </c>
      <c r="Q430" s="3" t="str">
        <f>IF(O430="","",IF(O431="",SUM($O$18:O430)-SUM($Q$17:Q429)))</f>
        <v/>
      </c>
      <c r="S430" s="2" t="str">
        <f t="shared" si="52"/>
        <v/>
      </c>
      <c r="T430" s="2" t="str">
        <f t="shared" si="53"/>
        <v/>
      </c>
      <c r="U430" s="2" t="str">
        <f t="shared" ca="1" si="54"/>
        <v/>
      </c>
    </row>
    <row r="431" spans="12:21" x14ac:dyDescent="0.3">
      <c r="L431" s="2" t="str">
        <f t="shared" si="49"/>
        <v/>
      </c>
      <c r="M431" s="29" t="str">
        <f t="shared" si="55"/>
        <v/>
      </c>
      <c r="N431" s="23" t="str">
        <f t="shared" si="50"/>
        <v/>
      </c>
      <c r="O431" s="3" t="str">
        <f t="shared" si="51"/>
        <v/>
      </c>
      <c r="P431" s="3" t="str">
        <f>IF(O431="","",SUM($O$18:O431))</f>
        <v/>
      </c>
      <c r="Q431" s="3" t="str">
        <f>IF(O431="","",IF(O432="",SUM($O$18:O431)-SUM($Q$17:Q430)))</f>
        <v/>
      </c>
      <c r="S431" s="2" t="str">
        <f t="shared" si="52"/>
        <v/>
      </c>
      <c r="T431" s="2" t="str">
        <f t="shared" si="53"/>
        <v/>
      </c>
      <c r="U431" s="2" t="str">
        <f t="shared" ca="1" si="54"/>
        <v/>
      </c>
    </row>
    <row r="432" spans="12:21" x14ac:dyDescent="0.3">
      <c r="L432" s="2" t="str">
        <f t="shared" si="49"/>
        <v/>
      </c>
      <c r="M432" s="29" t="str">
        <f t="shared" si="55"/>
        <v/>
      </c>
      <c r="N432" s="23" t="str">
        <f t="shared" si="50"/>
        <v/>
      </c>
      <c r="O432" s="3" t="str">
        <f t="shared" si="51"/>
        <v/>
      </c>
      <c r="P432" s="3" t="str">
        <f>IF(O432="","",SUM($O$18:O432))</f>
        <v/>
      </c>
      <c r="Q432" s="3" t="str">
        <f>IF(O432="","",IF(O433="",SUM($O$18:O432)-SUM($Q$17:Q431)))</f>
        <v/>
      </c>
      <c r="S432" s="2" t="str">
        <f t="shared" si="52"/>
        <v/>
      </c>
      <c r="T432" s="2" t="str">
        <f t="shared" si="53"/>
        <v/>
      </c>
      <c r="U432" s="2" t="str">
        <f t="shared" ca="1" si="54"/>
        <v/>
      </c>
    </row>
    <row r="433" spans="12:21" x14ac:dyDescent="0.3">
      <c r="L433" s="2" t="str">
        <f t="shared" si="49"/>
        <v/>
      </c>
      <c r="M433" s="29" t="str">
        <f t="shared" si="55"/>
        <v/>
      </c>
      <c r="N433" s="23" t="str">
        <f t="shared" si="50"/>
        <v/>
      </c>
      <c r="O433" s="3" t="str">
        <f t="shared" si="51"/>
        <v/>
      </c>
      <c r="P433" s="3" t="str">
        <f>IF(O433="","",SUM($O$18:O433))</f>
        <v/>
      </c>
      <c r="Q433" s="3" t="str">
        <f>IF(O433="","",IF(O434="",SUM($O$18:O433)-SUM($Q$17:Q432)))</f>
        <v/>
      </c>
      <c r="S433" s="2" t="str">
        <f t="shared" si="52"/>
        <v/>
      </c>
      <c r="T433" s="2" t="str">
        <f t="shared" si="53"/>
        <v/>
      </c>
      <c r="U433" s="2" t="str">
        <f t="shared" ca="1" si="54"/>
        <v/>
      </c>
    </row>
    <row r="434" spans="12:21" x14ac:dyDescent="0.3">
      <c r="L434" s="2" t="str">
        <f t="shared" si="49"/>
        <v/>
      </c>
      <c r="M434" s="29" t="str">
        <f t="shared" si="55"/>
        <v/>
      </c>
      <c r="N434" s="23" t="str">
        <f t="shared" si="50"/>
        <v/>
      </c>
      <c r="O434" s="3" t="str">
        <f t="shared" si="51"/>
        <v/>
      </c>
      <c r="P434" s="3" t="str">
        <f>IF(O434="","",SUM($O$18:O434))</f>
        <v/>
      </c>
      <c r="Q434" s="3" t="str">
        <f>IF(O434="","",IF(O435="",SUM($O$18:O434)-SUM($Q$17:Q433)))</f>
        <v/>
      </c>
      <c r="S434" s="2" t="str">
        <f t="shared" si="52"/>
        <v/>
      </c>
      <c r="T434" s="2" t="str">
        <f t="shared" si="53"/>
        <v/>
      </c>
      <c r="U434" s="2" t="str">
        <f t="shared" ca="1" si="54"/>
        <v/>
      </c>
    </row>
    <row r="435" spans="12:21" x14ac:dyDescent="0.3">
      <c r="L435" s="2" t="str">
        <f t="shared" si="49"/>
        <v/>
      </c>
      <c r="M435" s="29" t="str">
        <f t="shared" si="55"/>
        <v/>
      </c>
      <c r="N435" s="23" t="str">
        <f t="shared" si="50"/>
        <v/>
      </c>
      <c r="O435" s="3" t="str">
        <f t="shared" si="51"/>
        <v/>
      </c>
      <c r="P435" s="3" t="str">
        <f>IF(O435="","",SUM($O$18:O435))</f>
        <v/>
      </c>
      <c r="Q435" s="3" t="str">
        <f>IF(O435="","",IF(O436="",SUM($O$18:O435)-SUM($Q$17:Q434)))</f>
        <v/>
      </c>
      <c r="S435" s="2" t="str">
        <f t="shared" si="52"/>
        <v/>
      </c>
      <c r="T435" s="2" t="str">
        <f t="shared" si="53"/>
        <v/>
      </c>
      <c r="U435" s="2" t="str">
        <f t="shared" ca="1" si="54"/>
        <v/>
      </c>
    </row>
    <row r="436" spans="12:21" x14ac:dyDescent="0.3">
      <c r="L436" s="2" t="str">
        <f t="shared" si="49"/>
        <v/>
      </c>
      <c r="M436" s="29" t="str">
        <f t="shared" si="55"/>
        <v/>
      </c>
      <c r="N436" s="23" t="str">
        <f t="shared" si="50"/>
        <v/>
      </c>
      <c r="O436" s="3" t="str">
        <f t="shared" si="51"/>
        <v/>
      </c>
      <c r="P436" s="3" t="str">
        <f>IF(O436="","",SUM($O$18:O436))</f>
        <v/>
      </c>
      <c r="Q436" s="3" t="str">
        <f>IF(O436="","",IF(O437="",SUM($O$18:O436)-SUM($Q$17:Q435)))</f>
        <v/>
      </c>
      <c r="S436" s="2" t="str">
        <f t="shared" si="52"/>
        <v/>
      </c>
      <c r="T436" s="2" t="str">
        <f t="shared" si="53"/>
        <v/>
      </c>
      <c r="U436" s="2" t="str">
        <f t="shared" ca="1" si="54"/>
        <v/>
      </c>
    </row>
    <row r="437" spans="12:21" x14ac:dyDescent="0.3">
      <c r="L437" s="2" t="str">
        <f t="shared" si="49"/>
        <v/>
      </c>
      <c r="M437" s="29" t="str">
        <f t="shared" si="55"/>
        <v/>
      </c>
      <c r="N437" s="23" t="str">
        <f t="shared" si="50"/>
        <v/>
      </c>
      <c r="O437" s="3" t="str">
        <f t="shared" si="51"/>
        <v/>
      </c>
      <c r="P437" s="3" t="str">
        <f>IF(O437="","",SUM($O$18:O437))</f>
        <v/>
      </c>
      <c r="Q437" s="3" t="str">
        <f>IF(O437="","",IF(O438="",SUM($O$18:O437)-SUM($Q$17:Q436)))</f>
        <v/>
      </c>
      <c r="S437" s="2" t="str">
        <f t="shared" si="52"/>
        <v/>
      </c>
      <c r="T437" s="2" t="str">
        <f t="shared" si="53"/>
        <v/>
      </c>
      <c r="U437" s="2" t="str">
        <f t="shared" ca="1" si="54"/>
        <v/>
      </c>
    </row>
    <row r="438" spans="12:21" x14ac:dyDescent="0.3">
      <c r="L438" s="2" t="str">
        <f t="shared" si="49"/>
        <v/>
      </c>
      <c r="M438" s="29" t="str">
        <f t="shared" si="55"/>
        <v/>
      </c>
      <c r="N438" s="23" t="str">
        <f t="shared" si="50"/>
        <v/>
      </c>
      <c r="O438" s="3" t="str">
        <f t="shared" si="51"/>
        <v/>
      </c>
      <c r="P438" s="3" t="str">
        <f>IF(O438="","",SUM($O$18:O438))</f>
        <v/>
      </c>
      <c r="Q438" s="3" t="str">
        <f>IF(O438="","",IF(O439="",SUM($O$18:O438)-SUM($Q$17:Q437)))</f>
        <v/>
      </c>
      <c r="S438" s="2" t="str">
        <f t="shared" si="52"/>
        <v/>
      </c>
      <c r="T438" s="2" t="str">
        <f t="shared" si="53"/>
        <v/>
      </c>
      <c r="U438" s="2" t="str">
        <f t="shared" ca="1" si="54"/>
        <v/>
      </c>
    </row>
    <row r="439" spans="12:21" x14ac:dyDescent="0.3">
      <c r="L439" s="2" t="str">
        <f t="shared" si="49"/>
        <v/>
      </c>
      <c r="M439" s="29" t="str">
        <f t="shared" si="55"/>
        <v/>
      </c>
      <c r="N439" s="23" t="str">
        <f t="shared" si="50"/>
        <v/>
      </c>
      <c r="O439" s="3" t="str">
        <f t="shared" si="51"/>
        <v/>
      </c>
      <c r="P439" s="3" t="str">
        <f>IF(O439="","",SUM($O$18:O439))</f>
        <v/>
      </c>
      <c r="Q439" s="3" t="str">
        <f>IF(O439="","",IF(O440="",SUM($O$18:O439)-SUM($Q$17:Q438)))</f>
        <v/>
      </c>
      <c r="S439" s="2" t="str">
        <f t="shared" si="52"/>
        <v/>
      </c>
      <c r="T439" s="2" t="str">
        <f t="shared" si="53"/>
        <v/>
      </c>
      <c r="U439" s="2" t="str">
        <f t="shared" ca="1" si="54"/>
        <v/>
      </c>
    </row>
    <row r="440" spans="12:21" x14ac:dyDescent="0.3">
      <c r="L440" s="2" t="str">
        <f t="shared" si="49"/>
        <v/>
      </c>
      <c r="M440" s="29" t="str">
        <f t="shared" si="55"/>
        <v/>
      </c>
      <c r="N440" s="23" t="str">
        <f t="shared" si="50"/>
        <v/>
      </c>
      <c r="O440" s="3" t="str">
        <f t="shared" si="51"/>
        <v/>
      </c>
      <c r="P440" s="3" t="str">
        <f>IF(O440="","",SUM($O$18:O440))</f>
        <v/>
      </c>
      <c r="Q440" s="3" t="str">
        <f>IF(O440="","",IF(O441="",SUM($O$18:O440)-SUM($Q$17:Q439)))</f>
        <v/>
      </c>
      <c r="S440" s="2" t="str">
        <f t="shared" si="52"/>
        <v/>
      </c>
      <c r="T440" s="2" t="str">
        <f t="shared" si="53"/>
        <v/>
      </c>
      <c r="U440" s="2" t="str">
        <f t="shared" ca="1" si="54"/>
        <v/>
      </c>
    </row>
    <row r="441" spans="12:21" x14ac:dyDescent="0.3">
      <c r="L441" s="2" t="str">
        <f t="shared" si="49"/>
        <v/>
      </c>
      <c r="M441" s="29" t="str">
        <f t="shared" si="55"/>
        <v/>
      </c>
      <c r="N441" s="23" t="str">
        <f t="shared" si="50"/>
        <v/>
      </c>
      <c r="O441" s="3" t="str">
        <f t="shared" si="51"/>
        <v/>
      </c>
      <c r="P441" s="3" t="str">
        <f>IF(O441="","",SUM($O$18:O441))</f>
        <v/>
      </c>
      <c r="Q441" s="3" t="str">
        <f>IF(O441="","",IF(O442="",SUM($O$18:O441)-SUM($Q$17:Q440)))</f>
        <v/>
      </c>
      <c r="S441" s="2" t="str">
        <f t="shared" si="52"/>
        <v/>
      </c>
      <c r="T441" s="2" t="str">
        <f t="shared" si="53"/>
        <v/>
      </c>
      <c r="U441" s="2" t="str">
        <f t="shared" ca="1" si="54"/>
        <v/>
      </c>
    </row>
    <row r="442" spans="12:21" x14ac:dyDescent="0.3">
      <c r="L442" s="2" t="str">
        <f t="shared" si="49"/>
        <v/>
      </c>
      <c r="M442" s="29" t="str">
        <f t="shared" si="55"/>
        <v/>
      </c>
      <c r="N442" s="23" t="str">
        <f t="shared" si="50"/>
        <v/>
      </c>
      <c r="O442" s="3" t="str">
        <f t="shared" si="51"/>
        <v/>
      </c>
      <c r="P442" s="3" t="str">
        <f>IF(O442="","",SUM($O$18:O442))</f>
        <v/>
      </c>
      <c r="Q442" s="3" t="str">
        <f>IF(O442="","",IF(O443="",SUM($O$18:O442)-SUM($Q$17:Q441)))</f>
        <v/>
      </c>
      <c r="S442" s="2" t="str">
        <f t="shared" si="52"/>
        <v/>
      </c>
      <c r="T442" s="2" t="str">
        <f t="shared" si="53"/>
        <v/>
      </c>
      <c r="U442" s="2" t="str">
        <f t="shared" ca="1" si="54"/>
        <v/>
      </c>
    </row>
    <row r="443" spans="12:21" x14ac:dyDescent="0.3">
      <c r="L443" s="2" t="str">
        <f t="shared" si="49"/>
        <v/>
      </c>
      <c r="M443" s="29" t="str">
        <f t="shared" si="55"/>
        <v/>
      </c>
      <c r="N443" s="23" t="str">
        <f t="shared" si="50"/>
        <v/>
      </c>
      <c r="O443" s="3" t="str">
        <f t="shared" si="51"/>
        <v/>
      </c>
      <c r="P443" s="3" t="str">
        <f>IF(O443="","",SUM($O$18:O443))</f>
        <v/>
      </c>
      <c r="Q443" s="3" t="str">
        <f>IF(O443="","",IF(O444="",SUM($O$18:O443)-SUM($Q$17:Q442)))</f>
        <v/>
      </c>
      <c r="S443" s="2" t="str">
        <f t="shared" si="52"/>
        <v/>
      </c>
      <c r="T443" s="2" t="str">
        <f t="shared" si="53"/>
        <v/>
      </c>
      <c r="U443" s="2" t="str">
        <f t="shared" ca="1" si="54"/>
        <v/>
      </c>
    </row>
    <row r="444" spans="12:21" x14ac:dyDescent="0.3">
      <c r="L444" s="2" t="str">
        <f t="shared" si="49"/>
        <v/>
      </c>
      <c r="M444" s="29" t="str">
        <f t="shared" si="55"/>
        <v/>
      </c>
      <c r="N444" s="23" t="str">
        <f t="shared" si="50"/>
        <v/>
      </c>
      <c r="O444" s="3" t="str">
        <f t="shared" si="51"/>
        <v/>
      </c>
      <c r="P444" s="3" t="str">
        <f>IF(O444="","",SUM($O$18:O444))</f>
        <v/>
      </c>
      <c r="Q444" s="3" t="str">
        <f>IF(O444="","",IF(O445="",SUM($O$18:O444)-SUM($Q$17:Q443)))</f>
        <v/>
      </c>
      <c r="S444" s="2" t="str">
        <f t="shared" si="52"/>
        <v/>
      </c>
      <c r="T444" s="2" t="str">
        <f t="shared" si="53"/>
        <v/>
      </c>
      <c r="U444" s="2" t="str">
        <f t="shared" ca="1" si="54"/>
        <v/>
      </c>
    </row>
    <row r="445" spans="12:21" x14ac:dyDescent="0.3">
      <c r="L445" s="2" t="str">
        <f t="shared" si="49"/>
        <v/>
      </c>
      <c r="M445" s="29" t="str">
        <f t="shared" si="55"/>
        <v/>
      </c>
      <c r="N445" s="23" t="str">
        <f t="shared" si="50"/>
        <v/>
      </c>
      <c r="O445" s="3" t="str">
        <f t="shared" si="51"/>
        <v/>
      </c>
      <c r="P445" s="3" t="str">
        <f>IF(O445="","",SUM($O$18:O445))</f>
        <v/>
      </c>
      <c r="Q445" s="3" t="str">
        <f>IF(O445="","",IF(O446="",SUM($O$18:O445)-SUM($Q$17:Q444)))</f>
        <v/>
      </c>
      <c r="S445" s="2" t="str">
        <f t="shared" si="52"/>
        <v/>
      </c>
      <c r="T445" s="2" t="str">
        <f t="shared" si="53"/>
        <v/>
      </c>
      <c r="U445" s="2" t="str">
        <f t="shared" ca="1" si="54"/>
        <v/>
      </c>
    </row>
    <row r="446" spans="12:21" x14ac:dyDescent="0.3">
      <c r="L446" s="2" t="str">
        <f t="shared" si="49"/>
        <v/>
      </c>
      <c r="M446" s="29" t="str">
        <f t="shared" si="55"/>
        <v/>
      </c>
      <c r="N446" s="23" t="str">
        <f t="shared" si="50"/>
        <v/>
      </c>
      <c r="O446" s="3" t="str">
        <f t="shared" si="51"/>
        <v/>
      </c>
      <c r="P446" s="3" t="str">
        <f>IF(O446="","",SUM($O$18:O446))</f>
        <v/>
      </c>
      <c r="Q446" s="3" t="str">
        <f>IF(O446="","",IF(O447="",SUM($O$18:O446)-SUM($Q$17:Q445)))</f>
        <v/>
      </c>
      <c r="S446" s="2" t="str">
        <f t="shared" si="52"/>
        <v/>
      </c>
      <c r="T446" s="2" t="str">
        <f t="shared" si="53"/>
        <v/>
      </c>
      <c r="U446" s="2" t="str">
        <f t="shared" ca="1" si="54"/>
        <v/>
      </c>
    </row>
    <row r="447" spans="12:21" x14ac:dyDescent="0.3">
      <c r="L447" s="2" t="str">
        <f t="shared" si="49"/>
        <v/>
      </c>
      <c r="M447" s="29" t="str">
        <f t="shared" si="55"/>
        <v/>
      </c>
      <c r="N447" s="23" t="str">
        <f t="shared" si="50"/>
        <v/>
      </c>
      <c r="O447" s="3" t="str">
        <f t="shared" si="51"/>
        <v/>
      </c>
      <c r="P447" s="3" t="str">
        <f>IF(O447="","",SUM($O$18:O447))</f>
        <v/>
      </c>
      <c r="Q447" s="3" t="str">
        <f>IF(O447="","",IF(O448="",SUM($O$18:O447)-SUM($Q$17:Q446)))</f>
        <v/>
      </c>
      <c r="S447" s="2" t="str">
        <f t="shared" si="52"/>
        <v/>
      </c>
      <c r="T447" s="2" t="str">
        <f t="shared" si="53"/>
        <v/>
      </c>
      <c r="U447" s="2" t="str">
        <f t="shared" ca="1" si="54"/>
        <v/>
      </c>
    </row>
    <row r="448" spans="12:21" x14ac:dyDescent="0.3">
      <c r="L448" s="2" t="str">
        <f t="shared" si="49"/>
        <v/>
      </c>
      <c r="M448" s="29" t="str">
        <f t="shared" si="55"/>
        <v/>
      </c>
      <c r="N448" s="23" t="str">
        <f t="shared" si="50"/>
        <v/>
      </c>
      <c r="O448" s="3" t="str">
        <f t="shared" si="51"/>
        <v/>
      </c>
      <c r="P448" s="3" t="str">
        <f>IF(O448="","",SUM($O$18:O448))</f>
        <v/>
      </c>
      <c r="Q448" s="3" t="str">
        <f>IF(O448="","",IF(O449="",SUM($O$18:O448)-SUM($Q$17:Q447)))</f>
        <v/>
      </c>
      <c r="S448" s="2" t="str">
        <f t="shared" si="52"/>
        <v/>
      </c>
      <c r="T448" s="2" t="str">
        <f t="shared" si="53"/>
        <v/>
      </c>
      <c r="U448" s="2" t="str">
        <f t="shared" ca="1" si="54"/>
        <v/>
      </c>
    </row>
    <row r="449" spans="12:21" x14ac:dyDescent="0.3">
      <c r="L449" s="2" t="str">
        <f t="shared" si="49"/>
        <v/>
      </c>
      <c r="M449" s="29" t="str">
        <f t="shared" si="55"/>
        <v/>
      </c>
      <c r="N449" s="23" t="str">
        <f t="shared" si="50"/>
        <v/>
      </c>
      <c r="O449" s="3" t="str">
        <f t="shared" si="51"/>
        <v/>
      </c>
      <c r="P449" s="3" t="str">
        <f>IF(O449="","",SUM($O$18:O449))</f>
        <v/>
      </c>
      <c r="Q449" s="3" t="str">
        <f>IF(O449="","",IF(O450="",SUM($O$18:O449)-SUM($Q$17:Q448)))</f>
        <v/>
      </c>
      <c r="S449" s="2" t="str">
        <f t="shared" si="52"/>
        <v/>
      </c>
      <c r="T449" s="2" t="str">
        <f t="shared" si="53"/>
        <v/>
      </c>
      <c r="U449" s="2" t="str">
        <f t="shared" ca="1" si="54"/>
        <v/>
      </c>
    </row>
    <row r="450" spans="12:21" x14ac:dyDescent="0.3">
      <c r="L450" s="2" t="str">
        <f t="shared" si="49"/>
        <v/>
      </c>
      <c r="M450" s="29" t="str">
        <f t="shared" si="55"/>
        <v/>
      </c>
      <c r="N450" s="23" t="str">
        <f t="shared" si="50"/>
        <v/>
      </c>
      <c r="O450" s="3" t="str">
        <f t="shared" si="51"/>
        <v/>
      </c>
      <c r="P450" s="3" t="str">
        <f>IF(O450="","",SUM($O$18:O450))</f>
        <v/>
      </c>
      <c r="Q450" s="3" t="str">
        <f>IF(O450="","",IF(O451="",SUM($O$18:O450)-SUM($Q$17:Q449)))</f>
        <v/>
      </c>
      <c r="S450" s="2" t="str">
        <f t="shared" si="52"/>
        <v/>
      </c>
      <c r="T450" s="2" t="str">
        <f t="shared" si="53"/>
        <v/>
      </c>
      <c r="U450" s="2" t="str">
        <f t="shared" ca="1" si="54"/>
        <v/>
      </c>
    </row>
    <row r="451" spans="12:21" x14ac:dyDescent="0.3">
      <c r="L451" s="2" t="str">
        <f t="shared" si="49"/>
        <v/>
      </c>
      <c r="M451" s="29" t="str">
        <f t="shared" si="55"/>
        <v/>
      </c>
      <c r="N451" s="23" t="str">
        <f t="shared" si="50"/>
        <v/>
      </c>
      <c r="O451" s="3" t="str">
        <f t="shared" si="51"/>
        <v/>
      </c>
      <c r="P451" s="3" t="str">
        <f>IF(O451="","",SUM($O$18:O451))</f>
        <v/>
      </c>
      <c r="Q451" s="3" t="str">
        <f>IF(O451="","",IF(O452="",SUM($O$18:O451)-SUM($Q$17:Q450)))</f>
        <v/>
      </c>
      <c r="S451" s="2" t="str">
        <f t="shared" si="52"/>
        <v/>
      </c>
      <c r="T451" s="2" t="str">
        <f t="shared" si="53"/>
        <v/>
      </c>
      <c r="U451" s="2" t="str">
        <f t="shared" ca="1" si="54"/>
        <v/>
      </c>
    </row>
    <row r="452" spans="12:21" x14ac:dyDescent="0.3">
      <c r="L452" s="2" t="str">
        <f t="shared" si="49"/>
        <v/>
      </c>
      <c r="M452" s="29" t="str">
        <f t="shared" si="55"/>
        <v/>
      </c>
      <c r="N452" s="23" t="str">
        <f t="shared" si="50"/>
        <v/>
      </c>
      <c r="O452" s="3" t="str">
        <f t="shared" si="51"/>
        <v/>
      </c>
      <c r="P452" s="3" t="str">
        <f>IF(O452="","",SUM($O$18:O452))</f>
        <v/>
      </c>
      <c r="Q452" s="3" t="str">
        <f>IF(O452="","",IF(O453="",SUM($O$18:O452)-SUM($Q$17:Q451)))</f>
        <v/>
      </c>
      <c r="S452" s="2" t="str">
        <f t="shared" si="52"/>
        <v/>
      </c>
      <c r="T452" s="2" t="str">
        <f t="shared" si="53"/>
        <v/>
      </c>
      <c r="U452" s="2" t="str">
        <f t="shared" ca="1" si="54"/>
        <v/>
      </c>
    </row>
    <row r="453" spans="12:21" x14ac:dyDescent="0.3">
      <c r="L453" s="2" t="str">
        <f t="shared" si="49"/>
        <v/>
      </c>
      <c r="M453" s="29" t="str">
        <f t="shared" si="55"/>
        <v/>
      </c>
      <c r="N453" s="23" t="str">
        <f t="shared" si="50"/>
        <v/>
      </c>
      <c r="O453" s="3" t="str">
        <f t="shared" si="51"/>
        <v/>
      </c>
      <c r="P453" s="3" t="str">
        <f>IF(O453="","",SUM($O$18:O453))</f>
        <v/>
      </c>
      <c r="Q453" s="3" t="str">
        <f>IF(O453="","",IF(O454="",SUM($O$18:O453)-SUM($Q$17:Q452)))</f>
        <v/>
      </c>
      <c r="S453" s="2" t="str">
        <f t="shared" si="52"/>
        <v/>
      </c>
      <c r="T453" s="2" t="str">
        <f t="shared" si="53"/>
        <v/>
      </c>
      <c r="U453" s="2" t="str">
        <f t="shared" ca="1" si="54"/>
        <v/>
      </c>
    </row>
    <row r="454" spans="12:21" x14ac:dyDescent="0.3">
      <c r="L454" s="2" t="str">
        <f t="shared" si="49"/>
        <v/>
      </c>
      <c r="M454" s="29" t="str">
        <f t="shared" si="55"/>
        <v/>
      </c>
      <c r="N454" s="23" t="str">
        <f t="shared" si="50"/>
        <v/>
      </c>
      <c r="O454" s="3" t="str">
        <f t="shared" si="51"/>
        <v/>
      </c>
      <c r="P454" s="3" t="str">
        <f>IF(O454="","",SUM($O$18:O454))</f>
        <v/>
      </c>
      <c r="Q454" s="3" t="str">
        <f>IF(O454="","",IF(O455="",SUM($O$18:O454)-SUM($Q$17:Q453)))</f>
        <v/>
      </c>
      <c r="S454" s="2" t="str">
        <f t="shared" si="52"/>
        <v/>
      </c>
      <c r="T454" s="2" t="str">
        <f t="shared" si="53"/>
        <v/>
      </c>
      <c r="U454" s="2" t="str">
        <f t="shared" ca="1" si="54"/>
        <v/>
      </c>
    </row>
    <row r="455" spans="12:21" x14ac:dyDescent="0.3">
      <c r="L455" s="2" t="str">
        <f t="shared" si="49"/>
        <v/>
      </c>
      <c r="M455" s="29" t="str">
        <f t="shared" si="55"/>
        <v/>
      </c>
      <c r="N455" s="23" t="str">
        <f t="shared" si="50"/>
        <v/>
      </c>
      <c r="O455" s="3" t="str">
        <f t="shared" si="51"/>
        <v/>
      </c>
      <c r="P455" s="3" t="str">
        <f>IF(O455="","",SUM($O$18:O455))</f>
        <v/>
      </c>
      <c r="Q455" s="3" t="str">
        <f>IF(O455="","",IF(O456="",SUM($O$18:O455)-SUM($Q$17:Q454)))</f>
        <v/>
      </c>
      <c r="S455" s="2" t="str">
        <f t="shared" si="52"/>
        <v/>
      </c>
      <c r="T455" s="2" t="str">
        <f t="shared" si="53"/>
        <v/>
      </c>
      <c r="U455" s="2" t="str">
        <f t="shared" ca="1" si="54"/>
        <v/>
      </c>
    </row>
    <row r="456" spans="12:21" x14ac:dyDescent="0.3">
      <c r="L456" s="2" t="str">
        <f t="shared" si="49"/>
        <v/>
      </c>
      <c r="M456" s="29" t="str">
        <f t="shared" si="55"/>
        <v/>
      </c>
      <c r="N456" s="23" t="str">
        <f t="shared" si="50"/>
        <v/>
      </c>
      <c r="O456" s="3" t="str">
        <f t="shared" si="51"/>
        <v/>
      </c>
      <c r="P456" s="3" t="str">
        <f>IF(O456="","",SUM($O$18:O456))</f>
        <v/>
      </c>
      <c r="Q456" s="3" t="str">
        <f>IF(O456="","",IF(O457="",SUM($O$18:O456)-SUM($Q$17:Q455)))</f>
        <v/>
      </c>
      <c r="S456" s="2" t="str">
        <f t="shared" si="52"/>
        <v/>
      </c>
      <c r="T456" s="2" t="str">
        <f t="shared" si="53"/>
        <v/>
      </c>
      <c r="U456" s="2" t="str">
        <f t="shared" ca="1" si="54"/>
        <v/>
      </c>
    </row>
    <row r="457" spans="12:21" x14ac:dyDescent="0.3">
      <c r="L457" s="2" t="str">
        <f t="shared" si="49"/>
        <v/>
      </c>
      <c r="M457" s="29" t="str">
        <f t="shared" si="55"/>
        <v/>
      </c>
      <c r="N457" s="23" t="str">
        <f t="shared" si="50"/>
        <v/>
      </c>
      <c r="O457" s="3" t="str">
        <f t="shared" si="51"/>
        <v/>
      </c>
      <c r="P457" s="3" t="str">
        <f>IF(O457="","",SUM($O$18:O457))</f>
        <v/>
      </c>
      <c r="Q457" s="3" t="str">
        <f>IF(O457="","",IF(O458="",SUM($O$18:O457)-SUM($Q$17:Q456)))</f>
        <v/>
      </c>
      <c r="S457" s="2" t="str">
        <f t="shared" si="52"/>
        <v/>
      </c>
      <c r="T457" s="2" t="str">
        <f t="shared" si="53"/>
        <v/>
      </c>
      <c r="U457" s="2" t="str">
        <f t="shared" ca="1" si="54"/>
        <v/>
      </c>
    </row>
    <row r="458" spans="12:21" x14ac:dyDescent="0.3">
      <c r="L458" s="2" t="str">
        <f t="shared" si="49"/>
        <v/>
      </c>
      <c r="M458" s="29" t="str">
        <f t="shared" si="55"/>
        <v/>
      </c>
      <c r="N458" s="23" t="str">
        <f t="shared" si="50"/>
        <v/>
      </c>
      <c r="O458" s="3" t="str">
        <f t="shared" si="51"/>
        <v/>
      </c>
      <c r="P458" s="3" t="str">
        <f>IF(O458="","",SUM($O$18:O458))</f>
        <v/>
      </c>
      <c r="Q458" s="3" t="str">
        <f>IF(O458="","",IF(O459="",SUM($O$18:O458)-SUM($Q$17:Q457)))</f>
        <v/>
      </c>
      <c r="S458" s="2" t="str">
        <f t="shared" si="52"/>
        <v/>
      </c>
      <c r="T458" s="2" t="str">
        <f t="shared" si="53"/>
        <v/>
      </c>
      <c r="U458" s="2" t="str">
        <f t="shared" ca="1" si="54"/>
        <v/>
      </c>
    </row>
    <row r="459" spans="12:21" x14ac:dyDescent="0.3">
      <c r="L459" s="2" t="str">
        <f t="shared" si="49"/>
        <v/>
      </c>
      <c r="M459" s="29" t="str">
        <f t="shared" si="55"/>
        <v/>
      </c>
      <c r="N459" s="23" t="str">
        <f t="shared" si="50"/>
        <v/>
      </c>
      <c r="O459" s="3" t="str">
        <f t="shared" si="51"/>
        <v/>
      </c>
      <c r="P459" s="3" t="str">
        <f>IF(O459="","",SUM($O$18:O459))</f>
        <v/>
      </c>
      <c r="Q459" s="3" t="str">
        <f>IF(O459="","",IF(O460="",SUM($O$18:O459)-SUM($Q$17:Q458)))</f>
        <v/>
      </c>
      <c r="S459" s="2" t="str">
        <f t="shared" si="52"/>
        <v/>
      </c>
      <c r="T459" s="2" t="str">
        <f t="shared" si="53"/>
        <v/>
      </c>
      <c r="U459" s="2" t="str">
        <f t="shared" ca="1" si="54"/>
        <v/>
      </c>
    </row>
    <row r="460" spans="12:21" x14ac:dyDescent="0.3">
      <c r="L460" s="2" t="str">
        <f t="shared" si="49"/>
        <v/>
      </c>
      <c r="M460" s="29" t="str">
        <f t="shared" si="55"/>
        <v/>
      </c>
      <c r="N460" s="23" t="str">
        <f t="shared" si="50"/>
        <v/>
      </c>
      <c r="O460" s="3" t="str">
        <f t="shared" si="51"/>
        <v/>
      </c>
      <c r="P460" s="3" t="str">
        <f>IF(O460="","",SUM($O$18:O460))</f>
        <v/>
      </c>
      <c r="Q460" s="3" t="str">
        <f>IF(O460="","",IF(O461="",SUM($O$18:O460)-SUM($Q$17:Q459)))</f>
        <v/>
      </c>
      <c r="S460" s="2" t="str">
        <f t="shared" si="52"/>
        <v/>
      </c>
      <c r="T460" s="2" t="str">
        <f t="shared" si="53"/>
        <v/>
      </c>
      <c r="U460" s="2" t="str">
        <f t="shared" ca="1" si="54"/>
        <v/>
      </c>
    </row>
    <row r="461" spans="12:21" x14ac:dyDescent="0.3">
      <c r="L461" s="2" t="str">
        <f t="shared" si="49"/>
        <v/>
      </c>
      <c r="M461" s="29" t="str">
        <f t="shared" si="55"/>
        <v/>
      </c>
      <c r="N461" s="23" t="str">
        <f t="shared" si="50"/>
        <v/>
      </c>
      <c r="O461" s="3" t="str">
        <f t="shared" si="51"/>
        <v/>
      </c>
      <c r="P461" s="3" t="str">
        <f>IF(O461="","",SUM($O$18:O461))</f>
        <v/>
      </c>
      <c r="Q461" s="3" t="str">
        <f>IF(O461="","",IF(O462="",SUM($O$18:O461)-SUM($Q$17:Q460)))</f>
        <v/>
      </c>
      <c r="S461" s="2" t="str">
        <f t="shared" si="52"/>
        <v/>
      </c>
      <c r="T461" s="2" t="str">
        <f t="shared" si="53"/>
        <v/>
      </c>
      <c r="U461" s="2" t="str">
        <f t="shared" ca="1" si="54"/>
        <v/>
      </c>
    </row>
    <row r="462" spans="12:21" x14ac:dyDescent="0.3">
      <c r="L462" s="2" t="str">
        <f t="shared" si="49"/>
        <v/>
      </c>
      <c r="M462" s="29" t="str">
        <f t="shared" si="55"/>
        <v/>
      </c>
      <c r="N462" s="23" t="str">
        <f t="shared" si="50"/>
        <v/>
      </c>
      <c r="O462" s="3" t="str">
        <f t="shared" si="51"/>
        <v/>
      </c>
      <c r="P462" s="3" t="str">
        <f>IF(O462="","",SUM($O$18:O462))</f>
        <v/>
      </c>
      <c r="Q462" s="3" t="str">
        <f>IF(O462="","",IF(O463="",SUM($O$18:O462)-SUM($Q$17:Q461)))</f>
        <v/>
      </c>
      <c r="S462" s="2" t="str">
        <f t="shared" si="52"/>
        <v/>
      </c>
      <c r="T462" s="2" t="str">
        <f t="shared" si="53"/>
        <v/>
      </c>
      <c r="U462" s="2" t="str">
        <f t="shared" ca="1" si="54"/>
        <v/>
      </c>
    </row>
    <row r="463" spans="12:21" x14ac:dyDescent="0.3">
      <c r="L463" s="2" t="str">
        <f t="shared" si="49"/>
        <v/>
      </c>
      <c r="M463" s="29" t="str">
        <f t="shared" si="55"/>
        <v/>
      </c>
      <c r="N463" s="23" t="str">
        <f t="shared" si="50"/>
        <v/>
      </c>
      <c r="O463" s="3" t="str">
        <f t="shared" si="51"/>
        <v/>
      </c>
      <c r="P463" s="3" t="str">
        <f>IF(O463="","",SUM($O$18:O463))</f>
        <v/>
      </c>
      <c r="Q463" s="3" t="str">
        <f>IF(O463="","",IF(O464="",SUM($O$18:O463)-SUM($Q$17:Q462)))</f>
        <v/>
      </c>
      <c r="S463" s="2" t="str">
        <f t="shared" si="52"/>
        <v/>
      </c>
      <c r="T463" s="2" t="str">
        <f t="shared" si="53"/>
        <v/>
      </c>
      <c r="U463" s="2" t="str">
        <f t="shared" ca="1" si="54"/>
        <v/>
      </c>
    </row>
    <row r="464" spans="12:21" x14ac:dyDescent="0.3">
      <c r="L464" s="2" t="str">
        <f t="shared" si="49"/>
        <v/>
      </c>
      <c r="M464" s="29" t="str">
        <f t="shared" si="55"/>
        <v/>
      </c>
      <c r="N464" s="23" t="str">
        <f t="shared" si="50"/>
        <v/>
      </c>
      <c r="O464" s="3" t="str">
        <f t="shared" si="51"/>
        <v/>
      </c>
      <c r="P464" s="3" t="str">
        <f>IF(O464="","",SUM($O$18:O464))</f>
        <v/>
      </c>
      <c r="Q464" s="3" t="str">
        <f>IF(O464="","",IF(O465="",SUM($O$18:O464)-SUM($Q$17:Q463)))</f>
        <v/>
      </c>
      <c r="S464" s="2" t="str">
        <f t="shared" si="52"/>
        <v/>
      </c>
      <c r="T464" s="2" t="str">
        <f t="shared" si="53"/>
        <v/>
      </c>
      <c r="U464" s="2" t="str">
        <f t="shared" ca="1" si="54"/>
        <v/>
      </c>
    </row>
    <row r="465" spans="12:21" x14ac:dyDescent="0.3">
      <c r="L465" s="2" t="str">
        <f t="shared" si="49"/>
        <v/>
      </c>
      <c r="M465" s="29" t="str">
        <f t="shared" si="55"/>
        <v/>
      </c>
      <c r="N465" s="23" t="str">
        <f t="shared" si="50"/>
        <v/>
      </c>
      <c r="O465" s="3" t="str">
        <f t="shared" si="51"/>
        <v/>
      </c>
      <c r="P465" s="3" t="str">
        <f>IF(O465="","",SUM($O$18:O465))</f>
        <v/>
      </c>
      <c r="Q465" s="3" t="str">
        <f>IF(O465="","",IF(O466="",SUM($O$18:O465)-SUM($Q$17:Q464)))</f>
        <v/>
      </c>
      <c r="S465" s="2" t="str">
        <f t="shared" si="52"/>
        <v/>
      </c>
      <c r="T465" s="2" t="str">
        <f t="shared" si="53"/>
        <v/>
      </c>
      <c r="U465" s="2" t="str">
        <f t="shared" ca="1" si="54"/>
        <v/>
      </c>
    </row>
    <row r="466" spans="12:21" x14ac:dyDescent="0.3">
      <c r="L466" s="2" t="str">
        <f t="shared" ref="L466:L529" si="56">IF(I466="","",(LEN(SUBSTITUTE(H466,",",""))*LEN(SUBSTITUTE(I466,",","")))-U466)</f>
        <v/>
      </c>
      <c r="M466" s="29" t="str">
        <f t="shared" si="55"/>
        <v/>
      </c>
      <c r="N466" s="23" t="str">
        <f t="shared" ref="N466:N529" si="57">IF(K466&lt;0,"",IF(K466="","",(K466-2)/2))</f>
        <v/>
      </c>
      <c r="O466" s="3" t="str">
        <f t="shared" ref="O466:O529" si="58">IF(I466="","",(G466/2)*K466-M466)</f>
        <v/>
      </c>
      <c r="P466" s="3" t="str">
        <f>IF(O466="","",SUM($O$18:O466))</f>
        <v/>
      </c>
      <c r="Q466" s="3" t="str">
        <f>IF(O466="","",IF(O467="",SUM($O$18:O466)-SUM($Q$17:Q465)))</f>
        <v/>
      </c>
      <c r="S466" s="2" t="str">
        <f t="shared" si="52"/>
        <v/>
      </c>
      <c r="T466" s="2" t="str">
        <f t="shared" si="53"/>
        <v/>
      </c>
      <c r="U466" s="2" t="str">
        <f t="shared" ca="1" si="54"/>
        <v/>
      </c>
    </row>
    <row r="467" spans="12:21" x14ac:dyDescent="0.3">
      <c r="L467" s="2" t="str">
        <f t="shared" si="56"/>
        <v/>
      </c>
      <c r="M467" s="29" t="str">
        <f t="shared" si="55"/>
        <v/>
      </c>
      <c r="N467" s="23" t="str">
        <f t="shared" si="57"/>
        <v/>
      </c>
      <c r="O467" s="3" t="str">
        <f t="shared" si="58"/>
        <v/>
      </c>
      <c r="P467" s="3" t="str">
        <f>IF(O467="","",SUM($O$18:O467))</f>
        <v/>
      </c>
      <c r="Q467" s="3" t="str">
        <f>IF(O467="","",IF(O468="",SUM($O$18:O467)-SUM($Q$17:Q466)))</f>
        <v/>
      </c>
      <c r="S467" s="2" t="str">
        <f t="shared" ref="S467:S530" si="59">IF(I467="","",LEFT(SUBSTITUTE($H467,",",""),12))</f>
        <v/>
      </c>
      <c r="T467" s="2" t="str">
        <f t="shared" ref="T467:T530" si="60">IF(I467="","",LEFT(SUBSTITUTE($I467,",",""),12))</f>
        <v/>
      </c>
      <c r="U467" s="2" t="str">
        <f t="shared" ref="U467:U530" ca="1" si="61">IF(I467="","",SUMPRODUCT(--(ISNUMBER(SEARCH(MID(S467,ROW(INDIRECT("x1:x"&amp;LEN(S467))),1),T467)))))</f>
        <v/>
      </c>
    </row>
    <row r="468" spans="12:21" x14ac:dyDescent="0.3">
      <c r="L468" s="2" t="str">
        <f t="shared" si="56"/>
        <v/>
      </c>
      <c r="M468" s="29" t="str">
        <f t="shared" si="55"/>
        <v/>
      </c>
      <c r="N468" s="23" t="str">
        <f t="shared" si="57"/>
        <v/>
      </c>
      <c r="O468" s="3" t="str">
        <f t="shared" si="58"/>
        <v/>
      </c>
      <c r="P468" s="3" t="str">
        <f>IF(O468="","",SUM($O$18:O468))</f>
        <v/>
      </c>
      <c r="Q468" s="3" t="str">
        <f>IF(O468="","",IF(O469="",SUM($O$18:O468)-SUM($Q$17:Q467)))</f>
        <v/>
      </c>
      <c r="S468" s="2" t="str">
        <f t="shared" si="59"/>
        <v/>
      </c>
      <c r="T468" s="2" t="str">
        <f t="shared" si="60"/>
        <v/>
      </c>
      <c r="U468" s="2" t="str">
        <f t="shared" ca="1" si="61"/>
        <v/>
      </c>
    </row>
    <row r="469" spans="12:21" x14ac:dyDescent="0.3">
      <c r="L469" s="2" t="str">
        <f t="shared" si="56"/>
        <v/>
      </c>
      <c r="M469" s="29" t="str">
        <f t="shared" si="55"/>
        <v/>
      </c>
      <c r="N469" s="23" t="str">
        <f t="shared" si="57"/>
        <v/>
      </c>
      <c r="O469" s="3" t="str">
        <f t="shared" si="58"/>
        <v/>
      </c>
      <c r="P469" s="3" t="str">
        <f>IF(O469="","",SUM($O$18:O469))</f>
        <v/>
      </c>
      <c r="Q469" s="3" t="str">
        <f>IF(O469="","",IF(O470="",SUM($O$18:O469)-SUM($Q$17:Q468)))</f>
        <v/>
      </c>
      <c r="S469" s="2" t="str">
        <f t="shared" si="59"/>
        <v/>
      </c>
      <c r="T469" s="2" t="str">
        <f t="shared" si="60"/>
        <v/>
      </c>
      <c r="U469" s="2" t="str">
        <f t="shared" ca="1" si="61"/>
        <v/>
      </c>
    </row>
    <row r="470" spans="12:21" x14ac:dyDescent="0.3">
      <c r="L470" s="2" t="str">
        <f t="shared" si="56"/>
        <v/>
      </c>
      <c r="M470" s="29" t="str">
        <f t="shared" si="55"/>
        <v/>
      </c>
      <c r="N470" s="23" t="str">
        <f t="shared" si="57"/>
        <v/>
      </c>
      <c r="O470" s="3" t="str">
        <f t="shared" si="58"/>
        <v/>
      </c>
      <c r="P470" s="3" t="str">
        <f>IF(O470="","",SUM($O$18:O470))</f>
        <v/>
      </c>
      <c r="Q470" s="3" t="str">
        <f>IF(O470="","",IF(O471="",SUM($O$18:O470)-SUM($Q$17:Q469)))</f>
        <v/>
      </c>
      <c r="S470" s="2" t="str">
        <f t="shared" si="59"/>
        <v/>
      </c>
      <c r="T470" s="2" t="str">
        <f t="shared" si="60"/>
        <v/>
      </c>
      <c r="U470" s="2" t="str">
        <f t="shared" ca="1" si="61"/>
        <v/>
      </c>
    </row>
    <row r="471" spans="12:21" x14ac:dyDescent="0.3">
      <c r="L471" s="2" t="str">
        <f t="shared" si="56"/>
        <v/>
      </c>
      <c r="M471" s="29" t="str">
        <f t="shared" si="55"/>
        <v/>
      </c>
      <c r="N471" s="23" t="str">
        <f t="shared" si="57"/>
        <v/>
      </c>
      <c r="O471" s="3" t="str">
        <f t="shared" si="58"/>
        <v/>
      </c>
      <c r="P471" s="3" t="str">
        <f>IF(O471="","",SUM($O$18:O471))</f>
        <v/>
      </c>
      <c r="Q471" s="3" t="str">
        <f>IF(O471="","",IF(O472="",SUM($O$18:O471)-SUM($Q$17:Q470)))</f>
        <v/>
      </c>
      <c r="S471" s="2" t="str">
        <f t="shared" si="59"/>
        <v/>
      </c>
      <c r="T471" s="2" t="str">
        <f t="shared" si="60"/>
        <v/>
      </c>
      <c r="U471" s="2" t="str">
        <f t="shared" ca="1" si="61"/>
        <v/>
      </c>
    </row>
    <row r="472" spans="12:21" x14ac:dyDescent="0.3">
      <c r="L472" s="2" t="str">
        <f t="shared" si="56"/>
        <v/>
      </c>
      <c r="M472" s="29" t="str">
        <f t="shared" ref="M472:M535" si="62">IF(L472="","",L472*G472)</f>
        <v/>
      </c>
      <c r="N472" s="23" t="str">
        <f t="shared" si="57"/>
        <v/>
      </c>
      <c r="O472" s="3" t="str">
        <f t="shared" si="58"/>
        <v/>
      </c>
      <c r="P472" s="3" t="str">
        <f>IF(O472="","",SUM($O$18:O472))</f>
        <v/>
      </c>
      <c r="Q472" s="3" t="str">
        <f>IF(O472="","",IF(O473="",SUM($O$18:O472)-SUM($Q$17:Q471)))</f>
        <v/>
      </c>
      <c r="S472" s="2" t="str">
        <f t="shared" si="59"/>
        <v/>
      </c>
      <c r="T472" s="2" t="str">
        <f t="shared" si="60"/>
        <v/>
      </c>
      <c r="U472" s="2" t="str">
        <f t="shared" ca="1" si="61"/>
        <v/>
      </c>
    </row>
    <row r="473" spans="12:21" x14ac:dyDescent="0.3">
      <c r="L473" s="2" t="str">
        <f t="shared" si="56"/>
        <v/>
      </c>
      <c r="M473" s="29" t="str">
        <f t="shared" si="62"/>
        <v/>
      </c>
      <c r="N473" s="23" t="str">
        <f t="shared" si="57"/>
        <v/>
      </c>
      <c r="O473" s="3" t="str">
        <f t="shared" si="58"/>
        <v/>
      </c>
      <c r="P473" s="3" t="str">
        <f>IF(O473="","",SUM($O$18:O473))</f>
        <v/>
      </c>
      <c r="Q473" s="3" t="str">
        <f>IF(O473="","",IF(O474="",SUM($O$18:O473)-SUM($Q$17:Q472)))</f>
        <v/>
      </c>
      <c r="S473" s="2" t="str">
        <f t="shared" si="59"/>
        <v/>
      </c>
      <c r="T473" s="2" t="str">
        <f t="shared" si="60"/>
        <v/>
      </c>
      <c r="U473" s="2" t="str">
        <f t="shared" ca="1" si="61"/>
        <v/>
      </c>
    </row>
    <row r="474" spans="12:21" x14ac:dyDescent="0.3">
      <c r="L474" s="2" t="str">
        <f t="shared" si="56"/>
        <v/>
      </c>
      <c r="M474" s="29" t="str">
        <f t="shared" si="62"/>
        <v/>
      </c>
      <c r="N474" s="23" t="str">
        <f t="shared" si="57"/>
        <v/>
      </c>
      <c r="O474" s="3" t="str">
        <f t="shared" si="58"/>
        <v/>
      </c>
      <c r="P474" s="3" t="str">
        <f>IF(O474="","",SUM($O$18:O474))</f>
        <v/>
      </c>
      <c r="Q474" s="3" t="str">
        <f>IF(O474="","",IF(O475="",SUM($O$18:O474)-SUM($Q$17:Q473)))</f>
        <v/>
      </c>
      <c r="S474" s="2" t="str">
        <f t="shared" si="59"/>
        <v/>
      </c>
      <c r="T474" s="2" t="str">
        <f t="shared" si="60"/>
        <v/>
      </c>
      <c r="U474" s="2" t="str">
        <f t="shared" ca="1" si="61"/>
        <v/>
      </c>
    </row>
    <row r="475" spans="12:21" x14ac:dyDescent="0.3">
      <c r="L475" s="2" t="str">
        <f t="shared" si="56"/>
        <v/>
      </c>
      <c r="M475" s="29" t="str">
        <f t="shared" si="62"/>
        <v/>
      </c>
      <c r="N475" s="23" t="str">
        <f t="shared" si="57"/>
        <v/>
      </c>
      <c r="O475" s="3" t="str">
        <f t="shared" si="58"/>
        <v/>
      </c>
      <c r="P475" s="3" t="str">
        <f>IF(O475="","",SUM($O$18:O475))</f>
        <v/>
      </c>
      <c r="Q475" s="3" t="str">
        <f>IF(O475="","",IF(O476="",SUM($O$18:O475)-SUM($Q$17:Q474)))</f>
        <v/>
      </c>
      <c r="S475" s="2" t="str">
        <f t="shared" si="59"/>
        <v/>
      </c>
      <c r="T475" s="2" t="str">
        <f t="shared" si="60"/>
        <v/>
      </c>
      <c r="U475" s="2" t="str">
        <f t="shared" ca="1" si="61"/>
        <v/>
      </c>
    </row>
    <row r="476" spans="12:21" x14ac:dyDescent="0.3">
      <c r="L476" s="2" t="str">
        <f t="shared" si="56"/>
        <v/>
      </c>
      <c r="M476" s="29" t="str">
        <f t="shared" si="62"/>
        <v/>
      </c>
      <c r="N476" s="23" t="str">
        <f t="shared" si="57"/>
        <v/>
      </c>
      <c r="O476" s="3" t="str">
        <f t="shared" si="58"/>
        <v/>
      </c>
      <c r="P476" s="3" t="str">
        <f>IF(O476="","",SUM($O$18:O476))</f>
        <v/>
      </c>
      <c r="Q476" s="3" t="str">
        <f>IF(O476="","",IF(O477="",SUM($O$18:O476)-SUM($Q$17:Q475)))</f>
        <v/>
      </c>
      <c r="S476" s="2" t="str">
        <f t="shared" si="59"/>
        <v/>
      </c>
      <c r="T476" s="2" t="str">
        <f t="shared" si="60"/>
        <v/>
      </c>
      <c r="U476" s="2" t="str">
        <f t="shared" ca="1" si="61"/>
        <v/>
      </c>
    </row>
    <row r="477" spans="12:21" x14ac:dyDescent="0.3">
      <c r="L477" s="2" t="str">
        <f t="shared" si="56"/>
        <v/>
      </c>
      <c r="M477" s="29" t="str">
        <f t="shared" si="62"/>
        <v/>
      </c>
      <c r="N477" s="23" t="str">
        <f t="shared" si="57"/>
        <v/>
      </c>
      <c r="O477" s="3" t="str">
        <f t="shared" si="58"/>
        <v/>
      </c>
      <c r="P477" s="3" t="str">
        <f>IF(O477="","",SUM($O$18:O477))</f>
        <v/>
      </c>
      <c r="Q477" s="3" t="str">
        <f>IF(O477="","",IF(O478="",SUM($O$18:O477)-SUM($Q$17:Q476)))</f>
        <v/>
      </c>
      <c r="S477" s="2" t="str">
        <f t="shared" si="59"/>
        <v/>
      </c>
      <c r="T477" s="2" t="str">
        <f t="shared" si="60"/>
        <v/>
      </c>
      <c r="U477" s="2" t="str">
        <f t="shared" ca="1" si="61"/>
        <v/>
      </c>
    </row>
    <row r="478" spans="12:21" x14ac:dyDescent="0.3">
      <c r="L478" s="2" t="str">
        <f t="shared" si="56"/>
        <v/>
      </c>
      <c r="M478" s="29" t="str">
        <f t="shared" si="62"/>
        <v/>
      </c>
      <c r="N478" s="23" t="str">
        <f t="shared" si="57"/>
        <v/>
      </c>
      <c r="O478" s="3" t="str">
        <f t="shared" si="58"/>
        <v/>
      </c>
      <c r="P478" s="3" t="str">
        <f>IF(O478="","",SUM($O$18:O478))</f>
        <v/>
      </c>
      <c r="Q478" s="3" t="str">
        <f>IF(O478="","",IF(O479="",SUM($O$18:O478)-SUM($Q$17:Q477)))</f>
        <v/>
      </c>
      <c r="S478" s="2" t="str">
        <f t="shared" si="59"/>
        <v/>
      </c>
      <c r="T478" s="2" t="str">
        <f t="shared" si="60"/>
        <v/>
      </c>
      <c r="U478" s="2" t="str">
        <f t="shared" ca="1" si="61"/>
        <v/>
      </c>
    </row>
    <row r="479" spans="12:21" x14ac:dyDescent="0.3">
      <c r="L479" s="2" t="str">
        <f t="shared" si="56"/>
        <v/>
      </c>
      <c r="M479" s="29" t="str">
        <f t="shared" si="62"/>
        <v/>
      </c>
      <c r="N479" s="23" t="str">
        <f t="shared" si="57"/>
        <v/>
      </c>
      <c r="O479" s="3" t="str">
        <f t="shared" si="58"/>
        <v/>
      </c>
      <c r="P479" s="3" t="str">
        <f>IF(O479="","",SUM($O$18:O479))</f>
        <v/>
      </c>
      <c r="Q479" s="3" t="str">
        <f>IF(O479="","",IF(O480="",SUM($O$18:O479)-SUM($Q$17:Q478)))</f>
        <v/>
      </c>
      <c r="S479" s="2" t="str">
        <f t="shared" si="59"/>
        <v/>
      </c>
      <c r="T479" s="2" t="str">
        <f t="shared" si="60"/>
        <v/>
      </c>
      <c r="U479" s="2" t="str">
        <f t="shared" ca="1" si="61"/>
        <v/>
      </c>
    </row>
    <row r="480" spans="12:21" x14ac:dyDescent="0.3">
      <c r="L480" s="2" t="str">
        <f t="shared" si="56"/>
        <v/>
      </c>
      <c r="M480" s="29" t="str">
        <f t="shared" si="62"/>
        <v/>
      </c>
      <c r="N480" s="23" t="str">
        <f t="shared" si="57"/>
        <v/>
      </c>
      <c r="O480" s="3" t="str">
        <f t="shared" si="58"/>
        <v/>
      </c>
      <c r="P480" s="3" t="str">
        <f>IF(O480="","",SUM($O$18:O480))</f>
        <v/>
      </c>
      <c r="Q480" s="3" t="str">
        <f>IF(O480="","",IF(O481="",SUM($O$18:O480)-SUM($Q$17:Q479)))</f>
        <v/>
      </c>
      <c r="S480" s="2" t="str">
        <f t="shared" si="59"/>
        <v/>
      </c>
      <c r="T480" s="2" t="str">
        <f t="shared" si="60"/>
        <v/>
      </c>
      <c r="U480" s="2" t="str">
        <f t="shared" ca="1" si="61"/>
        <v/>
      </c>
    </row>
    <row r="481" spans="12:21" x14ac:dyDescent="0.3">
      <c r="L481" s="2" t="str">
        <f t="shared" si="56"/>
        <v/>
      </c>
      <c r="M481" s="29" t="str">
        <f t="shared" si="62"/>
        <v/>
      </c>
      <c r="N481" s="23" t="str">
        <f t="shared" si="57"/>
        <v/>
      </c>
      <c r="O481" s="3" t="str">
        <f t="shared" si="58"/>
        <v/>
      </c>
      <c r="P481" s="3" t="str">
        <f>IF(O481="","",SUM($O$18:O481))</f>
        <v/>
      </c>
      <c r="Q481" s="3" t="str">
        <f>IF(O481="","",IF(O482="",SUM($O$18:O481)-SUM($Q$17:Q480)))</f>
        <v/>
      </c>
      <c r="S481" s="2" t="str">
        <f t="shared" si="59"/>
        <v/>
      </c>
      <c r="T481" s="2" t="str">
        <f t="shared" si="60"/>
        <v/>
      </c>
      <c r="U481" s="2" t="str">
        <f t="shared" ca="1" si="61"/>
        <v/>
      </c>
    </row>
    <row r="482" spans="12:21" x14ac:dyDescent="0.3">
      <c r="L482" s="2" t="str">
        <f t="shared" si="56"/>
        <v/>
      </c>
      <c r="M482" s="29" t="str">
        <f t="shared" si="62"/>
        <v/>
      </c>
      <c r="N482" s="23" t="str">
        <f t="shared" si="57"/>
        <v/>
      </c>
      <c r="O482" s="3" t="str">
        <f t="shared" si="58"/>
        <v/>
      </c>
      <c r="P482" s="3" t="str">
        <f>IF(O482="","",SUM($O$18:O482))</f>
        <v/>
      </c>
      <c r="Q482" s="3" t="str">
        <f>IF(O482="","",IF(O483="",SUM($O$18:O482)-SUM($Q$17:Q481)))</f>
        <v/>
      </c>
      <c r="S482" s="2" t="str">
        <f t="shared" si="59"/>
        <v/>
      </c>
      <c r="T482" s="2" t="str">
        <f t="shared" si="60"/>
        <v/>
      </c>
      <c r="U482" s="2" t="str">
        <f t="shared" ca="1" si="61"/>
        <v/>
      </c>
    </row>
    <row r="483" spans="12:21" x14ac:dyDescent="0.3">
      <c r="L483" s="2" t="str">
        <f t="shared" si="56"/>
        <v/>
      </c>
      <c r="M483" s="29" t="str">
        <f t="shared" si="62"/>
        <v/>
      </c>
      <c r="N483" s="23" t="str">
        <f t="shared" si="57"/>
        <v/>
      </c>
      <c r="O483" s="3" t="str">
        <f t="shared" si="58"/>
        <v/>
      </c>
      <c r="P483" s="3" t="str">
        <f>IF(O483="","",SUM($O$18:O483))</f>
        <v/>
      </c>
      <c r="Q483" s="3" t="str">
        <f>IF(O483="","",IF(O484="",SUM($O$18:O483)-SUM($Q$17:Q482)))</f>
        <v/>
      </c>
      <c r="S483" s="2" t="str">
        <f t="shared" si="59"/>
        <v/>
      </c>
      <c r="T483" s="2" t="str">
        <f t="shared" si="60"/>
        <v/>
      </c>
      <c r="U483" s="2" t="str">
        <f t="shared" ca="1" si="61"/>
        <v/>
      </c>
    </row>
    <row r="484" spans="12:21" x14ac:dyDescent="0.3">
      <c r="L484" s="2" t="str">
        <f t="shared" si="56"/>
        <v/>
      </c>
      <c r="M484" s="29" t="str">
        <f t="shared" si="62"/>
        <v/>
      </c>
      <c r="N484" s="23" t="str">
        <f t="shared" si="57"/>
        <v/>
      </c>
      <c r="O484" s="3" t="str">
        <f t="shared" si="58"/>
        <v/>
      </c>
      <c r="P484" s="3" t="str">
        <f>IF(O484="","",SUM($O$18:O484))</f>
        <v/>
      </c>
      <c r="Q484" s="3" t="str">
        <f>IF(O484="","",IF(O485="",SUM($O$18:O484)-SUM($Q$17:Q483)))</f>
        <v/>
      </c>
      <c r="S484" s="2" t="str">
        <f t="shared" si="59"/>
        <v/>
      </c>
      <c r="T484" s="2" t="str">
        <f t="shared" si="60"/>
        <v/>
      </c>
      <c r="U484" s="2" t="str">
        <f t="shared" ca="1" si="61"/>
        <v/>
      </c>
    </row>
    <row r="485" spans="12:21" x14ac:dyDescent="0.3">
      <c r="L485" s="2" t="str">
        <f t="shared" si="56"/>
        <v/>
      </c>
      <c r="M485" s="29" t="str">
        <f t="shared" si="62"/>
        <v/>
      </c>
      <c r="N485" s="23" t="str">
        <f t="shared" si="57"/>
        <v/>
      </c>
      <c r="O485" s="3" t="str">
        <f t="shared" si="58"/>
        <v/>
      </c>
      <c r="P485" s="3" t="str">
        <f>IF(O485="","",SUM($O$18:O485))</f>
        <v/>
      </c>
      <c r="Q485" s="3" t="str">
        <f>IF(O485="","",IF(O486="",SUM($O$18:O485)-SUM($Q$17:Q484)))</f>
        <v/>
      </c>
      <c r="S485" s="2" t="str">
        <f t="shared" si="59"/>
        <v/>
      </c>
      <c r="T485" s="2" t="str">
        <f t="shared" si="60"/>
        <v/>
      </c>
      <c r="U485" s="2" t="str">
        <f t="shared" ca="1" si="61"/>
        <v/>
      </c>
    </row>
    <row r="486" spans="12:21" x14ac:dyDescent="0.3">
      <c r="L486" s="2" t="str">
        <f t="shared" si="56"/>
        <v/>
      </c>
      <c r="M486" s="29" t="str">
        <f t="shared" si="62"/>
        <v/>
      </c>
      <c r="N486" s="23" t="str">
        <f t="shared" si="57"/>
        <v/>
      </c>
      <c r="O486" s="3" t="str">
        <f t="shared" si="58"/>
        <v/>
      </c>
      <c r="P486" s="3" t="str">
        <f>IF(O486="","",SUM($O$18:O486))</f>
        <v/>
      </c>
      <c r="Q486" s="3" t="str">
        <f>IF(O486="","",IF(O487="",SUM($O$18:O486)-SUM($Q$17:Q485)))</f>
        <v/>
      </c>
      <c r="S486" s="2" t="str">
        <f t="shared" si="59"/>
        <v/>
      </c>
      <c r="T486" s="2" t="str">
        <f t="shared" si="60"/>
        <v/>
      </c>
      <c r="U486" s="2" t="str">
        <f t="shared" ca="1" si="61"/>
        <v/>
      </c>
    </row>
    <row r="487" spans="12:21" x14ac:dyDescent="0.3">
      <c r="L487" s="2" t="str">
        <f t="shared" si="56"/>
        <v/>
      </c>
      <c r="M487" s="29" t="str">
        <f t="shared" si="62"/>
        <v/>
      </c>
      <c r="N487" s="23" t="str">
        <f t="shared" si="57"/>
        <v/>
      </c>
      <c r="O487" s="3" t="str">
        <f t="shared" si="58"/>
        <v/>
      </c>
      <c r="P487" s="3" t="str">
        <f>IF(O487="","",SUM($O$18:O487))</f>
        <v/>
      </c>
      <c r="Q487" s="3" t="str">
        <f>IF(O487="","",IF(O488="",SUM($O$18:O487)-SUM($Q$17:Q486)))</f>
        <v/>
      </c>
      <c r="S487" s="2" t="str">
        <f t="shared" si="59"/>
        <v/>
      </c>
      <c r="T487" s="2" t="str">
        <f t="shared" si="60"/>
        <v/>
      </c>
      <c r="U487" s="2" t="str">
        <f t="shared" ca="1" si="61"/>
        <v/>
      </c>
    </row>
    <row r="488" spans="12:21" x14ac:dyDescent="0.3">
      <c r="L488" s="2" t="str">
        <f t="shared" si="56"/>
        <v/>
      </c>
      <c r="M488" s="29" t="str">
        <f t="shared" si="62"/>
        <v/>
      </c>
      <c r="N488" s="23" t="str">
        <f t="shared" si="57"/>
        <v/>
      </c>
      <c r="O488" s="3" t="str">
        <f t="shared" si="58"/>
        <v/>
      </c>
      <c r="P488" s="3" t="str">
        <f>IF(O488="","",SUM($O$18:O488))</f>
        <v/>
      </c>
      <c r="Q488" s="3" t="str">
        <f>IF(O488="","",IF(O489="",SUM($O$18:O488)-SUM($Q$17:Q487)))</f>
        <v/>
      </c>
      <c r="S488" s="2" t="str">
        <f t="shared" si="59"/>
        <v/>
      </c>
      <c r="T488" s="2" t="str">
        <f t="shared" si="60"/>
        <v/>
      </c>
      <c r="U488" s="2" t="str">
        <f t="shared" ca="1" si="61"/>
        <v/>
      </c>
    </row>
    <row r="489" spans="12:21" x14ac:dyDescent="0.3">
      <c r="L489" s="2" t="str">
        <f t="shared" si="56"/>
        <v/>
      </c>
      <c r="M489" s="29" t="str">
        <f t="shared" si="62"/>
        <v/>
      </c>
      <c r="N489" s="23" t="str">
        <f t="shared" si="57"/>
        <v/>
      </c>
      <c r="O489" s="3" t="str">
        <f t="shared" si="58"/>
        <v/>
      </c>
      <c r="P489" s="3" t="str">
        <f>IF(O489="","",SUM($O$18:O489))</f>
        <v/>
      </c>
      <c r="Q489" s="3" t="str">
        <f>IF(O489="","",IF(O490="",SUM($O$18:O489)-SUM($Q$17:Q488)))</f>
        <v/>
      </c>
      <c r="S489" s="2" t="str">
        <f t="shared" si="59"/>
        <v/>
      </c>
      <c r="T489" s="2" t="str">
        <f t="shared" si="60"/>
        <v/>
      </c>
      <c r="U489" s="2" t="str">
        <f t="shared" ca="1" si="61"/>
        <v/>
      </c>
    </row>
    <row r="490" spans="12:21" x14ac:dyDescent="0.3">
      <c r="L490" s="2" t="str">
        <f t="shared" si="56"/>
        <v/>
      </c>
      <c r="M490" s="29" t="str">
        <f t="shared" si="62"/>
        <v/>
      </c>
      <c r="N490" s="23" t="str">
        <f t="shared" si="57"/>
        <v/>
      </c>
      <c r="O490" s="3" t="str">
        <f t="shared" si="58"/>
        <v/>
      </c>
      <c r="P490" s="3" t="str">
        <f>IF(O490="","",SUM($O$18:O490))</f>
        <v/>
      </c>
      <c r="Q490" s="3" t="str">
        <f>IF(O490="","",IF(O491="",SUM($O$18:O490)-SUM($Q$17:Q489)))</f>
        <v/>
      </c>
      <c r="S490" s="2" t="str">
        <f t="shared" si="59"/>
        <v/>
      </c>
      <c r="T490" s="2" t="str">
        <f t="shared" si="60"/>
        <v/>
      </c>
      <c r="U490" s="2" t="str">
        <f t="shared" ca="1" si="61"/>
        <v/>
      </c>
    </row>
    <row r="491" spans="12:21" x14ac:dyDescent="0.3">
      <c r="L491" s="2" t="str">
        <f t="shared" si="56"/>
        <v/>
      </c>
      <c r="M491" s="29" t="str">
        <f t="shared" si="62"/>
        <v/>
      </c>
      <c r="N491" s="23" t="str">
        <f t="shared" si="57"/>
        <v/>
      </c>
      <c r="O491" s="3" t="str">
        <f t="shared" si="58"/>
        <v/>
      </c>
      <c r="P491" s="3" t="str">
        <f>IF(O491="","",SUM($O$18:O491))</f>
        <v/>
      </c>
      <c r="Q491" s="3" t="str">
        <f>IF(O491="","",IF(O492="",SUM($O$18:O491)-SUM($Q$17:Q490)))</f>
        <v/>
      </c>
      <c r="S491" s="2" t="str">
        <f t="shared" si="59"/>
        <v/>
      </c>
      <c r="T491" s="2" t="str">
        <f t="shared" si="60"/>
        <v/>
      </c>
      <c r="U491" s="2" t="str">
        <f t="shared" ca="1" si="61"/>
        <v/>
      </c>
    </row>
    <row r="492" spans="12:21" x14ac:dyDescent="0.3">
      <c r="L492" s="2" t="str">
        <f t="shared" si="56"/>
        <v/>
      </c>
      <c r="M492" s="29" t="str">
        <f t="shared" si="62"/>
        <v/>
      </c>
      <c r="N492" s="23" t="str">
        <f t="shared" si="57"/>
        <v/>
      </c>
      <c r="O492" s="3" t="str">
        <f t="shared" si="58"/>
        <v/>
      </c>
      <c r="P492" s="3" t="str">
        <f>IF(O492="","",SUM($O$18:O492))</f>
        <v/>
      </c>
      <c r="Q492" s="3" t="str">
        <f>IF(O492="","",IF(O493="",SUM($O$18:O492)-SUM($Q$17:Q491)))</f>
        <v/>
      </c>
      <c r="S492" s="2" t="str">
        <f t="shared" si="59"/>
        <v/>
      </c>
      <c r="T492" s="2" t="str">
        <f t="shared" si="60"/>
        <v/>
      </c>
      <c r="U492" s="2" t="str">
        <f t="shared" ca="1" si="61"/>
        <v/>
      </c>
    </row>
    <row r="493" spans="12:21" x14ac:dyDescent="0.3">
      <c r="L493" s="2" t="str">
        <f t="shared" si="56"/>
        <v/>
      </c>
      <c r="M493" s="29" t="str">
        <f t="shared" si="62"/>
        <v/>
      </c>
      <c r="N493" s="23" t="str">
        <f t="shared" si="57"/>
        <v/>
      </c>
      <c r="O493" s="3" t="str">
        <f t="shared" si="58"/>
        <v/>
      </c>
      <c r="P493" s="3" t="str">
        <f>IF(O493="","",SUM($O$18:O493))</f>
        <v/>
      </c>
      <c r="Q493" s="3" t="str">
        <f>IF(O493="","",IF(O494="",SUM($O$18:O493)-SUM($Q$17:Q492)))</f>
        <v/>
      </c>
      <c r="S493" s="2" t="str">
        <f t="shared" si="59"/>
        <v/>
      </c>
      <c r="T493" s="2" t="str">
        <f t="shared" si="60"/>
        <v/>
      </c>
      <c r="U493" s="2" t="str">
        <f t="shared" ca="1" si="61"/>
        <v/>
      </c>
    </row>
    <row r="494" spans="12:21" x14ac:dyDescent="0.3">
      <c r="L494" s="2" t="str">
        <f t="shared" si="56"/>
        <v/>
      </c>
      <c r="M494" s="29" t="str">
        <f t="shared" si="62"/>
        <v/>
      </c>
      <c r="N494" s="23" t="str">
        <f t="shared" si="57"/>
        <v/>
      </c>
      <c r="O494" s="3" t="str">
        <f t="shared" si="58"/>
        <v/>
      </c>
      <c r="P494" s="3" t="str">
        <f>IF(O494="","",SUM($O$18:O494))</f>
        <v/>
      </c>
      <c r="Q494" s="3" t="str">
        <f>IF(O494="","",IF(O495="",SUM($O$18:O494)-SUM($Q$17:Q493)))</f>
        <v/>
      </c>
      <c r="S494" s="2" t="str">
        <f t="shared" si="59"/>
        <v/>
      </c>
      <c r="T494" s="2" t="str">
        <f t="shared" si="60"/>
        <v/>
      </c>
      <c r="U494" s="2" t="str">
        <f t="shared" ca="1" si="61"/>
        <v/>
      </c>
    </row>
    <row r="495" spans="12:21" x14ac:dyDescent="0.3">
      <c r="L495" s="2" t="str">
        <f t="shared" si="56"/>
        <v/>
      </c>
      <c r="M495" s="29" t="str">
        <f t="shared" si="62"/>
        <v/>
      </c>
      <c r="N495" s="23" t="str">
        <f t="shared" si="57"/>
        <v/>
      </c>
      <c r="O495" s="3" t="str">
        <f t="shared" si="58"/>
        <v/>
      </c>
      <c r="P495" s="3" t="str">
        <f>IF(O495="","",SUM($O$18:O495))</f>
        <v/>
      </c>
      <c r="Q495" s="3" t="str">
        <f>IF(O495="","",IF(O496="",SUM($O$18:O495)-SUM($Q$17:Q494)))</f>
        <v/>
      </c>
      <c r="S495" s="2" t="str">
        <f t="shared" si="59"/>
        <v/>
      </c>
      <c r="T495" s="2" t="str">
        <f t="shared" si="60"/>
        <v/>
      </c>
      <c r="U495" s="2" t="str">
        <f t="shared" ca="1" si="61"/>
        <v/>
      </c>
    </row>
    <row r="496" spans="12:21" x14ac:dyDescent="0.3">
      <c r="L496" s="2" t="str">
        <f t="shared" si="56"/>
        <v/>
      </c>
      <c r="M496" s="29" t="str">
        <f t="shared" si="62"/>
        <v/>
      </c>
      <c r="N496" s="23" t="str">
        <f t="shared" si="57"/>
        <v/>
      </c>
      <c r="O496" s="3" t="str">
        <f t="shared" si="58"/>
        <v/>
      </c>
      <c r="P496" s="3" t="str">
        <f>IF(O496="","",SUM($O$18:O496))</f>
        <v/>
      </c>
      <c r="Q496" s="3" t="str">
        <f>IF(O496="","",IF(O497="",SUM($O$18:O496)-SUM($Q$17:Q495)))</f>
        <v/>
      </c>
      <c r="S496" s="2" t="str">
        <f t="shared" si="59"/>
        <v/>
      </c>
      <c r="T496" s="2" t="str">
        <f t="shared" si="60"/>
        <v/>
      </c>
      <c r="U496" s="2" t="str">
        <f t="shared" ca="1" si="61"/>
        <v/>
      </c>
    </row>
    <row r="497" spans="12:21" x14ac:dyDescent="0.3">
      <c r="L497" s="2" t="str">
        <f t="shared" si="56"/>
        <v/>
      </c>
      <c r="M497" s="29" t="str">
        <f t="shared" si="62"/>
        <v/>
      </c>
      <c r="N497" s="23" t="str">
        <f t="shared" si="57"/>
        <v/>
      </c>
      <c r="O497" s="3" t="str">
        <f t="shared" si="58"/>
        <v/>
      </c>
      <c r="P497" s="3" t="str">
        <f>IF(O497="","",SUM($O$18:O497))</f>
        <v/>
      </c>
      <c r="Q497" s="3" t="str">
        <f>IF(O497="","",IF(O498="",SUM($O$18:O497)-SUM($Q$17:Q496)))</f>
        <v/>
      </c>
      <c r="S497" s="2" t="str">
        <f t="shared" si="59"/>
        <v/>
      </c>
      <c r="T497" s="2" t="str">
        <f t="shared" si="60"/>
        <v/>
      </c>
      <c r="U497" s="2" t="str">
        <f t="shared" ca="1" si="61"/>
        <v/>
      </c>
    </row>
    <row r="498" spans="12:21" x14ac:dyDescent="0.3">
      <c r="L498" s="2" t="str">
        <f t="shared" si="56"/>
        <v/>
      </c>
      <c r="M498" s="29" t="str">
        <f t="shared" si="62"/>
        <v/>
      </c>
      <c r="N498" s="23" t="str">
        <f t="shared" si="57"/>
        <v/>
      </c>
      <c r="O498" s="3" t="str">
        <f t="shared" si="58"/>
        <v/>
      </c>
      <c r="P498" s="3" t="str">
        <f>IF(O498="","",SUM($O$18:O498))</f>
        <v/>
      </c>
      <c r="Q498" s="3" t="str">
        <f>IF(O498="","",IF(O499="",SUM($O$18:O498)-SUM($Q$17:Q497)))</f>
        <v/>
      </c>
      <c r="S498" s="2" t="str">
        <f t="shared" si="59"/>
        <v/>
      </c>
      <c r="T498" s="2" t="str">
        <f t="shared" si="60"/>
        <v/>
      </c>
      <c r="U498" s="2" t="str">
        <f t="shared" ca="1" si="61"/>
        <v/>
      </c>
    </row>
    <row r="499" spans="12:21" x14ac:dyDescent="0.3">
      <c r="L499" s="2" t="str">
        <f t="shared" si="56"/>
        <v/>
      </c>
      <c r="M499" s="29" t="str">
        <f t="shared" si="62"/>
        <v/>
      </c>
      <c r="N499" s="23" t="str">
        <f t="shared" si="57"/>
        <v/>
      </c>
      <c r="O499" s="3" t="str">
        <f t="shared" si="58"/>
        <v/>
      </c>
      <c r="P499" s="3" t="str">
        <f>IF(O499="","",SUM($O$18:O499))</f>
        <v/>
      </c>
      <c r="Q499" s="3" t="str">
        <f>IF(O499="","",IF(O500="",SUM($O$18:O499)-SUM($Q$17:Q498)))</f>
        <v/>
      </c>
      <c r="S499" s="2" t="str">
        <f t="shared" si="59"/>
        <v/>
      </c>
      <c r="T499" s="2" t="str">
        <f t="shared" si="60"/>
        <v/>
      </c>
      <c r="U499" s="2" t="str">
        <f t="shared" ca="1" si="61"/>
        <v/>
      </c>
    </row>
    <row r="500" spans="12:21" x14ac:dyDescent="0.3">
      <c r="L500" s="2" t="str">
        <f t="shared" si="56"/>
        <v/>
      </c>
      <c r="M500" s="29" t="str">
        <f t="shared" si="62"/>
        <v/>
      </c>
      <c r="N500" s="23" t="str">
        <f t="shared" si="57"/>
        <v/>
      </c>
      <c r="O500" s="3" t="str">
        <f t="shared" si="58"/>
        <v/>
      </c>
      <c r="P500" s="3" t="str">
        <f>IF(O500="","",SUM($O$18:O500))</f>
        <v/>
      </c>
      <c r="Q500" s="3" t="str">
        <f>IF(O500="","",IF(O501="",SUM($O$18:O500)-SUM($Q$17:Q499)))</f>
        <v/>
      </c>
      <c r="S500" s="2" t="str">
        <f t="shared" si="59"/>
        <v/>
      </c>
      <c r="T500" s="2" t="str">
        <f t="shared" si="60"/>
        <v/>
      </c>
      <c r="U500" s="2" t="str">
        <f t="shared" ca="1" si="61"/>
        <v/>
      </c>
    </row>
    <row r="501" spans="12:21" x14ac:dyDescent="0.3">
      <c r="L501" s="2" t="str">
        <f t="shared" si="56"/>
        <v/>
      </c>
      <c r="M501" s="29" t="str">
        <f t="shared" si="62"/>
        <v/>
      </c>
      <c r="N501" s="23" t="str">
        <f t="shared" si="57"/>
        <v/>
      </c>
      <c r="O501" s="3" t="str">
        <f t="shared" si="58"/>
        <v/>
      </c>
      <c r="P501" s="3" t="str">
        <f>IF(O501="","",SUM($O$18:O501))</f>
        <v/>
      </c>
      <c r="Q501" s="3" t="str">
        <f>IF(O501="","",IF(O502="",SUM($O$18:O501)-SUM($Q$17:Q500)))</f>
        <v/>
      </c>
      <c r="S501" s="2" t="str">
        <f t="shared" si="59"/>
        <v/>
      </c>
      <c r="T501" s="2" t="str">
        <f t="shared" si="60"/>
        <v/>
      </c>
      <c r="U501" s="2" t="str">
        <f t="shared" ca="1" si="61"/>
        <v/>
      </c>
    </row>
    <row r="502" spans="12:21" x14ac:dyDescent="0.3">
      <c r="L502" s="2" t="str">
        <f t="shared" si="56"/>
        <v/>
      </c>
      <c r="M502" s="29" t="str">
        <f t="shared" si="62"/>
        <v/>
      </c>
      <c r="N502" s="23" t="str">
        <f t="shared" si="57"/>
        <v/>
      </c>
      <c r="O502" s="3" t="str">
        <f t="shared" si="58"/>
        <v/>
      </c>
      <c r="P502" s="3" t="str">
        <f>IF(O502="","",SUM($O$18:O502))</f>
        <v/>
      </c>
      <c r="Q502" s="3" t="str">
        <f>IF(O502="","",IF(O503="",SUM($O$18:O502)-SUM($Q$17:Q501)))</f>
        <v/>
      </c>
      <c r="S502" s="2" t="str">
        <f t="shared" si="59"/>
        <v/>
      </c>
      <c r="T502" s="2" t="str">
        <f t="shared" si="60"/>
        <v/>
      </c>
      <c r="U502" s="2" t="str">
        <f t="shared" ca="1" si="61"/>
        <v/>
      </c>
    </row>
    <row r="503" spans="12:21" x14ac:dyDescent="0.3">
      <c r="L503" s="2" t="str">
        <f t="shared" si="56"/>
        <v/>
      </c>
      <c r="M503" s="29" t="str">
        <f t="shared" si="62"/>
        <v/>
      </c>
      <c r="N503" s="23" t="str">
        <f t="shared" si="57"/>
        <v/>
      </c>
      <c r="O503" s="3" t="str">
        <f t="shared" si="58"/>
        <v/>
      </c>
      <c r="P503" s="3" t="str">
        <f>IF(O503="","",SUM($O$18:O503))</f>
        <v/>
      </c>
      <c r="Q503" s="3" t="str">
        <f>IF(O503="","",IF(O504="",SUM($O$18:O503)-SUM($Q$17:Q502)))</f>
        <v/>
      </c>
      <c r="S503" s="2" t="str">
        <f t="shared" si="59"/>
        <v/>
      </c>
      <c r="T503" s="2" t="str">
        <f t="shared" si="60"/>
        <v/>
      </c>
      <c r="U503" s="2" t="str">
        <f t="shared" ca="1" si="61"/>
        <v/>
      </c>
    </row>
    <row r="504" spans="12:21" x14ac:dyDescent="0.3">
      <c r="L504" s="2" t="str">
        <f t="shared" si="56"/>
        <v/>
      </c>
      <c r="M504" s="29" t="str">
        <f t="shared" si="62"/>
        <v/>
      </c>
      <c r="N504" s="23" t="str">
        <f t="shared" si="57"/>
        <v/>
      </c>
      <c r="O504" s="3" t="str">
        <f t="shared" si="58"/>
        <v/>
      </c>
      <c r="P504" s="3" t="str">
        <f>IF(O504="","",SUM($O$18:O504))</f>
        <v/>
      </c>
      <c r="Q504" s="3" t="str">
        <f>IF(O504="","",IF(O505="",SUM($O$18:O504)-SUM($Q$17:Q503)))</f>
        <v/>
      </c>
      <c r="S504" s="2" t="str">
        <f t="shared" si="59"/>
        <v/>
      </c>
      <c r="T504" s="2" t="str">
        <f t="shared" si="60"/>
        <v/>
      </c>
      <c r="U504" s="2" t="str">
        <f t="shared" ca="1" si="61"/>
        <v/>
      </c>
    </row>
    <row r="505" spans="12:21" x14ac:dyDescent="0.3">
      <c r="L505" s="2" t="str">
        <f t="shared" si="56"/>
        <v/>
      </c>
      <c r="M505" s="29" t="str">
        <f t="shared" si="62"/>
        <v/>
      </c>
      <c r="N505" s="23" t="str">
        <f t="shared" si="57"/>
        <v/>
      </c>
      <c r="O505" s="3" t="str">
        <f t="shared" si="58"/>
        <v/>
      </c>
      <c r="P505" s="3" t="str">
        <f>IF(O505="","",SUM($O$18:O505))</f>
        <v/>
      </c>
      <c r="Q505" s="3" t="str">
        <f>IF(O505="","",IF(O506="",SUM($O$18:O505)-SUM($Q$17:Q504)))</f>
        <v/>
      </c>
      <c r="S505" s="2" t="str">
        <f t="shared" si="59"/>
        <v/>
      </c>
      <c r="T505" s="2" t="str">
        <f t="shared" si="60"/>
        <v/>
      </c>
      <c r="U505" s="2" t="str">
        <f t="shared" ca="1" si="61"/>
        <v/>
      </c>
    </row>
    <row r="506" spans="12:21" x14ac:dyDescent="0.3">
      <c r="L506" s="2" t="str">
        <f t="shared" si="56"/>
        <v/>
      </c>
      <c r="M506" s="29" t="str">
        <f t="shared" si="62"/>
        <v/>
      </c>
      <c r="N506" s="23" t="str">
        <f t="shared" si="57"/>
        <v/>
      </c>
      <c r="O506" s="3" t="str">
        <f t="shared" si="58"/>
        <v/>
      </c>
      <c r="P506" s="3" t="str">
        <f>IF(O506="","",SUM($O$18:O506))</f>
        <v/>
      </c>
      <c r="Q506" s="3" t="str">
        <f>IF(O506="","",IF(O507="",SUM($O$18:O506)-SUM($Q$17:Q505)))</f>
        <v/>
      </c>
      <c r="S506" s="2" t="str">
        <f t="shared" si="59"/>
        <v/>
      </c>
      <c r="T506" s="2" t="str">
        <f t="shared" si="60"/>
        <v/>
      </c>
      <c r="U506" s="2" t="str">
        <f t="shared" ca="1" si="61"/>
        <v/>
      </c>
    </row>
    <row r="507" spans="12:21" x14ac:dyDescent="0.3">
      <c r="L507" s="2" t="str">
        <f t="shared" si="56"/>
        <v/>
      </c>
      <c r="M507" s="29" t="str">
        <f t="shared" si="62"/>
        <v/>
      </c>
      <c r="N507" s="23" t="str">
        <f t="shared" si="57"/>
        <v/>
      </c>
      <c r="O507" s="3" t="str">
        <f t="shared" si="58"/>
        <v/>
      </c>
      <c r="P507" s="3" t="str">
        <f>IF(O507="","",SUM($O$18:O507))</f>
        <v/>
      </c>
      <c r="Q507" s="3" t="str">
        <f>IF(O507="","",IF(O508="",SUM($O$18:O507)-SUM($Q$17:Q506)))</f>
        <v/>
      </c>
      <c r="S507" s="2" t="str">
        <f t="shared" si="59"/>
        <v/>
      </c>
      <c r="T507" s="2" t="str">
        <f t="shared" si="60"/>
        <v/>
      </c>
      <c r="U507" s="2" t="str">
        <f t="shared" ca="1" si="61"/>
        <v/>
      </c>
    </row>
    <row r="508" spans="12:21" x14ac:dyDescent="0.3">
      <c r="L508" s="2" t="str">
        <f t="shared" si="56"/>
        <v/>
      </c>
      <c r="M508" s="29" t="str">
        <f t="shared" si="62"/>
        <v/>
      </c>
      <c r="N508" s="23" t="str">
        <f t="shared" si="57"/>
        <v/>
      </c>
      <c r="O508" s="3" t="str">
        <f t="shared" si="58"/>
        <v/>
      </c>
      <c r="P508" s="3" t="str">
        <f>IF(O508="","",SUM($O$18:O508))</f>
        <v/>
      </c>
      <c r="Q508" s="3" t="str">
        <f>IF(O508="","",IF(O509="",SUM($O$18:O508)-SUM($Q$17:Q507)))</f>
        <v/>
      </c>
      <c r="S508" s="2" t="str">
        <f t="shared" si="59"/>
        <v/>
      </c>
      <c r="T508" s="2" t="str">
        <f t="shared" si="60"/>
        <v/>
      </c>
      <c r="U508" s="2" t="str">
        <f t="shared" ca="1" si="61"/>
        <v/>
      </c>
    </row>
    <row r="509" spans="12:21" x14ac:dyDescent="0.3">
      <c r="L509" s="2" t="str">
        <f t="shared" si="56"/>
        <v/>
      </c>
      <c r="M509" s="29" t="str">
        <f t="shared" si="62"/>
        <v/>
      </c>
      <c r="N509" s="23" t="str">
        <f t="shared" si="57"/>
        <v/>
      </c>
      <c r="O509" s="3" t="str">
        <f t="shared" si="58"/>
        <v/>
      </c>
      <c r="P509" s="3" t="str">
        <f>IF(O509="","",SUM($O$18:O509))</f>
        <v/>
      </c>
      <c r="Q509" s="3" t="str">
        <f>IF(O509="","",IF(O510="",SUM($O$18:O509)-SUM($Q$17:Q508)))</f>
        <v/>
      </c>
      <c r="S509" s="2" t="str">
        <f t="shared" si="59"/>
        <v/>
      </c>
      <c r="T509" s="2" t="str">
        <f t="shared" si="60"/>
        <v/>
      </c>
      <c r="U509" s="2" t="str">
        <f t="shared" ca="1" si="61"/>
        <v/>
      </c>
    </row>
    <row r="510" spans="12:21" x14ac:dyDescent="0.3">
      <c r="L510" s="2" t="str">
        <f t="shared" si="56"/>
        <v/>
      </c>
      <c r="M510" s="29" t="str">
        <f t="shared" si="62"/>
        <v/>
      </c>
      <c r="N510" s="23" t="str">
        <f t="shared" si="57"/>
        <v/>
      </c>
      <c r="O510" s="3" t="str">
        <f t="shared" si="58"/>
        <v/>
      </c>
      <c r="P510" s="3" t="str">
        <f>IF(O510="","",SUM($O$18:O510))</f>
        <v/>
      </c>
      <c r="Q510" s="3" t="str">
        <f>IF(O510="","",IF(O511="",SUM($O$18:O510)-SUM($Q$17:Q509)))</f>
        <v/>
      </c>
      <c r="S510" s="2" t="str">
        <f t="shared" si="59"/>
        <v/>
      </c>
      <c r="T510" s="2" t="str">
        <f t="shared" si="60"/>
        <v/>
      </c>
      <c r="U510" s="2" t="str">
        <f t="shared" ca="1" si="61"/>
        <v/>
      </c>
    </row>
    <row r="511" spans="12:21" x14ac:dyDescent="0.3">
      <c r="L511" s="2" t="str">
        <f t="shared" si="56"/>
        <v/>
      </c>
      <c r="M511" s="29" t="str">
        <f t="shared" si="62"/>
        <v/>
      </c>
      <c r="N511" s="23" t="str">
        <f t="shared" si="57"/>
        <v/>
      </c>
      <c r="O511" s="3" t="str">
        <f t="shared" si="58"/>
        <v/>
      </c>
      <c r="P511" s="3" t="str">
        <f>IF(O511="","",SUM($O$18:O511))</f>
        <v/>
      </c>
      <c r="Q511" s="3" t="str">
        <f>IF(O511="","",IF(O512="",SUM($O$18:O511)-SUM($Q$17:Q510)))</f>
        <v/>
      </c>
      <c r="S511" s="2" t="str">
        <f t="shared" si="59"/>
        <v/>
      </c>
      <c r="T511" s="2" t="str">
        <f t="shared" si="60"/>
        <v/>
      </c>
      <c r="U511" s="2" t="str">
        <f t="shared" ca="1" si="61"/>
        <v/>
      </c>
    </row>
    <row r="512" spans="12:21" x14ac:dyDescent="0.3">
      <c r="L512" s="2" t="str">
        <f t="shared" si="56"/>
        <v/>
      </c>
      <c r="M512" s="29" t="str">
        <f t="shared" si="62"/>
        <v/>
      </c>
      <c r="N512" s="23" t="str">
        <f t="shared" si="57"/>
        <v/>
      </c>
      <c r="O512" s="3" t="str">
        <f t="shared" si="58"/>
        <v/>
      </c>
      <c r="P512" s="3" t="str">
        <f>IF(O512="","",SUM($O$18:O512))</f>
        <v/>
      </c>
      <c r="Q512" s="3" t="str">
        <f>IF(O512="","",IF(O513="",SUM($O$18:O512)-SUM($Q$17:Q511)))</f>
        <v/>
      </c>
      <c r="S512" s="2" t="str">
        <f t="shared" si="59"/>
        <v/>
      </c>
      <c r="T512" s="2" t="str">
        <f t="shared" si="60"/>
        <v/>
      </c>
      <c r="U512" s="2" t="str">
        <f t="shared" ca="1" si="61"/>
        <v/>
      </c>
    </row>
    <row r="513" spans="12:21" x14ac:dyDescent="0.3">
      <c r="L513" s="2" t="str">
        <f t="shared" si="56"/>
        <v/>
      </c>
      <c r="M513" s="29" t="str">
        <f t="shared" si="62"/>
        <v/>
      </c>
      <c r="N513" s="23" t="str">
        <f t="shared" si="57"/>
        <v/>
      </c>
      <c r="O513" s="3" t="str">
        <f t="shared" si="58"/>
        <v/>
      </c>
      <c r="P513" s="3" t="str">
        <f>IF(O513="","",SUM($O$18:O513))</f>
        <v/>
      </c>
      <c r="Q513" s="3" t="str">
        <f>IF(O513="","",IF(O514="",SUM($O$18:O513)-SUM($Q$17:Q512)))</f>
        <v/>
      </c>
      <c r="S513" s="2" t="str">
        <f t="shared" si="59"/>
        <v/>
      </c>
      <c r="T513" s="2" t="str">
        <f t="shared" si="60"/>
        <v/>
      </c>
      <c r="U513" s="2" t="str">
        <f t="shared" ca="1" si="61"/>
        <v/>
      </c>
    </row>
    <row r="514" spans="12:21" x14ac:dyDescent="0.3">
      <c r="L514" s="2" t="str">
        <f t="shared" si="56"/>
        <v/>
      </c>
      <c r="M514" s="29" t="str">
        <f t="shared" si="62"/>
        <v/>
      </c>
      <c r="N514" s="23" t="str">
        <f t="shared" si="57"/>
        <v/>
      </c>
      <c r="O514" s="3" t="str">
        <f t="shared" si="58"/>
        <v/>
      </c>
      <c r="P514" s="3" t="str">
        <f>IF(O514="","",SUM($O$18:O514))</f>
        <v/>
      </c>
      <c r="Q514" s="3" t="str">
        <f>IF(O514="","",IF(O515="",SUM($O$18:O514)-SUM($Q$17:Q513)))</f>
        <v/>
      </c>
      <c r="S514" s="2" t="str">
        <f t="shared" si="59"/>
        <v/>
      </c>
      <c r="T514" s="2" t="str">
        <f t="shared" si="60"/>
        <v/>
      </c>
      <c r="U514" s="2" t="str">
        <f t="shared" ca="1" si="61"/>
        <v/>
      </c>
    </row>
    <row r="515" spans="12:21" x14ac:dyDescent="0.3">
      <c r="L515" s="2" t="str">
        <f t="shared" si="56"/>
        <v/>
      </c>
      <c r="M515" s="29" t="str">
        <f t="shared" si="62"/>
        <v/>
      </c>
      <c r="N515" s="23" t="str">
        <f t="shared" si="57"/>
        <v/>
      </c>
      <c r="O515" s="3" t="str">
        <f t="shared" si="58"/>
        <v/>
      </c>
      <c r="P515" s="3" t="str">
        <f>IF(O515="","",SUM($O$18:O515))</f>
        <v/>
      </c>
      <c r="Q515" s="3" t="str">
        <f>IF(O515="","",IF(O516="",SUM($O$18:O515)-SUM($Q$17:Q514)))</f>
        <v/>
      </c>
      <c r="S515" s="2" t="str">
        <f t="shared" si="59"/>
        <v/>
      </c>
      <c r="T515" s="2" t="str">
        <f t="shared" si="60"/>
        <v/>
      </c>
      <c r="U515" s="2" t="str">
        <f t="shared" ca="1" si="61"/>
        <v/>
      </c>
    </row>
    <row r="516" spans="12:21" x14ac:dyDescent="0.3">
      <c r="L516" s="2" t="str">
        <f t="shared" si="56"/>
        <v/>
      </c>
      <c r="M516" s="29" t="str">
        <f t="shared" si="62"/>
        <v/>
      </c>
      <c r="N516" s="23" t="str">
        <f t="shared" si="57"/>
        <v/>
      </c>
      <c r="O516" s="3" t="str">
        <f t="shared" si="58"/>
        <v/>
      </c>
      <c r="P516" s="3" t="str">
        <f>IF(O516="","",SUM($O$18:O516))</f>
        <v/>
      </c>
      <c r="Q516" s="3" t="str">
        <f>IF(O516="","",IF(O517="",SUM($O$18:O516)-SUM($Q$17:Q515)))</f>
        <v/>
      </c>
      <c r="S516" s="2" t="str">
        <f t="shared" si="59"/>
        <v/>
      </c>
      <c r="T516" s="2" t="str">
        <f t="shared" si="60"/>
        <v/>
      </c>
      <c r="U516" s="2" t="str">
        <f t="shared" ca="1" si="61"/>
        <v/>
      </c>
    </row>
    <row r="517" spans="12:21" x14ac:dyDescent="0.3">
      <c r="L517" s="2" t="str">
        <f t="shared" si="56"/>
        <v/>
      </c>
      <c r="M517" s="29" t="str">
        <f t="shared" si="62"/>
        <v/>
      </c>
      <c r="N517" s="23" t="str">
        <f t="shared" si="57"/>
        <v/>
      </c>
      <c r="O517" s="3" t="str">
        <f t="shared" si="58"/>
        <v/>
      </c>
      <c r="P517" s="3" t="str">
        <f>IF(O517="","",SUM($O$18:O517))</f>
        <v/>
      </c>
      <c r="Q517" s="3" t="str">
        <f>IF(O517="","",IF(O518="",SUM($O$18:O517)-SUM($Q$17:Q516)))</f>
        <v/>
      </c>
      <c r="S517" s="2" t="str">
        <f t="shared" si="59"/>
        <v/>
      </c>
      <c r="T517" s="2" t="str">
        <f t="shared" si="60"/>
        <v/>
      </c>
      <c r="U517" s="2" t="str">
        <f t="shared" ca="1" si="61"/>
        <v/>
      </c>
    </row>
    <row r="518" spans="12:21" x14ac:dyDescent="0.3">
      <c r="L518" s="2" t="str">
        <f t="shared" si="56"/>
        <v/>
      </c>
      <c r="M518" s="29" t="str">
        <f t="shared" si="62"/>
        <v/>
      </c>
      <c r="N518" s="23" t="str">
        <f t="shared" si="57"/>
        <v/>
      </c>
      <c r="O518" s="3" t="str">
        <f t="shared" si="58"/>
        <v/>
      </c>
      <c r="P518" s="3" t="str">
        <f>IF(O518="","",SUM($O$18:O518))</f>
        <v/>
      </c>
      <c r="Q518" s="3" t="str">
        <f>IF(O518="","",IF(O519="",SUM($O$18:O518)-SUM($Q$17:Q517)))</f>
        <v/>
      </c>
      <c r="S518" s="2" t="str">
        <f t="shared" si="59"/>
        <v/>
      </c>
      <c r="T518" s="2" t="str">
        <f t="shared" si="60"/>
        <v/>
      </c>
      <c r="U518" s="2" t="str">
        <f t="shared" ca="1" si="61"/>
        <v/>
      </c>
    </row>
    <row r="519" spans="12:21" x14ac:dyDescent="0.3">
      <c r="L519" s="2" t="str">
        <f t="shared" si="56"/>
        <v/>
      </c>
      <c r="M519" s="29" t="str">
        <f t="shared" si="62"/>
        <v/>
      </c>
      <c r="N519" s="23" t="str">
        <f t="shared" si="57"/>
        <v/>
      </c>
      <c r="O519" s="3" t="str">
        <f t="shared" si="58"/>
        <v/>
      </c>
      <c r="P519" s="3" t="str">
        <f>IF(O519="","",SUM($O$18:O519))</f>
        <v/>
      </c>
      <c r="Q519" s="3" t="str">
        <f>IF(O519="","",IF(O520="",SUM($O$18:O519)-SUM($Q$17:Q518)))</f>
        <v/>
      </c>
      <c r="S519" s="2" t="str">
        <f t="shared" si="59"/>
        <v/>
      </c>
      <c r="T519" s="2" t="str">
        <f t="shared" si="60"/>
        <v/>
      </c>
      <c r="U519" s="2" t="str">
        <f t="shared" ca="1" si="61"/>
        <v/>
      </c>
    </row>
    <row r="520" spans="12:21" x14ac:dyDescent="0.3">
      <c r="L520" s="2" t="str">
        <f t="shared" si="56"/>
        <v/>
      </c>
      <c r="M520" s="29" t="str">
        <f t="shared" si="62"/>
        <v/>
      </c>
      <c r="N520" s="23" t="str">
        <f t="shared" si="57"/>
        <v/>
      </c>
      <c r="O520" s="3" t="str">
        <f t="shared" si="58"/>
        <v/>
      </c>
      <c r="P520" s="3" t="str">
        <f>IF(O520="","",SUM($O$18:O520))</f>
        <v/>
      </c>
      <c r="Q520" s="3" t="str">
        <f>IF(O520="","",IF(O521="",SUM($O$18:O520)-SUM($Q$17:Q519)))</f>
        <v/>
      </c>
      <c r="S520" s="2" t="str">
        <f t="shared" si="59"/>
        <v/>
      </c>
      <c r="T520" s="2" t="str">
        <f t="shared" si="60"/>
        <v/>
      </c>
      <c r="U520" s="2" t="str">
        <f t="shared" ca="1" si="61"/>
        <v/>
      </c>
    </row>
    <row r="521" spans="12:21" x14ac:dyDescent="0.3">
      <c r="L521" s="2" t="str">
        <f t="shared" si="56"/>
        <v/>
      </c>
      <c r="M521" s="29" t="str">
        <f t="shared" si="62"/>
        <v/>
      </c>
      <c r="N521" s="23" t="str">
        <f t="shared" si="57"/>
        <v/>
      </c>
      <c r="O521" s="3" t="str">
        <f t="shared" si="58"/>
        <v/>
      </c>
      <c r="P521" s="3" t="str">
        <f>IF(O521="","",SUM($O$18:O521))</f>
        <v/>
      </c>
      <c r="Q521" s="3" t="str">
        <f>IF(O521="","",IF(O522="",SUM($O$18:O521)-SUM($Q$17:Q520)))</f>
        <v/>
      </c>
      <c r="S521" s="2" t="str">
        <f t="shared" si="59"/>
        <v/>
      </c>
      <c r="T521" s="2" t="str">
        <f t="shared" si="60"/>
        <v/>
      </c>
      <c r="U521" s="2" t="str">
        <f t="shared" ca="1" si="61"/>
        <v/>
      </c>
    </row>
    <row r="522" spans="12:21" x14ac:dyDescent="0.3">
      <c r="L522" s="2" t="str">
        <f t="shared" si="56"/>
        <v/>
      </c>
      <c r="M522" s="29" t="str">
        <f t="shared" si="62"/>
        <v/>
      </c>
      <c r="N522" s="23" t="str">
        <f t="shared" si="57"/>
        <v/>
      </c>
      <c r="O522" s="3" t="str">
        <f t="shared" si="58"/>
        <v/>
      </c>
      <c r="P522" s="3" t="str">
        <f>IF(O522="","",SUM($O$18:O522))</f>
        <v/>
      </c>
      <c r="Q522" s="3" t="str">
        <f>IF(O522="","",IF(O523="",SUM($O$18:O522)-SUM($Q$17:Q521)))</f>
        <v/>
      </c>
      <c r="S522" s="2" t="str">
        <f t="shared" si="59"/>
        <v/>
      </c>
      <c r="T522" s="2" t="str">
        <f t="shared" si="60"/>
        <v/>
      </c>
      <c r="U522" s="2" t="str">
        <f t="shared" ca="1" si="61"/>
        <v/>
      </c>
    </row>
    <row r="523" spans="12:21" x14ac:dyDescent="0.3">
      <c r="L523" s="2" t="str">
        <f t="shared" si="56"/>
        <v/>
      </c>
      <c r="M523" s="29" t="str">
        <f t="shared" si="62"/>
        <v/>
      </c>
      <c r="N523" s="23" t="str">
        <f t="shared" si="57"/>
        <v/>
      </c>
      <c r="O523" s="3" t="str">
        <f t="shared" si="58"/>
        <v/>
      </c>
      <c r="P523" s="3" t="str">
        <f>IF(O523="","",SUM($O$18:O523))</f>
        <v/>
      </c>
      <c r="Q523" s="3" t="str">
        <f>IF(O523="","",IF(O524="",SUM($O$18:O523)-SUM($Q$17:Q522)))</f>
        <v/>
      </c>
      <c r="S523" s="2" t="str">
        <f t="shared" si="59"/>
        <v/>
      </c>
      <c r="T523" s="2" t="str">
        <f t="shared" si="60"/>
        <v/>
      </c>
      <c r="U523" s="2" t="str">
        <f t="shared" ca="1" si="61"/>
        <v/>
      </c>
    </row>
    <row r="524" spans="12:21" x14ac:dyDescent="0.3">
      <c r="L524" s="2" t="str">
        <f t="shared" si="56"/>
        <v/>
      </c>
      <c r="M524" s="29" t="str">
        <f t="shared" si="62"/>
        <v/>
      </c>
      <c r="N524" s="23" t="str">
        <f t="shared" si="57"/>
        <v/>
      </c>
      <c r="O524" s="3" t="str">
        <f t="shared" si="58"/>
        <v/>
      </c>
      <c r="P524" s="3" t="str">
        <f>IF(O524="","",SUM($O$18:O524))</f>
        <v/>
      </c>
      <c r="Q524" s="3" t="str">
        <f>IF(O524="","",IF(O525="",SUM($O$18:O524)-SUM($Q$17:Q523)))</f>
        <v/>
      </c>
      <c r="S524" s="2" t="str">
        <f t="shared" si="59"/>
        <v/>
      </c>
      <c r="T524" s="2" t="str">
        <f t="shared" si="60"/>
        <v/>
      </c>
      <c r="U524" s="2" t="str">
        <f t="shared" ca="1" si="61"/>
        <v/>
      </c>
    </row>
    <row r="525" spans="12:21" x14ac:dyDescent="0.3">
      <c r="L525" s="2" t="str">
        <f t="shared" si="56"/>
        <v/>
      </c>
      <c r="M525" s="29" t="str">
        <f t="shared" si="62"/>
        <v/>
      </c>
      <c r="N525" s="23" t="str">
        <f t="shared" si="57"/>
        <v/>
      </c>
      <c r="O525" s="3" t="str">
        <f t="shared" si="58"/>
        <v/>
      </c>
      <c r="P525" s="3" t="str">
        <f>IF(O525="","",SUM($O$18:O525))</f>
        <v/>
      </c>
      <c r="Q525" s="3" t="str">
        <f>IF(O525="","",IF(O526="",SUM($O$18:O525)-SUM($Q$17:Q524)))</f>
        <v/>
      </c>
      <c r="S525" s="2" t="str">
        <f t="shared" si="59"/>
        <v/>
      </c>
      <c r="T525" s="2" t="str">
        <f t="shared" si="60"/>
        <v/>
      </c>
      <c r="U525" s="2" t="str">
        <f t="shared" ca="1" si="61"/>
        <v/>
      </c>
    </row>
    <row r="526" spans="12:21" x14ac:dyDescent="0.3">
      <c r="L526" s="2" t="str">
        <f t="shared" si="56"/>
        <v/>
      </c>
      <c r="M526" s="29" t="str">
        <f t="shared" si="62"/>
        <v/>
      </c>
      <c r="N526" s="23" t="str">
        <f t="shared" si="57"/>
        <v/>
      </c>
      <c r="O526" s="3" t="str">
        <f t="shared" si="58"/>
        <v/>
      </c>
      <c r="P526" s="3" t="str">
        <f>IF(O526="","",SUM($O$18:O526))</f>
        <v/>
      </c>
      <c r="Q526" s="3" t="str">
        <f>IF(O526="","",IF(O527="",SUM($O$18:O526)-SUM($Q$17:Q525)))</f>
        <v/>
      </c>
      <c r="S526" s="2" t="str">
        <f t="shared" si="59"/>
        <v/>
      </c>
      <c r="T526" s="2" t="str">
        <f t="shared" si="60"/>
        <v/>
      </c>
      <c r="U526" s="2" t="str">
        <f t="shared" ca="1" si="61"/>
        <v/>
      </c>
    </row>
    <row r="527" spans="12:21" x14ac:dyDescent="0.3">
      <c r="L527" s="2" t="str">
        <f t="shared" si="56"/>
        <v/>
      </c>
      <c r="M527" s="29" t="str">
        <f t="shared" si="62"/>
        <v/>
      </c>
      <c r="N527" s="23" t="str">
        <f t="shared" si="57"/>
        <v/>
      </c>
      <c r="O527" s="3" t="str">
        <f t="shared" si="58"/>
        <v/>
      </c>
      <c r="P527" s="3" t="str">
        <f>IF(O527="","",SUM($O$18:O527))</f>
        <v/>
      </c>
      <c r="Q527" s="3" t="str">
        <f>IF(O527="","",IF(O528="",SUM($O$18:O527)-SUM($Q$17:Q526)))</f>
        <v/>
      </c>
      <c r="S527" s="2" t="str">
        <f t="shared" si="59"/>
        <v/>
      </c>
      <c r="T527" s="2" t="str">
        <f t="shared" si="60"/>
        <v/>
      </c>
      <c r="U527" s="2" t="str">
        <f t="shared" ca="1" si="61"/>
        <v/>
      </c>
    </row>
    <row r="528" spans="12:21" x14ac:dyDescent="0.3">
      <c r="L528" s="2" t="str">
        <f t="shared" si="56"/>
        <v/>
      </c>
      <c r="M528" s="29" t="str">
        <f t="shared" si="62"/>
        <v/>
      </c>
      <c r="N528" s="23" t="str">
        <f t="shared" si="57"/>
        <v/>
      </c>
      <c r="O528" s="3" t="str">
        <f t="shared" si="58"/>
        <v/>
      </c>
      <c r="P528" s="3" t="str">
        <f>IF(O528="","",SUM($O$18:O528))</f>
        <v/>
      </c>
      <c r="Q528" s="3" t="str">
        <f>IF(O528="","",IF(O529="",SUM($O$18:O528)-SUM($Q$17:Q527)))</f>
        <v/>
      </c>
      <c r="S528" s="2" t="str">
        <f t="shared" si="59"/>
        <v/>
      </c>
      <c r="T528" s="2" t="str">
        <f t="shared" si="60"/>
        <v/>
      </c>
      <c r="U528" s="2" t="str">
        <f t="shared" ca="1" si="61"/>
        <v/>
      </c>
    </row>
    <row r="529" spans="12:21" x14ac:dyDescent="0.3">
      <c r="L529" s="2" t="str">
        <f t="shared" si="56"/>
        <v/>
      </c>
      <c r="M529" s="29" t="str">
        <f t="shared" si="62"/>
        <v/>
      </c>
      <c r="N529" s="23" t="str">
        <f t="shared" si="57"/>
        <v/>
      </c>
      <c r="O529" s="3" t="str">
        <f t="shared" si="58"/>
        <v/>
      </c>
      <c r="P529" s="3" t="str">
        <f>IF(O529="","",SUM($O$18:O529))</f>
        <v/>
      </c>
      <c r="Q529" s="3" t="str">
        <f>IF(O529="","",IF(O530="",SUM($O$18:O529)-SUM($Q$17:Q528)))</f>
        <v/>
      </c>
      <c r="S529" s="2" t="str">
        <f t="shared" si="59"/>
        <v/>
      </c>
      <c r="T529" s="2" t="str">
        <f t="shared" si="60"/>
        <v/>
      </c>
      <c r="U529" s="2" t="str">
        <f t="shared" ca="1" si="61"/>
        <v/>
      </c>
    </row>
    <row r="530" spans="12:21" x14ac:dyDescent="0.3">
      <c r="L530" s="2" t="str">
        <f t="shared" ref="L530:L593" si="63">IF(I530="","",(LEN(SUBSTITUTE(H530,",",""))*LEN(SUBSTITUTE(I530,",","")))-U530)</f>
        <v/>
      </c>
      <c r="M530" s="29" t="str">
        <f t="shared" si="62"/>
        <v/>
      </c>
      <c r="N530" s="23" t="str">
        <f t="shared" ref="N530:N593" si="64">IF(K530&lt;0,"",IF(K530="","",(K530-2)/2))</f>
        <v/>
      </c>
      <c r="O530" s="3" t="str">
        <f t="shared" ref="O530:O593" si="65">IF(I530="","",(G530/2)*K530-M530)</f>
        <v/>
      </c>
      <c r="P530" s="3" t="str">
        <f>IF(O530="","",SUM($O$18:O530))</f>
        <v/>
      </c>
      <c r="Q530" s="3" t="str">
        <f>IF(O530="","",IF(O531="",SUM($O$18:O530)-SUM($Q$17:Q529)))</f>
        <v/>
      </c>
      <c r="S530" s="2" t="str">
        <f t="shared" si="59"/>
        <v/>
      </c>
      <c r="T530" s="2" t="str">
        <f t="shared" si="60"/>
        <v/>
      </c>
      <c r="U530" s="2" t="str">
        <f t="shared" ca="1" si="61"/>
        <v/>
      </c>
    </row>
    <row r="531" spans="12:21" x14ac:dyDescent="0.3">
      <c r="L531" s="2" t="str">
        <f t="shared" si="63"/>
        <v/>
      </c>
      <c r="M531" s="29" t="str">
        <f t="shared" si="62"/>
        <v/>
      </c>
      <c r="N531" s="23" t="str">
        <f t="shared" si="64"/>
        <v/>
      </c>
      <c r="O531" s="3" t="str">
        <f t="shared" si="65"/>
        <v/>
      </c>
      <c r="P531" s="3" t="str">
        <f>IF(O531="","",SUM($O$18:O531))</f>
        <v/>
      </c>
      <c r="Q531" s="3" t="str">
        <f>IF(O531="","",IF(O532="",SUM($O$18:O531)-SUM($Q$17:Q530)))</f>
        <v/>
      </c>
      <c r="S531" s="2" t="str">
        <f t="shared" ref="S531:S594" si="66">IF(I531="","",LEFT(SUBSTITUTE($H531,",",""),12))</f>
        <v/>
      </c>
      <c r="T531" s="2" t="str">
        <f t="shared" ref="T531:T594" si="67">IF(I531="","",LEFT(SUBSTITUTE($I531,",",""),12))</f>
        <v/>
      </c>
      <c r="U531" s="2" t="str">
        <f t="shared" ref="U531:U594" ca="1" si="68">IF(I531="","",SUMPRODUCT(--(ISNUMBER(SEARCH(MID(S531,ROW(INDIRECT("x1:x"&amp;LEN(S531))),1),T531)))))</f>
        <v/>
      </c>
    </row>
    <row r="532" spans="12:21" x14ac:dyDescent="0.3">
      <c r="L532" s="2" t="str">
        <f t="shared" si="63"/>
        <v/>
      </c>
      <c r="M532" s="29" t="str">
        <f t="shared" si="62"/>
        <v/>
      </c>
      <c r="N532" s="23" t="str">
        <f t="shared" si="64"/>
        <v/>
      </c>
      <c r="O532" s="3" t="str">
        <f t="shared" si="65"/>
        <v/>
      </c>
      <c r="P532" s="3" t="str">
        <f>IF(O532="","",SUM($O$18:O532))</f>
        <v/>
      </c>
      <c r="Q532" s="3" t="str">
        <f>IF(O532="","",IF(O533="",SUM($O$18:O532)-SUM($Q$17:Q531)))</f>
        <v/>
      </c>
      <c r="S532" s="2" t="str">
        <f t="shared" si="66"/>
        <v/>
      </c>
      <c r="T532" s="2" t="str">
        <f t="shared" si="67"/>
        <v/>
      </c>
      <c r="U532" s="2" t="str">
        <f t="shared" ca="1" si="68"/>
        <v/>
      </c>
    </row>
    <row r="533" spans="12:21" x14ac:dyDescent="0.3">
      <c r="L533" s="2" t="str">
        <f t="shared" si="63"/>
        <v/>
      </c>
      <c r="M533" s="29" t="str">
        <f t="shared" si="62"/>
        <v/>
      </c>
      <c r="N533" s="23" t="str">
        <f t="shared" si="64"/>
        <v/>
      </c>
      <c r="O533" s="3" t="str">
        <f t="shared" si="65"/>
        <v/>
      </c>
      <c r="P533" s="3" t="str">
        <f>IF(O533="","",SUM($O$18:O533))</f>
        <v/>
      </c>
      <c r="Q533" s="3" t="str">
        <f>IF(O533="","",IF(O534="",SUM($O$18:O533)-SUM($Q$17:Q532)))</f>
        <v/>
      </c>
      <c r="S533" s="2" t="str">
        <f t="shared" si="66"/>
        <v/>
      </c>
      <c r="T533" s="2" t="str">
        <f t="shared" si="67"/>
        <v/>
      </c>
      <c r="U533" s="2" t="str">
        <f t="shared" ca="1" si="68"/>
        <v/>
      </c>
    </row>
    <row r="534" spans="12:21" x14ac:dyDescent="0.3">
      <c r="L534" s="2" t="str">
        <f t="shared" si="63"/>
        <v/>
      </c>
      <c r="M534" s="29" t="str">
        <f t="shared" si="62"/>
        <v/>
      </c>
      <c r="N534" s="23" t="str">
        <f t="shared" si="64"/>
        <v/>
      </c>
      <c r="O534" s="3" t="str">
        <f t="shared" si="65"/>
        <v/>
      </c>
      <c r="P534" s="3" t="str">
        <f>IF(O534="","",SUM($O$18:O534))</f>
        <v/>
      </c>
      <c r="Q534" s="3" t="str">
        <f>IF(O534="","",IF(O535="",SUM($O$18:O534)-SUM($Q$17:Q533)))</f>
        <v/>
      </c>
      <c r="S534" s="2" t="str">
        <f t="shared" si="66"/>
        <v/>
      </c>
      <c r="T534" s="2" t="str">
        <f t="shared" si="67"/>
        <v/>
      </c>
      <c r="U534" s="2" t="str">
        <f t="shared" ca="1" si="68"/>
        <v/>
      </c>
    </row>
    <row r="535" spans="12:21" x14ac:dyDescent="0.3">
      <c r="L535" s="2" t="str">
        <f t="shared" si="63"/>
        <v/>
      </c>
      <c r="M535" s="29" t="str">
        <f t="shared" si="62"/>
        <v/>
      </c>
      <c r="N535" s="23" t="str">
        <f t="shared" si="64"/>
        <v/>
      </c>
      <c r="O535" s="3" t="str">
        <f t="shared" si="65"/>
        <v/>
      </c>
      <c r="P535" s="3" t="str">
        <f>IF(O535="","",SUM($O$18:O535))</f>
        <v/>
      </c>
      <c r="Q535" s="3" t="str">
        <f>IF(O535="","",IF(O536="",SUM($O$18:O535)-SUM($Q$17:Q534)))</f>
        <v/>
      </c>
      <c r="S535" s="2" t="str">
        <f t="shared" si="66"/>
        <v/>
      </c>
      <c r="T535" s="2" t="str">
        <f t="shared" si="67"/>
        <v/>
      </c>
      <c r="U535" s="2" t="str">
        <f t="shared" ca="1" si="68"/>
        <v/>
      </c>
    </row>
    <row r="536" spans="12:21" x14ac:dyDescent="0.3">
      <c r="L536" s="2" t="str">
        <f t="shared" si="63"/>
        <v/>
      </c>
      <c r="M536" s="29" t="str">
        <f t="shared" ref="M536:M599" si="69">IF(L536="","",L536*G536)</f>
        <v/>
      </c>
      <c r="N536" s="23" t="str">
        <f t="shared" si="64"/>
        <v/>
      </c>
      <c r="O536" s="3" t="str">
        <f t="shared" si="65"/>
        <v/>
      </c>
      <c r="P536" s="3" t="str">
        <f>IF(O536="","",SUM($O$18:O536))</f>
        <v/>
      </c>
      <c r="Q536" s="3" t="str">
        <f>IF(O536="","",IF(O537="",SUM($O$18:O536)-SUM($Q$17:Q535)))</f>
        <v/>
      </c>
      <c r="S536" s="2" t="str">
        <f t="shared" si="66"/>
        <v/>
      </c>
      <c r="T536" s="2" t="str">
        <f t="shared" si="67"/>
        <v/>
      </c>
      <c r="U536" s="2" t="str">
        <f t="shared" ca="1" si="68"/>
        <v/>
      </c>
    </row>
    <row r="537" spans="12:21" x14ac:dyDescent="0.3">
      <c r="L537" s="2" t="str">
        <f t="shared" si="63"/>
        <v/>
      </c>
      <c r="M537" s="29" t="str">
        <f t="shared" si="69"/>
        <v/>
      </c>
      <c r="N537" s="23" t="str">
        <f t="shared" si="64"/>
        <v/>
      </c>
      <c r="O537" s="3" t="str">
        <f t="shared" si="65"/>
        <v/>
      </c>
      <c r="P537" s="3" t="str">
        <f>IF(O537="","",SUM($O$18:O537))</f>
        <v/>
      </c>
      <c r="Q537" s="3" t="str">
        <f>IF(O537="","",IF(O538="",SUM($O$18:O537)-SUM($Q$17:Q536)))</f>
        <v/>
      </c>
      <c r="S537" s="2" t="str">
        <f t="shared" si="66"/>
        <v/>
      </c>
      <c r="T537" s="2" t="str">
        <f t="shared" si="67"/>
        <v/>
      </c>
      <c r="U537" s="2" t="str">
        <f t="shared" ca="1" si="68"/>
        <v/>
      </c>
    </row>
    <row r="538" spans="12:21" x14ac:dyDescent="0.3">
      <c r="L538" s="2" t="str">
        <f t="shared" si="63"/>
        <v/>
      </c>
      <c r="M538" s="29" t="str">
        <f t="shared" si="69"/>
        <v/>
      </c>
      <c r="N538" s="23" t="str">
        <f t="shared" si="64"/>
        <v/>
      </c>
      <c r="O538" s="3" t="str">
        <f t="shared" si="65"/>
        <v/>
      </c>
      <c r="P538" s="3" t="str">
        <f>IF(O538="","",SUM($O$18:O538))</f>
        <v/>
      </c>
      <c r="Q538" s="3" t="str">
        <f>IF(O538="","",IF(O539="",SUM($O$18:O538)-SUM($Q$17:Q537)))</f>
        <v/>
      </c>
      <c r="S538" s="2" t="str">
        <f t="shared" si="66"/>
        <v/>
      </c>
      <c r="T538" s="2" t="str">
        <f t="shared" si="67"/>
        <v/>
      </c>
      <c r="U538" s="2" t="str">
        <f t="shared" ca="1" si="68"/>
        <v/>
      </c>
    </row>
    <row r="539" spans="12:21" x14ac:dyDescent="0.3">
      <c r="L539" s="2" t="str">
        <f t="shared" si="63"/>
        <v/>
      </c>
      <c r="M539" s="29" t="str">
        <f t="shared" si="69"/>
        <v/>
      </c>
      <c r="N539" s="23" t="str">
        <f t="shared" si="64"/>
        <v/>
      </c>
      <c r="O539" s="3" t="str">
        <f t="shared" si="65"/>
        <v/>
      </c>
      <c r="P539" s="3" t="str">
        <f>IF(O539="","",SUM($O$18:O539))</f>
        <v/>
      </c>
      <c r="Q539" s="3" t="str">
        <f>IF(O539="","",IF(O540="",SUM($O$18:O539)-SUM($Q$17:Q538)))</f>
        <v/>
      </c>
      <c r="S539" s="2" t="str">
        <f t="shared" si="66"/>
        <v/>
      </c>
      <c r="T539" s="2" t="str">
        <f t="shared" si="67"/>
        <v/>
      </c>
      <c r="U539" s="2" t="str">
        <f t="shared" ca="1" si="68"/>
        <v/>
      </c>
    </row>
    <row r="540" spans="12:21" x14ac:dyDescent="0.3">
      <c r="L540" s="2" t="str">
        <f t="shared" si="63"/>
        <v/>
      </c>
      <c r="M540" s="29" t="str">
        <f t="shared" si="69"/>
        <v/>
      </c>
      <c r="N540" s="23" t="str">
        <f t="shared" si="64"/>
        <v/>
      </c>
      <c r="O540" s="3" t="str">
        <f t="shared" si="65"/>
        <v/>
      </c>
      <c r="P540" s="3" t="str">
        <f>IF(O540="","",SUM($O$18:O540))</f>
        <v/>
      </c>
      <c r="Q540" s="3" t="str">
        <f>IF(O540="","",IF(O541="",SUM($O$18:O540)-SUM($Q$17:Q539)))</f>
        <v/>
      </c>
      <c r="S540" s="2" t="str">
        <f t="shared" si="66"/>
        <v/>
      </c>
      <c r="T540" s="2" t="str">
        <f t="shared" si="67"/>
        <v/>
      </c>
      <c r="U540" s="2" t="str">
        <f t="shared" ca="1" si="68"/>
        <v/>
      </c>
    </row>
    <row r="541" spans="12:21" x14ac:dyDescent="0.3">
      <c r="L541" s="2" t="str">
        <f t="shared" si="63"/>
        <v/>
      </c>
      <c r="M541" s="29" t="str">
        <f t="shared" si="69"/>
        <v/>
      </c>
      <c r="N541" s="23" t="str">
        <f t="shared" si="64"/>
        <v/>
      </c>
      <c r="O541" s="3" t="str">
        <f t="shared" si="65"/>
        <v/>
      </c>
      <c r="P541" s="3" t="str">
        <f>IF(O541="","",SUM($O$18:O541))</f>
        <v/>
      </c>
      <c r="Q541" s="3" t="str">
        <f>IF(O541="","",IF(O542="",SUM($O$18:O541)-SUM($Q$17:Q540)))</f>
        <v/>
      </c>
      <c r="S541" s="2" t="str">
        <f t="shared" si="66"/>
        <v/>
      </c>
      <c r="T541" s="2" t="str">
        <f t="shared" si="67"/>
        <v/>
      </c>
      <c r="U541" s="2" t="str">
        <f t="shared" ca="1" si="68"/>
        <v/>
      </c>
    </row>
    <row r="542" spans="12:21" x14ac:dyDescent="0.3">
      <c r="L542" s="2" t="str">
        <f t="shared" si="63"/>
        <v/>
      </c>
      <c r="M542" s="29" t="str">
        <f t="shared" si="69"/>
        <v/>
      </c>
      <c r="N542" s="23" t="str">
        <f t="shared" si="64"/>
        <v/>
      </c>
      <c r="O542" s="3" t="str">
        <f t="shared" si="65"/>
        <v/>
      </c>
      <c r="P542" s="3" t="str">
        <f>IF(O542="","",SUM($O$18:O542))</f>
        <v/>
      </c>
      <c r="Q542" s="3" t="str">
        <f>IF(O542="","",IF(O543="",SUM($O$18:O542)-SUM($Q$17:Q541)))</f>
        <v/>
      </c>
      <c r="S542" s="2" t="str">
        <f t="shared" si="66"/>
        <v/>
      </c>
      <c r="T542" s="2" t="str">
        <f t="shared" si="67"/>
        <v/>
      </c>
      <c r="U542" s="2" t="str">
        <f t="shared" ca="1" si="68"/>
        <v/>
      </c>
    </row>
    <row r="543" spans="12:21" x14ac:dyDescent="0.3">
      <c r="L543" s="2" t="str">
        <f t="shared" si="63"/>
        <v/>
      </c>
      <c r="M543" s="29" t="str">
        <f t="shared" si="69"/>
        <v/>
      </c>
      <c r="N543" s="23" t="str">
        <f t="shared" si="64"/>
        <v/>
      </c>
      <c r="O543" s="3" t="str">
        <f t="shared" si="65"/>
        <v/>
      </c>
      <c r="P543" s="3" t="str">
        <f>IF(O543="","",SUM($O$18:O543))</f>
        <v/>
      </c>
      <c r="Q543" s="3" t="str">
        <f>IF(O543="","",IF(O544="",SUM($O$18:O543)-SUM($Q$17:Q542)))</f>
        <v/>
      </c>
      <c r="S543" s="2" t="str">
        <f t="shared" si="66"/>
        <v/>
      </c>
      <c r="T543" s="2" t="str">
        <f t="shared" si="67"/>
        <v/>
      </c>
      <c r="U543" s="2" t="str">
        <f t="shared" ca="1" si="68"/>
        <v/>
      </c>
    </row>
    <row r="544" spans="12:21" x14ac:dyDescent="0.3">
      <c r="L544" s="2" t="str">
        <f t="shared" si="63"/>
        <v/>
      </c>
      <c r="M544" s="29" t="str">
        <f t="shared" si="69"/>
        <v/>
      </c>
      <c r="N544" s="23" t="str">
        <f t="shared" si="64"/>
        <v/>
      </c>
      <c r="O544" s="3" t="str">
        <f t="shared" si="65"/>
        <v/>
      </c>
      <c r="P544" s="3" t="str">
        <f>IF(O544="","",SUM($O$18:O544))</f>
        <v/>
      </c>
      <c r="Q544" s="3" t="str">
        <f>IF(O544="","",IF(O545="",SUM($O$18:O544)-SUM($Q$17:Q543)))</f>
        <v/>
      </c>
      <c r="S544" s="2" t="str">
        <f t="shared" si="66"/>
        <v/>
      </c>
      <c r="T544" s="2" t="str">
        <f t="shared" si="67"/>
        <v/>
      </c>
      <c r="U544" s="2" t="str">
        <f t="shared" ca="1" si="68"/>
        <v/>
      </c>
    </row>
    <row r="545" spans="12:21" x14ac:dyDescent="0.3">
      <c r="L545" s="2" t="str">
        <f t="shared" si="63"/>
        <v/>
      </c>
      <c r="M545" s="29" t="str">
        <f t="shared" si="69"/>
        <v/>
      </c>
      <c r="N545" s="23" t="str">
        <f t="shared" si="64"/>
        <v/>
      </c>
      <c r="O545" s="3" t="str">
        <f t="shared" si="65"/>
        <v/>
      </c>
      <c r="P545" s="3" t="str">
        <f>IF(O545="","",SUM($O$18:O545))</f>
        <v/>
      </c>
      <c r="Q545" s="3" t="str">
        <f>IF(O545="","",IF(O546="",SUM($O$18:O545)-SUM($Q$17:Q544)))</f>
        <v/>
      </c>
      <c r="S545" s="2" t="str">
        <f t="shared" si="66"/>
        <v/>
      </c>
      <c r="T545" s="2" t="str">
        <f t="shared" si="67"/>
        <v/>
      </c>
      <c r="U545" s="2" t="str">
        <f t="shared" ca="1" si="68"/>
        <v/>
      </c>
    </row>
    <row r="546" spans="12:21" x14ac:dyDescent="0.3">
      <c r="L546" s="2" t="str">
        <f t="shared" si="63"/>
        <v/>
      </c>
      <c r="M546" s="29" t="str">
        <f t="shared" si="69"/>
        <v/>
      </c>
      <c r="N546" s="23" t="str">
        <f t="shared" si="64"/>
        <v/>
      </c>
      <c r="O546" s="3" t="str">
        <f t="shared" si="65"/>
        <v/>
      </c>
      <c r="P546" s="3" t="str">
        <f>IF(O546="","",SUM($O$18:O546))</f>
        <v/>
      </c>
      <c r="Q546" s="3" t="str">
        <f>IF(O546="","",IF(O547="",SUM($O$18:O546)-SUM($Q$17:Q545)))</f>
        <v/>
      </c>
      <c r="S546" s="2" t="str">
        <f t="shared" si="66"/>
        <v/>
      </c>
      <c r="T546" s="2" t="str">
        <f t="shared" si="67"/>
        <v/>
      </c>
      <c r="U546" s="2" t="str">
        <f t="shared" ca="1" si="68"/>
        <v/>
      </c>
    </row>
    <row r="547" spans="12:21" x14ac:dyDescent="0.3">
      <c r="L547" s="2" t="str">
        <f t="shared" si="63"/>
        <v/>
      </c>
      <c r="M547" s="29" t="str">
        <f t="shared" si="69"/>
        <v/>
      </c>
      <c r="N547" s="23" t="str">
        <f t="shared" si="64"/>
        <v/>
      </c>
      <c r="O547" s="3" t="str">
        <f t="shared" si="65"/>
        <v/>
      </c>
      <c r="P547" s="3" t="str">
        <f>IF(O547="","",SUM($O$18:O547))</f>
        <v/>
      </c>
      <c r="Q547" s="3" t="str">
        <f>IF(O547="","",IF(O548="",SUM($O$18:O547)-SUM($Q$17:Q546)))</f>
        <v/>
      </c>
      <c r="S547" s="2" t="str">
        <f t="shared" si="66"/>
        <v/>
      </c>
      <c r="T547" s="2" t="str">
        <f t="shared" si="67"/>
        <v/>
      </c>
      <c r="U547" s="2" t="str">
        <f t="shared" ca="1" si="68"/>
        <v/>
      </c>
    </row>
    <row r="548" spans="12:21" x14ac:dyDescent="0.3">
      <c r="L548" s="2" t="str">
        <f t="shared" si="63"/>
        <v/>
      </c>
      <c r="M548" s="29" t="str">
        <f t="shared" si="69"/>
        <v/>
      </c>
      <c r="N548" s="23" t="str">
        <f t="shared" si="64"/>
        <v/>
      </c>
      <c r="O548" s="3" t="str">
        <f t="shared" si="65"/>
        <v/>
      </c>
      <c r="P548" s="3" t="str">
        <f>IF(O548="","",SUM($O$18:O548))</f>
        <v/>
      </c>
      <c r="Q548" s="3" t="str">
        <f>IF(O548="","",IF(O549="",SUM($O$18:O548)-SUM($Q$17:Q547)))</f>
        <v/>
      </c>
      <c r="S548" s="2" t="str">
        <f t="shared" si="66"/>
        <v/>
      </c>
      <c r="T548" s="2" t="str">
        <f t="shared" si="67"/>
        <v/>
      </c>
      <c r="U548" s="2" t="str">
        <f t="shared" ca="1" si="68"/>
        <v/>
      </c>
    </row>
    <row r="549" spans="12:21" x14ac:dyDescent="0.3">
      <c r="L549" s="2" t="str">
        <f t="shared" si="63"/>
        <v/>
      </c>
      <c r="M549" s="29" t="str">
        <f t="shared" si="69"/>
        <v/>
      </c>
      <c r="N549" s="23" t="str">
        <f t="shared" si="64"/>
        <v/>
      </c>
      <c r="O549" s="3" t="str">
        <f t="shared" si="65"/>
        <v/>
      </c>
      <c r="P549" s="3" t="str">
        <f>IF(O549="","",SUM($O$18:O549))</f>
        <v/>
      </c>
      <c r="Q549" s="3" t="str">
        <f>IF(O549="","",IF(O550="",SUM($O$18:O549)-SUM($Q$17:Q548)))</f>
        <v/>
      </c>
      <c r="S549" s="2" t="str">
        <f t="shared" si="66"/>
        <v/>
      </c>
      <c r="T549" s="2" t="str">
        <f t="shared" si="67"/>
        <v/>
      </c>
      <c r="U549" s="2" t="str">
        <f t="shared" ca="1" si="68"/>
        <v/>
      </c>
    </row>
    <row r="550" spans="12:21" x14ac:dyDescent="0.3">
      <c r="L550" s="2" t="str">
        <f t="shared" si="63"/>
        <v/>
      </c>
      <c r="M550" s="29" t="str">
        <f t="shared" si="69"/>
        <v/>
      </c>
      <c r="N550" s="23" t="str">
        <f t="shared" si="64"/>
        <v/>
      </c>
      <c r="O550" s="3" t="str">
        <f t="shared" si="65"/>
        <v/>
      </c>
      <c r="P550" s="3" t="str">
        <f>IF(O550="","",SUM($O$18:O550))</f>
        <v/>
      </c>
      <c r="Q550" s="3" t="str">
        <f>IF(O550="","",IF(O551="",SUM($O$18:O550)-SUM($Q$17:Q549)))</f>
        <v/>
      </c>
      <c r="S550" s="2" t="str">
        <f t="shared" si="66"/>
        <v/>
      </c>
      <c r="T550" s="2" t="str">
        <f t="shared" si="67"/>
        <v/>
      </c>
      <c r="U550" s="2" t="str">
        <f t="shared" ca="1" si="68"/>
        <v/>
      </c>
    </row>
    <row r="551" spans="12:21" x14ac:dyDescent="0.3">
      <c r="L551" s="2" t="str">
        <f t="shared" si="63"/>
        <v/>
      </c>
      <c r="M551" s="29" t="str">
        <f t="shared" si="69"/>
        <v/>
      </c>
      <c r="N551" s="23" t="str">
        <f t="shared" si="64"/>
        <v/>
      </c>
      <c r="O551" s="3" t="str">
        <f t="shared" si="65"/>
        <v/>
      </c>
      <c r="P551" s="3" t="str">
        <f>IF(O551="","",SUM($O$18:O551))</f>
        <v/>
      </c>
      <c r="Q551" s="3" t="str">
        <f>IF(O551="","",IF(O552="",SUM($O$18:O551)-SUM($Q$17:Q550)))</f>
        <v/>
      </c>
      <c r="S551" s="2" t="str">
        <f t="shared" si="66"/>
        <v/>
      </c>
      <c r="T551" s="2" t="str">
        <f t="shared" si="67"/>
        <v/>
      </c>
      <c r="U551" s="2" t="str">
        <f t="shared" ca="1" si="68"/>
        <v/>
      </c>
    </row>
    <row r="552" spans="12:21" x14ac:dyDescent="0.3">
      <c r="L552" s="2" t="str">
        <f t="shared" si="63"/>
        <v/>
      </c>
      <c r="M552" s="29" t="str">
        <f t="shared" si="69"/>
        <v/>
      </c>
      <c r="N552" s="23" t="str">
        <f t="shared" si="64"/>
        <v/>
      </c>
      <c r="O552" s="3" t="str">
        <f t="shared" si="65"/>
        <v/>
      </c>
      <c r="P552" s="3" t="str">
        <f>IF(O552="","",SUM($O$18:O552))</f>
        <v/>
      </c>
      <c r="Q552" s="3" t="str">
        <f>IF(O552="","",IF(O553="",SUM($O$18:O552)-SUM($Q$17:Q551)))</f>
        <v/>
      </c>
      <c r="S552" s="2" t="str">
        <f t="shared" si="66"/>
        <v/>
      </c>
      <c r="T552" s="2" t="str">
        <f t="shared" si="67"/>
        <v/>
      </c>
      <c r="U552" s="2" t="str">
        <f t="shared" ca="1" si="68"/>
        <v/>
      </c>
    </row>
    <row r="553" spans="12:21" x14ac:dyDescent="0.3">
      <c r="L553" s="2" t="str">
        <f t="shared" si="63"/>
        <v/>
      </c>
      <c r="M553" s="29" t="str">
        <f t="shared" si="69"/>
        <v/>
      </c>
      <c r="N553" s="23" t="str">
        <f t="shared" si="64"/>
        <v/>
      </c>
      <c r="O553" s="3" t="str">
        <f t="shared" si="65"/>
        <v/>
      </c>
      <c r="P553" s="3" t="str">
        <f>IF(O553="","",SUM($O$18:O553))</f>
        <v/>
      </c>
      <c r="Q553" s="3" t="str">
        <f>IF(O553="","",IF(O554="",SUM($O$18:O553)-SUM($Q$17:Q552)))</f>
        <v/>
      </c>
      <c r="S553" s="2" t="str">
        <f t="shared" si="66"/>
        <v/>
      </c>
      <c r="T553" s="2" t="str">
        <f t="shared" si="67"/>
        <v/>
      </c>
      <c r="U553" s="2" t="str">
        <f t="shared" ca="1" si="68"/>
        <v/>
      </c>
    </row>
    <row r="554" spans="12:21" x14ac:dyDescent="0.3">
      <c r="L554" s="2" t="str">
        <f t="shared" si="63"/>
        <v/>
      </c>
      <c r="M554" s="29" t="str">
        <f t="shared" si="69"/>
        <v/>
      </c>
      <c r="N554" s="23" t="str">
        <f t="shared" si="64"/>
        <v/>
      </c>
      <c r="O554" s="3" t="str">
        <f t="shared" si="65"/>
        <v/>
      </c>
      <c r="P554" s="3" t="str">
        <f>IF(O554="","",SUM($O$18:O554))</f>
        <v/>
      </c>
      <c r="Q554" s="3" t="str">
        <f>IF(O554="","",IF(O555="",SUM($O$18:O554)-SUM($Q$17:Q553)))</f>
        <v/>
      </c>
      <c r="S554" s="2" t="str">
        <f t="shared" si="66"/>
        <v/>
      </c>
      <c r="T554" s="2" t="str">
        <f t="shared" si="67"/>
        <v/>
      </c>
      <c r="U554" s="2" t="str">
        <f t="shared" ca="1" si="68"/>
        <v/>
      </c>
    </row>
    <row r="555" spans="12:21" x14ac:dyDescent="0.3">
      <c r="L555" s="2" t="str">
        <f t="shared" si="63"/>
        <v/>
      </c>
      <c r="M555" s="29" t="str">
        <f t="shared" si="69"/>
        <v/>
      </c>
      <c r="N555" s="23" t="str">
        <f t="shared" si="64"/>
        <v/>
      </c>
      <c r="O555" s="3" t="str">
        <f t="shared" si="65"/>
        <v/>
      </c>
      <c r="P555" s="3" t="str">
        <f>IF(O555="","",SUM($O$18:O555))</f>
        <v/>
      </c>
      <c r="Q555" s="3" t="str">
        <f>IF(O555="","",IF(O556="",SUM($O$18:O555)-SUM($Q$17:Q554)))</f>
        <v/>
      </c>
      <c r="S555" s="2" t="str">
        <f t="shared" si="66"/>
        <v/>
      </c>
      <c r="T555" s="2" t="str">
        <f t="shared" si="67"/>
        <v/>
      </c>
      <c r="U555" s="2" t="str">
        <f t="shared" ca="1" si="68"/>
        <v/>
      </c>
    </row>
    <row r="556" spans="12:21" x14ac:dyDescent="0.3">
      <c r="L556" s="2" t="str">
        <f t="shared" si="63"/>
        <v/>
      </c>
      <c r="M556" s="29" t="str">
        <f t="shared" si="69"/>
        <v/>
      </c>
      <c r="N556" s="23" t="str">
        <f t="shared" si="64"/>
        <v/>
      </c>
      <c r="O556" s="3" t="str">
        <f t="shared" si="65"/>
        <v/>
      </c>
      <c r="P556" s="3" t="str">
        <f>IF(O556="","",SUM($O$18:O556))</f>
        <v/>
      </c>
      <c r="Q556" s="3" t="str">
        <f>IF(O556="","",IF(O557="",SUM($O$18:O556)-SUM($Q$17:Q555)))</f>
        <v/>
      </c>
      <c r="S556" s="2" t="str">
        <f t="shared" si="66"/>
        <v/>
      </c>
      <c r="T556" s="2" t="str">
        <f t="shared" si="67"/>
        <v/>
      </c>
      <c r="U556" s="2" t="str">
        <f t="shared" ca="1" si="68"/>
        <v/>
      </c>
    </row>
    <row r="557" spans="12:21" x14ac:dyDescent="0.3">
      <c r="L557" s="2" t="str">
        <f t="shared" si="63"/>
        <v/>
      </c>
      <c r="M557" s="29" t="str">
        <f t="shared" si="69"/>
        <v/>
      </c>
      <c r="N557" s="23" t="str">
        <f t="shared" si="64"/>
        <v/>
      </c>
      <c r="O557" s="3" t="str">
        <f t="shared" si="65"/>
        <v/>
      </c>
      <c r="P557" s="3" t="str">
        <f>IF(O557="","",SUM($O$18:O557))</f>
        <v/>
      </c>
      <c r="Q557" s="3" t="str">
        <f>IF(O557="","",IF(O558="",SUM($O$18:O557)-SUM($Q$17:Q556)))</f>
        <v/>
      </c>
      <c r="S557" s="2" t="str">
        <f t="shared" si="66"/>
        <v/>
      </c>
      <c r="T557" s="2" t="str">
        <f t="shared" si="67"/>
        <v/>
      </c>
      <c r="U557" s="2" t="str">
        <f t="shared" ca="1" si="68"/>
        <v/>
      </c>
    </row>
    <row r="558" spans="12:21" x14ac:dyDescent="0.3">
      <c r="L558" s="2" t="str">
        <f t="shared" si="63"/>
        <v/>
      </c>
      <c r="M558" s="29" t="str">
        <f t="shared" si="69"/>
        <v/>
      </c>
      <c r="N558" s="23" t="str">
        <f t="shared" si="64"/>
        <v/>
      </c>
      <c r="O558" s="3" t="str">
        <f t="shared" si="65"/>
        <v/>
      </c>
      <c r="P558" s="3" t="str">
        <f>IF(O558="","",SUM($O$18:O558))</f>
        <v/>
      </c>
      <c r="Q558" s="3" t="str">
        <f>IF(O558="","",IF(O559="",SUM($O$18:O558)-SUM($Q$17:Q557)))</f>
        <v/>
      </c>
      <c r="S558" s="2" t="str">
        <f t="shared" si="66"/>
        <v/>
      </c>
      <c r="T558" s="2" t="str">
        <f t="shared" si="67"/>
        <v/>
      </c>
      <c r="U558" s="2" t="str">
        <f t="shared" ca="1" si="68"/>
        <v/>
      </c>
    </row>
    <row r="559" spans="12:21" x14ac:dyDescent="0.3">
      <c r="L559" s="2" t="str">
        <f t="shared" si="63"/>
        <v/>
      </c>
      <c r="M559" s="29" t="str">
        <f t="shared" si="69"/>
        <v/>
      </c>
      <c r="N559" s="23" t="str">
        <f t="shared" si="64"/>
        <v/>
      </c>
      <c r="O559" s="3" t="str">
        <f t="shared" si="65"/>
        <v/>
      </c>
      <c r="P559" s="3" t="str">
        <f>IF(O559="","",SUM($O$18:O559))</f>
        <v/>
      </c>
      <c r="Q559" s="3" t="str">
        <f>IF(O559="","",IF(O560="",SUM($O$18:O559)-SUM($Q$17:Q558)))</f>
        <v/>
      </c>
      <c r="S559" s="2" t="str">
        <f t="shared" si="66"/>
        <v/>
      </c>
      <c r="T559" s="2" t="str">
        <f t="shared" si="67"/>
        <v/>
      </c>
      <c r="U559" s="2" t="str">
        <f t="shared" ca="1" si="68"/>
        <v/>
      </c>
    </row>
    <row r="560" spans="12:21" x14ac:dyDescent="0.3">
      <c r="L560" s="2" t="str">
        <f t="shared" si="63"/>
        <v/>
      </c>
      <c r="M560" s="29" t="str">
        <f t="shared" si="69"/>
        <v/>
      </c>
      <c r="N560" s="23" t="str">
        <f t="shared" si="64"/>
        <v/>
      </c>
      <c r="O560" s="3" t="str">
        <f t="shared" si="65"/>
        <v/>
      </c>
      <c r="P560" s="3" t="str">
        <f>IF(O560="","",SUM($O$18:O560))</f>
        <v/>
      </c>
      <c r="Q560" s="3" t="str">
        <f>IF(O560="","",IF(O561="",SUM($O$18:O560)-SUM($Q$17:Q559)))</f>
        <v/>
      </c>
      <c r="S560" s="2" t="str">
        <f t="shared" si="66"/>
        <v/>
      </c>
      <c r="T560" s="2" t="str">
        <f t="shared" si="67"/>
        <v/>
      </c>
      <c r="U560" s="2" t="str">
        <f t="shared" ca="1" si="68"/>
        <v/>
      </c>
    </row>
    <row r="561" spans="12:21" x14ac:dyDescent="0.3">
      <c r="L561" s="2" t="str">
        <f t="shared" si="63"/>
        <v/>
      </c>
      <c r="M561" s="29" t="str">
        <f t="shared" si="69"/>
        <v/>
      </c>
      <c r="N561" s="23" t="str">
        <f t="shared" si="64"/>
        <v/>
      </c>
      <c r="O561" s="3" t="str">
        <f t="shared" si="65"/>
        <v/>
      </c>
      <c r="P561" s="3" t="str">
        <f>IF(O561="","",SUM($O$18:O561))</f>
        <v/>
      </c>
      <c r="Q561" s="3" t="str">
        <f>IF(O561="","",IF(O562="",SUM($O$18:O561)-SUM($Q$17:Q560)))</f>
        <v/>
      </c>
      <c r="S561" s="2" t="str">
        <f t="shared" si="66"/>
        <v/>
      </c>
      <c r="T561" s="2" t="str">
        <f t="shared" si="67"/>
        <v/>
      </c>
      <c r="U561" s="2" t="str">
        <f t="shared" ca="1" si="68"/>
        <v/>
      </c>
    </row>
    <row r="562" spans="12:21" x14ac:dyDescent="0.3">
      <c r="L562" s="2" t="str">
        <f t="shared" si="63"/>
        <v/>
      </c>
      <c r="M562" s="29" t="str">
        <f t="shared" si="69"/>
        <v/>
      </c>
      <c r="N562" s="23" t="str">
        <f t="shared" si="64"/>
        <v/>
      </c>
      <c r="O562" s="3" t="str">
        <f t="shared" si="65"/>
        <v/>
      </c>
      <c r="P562" s="3" t="str">
        <f>IF(O562="","",SUM($O$18:O562))</f>
        <v/>
      </c>
      <c r="Q562" s="3" t="str">
        <f>IF(O562="","",IF(O563="",SUM($O$18:O562)-SUM($Q$17:Q561)))</f>
        <v/>
      </c>
      <c r="S562" s="2" t="str">
        <f t="shared" si="66"/>
        <v/>
      </c>
      <c r="T562" s="2" t="str">
        <f t="shared" si="67"/>
        <v/>
      </c>
      <c r="U562" s="2" t="str">
        <f t="shared" ca="1" si="68"/>
        <v/>
      </c>
    </row>
    <row r="563" spans="12:21" x14ac:dyDescent="0.3">
      <c r="L563" s="2" t="str">
        <f t="shared" si="63"/>
        <v/>
      </c>
      <c r="M563" s="29" t="str">
        <f t="shared" si="69"/>
        <v/>
      </c>
      <c r="N563" s="23" t="str">
        <f t="shared" si="64"/>
        <v/>
      </c>
      <c r="O563" s="3" t="str">
        <f t="shared" si="65"/>
        <v/>
      </c>
      <c r="P563" s="3" t="str">
        <f>IF(O563="","",SUM($O$18:O563))</f>
        <v/>
      </c>
      <c r="Q563" s="3" t="str">
        <f>IF(O563="","",IF(O564="",SUM($O$18:O563)-SUM($Q$17:Q562)))</f>
        <v/>
      </c>
      <c r="S563" s="2" t="str">
        <f t="shared" si="66"/>
        <v/>
      </c>
      <c r="T563" s="2" t="str">
        <f t="shared" si="67"/>
        <v/>
      </c>
      <c r="U563" s="2" t="str">
        <f t="shared" ca="1" si="68"/>
        <v/>
      </c>
    </row>
    <row r="564" spans="12:21" x14ac:dyDescent="0.3">
      <c r="L564" s="2" t="str">
        <f t="shared" si="63"/>
        <v/>
      </c>
      <c r="M564" s="29" t="str">
        <f t="shared" si="69"/>
        <v/>
      </c>
      <c r="N564" s="23" t="str">
        <f t="shared" si="64"/>
        <v/>
      </c>
      <c r="O564" s="3" t="str">
        <f t="shared" si="65"/>
        <v/>
      </c>
      <c r="P564" s="3" t="str">
        <f>IF(O564="","",SUM($O$18:O564))</f>
        <v/>
      </c>
      <c r="Q564" s="3" t="str">
        <f>IF(O564="","",IF(O565="",SUM($O$18:O564)-SUM($Q$17:Q563)))</f>
        <v/>
      </c>
      <c r="S564" s="2" t="str">
        <f t="shared" si="66"/>
        <v/>
      </c>
      <c r="T564" s="2" t="str">
        <f t="shared" si="67"/>
        <v/>
      </c>
      <c r="U564" s="2" t="str">
        <f t="shared" ca="1" si="68"/>
        <v/>
      </c>
    </row>
    <row r="565" spans="12:21" x14ac:dyDescent="0.3">
      <c r="L565" s="2" t="str">
        <f t="shared" si="63"/>
        <v/>
      </c>
      <c r="M565" s="29" t="str">
        <f t="shared" si="69"/>
        <v/>
      </c>
      <c r="N565" s="23" t="str">
        <f t="shared" si="64"/>
        <v/>
      </c>
      <c r="O565" s="3" t="str">
        <f t="shared" si="65"/>
        <v/>
      </c>
      <c r="P565" s="3" t="str">
        <f>IF(O565="","",SUM($O$18:O565))</f>
        <v/>
      </c>
      <c r="Q565" s="3" t="str">
        <f>IF(O565="","",IF(O566="",SUM($O$18:O565)-SUM($Q$17:Q564)))</f>
        <v/>
      </c>
      <c r="S565" s="2" t="str">
        <f t="shared" si="66"/>
        <v/>
      </c>
      <c r="T565" s="2" t="str">
        <f t="shared" si="67"/>
        <v/>
      </c>
      <c r="U565" s="2" t="str">
        <f t="shared" ca="1" si="68"/>
        <v/>
      </c>
    </row>
    <row r="566" spans="12:21" x14ac:dyDescent="0.3">
      <c r="L566" s="2" t="str">
        <f t="shared" si="63"/>
        <v/>
      </c>
      <c r="M566" s="29" t="str">
        <f t="shared" si="69"/>
        <v/>
      </c>
      <c r="N566" s="23" t="str">
        <f t="shared" si="64"/>
        <v/>
      </c>
      <c r="O566" s="3" t="str">
        <f t="shared" si="65"/>
        <v/>
      </c>
      <c r="P566" s="3" t="str">
        <f>IF(O566="","",SUM($O$18:O566))</f>
        <v/>
      </c>
      <c r="Q566" s="3" t="str">
        <f>IF(O566="","",IF(O567="",SUM($O$18:O566)-SUM($Q$17:Q565)))</f>
        <v/>
      </c>
      <c r="S566" s="2" t="str">
        <f t="shared" si="66"/>
        <v/>
      </c>
      <c r="T566" s="2" t="str">
        <f t="shared" si="67"/>
        <v/>
      </c>
      <c r="U566" s="2" t="str">
        <f t="shared" ca="1" si="68"/>
        <v/>
      </c>
    </row>
    <row r="567" spans="12:21" x14ac:dyDescent="0.3">
      <c r="L567" s="2" t="str">
        <f t="shared" si="63"/>
        <v/>
      </c>
      <c r="M567" s="29" t="str">
        <f t="shared" si="69"/>
        <v/>
      </c>
      <c r="N567" s="23" t="str">
        <f t="shared" si="64"/>
        <v/>
      </c>
      <c r="O567" s="3" t="str">
        <f t="shared" si="65"/>
        <v/>
      </c>
      <c r="P567" s="3" t="str">
        <f>IF(O567="","",SUM($O$18:O567))</f>
        <v/>
      </c>
      <c r="Q567" s="3" t="str">
        <f>IF(O567="","",IF(O568="",SUM($O$18:O567)-SUM($Q$17:Q566)))</f>
        <v/>
      </c>
      <c r="S567" s="2" t="str">
        <f t="shared" si="66"/>
        <v/>
      </c>
      <c r="T567" s="2" t="str">
        <f t="shared" si="67"/>
        <v/>
      </c>
      <c r="U567" s="2" t="str">
        <f t="shared" ca="1" si="68"/>
        <v/>
      </c>
    </row>
    <row r="568" spans="12:21" x14ac:dyDescent="0.3">
      <c r="L568" s="2" t="str">
        <f t="shared" si="63"/>
        <v/>
      </c>
      <c r="M568" s="29" t="str">
        <f t="shared" si="69"/>
        <v/>
      </c>
      <c r="N568" s="23" t="str">
        <f t="shared" si="64"/>
        <v/>
      </c>
      <c r="O568" s="3" t="str">
        <f t="shared" si="65"/>
        <v/>
      </c>
      <c r="P568" s="3" t="str">
        <f>IF(O568="","",SUM($O$18:O568))</f>
        <v/>
      </c>
      <c r="Q568" s="3" t="str">
        <f>IF(O568="","",IF(O569="",SUM($O$18:O568)-SUM($Q$17:Q567)))</f>
        <v/>
      </c>
      <c r="S568" s="2" t="str">
        <f t="shared" si="66"/>
        <v/>
      </c>
      <c r="T568" s="2" t="str">
        <f t="shared" si="67"/>
        <v/>
      </c>
      <c r="U568" s="2" t="str">
        <f t="shared" ca="1" si="68"/>
        <v/>
      </c>
    </row>
    <row r="569" spans="12:21" x14ac:dyDescent="0.3">
      <c r="L569" s="2" t="str">
        <f t="shared" si="63"/>
        <v/>
      </c>
      <c r="M569" s="29" t="str">
        <f t="shared" si="69"/>
        <v/>
      </c>
      <c r="N569" s="23" t="str">
        <f t="shared" si="64"/>
        <v/>
      </c>
      <c r="O569" s="3" t="str">
        <f t="shared" si="65"/>
        <v/>
      </c>
      <c r="P569" s="3" t="str">
        <f>IF(O569="","",SUM($O$18:O569))</f>
        <v/>
      </c>
      <c r="Q569" s="3" t="str">
        <f>IF(O569="","",IF(O570="",SUM($O$18:O569)-SUM($Q$17:Q568)))</f>
        <v/>
      </c>
      <c r="S569" s="2" t="str">
        <f t="shared" si="66"/>
        <v/>
      </c>
      <c r="T569" s="2" t="str">
        <f t="shared" si="67"/>
        <v/>
      </c>
      <c r="U569" s="2" t="str">
        <f t="shared" ca="1" si="68"/>
        <v/>
      </c>
    </row>
    <row r="570" spans="12:21" x14ac:dyDescent="0.3">
      <c r="L570" s="2" t="str">
        <f t="shared" si="63"/>
        <v/>
      </c>
      <c r="M570" s="29" t="str">
        <f t="shared" si="69"/>
        <v/>
      </c>
      <c r="N570" s="23" t="str">
        <f t="shared" si="64"/>
        <v/>
      </c>
      <c r="O570" s="3" t="str">
        <f t="shared" si="65"/>
        <v/>
      </c>
      <c r="P570" s="3" t="str">
        <f>IF(O570="","",SUM($O$18:O570))</f>
        <v/>
      </c>
      <c r="Q570" s="3" t="str">
        <f>IF(O570="","",IF(O571="",SUM($O$18:O570)-SUM($Q$17:Q569)))</f>
        <v/>
      </c>
      <c r="S570" s="2" t="str">
        <f t="shared" si="66"/>
        <v/>
      </c>
      <c r="T570" s="2" t="str">
        <f t="shared" si="67"/>
        <v/>
      </c>
      <c r="U570" s="2" t="str">
        <f t="shared" ca="1" si="68"/>
        <v/>
      </c>
    </row>
    <row r="571" spans="12:21" x14ac:dyDescent="0.3">
      <c r="L571" s="2" t="str">
        <f t="shared" si="63"/>
        <v/>
      </c>
      <c r="M571" s="29" t="str">
        <f t="shared" si="69"/>
        <v/>
      </c>
      <c r="N571" s="23" t="str">
        <f t="shared" si="64"/>
        <v/>
      </c>
      <c r="O571" s="3" t="str">
        <f t="shared" si="65"/>
        <v/>
      </c>
      <c r="P571" s="3" t="str">
        <f>IF(O571="","",SUM($O$18:O571))</f>
        <v/>
      </c>
      <c r="Q571" s="3" t="str">
        <f>IF(O571="","",IF(O572="",SUM($O$18:O571)-SUM($Q$17:Q570)))</f>
        <v/>
      </c>
      <c r="S571" s="2" t="str">
        <f t="shared" si="66"/>
        <v/>
      </c>
      <c r="T571" s="2" t="str">
        <f t="shared" si="67"/>
        <v/>
      </c>
      <c r="U571" s="2" t="str">
        <f t="shared" ca="1" si="68"/>
        <v/>
      </c>
    </row>
    <row r="572" spans="12:21" x14ac:dyDescent="0.3">
      <c r="L572" s="2" t="str">
        <f t="shared" si="63"/>
        <v/>
      </c>
      <c r="M572" s="29" t="str">
        <f t="shared" si="69"/>
        <v/>
      </c>
      <c r="N572" s="23" t="str">
        <f t="shared" si="64"/>
        <v/>
      </c>
      <c r="O572" s="3" t="str">
        <f t="shared" si="65"/>
        <v/>
      </c>
      <c r="P572" s="3" t="str">
        <f>IF(O572="","",SUM($O$18:O572))</f>
        <v/>
      </c>
      <c r="Q572" s="3" t="str">
        <f>IF(O572="","",IF(O573="",SUM($O$18:O572)-SUM($Q$17:Q571)))</f>
        <v/>
      </c>
      <c r="S572" s="2" t="str">
        <f t="shared" si="66"/>
        <v/>
      </c>
      <c r="T572" s="2" t="str">
        <f t="shared" si="67"/>
        <v/>
      </c>
      <c r="U572" s="2" t="str">
        <f t="shared" ca="1" si="68"/>
        <v/>
      </c>
    </row>
    <row r="573" spans="12:21" x14ac:dyDescent="0.3">
      <c r="L573" s="2" t="str">
        <f t="shared" si="63"/>
        <v/>
      </c>
      <c r="M573" s="29" t="str">
        <f t="shared" si="69"/>
        <v/>
      </c>
      <c r="N573" s="23" t="str">
        <f t="shared" si="64"/>
        <v/>
      </c>
      <c r="O573" s="3" t="str">
        <f t="shared" si="65"/>
        <v/>
      </c>
      <c r="P573" s="3" t="str">
        <f>IF(O573="","",SUM($O$18:O573))</f>
        <v/>
      </c>
      <c r="Q573" s="3" t="str">
        <f>IF(O573="","",IF(O574="",SUM($O$18:O573)-SUM($Q$17:Q572)))</f>
        <v/>
      </c>
      <c r="S573" s="2" t="str">
        <f t="shared" si="66"/>
        <v/>
      </c>
      <c r="T573" s="2" t="str">
        <f t="shared" si="67"/>
        <v/>
      </c>
      <c r="U573" s="2" t="str">
        <f t="shared" ca="1" si="68"/>
        <v/>
      </c>
    </row>
    <row r="574" spans="12:21" x14ac:dyDescent="0.3">
      <c r="L574" s="2" t="str">
        <f t="shared" si="63"/>
        <v/>
      </c>
      <c r="M574" s="29" t="str">
        <f t="shared" si="69"/>
        <v/>
      </c>
      <c r="N574" s="23" t="str">
        <f t="shared" si="64"/>
        <v/>
      </c>
      <c r="O574" s="3" t="str">
        <f t="shared" si="65"/>
        <v/>
      </c>
      <c r="P574" s="3" t="str">
        <f>IF(O574="","",SUM($O$18:O574))</f>
        <v/>
      </c>
      <c r="Q574" s="3" t="str">
        <f>IF(O574="","",IF(O575="",SUM($O$18:O574)-SUM($Q$17:Q573)))</f>
        <v/>
      </c>
      <c r="S574" s="2" t="str">
        <f t="shared" si="66"/>
        <v/>
      </c>
      <c r="T574" s="2" t="str">
        <f t="shared" si="67"/>
        <v/>
      </c>
      <c r="U574" s="2" t="str">
        <f t="shared" ca="1" si="68"/>
        <v/>
      </c>
    </row>
    <row r="575" spans="12:21" x14ac:dyDescent="0.3">
      <c r="L575" s="2" t="str">
        <f t="shared" si="63"/>
        <v/>
      </c>
      <c r="M575" s="29" t="str">
        <f t="shared" si="69"/>
        <v/>
      </c>
      <c r="N575" s="23" t="str">
        <f t="shared" si="64"/>
        <v/>
      </c>
      <c r="O575" s="3" t="str">
        <f t="shared" si="65"/>
        <v/>
      </c>
      <c r="P575" s="3" t="str">
        <f>IF(O575="","",SUM($O$18:O575))</f>
        <v/>
      </c>
      <c r="Q575" s="3" t="str">
        <f>IF(O575="","",IF(O576="",SUM($O$18:O575)-SUM($Q$17:Q574)))</f>
        <v/>
      </c>
      <c r="S575" s="2" t="str">
        <f t="shared" si="66"/>
        <v/>
      </c>
      <c r="T575" s="2" t="str">
        <f t="shared" si="67"/>
        <v/>
      </c>
      <c r="U575" s="2" t="str">
        <f t="shared" ca="1" si="68"/>
        <v/>
      </c>
    </row>
    <row r="576" spans="12:21" x14ac:dyDescent="0.3">
      <c r="L576" s="2" t="str">
        <f t="shared" si="63"/>
        <v/>
      </c>
      <c r="M576" s="29" t="str">
        <f t="shared" si="69"/>
        <v/>
      </c>
      <c r="N576" s="23" t="str">
        <f t="shared" si="64"/>
        <v/>
      </c>
      <c r="O576" s="3" t="str">
        <f t="shared" si="65"/>
        <v/>
      </c>
      <c r="P576" s="3" t="str">
        <f>IF(O576="","",SUM($O$18:O576))</f>
        <v/>
      </c>
      <c r="Q576" s="3" t="str">
        <f>IF(O576="","",IF(O577="",SUM($O$18:O576)-SUM($Q$17:Q575)))</f>
        <v/>
      </c>
      <c r="S576" s="2" t="str">
        <f t="shared" si="66"/>
        <v/>
      </c>
      <c r="T576" s="2" t="str">
        <f t="shared" si="67"/>
        <v/>
      </c>
      <c r="U576" s="2" t="str">
        <f t="shared" ca="1" si="68"/>
        <v/>
      </c>
    </row>
    <row r="577" spans="12:21" x14ac:dyDescent="0.3">
      <c r="L577" s="2" t="str">
        <f t="shared" si="63"/>
        <v/>
      </c>
      <c r="M577" s="29" t="str">
        <f t="shared" si="69"/>
        <v/>
      </c>
      <c r="N577" s="23" t="str">
        <f t="shared" si="64"/>
        <v/>
      </c>
      <c r="O577" s="3" t="str">
        <f t="shared" si="65"/>
        <v/>
      </c>
      <c r="P577" s="3" t="str">
        <f>IF(O577="","",SUM($O$18:O577))</f>
        <v/>
      </c>
      <c r="Q577" s="3" t="str">
        <f>IF(O577="","",IF(O578="",SUM($O$18:O577)-SUM($Q$17:Q576)))</f>
        <v/>
      </c>
      <c r="S577" s="2" t="str">
        <f t="shared" si="66"/>
        <v/>
      </c>
      <c r="T577" s="2" t="str">
        <f t="shared" si="67"/>
        <v/>
      </c>
      <c r="U577" s="2" t="str">
        <f t="shared" ca="1" si="68"/>
        <v/>
      </c>
    </row>
    <row r="578" spans="12:21" x14ac:dyDescent="0.3">
      <c r="L578" s="2" t="str">
        <f t="shared" si="63"/>
        <v/>
      </c>
      <c r="M578" s="29" t="str">
        <f t="shared" si="69"/>
        <v/>
      </c>
      <c r="N578" s="23" t="str">
        <f t="shared" si="64"/>
        <v/>
      </c>
      <c r="O578" s="3" t="str">
        <f t="shared" si="65"/>
        <v/>
      </c>
      <c r="P578" s="3" t="str">
        <f>IF(O578="","",SUM($O$18:O578))</f>
        <v/>
      </c>
      <c r="Q578" s="3" t="str">
        <f>IF(O578="","",IF(O579="",SUM($O$18:O578)-SUM($Q$17:Q577)))</f>
        <v/>
      </c>
      <c r="S578" s="2" t="str">
        <f t="shared" si="66"/>
        <v/>
      </c>
      <c r="T578" s="2" t="str">
        <f t="shared" si="67"/>
        <v/>
      </c>
      <c r="U578" s="2" t="str">
        <f t="shared" ca="1" si="68"/>
        <v/>
      </c>
    </row>
    <row r="579" spans="12:21" x14ac:dyDescent="0.3">
      <c r="L579" s="2" t="str">
        <f t="shared" si="63"/>
        <v/>
      </c>
      <c r="M579" s="29" t="str">
        <f t="shared" si="69"/>
        <v/>
      </c>
      <c r="N579" s="23" t="str">
        <f t="shared" si="64"/>
        <v/>
      </c>
      <c r="O579" s="3" t="str">
        <f t="shared" si="65"/>
        <v/>
      </c>
      <c r="P579" s="3" t="str">
        <f>IF(O579="","",SUM($O$18:O579))</f>
        <v/>
      </c>
      <c r="Q579" s="3" t="str">
        <f>IF(O579="","",IF(O580="",SUM($O$18:O579)-SUM($Q$17:Q578)))</f>
        <v/>
      </c>
      <c r="S579" s="2" t="str">
        <f t="shared" si="66"/>
        <v/>
      </c>
      <c r="T579" s="2" t="str">
        <f t="shared" si="67"/>
        <v/>
      </c>
      <c r="U579" s="2" t="str">
        <f t="shared" ca="1" si="68"/>
        <v/>
      </c>
    </row>
    <row r="580" spans="12:21" x14ac:dyDescent="0.3">
      <c r="L580" s="2" t="str">
        <f t="shared" si="63"/>
        <v/>
      </c>
      <c r="M580" s="29" t="str">
        <f t="shared" si="69"/>
        <v/>
      </c>
      <c r="N580" s="23" t="str">
        <f t="shared" si="64"/>
        <v/>
      </c>
      <c r="O580" s="3" t="str">
        <f t="shared" si="65"/>
        <v/>
      </c>
      <c r="P580" s="3" t="str">
        <f>IF(O580="","",SUM($O$18:O580))</f>
        <v/>
      </c>
      <c r="Q580" s="3" t="str">
        <f>IF(O580="","",IF(O581="",SUM($O$18:O580)-SUM($Q$17:Q579)))</f>
        <v/>
      </c>
      <c r="S580" s="2" t="str">
        <f t="shared" si="66"/>
        <v/>
      </c>
      <c r="T580" s="2" t="str">
        <f t="shared" si="67"/>
        <v/>
      </c>
      <c r="U580" s="2" t="str">
        <f t="shared" ca="1" si="68"/>
        <v/>
      </c>
    </row>
    <row r="581" spans="12:21" x14ac:dyDescent="0.3">
      <c r="L581" s="2" t="str">
        <f t="shared" si="63"/>
        <v/>
      </c>
      <c r="M581" s="29" t="str">
        <f t="shared" si="69"/>
        <v/>
      </c>
      <c r="N581" s="23" t="str">
        <f t="shared" si="64"/>
        <v/>
      </c>
      <c r="O581" s="3" t="str">
        <f t="shared" si="65"/>
        <v/>
      </c>
      <c r="P581" s="3" t="str">
        <f>IF(O581="","",SUM($O$18:O581))</f>
        <v/>
      </c>
      <c r="Q581" s="3" t="str">
        <f>IF(O581="","",IF(O582="",SUM($O$18:O581)-SUM($Q$17:Q580)))</f>
        <v/>
      </c>
      <c r="S581" s="2" t="str">
        <f t="shared" si="66"/>
        <v/>
      </c>
      <c r="T581" s="2" t="str">
        <f t="shared" si="67"/>
        <v/>
      </c>
      <c r="U581" s="2" t="str">
        <f t="shared" ca="1" si="68"/>
        <v/>
      </c>
    </row>
    <row r="582" spans="12:21" x14ac:dyDescent="0.3">
      <c r="L582" s="2" t="str">
        <f t="shared" si="63"/>
        <v/>
      </c>
      <c r="M582" s="29" t="str">
        <f t="shared" si="69"/>
        <v/>
      </c>
      <c r="N582" s="23" t="str">
        <f t="shared" si="64"/>
        <v/>
      </c>
      <c r="O582" s="3" t="str">
        <f t="shared" si="65"/>
        <v/>
      </c>
      <c r="P582" s="3" t="str">
        <f>IF(O582="","",SUM($O$18:O582))</f>
        <v/>
      </c>
      <c r="Q582" s="3" t="str">
        <f>IF(O582="","",IF(O583="",SUM($O$18:O582)-SUM($Q$17:Q581)))</f>
        <v/>
      </c>
      <c r="S582" s="2" t="str">
        <f t="shared" si="66"/>
        <v/>
      </c>
      <c r="T582" s="2" t="str">
        <f t="shared" si="67"/>
        <v/>
      </c>
      <c r="U582" s="2" t="str">
        <f t="shared" ca="1" si="68"/>
        <v/>
      </c>
    </row>
    <row r="583" spans="12:21" x14ac:dyDescent="0.3">
      <c r="L583" s="2" t="str">
        <f t="shared" si="63"/>
        <v/>
      </c>
      <c r="M583" s="29" t="str">
        <f t="shared" si="69"/>
        <v/>
      </c>
      <c r="N583" s="23" t="str">
        <f t="shared" si="64"/>
        <v/>
      </c>
      <c r="O583" s="3" t="str">
        <f t="shared" si="65"/>
        <v/>
      </c>
      <c r="P583" s="3" t="str">
        <f>IF(O583="","",SUM($O$18:O583))</f>
        <v/>
      </c>
      <c r="Q583" s="3" t="str">
        <f>IF(O583="","",IF(O584="",SUM($O$18:O583)-SUM($Q$17:Q582)))</f>
        <v/>
      </c>
      <c r="S583" s="2" t="str">
        <f t="shared" si="66"/>
        <v/>
      </c>
      <c r="T583" s="2" t="str">
        <f t="shared" si="67"/>
        <v/>
      </c>
      <c r="U583" s="2" t="str">
        <f t="shared" ca="1" si="68"/>
        <v/>
      </c>
    </row>
    <row r="584" spans="12:21" x14ac:dyDescent="0.3">
      <c r="L584" s="2" t="str">
        <f t="shared" si="63"/>
        <v/>
      </c>
      <c r="M584" s="29" t="str">
        <f t="shared" si="69"/>
        <v/>
      </c>
      <c r="N584" s="23" t="str">
        <f t="shared" si="64"/>
        <v/>
      </c>
      <c r="O584" s="3" t="str">
        <f t="shared" si="65"/>
        <v/>
      </c>
      <c r="P584" s="3" t="str">
        <f>IF(O584="","",SUM($O$18:O584))</f>
        <v/>
      </c>
      <c r="Q584" s="3" t="str">
        <f>IF(O584="","",IF(O585="",SUM($O$18:O584)-SUM($Q$17:Q583)))</f>
        <v/>
      </c>
      <c r="S584" s="2" t="str">
        <f t="shared" si="66"/>
        <v/>
      </c>
      <c r="T584" s="2" t="str">
        <f t="shared" si="67"/>
        <v/>
      </c>
      <c r="U584" s="2" t="str">
        <f t="shared" ca="1" si="68"/>
        <v/>
      </c>
    </row>
    <row r="585" spans="12:21" x14ac:dyDescent="0.3">
      <c r="L585" s="2" t="str">
        <f t="shared" si="63"/>
        <v/>
      </c>
      <c r="M585" s="29" t="str">
        <f t="shared" si="69"/>
        <v/>
      </c>
      <c r="N585" s="23" t="str">
        <f t="shared" si="64"/>
        <v/>
      </c>
      <c r="O585" s="3" t="str">
        <f t="shared" si="65"/>
        <v/>
      </c>
      <c r="P585" s="3" t="str">
        <f>IF(O585="","",SUM($O$18:O585))</f>
        <v/>
      </c>
      <c r="Q585" s="3" t="str">
        <f>IF(O585="","",IF(O586="",SUM($O$18:O585)-SUM($Q$17:Q584)))</f>
        <v/>
      </c>
      <c r="S585" s="2" t="str">
        <f t="shared" si="66"/>
        <v/>
      </c>
      <c r="T585" s="2" t="str">
        <f t="shared" si="67"/>
        <v/>
      </c>
      <c r="U585" s="2" t="str">
        <f t="shared" ca="1" si="68"/>
        <v/>
      </c>
    </row>
    <row r="586" spans="12:21" x14ac:dyDescent="0.3">
      <c r="L586" s="2" t="str">
        <f t="shared" si="63"/>
        <v/>
      </c>
      <c r="M586" s="29" t="str">
        <f t="shared" si="69"/>
        <v/>
      </c>
      <c r="N586" s="23" t="str">
        <f t="shared" si="64"/>
        <v/>
      </c>
      <c r="O586" s="3" t="str">
        <f t="shared" si="65"/>
        <v/>
      </c>
      <c r="P586" s="3" t="str">
        <f>IF(O586="","",SUM($O$18:O586))</f>
        <v/>
      </c>
      <c r="Q586" s="3" t="str">
        <f>IF(O586="","",IF(O587="",SUM($O$18:O586)-SUM($Q$17:Q585)))</f>
        <v/>
      </c>
      <c r="S586" s="2" t="str">
        <f t="shared" si="66"/>
        <v/>
      </c>
      <c r="T586" s="2" t="str">
        <f t="shared" si="67"/>
        <v/>
      </c>
      <c r="U586" s="2" t="str">
        <f t="shared" ca="1" si="68"/>
        <v/>
      </c>
    </row>
    <row r="587" spans="12:21" x14ac:dyDescent="0.3">
      <c r="L587" s="2" t="str">
        <f t="shared" si="63"/>
        <v/>
      </c>
      <c r="M587" s="29" t="str">
        <f t="shared" si="69"/>
        <v/>
      </c>
      <c r="N587" s="23" t="str">
        <f t="shared" si="64"/>
        <v/>
      </c>
      <c r="O587" s="3" t="str">
        <f t="shared" si="65"/>
        <v/>
      </c>
      <c r="P587" s="3" t="str">
        <f>IF(O587="","",SUM($O$18:O587))</f>
        <v/>
      </c>
      <c r="Q587" s="3" t="str">
        <f>IF(O587="","",IF(O588="",SUM($O$18:O587)-SUM($Q$17:Q586)))</f>
        <v/>
      </c>
      <c r="S587" s="2" t="str">
        <f t="shared" si="66"/>
        <v/>
      </c>
      <c r="T587" s="2" t="str">
        <f t="shared" si="67"/>
        <v/>
      </c>
      <c r="U587" s="2" t="str">
        <f t="shared" ca="1" si="68"/>
        <v/>
      </c>
    </row>
    <row r="588" spans="12:21" x14ac:dyDescent="0.3">
      <c r="L588" s="2" t="str">
        <f t="shared" si="63"/>
        <v/>
      </c>
      <c r="M588" s="29" t="str">
        <f t="shared" si="69"/>
        <v/>
      </c>
      <c r="N588" s="23" t="str">
        <f t="shared" si="64"/>
        <v/>
      </c>
      <c r="O588" s="3" t="str">
        <f t="shared" si="65"/>
        <v/>
      </c>
      <c r="P588" s="3" t="str">
        <f>IF(O588="","",SUM($O$18:O588))</f>
        <v/>
      </c>
      <c r="Q588" s="3" t="str">
        <f>IF(O588="","",IF(O589="",SUM($O$18:O588)-SUM($Q$17:Q587)))</f>
        <v/>
      </c>
      <c r="S588" s="2" t="str">
        <f t="shared" si="66"/>
        <v/>
      </c>
      <c r="T588" s="2" t="str">
        <f t="shared" si="67"/>
        <v/>
      </c>
      <c r="U588" s="2" t="str">
        <f t="shared" ca="1" si="68"/>
        <v/>
      </c>
    </row>
    <row r="589" spans="12:21" x14ac:dyDescent="0.3">
      <c r="L589" s="2" t="str">
        <f t="shared" si="63"/>
        <v/>
      </c>
      <c r="M589" s="29" t="str">
        <f t="shared" si="69"/>
        <v/>
      </c>
      <c r="N589" s="23" t="str">
        <f t="shared" si="64"/>
        <v/>
      </c>
      <c r="O589" s="3" t="str">
        <f t="shared" si="65"/>
        <v/>
      </c>
      <c r="P589" s="3" t="str">
        <f>IF(O589="","",SUM($O$18:O589))</f>
        <v/>
      </c>
      <c r="Q589" s="3" t="str">
        <f>IF(O589="","",IF(O590="",SUM($O$18:O589)-SUM($Q$17:Q588)))</f>
        <v/>
      </c>
      <c r="S589" s="2" t="str">
        <f t="shared" si="66"/>
        <v/>
      </c>
      <c r="T589" s="2" t="str">
        <f t="shared" si="67"/>
        <v/>
      </c>
      <c r="U589" s="2" t="str">
        <f t="shared" ca="1" si="68"/>
        <v/>
      </c>
    </row>
    <row r="590" spans="12:21" x14ac:dyDescent="0.3">
      <c r="L590" s="2" t="str">
        <f t="shared" si="63"/>
        <v/>
      </c>
      <c r="M590" s="29" t="str">
        <f t="shared" si="69"/>
        <v/>
      </c>
      <c r="N590" s="23" t="str">
        <f t="shared" si="64"/>
        <v/>
      </c>
      <c r="O590" s="3" t="str">
        <f t="shared" si="65"/>
        <v/>
      </c>
      <c r="P590" s="3" t="str">
        <f>IF(O590="","",SUM($O$18:O590))</f>
        <v/>
      </c>
      <c r="Q590" s="3" t="str">
        <f>IF(O590="","",IF(O591="",SUM($O$18:O590)-SUM($Q$17:Q589)))</f>
        <v/>
      </c>
      <c r="S590" s="2" t="str">
        <f t="shared" si="66"/>
        <v/>
      </c>
      <c r="T590" s="2" t="str">
        <f t="shared" si="67"/>
        <v/>
      </c>
      <c r="U590" s="2" t="str">
        <f t="shared" ca="1" si="68"/>
        <v/>
      </c>
    </row>
    <row r="591" spans="12:21" x14ac:dyDescent="0.3">
      <c r="L591" s="2" t="str">
        <f t="shared" si="63"/>
        <v/>
      </c>
      <c r="M591" s="29" t="str">
        <f t="shared" si="69"/>
        <v/>
      </c>
      <c r="N591" s="23" t="str">
        <f t="shared" si="64"/>
        <v/>
      </c>
      <c r="O591" s="3" t="str">
        <f t="shared" si="65"/>
        <v/>
      </c>
      <c r="P591" s="3" t="str">
        <f>IF(O591="","",SUM($O$18:O591))</f>
        <v/>
      </c>
      <c r="Q591" s="3" t="str">
        <f>IF(O591="","",IF(O592="",SUM($O$18:O591)-SUM($Q$17:Q590)))</f>
        <v/>
      </c>
      <c r="S591" s="2" t="str">
        <f t="shared" si="66"/>
        <v/>
      </c>
      <c r="T591" s="2" t="str">
        <f t="shared" si="67"/>
        <v/>
      </c>
      <c r="U591" s="2" t="str">
        <f t="shared" ca="1" si="68"/>
        <v/>
      </c>
    </row>
    <row r="592" spans="12:21" x14ac:dyDescent="0.3">
      <c r="L592" s="2" t="str">
        <f t="shared" si="63"/>
        <v/>
      </c>
      <c r="M592" s="29" t="str">
        <f t="shared" si="69"/>
        <v/>
      </c>
      <c r="N592" s="23" t="str">
        <f t="shared" si="64"/>
        <v/>
      </c>
      <c r="O592" s="3" t="str">
        <f t="shared" si="65"/>
        <v/>
      </c>
      <c r="P592" s="3" t="str">
        <f>IF(O592="","",SUM($O$18:O592))</f>
        <v/>
      </c>
      <c r="Q592" s="3" t="str">
        <f>IF(O592="","",IF(O593="",SUM($O$18:O592)-SUM($Q$17:Q591)))</f>
        <v/>
      </c>
      <c r="S592" s="2" t="str">
        <f t="shared" si="66"/>
        <v/>
      </c>
      <c r="T592" s="2" t="str">
        <f t="shared" si="67"/>
        <v/>
      </c>
      <c r="U592" s="2" t="str">
        <f t="shared" ca="1" si="68"/>
        <v/>
      </c>
    </row>
    <row r="593" spans="12:21" x14ac:dyDescent="0.3">
      <c r="L593" s="2" t="str">
        <f t="shared" si="63"/>
        <v/>
      </c>
      <c r="M593" s="29" t="str">
        <f t="shared" si="69"/>
        <v/>
      </c>
      <c r="N593" s="23" t="str">
        <f t="shared" si="64"/>
        <v/>
      </c>
      <c r="O593" s="3" t="str">
        <f t="shared" si="65"/>
        <v/>
      </c>
      <c r="P593" s="3" t="str">
        <f>IF(O593="","",SUM($O$18:O593))</f>
        <v/>
      </c>
      <c r="Q593" s="3" t="str">
        <f>IF(O593="","",IF(O594="",SUM($O$18:O593)-SUM($Q$17:Q592)))</f>
        <v/>
      </c>
      <c r="S593" s="2" t="str">
        <f t="shared" si="66"/>
        <v/>
      </c>
      <c r="T593" s="2" t="str">
        <f t="shared" si="67"/>
        <v/>
      </c>
      <c r="U593" s="2" t="str">
        <f t="shared" ca="1" si="68"/>
        <v/>
      </c>
    </row>
    <row r="594" spans="12:21" x14ac:dyDescent="0.3">
      <c r="L594" s="2" t="str">
        <f t="shared" ref="L594:L657" si="70">IF(I594="","",(LEN(SUBSTITUTE(H594,",",""))*LEN(SUBSTITUTE(I594,",","")))-U594)</f>
        <v/>
      </c>
      <c r="M594" s="29" t="str">
        <f t="shared" si="69"/>
        <v/>
      </c>
      <c r="N594" s="23" t="str">
        <f t="shared" ref="N594:N657" si="71">IF(K594&lt;0,"",IF(K594="","",(K594-2)/2))</f>
        <v/>
      </c>
      <c r="O594" s="3" t="str">
        <f t="shared" ref="O594:O657" si="72">IF(I594="","",(G594/2)*K594-M594)</f>
        <v/>
      </c>
      <c r="P594" s="3" t="str">
        <f>IF(O594="","",SUM($O$18:O594))</f>
        <v/>
      </c>
      <c r="Q594" s="3" t="str">
        <f>IF(O594="","",IF(O595="",SUM($O$18:O594)-SUM($Q$17:Q593)))</f>
        <v/>
      </c>
      <c r="S594" s="2" t="str">
        <f t="shared" si="66"/>
        <v/>
      </c>
      <c r="T594" s="2" t="str">
        <f t="shared" si="67"/>
        <v/>
      </c>
      <c r="U594" s="2" t="str">
        <f t="shared" ca="1" si="68"/>
        <v/>
      </c>
    </row>
    <row r="595" spans="12:21" x14ac:dyDescent="0.3">
      <c r="L595" s="2" t="str">
        <f t="shared" si="70"/>
        <v/>
      </c>
      <c r="M595" s="29" t="str">
        <f t="shared" si="69"/>
        <v/>
      </c>
      <c r="N595" s="23" t="str">
        <f t="shared" si="71"/>
        <v/>
      </c>
      <c r="O595" s="3" t="str">
        <f t="shared" si="72"/>
        <v/>
      </c>
      <c r="P595" s="3" t="str">
        <f>IF(O595="","",SUM($O$18:O595))</f>
        <v/>
      </c>
      <c r="Q595" s="3" t="str">
        <f>IF(O595="","",IF(O596="",SUM($O$18:O595)-SUM($Q$17:Q594)))</f>
        <v/>
      </c>
      <c r="S595" s="2" t="str">
        <f t="shared" ref="S595:S658" si="73">IF(I595="","",LEFT(SUBSTITUTE($H595,",",""),12))</f>
        <v/>
      </c>
      <c r="T595" s="2" t="str">
        <f t="shared" ref="T595:T658" si="74">IF(I595="","",LEFT(SUBSTITUTE($I595,",",""),12))</f>
        <v/>
      </c>
      <c r="U595" s="2" t="str">
        <f t="shared" ref="U595:U658" ca="1" si="75">IF(I595="","",SUMPRODUCT(--(ISNUMBER(SEARCH(MID(S595,ROW(INDIRECT("x1:x"&amp;LEN(S595))),1),T595)))))</f>
        <v/>
      </c>
    </row>
    <row r="596" spans="12:21" x14ac:dyDescent="0.3">
      <c r="L596" s="2" t="str">
        <f t="shared" si="70"/>
        <v/>
      </c>
      <c r="M596" s="29" t="str">
        <f t="shared" si="69"/>
        <v/>
      </c>
      <c r="N596" s="23" t="str">
        <f t="shared" si="71"/>
        <v/>
      </c>
      <c r="O596" s="3" t="str">
        <f t="shared" si="72"/>
        <v/>
      </c>
      <c r="P596" s="3" t="str">
        <f>IF(O596="","",SUM($O$18:O596))</f>
        <v/>
      </c>
      <c r="Q596" s="3" t="str">
        <f>IF(O596="","",IF(O597="",SUM($O$18:O596)-SUM($Q$17:Q595)))</f>
        <v/>
      </c>
      <c r="S596" s="2" t="str">
        <f t="shared" si="73"/>
        <v/>
      </c>
      <c r="T596" s="2" t="str">
        <f t="shared" si="74"/>
        <v/>
      </c>
      <c r="U596" s="2" t="str">
        <f t="shared" ca="1" si="75"/>
        <v/>
      </c>
    </row>
    <row r="597" spans="12:21" x14ac:dyDescent="0.3">
      <c r="L597" s="2" t="str">
        <f t="shared" si="70"/>
        <v/>
      </c>
      <c r="M597" s="29" t="str">
        <f t="shared" si="69"/>
        <v/>
      </c>
      <c r="N597" s="23" t="str">
        <f t="shared" si="71"/>
        <v/>
      </c>
      <c r="O597" s="3" t="str">
        <f t="shared" si="72"/>
        <v/>
      </c>
      <c r="P597" s="3" t="str">
        <f>IF(O597="","",SUM($O$18:O597))</f>
        <v/>
      </c>
      <c r="Q597" s="3" t="str">
        <f>IF(O597="","",IF(O598="",SUM($O$18:O597)-SUM($Q$17:Q596)))</f>
        <v/>
      </c>
      <c r="S597" s="2" t="str">
        <f t="shared" si="73"/>
        <v/>
      </c>
      <c r="T597" s="2" t="str">
        <f t="shared" si="74"/>
        <v/>
      </c>
      <c r="U597" s="2" t="str">
        <f t="shared" ca="1" si="75"/>
        <v/>
      </c>
    </row>
    <row r="598" spans="12:21" x14ac:dyDescent="0.3">
      <c r="L598" s="2" t="str">
        <f t="shared" si="70"/>
        <v/>
      </c>
      <c r="M598" s="29" t="str">
        <f t="shared" si="69"/>
        <v/>
      </c>
      <c r="N598" s="23" t="str">
        <f t="shared" si="71"/>
        <v/>
      </c>
      <c r="O598" s="3" t="str">
        <f t="shared" si="72"/>
        <v/>
      </c>
      <c r="P598" s="3" t="str">
        <f>IF(O598="","",SUM($O$18:O598))</f>
        <v/>
      </c>
      <c r="Q598" s="3" t="str">
        <f>IF(O598="","",IF(O599="",SUM($O$18:O598)-SUM($Q$17:Q597)))</f>
        <v/>
      </c>
      <c r="S598" s="2" t="str">
        <f t="shared" si="73"/>
        <v/>
      </c>
      <c r="T598" s="2" t="str">
        <f t="shared" si="74"/>
        <v/>
      </c>
      <c r="U598" s="2" t="str">
        <f t="shared" ca="1" si="75"/>
        <v/>
      </c>
    </row>
    <row r="599" spans="12:21" x14ac:dyDescent="0.3">
      <c r="L599" s="2" t="str">
        <f t="shared" si="70"/>
        <v/>
      </c>
      <c r="M599" s="29" t="str">
        <f t="shared" si="69"/>
        <v/>
      </c>
      <c r="N599" s="23" t="str">
        <f t="shared" si="71"/>
        <v/>
      </c>
      <c r="O599" s="3" t="str">
        <f t="shared" si="72"/>
        <v/>
      </c>
      <c r="P599" s="3" t="str">
        <f>IF(O599="","",SUM($O$18:O599))</f>
        <v/>
      </c>
      <c r="Q599" s="3" t="str">
        <f>IF(O599="","",IF(O600="",SUM($O$18:O599)-SUM($Q$17:Q598)))</f>
        <v/>
      </c>
      <c r="S599" s="2" t="str">
        <f t="shared" si="73"/>
        <v/>
      </c>
      <c r="T599" s="2" t="str">
        <f t="shared" si="74"/>
        <v/>
      </c>
      <c r="U599" s="2" t="str">
        <f t="shared" ca="1" si="75"/>
        <v/>
      </c>
    </row>
    <row r="600" spans="12:21" x14ac:dyDescent="0.3">
      <c r="L600" s="2" t="str">
        <f t="shared" si="70"/>
        <v/>
      </c>
      <c r="M600" s="29" t="str">
        <f t="shared" ref="M600:M663" si="76">IF(L600="","",L600*G600)</f>
        <v/>
      </c>
      <c r="N600" s="23" t="str">
        <f t="shared" si="71"/>
        <v/>
      </c>
      <c r="O600" s="3" t="str">
        <f t="shared" si="72"/>
        <v/>
      </c>
      <c r="P600" s="3" t="str">
        <f>IF(O600="","",SUM($O$18:O600))</f>
        <v/>
      </c>
      <c r="Q600" s="3" t="str">
        <f>IF(O600="","",IF(O601="",SUM($O$18:O600)-SUM($Q$17:Q599)))</f>
        <v/>
      </c>
      <c r="S600" s="2" t="str">
        <f t="shared" si="73"/>
        <v/>
      </c>
      <c r="T600" s="2" t="str">
        <f t="shared" si="74"/>
        <v/>
      </c>
      <c r="U600" s="2" t="str">
        <f t="shared" ca="1" si="75"/>
        <v/>
      </c>
    </row>
    <row r="601" spans="12:21" x14ac:dyDescent="0.3">
      <c r="L601" s="2" t="str">
        <f t="shared" si="70"/>
        <v/>
      </c>
      <c r="M601" s="29" t="str">
        <f t="shared" si="76"/>
        <v/>
      </c>
      <c r="N601" s="23" t="str">
        <f t="shared" si="71"/>
        <v/>
      </c>
      <c r="O601" s="3" t="str">
        <f t="shared" si="72"/>
        <v/>
      </c>
      <c r="P601" s="3" t="str">
        <f>IF(O601="","",SUM($O$18:O601))</f>
        <v/>
      </c>
      <c r="Q601" s="3" t="str">
        <f>IF(O601="","",IF(O602="",SUM($O$18:O601)-SUM($Q$17:Q600)))</f>
        <v/>
      </c>
      <c r="S601" s="2" t="str">
        <f t="shared" si="73"/>
        <v/>
      </c>
      <c r="T601" s="2" t="str">
        <f t="shared" si="74"/>
        <v/>
      </c>
      <c r="U601" s="2" t="str">
        <f t="shared" ca="1" si="75"/>
        <v/>
      </c>
    </row>
    <row r="602" spans="12:21" x14ac:dyDescent="0.3">
      <c r="L602" s="2" t="str">
        <f t="shared" si="70"/>
        <v/>
      </c>
      <c r="M602" s="29" t="str">
        <f t="shared" si="76"/>
        <v/>
      </c>
      <c r="N602" s="23" t="str">
        <f t="shared" si="71"/>
        <v/>
      </c>
      <c r="O602" s="3" t="str">
        <f t="shared" si="72"/>
        <v/>
      </c>
      <c r="P602" s="3" t="str">
        <f>IF(O602="","",SUM($O$18:O602))</f>
        <v/>
      </c>
      <c r="Q602" s="3" t="str">
        <f>IF(O602="","",IF(O603="",SUM($O$18:O602)-SUM($Q$17:Q601)))</f>
        <v/>
      </c>
      <c r="S602" s="2" t="str">
        <f t="shared" si="73"/>
        <v/>
      </c>
      <c r="T602" s="2" t="str">
        <f t="shared" si="74"/>
        <v/>
      </c>
      <c r="U602" s="2" t="str">
        <f t="shared" ca="1" si="75"/>
        <v/>
      </c>
    </row>
    <row r="603" spans="12:21" x14ac:dyDescent="0.3">
      <c r="L603" s="2" t="str">
        <f t="shared" si="70"/>
        <v/>
      </c>
      <c r="M603" s="29" t="str">
        <f t="shared" si="76"/>
        <v/>
      </c>
      <c r="N603" s="23" t="str">
        <f t="shared" si="71"/>
        <v/>
      </c>
      <c r="O603" s="3" t="str">
        <f t="shared" si="72"/>
        <v/>
      </c>
      <c r="P603" s="3" t="str">
        <f>IF(O603="","",SUM($O$18:O603))</f>
        <v/>
      </c>
      <c r="Q603" s="3" t="str">
        <f>IF(O603="","",IF(O604="",SUM($O$18:O603)-SUM($Q$17:Q602)))</f>
        <v/>
      </c>
      <c r="S603" s="2" t="str">
        <f t="shared" si="73"/>
        <v/>
      </c>
      <c r="T603" s="2" t="str">
        <f t="shared" si="74"/>
        <v/>
      </c>
      <c r="U603" s="2" t="str">
        <f t="shared" ca="1" si="75"/>
        <v/>
      </c>
    </row>
    <row r="604" spans="12:21" x14ac:dyDescent="0.3">
      <c r="L604" s="2" t="str">
        <f t="shared" si="70"/>
        <v/>
      </c>
      <c r="M604" s="29" t="str">
        <f t="shared" si="76"/>
        <v/>
      </c>
      <c r="N604" s="23" t="str">
        <f t="shared" si="71"/>
        <v/>
      </c>
      <c r="O604" s="3" t="str">
        <f t="shared" si="72"/>
        <v/>
      </c>
      <c r="P604" s="3" t="str">
        <f>IF(O604="","",SUM($O$18:O604))</f>
        <v/>
      </c>
      <c r="Q604" s="3" t="str">
        <f>IF(O604="","",IF(O605="",SUM($O$18:O604)-SUM($Q$17:Q603)))</f>
        <v/>
      </c>
      <c r="S604" s="2" t="str">
        <f t="shared" si="73"/>
        <v/>
      </c>
      <c r="T604" s="2" t="str">
        <f t="shared" si="74"/>
        <v/>
      </c>
      <c r="U604" s="2" t="str">
        <f t="shared" ca="1" si="75"/>
        <v/>
      </c>
    </row>
    <row r="605" spans="12:21" x14ac:dyDescent="0.3">
      <c r="L605" s="2" t="str">
        <f t="shared" si="70"/>
        <v/>
      </c>
      <c r="M605" s="29" t="str">
        <f t="shared" si="76"/>
        <v/>
      </c>
      <c r="N605" s="23" t="str">
        <f t="shared" si="71"/>
        <v/>
      </c>
      <c r="O605" s="3" t="str">
        <f t="shared" si="72"/>
        <v/>
      </c>
      <c r="P605" s="3" t="str">
        <f>IF(O605="","",SUM($O$18:O605))</f>
        <v/>
      </c>
      <c r="Q605" s="3" t="str">
        <f>IF(O605="","",IF(O606="",SUM($O$18:O605)-SUM($Q$17:Q604)))</f>
        <v/>
      </c>
      <c r="S605" s="2" t="str">
        <f t="shared" si="73"/>
        <v/>
      </c>
      <c r="T605" s="2" t="str">
        <f t="shared" si="74"/>
        <v/>
      </c>
      <c r="U605" s="2" t="str">
        <f t="shared" ca="1" si="75"/>
        <v/>
      </c>
    </row>
    <row r="606" spans="12:21" x14ac:dyDescent="0.3">
      <c r="L606" s="2" t="str">
        <f t="shared" si="70"/>
        <v/>
      </c>
      <c r="M606" s="29" t="str">
        <f t="shared" si="76"/>
        <v/>
      </c>
      <c r="N606" s="23" t="str">
        <f t="shared" si="71"/>
        <v/>
      </c>
      <c r="O606" s="3" t="str">
        <f t="shared" si="72"/>
        <v/>
      </c>
      <c r="P606" s="3" t="str">
        <f>IF(O606="","",SUM($O$18:O606))</f>
        <v/>
      </c>
      <c r="Q606" s="3" t="str">
        <f>IF(O606="","",IF(O607="",SUM($O$18:O606)-SUM($Q$17:Q605)))</f>
        <v/>
      </c>
      <c r="S606" s="2" t="str">
        <f t="shared" si="73"/>
        <v/>
      </c>
      <c r="T606" s="2" t="str">
        <f t="shared" si="74"/>
        <v/>
      </c>
      <c r="U606" s="2" t="str">
        <f t="shared" ca="1" si="75"/>
        <v/>
      </c>
    </row>
    <row r="607" spans="12:21" x14ac:dyDescent="0.3">
      <c r="L607" s="2" t="str">
        <f t="shared" si="70"/>
        <v/>
      </c>
      <c r="M607" s="29" t="str">
        <f t="shared" si="76"/>
        <v/>
      </c>
      <c r="N607" s="23" t="str">
        <f t="shared" si="71"/>
        <v/>
      </c>
      <c r="O607" s="3" t="str">
        <f t="shared" si="72"/>
        <v/>
      </c>
      <c r="P607" s="3" t="str">
        <f>IF(O607="","",SUM($O$18:O607))</f>
        <v/>
      </c>
      <c r="Q607" s="3" t="str">
        <f>IF(O607="","",IF(O608="",SUM($O$18:O607)-SUM($Q$17:Q606)))</f>
        <v/>
      </c>
      <c r="S607" s="2" t="str">
        <f t="shared" si="73"/>
        <v/>
      </c>
      <c r="T607" s="2" t="str">
        <f t="shared" si="74"/>
        <v/>
      </c>
      <c r="U607" s="2" t="str">
        <f t="shared" ca="1" si="75"/>
        <v/>
      </c>
    </row>
    <row r="608" spans="12:21" x14ac:dyDescent="0.3">
      <c r="L608" s="2" t="str">
        <f t="shared" si="70"/>
        <v/>
      </c>
      <c r="M608" s="29" t="str">
        <f t="shared" si="76"/>
        <v/>
      </c>
      <c r="N608" s="23" t="str">
        <f t="shared" si="71"/>
        <v/>
      </c>
      <c r="O608" s="3" t="str">
        <f t="shared" si="72"/>
        <v/>
      </c>
      <c r="P608" s="3" t="str">
        <f>IF(O608="","",SUM($O$18:O608))</f>
        <v/>
      </c>
      <c r="Q608" s="3" t="str">
        <f>IF(O608="","",IF(O609="",SUM($O$18:O608)-SUM($Q$17:Q607)))</f>
        <v/>
      </c>
      <c r="S608" s="2" t="str">
        <f t="shared" si="73"/>
        <v/>
      </c>
      <c r="T608" s="2" t="str">
        <f t="shared" si="74"/>
        <v/>
      </c>
      <c r="U608" s="2" t="str">
        <f t="shared" ca="1" si="75"/>
        <v/>
      </c>
    </row>
    <row r="609" spans="12:21" x14ac:dyDescent="0.3">
      <c r="L609" s="2" t="str">
        <f t="shared" si="70"/>
        <v/>
      </c>
      <c r="M609" s="29" t="str">
        <f t="shared" si="76"/>
        <v/>
      </c>
      <c r="N609" s="23" t="str">
        <f t="shared" si="71"/>
        <v/>
      </c>
      <c r="O609" s="3" t="str">
        <f t="shared" si="72"/>
        <v/>
      </c>
      <c r="P609" s="3" t="str">
        <f>IF(O609="","",SUM($O$18:O609))</f>
        <v/>
      </c>
      <c r="Q609" s="3" t="str">
        <f>IF(O609="","",IF(O610="",SUM($O$18:O609)-SUM($Q$17:Q608)))</f>
        <v/>
      </c>
      <c r="S609" s="2" t="str">
        <f t="shared" si="73"/>
        <v/>
      </c>
      <c r="T609" s="2" t="str">
        <f t="shared" si="74"/>
        <v/>
      </c>
      <c r="U609" s="2" t="str">
        <f t="shared" ca="1" si="75"/>
        <v/>
      </c>
    </row>
    <row r="610" spans="12:21" x14ac:dyDescent="0.3">
      <c r="L610" s="2" t="str">
        <f t="shared" si="70"/>
        <v/>
      </c>
      <c r="M610" s="29" t="str">
        <f t="shared" si="76"/>
        <v/>
      </c>
      <c r="N610" s="23" t="str">
        <f t="shared" si="71"/>
        <v/>
      </c>
      <c r="O610" s="3" t="str">
        <f t="shared" si="72"/>
        <v/>
      </c>
      <c r="P610" s="3" t="str">
        <f>IF(O610="","",SUM($O$18:O610))</f>
        <v/>
      </c>
      <c r="Q610" s="3" t="str">
        <f>IF(O610="","",IF(O611="",SUM($O$18:O610)-SUM($Q$17:Q609)))</f>
        <v/>
      </c>
      <c r="S610" s="2" t="str">
        <f t="shared" si="73"/>
        <v/>
      </c>
      <c r="T610" s="2" t="str">
        <f t="shared" si="74"/>
        <v/>
      </c>
      <c r="U610" s="2" t="str">
        <f t="shared" ca="1" si="75"/>
        <v/>
      </c>
    </row>
    <row r="611" spans="12:21" x14ac:dyDescent="0.3">
      <c r="L611" s="2" t="str">
        <f t="shared" si="70"/>
        <v/>
      </c>
      <c r="M611" s="29" t="str">
        <f t="shared" si="76"/>
        <v/>
      </c>
      <c r="N611" s="23" t="str">
        <f t="shared" si="71"/>
        <v/>
      </c>
      <c r="O611" s="3" t="str">
        <f t="shared" si="72"/>
        <v/>
      </c>
      <c r="P611" s="3" t="str">
        <f>IF(O611="","",SUM($O$18:O611))</f>
        <v/>
      </c>
      <c r="Q611" s="3" t="str">
        <f>IF(O611="","",IF(O612="",SUM($O$18:O611)-SUM($Q$17:Q610)))</f>
        <v/>
      </c>
      <c r="S611" s="2" t="str">
        <f t="shared" si="73"/>
        <v/>
      </c>
      <c r="T611" s="2" t="str">
        <f t="shared" si="74"/>
        <v/>
      </c>
      <c r="U611" s="2" t="str">
        <f t="shared" ca="1" si="75"/>
        <v/>
      </c>
    </row>
    <row r="612" spans="12:21" x14ac:dyDescent="0.3">
      <c r="L612" s="2" t="str">
        <f t="shared" si="70"/>
        <v/>
      </c>
      <c r="M612" s="29" t="str">
        <f t="shared" si="76"/>
        <v/>
      </c>
      <c r="N612" s="23" t="str">
        <f t="shared" si="71"/>
        <v/>
      </c>
      <c r="O612" s="3" t="str">
        <f t="shared" si="72"/>
        <v/>
      </c>
      <c r="P612" s="3" t="str">
        <f>IF(O612="","",SUM($O$18:O612))</f>
        <v/>
      </c>
      <c r="Q612" s="3" t="str">
        <f>IF(O612="","",IF(O613="",SUM($O$18:O612)-SUM($Q$17:Q611)))</f>
        <v/>
      </c>
      <c r="S612" s="2" t="str">
        <f t="shared" si="73"/>
        <v/>
      </c>
      <c r="T612" s="2" t="str">
        <f t="shared" si="74"/>
        <v/>
      </c>
      <c r="U612" s="2" t="str">
        <f t="shared" ca="1" si="75"/>
        <v/>
      </c>
    </row>
    <row r="613" spans="12:21" x14ac:dyDescent="0.3">
      <c r="L613" s="2" t="str">
        <f t="shared" si="70"/>
        <v/>
      </c>
      <c r="M613" s="29" t="str">
        <f t="shared" si="76"/>
        <v/>
      </c>
      <c r="N613" s="23" t="str">
        <f t="shared" si="71"/>
        <v/>
      </c>
      <c r="O613" s="3" t="str">
        <f t="shared" si="72"/>
        <v/>
      </c>
      <c r="P613" s="3" t="str">
        <f>IF(O613="","",SUM($O$18:O613))</f>
        <v/>
      </c>
      <c r="Q613" s="3" t="str">
        <f>IF(O613="","",IF(O614="",SUM($O$18:O613)-SUM($Q$17:Q612)))</f>
        <v/>
      </c>
      <c r="S613" s="2" t="str">
        <f t="shared" si="73"/>
        <v/>
      </c>
      <c r="T613" s="2" t="str">
        <f t="shared" si="74"/>
        <v/>
      </c>
      <c r="U613" s="2" t="str">
        <f t="shared" ca="1" si="75"/>
        <v/>
      </c>
    </row>
    <row r="614" spans="12:21" x14ac:dyDescent="0.3">
      <c r="L614" s="2" t="str">
        <f t="shared" si="70"/>
        <v/>
      </c>
      <c r="M614" s="29" t="str">
        <f t="shared" si="76"/>
        <v/>
      </c>
      <c r="N614" s="23" t="str">
        <f t="shared" si="71"/>
        <v/>
      </c>
      <c r="O614" s="3" t="str">
        <f t="shared" si="72"/>
        <v/>
      </c>
      <c r="P614" s="3" t="str">
        <f>IF(O614="","",SUM($O$18:O614))</f>
        <v/>
      </c>
      <c r="Q614" s="3" t="str">
        <f>IF(O614="","",IF(O615="",SUM($O$18:O614)-SUM($Q$17:Q613)))</f>
        <v/>
      </c>
      <c r="S614" s="2" t="str">
        <f t="shared" si="73"/>
        <v/>
      </c>
      <c r="T614" s="2" t="str">
        <f t="shared" si="74"/>
        <v/>
      </c>
      <c r="U614" s="2" t="str">
        <f t="shared" ca="1" si="75"/>
        <v/>
      </c>
    </row>
    <row r="615" spans="12:21" x14ac:dyDescent="0.3">
      <c r="L615" s="2" t="str">
        <f t="shared" si="70"/>
        <v/>
      </c>
      <c r="M615" s="29" t="str">
        <f t="shared" si="76"/>
        <v/>
      </c>
      <c r="N615" s="23" t="str">
        <f t="shared" si="71"/>
        <v/>
      </c>
      <c r="O615" s="3" t="str">
        <f t="shared" si="72"/>
        <v/>
      </c>
      <c r="P615" s="3" t="str">
        <f>IF(O615="","",SUM($O$18:O615))</f>
        <v/>
      </c>
      <c r="Q615" s="3" t="str">
        <f>IF(O615="","",IF(O616="",SUM($O$18:O615)-SUM($Q$17:Q614)))</f>
        <v/>
      </c>
      <c r="S615" s="2" t="str">
        <f t="shared" si="73"/>
        <v/>
      </c>
      <c r="T615" s="2" t="str">
        <f t="shared" si="74"/>
        <v/>
      </c>
      <c r="U615" s="2" t="str">
        <f t="shared" ca="1" si="75"/>
        <v/>
      </c>
    </row>
    <row r="616" spans="12:21" x14ac:dyDescent="0.3">
      <c r="L616" s="2" t="str">
        <f t="shared" si="70"/>
        <v/>
      </c>
      <c r="M616" s="29" t="str">
        <f t="shared" si="76"/>
        <v/>
      </c>
      <c r="N616" s="23" t="str">
        <f t="shared" si="71"/>
        <v/>
      </c>
      <c r="O616" s="3" t="str">
        <f t="shared" si="72"/>
        <v/>
      </c>
      <c r="P616" s="3" t="str">
        <f>IF(O616="","",SUM($O$18:O616))</f>
        <v/>
      </c>
      <c r="Q616" s="3" t="str">
        <f>IF(O616="","",IF(O617="",SUM($O$18:O616)-SUM($Q$17:Q615)))</f>
        <v/>
      </c>
      <c r="S616" s="2" t="str">
        <f t="shared" si="73"/>
        <v/>
      </c>
      <c r="T616" s="2" t="str">
        <f t="shared" si="74"/>
        <v/>
      </c>
      <c r="U616" s="2" t="str">
        <f t="shared" ca="1" si="75"/>
        <v/>
      </c>
    </row>
    <row r="617" spans="12:21" x14ac:dyDescent="0.3">
      <c r="L617" s="2" t="str">
        <f t="shared" si="70"/>
        <v/>
      </c>
      <c r="M617" s="29" t="str">
        <f t="shared" si="76"/>
        <v/>
      </c>
      <c r="N617" s="23" t="str">
        <f t="shared" si="71"/>
        <v/>
      </c>
      <c r="O617" s="3" t="str">
        <f t="shared" si="72"/>
        <v/>
      </c>
      <c r="P617" s="3" t="str">
        <f>IF(O617="","",SUM($O$18:O617))</f>
        <v/>
      </c>
      <c r="Q617" s="3" t="str">
        <f>IF(O617="","",IF(O618="",SUM($O$18:O617)-SUM($Q$17:Q616)))</f>
        <v/>
      </c>
      <c r="S617" s="2" t="str">
        <f t="shared" si="73"/>
        <v/>
      </c>
      <c r="T617" s="2" t="str">
        <f t="shared" si="74"/>
        <v/>
      </c>
      <c r="U617" s="2" t="str">
        <f t="shared" ca="1" si="75"/>
        <v/>
      </c>
    </row>
    <row r="618" spans="12:21" x14ac:dyDescent="0.3">
      <c r="L618" s="2" t="str">
        <f t="shared" si="70"/>
        <v/>
      </c>
      <c r="M618" s="29" t="str">
        <f t="shared" si="76"/>
        <v/>
      </c>
      <c r="N618" s="23" t="str">
        <f t="shared" si="71"/>
        <v/>
      </c>
      <c r="O618" s="3" t="str">
        <f t="shared" si="72"/>
        <v/>
      </c>
      <c r="P618" s="3" t="str">
        <f>IF(O618="","",SUM($O$18:O618))</f>
        <v/>
      </c>
      <c r="Q618" s="3" t="str">
        <f>IF(O618="","",IF(O619="",SUM($O$18:O618)-SUM($Q$17:Q617)))</f>
        <v/>
      </c>
      <c r="S618" s="2" t="str">
        <f t="shared" si="73"/>
        <v/>
      </c>
      <c r="T618" s="2" t="str">
        <f t="shared" si="74"/>
        <v/>
      </c>
      <c r="U618" s="2" t="str">
        <f t="shared" ca="1" si="75"/>
        <v/>
      </c>
    </row>
    <row r="619" spans="12:21" x14ac:dyDescent="0.3">
      <c r="L619" s="2" t="str">
        <f t="shared" si="70"/>
        <v/>
      </c>
      <c r="M619" s="29" t="str">
        <f t="shared" si="76"/>
        <v/>
      </c>
      <c r="N619" s="23" t="str">
        <f t="shared" si="71"/>
        <v/>
      </c>
      <c r="O619" s="3" t="str">
        <f t="shared" si="72"/>
        <v/>
      </c>
      <c r="P619" s="3" t="str">
        <f>IF(O619="","",SUM($O$18:O619))</f>
        <v/>
      </c>
      <c r="Q619" s="3" t="str">
        <f>IF(O619="","",IF(O620="",SUM($O$18:O619)-SUM($Q$17:Q618)))</f>
        <v/>
      </c>
      <c r="S619" s="2" t="str">
        <f t="shared" si="73"/>
        <v/>
      </c>
      <c r="T619" s="2" t="str">
        <f t="shared" si="74"/>
        <v/>
      </c>
      <c r="U619" s="2" t="str">
        <f t="shared" ca="1" si="75"/>
        <v/>
      </c>
    </row>
    <row r="620" spans="12:21" x14ac:dyDescent="0.3">
      <c r="L620" s="2" t="str">
        <f t="shared" si="70"/>
        <v/>
      </c>
      <c r="M620" s="29" t="str">
        <f t="shared" si="76"/>
        <v/>
      </c>
      <c r="N620" s="23" t="str">
        <f t="shared" si="71"/>
        <v/>
      </c>
      <c r="O620" s="3" t="str">
        <f t="shared" si="72"/>
        <v/>
      </c>
      <c r="P620" s="3" t="str">
        <f>IF(O620="","",SUM($O$18:O620))</f>
        <v/>
      </c>
      <c r="Q620" s="3" t="str">
        <f>IF(O620="","",IF(O621="",SUM($O$18:O620)-SUM($Q$17:Q619)))</f>
        <v/>
      </c>
      <c r="S620" s="2" t="str">
        <f t="shared" si="73"/>
        <v/>
      </c>
      <c r="T620" s="2" t="str">
        <f t="shared" si="74"/>
        <v/>
      </c>
      <c r="U620" s="2" t="str">
        <f t="shared" ca="1" si="75"/>
        <v/>
      </c>
    </row>
    <row r="621" spans="12:21" x14ac:dyDescent="0.3">
      <c r="L621" s="2" t="str">
        <f t="shared" si="70"/>
        <v/>
      </c>
      <c r="M621" s="29" t="str">
        <f t="shared" si="76"/>
        <v/>
      </c>
      <c r="N621" s="23" t="str">
        <f t="shared" si="71"/>
        <v/>
      </c>
      <c r="O621" s="3" t="str">
        <f t="shared" si="72"/>
        <v/>
      </c>
      <c r="P621" s="3" t="str">
        <f>IF(O621="","",SUM($O$18:O621))</f>
        <v/>
      </c>
      <c r="Q621" s="3" t="str">
        <f>IF(O621="","",IF(O622="",SUM($O$18:O621)-SUM($Q$17:Q620)))</f>
        <v/>
      </c>
      <c r="S621" s="2" t="str">
        <f t="shared" si="73"/>
        <v/>
      </c>
      <c r="T621" s="2" t="str">
        <f t="shared" si="74"/>
        <v/>
      </c>
      <c r="U621" s="2" t="str">
        <f t="shared" ca="1" si="75"/>
        <v/>
      </c>
    </row>
    <row r="622" spans="12:21" x14ac:dyDescent="0.3">
      <c r="L622" s="2" t="str">
        <f t="shared" si="70"/>
        <v/>
      </c>
      <c r="M622" s="29" t="str">
        <f t="shared" si="76"/>
        <v/>
      </c>
      <c r="N622" s="23" t="str">
        <f t="shared" si="71"/>
        <v/>
      </c>
      <c r="O622" s="3" t="str">
        <f t="shared" si="72"/>
        <v/>
      </c>
      <c r="P622" s="3" t="str">
        <f>IF(O622="","",SUM($O$18:O622))</f>
        <v/>
      </c>
      <c r="Q622" s="3" t="str">
        <f>IF(O622="","",IF(O623="",SUM($O$18:O622)-SUM($Q$17:Q621)))</f>
        <v/>
      </c>
      <c r="S622" s="2" t="str">
        <f t="shared" si="73"/>
        <v/>
      </c>
      <c r="T622" s="2" t="str">
        <f t="shared" si="74"/>
        <v/>
      </c>
      <c r="U622" s="2" t="str">
        <f t="shared" ca="1" si="75"/>
        <v/>
      </c>
    </row>
    <row r="623" spans="12:21" x14ac:dyDescent="0.3">
      <c r="L623" s="2" t="str">
        <f t="shared" si="70"/>
        <v/>
      </c>
      <c r="M623" s="29" t="str">
        <f t="shared" si="76"/>
        <v/>
      </c>
      <c r="N623" s="23" t="str">
        <f t="shared" si="71"/>
        <v/>
      </c>
      <c r="O623" s="3" t="str">
        <f t="shared" si="72"/>
        <v/>
      </c>
      <c r="P623" s="3" t="str">
        <f>IF(O623="","",SUM($O$18:O623))</f>
        <v/>
      </c>
      <c r="Q623" s="3" t="str">
        <f>IF(O623="","",IF(O624="",SUM($O$18:O623)-SUM($Q$17:Q622)))</f>
        <v/>
      </c>
      <c r="S623" s="2" t="str">
        <f t="shared" si="73"/>
        <v/>
      </c>
      <c r="T623" s="2" t="str">
        <f t="shared" si="74"/>
        <v/>
      </c>
      <c r="U623" s="2" t="str">
        <f t="shared" ca="1" si="75"/>
        <v/>
      </c>
    </row>
    <row r="624" spans="12:21" x14ac:dyDescent="0.3">
      <c r="L624" s="2" t="str">
        <f t="shared" si="70"/>
        <v/>
      </c>
      <c r="M624" s="29" t="str">
        <f t="shared" si="76"/>
        <v/>
      </c>
      <c r="N624" s="23" t="str">
        <f t="shared" si="71"/>
        <v/>
      </c>
      <c r="O624" s="3" t="str">
        <f t="shared" si="72"/>
        <v/>
      </c>
      <c r="P624" s="3" t="str">
        <f>IF(O624="","",SUM($O$18:O624))</f>
        <v/>
      </c>
      <c r="Q624" s="3" t="str">
        <f>IF(O624="","",IF(O625="",SUM($O$18:O624)-SUM($Q$17:Q623)))</f>
        <v/>
      </c>
      <c r="S624" s="2" t="str">
        <f t="shared" si="73"/>
        <v/>
      </c>
      <c r="T624" s="2" t="str">
        <f t="shared" si="74"/>
        <v/>
      </c>
      <c r="U624" s="2" t="str">
        <f t="shared" ca="1" si="75"/>
        <v/>
      </c>
    </row>
    <row r="625" spans="12:21" x14ac:dyDescent="0.3">
      <c r="L625" s="2" t="str">
        <f t="shared" si="70"/>
        <v/>
      </c>
      <c r="M625" s="29" t="str">
        <f t="shared" si="76"/>
        <v/>
      </c>
      <c r="N625" s="23" t="str">
        <f t="shared" si="71"/>
        <v/>
      </c>
      <c r="O625" s="3" t="str">
        <f t="shared" si="72"/>
        <v/>
      </c>
      <c r="P625" s="3" t="str">
        <f>IF(O625="","",SUM($O$18:O625))</f>
        <v/>
      </c>
      <c r="Q625" s="3" t="str">
        <f>IF(O625="","",IF(O626="",SUM($O$18:O625)-SUM($Q$17:Q624)))</f>
        <v/>
      </c>
      <c r="S625" s="2" t="str">
        <f t="shared" si="73"/>
        <v/>
      </c>
      <c r="T625" s="2" t="str">
        <f t="shared" si="74"/>
        <v/>
      </c>
      <c r="U625" s="2" t="str">
        <f t="shared" ca="1" si="75"/>
        <v/>
      </c>
    </row>
    <row r="626" spans="12:21" x14ac:dyDescent="0.3">
      <c r="L626" s="2" t="str">
        <f t="shared" si="70"/>
        <v/>
      </c>
      <c r="M626" s="29" t="str">
        <f t="shared" si="76"/>
        <v/>
      </c>
      <c r="N626" s="23" t="str">
        <f t="shared" si="71"/>
        <v/>
      </c>
      <c r="O626" s="3" t="str">
        <f t="shared" si="72"/>
        <v/>
      </c>
      <c r="P626" s="3" t="str">
        <f>IF(O626="","",SUM($O$18:O626))</f>
        <v/>
      </c>
      <c r="Q626" s="3" t="str">
        <f>IF(O626="","",IF(O627="",SUM($O$18:O626)-SUM($Q$17:Q625)))</f>
        <v/>
      </c>
      <c r="S626" s="2" t="str">
        <f t="shared" si="73"/>
        <v/>
      </c>
      <c r="T626" s="2" t="str">
        <f t="shared" si="74"/>
        <v/>
      </c>
      <c r="U626" s="2" t="str">
        <f t="shared" ca="1" si="75"/>
        <v/>
      </c>
    </row>
    <row r="627" spans="12:21" x14ac:dyDescent="0.3">
      <c r="L627" s="2" t="str">
        <f t="shared" si="70"/>
        <v/>
      </c>
      <c r="M627" s="29" t="str">
        <f t="shared" si="76"/>
        <v/>
      </c>
      <c r="N627" s="23" t="str">
        <f t="shared" si="71"/>
        <v/>
      </c>
      <c r="O627" s="3" t="str">
        <f t="shared" si="72"/>
        <v/>
      </c>
      <c r="P627" s="3" t="str">
        <f>IF(O627="","",SUM($O$18:O627))</f>
        <v/>
      </c>
      <c r="Q627" s="3" t="str">
        <f>IF(O627="","",IF(O628="",SUM($O$18:O627)-SUM($Q$17:Q626)))</f>
        <v/>
      </c>
      <c r="S627" s="2" t="str">
        <f t="shared" si="73"/>
        <v/>
      </c>
      <c r="T627" s="2" t="str">
        <f t="shared" si="74"/>
        <v/>
      </c>
      <c r="U627" s="2" t="str">
        <f t="shared" ca="1" si="75"/>
        <v/>
      </c>
    </row>
    <row r="628" spans="12:21" x14ac:dyDescent="0.3">
      <c r="L628" s="2" t="str">
        <f t="shared" si="70"/>
        <v/>
      </c>
      <c r="M628" s="29" t="str">
        <f t="shared" si="76"/>
        <v/>
      </c>
      <c r="N628" s="23" t="str">
        <f t="shared" si="71"/>
        <v/>
      </c>
      <c r="O628" s="3" t="str">
        <f t="shared" si="72"/>
        <v/>
      </c>
      <c r="P628" s="3" t="str">
        <f>IF(O628="","",SUM($O$18:O628))</f>
        <v/>
      </c>
      <c r="Q628" s="3" t="str">
        <f>IF(O628="","",IF(O629="",SUM($O$18:O628)-SUM($Q$17:Q627)))</f>
        <v/>
      </c>
      <c r="S628" s="2" t="str">
        <f t="shared" si="73"/>
        <v/>
      </c>
      <c r="T628" s="2" t="str">
        <f t="shared" si="74"/>
        <v/>
      </c>
      <c r="U628" s="2" t="str">
        <f t="shared" ca="1" si="75"/>
        <v/>
      </c>
    </row>
    <row r="629" spans="12:21" x14ac:dyDescent="0.3">
      <c r="L629" s="2" t="str">
        <f t="shared" si="70"/>
        <v/>
      </c>
      <c r="M629" s="29" t="str">
        <f t="shared" si="76"/>
        <v/>
      </c>
      <c r="N629" s="23" t="str">
        <f t="shared" si="71"/>
        <v/>
      </c>
      <c r="O629" s="3" t="str">
        <f t="shared" si="72"/>
        <v/>
      </c>
      <c r="P629" s="3" t="str">
        <f>IF(O629="","",SUM($O$18:O629))</f>
        <v/>
      </c>
      <c r="Q629" s="3" t="str">
        <f>IF(O629="","",IF(O630="",SUM($O$18:O629)-SUM($Q$17:Q628)))</f>
        <v/>
      </c>
      <c r="S629" s="2" t="str">
        <f t="shared" si="73"/>
        <v/>
      </c>
      <c r="T629" s="2" t="str">
        <f t="shared" si="74"/>
        <v/>
      </c>
      <c r="U629" s="2" t="str">
        <f t="shared" ca="1" si="75"/>
        <v/>
      </c>
    </row>
    <row r="630" spans="12:21" x14ac:dyDescent="0.3">
      <c r="L630" s="2" t="str">
        <f t="shared" si="70"/>
        <v/>
      </c>
      <c r="M630" s="29" t="str">
        <f t="shared" si="76"/>
        <v/>
      </c>
      <c r="N630" s="23" t="str">
        <f t="shared" si="71"/>
        <v/>
      </c>
      <c r="O630" s="3" t="str">
        <f t="shared" si="72"/>
        <v/>
      </c>
      <c r="P630" s="3" t="str">
        <f>IF(O630="","",SUM($O$18:O630))</f>
        <v/>
      </c>
      <c r="Q630" s="3" t="str">
        <f>IF(O630="","",IF(O631="",SUM($O$18:O630)-SUM($Q$17:Q629)))</f>
        <v/>
      </c>
      <c r="S630" s="2" t="str">
        <f t="shared" si="73"/>
        <v/>
      </c>
      <c r="T630" s="2" t="str">
        <f t="shared" si="74"/>
        <v/>
      </c>
      <c r="U630" s="2" t="str">
        <f t="shared" ca="1" si="75"/>
        <v/>
      </c>
    </row>
    <row r="631" spans="12:21" x14ac:dyDescent="0.3">
      <c r="L631" s="2" t="str">
        <f t="shared" si="70"/>
        <v/>
      </c>
      <c r="M631" s="29" t="str">
        <f t="shared" si="76"/>
        <v/>
      </c>
      <c r="N631" s="23" t="str">
        <f t="shared" si="71"/>
        <v/>
      </c>
      <c r="O631" s="3" t="str">
        <f t="shared" si="72"/>
        <v/>
      </c>
      <c r="P631" s="3" t="str">
        <f>IF(O631="","",SUM($O$18:O631))</f>
        <v/>
      </c>
      <c r="Q631" s="3" t="str">
        <f>IF(O631="","",IF(O632="",SUM($O$18:O631)-SUM($Q$17:Q630)))</f>
        <v/>
      </c>
      <c r="S631" s="2" t="str">
        <f t="shared" si="73"/>
        <v/>
      </c>
      <c r="T631" s="2" t="str">
        <f t="shared" si="74"/>
        <v/>
      </c>
      <c r="U631" s="2" t="str">
        <f t="shared" ca="1" si="75"/>
        <v/>
      </c>
    </row>
    <row r="632" spans="12:21" x14ac:dyDescent="0.3">
      <c r="L632" s="2" t="str">
        <f t="shared" si="70"/>
        <v/>
      </c>
      <c r="M632" s="29" t="str">
        <f t="shared" si="76"/>
        <v/>
      </c>
      <c r="N632" s="23" t="str">
        <f t="shared" si="71"/>
        <v/>
      </c>
      <c r="O632" s="3" t="str">
        <f t="shared" si="72"/>
        <v/>
      </c>
      <c r="P632" s="3" t="str">
        <f>IF(O632="","",SUM($O$18:O632))</f>
        <v/>
      </c>
      <c r="Q632" s="3" t="str">
        <f>IF(O632="","",IF(O633="",SUM($O$18:O632)-SUM($Q$17:Q631)))</f>
        <v/>
      </c>
      <c r="S632" s="2" t="str">
        <f t="shared" si="73"/>
        <v/>
      </c>
      <c r="T632" s="2" t="str">
        <f t="shared" si="74"/>
        <v/>
      </c>
      <c r="U632" s="2" t="str">
        <f t="shared" ca="1" si="75"/>
        <v/>
      </c>
    </row>
    <row r="633" spans="12:21" x14ac:dyDescent="0.3">
      <c r="L633" s="2" t="str">
        <f t="shared" si="70"/>
        <v/>
      </c>
      <c r="M633" s="29" t="str">
        <f t="shared" si="76"/>
        <v/>
      </c>
      <c r="N633" s="23" t="str">
        <f t="shared" si="71"/>
        <v/>
      </c>
      <c r="O633" s="3" t="str">
        <f t="shared" si="72"/>
        <v/>
      </c>
      <c r="P633" s="3" t="str">
        <f>IF(O633="","",SUM($O$18:O633))</f>
        <v/>
      </c>
      <c r="Q633" s="3" t="str">
        <f>IF(O633="","",IF(O634="",SUM($O$18:O633)-SUM($Q$17:Q632)))</f>
        <v/>
      </c>
      <c r="S633" s="2" t="str">
        <f t="shared" si="73"/>
        <v/>
      </c>
      <c r="T633" s="2" t="str">
        <f t="shared" si="74"/>
        <v/>
      </c>
      <c r="U633" s="2" t="str">
        <f t="shared" ca="1" si="75"/>
        <v/>
      </c>
    </row>
    <row r="634" spans="12:21" x14ac:dyDescent="0.3">
      <c r="L634" s="2" t="str">
        <f t="shared" si="70"/>
        <v/>
      </c>
      <c r="M634" s="29" t="str">
        <f t="shared" si="76"/>
        <v/>
      </c>
      <c r="N634" s="23" t="str">
        <f t="shared" si="71"/>
        <v/>
      </c>
      <c r="O634" s="3" t="str">
        <f t="shared" si="72"/>
        <v/>
      </c>
      <c r="P634" s="3" t="str">
        <f>IF(O634="","",SUM($O$18:O634))</f>
        <v/>
      </c>
      <c r="Q634" s="3" t="str">
        <f>IF(O634="","",IF(O635="",SUM($O$18:O634)-SUM($Q$17:Q633)))</f>
        <v/>
      </c>
      <c r="S634" s="2" t="str">
        <f t="shared" si="73"/>
        <v/>
      </c>
      <c r="T634" s="2" t="str">
        <f t="shared" si="74"/>
        <v/>
      </c>
      <c r="U634" s="2" t="str">
        <f t="shared" ca="1" si="75"/>
        <v/>
      </c>
    </row>
    <row r="635" spans="12:21" x14ac:dyDescent="0.3">
      <c r="L635" s="2" t="str">
        <f t="shared" si="70"/>
        <v/>
      </c>
      <c r="M635" s="29" t="str">
        <f t="shared" si="76"/>
        <v/>
      </c>
      <c r="N635" s="23" t="str">
        <f t="shared" si="71"/>
        <v/>
      </c>
      <c r="O635" s="3" t="str">
        <f t="shared" si="72"/>
        <v/>
      </c>
      <c r="P635" s="3" t="str">
        <f>IF(O635="","",SUM($O$18:O635))</f>
        <v/>
      </c>
      <c r="Q635" s="3" t="str">
        <f>IF(O635="","",IF(O636="",SUM($O$18:O635)-SUM($Q$17:Q634)))</f>
        <v/>
      </c>
      <c r="S635" s="2" t="str">
        <f t="shared" si="73"/>
        <v/>
      </c>
      <c r="T635" s="2" t="str">
        <f t="shared" si="74"/>
        <v/>
      </c>
      <c r="U635" s="2" t="str">
        <f t="shared" ca="1" si="75"/>
        <v/>
      </c>
    </row>
    <row r="636" spans="12:21" x14ac:dyDescent="0.3">
      <c r="L636" s="2" t="str">
        <f t="shared" si="70"/>
        <v/>
      </c>
      <c r="M636" s="29" t="str">
        <f t="shared" si="76"/>
        <v/>
      </c>
      <c r="N636" s="23" t="str">
        <f t="shared" si="71"/>
        <v/>
      </c>
      <c r="O636" s="3" t="str">
        <f t="shared" si="72"/>
        <v/>
      </c>
      <c r="P636" s="3" t="str">
        <f>IF(O636="","",SUM($O$18:O636))</f>
        <v/>
      </c>
      <c r="Q636" s="3" t="str">
        <f>IF(O636="","",IF(O637="",SUM($O$18:O636)-SUM($Q$17:Q635)))</f>
        <v/>
      </c>
      <c r="S636" s="2" t="str">
        <f t="shared" si="73"/>
        <v/>
      </c>
      <c r="T636" s="2" t="str">
        <f t="shared" si="74"/>
        <v/>
      </c>
      <c r="U636" s="2" t="str">
        <f t="shared" ca="1" si="75"/>
        <v/>
      </c>
    </row>
    <row r="637" spans="12:21" x14ac:dyDescent="0.3">
      <c r="L637" s="2" t="str">
        <f t="shared" si="70"/>
        <v/>
      </c>
      <c r="M637" s="29" t="str">
        <f t="shared" si="76"/>
        <v/>
      </c>
      <c r="N637" s="23" t="str">
        <f t="shared" si="71"/>
        <v/>
      </c>
      <c r="O637" s="3" t="str">
        <f t="shared" si="72"/>
        <v/>
      </c>
      <c r="P637" s="3" t="str">
        <f>IF(O637="","",SUM($O$18:O637))</f>
        <v/>
      </c>
      <c r="Q637" s="3" t="str">
        <f>IF(O637="","",IF(O638="",SUM($O$18:O637)-SUM($Q$17:Q636)))</f>
        <v/>
      </c>
      <c r="S637" s="2" t="str">
        <f t="shared" si="73"/>
        <v/>
      </c>
      <c r="T637" s="2" t="str">
        <f t="shared" si="74"/>
        <v/>
      </c>
      <c r="U637" s="2" t="str">
        <f t="shared" ca="1" si="75"/>
        <v/>
      </c>
    </row>
    <row r="638" spans="12:21" x14ac:dyDescent="0.3">
      <c r="L638" s="2" t="str">
        <f t="shared" si="70"/>
        <v/>
      </c>
      <c r="M638" s="29" t="str">
        <f t="shared" si="76"/>
        <v/>
      </c>
      <c r="N638" s="23" t="str">
        <f t="shared" si="71"/>
        <v/>
      </c>
      <c r="O638" s="3" t="str">
        <f t="shared" si="72"/>
        <v/>
      </c>
      <c r="P638" s="3" t="str">
        <f>IF(O638="","",SUM($O$18:O638))</f>
        <v/>
      </c>
      <c r="Q638" s="3" t="str">
        <f>IF(O638="","",IF(O639="",SUM($O$18:O638)-SUM($Q$17:Q637)))</f>
        <v/>
      </c>
      <c r="S638" s="2" t="str">
        <f t="shared" si="73"/>
        <v/>
      </c>
      <c r="T638" s="2" t="str">
        <f t="shared" si="74"/>
        <v/>
      </c>
      <c r="U638" s="2" t="str">
        <f t="shared" ca="1" si="75"/>
        <v/>
      </c>
    </row>
    <row r="639" spans="12:21" x14ac:dyDescent="0.3">
      <c r="L639" s="2" t="str">
        <f t="shared" si="70"/>
        <v/>
      </c>
      <c r="M639" s="29" t="str">
        <f t="shared" si="76"/>
        <v/>
      </c>
      <c r="N639" s="23" t="str">
        <f t="shared" si="71"/>
        <v/>
      </c>
      <c r="O639" s="3" t="str">
        <f t="shared" si="72"/>
        <v/>
      </c>
      <c r="P639" s="3" t="str">
        <f>IF(O639="","",SUM($O$18:O639))</f>
        <v/>
      </c>
      <c r="Q639" s="3" t="str">
        <f>IF(O639="","",IF(O640="",SUM($O$18:O639)-SUM($Q$17:Q638)))</f>
        <v/>
      </c>
      <c r="S639" s="2" t="str">
        <f t="shared" si="73"/>
        <v/>
      </c>
      <c r="T639" s="2" t="str">
        <f t="shared" si="74"/>
        <v/>
      </c>
      <c r="U639" s="2" t="str">
        <f t="shared" ca="1" si="75"/>
        <v/>
      </c>
    </row>
    <row r="640" spans="12:21" x14ac:dyDescent="0.3">
      <c r="L640" s="2" t="str">
        <f t="shared" si="70"/>
        <v/>
      </c>
      <c r="M640" s="29" t="str">
        <f t="shared" si="76"/>
        <v/>
      </c>
      <c r="N640" s="23" t="str">
        <f t="shared" si="71"/>
        <v/>
      </c>
      <c r="O640" s="3" t="str">
        <f t="shared" si="72"/>
        <v/>
      </c>
      <c r="P640" s="3" t="str">
        <f>IF(O640="","",SUM($O$18:O640))</f>
        <v/>
      </c>
      <c r="Q640" s="3" t="str">
        <f>IF(O640="","",IF(O641="",SUM($O$18:O640)-SUM($Q$17:Q639)))</f>
        <v/>
      </c>
      <c r="S640" s="2" t="str">
        <f t="shared" si="73"/>
        <v/>
      </c>
      <c r="T640" s="2" t="str">
        <f t="shared" si="74"/>
        <v/>
      </c>
      <c r="U640" s="2" t="str">
        <f t="shared" ca="1" si="75"/>
        <v/>
      </c>
    </row>
    <row r="641" spans="12:21" x14ac:dyDescent="0.3">
      <c r="L641" s="2" t="str">
        <f t="shared" si="70"/>
        <v/>
      </c>
      <c r="M641" s="29" t="str">
        <f t="shared" si="76"/>
        <v/>
      </c>
      <c r="N641" s="23" t="str">
        <f t="shared" si="71"/>
        <v/>
      </c>
      <c r="O641" s="3" t="str">
        <f t="shared" si="72"/>
        <v/>
      </c>
      <c r="P641" s="3" t="str">
        <f>IF(O641="","",SUM($O$18:O641))</f>
        <v/>
      </c>
      <c r="Q641" s="3" t="str">
        <f>IF(O641="","",IF(O642="",SUM($O$18:O641)-SUM($Q$17:Q640)))</f>
        <v/>
      </c>
      <c r="S641" s="2" t="str">
        <f t="shared" si="73"/>
        <v/>
      </c>
      <c r="T641" s="2" t="str">
        <f t="shared" si="74"/>
        <v/>
      </c>
      <c r="U641" s="2" t="str">
        <f t="shared" ca="1" si="75"/>
        <v/>
      </c>
    </row>
    <row r="642" spans="12:21" x14ac:dyDescent="0.3">
      <c r="L642" s="2" t="str">
        <f t="shared" si="70"/>
        <v/>
      </c>
      <c r="M642" s="29" t="str">
        <f t="shared" si="76"/>
        <v/>
      </c>
      <c r="N642" s="23" t="str">
        <f t="shared" si="71"/>
        <v/>
      </c>
      <c r="O642" s="3" t="str">
        <f t="shared" si="72"/>
        <v/>
      </c>
      <c r="P642" s="3" t="str">
        <f>IF(O642="","",SUM($O$18:O642))</f>
        <v/>
      </c>
      <c r="Q642" s="3" t="str">
        <f>IF(O642="","",IF(O643="",SUM($O$18:O642)-SUM($Q$17:Q641)))</f>
        <v/>
      </c>
      <c r="S642" s="2" t="str">
        <f t="shared" si="73"/>
        <v/>
      </c>
      <c r="T642" s="2" t="str">
        <f t="shared" si="74"/>
        <v/>
      </c>
      <c r="U642" s="2" t="str">
        <f t="shared" ca="1" si="75"/>
        <v/>
      </c>
    </row>
    <row r="643" spans="12:21" x14ac:dyDescent="0.3">
      <c r="L643" s="2" t="str">
        <f t="shared" si="70"/>
        <v/>
      </c>
      <c r="M643" s="29" t="str">
        <f t="shared" si="76"/>
        <v/>
      </c>
      <c r="N643" s="23" t="str">
        <f t="shared" si="71"/>
        <v/>
      </c>
      <c r="O643" s="3" t="str">
        <f t="shared" si="72"/>
        <v/>
      </c>
      <c r="P643" s="3" t="str">
        <f>IF(O643="","",SUM($O$18:O643))</f>
        <v/>
      </c>
      <c r="Q643" s="3" t="str">
        <f>IF(O643="","",IF(O644="",SUM($O$18:O643)-SUM($Q$17:Q642)))</f>
        <v/>
      </c>
      <c r="S643" s="2" t="str">
        <f t="shared" si="73"/>
        <v/>
      </c>
      <c r="T643" s="2" t="str">
        <f t="shared" si="74"/>
        <v/>
      </c>
      <c r="U643" s="2" t="str">
        <f t="shared" ca="1" si="75"/>
        <v/>
      </c>
    </row>
    <row r="644" spans="12:21" x14ac:dyDescent="0.3">
      <c r="L644" s="2" t="str">
        <f t="shared" si="70"/>
        <v/>
      </c>
      <c r="M644" s="29" t="str">
        <f t="shared" si="76"/>
        <v/>
      </c>
      <c r="N644" s="23" t="str">
        <f t="shared" si="71"/>
        <v/>
      </c>
      <c r="O644" s="3" t="str">
        <f t="shared" si="72"/>
        <v/>
      </c>
      <c r="P644" s="3" t="str">
        <f>IF(O644="","",SUM($O$18:O644))</f>
        <v/>
      </c>
      <c r="Q644" s="3" t="str">
        <f>IF(O644="","",IF(O645="",SUM($O$18:O644)-SUM($Q$17:Q643)))</f>
        <v/>
      </c>
      <c r="S644" s="2" t="str">
        <f t="shared" si="73"/>
        <v/>
      </c>
      <c r="T644" s="2" t="str">
        <f t="shared" si="74"/>
        <v/>
      </c>
      <c r="U644" s="2" t="str">
        <f t="shared" ca="1" si="75"/>
        <v/>
      </c>
    </row>
    <row r="645" spans="12:21" x14ac:dyDescent="0.3">
      <c r="L645" s="2" t="str">
        <f t="shared" si="70"/>
        <v/>
      </c>
      <c r="M645" s="29" t="str">
        <f t="shared" si="76"/>
        <v/>
      </c>
      <c r="N645" s="23" t="str">
        <f t="shared" si="71"/>
        <v/>
      </c>
      <c r="O645" s="3" t="str">
        <f t="shared" si="72"/>
        <v/>
      </c>
      <c r="P645" s="3" t="str">
        <f>IF(O645="","",SUM($O$18:O645))</f>
        <v/>
      </c>
      <c r="Q645" s="3" t="str">
        <f>IF(O645="","",IF(O646="",SUM($O$18:O645)-SUM($Q$17:Q644)))</f>
        <v/>
      </c>
      <c r="S645" s="2" t="str">
        <f t="shared" si="73"/>
        <v/>
      </c>
      <c r="T645" s="2" t="str">
        <f t="shared" si="74"/>
        <v/>
      </c>
      <c r="U645" s="2" t="str">
        <f t="shared" ca="1" si="75"/>
        <v/>
      </c>
    </row>
    <row r="646" spans="12:21" x14ac:dyDescent="0.3">
      <c r="L646" s="2" t="str">
        <f t="shared" si="70"/>
        <v/>
      </c>
      <c r="M646" s="29" t="str">
        <f t="shared" si="76"/>
        <v/>
      </c>
      <c r="N646" s="23" t="str">
        <f t="shared" si="71"/>
        <v/>
      </c>
      <c r="O646" s="3" t="str">
        <f t="shared" si="72"/>
        <v/>
      </c>
      <c r="P646" s="3" t="str">
        <f>IF(O646="","",SUM($O$18:O646))</f>
        <v/>
      </c>
      <c r="Q646" s="3" t="str">
        <f>IF(O646="","",IF(O647="",SUM($O$18:O646)-SUM($Q$17:Q645)))</f>
        <v/>
      </c>
      <c r="S646" s="2" t="str">
        <f t="shared" si="73"/>
        <v/>
      </c>
      <c r="T646" s="2" t="str">
        <f t="shared" si="74"/>
        <v/>
      </c>
      <c r="U646" s="2" t="str">
        <f t="shared" ca="1" si="75"/>
        <v/>
      </c>
    </row>
    <row r="647" spans="12:21" x14ac:dyDescent="0.3">
      <c r="L647" s="2" t="str">
        <f t="shared" si="70"/>
        <v/>
      </c>
      <c r="M647" s="29" t="str">
        <f t="shared" si="76"/>
        <v/>
      </c>
      <c r="N647" s="23" t="str">
        <f t="shared" si="71"/>
        <v/>
      </c>
      <c r="O647" s="3" t="str">
        <f t="shared" si="72"/>
        <v/>
      </c>
      <c r="P647" s="3" t="str">
        <f>IF(O647="","",SUM($O$18:O647))</f>
        <v/>
      </c>
      <c r="Q647" s="3" t="str">
        <f>IF(O647="","",IF(O648="",SUM($O$18:O647)-SUM($Q$17:Q646)))</f>
        <v/>
      </c>
      <c r="S647" s="2" t="str">
        <f t="shared" si="73"/>
        <v/>
      </c>
      <c r="T647" s="2" t="str">
        <f t="shared" si="74"/>
        <v/>
      </c>
      <c r="U647" s="2" t="str">
        <f t="shared" ca="1" si="75"/>
        <v/>
      </c>
    </row>
    <row r="648" spans="12:21" x14ac:dyDescent="0.3">
      <c r="L648" s="2" t="str">
        <f t="shared" si="70"/>
        <v/>
      </c>
      <c r="M648" s="29" t="str">
        <f t="shared" si="76"/>
        <v/>
      </c>
      <c r="N648" s="23" t="str">
        <f t="shared" si="71"/>
        <v/>
      </c>
      <c r="O648" s="3" t="str">
        <f t="shared" si="72"/>
        <v/>
      </c>
      <c r="P648" s="3" t="str">
        <f>IF(O648="","",SUM($O$18:O648))</f>
        <v/>
      </c>
      <c r="Q648" s="3" t="str">
        <f>IF(O648="","",IF(O649="",SUM($O$18:O648)-SUM($Q$17:Q647)))</f>
        <v/>
      </c>
      <c r="S648" s="2" t="str">
        <f t="shared" si="73"/>
        <v/>
      </c>
      <c r="T648" s="2" t="str">
        <f t="shared" si="74"/>
        <v/>
      </c>
      <c r="U648" s="2" t="str">
        <f t="shared" ca="1" si="75"/>
        <v/>
      </c>
    </row>
    <row r="649" spans="12:21" x14ac:dyDescent="0.3">
      <c r="L649" s="2" t="str">
        <f t="shared" si="70"/>
        <v/>
      </c>
      <c r="M649" s="29" t="str">
        <f t="shared" si="76"/>
        <v/>
      </c>
      <c r="N649" s="23" t="str">
        <f t="shared" si="71"/>
        <v/>
      </c>
      <c r="O649" s="3" t="str">
        <f t="shared" si="72"/>
        <v/>
      </c>
      <c r="P649" s="3" t="str">
        <f>IF(O649="","",SUM($O$18:O649))</f>
        <v/>
      </c>
      <c r="Q649" s="3" t="str">
        <f>IF(O649="","",IF(O650="",SUM($O$18:O649)-SUM($Q$17:Q648)))</f>
        <v/>
      </c>
      <c r="S649" s="2" t="str">
        <f t="shared" si="73"/>
        <v/>
      </c>
      <c r="T649" s="2" t="str">
        <f t="shared" si="74"/>
        <v/>
      </c>
      <c r="U649" s="2" t="str">
        <f t="shared" ca="1" si="75"/>
        <v/>
      </c>
    </row>
    <row r="650" spans="12:21" x14ac:dyDescent="0.3">
      <c r="L650" s="2" t="str">
        <f t="shared" si="70"/>
        <v/>
      </c>
      <c r="M650" s="29" t="str">
        <f t="shared" si="76"/>
        <v/>
      </c>
      <c r="N650" s="23" t="str">
        <f t="shared" si="71"/>
        <v/>
      </c>
      <c r="O650" s="3" t="str">
        <f t="shared" si="72"/>
        <v/>
      </c>
      <c r="P650" s="3" t="str">
        <f>IF(O650="","",SUM($O$18:O650))</f>
        <v/>
      </c>
      <c r="Q650" s="3" t="str">
        <f>IF(O650="","",IF(O651="",SUM($O$18:O650)-SUM($Q$17:Q649)))</f>
        <v/>
      </c>
      <c r="S650" s="2" t="str">
        <f t="shared" si="73"/>
        <v/>
      </c>
      <c r="T650" s="2" t="str">
        <f t="shared" si="74"/>
        <v/>
      </c>
      <c r="U650" s="2" t="str">
        <f t="shared" ca="1" si="75"/>
        <v/>
      </c>
    </row>
    <row r="651" spans="12:21" x14ac:dyDescent="0.3">
      <c r="L651" s="2" t="str">
        <f t="shared" si="70"/>
        <v/>
      </c>
      <c r="M651" s="29" t="str">
        <f t="shared" si="76"/>
        <v/>
      </c>
      <c r="N651" s="23" t="str">
        <f t="shared" si="71"/>
        <v/>
      </c>
      <c r="O651" s="3" t="str">
        <f t="shared" si="72"/>
        <v/>
      </c>
      <c r="P651" s="3" t="str">
        <f>IF(O651="","",SUM($O$18:O651))</f>
        <v/>
      </c>
      <c r="Q651" s="3" t="str">
        <f>IF(O651="","",IF(O652="",SUM($O$18:O651)-SUM($Q$17:Q650)))</f>
        <v/>
      </c>
      <c r="S651" s="2" t="str">
        <f t="shared" si="73"/>
        <v/>
      </c>
      <c r="T651" s="2" t="str">
        <f t="shared" si="74"/>
        <v/>
      </c>
      <c r="U651" s="2" t="str">
        <f t="shared" ca="1" si="75"/>
        <v/>
      </c>
    </row>
    <row r="652" spans="12:21" x14ac:dyDescent="0.3">
      <c r="L652" s="2" t="str">
        <f t="shared" si="70"/>
        <v/>
      </c>
      <c r="M652" s="29" t="str">
        <f t="shared" si="76"/>
        <v/>
      </c>
      <c r="N652" s="23" t="str">
        <f t="shared" si="71"/>
        <v/>
      </c>
      <c r="O652" s="3" t="str">
        <f t="shared" si="72"/>
        <v/>
      </c>
      <c r="P652" s="3" t="str">
        <f>IF(O652="","",SUM($O$18:O652))</f>
        <v/>
      </c>
      <c r="Q652" s="3" t="str">
        <f>IF(O652="","",IF(O653="",SUM($O$18:O652)-SUM($Q$17:Q651)))</f>
        <v/>
      </c>
      <c r="S652" s="2" t="str">
        <f t="shared" si="73"/>
        <v/>
      </c>
      <c r="T652" s="2" t="str">
        <f t="shared" si="74"/>
        <v/>
      </c>
      <c r="U652" s="2" t="str">
        <f t="shared" ca="1" si="75"/>
        <v/>
      </c>
    </row>
    <row r="653" spans="12:21" x14ac:dyDescent="0.3">
      <c r="L653" s="2" t="str">
        <f t="shared" si="70"/>
        <v/>
      </c>
      <c r="M653" s="29" t="str">
        <f t="shared" si="76"/>
        <v/>
      </c>
      <c r="N653" s="23" t="str">
        <f t="shared" si="71"/>
        <v/>
      </c>
      <c r="O653" s="3" t="str">
        <f t="shared" si="72"/>
        <v/>
      </c>
      <c r="P653" s="3" t="str">
        <f>IF(O653="","",SUM($O$18:O653))</f>
        <v/>
      </c>
      <c r="Q653" s="3" t="str">
        <f>IF(O653="","",IF(O654="",SUM($O$18:O653)-SUM($Q$17:Q652)))</f>
        <v/>
      </c>
      <c r="S653" s="2" t="str">
        <f t="shared" si="73"/>
        <v/>
      </c>
      <c r="T653" s="2" t="str">
        <f t="shared" si="74"/>
        <v/>
      </c>
      <c r="U653" s="2" t="str">
        <f t="shared" ca="1" si="75"/>
        <v/>
      </c>
    </row>
    <row r="654" spans="12:21" x14ac:dyDescent="0.3">
      <c r="L654" s="2" t="str">
        <f t="shared" si="70"/>
        <v/>
      </c>
      <c r="M654" s="29" t="str">
        <f t="shared" si="76"/>
        <v/>
      </c>
      <c r="N654" s="23" t="str">
        <f t="shared" si="71"/>
        <v/>
      </c>
      <c r="O654" s="3" t="str">
        <f t="shared" si="72"/>
        <v/>
      </c>
      <c r="P654" s="3" t="str">
        <f>IF(O654="","",SUM($O$18:O654))</f>
        <v/>
      </c>
      <c r="Q654" s="3" t="str">
        <f>IF(O654="","",IF(O655="",SUM($O$18:O654)-SUM($Q$17:Q653)))</f>
        <v/>
      </c>
      <c r="S654" s="2" t="str">
        <f t="shared" si="73"/>
        <v/>
      </c>
      <c r="T654" s="2" t="str">
        <f t="shared" si="74"/>
        <v/>
      </c>
      <c r="U654" s="2" t="str">
        <f t="shared" ca="1" si="75"/>
        <v/>
      </c>
    </row>
    <row r="655" spans="12:21" x14ac:dyDescent="0.3">
      <c r="L655" s="2" t="str">
        <f t="shared" si="70"/>
        <v/>
      </c>
      <c r="M655" s="29" t="str">
        <f t="shared" si="76"/>
        <v/>
      </c>
      <c r="N655" s="23" t="str">
        <f t="shared" si="71"/>
        <v/>
      </c>
      <c r="O655" s="3" t="str">
        <f t="shared" si="72"/>
        <v/>
      </c>
      <c r="P655" s="3" t="str">
        <f>IF(O655="","",SUM($O$18:O655))</f>
        <v/>
      </c>
      <c r="Q655" s="3" t="str">
        <f>IF(O655="","",IF(O656="",SUM($O$18:O655)-SUM($Q$17:Q654)))</f>
        <v/>
      </c>
      <c r="S655" s="2" t="str">
        <f t="shared" si="73"/>
        <v/>
      </c>
      <c r="T655" s="2" t="str">
        <f t="shared" si="74"/>
        <v/>
      </c>
      <c r="U655" s="2" t="str">
        <f t="shared" ca="1" si="75"/>
        <v/>
      </c>
    </row>
    <row r="656" spans="12:21" x14ac:dyDescent="0.3">
      <c r="L656" s="2" t="str">
        <f t="shared" si="70"/>
        <v/>
      </c>
      <c r="M656" s="29" t="str">
        <f t="shared" si="76"/>
        <v/>
      </c>
      <c r="N656" s="23" t="str">
        <f t="shared" si="71"/>
        <v/>
      </c>
      <c r="O656" s="3" t="str">
        <f t="shared" si="72"/>
        <v/>
      </c>
      <c r="P656" s="3" t="str">
        <f>IF(O656="","",SUM($O$18:O656))</f>
        <v/>
      </c>
      <c r="Q656" s="3" t="str">
        <f>IF(O656="","",IF(O657="",SUM($O$18:O656)-SUM($Q$17:Q655)))</f>
        <v/>
      </c>
      <c r="S656" s="2" t="str">
        <f t="shared" si="73"/>
        <v/>
      </c>
      <c r="T656" s="2" t="str">
        <f t="shared" si="74"/>
        <v/>
      </c>
      <c r="U656" s="2" t="str">
        <f t="shared" ca="1" si="75"/>
        <v/>
      </c>
    </row>
    <row r="657" spans="12:21" x14ac:dyDescent="0.3">
      <c r="L657" s="2" t="str">
        <f t="shared" si="70"/>
        <v/>
      </c>
      <c r="M657" s="29" t="str">
        <f t="shared" si="76"/>
        <v/>
      </c>
      <c r="N657" s="23" t="str">
        <f t="shared" si="71"/>
        <v/>
      </c>
      <c r="O657" s="3" t="str">
        <f t="shared" si="72"/>
        <v/>
      </c>
      <c r="P657" s="3" t="str">
        <f>IF(O657="","",SUM($O$18:O657))</f>
        <v/>
      </c>
      <c r="Q657" s="3" t="str">
        <f>IF(O657="","",IF(O658="",SUM($O$18:O657)-SUM($Q$17:Q656)))</f>
        <v/>
      </c>
      <c r="S657" s="2" t="str">
        <f t="shared" si="73"/>
        <v/>
      </c>
      <c r="T657" s="2" t="str">
        <f t="shared" si="74"/>
        <v/>
      </c>
      <c r="U657" s="2" t="str">
        <f t="shared" ca="1" si="75"/>
        <v/>
      </c>
    </row>
    <row r="658" spans="12:21" x14ac:dyDescent="0.3">
      <c r="L658" s="2" t="str">
        <f t="shared" ref="L658:L721" si="77">IF(I658="","",(LEN(SUBSTITUTE(H658,",",""))*LEN(SUBSTITUTE(I658,",","")))-U658)</f>
        <v/>
      </c>
      <c r="M658" s="29" t="str">
        <f t="shared" si="76"/>
        <v/>
      </c>
      <c r="N658" s="23" t="str">
        <f t="shared" ref="N658:N721" si="78">IF(K658&lt;0,"",IF(K658="","",(K658-2)/2))</f>
        <v/>
      </c>
      <c r="O658" s="3" t="str">
        <f t="shared" ref="O658:O721" si="79">IF(I658="","",(G658/2)*K658-M658)</f>
        <v/>
      </c>
      <c r="P658" s="3" t="str">
        <f>IF(O658="","",SUM($O$18:O658))</f>
        <v/>
      </c>
      <c r="Q658" s="3" t="str">
        <f>IF(O658="","",IF(O659="",SUM($O$18:O658)-SUM($Q$17:Q657)))</f>
        <v/>
      </c>
      <c r="S658" s="2" t="str">
        <f t="shared" si="73"/>
        <v/>
      </c>
      <c r="T658" s="2" t="str">
        <f t="shared" si="74"/>
        <v/>
      </c>
      <c r="U658" s="2" t="str">
        <f t="shared" ca="1" si="75"/>
        <v/>
      </c>
    </row>
    <row r="659" spans="12:21" x14ac:dyDescent="0.3">
      <c r="L659" s="2" t="str">
        <f t="shared" si="77"/>
        <v/>
      </c>
      <c r="M659" s="29" t="str">
        <f t="shared" si="76"/>
        <v/>
      </c>
      <c r="N659" s="23" t="str">
        <f t="shared" si="78"/>
        <v/>
      </c>
      <c r="O659" s="3" t="str">
        <f t="shared" si="79"/>
        <v/>
      </c>
      <c r="P659" s="3" t="str">
        <f>IF(O659="","",SUM($O$18:O659))</f>
        <v/>
      </c>
      <c r="Q659" s="3" t="str">
        <f>IF(O659="","",IF(O660="",SUM($O$18:O659)-SUM($Q$17:Q658)))</f>
        <v/>
      </c>
      <c r="S659" s="2" t="str">
        <f t="shared" ref="S659:S722" si="80">IF(I659="","",LEFT(SUBSTITUTE($H659,",",""),12))</f>
        <v/>
      </c>
      <c r="T659" s="2" t="str">
        <f t="shared" ref="T659:T722" si="81">IF(I659="","",LEFT(SUBSTITUTE($I659,",",""),12))</f>
        <v/>
      </c>
      <c r="U659" s="2" t="str">
        <f t="shared" ref="U659:U722" ca="1" si="82">IF(I659="","",SUMPRODUCT(--(ISNUMBER(SEARCH(MID(S659,ROW(INDIRECT("x1:x"&amp;LEN(S659))),1),T659)))))</f>
        <v/>
      </c>
    </row>
    <row r="660" spans="12:21" x14ac:dyDescent="0.3">
      <c r="L660" s="2" t="str">
        <f t="shared" si="77"/>
        <v/>
      </c>
      <c r="M660" s="29" t="str">
        <f t="shared" si="76"/>
        <v/>
      </c>
      <c r="N660" s="23" t="str">
        <f t="shared" si="78"/>
        <v/>
      </c>
      <c r="O660" s="3" t="str">
        <f t="shared" si="79"/>
        <v/>
      </c>
      <c r="P660" s="3" t="str">
        <f>IF(O660="","",SUM($O$18:O660))</f>
        <v/>
      </c>
      <c r="Q660" s="3" t="str">
        <f>IF(O660="","",IF(O661="",SUM($O$18:O660)-SUM($Q$17:Q659)))</f>
        <v/>
      </c>
      <c r="S660" s="2" t="str">
        <f t="shared" si="80"/>
        <v/>
      </c>
      <c r="T660" s="2" t="str">
        <f t="shared" si="81"/>
        <v/>
      </c>
      <c r="U660" s="2" t="str">
        <f t="shared" ca="1" si="82"/>
        <v/>
      </c>
    </row>
    <row r="661" spans="12:21" x14ac:dyDescent="0.3">
      <c r="L661" s="2" t="str">
        <f t="shared" si="77"/>
        <v/>
      </c>
      <c r="M661" s="29" t="str">
        <f t="shared" si="76"/>
        <v/>
      </c>
      <c r="N661" s="23" t="str">
        <f t="shared" si="78"/>
        <v/>
      </c>
      <c r="O661" s="3" t="str">
        <f t="shared" si="79"/>
        <v/>
      </c>
      <c r="P661" s="3" t="str">
        <f>IF(O661="","",SUM($O$18:O661))</f>
        <v/>
      </c>
      <c r="Q661" s="3" t="str">
        <f>IF(O661="","",IF(O662="",SUM($O$18:O661)-SUM($Q$17:Q660)))</f>
        <v/>
      </c>
      <c r="S661" s="2" t="str">
        <f t="shared" si="80"/>
        <v/>
      </c>
      <c r="T661" s="2" t="str">
        <f t="shared" si="81"/>
        <v/>
      </c>
      <c r="U661" s="2" t="str">
        <f t="shared" ca="1" si="82"/>
        <v/>
      </c>
    </row>
    <row r="662" spans="12:21" x14ac:dyDescent="0.3">
      <c r="L662" s="2" t="str">
        <f t="shared" si="77"/>
        <v/>
      </c>
      <c r="M662" s="29" t="str">
        <f t="shared" si="76"/>
        <v/>
      </c>
      <c r="N662" s="23" t="str">
        <f t="shared" si="78"/>
        <v/>
      </c>
      <c r="O662" s="3" t="str">
        <f t="shared" si="79"/>
        <v/>
      </c>
      <c r="P662" s="3" t="str">
        <f>IF(O662="","",SUM($O$18:O662))</f>
        <v/>
      </c>
      <c r="Q662" s="3" t="str">
        <f>IF(O662="","",IF(O663="",SUM($O$18:O662)-SUM($Q$17:Q661)))</f>
        <v/>
      </c>
      <c r="S662" s="2" t="str">
        <f t="shared" si="80"/>
        <v/>
      </c>
      <c r="T662" s="2" t="str">
        <f t="shared" si="81"/>
        <v/>
      </c>
      <c r="U662" s="2" t="str">
        <f t="shared" ca="1" si="82"/>
        <v/>
      </c>
    </row>
    <row r="663" spans="12:21" x14ac:dyDescent="0.3">
      <c r="L663" s="2" t="str">
        <f t="shared" si="77"/>
        <v/>
      </c>
      <c r="M663" s="29" t="str">
        <f t="shared" si="76"/>
        <v/>
      </c>
      <c r="N663" s="23" t="str">
        <f t="shared" si="78"/>
        <v/>
      </c>
      <c r="O663" s="3" t="str">
        <f t="shared" si="79"/>
        <v/>
      </c>
      <c r="P663" s="3" t="str">
        <f>IF(O663="","",SUM($O$18:O663))</f>
        <v/>
      </c>
      <c r="Q663" s="3" t="str">
        <f>IF(O663="","",IF(O664="",SUM($O$18:O663)-SUM($Q$17:Q662)))</f>
        <v/>
      </c>
      <c r="S663" s="2" t="str">
        <f t="shared" si="80"/>
        <v/>
      </c>
      <c r="T663" s="2" t="str">
        <f t="shared" si="81"/>
        <v/>
      </c>
      <c r="U663" s="2" t="str">
        <f t="shared" ca="1" si="82"/>
        <v/>
      </c>
    </row>
    <row r="664" spans="12:21" x14ac:dyDescent="0.3">
      <c r="L664" s="2" t="str">
        <f t="shared" si="77"/>
        <v/>
      </c>
      <c r="M664" s="29" t="str">
        <f t="shared" ref="M664:M727" si="83">IF(L664="","",L664*G664)</f>
        <v/>
      </c>
      <c r="N664" s="23" t="str">
        <f t="shared" si="78"/>
        <v/>
      </c>
      <c r="O664" s="3" t="str">
        <f t="shared" si="79"/>
        <v/>
      </c>
      <c r="P664" s="3" t="str">
        <f>IF(O664="","",SUM($O$18:O664))</f>
        <v/>
      </c>
      <c r="Q664" s="3" t="str">
        <f>IF(O664="","",IF(O665="",SUM($O$18:O664)-SUM($Q$17:Q663)))</f>
        <v/>
      </c>
      <c r="S664" s="2" t="str">
        <f t="shared" si="80"/>
        <v/>
      </c>
      <c r="T664" s="2" t="str">
        <f t="shared" si="81"/>
        <v/>
      </c>
      <c r="U664" s="2" t="str">
        <f t="shared" ca="1" si="82"/>
        <v/>
      </c>
    </row>
    <row r="665" spans="12:21" x14ac:dyDescent="0.3">
      <c r="L665" s="2" t="str">
        <f t="shared" si="77"/>
        <v/>
      </c>
      <c r="M665" s="29" t="str">
        <f t="shared" si="83"/>
        <v/>
      </c>
      <c r="N665" s="23" t="str">
        <f t="shared" si="78"/>
        <v/>
      </c>
      <c r="O665" s="3" t="str">
        <f t="shared" si="79"/>
        <v/>
      </c>
      <c r="P665" s="3" t="str">
        <f>IF(O665="","",SUM($O$18:O665))</f>
        <v/>
      </c>
      <c r="Q665" s="3" t="str">
        <f>IF(O665="","",IF(O666="",SUM($O$18:O665)-SUM($Q$17:Q664)))</f>
        <v/>
      </c>
      <c r="S665" s="2" t="str">
        <f t="shared" si="80"/>
        <v/>
      </c>
      <c r="T665" s="2" t="str">
        <f t="shared" si="81"/>
        <v/>
      </c>
      <c r="U665" s="2" t="str">
        <f t="shared" ca="1" si="82"/>
        <v/>
      </c>
    </row>
    <row r="666" spans="12:21" x14ac:dyDescent="0.3">
      <c r="L666" s="2" t="str">
        <f t="shared" si="77"/>
        <v/>
      </c>
      <c r="M666" s="29" t="str">
        <f t="shared" si="83"/>
        <v/>
      </c>
      <c r="N666" s="23" t="str">
        <f t="shared" si="78"/>
        <v/>
      </c>
      <c r="O666" s="3" t="str">
        <f t="shared" si="79"/>
        <v/>
      </c>
      <c r="P666" s="3" t="str">
        <f>IF(O666="","",SUM($O$18:O666))</f>
        <v/>
      </c>
      <c r="Q666" s="3" t="str">
        <f>IF(O666="","",IF(O667="",SUM($O$18:O666)-SUM($Q$17:Q665)))</f>
        <v/>
      </c>
      <c r="S666" s="2" t="str">
        <f t="shared" si="80"/>
        <v/>
      </c>
      <c r="T666" s="2" t="str">
        <f t="shared" si="81"/>
        <v/>
      </c>
      <c r="U666" s="2" t="str">
        <f t="shared" ca="1" si="82"/>
        <v/>
      </c>
    </row>
    <row r="667" spans="12:21" x14ac:dyDescent="0.3">
      <c r="L667" s="2" t="str">
        <f t="shared" si="77"/>
        <v/>
      </c>
      <c r="M667" s="29" t="str">
        <f t="shared" si="83"/>
        <v/>
      </c>
      <c r="N667" s="23" t="str">
        <f t="shared" si="78"/>
        <v/>
      </c>
      <c r="O667" s="3" t="str">
        <f t="shared" si="79"/>
        <v/>
      </c>
      <c r="P667" s="3" t="str">
        <f>IF(O667="","",SUM($O$18:O667))</f>
        <v/>
      </c>
      <c r="Q667" s="3" t="str">
        <f>IF(O667="","",IF(O668="",SUM($O$18:O667)-SUM($Q$17:Q666)))</f>
        <v/>
      </c>
      <c r="S667" s="2" t="str">
        <f t="shared" si="80"/>
        <v/>
      </c>
      <c r="T667" s="2" t="str">
        <f t="shared" si="81"/>
        <v/>
      </c>
      <c r="U667" s="2" t="str">
        <f t="shared" ca="1" si="82"/>
        <v/>
      </c>
    </row>
    <row r="668" spans="12:21" x14ac:dyDescent="0.3">
      <c r="L668" s="2" t="str">
        <f t="shared" si="77"/>
        <v/>
      </c>
      <c r="M668" s="29" t="str">
        <f t="shared" si="83"/>
        <v/>
      </c>
      <c r="N668" s="23" t="str">
        <f t="shared" si="78"/>
        <v/>
      </c>
      <c r="O668" s="3" t="str">
        <f t="shared" si="79"/>
        <v/>
      </c>
      <c r="P668" s="3" t="str">
        <f>IF(O668="","",SUM($O$18:O668))</f>
        <v/>
      </c>
      <c r="Q668" s="3" t="str">
        <f>IF(O668="","",IF(O669="",SUM($O$18:O668)-SUM($Q$17:Q667)))</f>
        <v/>
      </c>
      <c r="S668" s="2" t="str">
        <f t="shared" si="80"/>
        <v/>
      </c>
      <c r="T668" s="2" t="str">
        <f t="shared" si="81"/>
        <v/>
      </c>
      <c r="U668" s="2" t="str">
        <f t="shared" ca="1" si="82"/>
        <v/>
      </c>
    </row>
    <row r="669" spans="12:21" x14ac:dyDescent="0.3">
      <c r="L669" s="2" t="str">
        <f t="shared" si="77"/>
        <v/>
      </c>
      <c r="M669" s="29" t="str">
        <f t="shared" si="83"/>
        <v/>
      </c>
      <c r="N669" s="23" t="str">
        <f t="shared" si="78"/>
        <v/>
      </c>
      <c r="O669" s="3" t="str">
        <f t="shared" si="79"/>
        <v/>
      </c>
      <c r="P669" s="3" t="str">
        <f>IF(O669="","",SUM($O$18:O669))</f>
        <v/>
      </c>
      <c r="Q669" s="3" t="str">
        <f>IF(O669="","",IF(O670="",SUM($O$18:O669)-SUM($Q$17:Q668)))</f>
        <v/>
      </c>
      <c r="S669" s="2" t="str">
        <f t="shared" si="80"/>
        <v/>
      </c>
      <c r="T669" s="2" t="str">
        <f t="shared" si="81"/>
        <v/>
      </c>
      <c r="U669" s="2" t="str">
        <f t="shared" ca="1" si="82"/>
        <v/>
      </c>
    </row>
    <row r="670" spans="12:21" x14ac:dyDescent="0.3">
      <c r="L670" s="2" t="str">
        <f t="shared" si="77"/>
        <v/>
      </c>
      <c r="M670" s="29" t="str">
        <f t="shared" si="83"/>
        <v/>
      </c>
      <c r="N670" s="23" t="str">
        <f t="shared" si="78"/>
        <v/>
      </c>
      <c r="O670" s="3" t="str">
        <f t="shared" si="79"/>
        <v/>
      </c>
      <c r="P670" s="3" t="str">
        <f>IF(O670="","",SUM($O$18:O670))</f>
        <v/>
      </c>
      <c r="Q670" s="3" t="str">
        <f>IF(O670="","",IF(O671="",SUM($O$18:O670)-SUM($Q$17:Q669)))</f>
        <v/>
      </c>
      <c r="S670" s="2" t="str">
        <f t="shared" si="80"/>
        <v/>
      </c>
      <c r="T670" s="2" t="str">
        <f t="shared" si="81"/>
        <v/>
      </c>
      <c r="U670" s="2" t="str">
        <f t="shared" ca="1" si="82"/>
        <v/>
      </c>
    </row>
    <row r="671" spans="12:21" x14ac:dyDescent="0.3">
      <c r="L671" s="2" t="str">
        <f t="shared" si="77"/>
        <v/>
      </c>
      <c r="M671" s="29" t="str">
        <f t="shared" si="83"/>
        <v/>
      </c>
      <c r="N671" s="23" t="str">
        <f t="shared" si="78"/>
        <v/>
      </c>
      <c r="O671" s="3" t="str">
        <f t="shared" si="79"/>
        <v/>
      </c>
      <c r="P671" s="3" t="str">
        <f>IF(O671="","",SUM($O$18:O671))</f>
        <v/>
      </c>
      <c r="Q671" s="3" t="str">
        <f>IF(O671="","",IF(O672="",SUM($O$18:O671)-SUM($Q$17:Q670)))</f>
        <v/>
      </c>
      <c r="S671" s="2" t="str">
        <f t="shared" si="80"/>
        <v/>
      </c>
      <c r="T671" s="2" t="str">
        <f t="shared" si="81"/>
        <v/>
      </c>
      <c r="U671" s="2" t="str">
        <f t="shared" ca="1" si="82"/>
        <v/>
      </c>
    </row>
    <row r="672" spans="12:21" x14ac:dyDescent="0.3">
      <c r="L672" s="2" t="str">
        <f t="shared" si="77"/>
        <v/>
      </c>
      <c r="M672" s="29" t="str">
        <f t="shared" si="83"/>
        <v/>
      </c>
      <c r="N672" s="23" t="str">
        <f t="shared" si="78"/>
        <v/>
      </c>
      <c r="O672" s="3" t="str">
        <f t="shared" si="79"/>
        <v/>
      </c>
      <c r="P672" s="3" t="str">
        <f>IF(O672="","",SUM($O$18:O672))</f>
        <v/>
      </c>
      <c r="Q672" s="3" t="str">
        <f>IF(O672="","",IF(O673="",SUM($O$18:O672)-SUM($Q$17:Q671)))</f>
        <v/>
      </c>
      <c r="S672" s="2" t="str">
        <f t="shared" si="80"/>
        <v/>
      </c>
      <c r="T672" s="2" t="str">
        <f t="shared" si="81"/>
        <v/>
      </c>
      <c r="U672" s="2" t="str">
        <f t="shared" ca="1" si="82"/>
        <v/>
      </c>
    </row>
    <row r="673" spans="12:21" x14ac:dyDescent="0.3">
      <c r="L673" s="2" t="str">
        <f t="shared" si="77"/>
        <v/>
      </c>
      <c r="M673" s="29" t="str">
        <f t="shared" si="83"/>
        <v/>
      </c>
      <c r="N673" s="23" t="str">
        <f t="shared" si="78"/>
        <v/>
      </c>
      <c r="O673" s="3" t="str">
        <f t="shared" si="79"/>
        <v/>
      </c>
      <c r="P673" s="3" t="str">
        <f>IF(O673="","",SUM($O$18:O673))</f>
        <v/>
      </c>
      <c r="Q673" s="3" t="str">
        <f>IF(O673="","",IF(O674="",SUM($O$18:O673)-SUM($Q$17:Q672)))</f>
        <v/>
      </c>
      <c r="S673" s="2" t="str">
        <f t="shared" si="80"/>
        <v/>
      </c>
      <c r="T673" s="2" t="str">
        <f t="shared" si="81"/>
        <v/>
      </c>
      <c r="U673" s="2" t="str">
        <f t="shared" ca="1" si="82"/>
        <v/>
      </c>
    </row>
    <row r="674" spans="12:21" x14ac:dyDescent="0.3">
      <c r="L674" s="2" t="str">
        <f t="shared" si="77"/>
        <v/>
      </c>
      <c r="M674" s="29" t="str">
        <f t="shared" si="83"/>
        <v/>
      </c>
      <c r="N674" s="23" t="str">
        <f t="shared" si="78"/>
        <v/>
      </c>
      <c r="O674" s="3" t="str">
        <f t="shared" si="79"/>
        <v/>
      </c>
      <c r="P674" s="3" t="str">
        <f>IF(O674="","",SUM($O$18:O674))</f>
        <v/>
      </c>
      <c r="Q674" s="3" t="str">
        <f>IF(O674="","",IF(O675="",SUM($O$18:O674)-SUM($Q$17:Q673)))</f>
        <v/>
      </c>
      <c r="S674" s="2" t="str">
        <f t="shared" si="80"/>
        <v/>
      </c>
      <c r="T674" s="2" t="str">
        <f t="shared" si="81"/>
        <v/>
      </c>
      <c r="U674" s="2" t="str">
        <f t="shared" ca="1" si="82"/>
        <v/>
      </c>
    </row>
    <row r="675" spans="12:21" x14ac:dyDescent="0.3">
      <c r="L675" s="2" t="str">
        <f t="shared" si="77"/>
        <v/>
      </c>
      <c r="M675" s="29" t="str">
        <f t="shared" si="83"/>
        <v/>
      </c>
      <c r="N675" s="23" t="str">
        <f t="shared" si="78"/>
        <v/>
      </c>
      <c r="O675" s="3" t="str">
        <f t="shared" si="79"/>
        <v/>
      </c>
      <c r="P675" s="3" t="str">
        <f>IF(O675="","",SUM($O$18:O675))</f>
        <v/>
      </c>
      <c r="Q675" s="3" t="str">
        <f>IF(O675="","",IF(O676="",SUM($O$18:O675)-SUM($Q$17:Q674)))</f>
        <v/>
      </c>
      <c r="S675" s="2" t="str">
        <f t="shared" si="80"/>
        <v/>
      </c>
      <c r="T675" s="2" t="str">
        <f t="shared" si="81"/>
        <v/>
      </c>
      <c r="U675" s="2" t="str">
        <f t="shared" ca="1" si="82"/>
        <v/>
      </c>
    </row>
    <row r="676" spans="12:21" x14ac:dyDescent="0.3">
      <c r="L676" s="2" t="str">
        <f t="shared" si="77"/>
        <v/>
      </c>
      <c r="M676" s="29" t="str">
        <f t="shared" si="83"/>
        <v/>
      </c>
      <c r="N676" s="23" t="str">
        <f t="shared" si="78"/>
        <v/>
      </c>
      <c r="O676" s="3" t="str">
        <f t="shared" si="79"/>
        <v/>
      </c>
      <c r="P676" s="3" t="str">
        <f>IF(O676="","",SUM($O$18:O676))</f>
        <v/>
      </c>
      <c r="Q676" s="3" t="str">
        <f>IF(O676="","",IF(O677="",SUM($O$18:O676)-SUM($Q$17:Q675)))</f>
        <v/>
      </c>
      <c r="S676" s="2" t="str">
        <f t="shared" si="80"/>
        <v/>
      </c>
      <c r="T676" s="2" t="str">
        <f t="shared" si="81"/>
        <v/>
      </c>
      <c r="U676" s="2" t="str">
        <f t="shared" ca="1" si="82"/>
        <v/>
      </c>
    </row>
    <row r="677" spans="12:21" x14ac:dyDescent="0.3">
      <c r="L677" s="2" t="str">
        <f t="shared" si="77"/>
        <v/>
      </c>
      <c r="M677" s="29" t="str">
        <f t="shared" si="83"/>
        <v/>
      </c>
      <c r="N677" s="23" t="str">
        <f t="shared" si="78"/>
        <v/>
      </c>
      <c r="O677" s="3" t="str">
        <f t="shared" si="79"/>
        <v/>
      </c>
      <c r="P677" s="3" t="str">
        <f>IF(O677="","",SUM($O$18:O677))</f>
        <v/>
      </c>
      <c r="Q677" s="3" t="str">
        <f>IF(O677="","",IF(O678="",SUM($O$18:O677)-SUM($Q$17:Q676)))</f>
        <v/>
      </c>
      <c r="S677" s="2" t="str">
        <f t="shared" si="80"/>
        <v/>
      </c>
      <c r="T677" s="2" t="str">
        <f t="shared" si="81"/>
        <v/>
      </c>
      <c r="U677" s="2" t="str">
        <f t="shared" ca="1" si="82"/>
        <v/>
      </c>
    </row>
    <row r="678" spans="12:21" x14ac:dyDescent="0.3">
      <c r="L678" s="2" t="str">
        <f t="shared" si="77"/>
        <v/>
      </c>
      <c r="M678" s="29" t="str">
        <f t="shared" si="83"/>
        <v/>
      </c>
      <c r="N678" s="23" t="str">
        <f t="shared" si="78"/>
        <v/>
      </c>
      <c r="O678" s="3" t="str">
        <f t="shared" si="79"/>
        <v/>
      </c>
      <c r="P678" s="3" t="str">
        <f>IF(O678="","",SUM($O$18:O678))</f>
        <v/>
      </c>
      <c r="Q678" s="3" t="str">
        <f>IF(O678="","",IF(O679="",SUM($O$18:O678)-SUM($Q$17:Q677)))</f>
        <v/>
      </c>
      <c r="S678" s="2" t="str">
        <f t="shared" si="80"/>
        <v/>
      </c>
      <c r="T678" s="2" t="str">
        <f t="shared" si="81"/>
        <v/>
      </c>
      <c r="U678" s="2" t="str">
        <f t="shared" ca="1" si="82"/>
        <v/>
      </c>
    </row>
    <row r="679" spans="12:21" x14ac:dyDescent="0.3">
      <c r="L679" s="2" t="str">
        <f t="shared" si="77"/>
        <v/>
      </c>
      <c r="M679" s="29" t="str">
        <f t="shared" si="83"/>
        <v/>
      </c>
      <c r="N679" s="23" t="str">
        <f t="shared" si="78"/>
        <v/>
      </c>
      <c r="O679" s="3" t="str">
        <f t="shared" si="79"/>
        <v/>
      </c>
      <c r="P679" s="3" t="str">
        <f>IF(O679="","",SUM($O$18:O679))</f>
        <v/>
      </c>
      <c r="Q679" s="3" t="str">
        <f>IF(O679="","",IF(O680="",SUM($O$18:O679)-SUM($Q$17:Q678)))</f>
        <v/>
      </c>
      <c r="S679" s="2" t="str">
        <f t="shared" si="80"/>
        <v/>
      </c>
      <c r="T679" s="2" t="str">
        <f t="shared" si="81"/>
        <v/>
      </c>
      <c r="U679" s="2" t="str">
        <f t="shared" ca="1" si="82"/>
        <v/>
      </c>
    </row>
    <row r="680" spans="12:21" x14ac:dyDescent="0.3">
      <c r="L680" s="2" t="str">
        <f t="shared" si="77"/>
        <v/>
      </c>
      <c r="M680" s="29" t="str">
        <f t="shared" si="83"/>
        <v/>
      </c>
      <c r="N680" s="23" t="str">
        <f t="shared" si="78"/>
        <v/>
      </c>
      <c r="O680" s="3" t="str">
        <f t="shared" si="79"/>
        <v/>
      </c>
      <c r="P680" s="3" t="str">
        <f>IF(O680="","",SUM($O$18:O680))</f>
        <v/>
      </c>
      <c r="Q680" s="3" t="str">
        <f>IF(O680="","",IF(O681="",SUM($O$18:O680)-SUM($Q$17:Q679)))</f>
        <v/>
      </c>
      <c r="S680" s="2" t="str">
        <f t="shared" si="80"/>
        <v/>
      </c>
      <c r="T680" s="2" t="str">
        <f t="shared" si="81"/>
        <v/>
      </c>
      <c r="U680" s="2" t="str">
        <f t="shared" ca="1" si="82"/>
        <v/>
      </c>
    </row>
    <row r="681" spans="12:21" x14ac:dyDescent="0.3">
      <c r="L681" s="2" t="str">
        <f t="shared" si="77"/>
        <v/>
      </c>
      <c r="M681" s="29" t="str">
        <f t="shared" si="83"/>
        <v/>
      </c>
      <c r="N681" s="23" t="str">
        <f t="shared" si="78"/>
        <v/>
      </c>
      <c r="O681" s="3" t="str">
        <f t="shared" si="79"/>
        <v/>
      </c>
      <c r="P681" s="3" t="str">
        <f>IF(O681="","",SUM($O$18:O681))</f>
        <v/>
      </c>
      <c r="Q681" s="3" t="str">
        <f>IF(O681="","",IF(O682="",SUM($O$18:O681)-SUM($Q$17:Q680)))</f>
        <v/>
      </c>
      <c r="S681" s="2" t="str">
        <f t="shared" si="80"/>
        <v/>
      </c>
      <c r="T681" s="2" t="str">
        <f t="shared" si="81"/>
        <v/>
      </c>
      <c r="U681" s="2" t="str">
        <f t="shared" ca="1" si="82"/>
        <v/>
      </c>
    </row>
    <row r="682" spans="12:21" x14ac:dyDescent="0.3">
      <c r="L682" s="2" t="str">
        <f t="shared" si="77"/>
        <v/>
      </c>
      <c r="M682" s="29" t="str">
        <f t="shared" si="83"/>
        <v/>
      </c>
      <c r="N682" s="23" t="str">
        <f t="shared" si="78"/>
        <v/>
      </c>
      <c r="O682" s="3" t="str">
        <f t="shared" si="79"/>
        <v/>
      </c>
      <c r="P682" s="3" t="str">
        <f>IF(O682="","",SUM($O$18:O682))</f>
        <v/>
      </c>
      <c r="Q682" s="3" t="str">
        <f>IF(O682="","",IF(O683="",SUM($O$18:O682)-SUM($Q$17:Q681)))</f>
        <v/>
      </c>
      <c r="S682" s="2" t="str">
        <f t="shared" si="80"/>
        <v/>
      </c>
      <c r="T682" s="2" t="str">
        <f t="shared" si="81"/>
        <v/>
      </c>
      <c r="U682" s="2" t="str">
        <f t="shared" ca="1" si="82"/>
        <v/>
      </c>
    </row>
    <row r="683" spans="12:21" x14ac:dyDescent="0.3">
      <c r="L683" s="2" t="str">
        <f t="shared" si="77"/>
        <v/>
      </c>
      <c r="M683" s="29" t="str">
        <f t="shared" si="83"/>
        <v/>
      </c>
      <c r="N683" s="23" t="str">
        <f t="shared" si="78"/>
        <v/>
      </c>
      <c r="O683" s="3" t="str">
        <f t="shared" si="79"/>
        <v/>
      </c>
      <c r="P683" s="3" t="str">
        <f>IF(O683="","",SUM($O$18:O683))</f>
        <v/>
      </c>
      <c r="Q683" s="3" t="str">
        <f>IF(O683="","",IF(O684="",SUM($O$18:O683)-SUM($Q$17:Q682)))</f>
        <v/>
      </c>
      <c r="S683" s="2" t="str">
        <f t="shared" si="80"/>
        <v/>
      </c>
      <c r="T683" s="2" t="str">
        <f t="shared" si="81"/>
        <v/>
      </c>
      <c r="U683" s="2" t="str">
        <f t="shared" ca="1" si="82"/>
        <v/>
      </c>
    </row>
    <row r="684" spans="12:21" x14ac:dyDescent="0.3">
      <c r="L684" s="2" t="str">
        <f t="shared" si="77"/>
        <v/>
      </c>
      <c r="M684" s="29" t="str">
        <f t="shared" si="83"/>
        <v/>
      </c>
      <c r="N684" s="23" t="str">
        <f t="shared" si="78"/>
        <v/>
      </c>
      <c r="O684" s="3" t="str">
        <f t="shared" si="79"/>
        <v/>
      </c>
      <c r="P684" s="3" t="str">
        <f>IF(O684="","",SUM($O$18:O684))</f>
        <v/>
      </c>
      <c r="Q684" s="3" t="str">
        <f>IF(O684="","",IF(O685="",SUM($O$18:O684)-SUM($Q$17:Q683)))</f>
        <v/>
      </c>
      <c r="S684" s="2" t="str">
        <f t="shared" si="80"/>
        <v/>
      </c>
      <c r="T684" s="2" t="str">
        <f t="shared" si="81"/>
        <v/>
      </c>
      <c r="U684" s="2" t="str">
        <f t="shared" ca="1" si="82"/>
        <v/>
      </c>
    </row>
    <row r="685" spans="12:21" x14ac:dyDescent="0.3">
      <c r="L685" s="2" t="str">
        <f t="shared" si="77"/>
        <v/>
      </c>
      <c r="M685" s="29" t="str">
        <f t="shared" si="83"/>
        <v/>
      </c>
      <c r="N685" s="23" t="str">
        <f t="shared" si="78"/>
        <v/>
      </c>
      <c r="O685" s="3" t="str">
        <f t="shared" si="79"/>
        <v/>
      </c>
      <c r="P685" s="3" t="str">
        <f>IF(O685="","",SUM($O$18:O685))</f>
        <v/>
      </c>
      <c r="Q685" s="3" t="str">
        <f>IF(O685="","",IF(O686="",SUM($O$18:O685)-SUM($Q$17:Q684)))</f>
        <v/>
      </c>
      <c r="S685" s="2" t="str">
        <f t="shared" si="80"/>
        <v/>
      </c>
      <c r="T685" s="2" t="str">
        <f t="shared" si="81"/>
        <v/>
      </c>
      <c r="U685" s="2" t="str">
        <f t="shared" ca="1" si="82"/>
        <v/>
      </c>
    </row>
    <row r="686" spans="12:21" x14ac:dyDescent="0.3">
      <c r="L686" s="2" t="str">
        <f t="shared" si="77"/>
        <v/>
      </c>
      <c r="M686" s="29" t="str">
        <f t="shared" si="83"/>
        <v/>
      </c>
      <c r="N686" s="23" t="str">
        <f t="shared" si="78"/>
        <v/>
      </c>
      <c r="O686" s="3" t="str">
        <f t="shared" si="79"/>
        <v/>
      </c>
      <c r="P686" s="3" t="str">
        <f>IF(O686="","",SUM($O$18:O686))</f>
        <v/>
      </c>
      <c r="Q686" s="3" t="str">
        <f>IF(O686="","",IF(O687="",SUM($O$18:O686)-SUM($Q$17:Q685)))</f>
        <v/>
      </c>
      <c r="S686" s="2" t="str">
        <f t="shared" si="80"/>
        <v/>
      </c>
      <c r="T686" s="2" t="str">
        <f t="shared" si="81"/>
        <v/>
      </c>
      <c r="U686" s="2" t="str">
        <f t="shared" ca="1" si="82"/>
        <v/>
      </c>
    </row>
    <row r="687" spans="12:21" x14ac:dyDescent="0.3">
      <c r="L687" s="2" t="str">
        <f t="shared" si="77"/>
        <v/>
      </c>
      <c r="M687" s="29" t="str">
        <f t="shared" si="83"/>
        <v/>
      </c>
      <c r="N687" s="23" t="str">
        <f t="shared" si="78"/>
        <v/>
      </c>
      <c r="O687" s="3" t="str">
        <f t="shared" si="79"/>
        <v/>
      </c>
      <c r="P687" s="3" t="str">
        <f>IF(O687="","",SUM($O$18:O687))</f>
        <v/>
      </c>
      <c r="Q687" s="3" t="str">
        <f>IF(O687="","",IF(O688="",SUM($O$18:O687)-SUM($Q$17:Q686)))</f>
        <v/>
      </c>
      <c r="S687" s="2" t="str">
        <f t="shared" si="80"/>
        <v/>
      </c>
      <c r="T687" s="2" t="str">
        <f t="shared" si="81"/>
        <v/>
      </c>
      <c r="U687" s="2" t="str">
        <f t="shared" ca="1" si="82"/>
        <v/>
      </c>
    </row>
    <row r="688" spans="12:21" x14ac:dyDescent="0.3">
      <c r="L688" s="2" t="str">
        <f t="shared" si="77"/>
        <v/>
      </c>
      <c r="M688" s="29" t="str">
        <f t="shared" si="83"/>
        <v/>
      </c>
      <c r="N688" s="23" t="str">
        <f t="shared" si="78"/>
        <v/>
      </c>
      <c r="O688" s="3" t="str">
        <f t="shared" si="79"/>
        <v/>
      </c>
      <c r="P688" s="3" t="str">
        <f>IF(O688="","",SUM($O$18:O688))</f>
        <v/>
      </c>
      <c r="Q688" s="3" t="str">
        <f>IF(O688="","",IF(O689="",SUM($O$18:O688)-SUM($Q$17:Q687)))</f>
        <v/>
      </c>
      <c r="S688" s="2" t="str">
        <f t="shared" si="80"/>
        <v/>
      </c>
      <c r="T688" s="2" t="str">
        <f t="shared" si="81"/>
        <v/>
      </c>
      <c r="U688" s="2" t="str">
        <f t="shared" ca="1" si="82"/>
        <v/>
      </c>
    </row>
    <row r="689" spans="12:21" x14ac:dyDescent="0.3">
      <c r="L689" s="2" t="str">
        <f t="shared" si="77"/>
        <v/>
      </c>
      <c r="M689" s="29" t="str">
        <f t="shared" si="83"/>
        <v/>
      </c>
      <c r="N689" s="23" t="str">
        <f t="shared" si="78"/>
        <v/>
      </c>
      <c r="O689" s="3" t="str">
        <f t="shared" si="79"/>
        <v/>
      </c>
      <c r="P689" s="3" t="str">
        <f>IF(O689="","",SUM($O$18:O689))</f>
        <v/>
      </c>
      <c r="Q689" s="3" t="str">
        <f>IF(O689="","",IF(O690="",SUM($O$18:O689)-SUM($Q$17:Q688)))</f>
        <v/>
      </c>
      <c r="S689" s="2" t="str">
        <f t="shared" si="80"/>
        <v/>
      </c>
      <c r="T689" s="2" t="str">
        <f t="shared" si="81"/>
        <v/>
      </c>
      <c r="U689" s="2" t="str">
        <f t="shared" ca="1" si="82"/>
        <v/>
      </c>
    </row>
    <row r="690" spans="12:21" x14ac:dyDescent="0.3">
      <c r="L690" s="2" t="str">
        <f t="shared" si="77"/>
        <v/>
      </c>
      <c r="M690" s="29" t="str">
        <f t="shared" si="83"/>
        <v/>
      </c>
      <c r="N690" s="23" t="str">
        <f t="shared" si="78"/>
        <v/>
      </c>
      <c r="O690" s="3" t="str">
        <f t="shared" si="79"/>
        <v/>
      </c>
      <c r="P690" s="3" t="str">
        <f>IF(O690="","",SUM($O$18:O690))</f>
        <v/>
      </c>
      <c r="Q690" s="3" t="str">
        <f>IF(O690="","",IF(O691="",SUM($O$18:O690)-SUM($Q$17:Q689)))</f>
        <v/>
      </c>
      <c r="S690" s="2" t="str">
        <f t="shared" si="80"/>
        <v/>
      </c>
      <c r="T690" s="2" t="str">
        <f t="shared" si="81"/>
        <v/>
      </c>
      <c r="U690" s="2" t="str">
        <f t="shared" ca="1" si="82"/>
        <v/>
      </c>
    </row>
    <row r="691" spans="12:21" x14ac:dyDescent="0.3">
      <c r="L691" s="2" t="str">
        <f t="shared" si="77"/>
        <v/>
      </c>
      <c r="M691" s="29" t="str">
        <f t="shared" si="83"/>
        <v/>
      </c>
      <c r="N691" s="23" t="str">
        <f t="shared" si="78"/>
        <v/>
      </c>
      <c r="O691" s="3" t="str">
        <f t="shared" si="79"/>
        <v/>
      </c>
      <c r="P691" s="3" t="str">
        <f>IF(O691="","",SUM($O$18:O691))</f>
        <v/>
      </c>
      <c r="Q691" s="3" t="str">
        <f>IF(O691="","",IF(O692="",SUM($O$18:O691)-SUM($Q$17:Q690)))</f>
        <v/>
      </c>
      <c r="S691" s="2" t="str">
        <f t="shared" si="80"/>
        <v/>
      </c>
      <c r="T691" s="2" t="str">
        <f t="shared" si="81"/>
        <v/>
      </c>
      <c r="U691" s="2" t="str">
        <f t="shared" ca="1" si="82"/>
        <v/>
      </c>
    </row>
    <row r="692" spans="12:21" x14ac:dyDescent="0.3">
      <c r="L692" s="2" t="str">
        <f t="shared" si="77"/>
        <v/>
      </c>
      <c r="M692" s="29" t="str">
        <f t="shared" si="83"/>
        <v/>
      </c>
      <c r="N692" s="23" t="str">
        <f t="shared" si="78"/>
        <v/>
      </c>
      <c r="O692" s="3" t="str">
        <f t="shared" si="79"/>
        <v/>
      </c>
      <c r="P692" s="3" t="str">
        <f>IF(O692="","",SUM($O$18:O692))</f>
        <v/>
      </c>
      <c r="Q692" s="3" t="str">
        <f>IF(O692="","",IF(O693="",SUM($O$18:O692)-SUM($Q$17:Q691)))</f>
        <v/>
      </c>
      <c r="S692" s="2" t="str">
        <f t="shared" si="80"/>
        <v/>
      </c>
      <c r="T692" s="2" t="str">
        <f t="shared" si="81"/>
        <v/>
      </c>
      <c r="U692" s="2" t="str">
        <f t="shared" ca="1" si="82"/>
        <v/>
      </c>
    </row>
    <row r="693" spans="12:21" x14ac:dyDescent="0.3">
      <c r="L693" s="2" t="str">
        <f t="shared" si="77"/>
        <v/>
      </c>
      <c r="M693" s="29" t="str">
        <f t="shared" si="83"/>
        <v/>
      </c>
      <c r="N693" s="23" t="str">
        <f t="shared" si="78"/>
        <v/>
      </c>
      <c r="O693" s="3" t="str">
        <f t="shared" si="79"/>
        <v/>
      </c>
      <c r="P693" s="3" t="str">
        <f>IF(O693="","",SUM($O$18:O693))</f>
        <v/>
      </c>
      <c r="Q693" s="3" t="str">
        <f>IF(O693="","",IF(O694="",SUM($O$18:O693)-SUM($Q$17:Q692)))</f>
        <v/>
      </c>
      <c r="S693" s="2" t="str">
        <f t="shared" si="80"/>
        <v/>
      </c>
      <c r="T693" s="2" t="str">
        <f t="shared" si="81"/>
        <v/>
      </c>
      <c r="U693" s="2" t="str">
        <f t="shared" ca="1" si="82"/>
        <v/>
      </c>
    </row>
    <row r="694" spans="12:21" x14ac:dyDescent="0.3">
      <c r="L694" s="2" t="str">
        <f t="shared" si="77"/>
        <v/>
      </c>
      <c r="M694" s="29" t="str">
        <f t="shared" si="83"/>
        <v/>
      </c>
      <c r="N694" s="23" t="str">
        <f t="shared" si="78"/>
        <v/>
      </c>
      <c r="O694" s="3" t="str">
        <f t="shared" si="79"/>
        <v/>
      </c>
      <c r="P694" s="3" t="str">
        <f>IF(O694="","",SUM($O$18:O694))</f>
        <v/>
      </c>
      <c r="Q694" s="3" t="str">
        <f>IF(O694="","",IF(O695="",SUM($O$18:O694)-SUM($Q$17:Q693)))</f>
        <v/>
      </c>
      <c r="S694" s="2" t="str">
        <f t="shared" si="80"/>
        <v/>
      </c>
      <c r="T694" s="2" t="str">
        <f t="shared" si="81"/>
        <v/>
      </c>
      <c r="U694" s="2" t="str">
        <f t="shared" ca="1" si="82"/>
        <v/>
      </c>
    </row>
    <row r="695" spans="12:21" x14ac:dyDescent="0.3">
      <c r="L695" s="2" t="str">
        <f t="shared" si="77"/>
        <v/>
      </c>
      <c r="M695" s="29" t="str">
        <f t="shared" si="83"/>
        <v/>
      </c>
      <c r="N695" s="23" t="str">
        <f t="shared" si="78"/>
        <v/>
      </c>
      <c r="O695" s="3" t="str">
        <f t="shared" si="79"/>
        <v/>
      </c>
      <c r="P695" s="3" t="str">
        <f>IF(O695="","",SUM($O$18:O695))</f>
        <v/>
      </c>
      <c r="Q695" s="3" t="str">
        <f>IF(O695="","",IF(O696="",SUM($O$18:O695)-SUM($Q$17:Q694)))</f>
        <v/>
      </c>
      <c r="S695" s="2" t="str">
        <f t="shared" si="80"/>
        <v/>
      </c>
      <c r="T695" s="2" t="str">
        <f t="shared" si="81"/>
        <v/>
      </c>
      <c r="U695" s="2" t="str">
        <f t="shared" ca="1" si="82"/>
        <v/>
      </c>
    </row>
    <row r="696" spans="12:21" x14ac:dyDescent="0.3">
      <c r="L696" s="2" t="str">
        <f t="shared" si="77"/>
        <v/>
      </c>
      <c r="M696" s="29" t="str">
        <f t="shared" si="83"/>
        <v/>
      </c>
      <c r="N696" s="23" t="str">
        <f t="shared" si="78"/>
        <v/>
      </c>
      <c r="O696" s="3" t="str">
        <f t="shared" si="79"/>
        <v/>
      </c>
      <c r="P696" s="3" t="str">
        <f>IF(O696="","",SUM($O$18:O696))</f>
        <v/>
      </c>
      <c r="Q696" s="3" t="str">
        <f>IF(O696="","",IF(O697="",SUM($O$18:O696)-SUM($Q$17:Q695)))</f>
        <v/>
      </c>
      <c r="S696" s="2" t="str">
        <f t="shared" si="80"/>
        <v/>
      </c>
      <c r="T696" s="2" t="str">
        <f t="shared" si="81"/>
        <v/>
      </c>
      <c r="U696" s="2" t="str">
        <f t="shared" ca="1" si="82"/>
        <v/>
      </c>
    </row>
    <row r="697" spans="12:21" x14ac:dyDescent="0.3">
      <c r="L697" s="2" t="str">
        <f t="shared" si="77"/>
        <v/>
      </c>
      <c r="M697" s="29" t="str">
        <f t="shared" si="83"/>
        <v/>
      </c>
      <c r="N697" s="23" t="str">
        <f t="shared" si="78"/>
        <v/>
      </c>
      <c r="O697" s="3" t="str">
        <f t="shared" si="79"/>
        <v/>
      </c>
      <c r="P697" s="3" t="str">
        <f>IF(O697="","",SUM($O$18:O697))</f>
        <v/>
      </c>
      <c r="Q697" s="3" t="str">
        <f>IF(O697="","",IF(O698="",SUM($O$18:O697)-SUM($Q$17:Q696)))</f>
        <v/>
      </c>
      <c r="S697" s="2" t="str">
        <f t="shared" si="80"/>
        <v/>
      </c>
      <c r="T697" s="2" t="str">
        <f t="shared" si="81"/>
        <v/>
      </c>
      <c r="U697" s="2" t="str">
        <f t="shared" ca="1" si="82"/>
        <v/>
      </c>
    </row>
    <row r="698" spans="12:21" x14ac:dyDescent="0.3">
      <c r="L698" s="2" t="str">
        <f t="shared" si="77"/>
        <v/>
      </c>
      <c r="M698" s="29" t="str">
        <f t="shared" si="83"/>
        <v/>
      </c>
      <c r="N698" s="23" t="str">
        <f t="shared" si="78"/>
        <v/>
      </c>
      <c r="O698" s="3" t="str">
        <f t="shared" si="79"/>
        <v/>
      </c>
      <c r="P698" s="3" t="str">
        <f>IF(O698="","",SUM($O$18:O698))</f>
        <v/>
      </c>
      <c r="Q698" s="3" t="str">
        <f>IF(O698="","",IF(O699="",SUM($O$18:O698)-SUM($Q$17:Q697)))</f>
        <v/>
      </c>
      <c r="S698" s="2" t="str">
        <f t="shared" si="80"/>
        <v/>
      </c>
      <c r="T698" s="2" t="str">
        <f t="shared" si="81"/>
        <v/>
      </c>
      <c r="U698" s="2" t="str">
        <f t="shared" ca="1" si="82"/>
        <v/>
      </c>
    </row>
    <row r="699" spans="12:21" x14ac:dyDescent="0.3">
      <c r="L699" s="2" t="str">
        <f t="shared" si="77"/>
        <v/>
      </c>
      <c r="M699" s="29" t="str">
        <f t="shared" si="83"/>
        <v/>
      </c>
      <c r="N699" s="23" t="str">
        <f t="shared" si="78"/>
        <v/>
      </c>
      <c r="O699" s="3" t="str">
        <f t="shared" si="79"/>
        <v/>
      </c>
      <c r="P699" s="3" t="str">
        <f>IF(O699="","",SUM($O$18:O699))</f>
        <v/>
      </c>
      <c r="Q699" s="3" t="str">
        <f>IF(O699="","",IF(O700="",SUM($O$18:O699)-SUM($Q$17:Q698)))</f>
        <v/>
      </c>
      <c r="S699" s="2" t="str">
        <f t="shared" si="80"/>
        <v/>
      </c>
      <c r="T699" s="2" t="str">
        <f t="shared" si="81"/>
        <v/>
      </c>
      <c r="U699" s="2" t="str">
        <f t="shared" ca="1" si="82"/>
        <v/>
      </c>
    </row>
    <row r="700" spans="12:21" x14ac:dyDescent="0.3">
      <c r="L700" s="2" t="str">
        <f t="shared" si="77"/>
        <v/>
      </c>
      <c r="M700" s="29" t="str">
        <f t="shared" si="83"/>
        <v/>
      </c>
      <c r="N700" s="23" t="str">
        <f t="shared" si="78"/>
        <v/>
      </c>
      <c r="O700" s="3" t="str">
        <f t="shared" si="79"/>
        <v/>
      </c>
      <c r="P700" s="3" t="str">
        <f>IF(O700="","",SUM($O$18:O700))</f>
        <v/>
      </c>
      <c r="Q700" s="3" t="str">
        <f>IF(O700="","",IF(O701="",SUM($O$18:O700)-SUM($Q$17:Q699)))</f>
        <v/>
      </c>
      <c r="S700" s="2" t="str">
        <f t="shared" si="80"/>
        <v/>
      </c>
      <c r="T700" s="2" t="str">
        <f t="shared" si="81"/>
        <v/>
      </c>
      <c r="U700" s="2" t="str">
        <f t="shared" ca="1" si="82"/>
        <v/>
      </c>
    </row>
    <row r="701" spans="12:21" x14ac:dyDescent="0.3">
      <c r="L701" s="2" t="str">
        <f t="shared" si="77"/>
        <v/>
      </c>
      <c r="M701" s="29" t="str">
        <f t="shared" si="83"/>
        <v/>
      </c>
      <c r="N701" s="23" t="str">
        <f t="shared" si="78"/>
        <v/>
      </c>
      <c r="O701" s="3" t="str">
        <f t="shared" si="79"/>
        <v/>
      </c>
      <c r="P701" s="3" t="str">
        <f>IF(O701="","",SUM($O$18:O701))</f>
        <v/>
      </c>
      <c r="Q701" s="3" t="str">
        <f>IF(O701="","",IF(O702="",SUM($O$18:O701)-SUM($Q$17:Q700)))</f>
        <v/>
      </c>
      <c r="S701" s="2" t="str">
        <f t="shared" si="80"/>
        <v/>
      </c>
      <c r="T701" s="2" t="str">
        <f t="shared" si="81"/>
        <v/>
      </c>
      <c r="U701" s="2" t="str">
        <f t="shared" ca="1" si="82"/>
        <v/>
      </c>
    </row>
    <row r="702" spans="12:21" x14ac:dyDescent="0.3">
      <c r="L702" s="2" t="str">
        <f t="shared" si="77"/>
        <v/>
      </c>
      <c r="M702" s="29" t="str">
        <f t="shared" si="83"/>
        <v/>
      </c>
      <c r="N702" s="23" t="str">
        <f t="shared" si="78"/>
        <v/>
      </c>
      <c r="O702" s="3" t="str">
        <f t="shared" si="79"/>
        <v/>
      </c>
      <c r="P702" s="3" t="str">
        <f>IF(O702="","",SUM($O$18:O702))</f>
        <v/>
      </c>
      <c r="Q702" s="3" t="str">
        <f>IF(O702="","",IF(O703="",SUM($O$18:O702)-SUM($Q$17:Q701)))</f>
        <v/>
      </c>
      <c r="S702" s="2" t="str">
        <f t="shared" si="80"/>
        <v/>
      </c>
      <c r="T702" s="2" t="str">
        <f t="shared" si="81"/>
        <v/>
      </c>
      <c r="U702" s="2" t="str">
        <f t="shared" ca="1" si="82"/>
        <v/>
      </c>
    </row>
    <row r="703" spans="12:21" x14ac:dyDescent="0.3">
      <c r="L703" s="2" t="str">
        <f t="shared" si="77"/>
        <v/>
      </c>
      <c r="M703" s="29" t="str">
        <f t="shared" si="83"/>
        <v/>
      </c>
      <c r="N703" s="23" t="str">
        <f t="shared" si="78"/>
        <v/>
      </c>
      <c r="O703" s="3" t="str">
        <f t="shared" si="79"/>
        <v/>
      </c>
      <c r="P703" s="3" t="str">
        <f>IF(O703="","",SUM($O$18:O703))</f>
        <v/>
      </c>
      <c r="Q703" s="3" t="str">
        <f>IF(O703="","",IF(O704="",SUM($O$18:O703)-SUM($Q$17:Q702)))</f>
        <v/>
      </c>
      <c r="S703" s="2" t="str">
        <f t="shared" si="80"/>
        <v/>
      </c>
      <c r="T703" s="2" t="str">
        <f t="shared" si="81"/>
        <v/>
      </c>
      <c r="U703" s="2" t="str">
        <f t="shared" ca="1" si="82"/>
        <v/>
      </c>
    </row>
    <row r="704" spans="12:21" x14ac:dyDescent="0.3">
      <c r="L704" s="2" t="str">
        <f t="shared" si="77"/>
        <v/>
      </c>
      <c r="M704" s="29" t="str">
        <f t="shared" si="83"/>
        <v/>
      </c>
      <c r="N704" s="23" t="str">
        <f t="shared" si="78"/>
        <v/>
      </c>
      <c r="O704" s="3" t="str">
        <f t="shared" si="79"/>
        <v/>
      </c>
      <c r="P704" s="3" t="str">
        <f>IF(O704="","",SUM($O$18:O704))</f>
        <v/>
      </c>
      <c r="Q704" s="3" t="str">
        <f>IF(O704="","",IF(O705="",SUM($O$18:O704)-SUM($Q$17:Q703)))</f>
        <v/>
      </c>
      <c r="S704" s="2" t="str">
        <f t="shared" si="80"/>
        <v/>
      </c>
      <c r="T704" s="2" t="str">
        <f t="shared" si="81"/>
        <v/>
      </c>
      <c r="U704" s="2" t="str">
        <f t="shared" ca="1" si="82"/>
        <v/>
      </c>
    </row>
    <row r="705" spans="12:21" x14ac:dyDescent="0.3">
      <c r="L705" s="2" t="str">
        <f t="shared" si="77"/>
        <v/>
      </c>
      <c r="M705" s="29" t="str">
        <f t="shared" si="83"/>
        <v/>
      </c>
      <c r="N705" s="23" t="str">
        <f t="shared" si="78"/>
        <v/>
      </c>
      <c r="O705" s="3" t="str">
        <f t="shared" si="79"/>
        <v/>
      </c>
      <c r="P705" s="3" t="str">
        <f>IF(O705="","",SUM($O$18:O705))</f>
        <v/>
      </c>
      <c r="Q705" s="3" t="str">
        <f>IF(O705="","",IF(O706="",SUM($O$18:O705)-SUM($Q$17:Q704)))</f>
        <v/>
      </c>
      <c r="S705" s="2" t="str">
        <f t="shared" si="80"/>
        <v/>
      </c>
      <c r="T705" s="2" t="str">
        <f t="shared" si="81"/>
        <v/>
      </c>
      <c r="U705" s="2" t="str">
        <f t="shared" ca="1" si="82"/>
        <v/>
      </c>
    </row>
    <row r="706" spans="12:21" x14ac:dyDescent="0.3">
      <c r="L706" s="2" t="str">
        <f t="shared" si="77"/>
        <v/>
      </c>
      <c r="M706" s="29" t="str">
        <f t="shared" si="83"/>
        <v/>
      </c>
      <c r="N706" s="23" t="str">
        <f t="shared" si="78"/>
        <v/>
      </c>
      <c r="O706" s="3" t="str">
        <f t="shared" si="79"/>
        <v/>
      </c>
      <c r="P706" s="3" t="str">
        <f>IF(O706="","",SUM($O$18:O706))</f>
        <v/>
      </c>
      <c r="Q706" s="3" t="str">
        <f>IF(O706="","",IF(O707="",SUM($O$18:O706)-SUM($Q$17:Q705)))</f>
        <v/>
      </c>
      <c r="S706" s="2" t="str">
        <f t="shared" si="80"/>
        <v/>
      </c>
      <c r="T706" s="2" t="str">
        <f t="shared" si="81"/>
        <v/>
      </c>
      <c r="U706" s="2" t="str">
        <f t="shared" ca="1" si="82"/>
        <v/>
      </c>
    </row>
    <row r="707" spans="12:21" x14ac:dyDescent="0.3">
      <c r="L707" s="2" t="str">
        <f t="shared" si="77"/>
        <v/>
      </c>
      <c r="M707" s="29" t="str">
        <f t="shared" si="83"/>
        <v/>
      </c>
      <c r="N707" s="23" t="str">
        <f t="shared" si="78"/>
        <v/>
      </c>
      <c r="O707" s="3" t="str">
        <f t="shared" si="79"/>
        <v/>
      </c>
      <c r="P707" s="3" t="str">
        <f>IF(O707="","",SUM($O$18:O707))</f>
        <v/>
      </c>
      <c r="Q707" s="3" t="str">
        <f>IF(O707="","",IF(O708="",SUM($O$18:O707)-SUM($Q$17:Q706)))</f>
        <v/>
      </c>
      <c r="S707" s="2" t="str">
        <f t="shared" si="80"/>
        <v/>
      </c>
      <c r="T707" s="2" t="str">
        <f t="shared" si="81"/>
        <v/>
      </c>
      <c r="U707" s="2" t="str">
        <f t="shared" ca="1" si="82"/>
        <v/>
      </c>
    </row>
    <row r="708" spans="12:21" x14ac:dyDescent="0.3">
      <c r="L708" s="2" t="str">
        <f t="shared" si="77"/>
        <v/>
      </c>
      <c r="M708" s="29" t="str">
        <f t="shared" si="83"/>
        <v/>
      </c>
      <c r="N708" s="23" t="str">
        <f t="shared" si="78"/>
        <v/>
      </c>
      <c r="O708" s="3" t="str">
        <f t="shared" si="79"/>
        <v/>
      </c>
      <c r="P708" s="3" t="str">
        <f>IF(O708="","",SUM($O$18:O708))</f>
        <v/>
      </c>
      <c r="Q708" s="3" t="str">
        <f>IF(O708="","",IF(O709="",SUM($O$18:O708)-SUM($Q$17:Q707)))</f>
        <v/>
      </c>
      <c r="S708" s="2" t="str">
        <f t="shared" si="80"/>
        <v/>
      </c>
      <c r="T708" s="2" t="str">
        <f t="shared" si="81"/>
        <v/>
      </c>
      <c r="U708" s="2" t="str">
        <f t="shared" ca="1" si="82"/>
        <v/>
      </c>
    </row>
    <row r="709" spans="12:21" x14ac:dyDescent="0.3">
      <c r="L709" s="2" t="str">
        <f t="shared" si="77"/>
        <v/>
      </c>
      <c r="M709" s="29" t="str">
        <f t="shared" si="83"/>
        <v/>
      </c>
      <c r="N709" s="23" t="str">
        <f t="shared" si="78"/>
        <v/>
      </c>
      <c r="O709" s="3" t="str">
        <f t="shared" si="79"/>
        <v/>
      </c>
      <c r="P709" s="3" t="str">
        <f>IF(O709="","",SUM($O$18:O709))</f>
        <v/>
      </c>
      <c r="Q709" s="3" t="str">
        <f>IF(O709="","",IF(O710="",SUM($O$18:O709)-SUM($Q$17:Q708)))</f>
        <v/>
      </c>
      <c r="S709" s="2" t="str">
        <f t="shared" si="80"/>
        <v/>
      </c>
      <c r="T709" s="2" t="str">
        <f t="shared" si="81"/>
        <v/>
      </c>
      <c r="U709" s="2" t="str">
        <f t="shared" ca="1" si="82"/>
        <v/>
      </c>
    </row>
    <row r="710" spans="12:21" x14ac:dyDescent="0.3">
      <c r="L710" s="2" t="str">
        <f t="shared" si="77"/>
        <v/>
      </c>
      <c r="M710" s="29" t="str">
        <f t="shared" si="83"/>
        <v/>
      </c>
      <c r="N710" s="23" t="str">
        <f t="shared" si="78"/>
        <v/>
      </c>
      <c r="O710" s="3" t="str">
        <f t="shared" si="79"/>
        <v/>
      </c>
      <c r="P710" s="3" t="str">
        <f>IF(O710="","",SUM($O$18:O710))</f>
        <v/>
      </c>
      <c r="Q710" s="3" t="str">
        <f>IF(O710="","",IF(O711="",SUM($O$18:O710)-SUM($Q$17:Q709)))</f>
        <v/>
      </c>
      <c r="S710" s="2" t="str">
        <f t="shared" si="80"/>
        <v/>
      </c>
      <c r="T710" s="2" t="str">
        <f t="shared" si="81"/>
        <v/>
      </c>
      <c r="U710" s="2" t="str">
        <f t="shared" ca="1" si="82"/>
        <v/>
      </c>
    </row>
    <row r="711" spans="12:21" x14ac:dyDescent="0.3">
      <c r="L711" s="2" t="str">
        <f t="shared" si="77"/>
        <v/>
      </c>
      <c r="M711" s="29" t="str">
        <f t="shared" si="83"/>
        <v/>
      </c>
      <c r="N711" s="23" t="str">
        <f t="shared" si="78"/>
        <v/>
      </c>
      <c r="O711" s="3" t="str">
        <f t="shared" si="79"/>
        <v/>
      </c>
      <c r="P711" s="3" t="str">
        <f>IF(O711="","",SUM($O$18:O711))</f>
        <v/>
      </c>
      <c r="Q711" s="3" t="str">
        <f>IF(O711="","",IF(O712="",SUM($O$18:O711)-SUM($Q$17:Q710)))</f>
        <v/>
      </c>
      <c r="S711" s="2" t="str">
        <f t="shared" si="80"/>
        <v/>
      </c>
      <c r="T711" s="2" t="str">
        <f t="shared" si="81"/>
        <v/>
      </c>
      <c r="U711" s="2" t="str">
        <f t="shared" ca="1" si="82"/>
        <v/>
      </c>
    </row>
    <row r="712" spans="12:21" x14ac:dyDescent="0.3">
      <c r="L712" s="2" t="str">
        <f t="shared" si="77"/>
        <v/>
      </c>
      <c r="M712" s="29" t="str">
        <f t="shared" si="83"/>
        <v/>
      </c>
      <c r="N712" s="23" t="str">
        <f t="shared" si="78"/>
        <v/>
      </c>
      <c r="O712" s="3" t="str">
        <f t="shared" si="79"/>
        <v/>
      </c>
      <c r="P712" s="3" t="str">
        <f>IF(O712="","",SUM($O$18:O712))</f>
        <v/>
      </c>
      <c r="Q712" s="3" t="str">
        <f>IF(O712="","",IF(O713="",SUM($O$18:O712)-SUM($Q$17:Q711)))</f>
        <v/>
      </c>
      <c r="S712" s="2" t="str">
        <f t="shared" si="80"/>
        <v/>
      </c>
      <c r="T712" s="2" t="str">
        <f t="shared" si="81"/>
        <v/>
      </c>
      <c r="U712" s="2" t="str">
        <f t="shared" ca="1" si="82"/>
        <v/>
      </c>
    </row>
    <row r="713" spans="12:21" x14ac:dyDescent="0.3">
      <c r="L713" s="2" t="str">
        <f t="shared" si="77"/>
        <v/>
      </c>
      <c r="M713" s="29" t="str">
        <f t="shared" si="83"/>
        <v/>
      </c>
      <c r="N713" s="23" t="str">
        <f t="shared" si="78"/>
        <v/>
      </c>
      <c r="O713" s="3" t="str">
        <f t="shared" si="79"/>
        <v/>
      </c>
      <c r="P713" s="3" t="str">
        <f>IF(O713="","",SUM($O$18:O713))</f>
        <v/>
      </c>
      <c r="Q713" s="3" t="str">
        <f>IF(O713="","",IF(O714="",SUM($O$18:O713)-SUM($Q$17:Q712)))</f>
        <v/>
      </c>
      <c r="S713" s="2" t="str">
        <f t="shared" si="80"/>
        <v/>
      </c>
      <c r="T713" s="2" t="str">
        <f t="shared" si="81"/>
        <v/>
      </c>
      <c r="U713" s="2" t="str">
        <f t="shared" ca="1" si="82"/>
        <v/>
      </c>
    </row>
    <row r="714" spans="12:21" x14ac:dyDescent="0.3">
      <c r="L714" s="2" t="str">
        <f t="shared" si="77"/>
        <v/>
      </c>
      <c r="M714" s="29" t="str">
        <f t="shared" si="83"/>
        <v/>
      </c>
      <c r="N714" s="23" t="str">
        <f t="shared" si="78"/>
        <v/>
      </c>
      <c r="O714" s="3" t="str">
        <f t="shared" si="79"/>
        <v/>
      </c>
      <c r="P714" s="3" t="str">
        <f>IF(O714="","",SUM($O$18:O714))</f>
        <v/>
      </c>
      <c r="Q714" s="3" t="str">
        <f>IF(O714="","",IF(O715="",SUM($O$18:O714)-SUM($Q$17:Q713)))</f>
        <v/>
      </c>
      <c r="S714" s="2" t="str">
        <f t="shared" si="80"/>
        <v/>
      </c>
      <c r="T714" s="2" t="str">
        <f t="shared" si="81"/>
        <v/>
      </c>
      <c r="U714" s="2" t="str">
        <f t="shared" ca="1" si="82"/>
        <v/>
      </c>
    </row>
    <row r="715" spans="12:21" x14ac:dyDescent="0.3">
      <c r="L715" s="2" t="str">
        <f t="shared" si="77"/>
        <v/>
      </c>
      <c r="M715" s="29" t="str">
        <f t="shared" si="83"/>
        <v/>
      </c>
      <c r="N715" s="23" t="str">
        <f t="shared" si="78"/>
        <v/>
      </c>
      <c r="O715" s="3" t="str">
        <f t="shared" si="79"/>
        <v/>
      </c>
      <c r="P715" s="3" t="str">
        <f>IF(O715="","",SUM($O$18:O715))</f>
        <v/>
      </c>
      <c r="Q715" s="3" t="str">
        <f>IF(O715="","",IF(O716="",SUM($O$18:O715)-SUM($Q$17:Q714)))</f>
        <v/>
      </c>
      <c r="S715" s="2" t="str">
        <f t="shared" si="80"/>
        <v/>
      </c>
      <c r="T715" s="2" t="str">
        <f t="shared" si="81"/>
        <v/>
      </c>
      <c r="U715" s="2" t="str">
        <f t="shared" ca="1" si="82"/>
        <v/>
      </c>
    </row>
    <row r="716" spans="12:21" x14ac:dyDescent="0.3">
      <c r="L716" s="2" t="str">
        <f t="shared" si="77"/>
        <v/>
      </c>
      <c r="M716" s="29" t="str">
        <f t="shared" si="83"/>
        <v/>
      </c>
      <c r="N716" s="23" t="str">
        <f t="shared" si="78"/>
        <v/>
      </c>
      <c r="O716" s="3" t="str">
        <f t="shared" si="79"/>
        <v/>
      </c>
      <c r="P716" s="3" t="str">
        <f>IF(O716="","",SUM($O$18:O716))</f>
        <v/>
      </c>
      <c r="Q716" s="3" t="str">
        <f>IF(O716="","",IF(O717="",SUM($O$18:O716)-SUM($Q$17:Q715)))</f>
        <v/>
      </c>
      <c r="S716" s="2" t="str">
        <f t="shared" si="80"/>
        <v/>
      </c>
      <c r="T716" s="2" t="str">
        <f t="shared" si="81"/>
        <v/>
      </c>
      <c r="U716" s="2" t="str">
        <f t="shared" ca="1" si="82"/>
        <v/>
      </c>
    </row>
    <row r="717" spans="12:21" x14ac:dyDescent="0.3">
      <c r="L717" s="2" t="str">
        <f t="shared" si="77"/>
        <v/>
      </c>
      <c r="M717" s="29" t="str">
        <f t="shared" si="83"/>
        <v/>
      </c>
      <c r="N717" s="23" t="str">
        <f t="shared" si="78"/>
        <v/>
      </c>
      <c r="O717" s="3" t="str">
        <f t="shared" si="79"/>
        <v/>
      </c>
      <c r="P717" s="3" t="str">
        <f>IF(O717="","",SUM($O$18:O717))</f>
        <v/>
      </c>
      <c r="Q717" s="3" t="str">
        <f>IF(O717="","",IF(O718="",SUM($O$18:O717)-SUM($Q$17:Q716)))</f>
        <v/>
      </c>
      <c r="S717" s="2" t="str">
        <f t="shared" si="80"/>
        <v/>
      </c>
      <c r="T717" s="2" t="str">
        <f t="shared" si="81"/>
        <v/>
      </c>
      <c r="U717" s="2" t="str">
        <f t="shared" ca="1" si="82"/>
        <v/>
      </c>
    </row>
    <row r="718" spans="12:21" x14ac:dyDescent="0.3">
      <c r="L718" s="2" t="str">
        <f t="shared" si="77"/>
        <v/>
      </c>
      <c r="M718" s="29" t="str">
        <f t="shared" si="83"/>
        <v/>
      </c>
      <c r="N718" s="23" t="str">
        <f t="shared" si="78"/>
        <v/>
      </c>
      <c r="O718" s="3" t="str">
        <f t="shared" si="79"/>
        <v/>
      </c>
      <c r="P718" s="3" t="str">
        <f>IF(O718="","",SUM($O$18:O718))</f>
        <v/>
      </c>
      <c r="Q718" s="3" t="str">
        <f>IF(O718="","",IF(O719="",SUM($O$18:O718)-SUM($Q$17:Q717)))</f>
        <v/>
      </c>
      <c r="S718" s="2" t="str">
        <f t="shared" si="80"/>
        <v/>
      </c>
      <c r="T718" s="2" t="str">
        <f t="shared" si="81"/>
        <v/>
      </c>
      <c r="U718" s="2" t="str">
        <f t="shared" ca="1" si="82"/>
        <v/>
      </c>
    </row>
    <row r="719" spans="12:21" x14ac:dyDescent="0.3">
      <c r="L719" s="2" t="str">
        <f t="shared" si="77"/>
        <v/>
      </c>
      <c r="M719" s="29" t="str">
        <f t="shared" si="83"/>
        <v/>
      </c>
      <c r="N719" s="23" t="str">
        <f t="shared" si="78"/>
        <v/>
      </c>
      <c r="O719" s="3" t="str">
        <f t="shared" si="79"/>
        <v/>
      </c>
      <c r="P719" s="3" t="str">
        <f>IF(O719="","",SUM($O$18:O719))</f>
        <v/>
      </c>
      <c r="Q719" s="3" t="str">
        <f>IF(O719="","",IF(O720="",SUM($O$18:O719)-SUM($Q$17:Q718)))</f>
        <v/>
      </c>
      <c r="S719" s="2" t="str">
        <f t="shared" si="80"/>
        <v/>
      </c>
      <c r="T719" s="2" t="str">
        <f t="shared" si="81"/>
        <v/>
      </c>
      <c r="U719" s="2" t="str">
        <f t="shared" ca="1" si="82"/>
        <v/>
      </c>
    </row>
    <row r="720" spans="12:21" x14ac:dyDescent="0.3">
      <c r="L720" s="2" t="str">
        <f t="shared" si="77"/>
        <v/>
      </c>
      <c r="M720" s="29" t="str">
        <f t="shared" si="83"/>
        <v/>
      </c>
      <c r="N720" s="23" t="str">
        <f t="shared" si="78"/>
        <v/>
      </c>
      <c r="O720" s="3" t="str">
        <f t="shared" si="79"/>
        <v/>
      </c>
      <c r="P720" s="3" t="str">
        <f>IF(O720="","",SUM($O$18:O720))</f>
        <v/>
      </c>
      <c r="Q720" s="3" t="str">
        <f>IF(O720="","",IF(O721="",SUM($O$18:O720)-SUM($Q$17:Q719)))</f>
        <v/>
      </c>
      <c r="S720" s="2" t="str">
        <f t="shared" si="80"/>
        <v/>
      </c>
      <c r="T720" s="2" t="str">
        <f t="shared" si="81"/>
        <v/>
      </c>
      <c r="U720" s="2" t="str">
        <f t="shared" ca="1" si="82"/>
        <v/>
      </c>
    </row>
    <row r="721" spans="12:21" x14ac:dyDescent="0.3">
      <c r="L721" s="2" t="str">
        <f t="shared" si="77"/>
        <v/>
      </c>
      <c r="M721" s="29" t="str">
        <f t="shared" si="83"/>
        <v/>
      </c>
      <c r="N721" s="23" t="str">
        <f t="shared" si="78"/>
        <v/>
      </c>
      <c r="O721" s="3" t="str">
        <f t="shared" si="79"/>
        <v/>
      </c>
      <c r="P721" s="3" t="str">
        <f>IF(O721="","",SUM($O$18:O721))</f>
        <v/>
      </c>
      <c r="Q721" s="3" t="str">
        <f>IF(O721="","",IF(O722="",SUM($O$18:O721)-SUM($Q$17:Q720)))</f>
        <v/>
      </c>
      <c r="S721" s="2" t="str">
        <f t="shared" si="80"/>
        <v/>
      </c>
      <c r="T721" s="2" t="str">
        <f t="shared" si="81"/>
        <v/>
      </c>
      <c r="U721" s="2" t="str">
        <f t="shared" ca="1" si="82"/>
        <v/>
      </c>
    </row>
    <row r="722" spans="12:21" x14ac:dyDescent="0.3">
      <c r="L722" s="2" t="str">
        <f t="shared" ref="L722:L785" si="84">IF(I722="","",(LEN(SUBSTITUTE(H722,",",""))*LEN(SUBSTITUTE(I722,",","")))-U722)</f>
        <v/>
      </c>
      <c r="M722" s="29" t="str">
        <f t="shared" si="83"/>
        <v/>
      </c>
      <c r="N722" s="23" t="str">
        <f t="shared" ref="N722:N785" si="85">IF(K722&lt;0,"",IF(K722="","",(K722-2)/2))</f>
        <v/>
      </c>
      <c r="O722" s="3" t="str">
        <f t="shared" ref="O722:O785" si="86">IF(I722="","",(G722/2)*K722-M722)</f>
        <v/>
      </c>
      <c r="P722" s="3" t="str">
        <f>IF(O722="","",SUM($O$18:O722))</f>
        <v/>
      </c>
      <c r="Q722" s="3" t="str">
        <f>IF(O722="","",IF(O723="",SUM($O$18:O722)-SUM($Q$17:Q721)))</f>
        <v/>
      </c>
      <c r="S722" s="2" t="str">
        <f t="shared" si="80"/>
        <v/>
      </c>
      <c r="T722" s="2" t="str">
        <f t="shared" si="81"/>
        <v/>
      </c>
      <c r="U722" s="2" t="str">
        <f t="shared" ca="1" si="82"/>
        <v/>
      </c>
    </row>
    <row r="723" spans="12:21" x14ac:dyDescent="0.3">
      <c r="L723" s="2" t="str">
        <f t="shared" si="84"/>
        <v/>
      </c>
      <c r="M723" s="29" t="str">
        <f t="shared" si="83"/>
        <v/>
      </c>
      <c r="N723" s="23" t="str">
        <f t="shared" si="85"/>
        <v/>
      </c>
      <c r="O723" s="3" t="str">
        <f t="shared" si="86"/>
        <v/>
      </c>
      <c r="P723" s="3" t="str">
        <f>IF(O723="","",SUM($O$18:O723))</f>
        <v/>
      </c>
      <c r="Q723" s="3" t="str">
        <f>IF(O723="","",IF(O724="",SUM($O$18:O723)-SUM($Q$17:Q722)))</f>
        <v/>
      </c>
      <c r="S723" s="2" t="str">
        <f t="shared" ref="S723:S786" si="87">IF(I723="","",LEFT(SUBSTITUTE($H723,",",""),12))</f>
        <v/>
      </c>
      <c r="T723" s="2" t="str">
        <f t="shared" ref="T723:T786" si="88">IF(I723="","",LEFT(SUBSTITUTE($I723,",",""),12))</f>
        <v/>
      </c>
      <c r="U723" s="2" t="str">
        <f t="shared" ref="U723:U786" ca="1" si="89">IF(I723="","",SUMPRODUCT(--(ISNUMBER(SEARCH(MID(S723,ROW(INDIRECT("x1:x"&amp;LEN(S723))),1),T723)))))</f>
        <v/>
      </c>
    </row>
    <row r="724" spans="12:21" x14ac:dyDescent="0.3">
      <c r="L724" s="2" t="str">
        <f t="shared" si="84"/>
        <v/>
      </c>
      <c r="M724" s="29" t="str">
        <f t="shared" si="83"/>
        <v/>
      </c>
      <c r="N724" s="23" t="str">
        <f t="shared" si="85"/>
        <v/>
      </c>
      <c r="O724" s="3" t="str">
        <f t="shared" si="86"/>
        <v/>
      </c>
      <c r="P724" s="3" t="str">
        <f>IF(O724="","",SUM($O$18:O724))</f>
        <v/>
      </c>
      <c r="Q724" s="3" t="str">
        <f>IF(O724="","",IF(O725="",SUM($O$18:O724)-SUM($Q$17:Q723)))</f>
        <v/>
      </c>
      <c r="S724" s="2" t="str">
        <f t="shared" si="87"/>
        <v/>
      </c>
      <c r="T724" s="2" t="str">
        <f t="shared" si="88"/>
        <v/>
      </c>
      <c r="U724" s="2" t="str">
        <f t="shared" ca="1" si="89"/>
        <v/>
      </c>
    </row>
    <row r="725" spans="12:21" x14ac:dyDescent="0.3">
      <c r="L725" s="2" t="str">
        <f t="shared" si="84"/>
        <v/>
      </c>
      <c r="M725" s="29" t="str">
        <f t="shared" si="83"/>
        <v/>
      </c>
      <c r="N725" s="23" t="str">
        <f t="shared" si="85"/>
        <v/>
      </c>
      <c r="O725" s="3" t="str">
        <f t="shared" si="86"/>
        <v/>
      </c>
      <c r="P725" s="3" t="str">
        <f>IF(O725="","",SUM($O$18:O725))</f>
        <v/>
      </c>
      <c r="Q725" s="3" t="str">
        <f>IF(O725="","",IF(O726="",SUM($O$18:O725)-SUM($Q$17:Q724)))</f>
        <v/>
      </c>
      <c r="S725" s="2" t="str">
        <f t="shared" si="87"/>
        <v/>
      </c>
      <c r="T725" s="2" t="str">
        <f t="shared" si="88"/>
        <v/>
      </c>
      <c r="U725" s="2" t="str">
        <f t="shared" ca="1" si="89"/>
        <v/>
      </c>
    </row>
    <row r="726" spans="12:21" x14ac:dyDescent="0.3">
      <c r="L726" s="2" t="str">
        <f t="shared" si="84"/>
        <v/>
      </c>
      <c r="M726" s="29" t="str">
        <f t="shared" si="83"/>
        <v/>
      </c>
      <c r="N726" s="23" t="str">
        <f t="shared" si="85"/>
        <v/>
      </c>
      <c r="O726" s="3" t="str">
        <f t="shared" si="86"/>
        <v/>
      </c>
      <c r="P726" s="3" t="str">
        <f>IF(O726="","",SUM($O$18:O726))</f>
        <v/>
      </c>
      <c r="Q726" s="3" t="str">
        <f>IF(O726="","",IF(O727="",SUM($O$18:O726)-SUM($Q$17:Q725)))</f>
        <v/>
      </c>
      <c r="S726" s="2" t="str">
        <f t="shared" si="87"/>
        <v/>
      </c>
      <c r="T726" s="2" t="str">
        <f t="shared" si="88"/>
        <v/>
      </c>
      <c r="U726" s="2" t="str">
        <f t="shared" ca="1" si="89"/>
        <v/>
      </c>
    </row>
    <row r="727" spans="12:21" x14ac:dyDescent="0.3">
      <c r="L727" s="2" t="str">
        <f t="shared" si="84"/>
        <v/>
      </c>
      <c r="M727" s="29" t="str">
        <f t="shared" si="83"/>
        <v/>
      </c>
      <c r="N727" s="23" t="str">
        <f t="shared" si="85"/>
        <v/>
      </c>
      <c r="O727" s="3" t="str">
        <f t="shared" si="86"/>
        <v/>
      </c>
      <c r="P727" s="3" t="str">
        <f>IF(O727="","",SUM($O$18:O727))</f>
        <v/>
      </c>
      <c r="Q727" s="3" t="str">
        <f>IF(O727="","",IF(O728="",SUM($O$18:O727)-SUM($Q$17:Q726)))</f>
        <v/>
      </c>
      <c r="S727" s="2" t="str">
        <f t="shared" si="87"/>
        <v/>
      </c>
      <c r="T727" s="2" t="str">
        <f t="shared" si="88"/>
        <v/>
      </c>
      <c r="U727" s="2" t="str">
        <f t="shared" ca="1" si="89"/>
        <v/>
      </c>
    </row>
    <row r="728" spans="12:21" x14ac:dyDescent="0.3">
      <c r="L728" s="2" t="str">
        <f t="shared" si="84"/>
        <v/>
      </c>
      <c r="M728" s="29" t="str">
        <f t="shared" ref="M728:M791" si="90">IF(L728="","",L728*G728)</f>
        <v/>
      </c>
      <c r="N728" s="23" t="str">
        <f t="shared" si="85"/>
        <v/>
      </c>
      <c r="O728" s="3" t="str">
        <f t="shared" si="86"/>
        <v/>
      </c>
      <c r="P728" s="3" t="str">
        <f>IF(O728="","",SUM($O$18:O728))</f>
        <v/>
      </c>
      <c r="Q728" s="3" t="str">
        <f>IF(O728="","",IF(O729="",SUM($O$18:O728)-SUM($Q$17:Q727)))</f>
        <v/>
      </c>
      <c r="S728" s="2" t="str">
        <f t="shared" si="87"/>
        <v/>
      </c>
      <c r="T728" s="2" t="str">
        <f t="shared" si="88"/>
        <v/>
      </c>
      <c r="U728" s="2" t="str">
        <f t="shared" ca="1" si="89"/>
        <v/>
      </c>
    </row>
    <row r="729" spans="12:21" x14ac:dyDescent="0.3">
      <c r="L729" s="2" t="str">
        <f t="shared" si="84"/>
        <v/>
      </c>
      <c r="M729" s="29" t="str">
        <f t="shared" si="90"/>
        <v/>
      </c>
      <c r="N729" s="23" t="str">
        <f t="shared" si="85"/>
        <v/>
      </c>
      <c r="O729" s="3" t="str">
        <f t="shared" si="86"/>
        <v/>
      </c>
      <c r="P729" s="3" t="str">
        <f>IF(O729="","",SUM($O$18:O729))</f>
        <v/>
      </c>
      <c r="Q729" s="3" t="str">
        <f>IF(O729="","",IF(O730="",SUM($O$18:O729)-SUM($Q$17:Q728)))</f>
        <v/>
      </c>
      <c r="S729" s="2" t="str">
        <f t="shared" si="87"/>
        <v/>
      </c>
      <c r="T729" s="2" t="str">
        <f t="shared" si="88"/>
        <v/>
      </c>
      <c r="U729" s="2" t="str">
        <f t="shared" ca="1" si="89"/>
        <v/>
      </c>
    </row>
    <row r="730" spans="12:21" x14ac:dyDescent="0.3">
      <c r="L730" s="2" t="str">
        <f t="shared" si="84"/>
        <v/>
      </c>
      <c r="M730" s="29" t="str">
        <f t="shared" si="90"/>
        <v/>
      </c>
      <c r="N730" s="23" t="str">
        <f t="shared" si="85"/>
        <v/>
      </c>
      <c r="O730" s="3" t="str">
        <f t="shared" si="86"/>
        <v/>
      </c>
      <c r="P730" s="3" t="str">
        <f>IF(O730="","",SUM($O$18:O730))</f>
        <v/>
      </c>
      <c r="Q730" s="3" t="str">
        <f>IF(O730="","",IF(O731="",SUM($O$18:O730)-SUM($Q$17:Q729)))</f>
        <v/>
      </c>
      <c r="S730" s="2" t="str">
        <f t="shared" si="87"/>
        <v/>
      </c>
      <c r="T730" s="2" t="str">
        <f t="shared" si="88"/>
        <v/>
      </c>
      <c r="U730" s="2" t="str">
        <f t="shared" ca="1" si="89"/>
        <v/>
      </c>
    </row>
    <row r="731" spans="12:21" x14ac:dyDescent="0.3">
      <c r="L731" s="2" t="str">
        <f t="shared" si="84"/>
        <v/>
      </c>
      <c r="M731" s="29" t="str">
        <f t="shared" si="90"/>
        <v/>
      </c>
      <c r="N731" s="23" t="str">
        <f t="shared" si="85"/>
        <v/>
      </c>
      <c r="O731" s="3" t="str">
        <f t="shared" si="86"/>
        <v/>
      </c>
      <c r="P731" s="3" t="str">
        <f>IF(O731="","",SUM($O$18:O731))</f>
        <v/>
      </c>
      <c r="Q731" s="3" t="str">
        <f>IF(O731="","",IF(O732="",SUM($O$18:O731)-SUM($Q$17:Q730)))</f>
        <v/>
      </c>
      <c r="S731" s="2" t="str">
        <f t="shared" si="87"/>
        <v/>
      </c>
      <c r="T731" s="2" t="str">
        <f t="shared" si="88"/>
        <v/>
      </c>
      <c r="U731" s="2" t="str">
        <f t="shared" ca="1" si="89"/>
        <v/>
      </c>
    </row>
    <row r="732" spans="12:21" x14ac:dyDescent="0.3">
      <c r="L732" s="2" t="str">
        <f t="shared" si="84"/>
        <v/>
      </c>
      <c r="M732" s="29" t="str">
        <f t="shared" si="90"/>
        <v/>
      </c>
      <c r="N732" s="23" t="str">
        <f t="shared" si="85"/>
        <v/>
      </c>
      <c r="O732" s="3" t="str">
        <f t="shared" si="86"/>
        <v/>
      </c>
      <c r="P732" s="3" t="str">
        <f>IF(O732="","",SUM($O$18:O732))</f>
        <v/>
      </c>
      <c r="Q732" s="3" t="str">
        <f>IF(O732="","",IF(O733="",SUM($O$18:O732)-SUM($Q$17:Q731)))</f>
        <v/>
      </c>
      <c r="S732" s="2" t="str">
        <f t="shared" si="87"/>
        <v/>
      </c>
      <c r="T732" s="2" t="str">
        <f t="shared" si="88"/>
        <v/>
      </c>
      <c r="U732" s="2" t="str">
        <f t="shared" ca="1" si="89"/>
        <v/>
      </c>
    </row>
    <row r="733" spans="12:21" x14ac:dyDescent="0.3">
      <c r="L733" s="2" t="str">
        <f t="shared" si="84"/>
        <v/>
      </c>
      <c r="M733" s="29" t="str">
        <f t="shared" si="90"/>
        <v/>
      </c>
      <c r="N733" s="23" t="str">
        <f t="shared" si="85"/>
        <v/>
      </c>
      <c r="O733" s="3" t="str">
        <f t="shared" si="86"/>
        <v/>
      </c>
      <c r="P733" s="3" t="str">
        <f>IF(O733="","",SUM($O$18:O733))</f>
        <v/>
      </c>
      <c r="Q733" s="3" t="str">
        <f>IF(O733="","",IF(O734="",SUM($O$18:O733)-SUM($Q$17:Q732)))</f>
        <v/>
      </c>
      <c r="S733" s="2" t="str">
        <f t="shared" si="87"/>
        <v/>
      </c>
      <c r="T733" s="2" t="str">
        <f t="shared" si="88"/>
        <v/>
      </c>
      <c r="U733" s="2" t="str">
        <f t="shared" ca="1" si="89"/>
        <v/>
      </c>
    </row>
    <row r="734" spans="12:21" x14ac:dyDescent="0.3">
      <c r="L734" s="2" t="str">
        <f t="shared" si="84"/>
        <v/>
      </c>
      <c r="M734" s="29" t="str">
        <f t="shared" si="90"/>
        <v/>
      </c>
      <c r="N734" s="23" t="str">
        <f t="shared" si="85"/>
        <v/>
      </c>
      <c r="O734" s="3" t="str">
        <f t="shared" si="86"/>
        <v/>
      </c>
      <c r="P734" s="3" t="str">
        <f>IF(O734="","",SUM($O$18:O734))</f>
        <v/>
      </c>
      <c r="Q734" s="3" t="str">
        <f>IF(O734="","",IF(O735="",SUM($O$18:O734)-SUM($Q$17:Q733)))</f>
        <v/>
      </c>
      <c r="S734" s="2" t="str">
        <f t="shared" si="87"/>
        <v/>
      </c>
      <c r="T734" s="2" t="str">
        <f t="shared" si="88"/>
        <v/>
      </c>
      <c r="U734" s="2" t="str">
        <f t="shared" ca="1" si="89"/>
        <v/>
      </c>
    </row>
    <row r="735" spans="12:21" x14ac:dyDescent="0.3">
      <c r="L735" s="2" t="str">
        <f t="shared" si="84"/>
        <v/>
      </c>
      <c r="M735" s="29" t="str">
        <f t="shared" si="90"/>
        <v/>
      </c>
      <c r="N735" s="23" t="str">
        <f t="shared" si="85"/>
        <v/>
      </c>
      <c r="O735" s="3" t="str">
        <f t="shared" si="86"/>
        <v/>
      </c>
      <c r="P735" s="3" t="str">
        <f>IF(O735="","",SUM($O$18:O735))</f>
        <v/>
      </c>
      <c r="Q735" s="3" t="str">
        <f>IF(O735="","",IF(O736="",SUM($O$18:O735)-SUM($Q$17:Q734)))</f>
        <v/>
      </c>
      <c r="S735" s="2" t="str">
        <f t="shared" si="87"/>
        <v/>
      </c>
      <c r="T735" s="2" t="str">
        <f t="shared" si="88"/>
        <v/>
      </c>
      <c r="U735" s="2" t="str">
        <f t="shared" ca="1" si="89"/>
        <v/>
      </c>
    </row>
    <row r="736" spans="12:21" x14ac:dyDescent="0.3">
      <c r="L736" s="2" t="str">
        <f t="shared" si="84"/>
        <v/>
      </c>
      <c r="M736" s="29" t="str">
        <f t="shared" si="90"/>
        <v/>
      </c>
      <c r="N736" s="23" t="str">
        <f t="shared" si="85"/>
        <v/>
      </c>
      <c r="O736" s="3" t="str">
        <f t="shared" si="86"/>
        <v/>
      </c>
      <c r="P736" s="3" t="str">
        <f>IF(O736="","",SUM($O$18:O736))</f>
        <v/>
      </c>
      <c r="Q736" s="3" t="str">
        <f>IF(O736="","",IF(O737="",SUM($O$18:O736)-SUM($Q$17:Q735)))</f>
        <v/>
      </c>
      <c r="S736" s="2" t="str">
        <f t="shared" si="87"/>
        <v/>
      </c>
      <c r="T736" s="2" t="str">
        <f t="shared" si="88"/>
        <v/>
      </c>
      <c r="U736" s="2" t="str">
        <f t="shared" ca="1" si="89"/>
        <v/>
      </c>
    </row>
    <row r="737" spans="12:21" x14ac:dyDescent="0.3">
      <c r="L737" s="2" t="str">
        <f t="shared" si="84"/>
        <v/>
      </c>
      <c r="M737" s="29" t="str">
        <f t="shared" si="90"/>
        <v/>
      </c>
      <c r="N737" s="23" t="str">
        <f t="shared" si="85"/>
        <v/>
      </c>
      <c r="O737" s="3" t="str">
        <f t="shared" si="86"/>
        <v/>
      </c>
      <c r="P737" s="3" t="str">
        <f>IF(O737="","",SUM($O$18:O737))</f>
        <v/>
      </c>
      <c r="Q737" s="3" t="str">
        <f>IF(O737="","",IF(O738="",SUM($O$18:O737)-SUM($Q$17:Q736)))</f>
        <v/>
      </c>
      <c r="S737" s="2" t="str">
        <f t="shared" si="87"/>
        <v/>
      </c>
      <c r="T737" s="2" t="str">
        <f t="shared" si="88"/>
        <v/>
      </c>
      <c r="U737" s="2" t="str">
        <f t="shared" ca="1" si="89"/>
        <v/>
      </c>
    </row>
    <row r="738" spans="12:21" x14ac:dyDescent="0.3">
      <c r="L738" s="2" t="str">
        <f t="shared" si="84"/>
        <v/>
      </c>
      <c r="M738" s="29" t="str">
        <f t="shared" si="90"/>
        <v/>
      </c>
      <c r="N738" s="23" t="str">
        <f t="shared" si="85"/>
        <v/>
      </c>
      <c r="O738" s="3" t="str">
        <f t="shared" si="86"/>
        <v/>
      </c>
      <c r="P738" s="3" t="str">
        <f>IF(O738="","",SUM($O$18:O738))</f>
        <v/>
      </c>
      <c r="Q738" s="3" t="str">
        <f>IF(O738="","",IF(O739="",SUM($O$18:O738)-SUM($Q$17:Q737)))</f>
        <v/>
      </c>
      <c r="S738" s="2" t="str">
        <f t="shared" si="87"/>
        <v/>
      </c>
      <c r="T738" s="2" t="str">
        <f t="shared" si="88"/>
        <v/>
      </c>
      <c r="U738" s="2" t="str">
        <f t="shared" ca="1" si="89"/>
        <v/>
      </c>
    </row>
    <row r="739" spans="12:21" x14ac:dyDescent="0.3">
      <c r="L739" s="2" t="str">
        <f t="shared" si="84"/>
        <v/>
      </c>
      <c r="M739" s="29" t="str">
        <f t="shared" si="90"/>
        <v/>
      </c>
      <c r="N739" s="23" t="str">
        <f t="shared" si="85"/>
        <v/>
      </c>
      <c r="O739" s="3" t="str">
        <f t="shared" si="86"/>
        <v/>
      </c>
      <c r="P739" s="3" t="str">
        <f>IF(O739="","",SUM($O$18:O739))</f>
        <v/>
      </c>
      <c r="Q739" s="3" t="str">
        <f>IF(O739="","",IF(O740="",SUM($O$18:O739)-SUM($Q$17:Q738)))</f>
        <v/>
      </c>
      <c r="S739" s="2" t="str">
        <f t="shared" si="87"/>
        <v/>
      </c>
      <c r="T739" s="2" t="str">
        <f t="shared" si="88"/>
        <v/>
      </c>
      <c r="U739" s="2" t="str">
        <f t="shared" ca="1" si="89"/>
        <v/>
      </c>
    </row>
    <row r="740" spans="12:21" x14ac:dyDescent="0.3">
      <c r="L740" s="2" t="str">
        <f t="shared" si="84"/>
        <v/>
      </c>
      <c r="M740" s="29" t="str">
        <f t="shared" si="90"/>
        <v/>
      </c>
      <c r="N740" s="23" t="str">
        <f t="shared" si="85"/>
        <v/>
      </c>
      <c r="O740" s="3" t="str">
        <f t="shared" si="86"/>
        <v/>
      </c>
      <c r="P740" s="3" t="str">
        <f>IF(O740="","",SUM($O$18:O740))</f>
        <v/>
      </c>
      <c r="Q740" s="3" t="str">
        <f>IF(O740="","",IF(O741="",SUM($O$18:O740)-SUM($Q$17:Q739)))</f>
        <v/>
      </c>
      <c r="S740" s="2" t="str">
        <f t="shared" si="87"/>
        <v/>
      </c>
      <c r="T740" s="2" t="str">
        <f t="shared" si="88"/>
        <v/>
      </c>
      <c r="U740" s="2" t="str">
        <f t="shared" ca="1" si="89"/>
        <v/>
      </c>
    </row>
    <row r="741" spans="12:21" x14ac:dyDescent="0.3">
      <c r="L741" s="2" t="str">
        <f t="shared" si="84"/>
        <v/>
      </c>
      <c r="M741" s="29" t="str">
        <f t="shared" si="90"/>
        <v/>
      </c>
      <c r="N741" s="23" t="str">
        <f t="shared" si="85"/>
        <v/>
      </c>
      <c r="O741" s="3" t="str">
        <f t="shared" si="86"/>
        <v/>
      </c>
      <c r="P741" s="3" t="str">
        <f>IF(O741="","",SUM($O$18:O741))</f>
        <v/>
      </c>
      <c r="Q741" s="3" t="str">
        <f>IF(O741="","",IF(O742="",SUM($O$18:O741)-SUM($Q$17:Q740)))</f>
        <v/>
      </c>
      <c r="S741" s="2" t="str">
        <f t="shared" si="87"/>
        <v/>
      </c>
      <c r="T741" s="2" t="str">
        <f t="shared" si="88"/>
        <v/>
      </c>
      <c r="U741" s="2" t="str">
        <f t="shared" ca="1" si="89"/>
        <v/>
      </c>
    </row>
    <row r="742" spans="12:21" x14ac:dyDescent="0.3">
      <c r="L742" s="2" t="str">
        <f t="shared" si="84"/>
        <v/>
      </c>
      <c r="M742" s="29" t="str">
        <f t="shared" si="90"/>
        <v/>
      </c>
      <c r="N742" s="23" t="str">
        <f t="shared" si="85"/>
        <v/>
      </c>
      <c r="O742" s="3" t="str">
        <f t="shared" si="86"/>
        <v/>
      </c>
      <c r="P742" s="3" t="str">
        <f>IF(O742="","",SUM($O$18:O742))</f>
        <v/>
      </c>
      <c r="Q742" s="3" t="str">
        <f>IF(O742="","",IF(O743="",SUM($O$18:O742)-SUM($Q$17:Q741)))</f>
        <v/>
      </c>
      <c r="S742" s="2" t="str">
        <f t="shared" si="87"/>
        <v/>
      </c>
      <c r="T742" s="2" t="str">
        <f t="shared" si="88"/>
        <v/>
      </c>
      <c r="U742" s="2" t="str">
        <f t="shared" ca="1" si="89"/>
        <v/>
      </c>
    </row>
    <row r="743" spans="12:21" x14ac:dyDescent="0.3">
      <c r="L743" s="2" t="str">
        <f t="shared" si="84"/>
        <v/>
      </c>
      <c r="M743" s="29" t="str">
        <f t="shared" si="90"/>
        <v/>
      </c>
      <c r="N743" s="23" t="str">
        <f t="shared" si="85"/>
        <v/>
      </c>
      <c r="O743" s="3" t="str">
        <f t="shared" si="86"/>
        <v/>
      </c>
      <c r="P743" s="3" t="str">
        <f>IF(O743="","",SUM($O$18:O743))</f>
        <v/>
      </c>
      <c r="Q743" s="3" t="str">
        <f>IF(O743="","",IF(O744="",SUM($O$18:O743)-SUM($Q$17:Q742)))</f>
        <v/>
      </c>
      <c r="S743" s="2" t="str">
        <f t="shared" si="87"/>
        <v/>
      </c>
      <c r="T743" s="2" t="str">
        <f t="shared" si="88"/>
        <v/>
      </c>
      <c r="U743" s="2" t="str">
        <f t="shared" ca="1" si="89"/>
        <v/>
      </c>
    </row>
    <row r="744" spans="12:21" x14ac:dyDescent="0.3">
      <c r="L744" s="2" t="str">
        <f t="shared" si="84"/>
        <v/>
      </c>
      <c r="M744" s="29" t="str">
        <f t="shared" si="90"/>
        <v/>
      </c>
      <c r="N744" s="23" t="str">
        <f t="shared" si="85"/>
        <v/>
      </c>
      <c r="O744" s="3" t="str">
        <f t="shared" si="86"/>
        <v/>
      </c>
      <c r="P744" s="3" t="str">
        <f>IF(O744="","",SUM($O$18:O744))</f>
        <v/>
      </c>
      <c r="Q744" s="3" t="str">
        <f>IF(O744="","",IF(O745="",SUM($O$18:O744)-SUM($Q$17:Q743)))</f>
        <v/>
      </c>
      <c r="S744" s="2" t="str">
        <f t="shared" si="87"/>
        <v/>
      </c>
      <c r="T744" s="2" t="str">
        <f t="shared" si="88"/>
        <v/>
      </c>
      <c r="U744" s="2" t="str">
        <f t="shared" ca="1" si="89"/>
        <v/>
      </c>
    </row>
    <row r="745" spans="12:21" x14ac:dyDescent="0.3">
      <c r="L745" s="2" t="str">
        <f t="shared" si="84"/>
        <v/>
      </c>
      <c r="M745" s="29" t="str">
        <f t="shared" si="90"/>
        <v/>
      </c>
      <c r="N745" s="23" t="str">
        <f t="shared" si="85"/>
        <v/>
      </c>
      <c r="O745" s="3" t="str">
        <f t="shared" si="86"/>
        <v/>
      </c>
      <c r="P745" s="3" t="str">
        <f>IF(O745="","",SUM($O$18:O745))</f>
        <v/>
      </c>
      <c r="Q745" s="3" t="str">
        <f>IF(O745="","",IF(O746="",SUM($O$18:O745)-SUM($Q$17:Q744)))</f>
        <v/>
      </c>
      <c r="S745" s="2" t="str">
        <f t="shared" si="87"/>
        <v/>
      </c>
      <c r="T745" s="2" t="str">
        <f t="shared" si="88"/>
        <v/>
      </c>
      <c r="U745" s="2" t="str">
        <f t="shared" ca="1" si="89"/>
        <v/>
      </c>
    </row>
    <row r="746" spans="12:21" x14ac:dyDescent="0.3">
      <c r="L746" s="2" t="str">
        <f t="shared" si="84"/>
        <v/>
      </c>
      <c r="M746" s="29" t="str">
        <f t="shared" si="90"/>
        <v/>
      </c>
      <c r="N746" s="23" t="str">
        <f t="shared" si="85"/>
        <v/>
      </c>
      <c r="O746" s="3" t="str">
        <f t="shared" si="86"/>
        <v/>
      </c>
      <c r="P746" s="3" t="str">
        <f>IF(O746="","",SUM($O$18:O746))</f>
        <v/>
      </c>
      <c r="Q746" s="3" t="str">
        <f>IF(O746="","",IF(O747="",SUM($O$18:O746)-SUM($Q$17:Q745)))</f>
        <v/>
      </c>
      <c r="S746" s="2" t="str">
        <f t="shared" si="87"/>
        <v/>
      </c>
      <c r="T746" s="2" t="str">
        <f t="shared" si="88"/>
        <v/>
      </c>
      <c r="U746" s="2" t="str">
        <f t="shared" ca="1" si="89"/>
        <v/>
      </c>
    </row>
    <row r="747" spans="12:21" x14ac:dyDescent="0.3">
      <c r="L747" s="2" t="str">
        <f t="shared" si="84"/>
        <v/>
      </c>
      <c r="M747" s="29" t="str">
        <f t="shared" si="90"/>
        <v/>
      </c>
      <c r="N747" s="23" t="str">
        <f t="shared" si="85"/>
        <v/>
      </c>
      <c r="O747" s="3" t="str">
        <f t="shared" si="86"/>
        <v/>
      </c>
      <c r="P747" s="3" t="str">
        <f>IF(O747="","",SUM($O$18:O747))</f>
        <v/>
      </c>
      <c r="Q747" s="3" t="str">
        <f>IF(O747="","",IF(O748="",SUM($O$18:O747)-SUM($Q$17:Q746)))</f>
        <v/>
      </c>
      <c r="S747" s="2" t="str">
        <f t="shared" si="87"/>
        <v/>
      </c>
      <c r="T747" s="2" t="str">
        <f t="shared" si="88"/>
        <v/>
      </c>
      <c r="U747" s="2" t="str">
        <f t="shared" ca="1" si="89"/>
        <v/>
      </c>
    </row>
    <row r="748" spans="12:21" x14ac:dyDescent="0.3">
      <c r="L748" s="2" t="str">
        <f t="shared" si="84"/>
        <v/>
      </c>
      <c r="M748" s="29" t="str">
        <f t="shared" si="90"/>
        <v/>
      </c>
      <c r="N748" s="23" t="str">
        <f t="shared" si="85"/>
        <v/>
      </c>
      <c r="O748" s="3" t="str">
        <f t="shared" si="86"/>
        <v/>
      </c>
      <c r="P748" s="3" t="str">
        <f>IF(O748="","",SUM($O$18:O748))</f>
        <v/>
      </c>
      <c r="Q748" s="3" t="str">
        <f>IF(O748="","",IF(O749="",SUM($O$18:O748)-SUM($Q$17:Q747)))</f>
        <v/>
      </c>
      <c r="S748" s="2" t="str">
        <f t="shared" si="87"/>
        <v/>
      </c>
      <c r="T748" s="2" t="str">
        <f t="shared" si="88"/>
        <v/>
      </c>
      <c r="U748" s="2" t="str">
        <f t="shared" ca="1" si="89"/>
        <v/>
      </c>
    </row>
    <row r="749" spans="12:21" x14ac:dyDescent="0.3">
      <c r="L749" s="2" t="str">
        <f t="shared" si="84"/>
        <v/>
      </c>
      <c r="M749" s="29" t="str">
        <f t="shared" si="90"/>
        <v/>
      </c>
      <c r="N749" s="23" t="str">
        <f t="shared" si="85"/>
        <v/>
      </c>
      <c r="O749" s="3" t="str">
        <f t="shared" si="86"/>
        <v/>
      </c>
      <c r="P749" s="3" t="str">
        <f>IF(O749="","",SUM($O$18:O749))</f>
        <v/>
      </c>
      <c r="Q749" s="3" t="str">
        <f>IF(O749="","",IF(O750="",SUM($O$18:O749)-SUM($Q$17:Q748)))</f>
        <v/>
      </c>
      <c r="S749" s="2" t="str">
        <f t="shared" si="87"/>
        <v/>
      </c>
      <c r="T749" s="2" t="str">
        <f t="shared" si="88"/>
        <v/>
      </c>
      <c r="U749" s="2" t="str">
        <f t="shared" ca="1" si="89"/>
        <v/>
      </c>
    </row>
    <row r="750" spans="12:21" x14ac:dyDescent="0.3">
      <c r="L750" s="2" t="str">
        <f t="shared" si="84"/>
        <v/>
      </c>
      <c r="M750" s="29" t="str">
        <f t="shared" si="90"/>
        <v/>
      </c>
      <c r="N750" s="23" t="str">
        <f t="shared" si="85"/>
        <v/>
      </c>
      <c r="O750" s="3" t="str">
        <f t="shared" si="86"/>
        <v/>
      </c>
      <c r="P750" s="3" t="str">
        <f>IF(O750="","",SUM($O$18:O750))</f>
        <v/>
      </c>
      <c r="Q750" s="3" t="str">
        <f>IF(O750="","",IF(O751="",SUM($O$18:O750)-SUM($Q$17:Q749)))</f>
        <v/>
      </c>
      <c r="S750" s="2" t="str">
        <f t="shared" si="87"/>
        <v/>
      </c>
      <c r="T750" s="2" t="str">
        <f t="shared" si="88"/>
        <v/>
      </c>
      <c r="U750" s="2" t="str">
        <f t="shared" ca="1" si="89"/>
        <v/>
      </c>
    </row>
    <row r="751" spans="12:21" x14ac:dyDescent="0.3">
      <c r="L751" s="2" t="str">
        <f t="shared" si="84"/>
        <v/>
      </c>
      <c r="M751" s="29" t="str">
        <f t="shared" si="90"/>
        <v/>
      </c>
      <c r="N751" s="23" t="str">
        <f t="shared" si="85"/>
        <v/>
      </c>
      <c r="O751" s="3" t="str">
        <f t="shared" si="86"/>
        <v/>
      </c>
      <c r="P751" s="3" t="str">
        <f>IF(O751="","",SUM($O$18:O751))</f>
        <v/>
      </c>
      <c r="Q751" s="3" t="str">
        <f>IF(O751="","",IF(O752="",SUM($O$18:O751)-SUM($Q$17:Q750)))</f>
        <v/>
      </c>
      <c r="S751" s="2" t="str">
        <f t="shared" si="87"/>
        <v/>
      </c>
      <c r="T751" s="2" t="str">
        <f t="shared" si="88"/>
        <v/>
      </c>
      <c r="U751" s="2" t="str">
        <f t="shared" ca="1" si="89"/>
        <v/>
      </c>
    </row>
    <row r="752" spans="12:21" x14ac:dyDescent="0.3">
      <c r="L752" s="2" t="str">
        <f t="shared" si="84"/>
        <v/>
      </c>
      <c r="M752" s="29" t="str">
        <f t="shared" si="90"/>
        <v/>
      </c>
      <c r="N752" s="23" t="str">
        <f t="shared" si="85"/>
        <v/>
      </c>
      <c r="O752" s="3" t="str">
        <f t="shared" si="86"/>
        <v/>
      </c>
      <c r="P752" s="3" t="str">
        <f>IF(O752="","",SUM($O$18:O752))</f>
        <v/>
      </c>
      <c r="Q752" s="3" t="str">
        <f>IF(O752="","",IF(O753="",SUM($O$18:O752)-SUM($Q$17:Q751)))</f>
        <v/>
      </c>
      <c r="S752" s="2" t="str">
        <f t="shared" si="87"/>
        <v/>
      </c>
      <c r="T752" s="2" t="str">
        <f t="shared" si="88"/>
        <v/>
      </c>
      <c r="U752" s="2" t="str">
        <f t="shared" ca="1" si="89"/>
        <v/>
      </c>
    </row>
    <row r="753" spans="12:21" x14ac:dyDescent="0.3">
      <c r="L753" s="2" t="str">
        <f t="shared" si="84"/>
        <v/>
      </c>
      <c r="M753" s="29" t="str">
        <f t="shared" si="90"/>
        <v/>
      </c>
      <c r="N753" s="23" t="str">
        <f t="shared" si="85"/>
        <v/>
      </c>
      <c r="O753" s="3" t="str">
        <f t="shared" si="86"/>
        <v/>
      </c>
      <c r="P753" s="3" t="str">
        <f>IF(O753="","",SUM($O$18:O753))</f>
        <v/>
      </c>
      <c r="Q753" s="3" t="str">
        <f>IF(O753="","",IF(O754="",SUM($O$18:O753)-SUM($Q$17:Q752)))</f>
        <v/>
      </c>
      <c r="S753" s="2" t="str">
        <f t="shared" si="87"/>
        <v/>
      </c>
      <c r="T753" s="2" t="str">
        <f t="shared" si="88"/>
        <v/>
      </c>
      <c r="U753" s="2" t="str">
        <f t="shared" ca="1" si="89"/>
        <v/>
      </c>
    </row>
    <row r="754" spans="12:21" x14ac:dyDescent="0.3">
      <c r="L754" s="2" t="str">
        <f t="shared" si="84"/>
        <v/>
      </c>
      <c r="M754" s="29" t="str">
        <f t="shared" si="90"/>
        <v/>
      </c>
      <c r="N754" s="23" t="str">
        <f t="shared" si="85"/>
        <v/>
      </c>
      <c r="O754" s="3" t="str">
        <f t="shared" si="86"/>
        <v/>
      </c>
      <c r="P754" s="3" t="str">
        <f>IF(O754="","",SUM($O$18:O754))</f>
        <v/>
      </c>
      <c r="Q754" s="3" t="str">
        <f>IF(O754="","",IF(O755="",SUM($O$18:O754)-SUM($Q$17:Q753)))</f>
        <v/>
      </c>
      <c r="S754" s="2" t="str">
        <f t="shared" si="87"/>
        <v/>
      </c>
      <c r="T754" s="2" t="str">
        <f t="shared" si="88"/>
        <v/>
      </c>
      <c r="U754" s="2" t="str">
        <f t="shared" ca="1" si="89"/>
        <v/>
      </c>
    </row>
    <row r="755" spans="12:21" x14ac:dyDescent="0.3">
      <c r="L755" s="2" t="str">
        <f t="shared" si="84"/>
        <v/>
      </c>
      <c r="M755" s="29" t="str">
        <f t="shared" si="90"/>
        <v/>
      </c>
      <c r="N755" s="23" t="str">
        <f t="shared" si="85"/>
        <v/>
      </c>
      <c r="O755" s="3" t="str">
        <f t="shared" si="86"/>
        <v/>
      </c>
      <c r="P755" s="3" t="str">
        <f>IF(O755="","",SUM($O$18:O755))</f>
        <v/>
      </c>
      <c r="Q755" s="3" t="str">
        <f>IF(O755="","",IF(O756="",SUM($O$18:O755)-SUM($Q$17:Q754)))</f>
        <v/>
      </c>
      <c r="S755" s="2" t="str">
        <f t="shared" si="87"/>
        <v/>
      </c>
      <c r="T755" s="2" t="str">
        <f t="shared" si="88"/>
        <v/>
      </c>
      <c r="U755" s="2" t="str">
        <f t="shared" ca="1" si="89"/>
        <v/>
      </c>
    </row>
    <row r="756" spans="12:21" x14ac:dyDescent="0.3">
      <c r="L756" s="2" t="str">
        <f t="shared" si="84"/>
        <v/>
      </c>
      <c r="M756" s="29" t="str">
        <f t="shared" si="90"/>
        <v/>
      </c>
      <c r="N756" s="23" t="str">
        <f t="shared" si="85"/>
        <v/>
      </c>
      <c r="O756" s="3" t="str">
        <f t="shared" si="86"/>
        <v/>
      </c>
      <c r="P756" s="3" t="str">
        <f>IF(O756="","",SUM($O$18:O756))</f>
        <v/>
      </c>
      <c r="Q756" s="3" t="str">
        <f>IF(O756="","",IF(O757="",SUM($O$18:O756)-SUM($Q$17:Q755)))</f>
        <v/>
      </c>
      <c r="S756" s="2" t="str">
        <f t="shared" si="87"/>
        <v/>
      </c>
      <c r="T756" s="2" t="str">
        <f t="shared" si="88"/>
        <v/>
      </c>
      <c r="U756" s="2" t="str">
        <f t="shared" ca="1" si="89"/>
        <v/>
      </c>
    </row>
    <row r="757" spans="12:21" x14ac:dyDescent="0.3">
      <c r="L757" s="2" t="str">
        <f t="shared" si="84"/>
        <v/>
      </c>
      <c r="M757" s="29" t="str">
        <f t="shared" si="90"/>
        <v/>
      </c>
      <c r="N757" s="23" t="str">
        <f t="shared" si="85"/>
        <v/>
      </c>
      <c r="O757" s="3" t="str">
        <f t="shared" si="86"/>
        <v/>
      </c>
      <c r="P757" s="3" t="str">
        <f>IF(O757="","",SUM($O$18:O757))</f>
        <v/>
      </c>
      <c r="Q757" s="3" t="str">
        <f>IF(O757="","",IF(O758="",SUM($O$18:O757)-SUM($Q$17:Q756)))</f>
        <v/>
      </c>
      <c r="S757" s="2" t="str">
        <f t="shared" si="87"/>
        <v/>
      </c>
      <c r="T757" s="2" t="str">
        <f t="shared" si="88"/>
        <v/>
      </c>
      <c r="U757" s="2" t="str">
        <f t="shared" ca="1" si="89"/>
        <v/>
      </c>
    </row>
    <row r="758" spans="12:21" x14ac:dyDescent="0.3">
      <c r="L758" s="2" t="str">
        <f t="shared" si="84"/>
        <v/>
      </c>
      <c r="M758" s="29" t="str">
        <f t="shared" si="90"/>
        <v/>
      </c>
      <c r="N758" s="23" t="str">
        <f t="shared" si="85"/>
        <v/>
      </c>
      <c r="O758" s="3" t="str">
        <f t="shared" si="86"/>
        <v/>
      </c>
      <c r="P758" s="3" t="str">
        <f>IF(O758="","",SUM($O$18:O758))</f>
        <v/>
      </c>
      <c r="Q758" s="3" t="str">
        <f>IF(O758="","",IF(O759="",SUM($O$18:O758)-SUM($Q$17:Q757)))</f>
        <v/>
      </c>
      <c r="S758" s="2" t="str">
        <f t="shared" si="87"/>
        <v/>
      </c>
      <c r="T758" s="2" t="str">
        <f t="shared" si="88"/>
        <v/>
      </c>
      <c r="U758" s="2" t="str">
        <f t="shared" ca="1" si="89"/>
        <v/>
      </c>
    </row>
    <row r="759" spans="12:21" x14ac:dyDescent="0.3">
      <c r="L759" s="2" t="str">
        <f t="shared" si="84"/>
        <v/>
      </c>
      <c r="M759" s="29" t="str">
        <f t="shared" si="90"/>
        <v/>
      </c>
      <c r="N759" s="23" t="str">
        <f t="shared" si="85"/>
        <v/>
      </c>
      <c r="O759" s="3" t="str">
        <f t="shared" si="86"/>
        <v/>
      </c>
      <c r="P759" s="3" t="str">
        <f>IF(O759="","",SUM($O$18:O759))</f>
        <v/>
      </c>
      <c r="Q759" s="3" t="str">
        <f>IF(O759="","",IF(O760="",SUM($O$18:O759)-SUM($Q$17:Q758)))</f>
        <v/>
      </c>
      <c r="S759" s="2" t="str">
        <f t="shared" si="87"/>
        <v/>
      </c>
      <c r="T759" s="2" t="str">
        <f t="shared" si="88"/>
        <v/>
      </c>
      <c r="U759" s="2" t="str">
        <f t="shared" ca="1" si="89"/>
        <v/>
      </c>
    </row>
    <row r="760" spans="12:21" x14ac:dyDescent="0.3">
      <c r="L760" s="2" t="str">
        <f t="shared" si="84"/>
        <v/>
      </c>
      <c r="M760" s="29" t="str">
        <f t="shared" si="90"/>
        <v/>
      </c>
      <c r="N760" s="23" t="str">
        <f t="shared" si="85"/>
        <v/>
      </c>
      <c r="O760" s="3" t="str">
        <f t="shared" si="86"/>
        <v/>
      </c>
      <c r="P760" s="3" t="str">
        <f>IF(O760="","",SUM($O$18:O760))</f>
        <v/>
      </c>
      <c r="Q760" s="3" t="str">
        <f>IF(O760="","",IF(O761="",SUM($O$18:O760)-SUM($Q$17:Q759)))</f>
        <v/>
      </c>
      <c r="S760" s="2" t="str">
        <f t="shared" si="87"/>
        <v/>
      </c>
      <c r="T760" s="2" t="str">
        <f t="shared" si="88"/>
        <v/>
      </c>
      <c r="U760" s="2" t="str">
        <f t="shared" ca="1" si="89"/>
        <v/>
      </c>
    </row>
    <row r="761" spans="12:21" x14ac:dyDescent="0.3">
      <c r="L761" s="2" t="str">
        <f t="shared" si="84"/>
        <v/>
      </c>
      <c r="M761" s="29" t="str">
        <f t="shared" si="90"/>
        <v/>
      </c>
      <c r="N761" s="23" t="str">
        <f t="shared" si="85"/>
        <v/>
      </c>
      <c r="O761" s="3" t="str">
        <f t="shared" si="86"/>
        <v/>
      </c>
      <c r="P761" s="3" t="str">
        <f>IF(O761="","",SUM($O$18:O761))</f>
        <v/>
      </c>
      <c r="Q761" s="3" t="str">
        <f>IF(O761="","",IF(O762="",SUM($O$18:O761)-SUM($Q$17:Q760)))</f>
        <v/>
      </c>
      <c r="S761" s="2" t="str">
        <f t="shared" si="87"/>
        <v/>
      </c>
      <c r="T761" s="2" t="str">
        <f t="shared" si="88"/>
        <v/>
      </c>
      <c r="U761" s="2" t="str">
        <f t="shared" ca="1" si="89"/>
        <v/>
      </c>
    </row>
    <row r="762" spans="12:21" x14ac:dyDescent="0.3">
      <c r="L762" s="2" t="str">
        <f t="shared" si="84"/>
        <v/>
      </c>
      <c r="M762" s="29" t="str">
        <f t="shared" si="90"/>
        <v/>
      </c>
      <c r="N762" s="23" t="str">
        <f t="shared" si="85"/>
        <v/>
      </c>
      <c r="O762" s="3" t="str">
        <f t="shared" si="86"/>
        <v/>
      </c>
      <c r="P762" s="3" t="str">
        <f>IF(O762="","",SUM($O$18:O762))</f>
        <v/>
      </c>
      <c r="Q762" s="3" t="str">
        <f>IF(O762="","",IF(O763="",SUM($O$18:O762)-SUM($Q$17:Q761)))</f>
        <v/>
      </c>
      <c r="S762" s="2" t="str">
        <f t="shared" si="87"/>
        <v/>
      </c>
      <c r="T762" s="2" t="str">
        <f t="shared" si="88"/>
        <v/>
      </c>
      <c r="U762" s="2" t="str">
        <f t="shared" ca="1" si="89"/>
        <v/>
      </c>
    </row>
    <row r="763" spans="12:21" x14ac:dyDescent="0.3">
      <c r="L763" s="2" t="str">
        <f t="shared" si="84"/>
        <v/>
      </c>
      <c r="M763" s="29" t="str">
        <f t="shared" si="90"/>
        <v/>
      </c>
      <c r="N763" s="23" t="str">
        <f t="shared" si="85"/>
        <v/>
      </c>
      <c r="O763" s="3" t="str">
        <f t="shared" si="86"/>
        <v/>
      </c>
      <c r="P763" s="3" t="str">
        <f>IF(O763="","",SUM($O$18:O763))</f>
        <v/>
      </c>
      <c r="Q763" s="3" t="str">
        <f>IF(O763="","",IF(O764="",SUM($O$18:O763)-SUM($Q$17:Q762)))</f>
        <v/>
      </c>
      <c r="S763" s="2" t="str">
        <f t="shared" si="87"/>
        <v/>
      </c>
      <c r="T763" s="2" t="str">
        <f t="shared" si="88"/>
        <v/>
      </c>
      <c r="U763" s="2" t="str">
        <f t="shared" ca="1" si="89"/>
        <v/>
      </c>
    </row>
    <row r="764" spans="12:21" x14ac:dyDescent="0.3">
      <c r="L764" s="2" t="str">
        <f t="shared" si="84"/>
        <v/>
      </c>
      <c r="M764" s="29" t="str">
        <f t="shared" si="90"/>
        <v/>
      </c>
      <c r="N764" s="23" t="str">
        <f t="shared" si="85"/>
        <v/>
      </c>
      <c r="O764" s="3" t="str">
        <f t="shared" si="86"/>
        <v/>
      </c>
      <c r="P764" s="3" t="str">
        <f>IF(O764="","",SUM($O$18:O764))</f>
        <v/>
      </c>
      <c r="Q764" s="3" t="str">
        <f>IF(O764="","",IF(O765="",SUM($O$18:O764)-SUM($Q$17:Q763)))</f>
        <v/>
      </c>
      <c r="S764" s="2" t="str">
        <f t="shared" si="87"/>
        <v/>
      </c>
      <c r="T764" s="2" t="str">
        <f t="shared" si="88"/>
        <v/>
      </c>
      <c r="U764" s="2" t="str">
        <f t="shared" ca="1" si="89"/>
        <v/>
      </c>
    </row>
    <row r="765" spans="12:21" x14ac:dyDescent="0.3">
      <c r="L765" s="2" t="str">
        <f t="shared" si="84"/>
        <v/>
      </c>
      <c r="M765" s="29" t="str">
        <f t="shared" si="90"/>
        <v/>
      </c>
      <c r="N765" s="23" t="str">
        <f t="shared" si="85"/>
        <v/>
      </c>
      <c r="O765" s="3" t="str">
        <f t="shared" si="86"/>
        <v/>
      </c>
      <c r="P765" s="3" t="str">
        <f>IF(O765="","",SUM($O$18:O765))</f>
        <v/>
      </c>
      <c r="Q765" s="3" t="str">
        <f>IF(O765="","",IF(O766="",SUM($O$18:O765)-SUM($Q$17:Q764)))</f>
        <v/>
      </c>
      <c r="S765" s="2" t="str">
        <f t="shared" si="87"/>
        <v/>
      </c>
      <c r="T765" s="2" t="str">
        <f t="shared" si="88"/>
        <v/>
      </c>
      <c r="U765" s="2" t="str">
        <f t="shared" ca="1" si="89"/>
        <v/>
      </c>
    </row>
    <row r="766" spans="12:21" x14ac:dyDescent="0.3">
      <c r="L766" s="2" t="str">
        <f t="shared" si="84"/>
        <v/>
      </c>
      <c r="M766" s="29" t="str">
        <f t="shared" si="90"/>
        <v/>
      </c>
      <c r="N766" s="23" t="str">
        <f t="shared" si="85"/>
        <v/>
      </c>
      <c r="O766" s="3" t="str">
        <f t="shared" si="86"/>
        <v/>
      </c>
      <c r="P766" s="3" t="str">
        <f>IF(O766="","",SUM($O$18:O766))</f>
        <v/>
      </c>
      <c r="Q766" s="3" t="str">
        <f>IF(O766="","",IF(O767="",SUM($O$18:O766)-SUM($Q$17:Q765)))</f>
        <v/>
      </c>
      <c r="S766" s="2" t="str">
        <f t="shared" si="87"/>
        <v/>
      </c>
      <c r="T766" s="2" t="str">
        <f t="shared" si="88"/>
        <v/>
      </c>
      <c r="U766" s="2" t="str">
        <f t="shared" ca="1" si="89"/>
        <v/>
      </c>
    </row>
    <row r="767" spans="12:21" x14ac:dyDescent="0.3">
      <c r="L767" s="2" t="str">
        <f t="shared" si="84"/>
        <v/>
      </c>
      <c r="M767" s="29" t="str">
        <f t="shared" si="90"/>
        <v/>
      </c>
      <c r="N767" s="23" t="str">
        <f t="shared" si="85"/>
        <v/>
      </c>
      <c r="O767" s="3" t="str">
        <f t="shared" si="86"/>
        <v/>
      </c>
      <c r="P767" s="3" t="str">
        <f>IF(O767="","",SUM($O$18:O767))</f>
        <v/>
      </c>
      <c r="Q767" s="3" t="str">
        <f>IF(O767="","",IF(O768="",SUM($O$18:O767)-SUM($Q$17:Q766)))</f>
        <v/>
      </c>
      <c r="S767" s="2" t="str">
        <f t="shared" si="87"/>
        <v/>
      </c>
      <c r="T767" s="2" t="str">
        <f t="shared" si="88"/>
        <v/>
      </c>
      <c r="U767" s="2" t="str">
        <f t="shared" ca="1" si="89"/>
        <v/>
      </c>
    </row>
    <row r="768" spans="12:21" x14ac:dyDescent="0.3">
      <c r="L768" s="2" t="str">
        <f t="shared" si="84"/>
        <v/>
      </c>
      <c r="M768" s="29" t="str">
        <f t="shared" si="90"/>
        <v/>
      </c>
      <c r="N768" s="23" t="str">
        <f t="shared" si="85"/>
        <v/>
      </c>
      <c r="O768" s="3" t="str">
        <f t="shared" si="86"/>
        <v/>
      </c>
      <c r="P768" s="3" t="str">
        <f>IF(O768="","",SUM($O$18:O768))</f>
        <v/>
      </c>
      <c r="Q768" s="3" t="str">
        <f>IF(O768="","",IF(O769="",SUM($O$18:O768)-SUM($Q$17:Q767)))</f>
        <v/>
      </c>
      <c r="S768" s="2" t="str">
        <f t="shared" si="87"/>
        <v/>
      </c>
      <c r="T768" s="2" t="str">
        <f t="shared" si="88"/>
        <v/>
      </c>
      <c r="U768" s="2" t="str">
        <f t="shared" ca="1" si="89"/>
        <v/>
      </c>
    </row>
    <row r="769" spans="12:21" x14ac:dyDescent="0.3">
      <c r="L769" s="2" t="str">
        <f t="shared" si="84"/>
        <v/>
      </c>
      <c r="M769" s="29" t="str">
        <f t="shared" si="90"/>
        <v/>
      </c>
      <c r="N769" s="23" t="str">
        <f t="shared" si="85"/>
        <v/>
      </c>
      <c r="O769" s="3" t="str">
        <f t="shared" si="86"/>
        <v/>
      </c>
      <c r="P769" s="3" t="str">
        <f>IF(O769="","",SUM($O$18:O769))</f>
        <v/>
      </c>
      <c r="Q769" s="3" t="str">
        <f>IF(O769="","",IF(O770="",SUM($O$18:O769)-SUM($Q$17:Q768)))</f>
        <v/>
      </c>
      <c r="S769" s="2" t="str">
        <f t="shared" si="87"/>
        <v/>
      </c>
      <c r="T769" s="2" t="str">
        <f t="shared" si="88"/>
        <v/>
      </c>
      <c r="U769" s="2" t="str">
        <f t="shared" ca="1" si="89"/>
        <v/>
      </c>
    </row>
    <row r="770" spans="12:21" x14ac:dyDescent="0.3">
      <c r="L770" s="2" t="str">
        <f t="shared" si="84"/>
        <v/>
      </c>
      <c r="M770" s="29" t="str">
        <f t="shared" si="90"/>
        <v/>
      </c>
      <c r="N770" s="23" t="str">
        <f t="shared" si="85"/>
        <v/>
      </c>
      <c r="O770" s="3" t="str">
        <f t="shared" si="86"/>
        <v/>
      </c>
      <c r="P770" s="3" t="str">
        <f>IF(O770="","",SUM($O$18:O770))</f>
        <v/>
      </c>
      <c r="Q770" s="3" t="str">
        <f>IF(O770="","",IF(O771="",SUM($O$18:O770)-SUM($Q$17:Q769)))</f>
        <v/>
      </c>
      <c r="S770" s="2" t="str">
        <f t="shared" si="87"/>
        <v/>
      </c>
      <c r="T770" s="2" t="str">
        <f t="shared" si="88"/>
        <v/>
      </c>
      <c r="U770" s="2" t="str">
        <f t="shared" ca="1" si="89"/>
        <v/>
      </c>
    </row>
    <row r="771" spans="12:21" x14ac:dyDescent="0.3">
      <c r="L771" s="2" t="str">
        <f t="shared" si="84"/>
        <v/>
      </c>
      <c r="M771" s="29" t="str">
        <f t="shared" si="90"/>
        <v/>
      </c>
      <c r="N771" s="23" t="str">
        <f t="shared" si="85"/>
        <v/>
      </c>
      <c r="O771" s="3" t="str">
        <f t="shared" si="86"/>
        <v/>
      </c>
      <c r="P771" s="3" t="str">
        <f>IF(O771="","",SUM($O$18:O771))</f>
        <v/>
      </c>
      <c r="Q771" s="3" t="str">
        <f>IF(O771="","",IF(O772="",SUM($O$18:O771)-SUM($Q$17:Q770)))</f>
        <v/>
      </c>
      <c r="S771" s="2" t="str">
        <f t="shared" si="87"/>
        <v/>
      </c>
      <c r="T771" s="2" t="str">
        <f t="shared" si="88"/>
        <v/>
      </c>
      <c r="U771" s="2" t="str">
        <f t="shared" ca="1" si="89"/>
        <v/>
      </c>
    </row>
    <row r="772" spans="12:21" x14ac:dyDescent="0.3">
      <c r="L772" s="2" t="str">
        <f t="shared" si="84"/>
        <v/>
      </c>
      <c r="M772" s="29" t="str">
        <f t="shared" si="90"/>
        <v/>
      </c>
      <c r="N772" s="23" t="str">
        <f t="shared" si="85"/>
        <v/>
      </c>
      <c r="O772" s="3" t="str">
        <f t="shared" si="86"/>
        <v/>
      </c>
      <c r="P772" s="3" t="str">
        <f>IF(O772="","",SUM($O$18:O772))</f>
        <v/>
      </c>
      <c r="Q772" s="3" t="str">
        <f>IF(O772="","",IF(O773="",SUM($O$18:O772)-SUM($Q$17:Q771)))</f>
        <v/>
      </c>
      <c r="S772" s="2" t="str">
        <f t="shared" si="87"/>
        <v/>
      </c>
      <c r="T772" s="2" t="str">
        <f t="shared" si="88"/>
        <v/>
      </c>
      <c r="U772" s="2" t="str">
        <f t="shared" ca="1" si="89"/>
        <v/>
      </c>
    </row>
    <row r="773" spans="12:21" x14ac:dyDescent="0.3">
      <c r="L773" s="2" t="str">
        <f t="shared" si="84"/>
        <v/>
      </c>
      <c r="M773" s="29" t="str">
        <f t="shared" si="90"/>
        <v/>
      </c>
      <c r="N773" s="23" t="str">
        <f t="shared" si="85"/>
        <v/>
      </c>
      <c r="O773" s="3" t="str">
        <f t="shared" si="86"/>
        <v/>
      </c>
      <c r="P773" s="3" t="str">
        <f>IF(O773="","",SUM($O$18:O773))</f>
        <v/>
      </c>
      <c r="Q773" s="3" t="str">
        <f>IF(O773="","",IF(O774="",SUM($O$18:O773)-SUM($Q$17:Q772)))</f>
        <v/>
      </c>
      <c r="S773" s="2" t="str">
        <f t="shared" si="87"/>
        <v/>
      </c>
      <c r="T773" s="2" t="str">
        <f t="shared" si="88"/>
        <v/>
      </c>
      <c r="U773" s="2" t="str">
        <f t="shared" ca="1" si="89"/>
        <v/>
      </c>
    </row>
    <row r="774" spans="12:21" x14ac:dyDescent="0.3">
      <c r="L774" s="2" t="str">
        <f t="shared" si="84"/>
        <v/>
      </c>
      <c r="M774" s="29" t="str">
        <f t="shared" si="90"/>
        <v/>
      </c>
      <c r="N774" s="23" t="str">
        <f t="shared" si="85"/>
        <v/>
      </c>
      <c r="O774" s="3" t="str">
        <f t="shared" si="86"/>
        <v/>
      </c>
      <c r="P774" s="3" t="str">
        <f>IF(O774="","",SUM($O$18:O774))</f>
        <v/>
      </c>
      <c r="Q774" s="3" t="str">
        <f>IF(O774="","",IF(O775="",SUM($O$18:O774)-SUM($Q$17:Q773)))</f>
        <v/>
      </c>
      <c r="S774" s="2" t="str">
        <f t="shared" si="87"/>
        <v/>
      </c>
      <c r="T774" s="2" t="str">
        <f t="shared" si="88"/>
        <v/>
      </c>
      <c r="U774" s="2" t="str">
        <f t="shared" ca="1" si="89"/>
        <v/>
      </c>
    </row>
    <row r="775" spans="12:21" x14ac:dyDescent="0.3">
      <c r="L775" s="2" t="str">
        <f t="shared" si="84"/>
        <v/>
      </c>
      <c r="M775" s="29" t="str">
        <f t="shared" si="90"/>
        <v/>
      </c>
      <c r="N775" s="23" t="str">
        <f t="shared" si="85"/>
        <v/>
      </c>
      <c r="O775" s="3" t="str">
        <f t="shared" si="86"/>
        <v/>
      </c>
      <c r="P775" s="3" t="str">
        <f>IF(O775="","",SUM($O$18:O775))</f>
        <v/>
      </c>
      <c r="Q775" s="3" t="str">
        <f>IF(O775="","",IF(O776="",SUM($O$18:O775)-SUM($Q$17:Q774)))</f>
        <v/>
      </c>
      <c r="S775" s="2" t="str">
        <f t="shared" si="87"/>
        <v/>
      </c>
      <c r="T775" s="2" t="str">
        <f t="shared" si="88"/>
        <v/>
      </c>
      <c r="U775" s="2" t="str">
        <f t="shared" ca="1" si="89"/>
        <v/>
      </c>
    </row>
    <row r="776" spans="12:21" x14ac:dyDescent="0.3">
      <c r="L776" s="2" t="str">
        <f t="shared" si="84"/>
        <v/>
      </c>
      <c r="M776" s="29" t="str">
        <f t="shared" si="90"/>
        <v/>
      </c>
      <c r="N776" s="23" t="str">
        <f t="shared" si="85"/>
        <v/>
      </c>
      <c r="O776" s="3" t="str">
        <f t="shared" si="86"/>
        <v/>
      </c>
      <c r="P776" s="3" t="str">
        <f>IF(O776="","",SUM($O$18:O776))</f>
        <v/>
      </c>
      <c r="Q776" s="3" t="str">
        <f>IF(O776="","",IF(O777="",SUM($O$18:O776)-SUM($Q$17:Q775)))</f>
        <v/>
      </c>
      <c r="S776" s="2" t="str">
        <f t="shared" si="87"/>
        <v/>
      </c>
      <c r="T776" s="2" t="str">
        <f t="shared" si="88"/>
        <v/>
      </c>
      <c r="U776" s="2" t="str">
        <f t="shared" ca="1" si="89"/>
        <v/>
      </c>
    </row>
    <row r="777" spans="12:21" x14ac:dyDescent="0.3">
      <c r="L777" s="2" t="str">
        <f t="shared" si="84"/>
        <v/>
      </c>
      <c r="M777" s="29" t="str">
        <f t="shared" si="90"/>
        <v/>
      </c>
      <c r="N777" s="23" t="str">
        <f t="shared" si="85"/>
        <v/>
      </c>
      <c r="O777" s="3" t="str">
        <f t="shared" si="86"/>
        <v/>
      </c>
      <c r="P777" s="3" t="str">
        <f>IF(O777="","",SUM($O$18:O777))</f>
        <v/>
      </c>
      <c r="Q777" s="3" t="str">
        <f>IF(O777="","",IF(O778="",SUM($O$18:O777)-SUM($Q$17:Q776)))</f>
        <v/>
      </c>
      <c r="S777" s="2" t="str">
        <f t="shared" si="87"/>
        <v/>
      </c>
      <c r="T777" s="2" t="str">
        <f t="shared" si="88"/>
        <v/>
      </c>
      <c r="U777" s="2" t="str">
        <f t="shared" ca="1" si="89"/>
        <v/>
      </c>
    </row>
    <row r="778" spans="12:21" x14ac:dyDescent="0.3">
      <c r="L778" s="2" t="str">
        <f t="shared" si="84"/>
        <v/>
      </c>
      <c r="M778" s="29" t="str">
        <f t="shared" si="90"/>
        <v/>
      </c>
      <c r="N778" s="23" t="str">
        <f t="shared" si="85"/>
        <v/>
      </c>
      <c r="O778" s="3" t="str">
        <f t="shared" si="86"/>
        <v/>
      </c>
      <c r="P778" s="3" t="str">
        <f>IF(O778="","",SUM($O$18:O778))</f>
        <v/>
      </c>
      <c r="Q778" s="3" t="str">
        <f>IF(O778="","",IF(O779="",SUM($O$18:O778)-SUM($Q$17:Q777)))</f>
        <v/>
      </c>
      <c r="S778" s="2" t="str">
        <f t="shared" si="87"/>
        <v/>
      </c>
      <c r="T778" s="2" t="str">
        <f t="shared" si="88"/>
        <v/>
      </c>
      <c r="U778" s="2" t="str">
        <f t="shared" ca="1" si="89"/>
        <v/>
      </c>
    </row>
    <row r="779" spans="12:21" x14ac:dyDescent="0.3">
      <c r="L779" s="2" t="str">
        <f t="shared" si="84"/>
        <v/>
      </c>
      <c r="M779" s="29" t="str">
        <f t="shared" si="90"/>
        <v/>
      </c>
      <c r="N779" s="23" t="str">
        <f t="shared" si="85"/>
        <v/>
      </c>
      <c r="O779" s="3" t="str">
        <f t="shared" si="86"/>
        <v/>
      </c>
      <c r="P779" s="3" t="str">
        <f>IF(O779="","",SUM($O$18:O779))</f>
        <v/>
      </c>
      <c r="Q779" s="3" t="str">
        <f>IF(O779="","",IF(O780="",SUM($O$18:O779)-SUM($Q$17:Q778)))</f>
        <v/>
      </c>
      <c r="S779" s="2" t="str">
        <f t="shared" si="87"/>
        <v/>
      </c>
      <c r="T779" s="2" t="str">
        <f t="shared" si="88"/>
        <v/>
      </c>
      <c r="U779" s="2" t="str">
        <f t="shared" ca="1" si="89"/>
        <v/>
      </c>
    </row>
    <row r="780" spans="12:21" x14ac:dyDescent="0.3">
      <c r="L780" s="2" t="str">
        <f t="shared" si="84"/>
        <v/>
      </c>
      <c r="M780" s="29" t="str">
        <f t="shared" si="90"/>
        <v/>
      </c>
      <c r="N780" s="23" t="str">
        <f t="shared" si="85"/>
        <v/>
      </c>
      <c r="O780" s="3" t="str">
        <f t="shared" si="86"/>
        <v/>
      </c>
      <c r="P780" s="3" t="str">
        <f>IF(O780="","",SUM($O$18:O780))</f>
        <v/>
      </c>
      <c r="Q780" s="3" t="str">
        <f>IF(O780="","",IF(O781="",SUM($O$18:O780)-SUM($Q$17:Q779)))</f>
        <v/>
      </c>
      <c r="S780" s="2" t="str">
        <f t="shared" si="87"/>
        <v/>
      </c>
      <c r="T780" s="2" t="str">
        <f t="shared" si="88"/>
        <v/>
      </c>
      <c r="U780" s="2" t="str">
        <f t="shared" ca="1" si="89"/>
        <v/>
      </c>
    </row>
    <row r="781" spans="12:21" x14ac:dyDescent="0.3">
      <c r="L781" s="2" t="str">
        <f t="shared" si="84"/>
        <v/>
      </c>
      <c r="M781" s="29" t="str">
        <f t="shared" si="90"/>
        <v/>
      </c>
      <c r="N781" s="23" t="str">
        <f t="shared" si="85"/>
        <v/>
      </c>
      <c r="O781" s="3" t="str">
        <f t="shared" si="86"/>
        <v/>
      </c>
      <c r="P781" s="3" t="str">
        <f>IF(O781="","",SUM($O$18:O781))</f>
        <v/>
      </c>
      <c r="Q781" s="3" t="str">
        <f>IF(O781="","",IF(O782="",SUM($O$18:O781)-SUM($Q$17:Q780)))</f>
        <v/>
      </c>
      <c r="S781" s="2" t="str">
        <f t="shared" si="87"/>
        <v/>
      </c>
      <c r="T781" s="2" t="str">
        <f t="shared" si="88"/>
        <v/>
      </c>
      <c r="U781" s="2" t="str">
        <f t="shared" ca="1" si="89"/>
        <v/>
      </c>
    </row>
    <row r="782" spans="12:21" x14ac:dyDescent="0.3">
      <c r="L782" s="2" t="str">
        <f t="shared" si="84"/>
        <v/>
      </c>
      <c r="M782" s="29" t="str">
        <f t="shared" si="90"/>
        <v/>
      </c>
      <c r="N782" s="23" t="str">
        <f t="shared" si="85"/>
        <v/>
      </c>
      <c r="O782" s="3" t="str">
        <f t="shared" si="86"/>
        <v/>
      </c>
      <c r="P782" s="3" t="str">
        <f>IF(O782="","",SUM($O$18:O782))</f>
        <v/>
      </c>
      <c r="Q782" s="3" t="str">
        <f>IF(O782="","",IF(O783="",SUM($O$18:O782)-SUM($Q$17:Q781)))</f>
        <v/>
      </c>
      <c r="S782" s="2" t="str">
        <f t="shared" si="87"/>
        <v/>
      </c>
      <c r="T782" s="2" t="str">
        <f t="shared" si="88"/>
        <v/>
      </c>
      <c r="U782" s="2" t="str">
        <f t="shared" ca="1" si="89"/>
        <v/>
      </c>
    </row>
    <row r="783" spans="12:21" x14ac:dyDescent="0.3">
      <c r="L783" s="2" t="str">
        <f t="shared" si="84"/>
        <v/>
      </c>
      <c r="M783" s="29" t="str">
        <f t="shared" si="90"/>
        <v/>
      </c>
      <c r="N783" s="23" t="str">
        <f t="shared" si="85"/>
        <v/>
      </c>
      <c r="O783" s="3" t="str">
        <f t="shared" si="86"/>
        <v/>
      </c>
      <c r="P783" s="3" t="str">
        <f>IF(O783="","",SUM($O$18:O783))</f>
        <v/>
      </c>
      <c r="Q783" s="3" t="str">
        <f>IF(O783="","",IF(O784="",SUM($O$18:O783)-SUM($Q$17:Q782)))</f>
        <v/>
      </c>
      <c r="S783" s="2" t="str">
        <f t="shared" si="87"/>
        <v/>
      </c>
      <c r="T783" s="2" t="str">
        <f t="shared" si="88"/>
        <v/>
      </c>
      <c r="U783" s="2" t="str">
        <f t="shared" ca="1" si="89"/>
        <v/>
      </c>
    </row>
    <row r="784" spans="12:21" x14ac:dyDescent="0.3">
      <c r="L784" s="2" t="str">
        <f t="shared" si="84"/>
        <v/>
      </c>
      <c r="M784" s="29" t="str">
        <f t="shared" si="90"/>
        <v/>
      </c>
      <c r="N784" s="23" t="str">
        <f t="shared" si="85"/>
        <v/>
      </c>
      <c r="O784" s="3" t="str">
        <f t="shared" si="86"/>
        <v/>
      </c>
      <c r="P784" s="3" t="str">
        <f>IF(O784="","",SUM($O$18:O784))</f>
        <v/>
      </c>
      <c r="Q784" s="3" t="str">
        <f>IF(O784="","",IF(O785="",SUM($O$18:O784)-SUM($Q$17:Q783)))</f>
        <v/>
      </c>
      <c r="S784" s="2" t="str">
        <f t="shared" si="87"/>
        <v/>
      </c>
      <c r="T784" s="2" t="str">
        <f t="shared" si="88"/>
        <v/>
      </c>
      <c r="U784" s="2" t="str">
        <f t="shared" ca="1" si="89"/>
        <v/>
      </c>
    </row>
    <row r="785" spans="12:21" x14ac:dyDescent="0.3">
      <c r="L785" s="2" t="str">
        <f t="shared" si="84"/>
        <v/>
      </c>
      <c r="M785" s="29" t="str">
        <f t="shared" si="90"/>
        <v/>
      </c>
      <c r="N785" s="23" t="str">
        <f t="shared" si="85"/>
        <v/>
      </c>
      <c r="O785" s="3" t="str">
        <f t="shared" si="86"/>
        <v/>
      </c>
      <c r="P785" s="3" t="str">
        <f>IF(O785="","",SUM($O$18:O785))</f>
        <v/>
      </c>
      <c r="Q785" s="3" t="str">
        <f>IF(O785="","",IF(O786="",SUM($O$18:O785)-SUM($Q$17:Q784)))</f>
        <v/>
      </c>
      <c r="S785" s="2" t="str">
        <f t="shared" si="87"/>
        <v/>
      </c>
      <c r="T785" s="2" t="str">
        <f t="shared" si="88"/>
        <v/>
      </c>
      <c r="U785" s="2" t="str">
        <f t="shared" ca="1" si="89"/>
        <v/>
      </c>
    </row>
    <row r="786" spans="12:21" x14ac:dyDescent="0.3">
      <c r="L786" s="2" t="str">
        <f t="shared" ref="L786:L849" si="91">IF(I786="","",(LEN(SUBSTITUTE(H786,",",""))*LEN(SUBSTITUTE(I786,",","")))-U786)</f>
        <v/>
      </c>
      <c r="M786" s="29" t="str">
        <f t="shared" si="90"/>
        <v/>
      </c>
      <c r="N786" s="23" t="str">
        <f t="shared" ref="N786:N849" si="92">IF(K786&lt;0,"",IF(K786="","",(K786-2)/2))</f>
        <v/>
      </c>
      <c r="O786" s="3" t="str">
        <f t="shared" ref="O786:O849" si="93">IF(I786="","",(G786/2)*K786-M786)</f>
        <v/>
      </c>
      <c r="P786" s="3" t="str">
        <f>IF(O786="","",SUM($O$18:O786))</f>
        <v/>
      </c>
      <c r="Q786" s="3" t="str">
        <f>IF(O786="","",IF(O787="",SUM($O$18:O786)-SUM($Q$17:Q785)))</f>
        <v/>
      </c>
      <c r="S786" s="2" t="str">
        <f t="shared" si="87"/>
        <v/>
      </c>
      <c r="T786" s="2" t="str">
        <f t="shared" si="88"/>
        <v/>
      </c>
      <c r="U786" s="2" t="str">
        <f t="shared" ca="1" si="89"/>
        <v/>
      </c>
    </row>
    <row r="787" spans="12:21" x14ac:dyDescent="0.3">
      <c r="L787" s="2" t="str">
        <f t="shared" si="91"/>
        <v/>
      </c>
      <c r="M787" s="29" t="str">
        <f t="shared" si="90"/>
        <v/>
      </c>
      <c r="N787" s="23" t="str">
        <f t="shared" si="92"/>
        <v/>
      </c>
      <c r="O787" s="3" t="str">
        <f t="shared" si="93"/>
        <v/>
      </c>
      <c r="P787" s="3" t="str">
        <f>IF(O787="","",SUM($O$18:O787))</f>
        <v/>
      </c>
      <c r="Q787" s="3" t="str">
        <f>IF(O787="","",IF(O788="",SUM($O$18:O787)-SUM($Q$17:Q786)))</f>
        <v/>
      </c>
      <c r="S787" s="2" t="str">
        <f t="shared" ref="S787:S850" si="94">IF(I787="","",LEFT(SUBSTITUTE($H787,",",""),12))</f>
        <v/>
      </c>
      <c r="T787" s="2" t="str">
        <f t="shared" ref="T787:T850" si="95">IF(I787="","",LEFT(SUBSTITUTE($I787,",",""),12))</f>
        <v/>
      </c>
      <c r="U787" s="2" t="str">
        <f t="shared" ref="U787:U850" ca="1" si="96">IF(I787="","",SUMPRODUCT(--(ISNUMBER(SEARCH(MID(S787,ROW(INDIRECT("x1:x"&amp;LEN(S787))),1),T787)))))</f>
        <v/>
      </c>
    </row>
    <row r="788" spans="12:21" x14ac:dyDescent="0.3">
      <c r="L788" s="2" t="str">
        <f t="shared" si="91"/>
        <v/>
      </c>
      <c r="M788" s="29" t="str">
        <f t="shared" si="90"/>
        <v/>
      </c>
      <c r="N788" s="23" t="str">
        <f t="shared" si="92"/>
        <v/>
      </c>
      <c r="O788" s="3" t="str">
        <f t="shared" si="93"/>
        <v/>
      </c>
      <c r="P788" s="3" t="str">
        <f>IF(O788="","",SUM($O$18:O788))</f>
        <v/>
      </c>
      <c r="Q788" s="3" t="str">
        <f>IF(O788="","",IF(O789="",SUM($O$18:O788)-SUM($Q$17:Q787)))</f>
        <v/>
      </c>
      <c r="S788" s="2" t="str">
        <f t="shared" si="94"/>
        <v/>
      </c>
      <c r="T788" s="2" t="str">
        <f t="shared" si="95"/>
        <v/>
      </c>
      <c r="U788" s="2" t="str">
        <f t="shared" ca="1" si="96"/>
        <v/>
      </c>
    </row>
    <row r="789" spans="12:21" x14ac:dyDescent="0.3">
      <c r="L789" s="2" t="str">
        <f t="shared" si="91"/>
        <v/>
      </c>
      <c r="M789" s="29" t="str">
        <f t="shared" si="90"/>
        <v/>
      </c>
      <c r="N789" s="23" t="str">
        <f t="shared" si="92"/>
        <v/>
      </c>
      <c r="O789" s="3" t="str">
        <f t="shared" si="93"/>
        <v/>
      </c>
      <c r="P789" s="3" t="str">
        <f>IF(O789="","",SUM($O$18:O789))</f>
        <v/>
      </c>
      <c r="Q789" s="3" t="str">
        <f>IF(O789="","",IF(O790="",SUM($O$18:O789)-SUM($Q$17:Q788)))</f>
        <v/>
      </c>
      <c r="S789" s="2" t="str">
        <f t="shared" si="94"/>
        <v/>
      </c>
      <c r="T789" s="2" t="str">
        <f t="shared" si="95"/>
        <v/>
      </c>
      <c r="U789" s="2" t="str">
        <f t="shared" ca="1" si="96"/>
        <v/>
      </c>
    </row>
    <row r="790" spans="12:21" x14ac:dyDescent="0.3">
      <c r="L790" s="2" t="str">
        <f t="shared" si="91"/>
        <v/>
      </c>
      <c r="M790" s="29" t="str">
        <f t="shared" si="90"/>
        <v/>
      </c>
      <c r="N790" s="23" t="str">
        <f t="shared" si="92"/>
        <v/>
      </c>
      <c r="O790" s="3" t="str">
        <f t="shared" si="93"/>
        <v/>
      </c>
      <c r="P790" s="3" t="str">
        <f>IF(O790="","",SUM($O$18:O790))</f>
        <v/>
      </c>
      <c r="Q790" s="3" t="str">
        <f>IF(O790="","",IF(O791="",SUM($O$18:O790)-SUM($Q$17:Q789)))</f>
        <v/>
      </c>
      <c r="S790" s="2" t="str">
        <f t="shared" si="94"/>
        <v/>
      </c>
      <c r="T790" s="2" t="str">
        <f t="shared" si="95"/>
        <v/>
      </c>
      <c r="U790" s="2" t="str">
        <f t="shared" ca="1" si="96"/>
        <v/>
      </c>
    </row>
    <row r="791" spans="12:21" x14ac:dyDescent="0.3">
      <c r="L791" s="2" t="str">
        <f t="shared" si="91"/>
        <v/>
      </c>
      <c r="M791" s="29" t="str">
        <f t="shared" si="90"/>
        <v/>
      </c>
      <c r="N791" s="23" t="str">
        <f t="shared" si="92"/>
        <v/>
      </c>
      <c r="O791" s="3" t="str">
        <f t="shared" si="93"/>
        <v/>
      </c>
      <c r="P791" s="3" t="str">
        <f>IF(O791="","",SUM($O$18:O791))</f>
        <v/>
      </c>
      <c r="Q791" s="3" t="str">
        <f>IF(O791="","",IF(O792="",SUM($O$18:O791)-SUM($Q$17:Q790)))</f>
        <v/>
      </c>
      <c r="S791" s="2" t="str">
        <f t="shared" si="94"/>
        <v/>
      </c>
      <c r="T791" s="2" t="str">
        <f t="shared" si="95"/>
        <v/>
      </c>
      <c r="U791" s="2" t="str">
        <f t="shared" ca="1" si="96"/>
        <v/>
      </c>
    </row>
    <row r="792" spans="12:21" x14ac:dyDescent="0.3">
      <c r="L792" s="2" t="str">
        <f t="shared" si="91"/>
        <v/>
      </c>
      <c r="M792" s="29" t="str">
        <f t="shared" ref="M792:M855" si="97">IF(L792="","",L792*G792)</f>
        <v/>
      </c>
      <c r="N792" s="23" t="str">
        <f t="shared" si="92"/>
        <v/>
      </c>
      <c r="O792" s="3" t="str">
        <f t="shared" si="93"/>
        <v/>
      </c>
      <c r="P792" s="3" t="str">
        <f>IF(O792="","",SUM($O$18:O792))</f>
        <v/>
      </c>
      <c r="Q792" s="3" t="str">
        <f>IF(O792="","",IF(O793="",SUM($O$18:O792)-SUM($Q$17:Q791)))</f>
        <v/>
      </c>
      <c r="S792" s="2" t="str">
        <f t="shared" si="94"/>
        <v/>
      </c>
      <c r="T792" s="2" t="str">
        <f t="shared" si="95"/>
        <v/>
      </c>
      <c r="U792" s="2" t="str">
        <f t="shared" ca="1" si="96"/>
        <v/>
      </c>
    </row>
    <row r="793" spans="12:21" x14ac:dyDescent="0.3">
      <c r="L793" s="2" t="str">
        <f t="shared" si="91"/>
        <v/>
      </c>
      <c r="M793" s="29" t="str">
        <f t="shared" si="97"/>
        <v/>
      </c>
      <c r="N793" s="23" t="str">
        <f t="shared" si="92"/>
        <v/>
      </c>
      <c r="O793" s="3" t="str">
        <f t="shared" si="93"/>
        <v/>
      </c>
      <c r="P793" s="3" t="str">
        <f>IF(O793="","",SUM($O$18:O793))</f>
        <v/>
      </c>
      <c r="Q793" s="3" t="str">
        <f>IF(O793="","",IF(O794="",SUM($O$18:O793)-SUM($Q$17:Q792)))</f>
        <v/>
      </c>
      <c r="S793" s="2" t="str">
        <f t="shared" si="94"/>
        <v/>
      </c>
      <c r="T793" s="2" t="str">
        <f t="shared" si="95"/>
        <v/>
      </c>
      <c r="U793" s="2" t="str">
        <f t="shared" ca="1" si="96"/>
        <v/>
      </c>
    </row>
    <row r="794" spans="12:21" x14ac:dyDescent="0.3">
      <c r="L794" s="2" t="str">
        <f t="shared" si="91"/>
        <v/>
      </c>
      <c r="M794" s="29" t="str">
        <f t="shared" si="97"/>
        <v/>
      </c>
      <c r="N794" s="23" t="str">
        <f t="shared" si="92"/>
        <v/>
      </c>
      <c r="O794" s="3" t="str">
        <f t="shared" si="93"/>
        <v/>
      </c>
      <c r="P794" s="3" t="str">
        <f>IF(O794="","",SUM($O$18:O794))</f>
        <v/>
      </c>
      <c r="Q794" s="3" t="str">
        <f>IF(O794="","",IF(O795="",SUM($O$18:O794)-SUM($Q$17:Q793)))</f>
        <v/>
      </c>
      <c r="S794" s="2" t="str">
        <f t="shared" si="94"/>
        <v/>
      </c>
      <c r="T794" s="2" t="str">
        <f t="shared" si="95"/>
        <v/>
      </c>
      <c r="U794" s="2" t="str">
        <f t="shared" ca="1" si="96"/>
        <v/>
      </c>
    </row>
    <row r="795" spans="12:21" x14ac:dyDescent="0.3">
      <c r="L795" s="2" t="str">
        <f t="shared" si="91"/>
        <v/>
      </c>
      <c r="M795" s="29" t="str">
        <f t="shared" si="97"/>
        <v/>
      </c>
      <c r="N795" s="23" t="str">
        <f t="shared" si="92"/>
        <v/>
      </c>
      <c r="O795" s="3" t="str">
        <f t="shared" si="93"/>
        <v/>
      </c>
      <c r="P795" s="3" t="str">
        <f>IF(O795="","",SUM($O$18:O795))</f>
        <v/>
      </c>
      <c r="Q795" s="3" t="str">
        <f>IF(O795="","",IF(O796="",SUM($O$18:O795)-SUM($Q$17:Q794)))</f>
        <v/>
      </c>
      <c r="S795" s="2" t="str">
        <f t="shared" si="94"/>
        <v/>
      </c>
      <c r="T795" s="2" t="str">
        <f t="shared" si="95"/>
        <v/>
      </c>
      <c r="U795" s="2" t="str">
        <f t="shared" ca="1" si="96"/>
        <v/>
      </c>
    </row>
    <row r="796" spans="12:21" x14ac:dyDescent="0.3">
      <c r="L796" s="2" t="str">
        <f t="shared" si="91"/>
        <v/>
      </c>
      <c r="M796" s="29" t="str">
        <f t="shared" si="97"/>
        <v/>
      </c>
      <c r="N796" s="23" t="str">
        <f t="shared" si="92"/>
        <v/>
      </c>
      <c r="O796" s="3" t="str">
        <f t="shared" si="93"/>
        <v/>
      </c>
      <c r="P796" s="3" t="str">
        <f>IF(O796="","",SUM($O$18:O796))</f>
        <v/>
      </c>
      <c r="Q796" s="3" t="str">
        <f>IF(O796="","",IF(O797="",SUM($O$18:O796)-SUM($Q$17:Q795)))</f>
        <v/>
      </c>
      <c r="S796" s="2" t="str">
        <f t="shared" si="94"/>
        <v/>
      </c>
      <c r="T796" s="2" t="str">
        <f t="shared" si="95"/>
        <v/>
      </c>
      <c r="U796" s="2" t="str">
        <f t="shared" ca="1" si="96"/>
        <v/>
      </c>
    </row>
    <row r="797" spans="12:21" x14ac:dyDescent="0.3">
      <c r="L797" s="2" t="str">
        <f t="shared" si="91"/>
        <v/>
      </c>
      <c r="M797" s="29" t="str">
        <f t="shared" si="97"/>
        <v/>
      </c>
      <c r="N797" s="23" t="str">
        <f t="shared" si="92"/>
        <v/>
      </c>
      <c r="O797" s="3" t="str">
        <f t="shared" si="93"/>
        <v/>
      </c>
      <c r="P797" s="3" t="str">
        <f>IF(O797="","",SUM($O$18:O797))</f>
        <v/>
      </c>
      <c r="Q797" s="3" t="str">
        <f>IF(O797="","",IF(O798="",SUM($O$18:O797)-SUM($Q$17:Q796)))</f>
        <v/>
      </c>
      <c r="S797" s="2" t="str">
        <f t="shared" si="94"/>
        <v/>
      </c>
      <c r="T797" s="2" t="str">
        <f t="shared" si="95"/>
        <v/>
      </c>
      <c r="U797" s="2" t="str">
        <f t="shared" ca="1" si="96"/>
        <v/>
      </c>
    </row>
    <row r="798" spans="12:21" x14ac:dyDescent="0.3">
      <c r="L798" s="2" t="str">
        <f t="shared" si="91"/>
        <v/>
      </c>
      <c r="M798" s="29" t="str">
        <f t="shared" si="97"/>
        <v/>
      </c>
      <c r="N798" s="23" t="str">
        <f t="shared" si="92"/>
        <v/>
      </c>
      <c r="O798" s="3" t="str">
        <f t="shared" si="93"/>
        <v/>
      </c>
      <c r="P798" s="3" t="str">
        <f>IF(O798="","",SUM($O$18:O798))</f>
        <v/>
      </c>
      <c r="Q798" s="3" t="str">
        <f>IF(O798="","",IF(O799="",SUM($O$18:O798)-SUM($Q$17:Q797)))</f>
        <v/>
      </c>
      <c r="S798" s="2" t="str">
        <f t="shared" si="94"/>
        <v/>
      </c>
      <c r="T798" s="2" t="str">
        <f t="shared" si="95"/>
        <v/>
      </c>
      <c r="U798" s="2" t="str">
        <f t="shared" ca="1" si="96"/>
        <v/>
      </c>
    </row>
    <row r="799" spans="12:21" x14ac:dyDescent="0.3">
      <c r="L799" s="2" t="str">
        <f t="shared" si="91"/>
        <v/>
      </c>
      <c r="M799" s="29" t="str">
        <f t="shared" si="97"/>
        <v/>
      </c>
      <c r="N799" s="23" t="str">
        <f t="shared" si="92"/>
        <v/>
      </c>
      <c r="O799" s="3" t="str">
        <f t="shared" si="93"/>
        <v/>
      </c>
      <c r="P799" s="3" t="str">
        <f>IF(O799="","",SUM($O$18:O799))</f>
        <v/>
      </c>
      <c r="Q799" s="3" t="str">
        <f>IF(O799="","",IF(O800="",SUM($O$18:O799)-SUM($Q$17:Q798)))</f>
        <v/>
      </c>
      <c r="S799" s="2" t="str">
        <f t="shared" si="94"/>
        <v/>
      </c>
      <c r="T799" s="2" t="str">
        <f t="shared" si="95"/>
        <v/>
      </c>
      <c r="U799" s="2" t="str">
        <f t="shared" ca="1" si="96"/>
        <v/>
      </c>
    </row>
    <row r="800" spans="12:21" x14ac:dyDescent="0.3">
      <c r="L800" s="2" t="str">
        <f t="shared" si="91"/>
        <v/>
      </c>
      <c r="M800" s="29" t="str">
        <f t="shared" si="97"/>
        <v/>
      </c>
      <c r="N800" s="23" t="str">
        <f t="shared" si="92"/>
        <v/>
      </c>
      <c r="O800" s="3" t="str">
        <f t="shared" si="93"/>
        <v/>
      </c>
      <c r="P800" s="3" t="str">
        <f>IF(O800="","",SUM($O$18:O800))</f>
        <v/>
      </c>
      <c r="Q800" s="3" t="str">
        <f>IF(O800="","",IF(O801="",SUM($O$18:O800)-SUM($Q$17:Q799)))</f>
        <v/>
      </c>
      <c r="S800" s="2" t="str">
        <f t="shared" si="94"/>
        <v/>
      </c>
      <c r="T800" s="2" t="str">
        <f t="shared" si="95"/>
        <v/>
      </c>
      <c r="U800" s="2" t="str">
        <f t="shared" ca="1" si="96"/>
        <v/>
      </c>
    </row>
    <row r="801" spans="12:21" x14ac:dyDescent="0.3">
      <c r="L801" s="2" t="str">
        <f t="shared" si="91"/>
        <v/>
      </c>
      <c r="M801" s="29" t="str">
        <f t="shared" si="97"/>
        <v/>
      </c>
      <c r="N801" s="23" t="str">
        <f t="shared" si="92"/>
        <v/>
      </c>
      <c r="O801" s="3" t="str">
        <f t="shared" si="93"/>
        <v/>
      </c>
      <c r="P801" s="3" t="str">
        <f>IF(O801="","",SUM($O$18:O801))</f>
        <v/>
      </c>
      <c r="Q801" s="3" t="str">
        <f>IF(O801="","",IF(O802="",SUM($O$18:O801)-SUM($Q$17:Q800)))</f>
        <v/>
      </c>
      <c r="S801" s="2" t="str">
        <f t="shared" si="94"/>
        <v/>
      </c>
      <c r="T801" s="2" t="str">
        <f t="shared" si="95"/>
        <v/>
      </c>
      <c r="U801" s="2" t="str">
        <f t="shared" ca="1" si="96"/>
        <v/>
      </c>
    </row>
    <row r="802" spans="12:21" x14ac:dyDescent="0.3">
      <c r="L802" s="2" t="str">
        <f t="shared" si="91"/>
        <v/>
      </c>
      <c r="M802" s="29" t="str">
        <f t="shared" si="97"/>
        <v/>
      </c>
      <c r="N802" s="23" t="str">
        <f t="shared" si="92"/>
        <v/>
      </c>
      <c r="O802" s="3" t="str">
        <f t="shared" si="93"/>
        <v/>
      </c>
      <c r="P802" s="3" t="str">
        <f>IF(O802="","",SUM($O$18:O802))</f>
        <v/>
      </c>
      <c r="Q802" s="3" t="str">
        <f>IF(O802="","",IF(O803="",SUM($O$18:O802)-SUM($Q$17:Q801)))</f>
        <v/>
      </c>
      <c r="S802" s="2" t="str">
        <f t="shared" si="94"/>
        <v/>
      </c>
      <c r="T802" s="2" t="str">
        <f t="shared" si="95"/>
        <v/>
      </c>
      <c r="U802" s="2" t="str">
        <f t="shared" ca="1" si="96"/>
        <v/>
      </c>
    </row>
    <row r="803" spans="12:21" x14ac:dyDescent="0.3">
      <c r="L803" s="2" t="str">
        <f t="shared" si="91"/>
        <v/>
      </c>
      <c r="M803" s="29" t="str">
        <f t="shared" si="97"/>
        <v/>
      </c>
      <c r="N803" s="23" t="str">
        <f t="shared" si="92"/>
        <v/>
      </c>
      <c r="O803" s="3" t="str">
        <f t="shared" si="93"/>
        <v/>
      </c>
      <c r="P803" s="3" t="str">
        <f>IF(O803="","",SUM($O$18:O803))</f>
        <v/>
      </c>
      <c r="Q803" s="3" t="str">
        <f>IF(O803="","",IF(O804="",SUM($O$18:O803)-SUM($Q$17:Q802)))</f>
        <v/>
      </c>
      <c r="S803" s="2" t="str">
        <f t="shared" si="94"/>
        <v/>
      </c>
      <c r="T803" s="2" t="str">
        <f t="shared" si="95"/>
        <v/>
      </c>
      <c r="U803" s="2" t="str">
        <f t="shared" ca="1" si="96"/>
        <v/>
      </c>
    </row>
    <row r="804" spans="12:21" x14ac:dyDescent="0.3">
      <c r="L804" s="2" t="str">
        <f t="shared" si="91"/>
        <v/>
      </c>
      <c r="M804" s="29" t="str">
        <f t="shared" si="97"/>
        <v/>
      </c>
      <c r="N804" s="23" t="str">
        <f t="shared" si="92"/>
        <v/>
      </c>
      <c r="O804" s="3" t="str">
        <f t="shared" si="93"/>
        <v/>
      </c>
      <c r="P804" s="3" t="str">
        <f>IF(O804="","",SUM($O$18:O804))</f>
        <v/>
      </c>
      <c r="Q804" s="3" t="str">
        <f>IF(O804="","",IF(O805="",SUM($O$18:O804)-SUM($Q$17:Q803)))</f>
        <v/>
      </c>
      <c r="S804" s="2" t="str">
        <f t="shared" si="94"/>
        <v/>
      </c>
      <c r="T804" s="2" t="str">
        <f t="shared" si="95"/>
        <v/>
      </c>
      <c r="U804" s="2" t="str">
        <f t="shared" ca="1" si="96"/>
        <v/>
      </c>
    </row>
    <row r="805" spans="12:21" x14ac:dyDescent="0.3">
      <c r="L805" s="2" t="str">
        <f t="shared" si="91"/>
        <v/>
      </c>
      <c r="M805" s="29" t="str">
        <f t="shared" si="97"/>
        <v/>
      </c>
      <c r="N805" s="23" t="str">
        <f t="shared" si="92"/>
        <v/>
      </c>
      <c r="O805" s="3" t="str">
        <f t="shared" si="93"/>
        <v/>
      </c>
      <c r="P805" s="3" t="str">
        <f>IF(O805="","",SUM($O$18:O805))</f>
        <v/>
      </c>
      <c r="Q805" s="3" t="str">
        <f>IF(O805="","",IF(O806="",SUM($O$18:O805)-SUM($Q$17:Q804)))</f>
        <v/>
      </c>
      <c r="S805" s="2" t="str">
        <f t="shared" si="94"/>
        <v/>
      </c>
      <c r="T805" s="2" t="str">
        <f t="shared" si="95"/>
        <v/>
      </c>
      <c r="U805" s="2" t="str">
        <f t="shared" ca="1" si="96"/>
        <v/>
      </c>
    </row>
    <row r="806" spans="12:21" x14ac:dyDescent="0.3">
      <c r="L806" s="2" t="str">
        <f t="shared" si="91"/>
        <v/>
      </c>
      <c r="M806" s="29" t="str">
        <f t="shared" si="97"/>
        <v/>
      </c>
      <c r="N806" s="23" t="str">
        <f t="shared" si="92"/>
        <v/>
      </c>
      <c r="O806" s="3" t="str">
        <f t="shared" si="93"/>
        <v/>
      </c>
      <c r="P806" s="3" t="str">
        <f>IF(O806="","",SUM($O$18:O806))</f>
        <v/>
      </c>
      <c r="Q806" s="3" t="str">
        <f>IF(O806="","",IF(O807="",SUM($O$18:O806)-SUM($Q$17:Q805)))</f>
        <v/>
      </c>
      <c r="S806" s="2" t="str">
        <f t="shared" si="94"/>
        <v/>
      </c>
      <c r="T806" s="2" t="str">
        <f t="shared" si="95"/>
        <v/>
      </c>
      <c r="U806" s="2" t="str">
        <f t="shared" ca="1" si="96"/>
        <v/>
      </c>
    </row>
    <row r="807" spans="12:21" x14ac:dyDescent="0.3">
      <c r="L807" s="2" t="str">
        <f t="shared" si="91"/>
        <v/>
      </c>
      <c r="M807" s="29" t="str">
        <f t="shared" si="97"/>
        <v/>
      </c>
      <c r="N807" s="23" t="str">
        <f t="shared" si="92"/>
        <v/>
      </c>
      <c r="O807" s="3" t="str">
        <f t="shared" si="93"/>
        <v/>
      </c>
      <c r="P807" s="3" t="str">
        <f>IF(O807="","",SUM($O$18:O807))</f>
        <v/>
      </c>
      <c r="Q807" s="3" t="str">
        <f>IF(O807="","",IF(O808="",SUM($O$18:O807)-SUM($Q$17:Q806)))</f>
        <v/>
      </c>
      <c r="S807" s="2" t="str">
        <f t="shared" si="94"/>
        <v/>
      </c>
      <c r="T807" s="2" t="str">
        <f t="shared" si="95"/>
        <v/>
      </c>
      <c r="U807" s="2" t="str">
        <f t="shared" ca="1" si="96"/>
        <v/>
      </c>
    </row>
    <row r="808" spans="12:21" x14ac:dyDescent="0.3">
      <c r="L808" s="2" t="str">
        <f t="shared" si="91"/>
        <v/>
      </c>
      <c r="M808" s="29" t="str">
        <f t="shared" si="97"/>
        <v/>
      </c>
      <c r="N808" s="23" t="str">
        <f t="shared" si="92"/>
        <v/>
      </c>
      <c r="O808" s="3" t="str">
        <f t="shared" si="93"/>
        <v/>
      </c>
      <c r="P808" s="3" t="str">
        <f>IF(O808="","",SUM($O$18:O808))</f>
        <v/>
      </c>
      <c r="Q808" s="3" t="str">
        <f>IF(O808="","",IF(O809="",SUM($O$18:O808)-SUM($Q$17:Q807)))</f>
        <v/>
      </c>
      <c r="S808" s="2" t="str">
        <f t="shared" si="94"/>
        <v/>
      </c>
      <c r="T808" s="2" t="str">
        <f t="shared" si="95"/>
        <v/>
      </c>
      <c r="U808" s="2" t="str">
        <f t="shared" ca="1" si="96"/>
        <v/>
      </c>
    </row>
    <row r="809" spans="12:21" x14ac:dyDescent="0.3">
      <c r="L809" s="2" t="str">
        <f t="shared" si="91"/>
        <v/>
      </c>
      <c r="M809" s="29" t="str">
        <f t="shared" si="97"/>
        <v/>
      </c>
      <c r="N809" s="23" t="str">
        <f t="shared" si="92"/>
        <v/>
      </c>
      <c r="O809" s="3" t="str">
        <f t="shared" si="93"/>
        <v/>
      </c>
      <c r="P809" s="3" t="str">
        <f>IF(O809="","",SUM($O$18:O809))</f>
        <v/>
      </c>
      <c r="Q809" s="3" t="str">
        <f>IF(O809="","",IF(O810="",SUM($O$18:O809)-SUM($Q$17:Q808)))</f>
        <v/>
      </c>
      <c r="S809" s="2" t="str">
        <f t="shared" si="94"/>
        <v/>
      </c>
      <c r="T809" s="2" t="str">
        <f t="shared" si="95"/>
        <v/>
      </c>
      <c r="U809" s="2" t="str">
        <f t="shared" ca="1" si="96"/>
        <v/>
      </c>
    </row>
    <row r="810" spans="12:21" x14ac:dyDescent="0.3">
      <c r="L810" s="2" t="str">
        <f t="shared" si="91"/>
        <v/>
      </c>
      <c r="M810" s="29" t="str">
        <f t="shared" si="97"/>
        <v/>
      </c>
      <c r="N810" s="23" t="str">
        <f t="shared" si="92"/>
        <v/>
      </c>
      <c r="O810" s="3" t="str">
        <f t="shared" si="93"/>
        <v/>
      </c>
      <c r="P810" s="3" t="str">
        <f>IF(O810="","",SUM($O$18:O810))</f>
        <v/>
      </c>
      <c r="Q810" s="3" t="str">
        <f>IF(O810="","",IF(O811="",SUM($O$18:O810)-SUM($Q$17:Q809)))</f>
        <v/>
      </c>
      <c r="S810" s="2" t="str">
        <f t="shared" si="94"/>
        <v/>
      </c>
      <c r="T810" s="2" t="str">
        <f t="shared" si="95"/>
        <v/>
      </c>
      <c r="U810" s="2" t="str">
        <f t="shared" ca="1" si="96"/>
        <v/>
      </c>
    </row>
    <row r="811" spans="12:21" x14ac:dyDescent="0.3">
      <c r="L811" s="2" t="str">
        <f t="shared" si="91"/>
        <v/>
      </c>
      <c r="M811" s="29" t="str">
        <f t="shared" si="97"/>
        <v/>
      </c>
      <c r="N811" s="23" t="str">
        <f t="shared" si="92"/>
        <v/>
      </c>
      <c r="O811" s="3" t="str">
        <f t="shared" si="93"/>
        <v/>
      </c>
      <c r="P811" s="3" t="str">
        <f>IF(O811="","",SUM($O$18:O811))</f>
        <v/>
      </c>
      <c r="Q811" s="3" t="str">
        <f>IF(O811="","",IF(O812="",SUM($O$18:O811)-SUM($Q$17:Q810)))</f>
        <v/>
      </c>
      <c r="S811" s="2" t="str">
        <f t="shared" si="94"/>
        <v/>
      </c>
      <c r="T811" s="2" t="str">
        <f t="shared" si="95"/>
        <v/>
      </c>
      <c r="U811" s="2" t="str">
        <f t="shared" ca="1" si="96"/>
        <v/>
      </c>
    </row>
    <row r="812" spans="12:21" x14ac:dyDescent="0.3">
      <c r="L812" s="2" t="str">
        <f t="shared" si="91"/>
        <v/>
      </c>
      <c r="M812" s="29" t="str">
        <f t="shared" si="97"/>
        <v/>
      </c>
      <c r="N812" s="23" t="str">
        <f t="shared" si="92"/>
        <v/>
      </c>
      <c r="O812" s="3" t="str">
        <f t="shared" si="93"/>
        <v/>
      </c>
      <c r="P812" s="3" t="str">
        <f>IF(O812="","",SUM($O$18:O812))</f>
        <v/>
      </c>
      <c r="Q812" s="3" t="str">
        <f>IF(O812="","",IF(O813="",SUM($O$18:O812)-SUM($Q$17:Q811)))</f>
        <v/>
      </c>
      <c r="S812" s="2" t="str">
        <f t="shared" si="94"/>
        <v/>
      </c>
      <c r="T812" s="2" t="str">
        <f t="shared" si="95"/>
        <v/>
      </c>
      <c r="U812" s="2" t="str">
        <f t="shared" ca="1" si="96"/>
        <v/>
      </c>
    </row>
    <row r="813" spans="12:21" x14ac:dyDescent="0.3">
      <c r="L813" s="2" t="str">
        <f t="shared" si="91"/>
        <v/>
      </c>
      <c r="M813" s="29" t="str">
        <f t="shared" si="97"/>
        <v/>
      </c>
      <c r="N813" s="23" t="str">
        <f t="shared" si="92"/>
        <v/>
      </c>
      <c r="O813" s="3" t="str">
        <f t="shared" si="93"/>
        <v/>
      </c>
      <c r="P813" s="3" t="str">
        <f>IF(O813="","",SUM($O$18:O813))</f>
        <v/>
      </c>
      <c r="Q813" s="3" t="str">
        <f>IF(O813="","",IF(O814="",SUM($O$18:O813)-SUM($Q$17:Q812)))</f>
        <v/>
      </c>
      <c r="S813" s="2" t="str">
        <f t="shared" si="94"/>
        <v/>
      </c>
      <c r="T813" s="2" t="str">
        <f t="shared" si="95"/>
        <v/>
      </c>
      <c r="U813" s="2" t="str">
        <f t="shared" ca="1" si="96"/>
        <v/>
      </c>
    </row>
    <row r="814" spans="12:21" x14ac:dyDescent="0.3">
      <c r="L814" s="2" t="str">
        <f t="shared" si="91"/>
        <v/>
      </c>
      <c r="M814" s="29" t="str">
        <f t="shared" si="97"/>
        <v/>
      </c>
      <c r="N814" s="23" t="str">
        <f t="shared" si="92"/>
        <v/>
      </c>
      <c r="O814" s="3" t="str">
        <f t="shared" si="93"/>
        <v/>
      </c>
      <c r="P814" s="3" t="str">
        <f>IF(O814="","",SUM($O$18:O814))</f>
        <v/>
      </c>
      <c r="Q814" s="3" t="str">
        <f>IF(O814="","",IF(O815="",SUM($O$18:O814)-SUM($Q$17:Q813)))</f>
        <v/>
      </c>
      <c r="S814" s="2" t="str">
        <f t="shared" si="94"/>
        <v/>
      </c>
      <c r="T814" s="2" t="str">
        <f t="shared" si="95"/>
        <v/>
      </c>
      <c r="U814" s="2" t="str">
        <f t="shared" ca="1" si="96"/>
        <v/>
      </c>
    </row>
    <row r="815" spans="12:21" x14ac:dyDescent="0.3">
      <c r="L815" s="2" t="str">
        <f t="shared" si="91"/>
        <v/>
      </c>
      <c r="M815" s="29" t="str">
        <f t="shared" si="97"/>
        <v/>
      </c>
      <c r="N815" s="23" t="str">
        <f t="shared" si="92"/>
        <v/>
      </c>
      <c r="O815" s="3" t="str">
        <f t="shared" si="93"/>
        <v/>
      </c>
      <c r="P815" s="3" t="str">
        <f>IF(O815="","",SUM($O$18:O815))</f>
        <v/>
      </c>
      <c r="Q815" s="3" t="str">
        <f>IF(O815="","",IF(O816="",SUM($O$18:O815)-SUM($Q$17:Q814)))</f>
        <v/>
      </c>
      <c r="S815" s="2" t="str">
        <f t="shared" si="94"/>
        <v/>
      </c>
      <c r="T815" s="2" t="str">
        <f t="shared" si="95"/>
        <v/>
      </c>
      <c r="U815" s="2" t="str">
        <f t="shared" ca="1" si="96"/>
        <v/>
      </c>
    </row>
    <row r="816" spans="12:21" x14ac:dyDescent="0.3">
      <c r="L816" s="2" t="str">
        <f t="shared" si="91"/>
        <v/>
      </c>
      <c r="M816" s="29" t="str">
        <f t="shared" si="97"/>
        <v/>
      </c>
      <c r="N816" s="23" t="str">
        <f t="shared" si="92"/>
        <v/>
      </c>
      <c r="O816" s="3" t="str">
        <f t="shared" si="93"/>
        <v/>
      </c>
      <c r="P816" s="3" t="str">
        <f>IF(O816="","",SUM($O$18:O816))</f>
        <v/>
      </c>
      <c r="Q816" s="3" t="str">
        <f>IF(O816="","",IF(O817="",SUM($O$18:O816)-SUM($Q$17:Q815)))</f>
        <v/>
      </c>
      <c r="S816" s="2" t="str">
        <f t="shared" si="94"/>
        <v/>
      </c>
      <c r="T816" s="2" t="str">
        <f t="shared" si="95"/>
        <v/>
      </c>
      <c r="U816" s="2" t="str">
        <f t="shared" ca="1" si="96"/>
        <v/>
      </c>
    </row>
    <row r="817" spans="12:21" x14ac:dyDescent="0.3">
      <c r="L817" s="2" t="str">
        <f t="shared" si="91"/>
        <v/>
      </c>
      <c r="M817" s="29" t="str">
        <f t="shared" si="97"/>
        <v/>
      </c>
      <c r="N817" s="23" t="str">
        <f t="shared" si="92"/>
        <v/>
      </c>
      <c r="O817" s="3" t="str">
        <f t="shared" si="93"/>
        <v/>
      </c>
      <c r="P817" s="3" t="str">
        <f>IF(O817="","",SUM($O$18:O817))</f>
        <v/>
      </c>
      <c r="Q817" s="3" t="str">
        <f>IF(O817="","",IF(O818="",SUM($O$18:O817)-SUM($Q$17:Q816)))</f>
        <v/>
      </c>
      <c r="S817" s="2" t="str">
        <f t="shared" si="94"/>
        <v/>
      </c>
      <c r="T817" s="2" t="str">
        <f t="shared" si="95"/>
        <v/>
      </c>
      <c r="U817" s="2" t="str">
        <f t="shared" ca="1" si="96"/>
        <v/>
      </c>
    </row>
    <row r="818" spans="12:21" x14ac:dyDescent="0.3">
      <c r="L818" s="2" t="str">
        <f t="shared" si="91"/>
        <v/>
      </c>
      <c r="M818" s="29" t="str">
        <f t="shared" si="97"/>
        <v/>
      </c>
      <c r="N818" s="23" t="str">
        <f t="shared" si="92"/>
        <v/>
      </c>
      <c r="O818" s="3" t="str">
        <f t="shared" si="93"/>
        <v/>
      </c>
      <c r="P818" s="3" t="str">
        <f>IF(O818="","",SUM($O$18:O818))</f>
        <v/>
      </c>
      <c r="Q818" s="3" t="str">
        <f>IF(O818="","",IF(O819="",SUM($O$18:O818)-SUM($Q$17:Q817)))</f>
        <v/>
      </c>
      <c r="S818" s="2" t="str">
        <f t="shared" si="94"/>
        <v/>
      </c>
      <c r="T818" s="2" t="str">
        <f t="shared" si="95"/>
        <v/>
      </c>
      <c r="U818" s="2" t="str">
        <f t="shared" ca="1" si="96"/>
        <v/>
      </c>
    </row>
    <row r="819" spans="12:21" x14ac:dyDescent="0.3">
      <c r="L819" s="2" t="str">
        <f t="shared" si="91"/>
        <v/>
      </c>
      <c r="M819" s="29" t="str">
        <f t="shared" si="97"/>
        <v/>
      </c>
      <c r="N819" s="23" t="str">
        <f t="shared" si="92"/>
        <v/>
      </c>
      <c r="O819" s="3" t="str">
        <f t="shared" si="93"/>
        <v/>
      </c>
      <c r="P819" s="3" t="str">
        <f>IF(O819="","",SUM($O$18:O819))</f>
        <v/>
      </c>
      <c r="Q819" s="3" t="str">
        <f>IF(O819="","",IF(O820="",SUM($O$18:O819)-SUM($Q$17:Q818)))</f>
        <v/>
      </c>
      <c r="S819" s="2" t="str">
        <f t="shared" si="94"/>
        <v/>
      </c>
      <c r="T819" s="2" t="str">
        <f t="shared" si="95"/>
        <v/>
      </c>
      <c r="U819" s="2" t="str">
        <f t="shared" ca="1" si="96"/>
        <v/>
      </c>
    </row>
    <row r="820" spans="12:21" x14ac:dyDescent="0.3">
      <c r="L820" s="2" t="str">
        <f t="shared" si="91"/>
        <v/>
      </c>
      <c r="M820" s="29" t="str">
        <f t="shared" si="97"/>
        <v/>
      </c>
      <c r="N820" s="23" t="str">
        <f t="shared" si="92"/>
        <v/>
      </c>
      <c r="O820" s="3" t="str">
        <f t="shared" si="93"/>
        <v/>
      </c>
      <c r="P820" s="3" t="str">
        <f>IF(O820="","",SUM($O$18:O820))</f>
        <v/>
      </c>
      <c r="Q820" s="3" t="str">
        <f>IF(O820="","",IF(O821="",SUM($O$18:O820)-SUM($Q$17:Q819)))</f>
        <v/>
      </c>
      <c r="S820" s="2" t="str">
        <f t="shared" si="94"/>
        <v/>
      </c>
      <c r="T820" s="2" t="str">
        <f t="shared" si="95"/>
        <v/>
      </c>
      <c r="U820" s="2" t="str">
        <f t="shared" ca="1" si="96"/>
        <v/>
      </c>
    </row>
    <row r="821" spans="12:21" x14ac:dyDescent="0.3">
      <c r="L821" s="2" t="str">
        <f t="shared" si="91"/>
        <v/>
      </c>
      <c r="M821" s="29" t="str">
        <f t="shared" si="97"/>
        <v/>
      </c>
      <c r="N821" s="23" t="str">
        <f t="shared" si="92"/>
        <v/>
      </c>
      <c r="O821" s="3" t="str">
        <f t="shared" si="93"/>
        <v/>
      </c>
      <c r="P821" s="3" t="str">
        <f>IF(O821="","",SUM($O$18:O821))</f>
        <v/>
      </c>
      <c r="Q821" s="3" t="str">
        <f>IF(O821="","",IF(O822="",SUM($O$18:O821)-SUM($Q$17:Q820)))</f>
        <v/>
      </c>
      <c r="S821" s="2" t="str">
        <f t="shared" si="94"/>
        <v/>
      </c>
      <c r="T821" s="2" t="str">
        <f t="shared" si="95"/>
        <v/>
      </c>
      <c r="U821" s="2" t="str">
        <f t="shared" ca="1" si="96"/>
        <v/>
      </c>
    </row>
    <row r="822" spans="12:21" x14ac:dyDescent="0.3">
      <c r="L822" s="2" t="str">
        <f t="shared" si="91"/>
        <v/>
      </c>
      <c r="M822" s="29" t="str">
        <f t="shared" si="97"/>
        <v/>
      </c>
      <c r="N822" s="23" t="str">
        <f t="shared" si="92"/>
        <v/>
      </c>
      <c r="O822" s="3" t="str">
        <f t="shared" si="93"/>
        <v/>
      </c>
      <c r="P822" s="3" t="str">
        <f>IF(O822="","",SUM($O$18:O822))</f>
        <v/>
      </c>
      <c r="Q822" s="3" t="str">
        <f>IF(O822="","",IF(O823="",SUM($O$18:O822)-SUM($Q$17:Q821)))</f>
        <v/>
      </c>
      <c r="S822" s="2" t="str">
        <f t="shared" si="94"/>
        <v/>
      </c>
      <c r="T822" s="2" t="str">
        <f t="shared" si="95"/>
        <v/>
      </c>
      <c r="U822" s="2" t="str">
        <f t="shared" ca="1" si="96"/>
        <v/>
      </c>
    </row>
    <row r="823" spans="12:21" x14ac:dyDescent="0.3">
      <c r="L823" s="2" t="str">
        <f t="shared" si="91"/>
        <v/>
      </c>
      <c r="M823" s="29" t="str">
        <f t="shared" si="97"/>
        <v/>
      </c>
      <c r="N823" s="23" t="str">
        <f t="shared" si="92"/>
        <v/>
      </c>
      <c r="O823" s="3" t="str">
        <f t="shared" si="93"/>
        <v/>
      </c>
      <c r="P823" s="3" t="str">
        <f>IF(O823="","",SUM($O$18:O823))</f>
        <v/>
      </c>
      <c r="Q823" s="3" t="str">
        <f>IF(O823="","",IF(O824="",SUM($O$18:O823)-SUM($Q$17:Q822)))</f>
        <v/>
      </c>
      <c r="S823" s="2" t="str">
        <f t="shared" si="94"/>
        <v/>
      </c>
      <c r="T823" s="2" t="str">
        <f t="shared" si="95"/>
        <v/>
      </c>
      <c r="U823" s="2" t="str">
        <f t="shared" ca="1" si="96"/>
        <v/>
      </c>
    </row>
    <row r="824" spans="12:21" x14ac:dyDescent="0.3">
      <c r="L824" s="2" t="str">
        <f t="shared" si="91"/>
        <v/>
      </c>
      <c r="M824" s="29" t="str">
        <f t="shared" si="97"/>
        <v/>
      </c>
      <c r="N824" s="23" t="str">
        <f t="shared" si="92"/>
        <v/>
      </c>
      <c r="O824" s="3" t="str">
        <f t="shared" si="93"/>
        <v/>
      </c>
      <c r="P824" s="3" t="str">
        <f>IF(O824="","",SUM($O$18:O824))</f>
        <v/>
      </c>
      <c r="Q824" s="3" t="str">
        <f>IF(O824="","",IF(O825="",SUM($O$18:O824)-SUM($Q$17:Q823)))</f>
        <v/>
      </c>
      <c r="S824" s="2" t="str">
        <f t="shared" si="94"/>
        <v/>
      </c>
      <c r="T824" s="2" t="str">
        <f t="shared" si="95"/>
        <v/>
      </c>
      <c r="U824" s="2" t="str">
        <f t="shared" ca="1" si="96"/>
        <v/>
      </c>
    </row>
    <row r="825" spans="12:21" x14ac:dyDescent="0.3">
      <c r="L825" s="2" t="str">
        <f t="shared" si="91"/>
        <v/>
      </c>
      <c r="M825" s="29" t="str">
        <f t="shared" si="97"/>
        <v/>
      </c>
      <c r="N825" s="23" t="str">
        <f t="shared" si="92"/>
        <v/>
      </c>
      <c r="O825" s="3" t="str">
        <f t="shared" si="93"/>
        <v/>
      </c>
      <c r="P825" s="3" t="str">
        <f>IF(O825="","",SUM($O$18:O825))</f>
        <v/>
      </c>
      <c r="Q825" s="3" t="str">
        <f>IF(O825="","",IF(O826="",SUM($O$18:O825)-SUM($Q$17:Q824)))</f>
        <v/>
      </c>
      <c r="S825" s="2" t="str">
        <f t="shared" si="94"/>
        <v/>
      </c>
      <c r="T825" s="2" t="str">
        <f t="shared" si="95"/>
        <v/>
      </c>
      <c r="U825" s="2" t="str">
        <f t="shared" ca="1" si="96"/>
        <v/>
      </c>
    </row>
    <row r="826" spans="12:21" x14ac:dyDescent="0.3">
      <c r="L826" s="2" t="str">
        <f t="shared" si="91"/>
        <v/>
      </c>
      <c r="M826" s="29" t="str">
        <f t="shared" si="97"/>
        <v/>
      </c>
      <c r="N826" s="23" t="str">
        <f t="shared" si="92"/>
        <v/>
      </c>
      <c r="O826" s="3" t="str">
        <f t="shared" si="93"/>
        <v/>
      </c>
      <c r="P826" s="3" t="str">
        <f>IF(O826="","",SUM($O$18:O826))</f>
        <v/>
      </c>
      <c r="Q826" s="3" t="str">
        <f>IF(O826="","",IF(O827="",SUM($O$18:O826)-SUM($Q$17:Q825)))</f>
        <v/>
      </c>
      <c r="S826" s="2" t="str">
        <f t="shared" si="94"/>
        <v/>
      </c>
      <c r="T826" s="2" t="str">
        <f t="shared" si="95"/>
        <v/>
      </c>
      <c r="U826" s="2" t="str">
        <f t="shared" ca="1" si="96"/>
        <v/>
      </c>
    </row>
    <row r="827" spans="12:21" x14ac:dyDescent="0.3">
      <c r="L827" s="2" t="str">
        <f t="shared" si="91"/>
        <v/>
      </c>
      <c r="M827" s="29" t="str">
        <f t="shared" si="97"/>
        <v/>
      </c>
      <c r="N827" s="23" t="str">
        <f t="shared" si="92"/>
        <v/>
      </c>
      <c r="O827" s="3" t="str">
        <f t="shared" si="93"/>
        <v/>
      </c>
      <c r="P827" s="3" t="str">
        <f>IF(O827="","",SUM($O$18:O827))</f>
        <v/>
      </c>
      <c r="Q827" s="3" t="str">
        <f>IF(O827="","",IF(O828="",SUM($O$18:O827)-SUM($Q$17:Q826)))</f>
        <v/>
      </c>
      <c r="S827" s="2" t="str">
        <f t="shared" si="94"/>
        <v/>
      </c>
      <c r="T827" s="2" t="str">
        <f t="shared" si="95"/>
        <v/>
      </c>
      <c r="U827" s="2" t="str">
        <f t="shared" ca="1" si="96"/>
        <v/>
      </c>
    </row>
    <row r="828" spans="12:21" x14ac:dyDescent="0.3">
      <c r="L828" s="2" t="str">
        <f t="shared" si="91"/>
        <v/>
      </c>
      <c r="M828" s="29" t="str">
        <f t="shared" si="97"/>
        <v/>
      </c>
      <c r="N828" s="23" t="str">
        <f t="shared" si="92"/>
        <v/>
      </c>
      <c r="O828" s="3" t="str">
        <f t="shared" si="93"/>
        <v/>
      </c>
      <c r="P828" s="3" t="str">
        <f>IF(O828="","",SUM($O$18:O828))</f>
        <v/>
      </c>
      <c r="Q828" s="3" t="str">
        <f>IF(O828="","",IF(O829="",SUM($O$18:O828)-SUM($Q$17:Q827)))</f>
        <v/>
      </c>
      <c r="S828" s="2" t="str">
        <f t="shared" si="94"/>
        <v/>
      </c>
      <c r="T828" s="2" t="str">
        <f t="shared" si="95"/>
        <v/>
      </c>
      <c r="U828" s="2" t="str">
        <f t="shared" ca="1" si="96"/>
        <v/>
      </c>
    </row>
    <row r="829" spans="12:21" x14ac:dyDescent="0.3">
      <c r="L829" s="2" t="str">
        <f t="shared" si="91"/>
        <v/>
      </c>
      <c r="M829" s="29" t="str">
        <f t="shared" si="97"/>
        <v/>
      </c>
      <c r="N829" s="23" t="str">
        <f t="shared" si="92"/>
        <v/>
      </c>
      <c r="O829" s="3" t="str">
        <f t="shared" si="93"/>
        <v/>
      </c>
      <c r="P829" s="3" t="str">
        <f>IF(O829="","",SUM($O$18:O829))</f>
        <v/>
      </c>
      <c r="Q829" s="3" t="str">
        <f>IF(O829="","",IF(O830="",SUM($O$18:O829)-SUM($Q$17:Q828)))</f>
        <v/>
      </c>
      <c r="S829" s="2" t="str">
        <f t="shared" si="94"/>
        <v/>
      </c>
      <c r="T829" s="2" t="str">
        <f t="shared" si="95"/>
        <v/>
      </c>
      <c r="U829" s="2" t="str">
        <f t="shared" ca="1" si="96"/>
        <v/>
      </c>
    </row>
    <row r="830" spans="12:21" x14ac:dyDescent="0.3">
      <c r="L830" s="2" t="str">
        <f t="shared" si="91"/>
        <v/>
      </c>
      <c r="M830" s="29" t="str">
        <f t="shared" si="97"/>
        <v/>
      </c>
      <c r="N830" s="23" t="str">
        <f t="shared" si="92"/>
        <v/>
      </c>
      <c r="O830" s="3" t="str">
        <f t="shared" si="93"/>
        <v/>
      </c>
      <c r="P830" s="3" t="str">
        <f>IF(O830="","",SUM($O$18:O830))</f>
        <v/>
      </c>
      <c r="Q830" s="3" t="str">
        <f>IF(O830="","",IF(O831="",SUM($O$18:O830)-SUM($Q$17:Q829)))</f>
        <v/>
      </c>
      <c r="S830" s="2" t="str">
        <f t="shared" si="94"/>
        <v/>
      </c>
      <c r="T830" s="2" t="str">
        <f t="shared" si="95"/>
        <v/>
      </c>
      <c r="U830" s="2" t="str">
        <f t="shared" ca="1" si="96"/>
        <v/>
      </c>
    </row>
    <row r="831" spans="12:21" x14ac:dyDescent="0.3">
      <c r="L831" s="2" t="str">
        <f t="shared" si="91"/>
        <v/>
      </c>
      <c r="M831" s="29" t="str">
        <f t="shared" si="97"/>
        <v/>
      </c>
      <c r="N831" s="23" t="str">
        <f t="shared" si="92"/>
        <v/>
      </c>
      <c r="O831" s="3" t="str">
        <f t="shared" si="93"/>
        <v/>
      </c>
      <c r="P831" s="3" t="str">
        <f>IF(O831="","",SUM($O$18:O831))</f>
        <v/>
      </c>
      <c r="Q831" s="3" t="str">
        <f>IF(O831="","",IF(O832="",SUM($O$18:O831)-SUM($Q$17:Q830)))</f>
        <v/>
      </c>
      <c r="S831" s="2" t="str">
        <f t="shared" si="94"/>
        <v/>
      </c>
      <c r="T831" s="2" t="str">
        <f t="shared" si="95"/>
        <v/>
      </c>
      <c r="U831" s="2" t="str">
        <f t="shared" ca="1" si="96"/>
        <v/>
      </c>
    </row>
    <row r="832" spans="12:21" x14ac:dyDescent="0.3">
      <c r="L832" s="2" t="str">
        <f t="shared" si="91"/>
        <v/>
      </c>
      <c r="M832" s="29" t="str">
        <f t="shared" si="97"/>
        <v/>
      </c>
      <c r="N832" s="23" t="str">
        <f t="shared" si="92"/>
        <v/>
      </c>
      <c r="O832" s="3" t="str">
        <f t="shared" si="93"/>
        <v/>
      </c>
      <c r="P832" s="3" t="str">
        <f>IF(O832="","",SUM($O$18:O832))</f>
        <v/>
      </c>
      <c r="Q832" s="3" t="str">
        <f>IF(O832="","",IF(O833="",SUM($O$18:O832)-SUM($Q$17:Q831)))</f>
        <v/>
      </c>
      <c r="S832" s="2" t="str">
        <f t="shared" si="94"/>
        <v/>
      </c>
      <c r="T832" s="2" t="str">
        <f t="shared" si="95"/>
        <v/>
      </c>
      <c r="U832" s="2" t="str">
        <f t="shared" ca="1" si="96"/>
        <v/>
      </c>
    </row>
    <row r="833" spans="12:21" x14ac:dyDescent="0.3">
      <c r="L833" s="2" t="str">
        <f t="shared" si="91"/>
        <v/>
      </c>
      <c r="M833" s="29" t="str">
        <f t="shared" si="97"/>
        <v/>
      </c>
      <c r="N833" s="23" t="str">
        <f t="shared" si="92"/>
        <v/>
      </c>
      <c r="O833" s="3" t="str">
        <f t="shared" si="93"/>
        <v/>
      </c>
      <c r="P833" s="3" t="str">
        <f>IF(O833="","",SUM($O$18:O833))</f>
        <v/>
      </c>
      <c r="Q833" s="3" t="str">
        <f>IF(O833="","",IF(O834="",SUM($O$18:O833)-SUM($Q$17:Q832)))</f>
        <v/>
      </c>
      <c r="S833" s="2" t="str">
        <f t="shared" si="94"/>
        <v/>
      </c>
      <c r="T833" s="2" t="str">
        <f t="shared" si="95"/>
        <v/>
      </c>
      <c r="U833" s="2" t="str">
        <f t="shared" ca="1" si="96"/>
        <v/>
      </c>
    </row>
    <row r="834" spans="12:21" x14ac:dyDescent="0.3">
      <c r="L834" s="2" t="str">
        <f t="shared" si="91"/>
        <v/>
      </c>
      <c r="M834" s="29" t="str">
        <f t="shared" si="97"/>
        <v/>
      </c>
      <c r="N834" s="23" t="str">
        <f t="shared" si="92"/>
        <v/>
      </c>
      <c r="O834" s="3" t="str">
        <f t="shared" si="93"/>
        <v/>
      </c>
      <c r="P834" s="3" t="str">
        <f>IF(O834="","",SUM($O$18:O834))</f>
        <v/>
      </c>
      <c r="Q834" s="3" t="str">
        <f>IF(O834="","",IF(O835="",SUM($O$18:O834)-SUM($Q$17:Q833)))</f>
        <v/>
      </c>
      <c r="S834" s="2" t="str">
        <f t="shared" si="94"/>
        <v/>
      </c>
      <c r="T834" s="2" t="str">
        <f t="shared" si="95"/>
        <v/>
      </c>
      <c r="U834" s="2" t="str">
        <f t="shared" ca="1" si="96"/>
        <v/>
      </c>
    </row>
    <row r="835" spans="12:21" x14ac:dyDescent="0.3">
      <c r="L835" s="2" t="str">
        <f t="shared" si="91"/>
        <v/>
      </c>
      <c r="M835" s="29" t="str">
        <f t="shared" si="97"/>
        <v/>
      </c>
      <c r="N835" s="23" t="str">
        <f t="shared" si="92"/>
        <v/>
      </c>
      <c r="O835" s="3" t="str">
        <f t="shared" si="93"/>
        <v/>
      </c>
      <c r="P835" s="3" t="str">
        <f>IF(O835="","",SUM($O$18:O835))</f>
        <v/>
      </c>
      <c r="Q835" s="3" t="str">
        <f>IF(O835="","",IF(O836="",SUM($O$18:O835)-SUM($Q$17:Q834)))</f>
        <v/>
      </c>
      <c r="S835" s="2" t="str">
        <f t="shared" si="94"/>
        <v/>
      </c>
      <c r="T835" s="2" t="str">
        <f t="shared" si="95"/>
        <v/>
      </c>
      <c r="U835" s="2" t="str">
        <f t="shared" ca="1" si="96"/>
        <v/>
      </c>
    </row>
    <row r="836" spans="12:21" x14ac:dyDescent="0.3">
      <c r="L836" s="2" t="str">
        <f t="shared" si="91"/>
        <v/>
      </c>
      <c r="M836" s="29" t="str">
        <f t="shared" si="97"/>
        <v/>
      </c>
      <c r="N836" s="23" t="str">
        <f t="shared" si="92"/>
        <v/>
      </c>
      <c r="O836" s="3" t="str">
        <f t="shared" si="93"/>
        <v/>
      </c>
      <c r="P836" s="3" t="str">
        <f>IF(O836="","",SUM($O$18:O836))</f>
        <v/>
      </c>
      <c r="Q836" s="3" t="str">
        <f>IF(O836="","",IF(O837="",SUM($O$18:O836)-SUM($Q$17:Q835)))</f>
        <v/>
      </c>
      <c r="S836" s="2" t="str">
        <f t="shared" si="94"/>
        <v/>
      </c>
      <c r="T836" s="2" t="str">
        <f t="shared" si="95"/>
        <v/>
      </c>
      <c r="U836" s="2" t="str">
        <f t="shared" ca="1" si="96"/>
        <v/>
      </c>
    </row>
    <row r="837" spans="12:21" x14ac:dyDescent="0.3">
      <c r="L837" s="2" t="str">
        <f t="shared" si="91"/>
        <v/>
      </c>
      <c r="M837" s="29" t="str">
        <f t="shared" si="97"/>
        <v/>
      </c>
      <c r="N837" s="23" t="str">
        <f t="shared" si="92"/>
        <v/>
      </c>
      <c r="O837" s="3" t="str">
        <f t="shared" si="93"/>
        <v/>
      </c>
      <c r="P837" s="3" t="str">
        <f>IF(O837="","",SUM($O$18:O837))</f>
        <v/>
      </c>
      <c r="Q837" s="3" t="str">
        <f>IF(O837="","",IF(O838="",SUM($O$18:O837)-SUM($Q$17:Q836)))</f>
        <v/>
      </c>
      <c r="S837" s="2" t="str">
        <f t="shared" si="94"/>
        <v/>
      </c>
      <c r="T837" s="2" t="str">
        <f t="shared" si="95"/>
        <v/>
      </c>
      <c r="U837" s="2" t="str">
        <f t="shared" ca="1" si="96"/>
        <v/>
      </c>
    </row>
    <row r="838" spans="12:21" x14ac:dyDescent="0.3">
      <c r="L838" s="2" t="str">
        <f t="shared" si="91"/>
        <v/>
      </c>
      <c r="M838" s="29" t="str">
        <f t="shared" si="97"/>
        <v/>
      </c>
      <c r="N838" s="23" t="str">
        <f t="shared" si="92"/>
        <v/>
      </c>
      <c r="O838" s="3" t="str">
        <f t="shared" si="93"/>
        <v/>
      </c>
      <c r="P838" s="3" t="str">
        <f>IF(O838="","",SUM($O$18:O838))</f>
        <v/>
      </c>
      <c r="Q838" s="3" t="str">
        <f>IF(O838="","",IF(O839="",SUM($O$18:O838)-SUM($Q$17:Q837)))</f>
        <v/>
      </c>
      <c r="S838" s="2" t="str">
        <f t="shared" si="94"/>
        <v/>
      </c>
      <c r="T838" s="2" t="str">
        <f t="shared" si="95"/>
        <v/>
      </c>
      <c r="U838" s="2" t="str">
        <f t="shared" ca="1" si="96"/>
        <v/>
      </c>
    </row>
    <row r="839" spans="12:21" x14ac:dyDescent="0.3">
      <c r="L839" s="2" t="str">
        <f t="shared" si="91"/>
        <v/>
      </c>
      <c r="M839" s="29" t="str">
        <f t="shared" si="97"/>
        <v/>
      </c>
      <c r="N839" s="23" t="str">
        <f t="shared" si="92"/>
        <v/>
      </c>
      <c r="O839" s="3" t="str">
        <f t="shared" si="93"/>
        <v/>
      </c>
      <c r="P839" s="3" t="str">
        <f>IF(O839="","",SUM($O$18:O839))</f>
        <v/>
      </c>
      <c r="Q839" s="3" t="str">
        <f>IF(O839="","",IF(O840="",SUM($O$18:O839)-SUM($Q$17:Q838)))</f>
        <v/>
      </c>
      <c r="S839" s="2" t="str">
        <f t="shared" si="94"/>
        <v/>
      </c>
      <c r="T839" s="2" t="str">
        <f t="shared" si="95"/>
        <v/>
      </c>
      <c r="U839" s="2" t="str">
        <f t="shared" ca="1" si="96"/>
        <v/>
      </c>
    </row>
    <row r="840" spans="12:21" x14ac:dyDescent="0.3">
      <c r="L840" s="2" t="str">
        <f t="shared" si="91"/>
        <v/>
      </c>
      <c r="M840" s="29" t="str">
        <f t="shared" si="97"/>
        <v/>
      </c>
      <c r="N840" s="23" t="str">
        <f t="shared" si="92"/>
        <v/>
      </c>
      <c r="O840" s="3" t="str">
        <f t="shared" si="93"/>
        <v/>
      </c>
      <c r="P840" s="3" t="str">
        <f>IF(O840="","",SUM($O$18:O840))</f>
        <v/>
      </c>
      <c r="Q840" s="3" t="str">
        <f>IF(O840="","",IF(O841="",SUM($O$18:O840)-SUM($Q$17:Q839)))</f>
        <v/>
      </c>
      <c r="S840" s="2" t="str">
        <f t="shared" si="94"/>
        <v/>
      </c>
      <c r="T840" s="2" t="str">
        <f t="shared" si="95"/>
        <v/>
      </c>
      <c r="U840" s="2" t="str">
        <f t="shared" ca="1" si="96"/>
        <v/>
      </c>
    </row>
    <row r="841" spans="12:21" x14ac:dyDescent="0.3">
      <c r="L841" s="2" t="str">
        <f t="shared" si="91"/>
        <v/>
      </c>
      <c r="M841" s="29" t="str">
        <f t="shared" si="97"/>
        <v/>
      </c>
      <c r="N841" s="23" t="str">
        <f t="shared" si="92"/>
        <v/>
      </c>
      <c r="O841" s="3" t="str">
        <f t="shared" si="93"/>
        <v/>
      </c>
      <c r="P841" s="3" t="str">
        <f>IF(O841="","",SUM($O$18:O841))</f>
        <v/>
      </c>
      <c r="Q841" s="3" t="str">
        <f>IF(O841="","",IF(O842="",SUM($O$18:O841)-SUM($Q$17:Q840)))</f>
        <v/>
      </c>
      <c r="S841" s="2" t="str">
        <f t="shared" si="94"/>
        <v/>
      </c>
      <c r="T841" s="2" t="str">
        <f t="shared" si="95"/>
        <v/>
      </c>
      <c r="U841" s="2" t="str">
        <f t="shared" ca="1" si="96"/>
        <v/>
      </c>
    </row>
    <row r="842" spans="12:21" x14ac:dyDescent="0.3">
      <c r="L842" s="2" t="str">
        <f t="shared" si="91"/>
        <v/>
      </c>
      <c r="M842" s="29" t="str">
        <f t="shared" si="97"/>
        <v/>
      </c>
      <c r="N842" s="23" t="str">
        <f t="shared" si="92"/>
        <v/>
      </c>
      <c r="O842" s="3" t="str">
        <f t="shared" si="93"/>
        <v/>
      </c>
      <c r="P842" s="3" t="str">
        <f>IF(O842="","",SUM($O$18:O842))</f>
        <v/>
      </c>
      <c r="Q842" s="3" t="str">
        <f>IF(O842="","",IF(O843="",SUM($O$18:O842)-SUM($Q$17:Q841)))</f>
        <v/>
      </c>
      <c r="S842" s="2" t="str">
        <f t="shared" si="94"/>
        <v/>
      </c>
      <c r="T842" s="2" t="str">
        <f t="shared" si="95"/>
        <v/>
      </c>
      <c r="U842" s="2" t="str">
        <f t="shared" ca="1" si="96"/>
        <v/>
      </c>
    </row>
    <row r="843" spans="12:21" x14ac:dyDescent="0.3">
      <c r="L843" s="2" t="str">
        <f t="shared" si="91"/>
        <v/>
      </c>
      <c r="M843" s="29" t="str">
        <f t="shared" si="97"/>
        <v/>
      </c>
      <c r="N843" s="23" t="str">
        <f t="shared" si="92"/>
        <v/>
      </c>
      <c r="O843" s="3" t="str">
        <f t="shared" si="93"/>
        <v/>
      </c>
      <c r="P843" s="3" t="str">
        <f>IF(O843="","",SUM($O$18:O843))</f>
        <v/>
      </c>
      <c r="Q843" s="3" t="str">
        <f>IF(O843="","",IF(O844="",SUM($O$18:O843)-SUM($Q$17:Q842)))</f>
        <v/>
      </c>
      <c r="S843" s="2" t="str">
        <f t="shared" si="94"/>
        <v/>
      </c>
      <c r="T843" s="2" t="str">
        <f t="shared" si="95"/>
        <v/>
      </c>
      <c r="U843" s="2" t="str">
        <f t="shared" ca="1" si="96"/>
        <v/>
      </c>
    </row>
    <row r="844" spans="12:21" x14ac:dyDescent="0.3">
      <c r="L844" s="2" t="str">
        <f t="shared" si="91"/>
        <v/>
      </c>
      <c r="M844" s="29" t="str">
        <f t="shared" si="97"/>
        <v/>
      </c>
      <c r="N844" s="23" t="str">
        <f t="shared" si="92"/>
        <v/>
      </c>
      <c r="O844" s="3" t="str">
        <f t="shared" si="93"/>
        <v/>
      </c>
      <c r="P844" s="3" t="str">
        <f>IF(O844="","",SUM($O$18:O844))</f>
        <v/>
      </c>
      <c r="Q844" s="3" t="str">
        <f>IF(O844="","",IF(O845="",SUM($O$18:O844)-SUM($Q$17:Q843)))</f>
        <v/>
      </c>
      <c r="S844" s="2" t="str">
        <f t="shared" si="94"/>
        <v/>
      </c>
      <c r="T844" s="2" t="str">
        <f t="shared" si="95"/>
        <v/>
      </c>
      <c r="U844" s="2" t="str">
        <f t="shared" ca="1" si="96"/>
        <v/>
      </c>
    </row>
    <row r="845" spans="12:21" x14ac:dyDescent="0.3">
      <c r="L845" s="2" t="str">
        <f t="shared" si="91"/>
        <v/>
      </c>
      <c r="M845" s="29" t="str">
        <f t="shared" si="97"/>
        <v/>
      </c>
      <c r="N845" s="23" t="str">
        <f t="shared" si="92"/>
        <v/>
      </c>
      <c r="O845" s="3" t="str">
        <f t="shared" si="93"/>
        <v/>
      </c>
      <c r="P845" s="3" t="str">
        <f>IF(O845="","",SUM($O$18:O845))</f>
        <v/>
      </c>
      <c r="Q845" s="3" t="str">
        <f>IF(O845="","",IF(O846="",SUM($O$18:O845)-SUM($Q$17:Q844)))</f>
        <v/>
      </c>
      <c r="S845" s="2" t="str">
        <f t="shared" si="94"/>
        <v/>
      </c>
      <c r="T845" s="2" t="str">
        <f t="shared" si="95"/>
        <v/>
      </c>
      <c r="U845" s="2" t="str">
        <f t="shared" ca="1" si="96"/>
        <v/>
      </c>
    </row>
    <row r="846" spans="12:21" x14ac:dyDescent="0.3">
      <c r="L846" s="2" t="str">
        <f t="shared" si="91"/>
        <v/>
      </c>
      <c r="M846" s="29" t="str">
        <f t="shared" si="97"/>
        <v/>
      </c>
      <c r="N846" s="23" t="str">
        <f t="shared" si="92"/>
        <v/>
      </c>
      <c r="O846" s="3" t="str">
        <f t="shared" si="93"/>
        <v/>
      </c>
      <c r="P846" s="3" t="str">
        <f>IF(O846="","",SUM($O$18:O846))</f>
        <v/>
      </c>
      <c r="Q846" s="3" t="str">
        <f>IF(O846="","",IF(O847="",SUM($O$18:O846)-SUM($Q$17:Q845)))</f>
        <v/>
      </c>
      <c r="S846" s="2" t="str">
        <f t="shared" si="94"/>
        <v/>
      </c>
      <c r="T846" s="2" t="str">
        <f t="shared" si="95"/>
        <v/>
      </c>
      <c r="U846" s="2" t="str">
        <f t="shared" ca="1" si="96"/>
        <v/>
      </c>
    </row>
    <row r="847" spans="12:21" x14ac:dyDescent="0.3">
      <c r="L847" s="2" t="str">
        <f t="shared" si="91"/>
        <v/>
      </c>
      <c r="M847" s="29" t="str">
        <f t="shared" si="97"/>
        <v/>
      </c>
      <c r="N847" s="23" t="str">
        <f t="shared" si="92"/>
        <v/>
      </c>
      <c r="O847" s="3" t="str">
        <f t="shared" si="93"/>
        <v/>
      </c>
      <c r="P847" s="3" t="str">
        <f>IF(O847="","",SUM($O$18:O847))</f>
        <v/>
      </c>
      <c r="Q847" s="3" t="str">
        <f>IF(O847="","",IF(O848="",SUM($O$18:O847)-SUM($Q$17:Q846)))</f>
        <v/>
      </c>
      <c r="S847" s="2" t="str">
        <f t="shared" si="94"/>
        <v/>
      </c>
      <c r="T847" s="2" t="str">
        <f t="shared" si="95"/>
        <v/>
      </c>
      <c r="U847" s="2" t="str">
        <f t="shared" ca="1" si="96"/>
        <v/>
      </c>
    </row>
    <row r="848" spans="12:21" x14ac:dyDescent="0.3">
      <c r="L848" s="2" t="str">
        <f t="shared" si="91"/>
        <v/>
      </c>
      <c r="M848" s="29" t="str">
        <f t="shared" si="97"/>
        <v/>
      </c>
      <c r="N848" s="23" t="str">
        <f t="shared" si="92"/>
        <v/>
      </c>
      <c r="O848" s="3" t="str">
        <f t="shared" si="93"/>
        <v/>
      </c>
      <c r="P848" s="3" t="str">
        <f>IF(O848="","",SUM($O$18:O848))</f>
        <v/>
      </c>
      <c r="Q848" s="3" t="str">
        <f>IF(O848="","",IF(O849="",SUM($O$18:O848)-SUM($Q$17:Q847)))</f>
        <v/>
      </c>
      <c r="S848" s="2" t="str">
        <f t="shared" si="94"/>
        <v/>
      </c>
      <c r="T848" s="2" t="str">
        <f t="shared" si="95"/>
        <v/>
      </c>
      <c r="U848" s="2" t="str">
        <f t="shared" ca="1" si="96"/>
        <v/>
      </c>
    </row>
    <row r="849" spans="12:21" x14ac:dyDescent="0.3">
      <c r="L849" s="2" t="str">
        <f t="shared" si="91"/>
        <v/>
      </c>
      <c r="M849" s="29" t="str">
        <f t="shared" si="97"/>
        <v/>
      </c>
      <c r="N849" s="23" t="str">
        <f t="shared" si="92"/>
        <v/>
      </c>
      <c r="O849" s="3" t="str">
        <f t="shared" si="93"/>
        <v/>
      </c>
      <c r="P849" s="3" t="str">
        <f>IF(O849="","",SUM($O$18:O849))</f>
        <v/>
      </c>
      <c r="Q849" s="3" t="str">
        <f>IF(O849="","",IF(O850="",SUM($O$18:O849)-SUM($Q$17:Q848)))</f>
        <v/>
      </c>
      <c r="S849" s="2" t="str">
        <f t="shared" si="94"/>
        <v/>
      </c>
      <c r="T849" s="2" t="str">
        <f t="shared" si="95"/>
        <v/>
      </c>
      <c r="U849" s="2" t="str">
        <f t="shared" ca="1" si="96"/>
        <v/>
      </c>
    </row>
    <row r="850" spans="12:21" x14ac:dyDescent="0.3">
      <c r="L850" s="2" t="str">
        <f t="shared" ref="L850:L913" si="98">IF(I850="","",(LEN(SUBSTITUTE(H850,",",""))*LEN(SUBSTITUTE(I850,",","")))-U850)</f>
        <v/>
      </c>
      <c r="M850" s="29" t="str">
        <f t="shared" si="97"/>
        <v/>
      </c>
      <c r="N850" s="23" t="str">
        <f t="shared" ref="N850:N913" si="99">IF(K850&lt;0,"",IF(K850="","",(K850-2)/2))</f>
        <v/>
      </c>
      <c r="O850" s="3" t="str">
        <f t="shared" ref="O850:O913" si="100">IF(I850="","",(G850/2)*K850-M850)</f>
        <v/>
      </c>
      <c r="P850" s="3" t="str">
        <f>IF(O850="","",SUM($O$18:O850))</f>
        <v/>
      </c>
      <c r="Q850" s="3" t="str">
        <f>IF(O850="","",IF(O851="",SUM($O$18:O850)-SUM($Q$17:Q849)))</f>
        <v/>
      </c>
      <c r="S850" s="2" t="str">
        <f t="shared" si="94"/>
        <v/>
      </c>
      <c r="T850" s="2" t="str">
        <f t="shared" si="95"/>
        <v/>
      </c>
      <c r="U850" s="2" t="str">
        <f t="shared" ca="1" si="96"/>
        <v/>
      </c>
    </row>
    <row r="851" spans="12:21" x14ac:dyDescent="0.3">
      <c r="L851" s="2" t="str">
        <f t="shared" si="98"/>
        <v/>
      </c>
      <c r="M851" s="29" t="str">
        <f t="shared" si="97"/>
        <v/>
      </c>
      <c r="N851" s="23" t="str">
        <f t="shared" si="99"/>
        <v/>
      </c>
      <c r="O851" s="3" t="str">
        <f t="shared" si="100"/>
        <v/>
      </c>
      <c r="P851" s="3" t="str">
        <f>IF(O851="","",SUM($O$18:O851))</f>
        <v/>
      </c>
      <c r="Q851" s="3" t="str">
        <f>IF(O851="","",IF(O852="",SUM($O$18:O851)-SUM($Q$17:Q850)))</f>
        <v/>
      </c>
      <c r="S851" s="2" t="str">
        <f t="shared" ref="S851:S914" si="101">IF(I851="","",LEFT(SUBSTITUTE($H851,",",""),12))</f>
        <v/>
      </c>
      <c r="T851" s="2" t="str">
        <f t="shared" ref="T851:T914" si="102">IF(I851="","",LEFT(SUBSTITUTE($I851,",",""),12))</f>
        <v/>
      </c>
      <c r="U851" s="2" t="str">
        <f t="shared" ref="U851:U914" ca="1" si="103">IF(I851="","",SUMPRODUCT(--(ISNUMBER(SEARCH(MID(S851,ROW(INDIRECT("x1:x"&amp;LEN(S851))),1),T851)))))</f>
        <v/>
      </c>
    </row>
    <row r="852" spans="12:21" x14ac:dyDescent="0.3">
      <c r="L852" s="2" t="str">
        <f t="shared" si="98"/>
        <v/>
      </c>
      <c r="M852" s="29" t="str">
        <f t="shared" si="97"/>
        <v/>
      </c>
      <c r="N852" s="23" t="str">
        <f t="shared" si="99"/>
        <v/>
      </c>
      <c r="O852" s="3" t="str">
        <f t="shared" si="100"/>
        <v/>
      </c>
      <c r="P852" s="3" t="str">
        <f>IF(O852="","",SUM($O$18:O852))</f>
        <v/>
      </c>
      <c r="Q852" s="3" t="str">
        <f>IF(O852="","",IF(O853="",SUM($O$18:O852)-SUM($Q$17:Q851)))</f>
        <v/>
      </c>
      <c r="S852" s="2" t="str">
        <f t="shared" si="101"/>
        <v/>
      </c>
      <c r="T852" s="2" t="str">
        <f t="shared" si="102"/>
        <v/>
      </c>
      <c r="U852" s="2" t="str">
        <f t="shared" ca="1" si="103"/>
        <v/>
      </c>
    </row>
    <row r="853" spans="12:21" x14ac:dyDescent="0.3">
      <c r="L853" s="2" t="str">
        <f t="shared" si="98"/>
        <v/>
      </c>
      <c r="M853" s="29" t="str">
        <f t="shared" si="97"/>
        <v/>
      </c>
      <c r="N853" s="23" t="str">
        <f t="shared" si="99"/>
        <v/>
      </c>
      <c r="O853" s="3" t="str">
        <f t="shared" si="100"/>
        <v/>
      </c>
      <c r="P853" s="3" t="str">
        <f>IF(O853="","",SUM($O$18:O853))</f>
        <v/>
      </c>
      <c r="Q853" s="3" t="str">
        <f>IF(O853="","",IF(O854="",SUM($O$18:O853)-SUM($Q$17:Q852)))</f>
        <v/>
      </c>
      <c r="S853" s="2" t="str">
        <f t="shared" si="101"/>
        <v/>
      </c>
      <c r="T853" s="2" t="str">
        <f t="shared" si="102"/>
        <v/>
      </c>
      <c r="U853" s="2" t="str">
        <f t="shared" ca="1" si="103"/>
        <v/>
      </c>
    </row>
    <row r="854" spans="12:21" x14ac:dyDescent="0.3">
      <c r="L854" s="2" t="str">
        <f t="shared" si="98"/>
        <v/>
      </c>
      <c r="M854" s="29" t="str">
        <f t="shared" si="97"/>
        <v/>
      </c>
      <c r="N854" s="23" t="str">
        <f t="shared" si="99"/>
        <v/>
      </c>
      <c r="O854" s="3" t="str">
        <f t="shared" si="100"/>
        <v/>
      </c>
      <c r="P854" s="3" t="str">
        <f>IF(O854="","",SUM($O$18:O854))</f>
        <v/>
      </c>
      <c r="Q854" s="3" t="str">
        <f>IF(O854="","",IF(O855="",SUM($O$18:O854)-SUM($Q$17:Q853)))</f>
        <v/>
      </c>
      <c r="S854" s="2" t="str">
        <f t="shared" si="101"/>
        <v/>
      </c>
      <c r="T854" s="2" t="str">
        <f t="shared" si="102"/>
        <v/>
      </c>
      <c r="U854" s="2" t="str">
        <f t="shared" ca="1" si="103"/>
        <v/>
      </c>
    </row>
    <row r="855" spans="12:21" x14ac:dyDescent="0.3">
      <c r="L855" s="2" t="str">
        <f t="shared" si="98"/>
        <v/>
      </c>
      <c r="M855" s="29" t="str">
        <f t="shared" si="97"/>
        <v/>
      </c>
      <c r="N855" s="23" t="str">
        <f t="shared" si="99"/>
        <v/>
      </c>
      <c r="O855" s="3" t="str">
        <f t="shared" si="100"/>
        <v/>
      </c>
      <c r="P855" s="3" t="str">
        <f>IF(O855="","",SUM($O$18:O855))</f>
        <v/>
      </c>
      <c r="Q855" s="3" t="str">
        <f>IF(O855="","",IF(O856="",SUM($O$18:O855)-SUM($Q$17:Q854)))</f>
        <v/>
      </c>
      <c r="S855" s="2" t="str">
        <f t="shared" si="101"/>
        <v/>
      </c>
      <c r="T855" s="2" t="str">
        <f t="shared" si="102"/>
        <v/>
      </c>
      <c r="U855" s="2" t="str">
        <f t="shared" ca="1" si="103"/>
        <v/>
      </c>
    </row>
    <row r="856" spans="12:21" x14ac:dyDescent="0.3">
      <c r="L856" s="2" t="str">
        <f t="shared" si="98"/>
        <v/>
      </c>
      <c r="M856" s="29" t="str">
        <f t="shared" ref="M856:M919" si="104">IF(L856="","",L856*G856)</f>
        <v/>
      </c>
      <c r="N856" s="23" t="str">
        <f t="shared" si="99"/>
        <v/>
      </c>
      <c r="O856" s="3" t="str">
        <f t="shared" si="100"/>
        <v/>
      </c>
      <c r="P856" s="3" t="str">
        <f>IF(O856="","",SUM($O$18:O856))</f>
        <v/>
      </c>
      <c r="Q856" s="3" t="str">
        <f>IF(O856="","",IF(O857="",SUM($O$18:O856)-SUM($Q$17:Q855)))</f>
        <v/>
      </c>
      <c r="S856" s="2" t="str">
        <f t="shared" si="101"/>
        <v/>
      </c>
      <c r="T856" s="2" t="str">
        <f t="shared" si="102"/>
        <v/>
      </c>
      <c r="U856" s="2" t="str">
        <f t="shared" ca="1" si="103"/>
        <v/>
      </c>
    </row>
    <row r="857" spans="12:21" x14ac:dyDescent="0.3">
      <c r="L857" s="2" t="str">
        <f t="shared" si="98"/>
        <v/>
      </c>
      <c r="M857" s="29" t="str">
        <f t="shared" si="104"/>
        <v/>
      </c>
      <c r="N857" s="23" t="str">
        <f t="shared" si="99"/>
        <v/>
      </c>
      <c r="O857" s="3" t="str">
        <f t="shared" si="100"/>
        <v/>
      </c>
      <c r="P857" s="3" t="str">
        <f>IF(O857="","",SUM($O$18:O857))</f>
        <v/>
      </c>
      <c r="Q857" s="3" t="str">
        <f>IF(O857="","",IF(O858="",SUM($O$18:O857)-SUM($Q$17:Q856)))</f>
        <v/>
      </c>
      <c r="S857" s="2" t="str">
        <f t="shared" si="101"/>
        <v/>
      </c>
      <c r="T857" s="2" t="str">
        <f t="shared" si="102"/>
        <v/>
      </c>
      <c r="U857" s="2" t="str">
        <f t="shared" ca="1" si="103"/>
        <v/>
      </c>
    </row>
    <row r="858" spans="12:21" x14ac:dyDescent="0.3">
      <c r="L858" s="2" t="str">
        <f t="shared" si="98"/>
        <v/>
      </c>
      <c r="M858" s="29" t="str">
        <f t="shared" si="104"/>
        <v/>
      </c>
      <c r="N858" s="23" t="str">
        <f t="shared" si="99"/>
        <v/>
      </c>
      <c r="O858" s="3" t="str">
        <f t="shared" si="100"/>
        <v/>
      </c>
      <c r="P858" s="3" t="str">
        <f>IF(O858="","",SUM($O$18:O858))</f>
        <v/>
      </c>
      <c r="Q858" s="3" t="str">
        <f>IF(O858="","",IF(O859="",SUM($O$18:O858)-SUM($Q$17:Q857)))</f>
        <v/>
      </c>
      <c r="S858" s="2" t="str">
        <f t="shared" si="101"/>
        <v/>
      </c>
      <c r="T858" s="2" t="str">
        <f t="shared" si="102"/>
        <v/>
      </c>
      <c r="U858" s="2" t="str">
        <f t="shared" ca="1" si="103"/>
        <v/>
      </c>
    </row>
    <row r="859" spans="12:21" x14ac:dyDescent="0.3">
      <c r="L859" s="2" t="str">
        <f t="shared" si="98"/>
        <v/>
      </c>
      <c r="M859" s="29" t="str">
        <f t="shared" si="104"/>
        <v/>
      </c>
      <c r="N859" s="23" t="str">
        <f t="shared" si="99"/>
        <v/>
      </c>
      <c r="O859" s="3" t="str">
        <f t="shared" si="100"/>
        <v/>
      </c>
      <c r="P859" s="3" t="str">
        <f>IF(O859="","",SUM($O$18:O859))</f>
        <v/>
      </c>
      <c r="Q859" s="3" t="str">
        <f>IF(O859="","",IF(O860="",SUM($O$18:O859)-SUM($Q$17:Q858)))</f>
        <v/>
      </c>
      <c r="S859" s="2" t="str">
        <f t="shared" si="101"/>
        <v/>
      </c>
      <c r="T859" s="2" t="str">
        <f t="shared" si="102"/>
        <v/>
      </c>
      <c r="U859" s="2" t="str">
        <f t="shared" ca="1" si="103"/>
        <v/>
      </c>
    </row>
    <row r="860" spans="12:21" x14ac:dyDescent="0.3">
      <c r="L860" s="2" t="str">
        <f t="shared" si="98"/>
        <v/>
      </c>
      <c r="M860" s="29" t="str">
        <f t="shared" si="104"/>
        <v/>
      </c>
      <c r="N860" s="23" t="str">
        <f t="shared" si="99"/>
        <v/>
      </c>
      <c r="O860" s="3" t="str">
        <f t="shared" si="100"/>
        <v/>
      </c>
      <c r="P860" s="3" t="str">
        <f>IF(O860="","",SUM($O$18:O860))</f>
        <v/>
      </c>
      <c r="Q860" s="3" t="str">
        <f>IF(O860="","",IF(O861="",SUM($O$18:O860)-SUM($Q$17:Q859)))</f>
        <v/>
      </c>
      <c r="S860" s="2" t="str">
        <f t="shared" si="101"/>
        <v/>
      </c>
      <c r="T860" s="2" t="str">
        <f t="shared" si="102"/>
        <v/>
      </c>
      <c r="U860" s="2" t="str">
        <f t="shared" ca="1" si="103"/>
        <v/>
      </c>
    </row>
    <row r="861" spans="12:21" x14ac:dyDescent="0.3">
      <c r="L861" s="2" t="str">
        <f t="shared" si="98"/>
        <v/>
      </c>
      <c r="M861" s="29" t="str">
        <f t="shared" si="104"/>
        <v/>
      </c>
      <c r="N861" s="23" t="str">
        <f t="shared" si="99"/>
        <v/>
      </c>
      <c r="O861" s="3" t="str">
        <f t="shared" si="100"/>
        <v/>
      </c>
      <c r="P861" s="3" t="str">
        <f>IF(O861="","",SUM($O$18:O861))</f>
        <v/>
      </c>
      <c r="Q861" s="3" t="str">
        <f>IF(O861="","",IF(O862="",SUM($O$18:O861)-SUM($Q$17:Q860)))</f>
        <v/>
      </c>
      <c r="S861" s="2" t="str">
        <f t="shared" si="101"/>
        <v/>
      </c>
      <c r="T861" s="2" t="str">
        <f t="shared" si="102"/>
        <v/>
      </c>
      <c r="U861" s="2" t="str">
        <f t="shared" ca="1" si="103"/>
        <v/>
      </c>
    </row>
    <row r="862" spans="12:21" x14ac:dyDescent="0.3">
      <c r="L862" s="2" t="str">
        <f t="shared" si="98"/>
        <v/>
      </c>
      <c r="M862" s="29" t="str">
        <f t="shared" si="104"/>
        <v/>
      </c>
      <c r="N862" s="23" t="str">
        <f t="shared" si="99"/>
        <v/>
      </c>
      <c r="O862" s="3" t="str">
        <f t="shared" si="100"/>
        <v/>
      </c>
      <c r="P862" s="3" t="str">
        <f>IF(O862="","",SUM($O$18:O862))</f>
        <v/>
      </c>
      <c r="Q862" s="3" t="str">
        <f>IF(O862="","",IF(O863="",SUM($O$18:O862)-SUM($Q$17:Q861)))</f>
        <v/>
      </c>
      <c r="S862" s="2" t="str">
        <f t="shared" si="101"/>
        <v/>
      </c>
      <c r="T862" s="2" t="str">
        <f t="shared" si="102"/>
        <v/>
      </c>
      <c r="U862" s="2" t="str">
        <f t="shared" ca="1" si="103"/>
        <v/>
      </c>
    </row>
    <row r="863" spans="12:21" x14ac:dyDescent="0.3">
      <c r="L863" s="2" t="str">
        <f t="shared" si="98"/>
        <v/>
      </c>
      <c r="M863" s="29" t="str">
        <f t="shared" si="104"/>
        <v/>
      </c>
      <c r="N863" s="23" t="str">
        <f t="shared" si="99"/>
        <v/>
      </c>
      <c r="O863" s="3" t="str">
        <f t="shared" si="100"/>
        <v/>
      </c>
      <c r="P863" s="3" t="str">
        <f>IF(O863="","",SUM($O$18:O863))</f>
        <v/>
      </c>
      <c r="Q863" s="3" t="str">
        <f>IF(O863="","",IF(O864="",SUM($O$18:O863)-SUM($Q$17:Q862)))</f>
        <v/>
      </c>
      <c r="S863" s="2" t="str">
        <f t="shared" si="101"/>
        <v/>
      </c>
      <c r="T863" s="2" t="str">
        <f t="shared" si="102"/>
        <v/>
      </c>
      <c r="U863" s="2" t="str">
        <f t="shared" ca="1" si="103"/>
        <v/>
      </c>
    </row>
    <row r="864" spans="12:21" x14ac:dyDescent="0.3">
      <c r="L864" s="2" t="str">
        <f t="shared" si="98"/>
        <v/>
      </c>
      <c r="M864" s="29" t="str">
        <f t="shared" si="104"/>
        <v/>
      </c>
      <c r="N864" s="23" t="str">
        <f t="shared" si="99"/>
        <v/>
      </c>
      <c r="O864" s="3" t="str">
        <f t="shared" si="100"/>
        <v/>
      </c>
      <c r="P864" s="3" t="str">
        <f>IF(O864="","",SUM($O$18:O864))</f>
        <v/>
      </c>
      <c r="Q864" s="3" t="str">
        <f>IF(O864="","",IF(O865="",SUM($O$18:O864)-SUM($Q$17:Q863)))</f>
        <v/>
      </c>
      <c r="S864" s="2" t="str">
        <f t="shared" si="101"/>
        <v/>
      </c>
      <c r="T864" s="2" t="str">
        <f t="shared" si="102"/>
        <v/>
      </c>
      <c r="U864" s="2" t="str">
        <f t="shared" ca="1" si="103"/>
        <v/>
      </c>
    </row>
    <row r="865" spans="12:21" x14ac:dyDescent="0.3">
      <c r="L865" s="2" t="str">
        <f t="shared" si="98"/>
        <v/>
      </c>
      <c r="M865" s="29" t="str">
        <f t="shared" si="104"/>
        <v/>
      </c>
      <c r="N865" s="23" t="str">
        <f t="shared" si="99"/>
        <v/>
      </c>
      <c r="O865" s="3" t="str">
        <f t="shared" si="100"/>
        <v/>
      </c>
      <c r="P865" s="3" t="str">
        <f>IF(O865="","",SUM($O$18:O865))</f>
        <v/>
      </c>
      <c r="Q865" s="3" t="str">
        <f>IF(O865="","",IF(O866="",SUM($O$18:O865)-SUM($Q$17:Q864)))</f>
        <v/>
      </c>
      <c r="S865" s="2" t="str">
        <f t="shared" si="101"/>
        <v/>
      </c>
      <c r="T865" s="2" t="str">
        <f t="shared" si="102"/>
        <v/>
      </c>
      <c r="U865" s="2" t="str">
        <f t="shared" ca="1" si="103"/>
        <v/>
      </c>
    </row>
    <row r="866" spans="12:21" x14ac:dyDescent="0.3">
      <c r="L866" s="2" t="str">
        <f t="shared" si="98"/>
        <v/>
      </c>
      <c r="M866" s="29" t="str">
        <f t="shared" si="104"/>
        <v/>
      </c>
      <c r="N866" s="23" t="str">
        <f t="shared" si="99"/>
        <v/>
      </c>
      <c r="O866" s="3" t="str">
        <f t="shared" si="100"/>
        <v/>
      </c>
      <c r="P866" s="3" t="str">
        <f>IF(O866="","",SUM($O$18:O866))</f>
        <v/>
      </c>
      <c r="Q866" s="3" t="str">
        <f>IF(O866="","",IF(O867="",SUM($O$18:O866)-SUM($Q$17:Q865)))</f>
        <v/>
      </c>
      <c r="S866" s="2" t="str">
        <f t="shared" si="101"/>
        <v/>
      </c>
      <c r="T866" s="2" t="str">
        <f t="shared" si="102"/>
        <v/>
      </c>
      <c r="U866" s="2" t="str">
        <f t="shared" ca="1" si="103"/>
        <v/>
      </c>
    </row>
    <row r="867" spans="12:21" x14ac:dyDescent="0.3">
      <c r="L867" s="2" t="str">
        <f t="shared" si="98"/>
        <v/>
      </c>
      <c r="M867" s="29" t="str">
        <f t="shared" si="104"/>
        <v/>
      </c>
      <c r="N867" s="23" t="str">
        <f t="shared" si="99"/>
        <v/>
      </c>
      <c r="O867" s="3" t="str">
        <f t="shared" si="100"/>
        <v/>
      </c>
      <c r="P867" s="3" t="str">
        <f>IF(O867="","",SUM($O$18:O867))</f>
        <v/>
      </c>
      <c r="Q867" s="3" t="str">
        <f>IF(O867="","",IF(O868="",SUM($O$18:O867)-SUM($Q$17:Q866)))</f>
        <v/>
      </c>
      <c r="S867" s="2" t="str">
        <f t="shared" si="101"/>
        <v/>
      </c>
      <c r="T867" s="2" t="str">
        <f t="shared" si="102"/>
        <v/>
      </c>
      <c r="U867" s="2" t="str">
        <f t="shared" ca="1" si="103"/>
        <v/>
      </c>
    </row>
    <row r="868" spans="12:21" x14ac:dyDescent="0.3">
      <c r="L868" s="2" t="str">
        <f t="shared" si="98"/>
        <v/>
      </c>
      <c r="M868" s="29" t="str">
        <f t="shared" si="104"/>
        <v/>
      </c>
      <c r="N868" s="23" t="str">
        <f t="shared" si="99"/>
        <v/>
      </c>
      <c r="O868" s="3" t="str">
        <f t="shared" si="100"/>
        <v/>
      </c>
      <c r="P868" s="3" t="str">
        <f>IF(O868="","",SUM($O$18:O868))</f>
        <v/>
      </c>
      <c r="Q868" s="3" t="str">
        <f>IF(O868="","",IF(O869="",SUM($O$18:O868)-SUM($Q$17:Q867)))</f>
        <v/>
      </c>
      <c r="S868" s="2" t="str">
        <f t="shared" si="101"/>
        <v/>
      </c>
      <c r="T868" s="2" t="str">
        <f t="shared" si="102"/>
        <v/>
      </c>
      <c r="U868" s="2" t="str">
        <f t="shared" ca="1" si="103"/>
        <v/>
      </c>
    </row>
    <row r="869" spans="12:21" x14ac:dyDescent="0.3">
      <c r="L869" s="2" t="str">
        <f t="shared" si="98"/>
        <v/>
      </c>
      <c r="M869" s="29" t="str">
        <f t="shared" si="104"/>
        <v/>
      </c>
      <c r="N869" s="23" t="str">
        <f t="shared" si="99"/>
        <v/>
      </c>
      <c r="O869" s="3" t="str">
        <f t="shared" si="100"/>
        <v/>
      </c>
      <c r="P869" s="3" t="str">
        <f>IF(O869="","",SUM($O$18:O869))</f>
        <v/>
      </c>
      <c r="Q869" s="3" t="str">
        <f>IF(O869="","",IF(O870="",SUM($O$18:O869)-SUM($Q$17:Q868)))</f>
        <v/>
      </c>
      <c r="S869" s="2" t="str">
        <f t="shared" si="101"/>
        <v/>
      </c>
      <c r="T869" s="2" t="str">
        <f t="shared" si="102"/>
        <v/>
      </c>
      <c r="U869" s="2" t="str">
        <f t="shared" ca="1" si="103"/>
        <v/>
      </c>
    </row>
    <row r="870" spans="12:21" x14ac:dyDescent="0.3">
      <c r="L870" s="2" t="str">
        <f t="shared" si="98"/>
        <v/>
      </c>
      <c r="M870" s="29" t="str">
        <f t="shared" si="104"/>
        <v/>
      </c>
      <c r="N870" s="23" t="str">
        <f t="shared" si="99"/>
        <v/>
      </c>
      <c r="O870" s="3" t="str">
        <f t="shared" si="100"/>
        <v/>
      </c>
      <c r="P870" s="3" t="str">
        <f>IF(O870="","",SUM($O$18:O870))</f>
        <v/>
      </c>
      <c r="Q870" s="3" t="str">
        <f>IF(O870="","",IF(O871="",SUM($O$18:O870)-SUM($Q$17:Q869)))</f>
        <v/>
      </c>
      <c r="S870" s="2" t="str">
        <f t="shared" si="101"/>
        <v/>
      </c>
      <c r="T870" s="2" t="str">
        <f t="shared" si="102"/>
        <v/>
      </c>
      <c r="U870" s="2" t="str">
        <f t="shared" ca="1" si="103"/>
        <v/>
      </c>
    </row>
    <row r="871" spans="12:21" x14ac:dyDescent="0.3">
      <c r="L871" s="2" t="str">
        <f t="shared" si="98"/>
        <v/>
      </c>
      <c r="M871" s="29" t="str">
        <f t="shared" si="104"/>
        <v/>
      </c>
      <c r="N871" s="23" t="str">
        <f t="shared" si="99"/>
        <v/>
      </c>
      <c r="O871" s="3" t="str">
        <f t="shared" si="100"/>
        <v/>
      </c>
      <c r="P871" s="3" t="str">
        <f>IF(O871="","",SUM($O$18:O871))</f>
        <v/>
      </c>
      <c r="Q871" s="3" t="str">
        <f>IF(O871="","",IF(O872="",SUM($O$18:O871)-SUM($Q$17:Q870)))</f>
        <v/>
      </c>
      <c r="S871" s="2" t="str">
        <f t="shared" si="101"/>
        <v/>
      </c>
      <c r="T871" s="2" t="str">
        <f t="shared" si="102"/>
        <v/>
      </c>
      <c r="U871" s="2" t="str">
        <f t="shared" ca="1" si="103"/>
        <v/>
      </c>
    </row>
    <row r="872" spans="12:21" x14ac:dyDescent="0.3">
      <c r="L872" s="2" t="str">
        <f t="shared" si="98"/>
        <v/>
      </c>
      <c r="M872" s="29" t="str">
        <f t="shared" si="104"/>
        <v/>
      </c>
      <c r="N872" s="23" t="str">
        <f t="shared" si="99"/>
        <v/>
      </c>
      <c r="O872" s="3" t="str">
        <f t="shared" si="100"/>
        <v/>
      </c>
      <c r="P872" s="3" t="str">
        <f>IF(O872="","",SUM($O$18:O872))</f>
        <v/>
      </c>
      <c r="Q872" s="3" t="str">
        <f>IF(O872="","",IF(O873="",SUM($O$18:O872)-SUM($Q$17:Q871)))</f>
        <v/>
      </c>
      <c r="S872" s="2" t="str">
        <f t="shared" si="101"/>
        <v/>
      </c>
      <c r="T872" s="2" t="str">
        <f t="shared" si="102"/>
        <v/>
      </c>
      <c r="U872" s="2" t="str">
        <f t="shared" ca="1" si="103"/>
        <v/>
      </c>
    </row>
    <row r="873" spans="12:21" x14ac:dyDescent="0.3">
      <c r="L873" s="2" t="str">
        <f t="shared" si="98"/>
        <v/>
      </c>
      <c r="M873" s="29" t="str">
        <f t="shared" si="104"/>
        <v/>
      </c>
      <c r="N873" s="23" t="str">
        <f t="shared" si="99"/>
        <v/>
      </c>
      <c r="O873" s="3" t="str">
        <f t="shared" si="100"/>
        <v/>
      </c>
      <c r="P873" s="3" t="str">
        <f>IF(O873="","",SUM($O$18:O873))</f>
        <v/>
      </c>
      <c r="Q873" s="3" t="str">
        <f>IF(O873="","",IF(O874="",SUM($O$18:O873)-SUM($Q$17:Q872)))</f>
        <v/>
      </c>
      <c r="S873" s="2" t="str">
        <f t="shared" si="101"/>
        <v/>
      </c>
      <c r="T873" s="2" t="str">
        <f t="shared" si="102"/>
        <v/>
      </c>
      <c r="U873" s="2" t="str">
        <f t="shared" ca="1" si="103"/>
        <v/>
      </c>
    </row>
    <row r="874" spans="12:21" x14ac:dyDescent="0.3">
      <c r="L874" s="2" t="str">
        <f t="shared" si="98"/>
        <v/>
      </c>
      <c r="M874" s="29" t="str">
        <f t="shared" si="104"/>
        <v/>
      </c>
      <c r="N874" s="23" t="str">
        <f t="shared" si="99"/>
        <v/>
      </c>
      <c r="O874" s="3" t="str">
        <f t="shared" si="100"/>
        <v/>
      </c>
      <c r="P874" s="3" t="str">
        <f>IF(O874="","",SUM($O$18:O874))</f>
        <v/>
      </c>
      <c r="Q874" s="3" t="str">
        <f>IF(O874="","",IF(O875="",SUM($O$18:O874)-SUM($Q$17:Q873)))</f>
        <v/>
      </c>
      <c r="S874" s="2" t="str">
        <f t="shared" si="101"/>
        <v/>
      </c>
      <c r="T874" s="2" t="str">
        <f t="shared" si="102"/>
        <v/>
      </c>
      <c r="U874" s="2" t="str">
        <f t="shared" ca="1" si="103"/>
        <v/>
      </c>
    </row>
    <row r="875" spans="12:21" x14ac:dyDescent="0.3">
      <c r="L875" s="2" t="str">
        <f t="shared" si="98"/>
        <v/>
      </c>
      <c r="M875" s="29" t="str">
        <f t="shared" si="104"/>
        <v/>
      </c>
      <c r="N875" s="23" t="str">
        <f t="shared" si="99"/>
        <v/>
      </c>
      <c r="O875" s="3" t="str">
        <f t="shared" si="100"/>
        <v/>
      </c>
      <c r="P875" s="3" t="str">
        <f>IF(O875="","",SUM($O$18:O875))</f>
        <v/>
      </c>
      <c r="Q875" s="3" t="str">
        <f>IF(O875="","",IF(O876="",SUM($O$18:O875)-SUM($Q$17:Q874)))</f>
        <v/>
      </c>
      <c r="S875" s="2" t="str">
        <f t="shared" si="101"/>
        <v/>
      </c>
      <c r="T875" s="2" t="str">
        <f t="shared" si="102"/>
        <v/>
      </c>
      <c r="U875" s="2" t="str">
        <f t="shared" ca="1" si="103"/>
        <v/>
      </c>
    </row>
    <row r="876" spans="12:21" x14ac:dyDescent="0.3">
      <c r="L876" s="2" t="str">
        <f t="shared" si="98"/>
        <v/>
      </c>
      <c r="M876" s="29" t="str">
        <f t="shared" si="104"/>
        <v/>
      </c>
      <c r="N876" s="23" t="str">
        <f t="shared" si="99"/>
        <v/>
      </c>
      <c r="O876" s="3" t="str">
        <f t="shared" si="100"/>
        <v/>
      </c>
      <c r="P876" s="3" t="str">
        <f>IF(O876="","",SUM($O$18:O876))</f>
        <v/>
      </c>
      <c r="Q876" s="3" t="str">
        <f>IF(O876="","",IF(O877="",SUM($O$18:O876)-SUM($Q$17:Q875)))</f>
        <v/>
      </c>
      <c r="S876" s="2" t="str">
        <f t="shared" si="101"/>
        <v/>
      </c>
      <c r="T876" s="2" t="str">
        <f t="shared" si="102"/>
        <v/>
      </c>
      <c r="U876" s="2" t="str">
        <f t="shared" ca="1" si="103"/>
        <v/>
      </c>
    </row>
    <row r="877" spans="12:21" x14ac:dyDescent="0.3">
      <c r="L877" s="2" t="str">
        <f t="shared" si="98"/>
        <v/>
      </c>
      <c r="M877" s="29" t="str">
        <f t="shared" si="104"/>
        <v/>
      </c>
      <c r="N877" s="23" t="str">
        <f t="shared" si="99"/>
        <v/>
      </c>
      <c r="O877" s="3" t="str">
        <f t="shared" si="100"/>
        <v/>
      </c>
      <c r="P877" s="3" t="str">
        <f>IF(O877="","",SUM($O$18:O877))</f>
        <v/>
      </c>
      <c r="Q877" s="3" t="str">
        <f>IF(O877="","",IF(O878="",SUM($O$18:O877)-SUM($Q$17:Q876)))</f>
        <v/>
      </c>
      <c r="S877" s="2" t="str">
        <f t="shared" si="101"/>
        <v/>
      </c>
      <c r="T877" s="2" t="str">
        <f t="shared" si="102"/>
        <v/>
      </c>
      <c r="U877" s="2" t="str">
        <f t="shared" ca="1" si="103"/>
        <v/>
      </c>
    </row>
    <row r="878" spans="12:21" x14ac:dyDescent="0.3">
      <c r="L878" s="2" t="str">
        <f t="shared" si="98"/>
        <v/>
      </c>
      <c r="M878" s="29" t="str">
        <f t="shared" si="104"/>
        <v/>
      </c>
      <c r="N878" s="23" t="str">
        <f t="shared" si="99"/>
        <v/>
      </c>
      <c r="O878" s="3" t="str">
        <f t="shared" si="100"/>
        <v/>
      </c>
      <c r="P878" s="3" t="str">
        <f>IF(O878="","",SUM($O$18:O878))</f>
        <v/>
      </c>
      <c r="Q878" s="3" t="str">
        <f>IF(O878="","",IF(O879="",SUM($O$18:O878)-SUM($Q$17:Q877)))</f>
        <v/>
      </c>
      <c r="S878" s="2" t="str">
        <f t="shared" si="101"/>
        <v/>
      </c>
      <c r="T878" s="2" t="str">
        <f t="shared" si="102"/>
        <v/>
      </c>
      <c r="U878" s="2" t="str">
        <f t="shared" ca="1" si="103"/>
        <v/>
      </c>
    </row>
    <row r="879" spans="12:21" x14ac:dyDescent="0.3">
      <c r="L879" s="2" t="str">
        <f t="shared" si="98"/>
        <v/>
      </c>
      <c r="M879" s="29" t="str">
        <f t="shared" si="104"/>
        <v/>
      </c>
      <c r="N879" s="23" t="str">
        <f t="shared" si="99"/>
        <v/>
      </c>
      <c r="O879" s="3" t="str">
        <f t="shared" si="100"/>
        <v/>
      </c>
      <c r="P879" s="3" t="str">
        <f>IF(O879="","",SUM($O$18:O879))</f>
        <v/>
      </c>
      <c r="Q879" s="3" t="str">
        <f>IF(O879="","",IF(O880="",SUM($O$18:O879)-SUM($Q$17:Q878)))</f>
        <v/>
      </c>
      <c r="S879" s="2" t="str">
        <f t="shared" si="101"/>
        <v/>
      </c>
      <c r="T879" s="2" t="str">
        <f t="shared" si="102"/>
        <v/>
      </c>
      <c r="U879" s="2" t="str">
        <f t="shared" ca="1" si="103"/>
        <v/>
      </c>
    </row>
    <row r="880" spans="12:21" x14ac:dyDescent="0.3">
      <c r="L880" s="2" t="str">
        <f t="shared" si="98"/>
        <v/>
      </c>
      <c r="M880" s="29" t="str">
        <f t="shared" si="104"/>
        <v/>
      </c>
      <c r="N880" s="23" t="str">
        <f t="shared" si="99"/>
        <v/>
      </c>
      <c r="O880" s="3" t="str">
        <f t="shared" si="100"/>
        <v/>
      </c>
      <c r="P880" s="3" t="str">
        <f>IF(O880="","",SUM($O$18:O880))</f>
        <v/>
      </c>
      <c r="Q880" s="3" t="str">
        <f>IF(O880="","",IF(O881="",SUM($O$18:O880)-SUM($Q$17:Q879)))</f>
        <v/>
      </c>
      <c r="S880" s="2" t="str">
        <f t="shared" si="101"/>
        <v/>
      </c>
      <c r="T880" s="2" t="str">
        <f t="shared" si="102"/>
        <v/>
      </c>
      <c r="U880" s="2" t="str">
        <f t="shared" ca="1" si="103"/>
        <v/>
      </c>
    </row>
    <row r="881" spans="12:21" x14ac:dyDescent="0.3">
      <c r="L881" s="2" t="str">
        <f t="shared" si="98"/>
        <v/>
      </c>
      <c r="M881" s="29" t="str">
        <f t="shared" si="104"/>
        <v/>
      </c>
      <c r="N881" s="23" t="str">
        <f t="shared" si="99"/>
        <v/>
      </c>
      <c r="O881" s="3" t="str">
        <f t="shared" si="100"/>
        <v/>
      </c>
      <c r="P881" s="3" t="str">
        <f>IF(O881="","",SUM($O$18:O881))</f>
        <v/>
      </c>
      <c r="Q881" s="3" t="str">
        <f>IF(O881="","",IF(O882="",SUM($O$18:O881)-SUM($Q$17:Q880)))</f>
        <v/>
      </c>
      <c r="S881" s="2" t="str">
        <f t="shared" si="101"/>
        <v/>
      </c>
      <c r="T881" s="2" t="str">
        <f t="shared" si="102"/>
        <v/>
      </c>
      <c r="U881" s="2" t="str">
        <f t="shared" ca="1" si="103"/>
        <v/>
      </c>
    </row>
    <row r="882" spans="12:21" x14ac:dyDescent="0.3">
      <c r="L882" s="2" t="str">
        <f t="shared" si="98"/>
        <v/>
      </c>
      <c r="M882" s="29" t="str">
        <f t="shared" si="104"/>
        <v/>
      </c>
      <c r="N882" s="23" t="str">
        <f t="shared" si="99"/>
        <v/>
      </c>
      <c r="O882" s="3" t="str">
        <f t="shared" si="100"/>
        <v/>
      </c>
      <c r="P882" s="3" t="str">
        <f>IF(O882="","",SUM($O$18:O882))</f>
        <v/>
      </c>
      <c r="Q882" s="3" t="str">
        <f>IF(O882="","",IF(O883="",SUM($O$18:O882)-SUM($Q$17:Q881)))</f>
        <v/>
      </c>
      <c r="S882" s="2" t="str">
        <f t="shared" si="101"/>
        <v/>
      </c>
      <c r="T882" s="2" t="str">
        <f t="shared" si="102"/>
        <v/>
      </c>
      <c r="U882" s="2" t="str">
        <f t="shared" ca="1" si="103"/>
        <v/>
      </c>
    </row>
    <row r="883" spans="12:21" x14ac:dyDescent="0.3">
      <c r="L883" s="2" t="str">
        <f t="shared" si="98"/>
        <v/>
      </c>
      <c r="M883" s="29" t="str">
        <f t="shared" si="104"/>
        <v/>
      </c>
      <c r="N883" s="23" t="str">
        <f t="shared" si="99"/>
        <v/>
      </c>
      <c r="O883" s="3" t="str">
        <f t="shared" si="100"/>
        <v/>
      </c>
      <c r="P883" s="3" t="str">
        <f>IF(O883="","",SUM($O$18:O883))</f>
        <v/>
      </c>
      <c r="Q883" s="3" t="str">
        <f>IF(O883="","",IF(O884="",SUM($O$18:O883)-SUM($Q$17:Q882)))</f>
        <v/>
      </c>
      <c r="S883" s="2" t="str">
        <f t="shared" si="101"/>
        <v/>
      </c>
      <c r="T883" s="2" t="str">
        <f t="shared" si="102"/>
        <v/>
      </c>
      <c r="U883" s="2" t="str">
        <f t="shared" ca="1" si="103"/>
        <v/>
      </c>
    </row>
    <row r="884" spans="12:21" x14ac:dyDescent="0.3">
      <c r="L884" s="2" t="str">
        <f t="shared" si="98"/>
        <v/>
      </c>
      <c r="M884" s="29" t="str">
        <f t="shared" si="104"/>
        <v/>
      </c>
      <c r="N884" s="23" t="str">
        <f t="shared" si="99"/>
        <v/>
      </c>
      <c r="O884" s="3" t="str">
        <f t="shared" si="100"/>
        <v/>
      </c>
      <c r="P884" s="3" t="str">
        <f>IF(O884="","",SUM($O$18:O884))</f>
        <v/>
      </c>
      <c r="Q884" s="3" t="str">
        <f>IF(O884="","",IF(O885="",SUM($O$18:O884)-SUM($Q$17:Q883)))</f>
        <v/>
      </c>
      <c r="S884" s="2" t="str">
        <f t="shared" si="101"/>
        <v/>
      </c>
      <c r="T884" s="2" t="str">
        <f t="shared" si="102"/>
        <v/>
      </c>
      <c r="U884" s="2" t="str">
        <f t="shared" ca="1" si="103"/>
        <v/>
      </c>
    </row>
    <row r="885" spans="12:21" x14ac:dyDescent="0.3">
      <c r="L885" s="2" t="str">
        <f t="shared" si="98"/>
        <v/>
      </c>
      <c r="M885" s="29" t="str">
        <f t="shared" si="104"/>
        <v/>
      </c>
      <c r="N885" s="23" t="str">
        <f t="shared" si="99"/>
        <v/>
      </c>
      <c r="O885" s="3" t="str">
        <f t="shared" si="100"/>
        <v/>
      </c>
      <c r="P885" s="3" t="str">
        <f>IF(O885="","",SUM($O$18:O885))</f>
        <v/>
      </c>
      <c r="Q885" s="3" t="str">
        <f>IF(O885="","",IF(O886="",SUM($O$18:O885)-SUM($Q$17:Q884)))</f>
        <v/>
      </c>
      <c r="S885" s="2" t="str">
        <f t="shared" si="101"/>
        <v/>
      </c>
      <c r="T885" s="2" t="str">
        <f t="shared" si="102"/>
        <v/>
      </c>
      <c r="U885" s="2" t="str">
        <f t="shared" ca="1" si="103"/>
        <v/>
      </c>
    </row>
    <row r="886" spans="12:21" x14ac:dyDescent="0.3">
      <c r="L886" s="2" t="str">
        <f t="shared" si="98"/>
        <v/>
      </c>
      <c r="M886" s="29" t="str">
        <f t="shared" si="104"/>
        <v/>
      </c>
      <c r="N886" s="23" t="str">
        <f t="shared" si="99"/>
        <v/>
      </c>
      <c r="O886" s="3" t="str">
        <f t="shared" si="100"/>
        <v/>
      </c>
      <c r="P886" s="3" t="str">
        <f>IF(O886="","",SUM($O$18:O886))</f>
        <v/>
      </c>
      <c r="Q886" s="3" t="str">
        <f>IF(O886="","",IF(O887="",SUM($O$18:O886)-SUM($Q$17:Q885)))</f>
        <v/>
      </c>
      <c r="S886" s="2" t="str">
        <f t="shared" si="101"/>
        <v/>
      </c>
      <c r="T886" s="2" t="str">
        <f t="shared" si="102"/>
        <v/>
      </c>
      <c r="U886" s="2" t="str">
        <f t="shared" ca="1" si="103"/>
        <v/>
      </c>
    </row>
    <row r="887" spans="12:21" x14ac:dyDescent="0.3">
      <c r="L887" s="2" t="str">
        <f t="shared" si="98"/>
        <v/>
      </c>
      <c r="M887" s="29" t="str">
        <f t="shared" si="104"/>
        <v/>
      </c>
      <c r="N887" s="23" t="str">
        <f t="shared" si="99"/>
        <v/>
      </c>
      <c r="O887" s="3" t="str">
        <f t="shared" si="100"/>
        <v/>
      </c>
      <c r="P887" s="3" t="str">
        <f>IF(O887="","",SUM($O$18:O887))</f>
        <v/>
      </c>
      <c r="Q887" s="3" t="str">
        <f>IF(O887="","",IF(O888="",SUM($O$18:O887)-SUM($Q$17:Q886)))</f>
        <v/>
      </c>
      <c r="S887" s="2" t="str">
        <f t="shared" si="101"/>
        <v/>
      </c>
      <c r="T887" s="2" t="str">
        <f t="shared" si="102"/>
        <v/>
      </c>
      <c r="U887" s="2" t="str">
        <f t="shared" ca="1" si="103"/>
        <v/>
      </c>
    </row>
    <row r="888" spans="12:21" x14ac:dyDescent="0.3">
      <c r="L888" s="2" t="str">
        <f t="shared" si="98"/>
        <v/>
      </c>
      <c r="M888" s="29" t="str">
        <f t="shared" si="104"/>
        <v/>
      </c>
      <c r="N888" s="23" t="str">
        <f t="shared" si="99"/>
        <v/>
      </c>
      <c r="O888" s="3" t="str">
        <f t="shared" si="100"/>
        <v/>
      </c>
      <c r="P888" s="3" t="str">
        <f>IF(O888="","",SUM($O$18:O888))</f>
        <v/>
      </c>
      <c r="Q888" s="3" t="str">
        <f>IF(O888="","",IF(O889="",SUM($O$18:O888)-SUM($Q$17:Q887)))</f>
        <v/>
      </c>
      <c r="S888" s="2" t="str">
        <f t="shared" si="101"/>
        <v/>
      </c>
      <c r="T888" s="2" t="str">
        <f t="shared" si="102"/>
        <v/>
      </c>
      <c r="U888" s="2" t="str">
        <f t="shared" ca="1" si="103"/>
        <v/>
      </c>
    </row>
    <row r="889" spans="12:21" x14ac:dyDescent="0.3">
      <c r="L889" s="2" t="str">
        <f t="shared" si="98"/>
        <v/>
      </c>
      <c r="M889" s="29" t="str">
        <f t="shared" si="104"/>
        <v/>
      </c>
      <c r="N889" s="23" t="str">
        <f t="shared" si="99"/>
        <v/>
      </c>
      <c r="O889" s="3" t="str">
        <f t="shared" si="100"/>
        <v/>
      </c>
      <c r="P889" s="3" t="str">
        <f>IF(O889="","",SUM($O$18:O889))</f>
        <v/>
      </c>
      <c r="Q889" s="3" t="str">
        <f>IF(O889="","",IF(O890="",SUM($O$18:O889)-SUM($Q$17:Q888)))</f>
        <v/>
      </c>
      <c r="S889" s="2" t="str">
        <f t="shared" si="101"/>
        <v/>
      </c>
      <c r="T889" s="2" t="str">
        <f t="shared" si="102"/>
        <v/>
      </c>
      <c r="U889" s="2" t="str">
        <f t="shared" ca="1" si="103"/>
        <v/>
      </c>
    </row>
    <row r="890" spans="12:21" x14ac:dyDescent="0.3">
      <c r="L890" s="2" t="str">
        <f t="shared" si="98"/>
        <v/>
      </c>
      <c r="M890" s="29" t="str">
        <f t="shared" si="104"/>
        <v/>
      </c>
      <c r="N890" s="23" t="str">
        <f t="shared" si="99"/>
        <v/>
      </c>
      <c r="O890" s="3" t="str">
        <f t="shared" si="100"/>
        <v/>
      </c>
      <c r="P890" s="3" t="str">
        <f>IF(O890="","",SUM($O$18:O890))</f>
        <v/>
      </c>
      <c r="Q890" s="3" t="str">
        <f>IF(O890="","",IF(O891="",SUM($O$18:O890)-SUM($Q$17:Q889)))</f>
        <v/>
      </c>
      <c r="S890" s="2" t="str">
        <f t="shared" si="101"/>
        <v/>
      </c>
      <c r="T890" s="2" t="str">
        <f t="shared" si="102"/>
        <v/>
      </c>
      <c r="U890" s="2" t="str">
        <f t="shared" ca="1" si="103"/>
        <v/>
      </c>
    </row>
    <row r="891" spans="12:21" x14ac:dyDescent="0.3">
      <c r="L891" s="2" t="str">
        <f t="shared" si="98"/>
        <v/>
      </c>
      <c r="M891" s="29" t="str">
        <f t="shared" si="104"/>
        <v/>
      </c>
      <c r="N891" s="23" t="str">
        <f t="shared" si="99"/>
        <v/>
      </c>
      <c r="O891" s="3" t="str">
        <f t="shared" si="100"/>
        <v/>
      </c>
      <c r="P891" s="3" t="str">
        <f>IF(O891="","",SUM($O$18:O891))</f>
        <v/>
      </c>
      <c r="Q891" s="3" t="str">
        <f>IF(O891="","",IF(O892="",SUM($O$18:O891)-SUM($Q$17:Q890)))</f>
        <v/>
      </c>
      <c r="S891" s="2" t="str">
        <f t="shared" si="101"/>
        <v/>
      </c>
      <c r="T891" s="2" t="str">
        <f t="shared" si="102"/>
        <v/>
      </c>
      <c r="U891" s="2" t="str">
        <f t="shared" ca="1" si="103"/>
        <v/>
      </c>
    </row>
    <row r="892" spans="12:21" x14ac:dyDescent="0.3">
      <c r="L892" s="2" t="str">
        <f t="shared" si="98"/>
        <v/>
      </c>
      <c r="M892" s="29" t="str">
        <f t="shared" si="104"/>
        <v/>
      </c>
      <c r="N892" s="23" t="str">
        <f t="shared" si="99"/>
        <v/>
      </c>
      <c r="O892" s="3" t="str">
        <f t="shared" si="100"/>
        <v/>
      </c>
      <c r="P892" s="3" t="str">
        <f>IF(O892="","",SUM($O$18:O892))</f>
        <v/>
      </c>
      <c r="Q892" s="3" t="str">
        <f>IF(O892="","",IF(O893="",SUM($O$18:O892)-SUM($Q$17:Q891)))</f>
        <v/>
      </c>
      <c r="S892" s="2" t="str">
        <f t="shared" si="101"/>
        <v/>
      </c>
      <c r="T892" s="2" t="str">
        <f t="shared" si="102"/>
        <v/>
      </c>
      <c r="U892" s="2" t="str">
        <f t="shared" ca="1" si="103"/>
        <v/>
      </c>
    </row>
    <row r="893" spans="12:21" x14ac:dyDescent="0.3">
      <c r="L893" s="2" t="str">
        <f t="shared" si="98"/>
        <v/>
      </c>
      <c r="M893" s="29" t="str">
        <f t="shared" si="104"/>
        <v/>
      </c>
      <c r="N893" s="23" t="str">
        <f t="shared" si="99"/>
        <v/>
      </c>
      <c r="O893" s="3" t="str">
        <f t="shared" si="100"/>
        <v/>
      </c>
      <c r="P893" s="3" t="str">
        <f>IF(O893="","",SUM($O$18:O893))</f>
        <v/>
      </c>
      <c r="Q893" s="3" t="str">
        <f>IF(O893="","",IF(O894="",SUM($O$18:O893)-SUM($Q$17:Q892)))</f>
        <v/>
      </c>
      <c r="S893" s="2" t="str">
        <f t="shared" si="101"/>
        <v/>
      </c>
      <c r="T893" s="2" t="str">
        <f t="shared" si="102"/>
        <v/>
      </c>
      <c r="U893" s="2" t="str">
        <f t="shared" ca="1" si="103"/>
        <v/>
      </c>
    </row>
    <row r="894" spans="12:21" x14ac:dyDescent="0.3">
      <c r="L894" s="2" t="str">
        <f t="shared" si="98"/>
        <v/>
      </c>
      <c r="M894" s="29" t="str">
        <f t="shared" si="104"/>
        <v/>
      </c>
      <c r="N894" s="23" t="str">
        <f t="shared" si="99"/>
        <v/>
      </c>
      <c r="O894" s="3" t="str">
        <f t="shared" si="100"/>
        <v/>
      </c>
      <c r="P894" s="3" t="str">
        <f>IF(O894="","",SUM($O$18:O894))</f>
        <v/>
      </c>
      <c r="Q894" s="3" t="str">
        <f>IF(O894="","",IF(O895="",SUM($O$18:O894)-SUM($Q$17:Q893)))</f>
        <v/>
      </c>
      <c r="S894" s="2" t="str">
        <f t="shared" si="101"/>
        <v/>
      </c>
      <c r="T894" s="2" t="str">
        <f t="shared" si="102"/>
        <v/>
      </c>
      <c r="U894" s="2" t="str">
        <f t="shared" ca="1" si="103"/>
        <v/>
      </c>
    </row>
    <row r="895" spans="12:21" x14ac:dyDescent="0.3">
      <c r="L895" s="2" t="str">
        <f t="shared" si="98"/>
        <v/>
      </c>
      <c r="M895" s="29" t="str">
        <f t="shared" si="104"/>
        <v/>
      </c>
      <c r="N895" s="23" t="str">
        <f t="shared" si="99"/>
        <v/>
      </c>
      <c r="O895" s="3" t="str">
        <f t="shared" si="100"/>
        <v/>
      </c>
      <c r="P895" s="3" t="str">
        <f>IF(O895="","",SUM($O$18:O895))</f>
        <v/>
      </c>
      <c r="Q895" s="3" t="str">
        <f>IF(O895="","",IF(O896="",SUM($O$18:O895)-SUM($Q$17:Q894)))</f>
        <v/>
      </c>
      <c r="S895" s="2" t="str">
        <f t="shared" si="101"/>
        <v/>
      </c>
      <c r="T895" s="2" t="str">
        <f t="shared" si="102"/>
        <v/>
      </c>
      <c r="U895" s="2" t="str">
        <f t="shared" ca="1" si="103"/>
        <v/>
      </c>
    </row>
    <row r="896" spans="12:21" x14ac:dyDescent="0.3">
      <c r="L896" s="2" t="str">
        <f t="shared" si="98"/>
        <v/>
      </c>
      <c r="M896" s="29" t="str">
        <f t="shared" si="104"/>
        <v/>
      </c>
      <c r="N896" s="23" t="str">
        <f t="shared" si="99"/>
        <v/>
      </c>
      <c r="O896" s="3" t="str">
        <f t="shared" si="100"/>
        <v/>
      </c>
      <c r="P896" s="3" t="str">
        <f>IF(O896="","",SUM($O$18:O896))</f>
        <v/>
      </c>
      <c r="Q896" s="3" t="str">
        <f>IF(O896="","",IF(O897="",SUM($O$18:O896)-SUM($Q$17:Q895)))</f>
        <v/>
      </c>
      <c r="S896" s="2" t="str">
        <f t="shared" si="101"/>
        <v/>
      </c>
      <c r="T896" s="2" t="str">
        <f t="shared" si="102"/>
        <v/>
      </c>
      <c r="U896" s="2" t="str">
        <f t="shared" ca="1" si="103"/>
        <v/>
      </c>
    </row>
    <row r="897" spans="12:21" x14ac:dyDescent="0.3">
      <c r="L897" s="2" t="str">
        <f t="shared" si="98"/>
        <v/>
      </c>
      <c r="M897" s="29" t="str">
        <f t="shared" si="104"/>
        <v/>
      </c>
      <c r="N897" s="23" t="str">
        <f t="shared" si="99"/>
        <v/>
      </c>
      <c r="O897" s="3" t="str">
        <f t="shared" si="100"/>
        <v/>
      </c>
      <c r="P897" s="3" t="str">
        <f>IF(O897="","",SUM($O$18:O897))</f>
        <v/>
      </c>
      <c r="Q897" s="3" t="str">
        <f>IF(O897="","",IF(O898="",SUM($O$18:O897)-SUM($Q$17:Q896)))</f>
        <v/>
      </c>
      <c r="S897" s="2" t="str">
        <f t="shared" si="101"/>
        <v/>
      </c>
      <c r="T897" s="2" t="str">
        <f t="shared" si="102"/>
        <v/>
      </c>
      <c r="U897" s="2" t="str">
        <f t="shared" ca="1" si="103"/>
        <v/>
      </c>
    </row>
    <row r="898" spans="12:21" x14ac:dyDescent="0.3">
      <c r="L898" s="2" t="str">
        <f t="shared" si="98"/>
        <v/>
      </c>
      <c r="M898" s="29" t="str">
        <f t="shared" si="104"/>
        <v/>
      </c>
      <c r="N898" s="23" t="str">
        <f t="shared" si="99"/>
        <v/>
      </c>
      <c r="O898" s="3" t="str">
        <f t="shared" si="100"/>
        <v/>
      </c>
      <c r="P898" s="3" t="str">
        <f>IF(O898="","",SUM($O$18:O898))</f>
        <v/>
      </c>
      <c r="Q898" s="3" t="str">
        <f>IF(O898="","",IF(O899="",SUM($O$18:O898)-SUM($Q$17:Q897)))</f>
        <v/>
      </c>
      <c r="S898" s="2" t="str">
        <f t="shared" si="101"/>
        <v/>
      </c>
      <c r="T898" s="2" t="str">
        <f t="shared" si="102"/>
        <v/>
      </c>
      <c r="U898" s="2" t="str">
        <f t="shared" ca="1" si="103"/>
        <v/>
      </c>
    </row>
    <row r="899" spans="12:21" x14ac:dyDescent="0.3">
      <c r="L899" s="2" t="str">
        <f t="shared" si="98"/>
        <v/>
      </c>
      <c r="M899" s="29" t="str">
        <f t="shared" si="104"/>
        <v/>
      </c>
      <c r="N899" s="23" t="str">
        <f t="shared" si="99"/>
        <v/>
      </c>
      <c r="O899" s="3" t="str">
        <f t="shared" si="100"/>
        <v/>
      </c>
      <c r="P899" s="3" t="str">
        <f>IF(O899="","",SUM($O$18:O899))</f>
        <v/>
      </c>
      <c r="Q899" s="3" t="str">
        <f>IF(O899="","",IF(O900="",SUM($O$18:O899)-SUM($Q$17:Q898)))</f>
        <v/>
      </c>
      <c r="S899" s="2" t="str">
        <f t="shared" si="101"/>
        <v/>
      </c>
      <c r="T899" s="2" t="str">
        <f t="shared" si="102"/>
        <v/>
      </c>
      <c r="U899" s="2" t="str">
        <f t="shared" ca="1" si="103"/>
        <v/>
      </c>
    </row>
    <row r="900" spans="12:21" x14ac:dyDescent="0.3">
      <c r="L900" s="2" t="str">
        <f t="shared" si="98"/>
        <v/>
      </c>
      <c r="M900" s="29" t="str">
        <f t="shared" si="104"/>
        <v/>
      </c>
      <c r="N900" s="23" t="str">
        <f t="shared" si="99"/>
        <v/>
      </c>
      <c r="O900" s="3" t="str">
        <f t="shared" si="100"/>
        <v/>
      </c>
      <c r="P900" s="3" t="str">
        <f>IF(O900="","",SUM($O$18:O900))</f>
        <v/>
      </c>
      <c r="Q900" s="3" t="str">
        <f>IF(O900="","",IF(O901="",SUM($O$18:O900)-SUM($Q$17:Q899)))</f>
        <v/>
      </c>
      <c r="S900" s="2" t="str">
        <f t="shared" si="101"/>
        <v/>
      </c>
      <c r="T900" s="2" t="str">
        <f t="shared" si="102"/>
        <v/>
      </c>
      <c r="U900" s="2" t="str">
        <f t="shared" ca="1" si="103"/>
        <v/>
      </c>
    </row>
    <row r="901" spans="12:21" x14ac:dyDescent="0.3">
      <c r="L901" s="2" t="str">
        <f t="shared" si="98"/>
        <v/>
      </c>
      <c r="M901" s="29" t="str">
        <f t="shared" si="104"/>
        <v/>
      </c>
      <c r="N901" s="23" t="str">
        <f t="shared" si="99"/>
        <v/>
      </c>
      <c r="O901" s="3" t="str">
        <f t="shared" si="100"/>
        <v/>
      </c>
      <c r="P901" s="3" t="str">
        <f>IF(O901="","",SUM($O$18:O901))</f>
        <v/>
      </c>
      <c r="Q901" s="3" t="str">
        <f>IF(O901="","",IF(O902="",SUM($O$18:O901)-SUM($Q$17:Q900)))</f>
        <v/>
      </c>
      <c r="S901" s="2" t="str">
        <f t="shared" si="101"/>
        <v/>
      </c>
      <c r="T901" s="2" t="str">
        <f t="shared" si="102"/>
        <v/>
      </c>
      <c r="U901" s="2" t="str">
        <f t="shared" ca="1" si="103"/>
        <v/>
      </c>
    </row>
    <row r="902" spans="12:21" x14ac:dyDescent="0.3">
      <c r="L902" s="2" t="str">
        <f t="shared" si="98"/>
        <v/>
      </c>
      <c r="M902" s="29" t="str">
        <f t="shared" si="104"/>
        <v/>
      </c>
      <c r="N902" s="23" t="str">
        <f t="shared" si="99"/>
        <v/>
      </c>
      <c r="O902" s="3" t="str">
        <f t="shared" si="100"/>
        <v/>
      </c>
      <c r="P902" s="3" t="str">
        <f>IF(O902="","",SUM($O$18:O902))</f>
        <v/>
      </c>
      <c r="Q902" s="3" t="str">
        <f>IF(O902="","",IF(O903="",SUM($O$18:O902)-SUM($Q$17:Q901)))</f>
        <v/>
      </c>
      <c r="S902" s="2" t="str">
        <f t="shared" si="101"/>
        <v/>
      </c>
      <c r="T902" s="2" t="str">
        <f t="shared" si="102"/>
        <v/>
      </c>
      <c r="U902" s="2" t="str">
        <f t="shared" ca="1" si="103"/>
        <v/>
      </c>
    </row>
    <row r="903" spans="12:21" x14ac:dyDescent="0.3">
      <c r="L903" s="2" t="str">
        <f t="shared" si="98"/>
        <v/>
      </c>
      <c r="M903" s="29" t="str">
        <f t="shared" si="104"/>
        <v/>
      </c>
      <c r="N903" s="23" t="str">
        <f t="shared" si="99"/>
        <v/>
      </c>
      <c r="O903" s="3" t="str">
        <f t="shared" si="100"/>
        <v/>
      </c>
      <c r="P903" s="3" t="str">
        <f>IF(O903="","",SUM($O$18:O903))</f>
        <v/>
      </c>
      <c r="Q903" s="3" t="str">
        <f>IF(O903="","",IF(O904="",SUM($O$18:O903)-SUM($Q$17:Q902)))</f>
        <v/>
      </c>
      <c r="S903" s="2" t="str">
        <f t="shared" si="101"/>
        <v/>
      </c>
      <c r="T903" s="2" t="str">
        <f t="shared" si="102"/>
        <v/>
      </c>
      <c r="U903" s="2" t="str">
        <f t="shared" ca="1" si="103"/>
        <v/>
      </c>
    </row>
    <row r="904" spans="12:21" x14ac:dyDescent="0.3">
      <c r="L904" s="2" t="str">
        <f t="shared" si="98"/>
        <v/>
      </c>
      <c r="M904" s="29" t="str">
        <f t="shared" si="104"/>
        <v/>
      </c>
      <c r="N904" s="23" t="str">
        <f t="shared" si="99"/>
        <v/>
      </c>
      <c r="O904" s="3" t="str">
        <f t="shared" si="100"/>
        <v/>
      </c>
      <c r="P904" s="3" t="str">
        <f>IF(O904="","",SUM($O$18:O904))</f>
        <v/>
      </c>
      <c r="Q904" s="3" t="str">
        <f>IF(O904="","",IF(O905="",SUM($O$18:O904)-SUM($Q$17:Q903)))</f>
        <v/>
      </c>
      <c r="S904" s="2" t="str">
        <f t="shared" si="101"/>
        <v/>
      </c>
      <c r="T904" s="2" t="str">
        <f t="shared" si="102"/>
        <v/>
      </c>
      <c r="U904" s="2" t="str">
        <f t="shared" ca="1" si="103"/>
        <v/>
      </c>
    </row>
    <row r="905" spans="12:21" x14ac:dyDescent="0.3">
      <c r="L905" s="2" t="str">
        <f t="shared" si="98"/>
        <v/>
      </c>
      <c r="M905" s="29" t="str">
        <f t="shared" si="104"/>
        <v/>
      </c>
      <c r="N905" s="23" t="str">
        <f t="shared" si="99"/>
        <v/>
      </c>
      <c r="O905" s="3" t="str">
        <f t="shared" si="100"/>
        <v/>
      </c>
      <c r="P905" s="3" t="str">
        <f>IF(O905="","",SUM($O$18:O905))</f>
        <v/>
      </c>
      <c r="Q905" s="3" t="str">
        <f>IF(O905="","",IF(O906="",SUM($O$18:O905)-SUM($Q$17:Q904)))</f>
        <v/>
      </c>
      <c r="S905" s="2" t="str">
        <f t="shared" si="101"/>
        <v/>
      </c>
      <c r="T905" s="2" t="str">
        <f t="shared" si="102"/>
        <v/>
      </c>
      <c r="U905" s="2" t="str">
        <f t="shared" ca="1" si="103"/>
        <v/>
      </c>
    </row>
    <row r="906" spans="12:21" x14ac:dyDescent="0.3">
      <c r="L906" s="2" t="str">
        <f t="shared" si="98"/>
        <v/>
      </c>
      <c r="M906" s="29" t="str">
        <f t="shared" si="104"/>
        <v/>
      </c>
      <c r="N906" s="23" t="str">
        <f t="shared" si="99"/>
        <v/>
      </c>
      <c r="O906" s="3" t="str">
        <f t="shared" si="100"/>
        <v/>
      </c>
      <c r="P906" s="3" t="str">
        <f>IF(O906="","",SUM($O$18:O906))</f>
        <v/>
      </c>
      <c r="Q906" s="3" t="str">
        <f>IF(O906="","",IF(O907="",SUM($O$18:O906)-SUM($Q$17:Q905)))</f>
        <v/>
      </c>
      <c r="S906" s="2" t="str">
        <f t="shared" si="101"/>
        <v/>
      </c>
      <c r="T906" s="2" t="str">
        <f t="shared" si="102"/>
        <v/>
      </c>
      <c r="U906" s="2" t="str">
        <f t="shared" ca="1" si="103"/>
        <v/>
      </c>
    </row>
    <row r="907" spans="12:21" x14ac:dyDescent="0.3">
      <c r="L907" s="2" t="str">
        <f t="shared" si="98"/>
        <v/>
      </c>
      <c r="M907" s="29" t="str">
        <f t="shared" si="104"/>
        <v/>
      </c>
      <c r="N907" s="23" t="str">
        <f t="shared" si="99"/>
        <v/>
      </c>
      <c r="O907" s="3" t="str">
        <f t="shared" si="100"/>
        <v/>
      </c>
      <c r="P907" s="3" t="str">
        <f>IF(O907="","",SUM($O$18:O907))</f>
        <v/>
      </c>
      <c r="Q907" s="3" t="str">
        <f>IF(O907="","",IF(O908="",SUM($O$18:O907)-SUM($Q$17:Q906)))</f>
        <v/>
      </c>
      <c r="S907" s="2" t="str">
        <f t="shared" si="101"/>
        <v/>
      </c>
      <c r="T907" s="2" t="str">
        <f t="shared" si="102"/>
        <v/>
      </c>
      <c r="U907" s="2" t="str">
        <f t="shared" ca="1" si="103"/>
        <v/>
      </c>
    </row>
    <row r="908" spans="12:21" x14ac:dyDescent="0.3">
      <c r="L908" s="2" t="str">
        <f t="shared" si="98"/>
        <v/>
      </c>
      <c r="M908" s="29" t="str">
        <f t="shared" si="104"/>
        <v/>
      </c>
      <c r="N908" s="23" t="str">
        <f t="shared" si="99"/>
        <v/>
      </c>
      <c r="O908" s="3" t="str">
        <f t="shared" si="100"/>
        <v/>
      </c>
      <c r="P908" s="3" t="str">
        <f>IF(O908="","",SUM($O$18:O908))</f>
        <v/>
      </c>
      <c r="Q908" s="3" t="str">
        <f>IF(O908="","",IF(O909="",SUM($O$18:O908)-SUM($Q$17:Q907)))</f>
        <v/>
      </c>
      <c r="S908" s="2" t="str">
        <f t="shared" si="101"/>
        <v/>
      </c>
      <c r="T908" s="2" t="str">
        <f t="shared" si="102"/>
        <v/>
      </c>
      <c r="U908" s="2" t="str">
        <f t="shared" ca="1" si="103"/>
        <v/>
      </c>
    </row>
    <row r="909" spans="12:21" x14ac:dyDescent="0.3">
      <c r="L909" s="2" t="str">
        <f t="shared" si="98"/>
        <v/>
      </c>
      <c r="M909" s="29" t="str">
        <f t="shared" si="104"/>
        <v/>
      </c>
      <c r="N909" s="23" t="str">
        <f t="shared" si="99"/>
        <v/>
      </c>
      <c r="O909" s="3" t="str">
        <f t="shared" si="100"/>
        <v/>
      </c>
      <c r="P909" s="3" t="str">
        <f>IF(O909="","",SUM($O$18:O909))</f>
        <v/>
      </c>
      <c r="Q909" s="3" t="str">
        <f>IF(O909="","",IF(O910="",SUM($O$18:O909)-SUM($Q$17:Q908)))</f>
        <v/>
      </c>
      <c r="S909" s="2" t="str">
        <f t="shared" si="101"/>
        <v/>
      </c>
      <c r="T909" s="2" t="str">
        <f t="shared" si="102"/>
        <v/>
      </c>
      <c r="U909" s="2" t="str">
        <f t="shared" ca="1" si="103"/>
        <v/>
      </c>
    </row>
    <row r="910" spans="12:21" x14ac:dyDescent="0.3">
      <c r="L910" s="2" t="str">
        <f t="shared" si="98"/>
        <v/>
      </c>
      <c r="M910" s="29" t="str">
        <f t="shared" si="104"/>
        <v/>
      </c>
      <c r="N910" s="23" t="str">
        <f t="shared" si="99"/>
        <v/>
      </c>
      <c r="O910" s="3" t="str">
        <f t="shared" si="100"/>
        <v/>
      </c>
      <c r="P910" s="3" t="str">
        <f>IF(O910="","",SUM($O$18:O910))</f>
        <v/>
      </c>
      <c r="Q910" s="3" t="str">
        <f>IF(O910="","",IF(O911="",SUM($O$18:O910)-SUM($Q$17:Q909)))</f>
        <v/>
      </c>
      <c r="S910" s="2" t="str">
        <f t="shared" si="101"/>
        <v/>
      </c>
      <c r="T910" s="2" t="str">
        <f t="shared" si="102"/>
        <v/>
      </c>
      <c r="U910" s="2" t="str">
        <f t="shared" ca="1" si="103"/>
        <v/>
      </c>
    </row>
    <row r="911" spans="12:21" x14ac:dyDescent="0.3">
      <c r="L911" s="2" t="str">
        <f t="shared" si="98"/>
        <v/>
      </c>
      <c r="M911" s="29" t="str">
        <f t="shared" si="104"/>
        <v/>
      </c>
      <c r="N911" s="23" t="str">
        <f t="shared" si="99"/>
        <v/>
      </c>
      <c r="O911" s="3" t="str">
        <f t="shared" si="100"/>
        <v/>
      </c>
      <c r="P911" s="3" t="str">
        <f>IF(O911="","",SUM($O$18:O911))</f>
        <v/>
      </c>
      <c r="Q911" s="3" t="str">
        <f>IF(O911="","",IF(O912="",SUM($O$18:O911)-SUM($Q$17:Q910)))</f>
        <v/>
      </c>
      <c r="S911" s="2" t="str">
        <f t="shared" si="101"/>
        <v/>
      </c>
      <c r="T911" s="2" t="str">
        <f t="shared" si="102"/>
        <v/>
      </c>
      <c r="U911" s="2" t="str">
        <f t="shared" ca="1" si="103"/>
        <v/>
      </c>
    </row>
    <row r="912" spans="12:21" x14ac:dyDescent="0.3">
      <c r="L912" s="2" t="str">
        <f t="shared" si="98"/>
        <v/>
      </c>
      <c r="M912" s="29" t="str">
        <f t="shared" si="104"/>
        <v/>
      </c>
      <c r="N912" s="23" t="str">
        <f t="shared" si="99"/>
        <v/>
      </c>
      <c r="O912" s="3" t="str">
        <f t="shared" si="100"/>
        <v/>
      </c>
      <c r="P912" s="3" t="str">
        <f>IF(O912="","",SUM($O$18:O912))</f>
        <v/>
      </c>
      <c r="Q912" s="3" t="str">
        <f>IF(O912="","",IF(O913="",SUM($O$18:O912)-SUM($Q$17:Q911)))</f>
        <v/>
      </c>
      <c r="S912" s="2" t="str">
        <f t="shared" si="101"/>
        <v/>
      </c>
      <c r="T912" s="2" t="str">
        <f t="shared" si="102"/>
        <v/>
      </c>
      <c r="U912" s="2" t="str">
        <f t="shared" ca="1" si="103"/>
        <v/>
      </c>
    </row>
    <row r="913" spans="12:21" x14ac:dyDescent="0.3">
      <c r="L913" s="2" t="str">
        <f t="shared" si="98"/>
        <v/>
      </c>
      <c r="M913" s="29" t="str">
        <f t="shared" si="104"/>
        <v/>
      </c>
      <c r="N913" s="23" t="str">
        <f t="shared" si="99"/>
        <v/>
      </c>
      <c r="O913" s="3" t="str">
        <f t="shared" si="100"/>
        <v/>
      </c>
      <c r="P913" s="3" t="str">
        <f>IF(O913="","",SUM($O$18:O913))</f>
        <v/>
      </c>
      <c r="Q913" s="3" t="str">
        <f>IF(O913="","",IF(O914="",SUM($O$18:O913)-SUM($Q$17:Q912)))</f>
        <v/>
      </c>
      <c r="S913" s="2" t="str">
        <f t="shared" si="101"/>
        <v/>
      </c>
      <c r="T913" s="2" t="str">
        <f t="shared" si="102"/>
        <v/>
      </c>
      <c r="U913" s="2" t="str">
        <f t="shared" ca="1" si="103"/>
        <v/>
      </c>
    </row>
    <row r="914" spans="12:21" x14ac:dyDescent="0.3">
      <c r="L914" s="2" t="str">
        <f t="shared" ref="L914:L977" si="105">IF(I914="","",(LEN(SUBSTITUTE(H914,",",""))*LEN(SUBSTITUTE(I914,",","")))-U914)</f>
        <v/>
      </c>
      <c r="M914" s="29" t="str">
        <f t="shared" si="104"/>
        <v/>
      </c>
      <c r="N914" s="23" t="str">
        <f t="shared" ref="N914:N977" si="106">IF(K914&lt;0,"",IF(K914="","",(K914-2)/2))</f>
        <v/>
      </c>
      <c r="O914" s="3" t="str">
        <f t="shared" ref="O914:O977" si="107">IF(I914="","",(G914/2)*K914-M914)</f>
        <v/>
      </c>
      <c r="P914" s="3" t="str">
        <f>IF(O914="","",SUM($O$18:O914))</f>
        <v/>
      </c>
      <c r="Q914" s="3" t="str">
        <f>IF(O914="","",IF(O915="",SUM($O$18:O914)-SUM($Q$17:Q913)))</f>
        <v/>
      </c>
      <c r="S914" s="2" t="str">
        <f t="shared" si="101"/>
        <v/>
      </c>
      <c r="T914" s="2" t="str">
        <f t="shared" si="102"/>
        <v/>
      </c>
      <c r="U914" s="2" t="str">
        <f t="shared" ca="1" si="103"/>
        <v/>
      </c>
    </row>
    <row r="915" spans="12:21" x14ac:dyDescent="0.3">
      <c r="L915" s="2" t="str">
        <f t="shared" si="105"/>
        <v/>
      </c>
      <c r="M915" s="29" t="str">
        <f t="shared" si="104"/>
        <v/>
      </c>
      <c r="N915" s="23" t="str">
        <f t="shared" si="106"/>
        <v/>
      </c>
      <c r="O915" s="3" t="str">
        <f t="shared" si="107"/>
        <v/>
      </c>
      <c r="P915" s="3" t="str">
        <f>IF(O915="","",SUM($O$18:O915))</f>
        <v/>
      </c>
      <c r="Q915" s="3" t="str">
        <f>IF(O915="","",IF(O916="",SUM($O$18:O915)-SUM($Q$17:Q914)))</f>
        <v/>
      </c>
      <c r="S915" s="2" t="str">
        <f t="shared" ref="S915:S978" si="108">IF(I915="","",LEFT(SUBSTITUTE($H915,",",""),12))</f>
        <v/>
      </c>
      <c r="T915" s="2" t="str">
        <f t="shared" ref="T915:T978" si="109">IF(I915="","",LEFT(SUBSTITUTE($I915,",",""),12))</f>
        <v/>
      </c>
      <c r="U915" s="2" t="str">
        <f t="shared" ref="U915:U978" ca="1" si="110">IF(I915="","",SUMPRODUCT(--(ISNUMBER(SEARCH(MID(S915,ROW(INDIRECT("x1:x"&amp;LEN(S915))),1),T915)))))</f>
        <v/>
      </c>
    </row>
    <row r="916" spans="12:21" x14ac:dyDescent="0.3">
      <c r="L916" s="2" t="str">
        <f t="shared" si="105"/>
        <v/>
      </c>
      <c r="M916" s="29" t="str">
        <f t="shared" si="104"/>
        <v/>
      </c>
      <c r="N916" s="23" t="str">
        <f t="shared" si="106"/>
        <v/>
      </c>
      <c r="O916" s="3" t="str">
        <f t="shared" si="107"/>
        <v/>
      </c>
      <c r="P916" s="3" t="str">
        <f>IF(O916="","",SUM($O$18:O916))</f>
        <v/>
      </c>
      <c r="Q916" s="3" t="str">
        <f>IF(O916="","",IF(O917="",SUM($O$18:O916)-SUM($Q$17:Q915)))</f>
        <v/>
      </c>
      <c r="S916" s="2" t="str">
        <f t="shared" si="108"/>
        <v/>
      </c>
      <c r="T916" s="2" t="str">
        <f t="shared" si="109"/>
        <v/>
      </c>
      <c r="U916" s="2" t="str">
        <f t="shared" ca="1" si="110"/>
        <v/>
      </c>
    </row>
    <row r="917" spans="12:21" x14ac:dyDescent="0.3">
      <c r="L917" s="2" t="str">
        <f t="shared" si="105"/>
        <v/>
      </c>
      <c r="M917" s="29" t="str">
        <f t="shared" si="104"/>
        <v/>
      </c>
      <c r="N917" s="23" t="str">
        <f t="shared" si="106"/>
        <v/>
      </c>
      <c r="O917" s="3" t="str">
        <f t="shared" si="107"/>
        <v/>
      </c>
      <c r="P917" s="3" t="str">
        <f>IF(O917="","",SUM($O$18:O917))</f>
        <v/>
      </c>
      <c r="Q917" s="3" t="str">
        <f>IF(O917="","",IF(O918="",SUM($O$18:O917)-SUM($Q$17:Q916)))</f>
        <v/>
      </c>
      <c r="S917" s="2" t="str">
        <f t="shared" si="108"/>
        <v/>
      </c>
      <c r="T917" s="2" t="str">
        <f t="shared" si="109"/>
        <v/>
      </c>
      <c r="U917" s="2" t="str">
        <f t="shared" ca="1" si="110"/>
        <v/>
      </c>
    </row>
    <row r="918" spans="12:21" x14ac:dyDescent="0.3">
      <c r="L918" s="2" t="str">
        <f t="shared" si="105"/>
        <v/>
      </c>
      <c r="M918" s="29" t="str">
        <f t="shared" si="104"/>
        <v/>
      </c>
      <c r="N918" s="23" t="str">
        <f t="shared" si="106"/>
        <v/>
      </c>
      <c r="O918" s="3" t="str">
        <f t="shared" si="107"/>
        <v/>
      </c>
      <c r="P918" s="3" t="str">
        <f>IF(O918="","",SUM($O$18:O918))</f>
        <v/>
      </c>
      <c r="Q918" s="3" t="str">
        <f>IF(O918="","",IF(O919="",SUM($O$18:O918)-SUM($Q$17:Q917)))</f>
        <v/>
      </c>
      <c r="S918" s="2" t="str">
        <f t="shared" si="108"/>
        <v/>
      </c>
      <c r="T918" s="2" t="str">
        <f t="shared" si="109"/>
        <v/>
      </c>
      <c r="U918" s="2" t="str">
        <f t="shared" ca="1" si="110"/>
        <v/>
      </c>
    </row>
    <row r="919" spans="12:21" x14ac:dyDescent="0.3">
      <c r="L919" s="2" t="str">
        <f t="shared" si="105"/>
        <v/>
      </c>
      <c r="M919" s="29" t="str">
        <f t="shared" si="104"/>
        <v/>
      </c>
      <c r="N919" s="23" t="str">
        <f t="shared" si="106"/>
        <v/>
      </c>
      <c r="O919" s="3" t="str">
        <f t="shared" si="107"/>
        <v/>
      </c>
      <c r="P919" s="3" t="str">
        <f>IF(O919="","",SUM($O$18:O919))</f>
        <v/>
      </c>
      <c r="Q919" s="3" t="str">
        <f>IF(O919="","",IF(O920="",SUM($O$18:O919)-SUM($Q$17:Q918)))</f>
        <v/>
      </c>
      <c r="S919" s="2" t="str">
        <f t="shared" si="108"/>
        <v/>
      </c>
      <c r="T919" s="2" t="str">
        <f t="shared" si="109"/>
        <v/>
      </c>
      <c r="U919" s="2" t="str">
        <f t="shared" ca="1" si="110"/>
        <v/>
      </c>
    </row>
    <row r="920" spans="12:21" x14ac:dyDescent="0.3">
      <c r="L920" s="2" t="str">
        <f t="shared" si="105"/>
        <v/>
      </c>
      <c r="M920" s="29" t="str">
        <f t="shared" ref="M920:M983" si="111">IF(L920="","",L920*G920)</f>
        <v/>
      </c>
      <c r="N920" s="23" t="str">
        <f t="shared" si="106"/>
        <v/>
      </c>
      <c r="O920" s="3" t="str">
        <f t="shared" si="107"/>
        <v/>
      </c>
      <c r="P920" s="3" t="str">
        <f>IF(O920="","",SUM($O$18:O920))</f>
        <v/>
      </c>
      <c r="Q920" s="3" t="str">
        <f>IF(O920="","",IF(O921="",SUM($O$18:O920)-SUM($Q$17:Q919)))</f>
        <v/>
      </c>
      <c r="S920" s="2" t="str">
        <f t="shared" si="108"/>
        <v/>
      </c>
      <c r="T920" s="2" t="str">
        <f t="shared" si="109"/>
        <v/>
      </c>
      <c r="U920" s="2" t="str">
        <f t="shared" ca="1" si="110"/>
        <v/>
      </c>
    </row>
    <row r="921" spans="12:21" x14ac:dyDescent="0.3">
      <c r="L921" s="2" t="str">
        <f t="shared" si="105"/>
        <v/>
      </c>
      <c r="M921" s="29" t="str">
        <f t="shared" si="111"/>
        <v/>
      </c>
      <c r="N921" s="23" t="str">
        <f t="shared" si="106"/>
        <v/>
      </c>
      <c r="O921" s="3" t="str">
        <f t="shared" si="107"/>
        <v/>
      </c>
      <c r="P921" s="3" t="str">
        <f>IF(O921="","",SUM($O$18:O921))</f>
        <v/>
      </c>
      <c r="Q921" s="3" t="str">
        <f>IF(O921="","",IF(O922="",SUM($O$18:O921)-SUM($Q$17:Q920)))</f>
        <v/>
      </c>
      <c r="S921" s="2" t="str">
        <f t="shared" si="108"/>
        <v/>
      </c>
      <c r="T921" s="2" t="str">
        <f t="shared" si="109"/>
        <v/>
      </c>
      <c r="U921" s="2" t="str">
        <f t="shared" ca="1" si="110"/>
        <v/>
      </c>
    </row>
    <row r="922" spans="12:21" x14ac:dyDescent="0.3">
      <c r="L922" s="2" t="str">
        <f t="shared" si="105"/>
        <v/>
      </c>
      <c r="M922" s="29" t="str">
        <f t="shared" si="111"/>
        <v/>
      </c>
      <c r="N922" s="23" t="str">
        <f t="shared" si="106"/>
        <v/>
      </c>
      <c r="O922" s="3" t="str">
        <f t="shared" si="107"/>
        <v/>
      </c>
      <c r="P922" s="3" t="str">
        <f>IF(O922="","",SUM($O$18:O922))</f>
        <v/>
      </c>
      <c r="Q922" s="3" t="str">
        <f>IF(O922="","",IF(O923="",SUM($O$18:O922)-SUM($Q$17:Q921)))</f>
        <v/>
      </c>
      <c r="S922" s="2" t="str">
        <f t="shared" si="108"/>
        <v/>
      </c>
      <c r="T922" s="2" t="str">
        <f t="shared" si="109"/>
        <v/>
      </c>
      <c r="U922" s="2" t="str">
        <f t="shared" ca="1" si="110"/>
        <v/>
      </c>
    </row>
    <row r="923" spans="12:21" x14ac:dyDescent="0.3">
      <c r="L923" s="2" t="str">
        <f t="shared" si="105"/>
        <v/>
      </c>
      <c r="M923" s="29" t="str">
        <f t="shared" si="111"/>
        <v/>
      </c>
      <c r="N923" s="23" t="str">
        <f t="shared" si="106"/>
        <v/>
      </c>
      <c r="O923" s="3" t="str">
        <f t="shared" si="107"/>
        <v/>
      </c>
      <c r="P923" s="3" t="str">
        <f>IF(O923="","",SUM($O$18:O923))</f>
        <v/>
      </c>
      <c r="Q923" s="3" t="str">
        <f>IF(O923="","",IF(O924="",SUM($O$18:O923)-SUM($Q$17:Q922)))</f>
        <v/>
      </c>
      <c r="S923" s="2" t="str">
        <f t="shared" si="108"/>
        <v/>
      </c>
      <c r="T923" s="2" t="str">
        <f t="shared" si="109"/>
        <v/>
      </c>
      <c r="U923" s="2" t="str">
        <f t="shared" ca="1" si="110"/>
        <v/>
      </c>
    </row>
    <row r="924" spans="12:21" x14ac:dyDescent="0.3">
      <c r="L924" s="2" t="str">
        <f t="shared" si="105"/>
        <v/>
      </c>
      <c r="M924" s="29" t="str">
        <f t="shared" si="111"/>
        <v/>
      </c>
      <c r="N924" s="23" t="str">
        <f t="shared" si="106"/>
        <v/>
      </c>
      <c r="O924" s="3" t="str">
        <f t="shared" si="107"/>
        <v/>
      </c>
      <c r="P924" s="3" t="str">
        <f>IF(O924="","",SUM($O$18:O924))</f>
        <v/>
      </c>
      <c r="Q924" s="3" t="str">
        <f>IF(O924="","",IF(O925="",SUM($O$18:O924)-SUM($Q$17:Q923)))</f>
        <v/>
      </c>
      <c r="S924" s="2" t="str">
        <f t="shared" si="108"/>
        <v/>
      </c>
      <c r="T924" s="2" t="str">
        <f t="shared" si="109"/>
        <v/>
      </c>
      <c r="U924" s="2" t="str">
        <f t="shared" ca="1" si="110"/>
        <v/>
      </c>
    </row>
    <row r="925" spans="12:21" x14ac:dyDescent="0.3">
      <c r="L925" s="2" t="str">
        <f t="shared" si="105"/>
        <v/>
      </c>
      <c r="M925" s="29" t="str">
        <f t="shared" si="111"/>
        <v/>
      </c>
      <c r="N925" s="23" t="str">
        <f t="shared" si="106"/>
        <v/>
      </c>
      <c r="O925" s="3" t="str">
        <f t="shared" si="107"/>
        <v/>
      </c>
      <c r="P925" s="3" t="str">
        <f>IF(O925="","",SUM($O$18:O925))</f>
        <v/>
      </c>
      <c r="Q925" s="3" t="str">
        <f>IF(O925="","",IF(O926="",SUM($O$18:O925)-SUM($Q$17:Q924)))</f>
        <v/>
      </c>
      <c r="S925" s="2" t="str">
        <f t="shared" si="108"/>
        <v/>
      </c>
      <c r="T925" s="2" t="str">
        <f t="shared" si="109"/>
        <v/>
      </c>
      <c r="U925" s="2" t="str">
        <f t="shared" ca="1" si="110"/>
        <v/>
      </c>
    </row>
    <row r="926" spans="12:21" x14ac:dyDescent="0.3">
      <c r="L926" s="2" t="str">
        <f t="shared" si="105"/>
        <v/>
      </c>
      <c r="M926" s="29" t="str">
        <f t="shared" si="111"/>
        <v/>
      </c>
      <c r="N926" s="23" t="str">
        <f t="shared" si="106"/>
        <v/>
      </c>
      <c r="O926" s="3" t="str">
        <f t="shared" si="107"/>
        <v/>
      </c>
      <c r="P926" s="3" t="str">
        <f>IF(O926="","",SUM($O$18:O926))</f>
        <v/>
      </c>
      <c r="Q926" s="3" t="str">
        <f>IF(O926="","",IF(O927="",SUM($O$18:O926)-SUM($Q$17:Q925)))</f>
        <v/>
      </c>
      <c r="S926" s="2" t="str">
        <f t="shared" si="108"/>
        <v/>
      </c>
      <c r="T926" s="2" t="str">
        <f t="shared" si="109"/>
        <v/>
      </c>
      <c r="U926" s="2" t="str">
        <f t="shared" ca="1" si="110"/>
        <v/>
      </c>
    </row>
    <row r="927" spans="12:21" x14ac:dyDescent="0.3">
      <c r="L927" s="2" t="str">
        <f t="shared" si="105"/>
        <v/>
      </c>
      <c r="M927" s="29" t="str">
        <f t="shared" si="111"/>
        <v/>
      </c>
      <c r="N927" s="23" t="str">
        <f t="shared" si="106"/>
        <v/>
      </c>
      <c r="O927" s="3" t="str">
        <f t="shared" si="107"/>
        <v/>
      </c>
      <c r="P927" s="3" t="str">
        <f>IF(O927="","",SUM($O$18:O927))</f>
        <v/>
      </c>
      <c r="Q927" s="3" t="str">
        <f>IF(O927="","",IF(O928="",SUM($O$18:O927)-SUM($Q$17:Q926)))</f>
        <v/>
      </c>
      <c r="S927" s="2" t="str">
        <f t="shared" si="108"/>
        <v/>
      </c>
      <c r="T927" s="2" t="str">
        <f t="shared" si="109"/>
        <v/>
      </c>
      <c r="U927" s="2" t="str">
        <f t="shared" ca="1" si="110"/>
        <v/>
      </c>
    </row>
    <row r="928" spans="12:21" x14ac:dyDescent="0.3">
      <c r="L928" s="2" t="str">
        <f t="shared" si="105"/>
        <v/>
      </c>
      <c r="M928" s="29" t="str">
        <f t="shared" si="111"/>
        <v/>
      </c>
      <c r="N928" s="23" t="str">
        <f t="shared" si="106"/>
        <v/>
      </c>
      <c r="O928" s="3" t="str">
        <f t="shared" si="107"/>
        <v/>
      </c>
      <c r="P928" s="3" t="str">
        <f>IF(O928="","",SUM($O$18:O928))</f>
        <v/>
      </c>
      <c r="Q928" s="3" t="str">
        <f>IF(O928="","",IF(O929="",SUM($O$18:O928)-SUM($Q$17:Q927)))</f>
        <v/>
      </c>
      <c r="S928" s="2" t="str">
        <f t="shared" si="108"/>
        <v/>
      </c>
      <c r="T928" s="2" t="str">
        <f t="shared" si="109"/>
        <v/>
      </c>
      <c r="U928" s="2" t="str">
        <f t="shared" ca="1" si="110"/>
        <v/>
      </c>
    </row>
    <row r="929" spans="12:21" x14ac:dyDescent="0.3">
      <c r="L929" s="2" t="str">
        <f t="shared" si="105"/>
        <v/>
      </c>
      <c r="M929" s="29" t="str">
        <f t="shared" si="111"/>
        <v/>
      </c>
      <c r="N929" s="23" t="str">
        <f t="shared" si="106"/>
        <v/>
      </c>
      <c r="O929" s="3" t="str">
        <f t="shared" si="107"/>
        <v/>
      </c>
      <c r="P929" s="3" t="str">
        <f>IF(O929="","",SUM($O$18:O929))</f>
        <v/>
      </c>
      <c r="Q929" s="3" t="str">
        <f>IF(O929="","",IF(O930="",SUM($O$18:O929)-SUM($Q$17:Q928)))</f>
        <v/>
      </c>
      <c r="S929" s="2" t="str">
        <f t="shared" si="108"/>
        <v/>
      </c>
      <c r="T929" s="2" t="str">
        <f t="shared" si="109"/>
        <v/>
      </c>
      <c r="U929" s="2" t="str">
        <f t="shared" ca="1" si="110"/>
        <v/>
      </c>
    </row>
    <row r="930" spans="12:21" x14ac:dyDescent="0.3">
      <c r="L930" s="2" t="str">
        <f t="shared" si="105"/>
        <v/>
      </c>
      <c r="M930" s="29" t="str">
        <f t="shared" si="111"/>
        <v/>
      </c>
      <c r="N930" s="23" t="str">
        <f t="shared" si="106"/>
        <v/>
      </c>
      <c r="O930" s="3" t="str">
        <f t="shared" si="107"/>
        <v/>
      </c>
      <c r="P930" s="3" t="str">
        <f>IF(O930="","",SUM($O$18:O930))</f>
        <v/>
      </c>
      <c r="Q930" s="3" t="str">
        <f>IF(O930="","",IF(O931="",SUM($O$18:O930)-SUM($Q$17:Q929)))</f>
        <v/>
      </c>
      <c r="S930" s="2" t="str">
        <f t="shared" si="108"/>
        <v/>
      </c>
      <c r="T930" s="2" t="str">
        <f t="shared" si="109"/>
        <v/>
      </c>
      <c r="U930" s="2" t="str">
        <f t="shared" ca="1" si="110"/>
        <v/>
      </c>
    </row>
    <row r="931" spans="12:21" x14ac:dyDescent="0.3">
      <c r="L931" s="2" t="str">
        <f t="shared" si="105"/>
        <v/>
      </c>
      <c r="M931" s="29" t="str">
        <f t="shared" si="111"/>
        <v/>
      </c>
      <c r="N931" s="23" t="str">
        <f t="shared" si="106"/>
        <v/>
      </c>
      <c r="O931" s="3" t="str">
        <f t="shared" si="107"/>
        <v/>
      </c>
      <c r="P931" s="3" t="str">
        <f>IF(O931="","",SUM($O$18:O931))</f>
        <v/>
      </c>
      <c r="Q931" s="3" t="str">
        <f>IF(O931="","",IF(O932="",SUM($O$18:O931)-SUM($Q$17:Q930)))</f>
        <v/>
      </c>
      <c r="S931" s="2" t="str">
        <f t="shared" si="108"/>
        <v/>
      </c>
      <c r="T931" s="2" t="str">
        <f t="shared" si="109"/>
        <v/>
      </c>
      <c r="U931" s="2" t="str">
        <f t="shared" ca="1" si="110"/>
        <v/>
      </c>
    </row>
    <row r="932" spans="12:21" x14ac:dyDescent="0.3">
      <c r="L932" s="2" t="str">
        <f t="shared" si="105"/>
        <v/>
      </c>
      <c r="M932" s="29" t="str">
        <f t="shared" si="111"/>
        <v/>
      </c>
      <c r="N932" s="23" t="str">
        <f t="shared" si="106"/>
        <v/>
      </c>
      <c r="O932" s="3" t="str">
        <f t="shared" si="107"/>
        <v/>
      </c>
      <c r="P932" s="3" t="str">
        <f>IF(O932="","",SUM($O$18:O932))</f>
        <v/>
      </c>
      <c r="Q932" s="3" t="str">
        <f>IF(O932="","",IF(O933="",SUM($O$18:O932)-SUM($Q$17:Q931)))</f>
        <v/>
      </c>
      <c r="S932" s="2" t="str">
        <f t="shared" si="108"/>
        <v/>
      </c>
      <c r="T932" s="2" t="str">
        <f t="shared" si="109"/>
        <v/>
      </c>
      <c r="U932" s="2" t="str">
        <f t="shared" ca="1" si="110"/>
        <v/>
      </c>
    </row>
    <row r="933" spans="12:21" x14ac:dyDescent="0.3">
      <c r="L933" s="2" t="str">
        <f t="shared" si="105"/>
        <v/>
      </c>
      <c r="M933" s="29" t="str">
        <f t="shared" si="111"/>
        <v/>
      </c>
      <c r="N933" s="23" t="str">
        <f t="shared" si="106"/>
        <v/>
      </c>
      <c r="O933" s="3" t="str">
        <f t="shared" si="107"/>
        <v/>
      </c>
      <c r="P933" s="3" t="str">
        <f>IF(O933="","",SUM($O$18:O933))</f>
        <v/>
      </c>
      <c r="Q933" s="3" t="str">
        <f>IF(O933="","",IF(O934="",SUM($O$18:O933)-SUM($Q$17:Q932)))</f>
        <v/>
      </c>
      <c r="S933" s="2" t="str">
        <f t="shared" si="108"/>
        <v/>
      </c>
      <c r="T933" s="2" t="str">
        <f t="shared" si="109"/>
        <v/>
      </c>
      <c r="U933" s="2" t="str">
        <f t="shared" ca="1" si="110"/>
        <v/>
      </c>
    </row>
    <row r="934" spans="12:21" x14ac:dyDescent="0.3">
      <c r="L934" s="2" t="str">
        <f t="shared" si="105"/>
        <v/>
      </c>
      <c r="M934" s="29" t="str">
        <f t="shared" si="111"/>
        <v/>
      </c>
      <c r="N934" s="23" t="str">
        <f t="shared" si="106"/>
        <v/>
      </c>
      <c r="O934" s="3" t="str">
        <f t="shared" si="107"/>
        <v/>
      </c>
      <c r="P934" s="3" t="str">
        <f>IF(O934="","",SUM($O$18:O934))</f>
        <v/>
      </c>
      <c r="Q934" s="3" t="str">
        <f>IF(O934="","",IF(O935="",SUM($O$18:O934)-SUM($Q$17:Q933)))</f>
        <v/>
      </c>
      <c r="S934" s="2" t="str">
        <f t="shared" si="108"/>
        <v/>
      </c>
      <c r="T934" s="2" t="str">
        <f t="shared" si="109"/>
        <v/>
      </c>
      <c r="U934" s="2" t="str">
        <f t="shared" ca="1" si="110"/>
        <v/>
      </c>
    </row>
    <row r="935" spans="12:21" x14ac:dyDescent="0.3">
      <c r="L935" s="2" t="str">
        <f t="shared" si="105"/>
        <v/>
      </c>
      <c r="M935" s="29" t="str">
        <f t="shared" si="111"/>
        <v/>
      </c>
      <c r="N935" s="23" t="str">
        <f t="shared" si="106"/>
        <v/>
      </c>
      <c r="O935" s="3" t="str">
        <f t="shared" si="107"/>
        <v/>
      </c>
      <c r="P935" s="3" t="str">
        <f>IF(O935="","",SUM($O$18:O935))</f>
        <v/>
      </c>
      <c r="Q935" s="3" t="str">
        <f>IF(O935="","",IF(O936="",SUM($O$18:O935)-SUM($Q$17:Q934)))</f>
        <v/>
      </c>
      <c r="S935" s="2" t="str">
        <f t="shared" si="108"/>
        <v/>
      </c>
      <c r="T935" s="2" t="str">
        <f t="shared" si="109"/>
        <v/>
      </c>
      <c r="U935" s="2" t="str">
        <f t="shared" ca="1" si="110"/>
        <v/>
      </c>
    </row>
    <row r="936" spans="12:21" x14ac:dyDescent="0.3">
      <c r="L936" s="2" t="str">
        <f t="shared" si="105"/>
        <v/>
      </c>
      <c r="M936" s="29" t="str">
        <f t="shared" si="111"/>
        <v/>
      </c>
      <c r="N936" s="23" t="str">
        <f t="shared" si="106"/>
        <v/>
      </c>
      <c r="O936" s="3" t="str">
        <f t="shared" si="107"/>
        <v/>
      </c>
      <c r="P936" s="3" t="str">
        <f>IF(O936="","",SUM($O$18:O936))</f>
        <v/>
      </c>
      <c r="Q936" s="3" t="str">
        <f>IF(O936="","",IF(O937="",SUM($O$18:O936)-SUM($Q$17:Q935)))</f>
        <v/>
      </c>
      <c r="S936" s="2" t="str">
        <f t="shared" si="108"/>
        <v/>
      </c>
      <c r="T936" s="2" t="str">
        <f t="shared" si="109"/>
        <v/>
      </c>
      <c r="U936" s="2" t="str">
        <f t="shared" ca="1" si="110"/>
        <v/>
      </c>
    </row>
    <row r="937" spans="12:21" x14ac:dyDescent="0.3">
      <c r="L937" s="2" t="str">
        <f t="shared" si="105"/>
        <v/>
      </c>
      <c r="M937" s="29" t="str">
        <f t="shared" si="111"/>
        <v/>
      </c>
      <c r="N937" s="23" t="str">
        <f t="shared" si="106"/>
        <v/>
      </c>
      <c r="O937" s="3" t="str">
        <f t="shared" si="107"/>
        <v/>
      </c>
      <c r="P937" s="3" t="str">
        <f>IF(O937="","",SUM($O$18:O937))</f>
        <v/>
      </c>
      <c r="Q937" s="3" t="str">
        <f>IF(O937="","",IF(O938="",SUM($O$18:O937)-SUM($Q$17:Q936)))</f>
        <v/>
      </c>
      <c r="S937" s="2" t="str">
        <f t="shared" si="108"/>
        <v/>
      </c>
      <c r="T937" s="2" t="str">
        <f t="shared" si="109"/>
        <v/>
      </c>
      <c r="U937" s="2" t="str">
        <f t="shared" ca="1" si="110"/>
        <v/>
      </c>
    </row>
    <row r="938" spans="12:21" x14ac:dyDescent="0.3">
      <c r="L938" s="2" t="str">
        <f t="shared" si="105"/>
        <v/>
      </c>
      <c r="M938" s="29" t="str">
        <f t="shared" si="111"/>
        <v/>
      </c>
      <c r="N938" s="23" t="str">
        <f t="shared" si="106"/>
        <v/>
      </c>
      <c r="O938" s="3" t="str">
        <f t="shared" si="107"/>
        <v/>
      </c>
      <c r="P938" s="3" t="str">
        <f>IF(O938="","",SUM($O$18:O938))</f>
        <v/>
      </c>
      <c r="Q938" s="3" t="str">
        <f>IF(O938="","",IF(O939="",SUM($O$18:O938)-SUM($Q$17:Q937)))</f>
        <v/>
      </c>
      <c r="S938" s="2" t="str">
        <f t="shared" si="108"/>
        <v/>
      </c>
      <c r="T938" s="2" t="str">
        <f t="shared" si="109"/>
        <v/>
      </c>
      <c r="U938" s="2" t="str">
        <f t="shared" ca="1" si="110"/>
        <v/>
      </c>
    </row>
    <row r="939" spans="12:21" x14ac:dyDescent="0.3">
      <c r="L939" s="2" t="str">
        <f t="shared" si="105"/>
        <v/>
      </c>
      <c r="M939" s="29" t="str">
        <f t="shared" si="111"/>
        <v/>
      </c>
      <c r="N939" s="23" t="str">
        <f t="shared" si="106"/>
        <v/>
      </c>
      <c r="O939" s="3" t="str">
        <f t="shared" si="107"/>
        <v/>
      </c>
      <c r="P939" s="3" t="str">
        <f>IF(O939="","",SUM($O$18:O939))</f>
        <v/>
      </c>
      <c r="Q939" s="3" t="str">
        <f>IF(O939="","",IF(O940="",SUM($O$18:O939)-SUM($Q$17:Q938)))</f>
        <v/>
      </c>
      <c r="S939" s="2" t="str">
        <f t="shared" si="108"/>
        <v/>
      </c>
      <c r="T939" s="2" t="str">
        <f t="shared" si="109"/>
        <v/>
      </c>
      <c r="U939" s="2" t="str">
        <f t="shared" ca="1" si="110"/>
        <v/>
      </c>
    </row>
    <row r="940" spans="12:21" x14ac:dyDescent="0.3">
      <c r="L940" s="2" t="str">
        <f t="shared" si="105"/>
        <v/>
      </c>
      <c r="M940" s="29" t="str">
        <f t="shared" si="111"/>
        <v/>
      </c>
      <c r="N940" s="23" t="str">
        <f t="shared" si="106"/>
        <v/>
      </c>
      <c r="O940" s="3" t="str">
        <f t="shared" si="107"/>
        <v/>
      </c>
      <c r="P940" s="3" t="str">
        <f>IF(O940="","",SUM($O$18:O940))</f>
        <v/>
      </c>
      <c r="Q940" s="3" t="str">
        <f>IF(O940="","",IF(O941="",SUM($O$18:O940)-SUM($Q$17:Q939)))</f>
        <v/>
      </c>
      <c r="S940" s="2" t="str">
        <f t="shared" si="108"/>
        <v/>
      </c>
      <c r="T940" s="2" t="str">
        <f t="shared" si="109"/>
        <v/>
      </c>
      <c r="U940" s="2" t="str">
        <f t="shared" ca="1" si="110"/>
        <v/>
      </c>
    </row>
    <row r="941" spans="12:21" x14ac:dyDescent="0.3">
      <c r="L941" s="2" t="str">
        <f t="shared" si="105"/>
        <v/>
      </c>
      <c r="M941" s="29" t="str">
        <f t="shared" si="111"/>
        <v/>
      </c>
      <c r="N941" s="23" t="str">
        <f t="shared" si="106"/>
        <v/>
      </c>
      <c r="O941" s="3" t="str">
        <f t="shared" si="107"/>
        <v/>
      </c>
      <c r="P941" s="3" t="str">
        <f>IF(O941="","",SUM($O$18:O941))</f>
        <v/>
      </c>
      <c r="Q941" s="3" t="str">
        <f>IF(O941="","",IF(O942="",SUM($O$18:O941)-SUM($Q$17:Q940)))</f>
        <v/>
      </c>
      <c r="S941" s="2" t="str">
        <f t="shared" si="108"/>
        <v/>
      </c>
      <c r="T941" s="2" t="str">
        <f t="shared" si="109"/>
        <v/>
      </c>
      <c r="U941" s="2" t="str">
        <f t="shared" ca="1" si="110"/>
        <v/>
      </c>
    </row>
    <row r="942" spans="12:21" x14ac:dyDescent="0.3">
      <c r="L942" s="2" t="str">
        <f t="shared" si="105"/>
        <v/>
      </c>
      <c r="M942" s="29" t="str">
        <f t="shared" si="111"/>
        <v/>
      </c>
      <c r="N942" s="23" t="str">
        <f t="shared" si="106"/>
        <v/>
      </c>
      <c r="O942" s="3" t="str">
        <f t="shared" si="107"/>
        <v/>
      </c>
      <c r="P942" s="3" t="str">
        <f>IF(O942="","",SUM($O$18:O942))</f>
        <v/>
      </c>
      <c r="Q942" s="3" t="str">
        <f>IF(O942="","",IF(O943="",SUM($O$18:O942)-SUM($Q$17:Q941)))</f>
        <v/>
      </c>
      <c r="S942" s="2" t="str">
        <f t="shared" si="108"/>
        <v/>
      </c>
      <c r="T942" s="2" t="str">
        <f t="shared" si="109"/>
        <v/>
      </c>
      <c r="U942" s="2" t="str">
        <f t="shared" ca="1" si="110"/>
        <v/>
      </c>
    </row>
    <row r="943" spans="12:21" x14ac:dyDescent="0.3">
      <c r="L943" s="2" t="str">
        <f t="shared" si="105"/>
        <v/>
      </c>
      <c r="M943" s="29" t="str">
        <f t="shared" si="111"/>
        <v/>
      </c>
      <c r="N943" s="23" t="str">
        <f t="shared" si="106"/>
        <v/>
      </c>
      <c r="O943" s="3" t="str">
        <f t="shared" si="107"/>
        <v/>
      </c>
      <c r="P943" s="3" t="str">
        <f>IF(O943="","",SUM($O$18:O943))</f>
        <v/>
      </c>
      <c r="Q943" s="3" t="str">
        <f>IF(O943="","",IF(O944="",SUM($O$18:O943)-SUM($Q$17:Q942)))</f>
        <v/>
      </c>
      <c r="S943" s="2" t="str">
        <f t="shared" si="108"/>
        <v/>
      </c>
      <c r="T943" s="2" t="str">
        <f t="shared" si="109"/>
        <v/>
      </c>
      <c r="U943" s="2" t="str">
        <f t="shared" ca="1" si="110"/>
        <v/>
      </c>
    </row>
    <row r="944" spans="12:21" x14ac:dyDescent="0.3">
      <c r="L944" s="2" t="str">
        <f t="shared" si="105"/>
        <v/>
      </c>
      <c r="M944" s="29" t="str">
        <f t="shared" si="111"/>
        <v/>
      </c>
      <c r="N944" s="23" t="str">
        <f t="shared" si="106"/>
        <v/>
      </c>
      <c r="O944" s="3" t="str">
        <f t="shared" si="107"/>
        <v/>
      </c>
      <c r="P944" s="3" t="str">
        <f>IF(O944="","",SUM($O$18:O944))</f>
        <v/>
      </c>
      <c r="Q944" s="3" t="str">
        <f>IF(O944="","",IF(O945="",SUM($O$18:O944)-SUM($Q$17:Q943)))</f>
        <v/>
      </c>
      <c r="S944" s="2" t="str">
        <f t="shared" si="108"/>
        <v/>
      </c>
      <c r="T944" s="2" t="str">
        <f t="shared" si="109"/>
        <v/>
      </c>
      <c r="U944" s="2" t="str">
        <f t="shared" ca="1" si="110"/>
        <v/>
      </c>
    </row>
    <row r="945" spans="12:21" x14ac:dyDescent="0.3">
      <c r="L945" s="2" t="str">
        <f t="shared" si="105"/>
        <v/>
      </c>
      <c r="M945" s="29" t="str">
        <f t="shared" si="111"/>
        <v/>
      </c>
      <c r="N945" s="23" t="str">
        <f t="shared" si="106"/>
        <v/>
      </c>
      <c r="O945" s="3" t="str">
        <f t="shared" si="107"/>
        <v/>
      </c>
      <c r="P945" s="3" t="str">
        <f>IF(O945="","",SUM($O$18:O945))</f>
        <v/>
      </c>
      <c r="Q945" s="3" t="str">
        <f>IF(O945="","",IF(O946="",SUM($O$18:O945)-SUM($Q$17:Q944)))</f>
        <v/>
      </c>
      <c r="S945" s="2" t="str">
        <f t="shared" si="108"/>
        <v/>
      </c>
      <c r="T945" s="2" t="str">
        <f t="shared" si="109"/>
        <v/>
      </c>
      <c r="U945" s="2" t="str">
        <f t="shared" ca="1" si="110"/>
        <v/>
      </c>
    </row>
    <row r="946" spans="12:21" x14ac:dyDescent="0.3">
      <c r="L946" s="2" t="str">
        <f t="shared" si="105"/>
        <v/>
      </c>
      <c r="M946" s="29" t="str">
        <f t="shared" si="111"/>
        <v/>
      </c>
      <c r="N946" s="23" t="str">
        <f t="shared" si="106"/>
        <v/>
      </c>
      <c r="O946" s="3" t="str">
        <f t="shared" si="107"/>
        <v/>
      </c>
      <c r="P946" s="3" t="str">
        <f>IF(O946="","",SUM($O$18:O946))</f>
        <v/>
      </c>
      <c r="Q946" s="3" t="str">
        <f>IF(O946="","",IF(O947="",SUM($O$18:O946)-SUM($Q$17:Q945)))</f>
        <v/>
      </c>
      <c r="S946" s="2" t="str">
        <f t="shared" si="108"/>
        <v/>
      </c>
      <c r="T946" s="2" t="str">
        <f t="shared" si="109"/>
        <v/>
      </c>
      <c r="U946" s="2" t="str">
        <f t="shared" ca="1" si="110"/>
        <v/>
      </c>
    </row>
    <row r="947" spans="12:21" x14ac:dyDescent="0.3">
      <c r="L947" s="2" t="str">
        <f t="shared" si="105"/>
        <v/>
      </c>
      <c r="M947" s="29" t="str">
        <f t="shared" si="111"/>
        <v/>
      </c>
      <c r="N947" s="23" t="str">
        <f t="shared" si="106"/>
        <v/>
      </c>
      <c r="O947" s="3" t="str">
        <f t="shared" si="107"/>
        <v/>
      </c>
      <c r="P947" s="3" t="str">
        <f>IF(O947="","",SUM($O$18:O947))</f>
        <v/>
      </c>
      <c r="Q947" s="3" t="str">
        <f>IF(O947="","",IF(O948="",SUM($O$18:O947)-SUM($Q$17:Q946)))</f>
        <v/>
      </c>
      <c r="S947" s="2" t="str">
        <f t="shared" si="108"/>
        <v/>
      </c>
      <c r="T947" s="2" t="str">
        <f t="shared" si="109"/>
        <v/>
      </c>
      <c r="U947" s="2" t="str">
        <f t="shared" ca="1" si="110"/>
        <v/>
      </c>
    </row>
    <row r="948" spans="12:21" x14ac:dyDescent="0.3">
      <c r="L948" s="2" t="str">
        <f t="shared" si="105"/>
        <v/>
      </c>
      <c r="M948" s="29" t="str">
        <f t="shared" si="111"/>
        <v/>
      </c>
      <c r="N948" s="23" t="str">
        <f t="shared" si="106"/>
        <v/>
      </c>
      <c r="O948" s="3" t="str">
        <f t="shared" si="107"/>
        <v/>
      </c>
      <c r="P948" s="3" t="str">
        <f>IF(O948="","",SUM($O$18:O948))</f>
        <v/>
      </c>
      <c r="Q948" s="3" t="str">
        <f>IF(O948="","",IF(O949="",SUM($O$18:O948)-SUM($Q$17:Q947)))</f>
        <v/>
      </c>
      <c r="S948" s="2" t="str">
        <f t="shared" si="108"/>
        <v/>
      </c>
      <c r="T948" s="2" t="str">
        <f t="shared" si="109"/>
        <v/>
      </c>
      <c r="U948" s="2" t="str">
        <f t="shared" ca="1" si="110"/>
        <v/>
      </c>
    </row>
    <row r="949" spans="12:21" x14ac:dyDescent="0.3">
      <c r="L949" s="2" t="str">
        <f t="shared" si="105"/>
        <v/>
      </c>
      <c r="M949" s="29" t="str">
        <f t="shared" si="111"/>
        <v/>
      </c>
      <c r="N949" s="23" t="str">
        <f t="shared" si="106"/>
        <v/>
      </c>
      <c r="O949" s="3" t="str">
        <f t="shared" si="107"/>
        <v/>
      </c>
      <c r="P949" s="3" t="str">
        <f>IF(O949="","",SUM($O$18:O949))</f>
        <v/>
      </c>
      <c r="Q949" s="3" t="str">
        <f>IF(O949="","",IF(O950="",SUM($O$18:O949)-SUM($Q$17:Q948)))</f>
        <v/>
      </c>
      <c r="S949" s="2" t="str">
        <f t="shared" si="108"/>
        <v/>
      </c>
      <c r="T949" s="2" t="str">
        <f t="shared" si="109"/>
        <v/>
      </c>
      <c r="U949" s="2" t="str">
        <f t="shared" ca="1" si="110"/>
        <v/>
      </c>
    </row>
    <row r="950" spans="12:21" x14ac:dyDescent="0.3">
      <c r="L950" s="2" t="str">
        <f t="shared" si="105"/>
        <v/>
      </c>
      <c r="M950" s="29" t="str">
        <f t="shared" si="111"/>
        <v/>
      </c>
      <c r="N950" s="23" t="str">
        <f t="shared" si="106"/>
        <v/>
      </c>
      <c r="O950" s="3" t="str">
        <f t="shared" si="107"/>
        <v/>
      </c>
      <c r="P950" s="3" t="str">
        <f>IF(O950="","",SUM($O$18:O950))</f>
        <v/>
      </c>
      <c r="Q950" s="3" t="str">
        <f>IF(O950="","",IF(O951="",SUM($O$18:O950)-SUM($Q$17:Q949)))</f>
        <v/>
      </c>
      <c r="S950" s="2" t="str">
        <f t="shared" si="108"/>
        <v/>
      </c>
      <c r="T950" s="2" t="str">
        <f t="shared" si="109"/>
        <v/>
      </c>
      <c r="U950" s="2" t="str">
        <f t="shared" ca="1" si="110"/>
        <v/>
      </c>
    </row>
    <row r="951" spans="12:21" x14ac:dyDescent="0.3">
      <c r="L951" s="2" t="str">
        <f t="shared" si="105"/>
        <v/>
      </c>
      <c r="M951" s="29" t="str">
        <f t="shared" si="111"/>
        <v/>
      </c>
      <c r="N951" s="23" t="str">
        <f t="shared" si="106"/>
        <v/>
      </c>
      <c r="O951" s="3" t="str">
        <f t="shared" si="107"/>
        <v/>
      </c>
      <c r="P951" s="3" t="str">
        <f>IF(O951="","",SUM($O$18:O951))</f>
        <v/>
      </c>
      <c r="Q951" s="3" t="str">
        <f>IF(O951="","",IF(O952="",SUM($O$18:O951)-SUM($Q$17:Q950)))</f>
        <v/>
      </c>
      <c r="S951" s="2" t="str">
        <f t="shared" si="108"/>
        <v/>
      </c>
      <c r="T951" s="2" t="str">
        <f t="shared" si="109"/>
        <v/>
      </c>
      <c r="U951" s="2" t="str">
        <f t="shared" ca="1" si="110"/>
        <v/>
      </c>
    </row>
    <row r="952" spans="12:21" x14ac:dyDescent="0.3">
      <c r="L952" s="2" t="str">
        <f t="shared" si="105"/>
        <v/>
      </c>
      <c r="M952" s="29" t="str">
        <f t="shared" si="111"/>
        <v/>
      </c>
      <c r="N952" s="23" t="str">
        <f t="shared" si="106"/>
        <v/>
      </c>
      <c r="O952" s="3" t="str">
        <f t="shared" si="107"/>
        <v/>
      </c>
      <c r="P952" s="3" t="str">
        <f>IF(O952="","",SUM($O$18:O952))</f>
        <v/>
      </c>
      <c r="Q952" s="3" t="str">
        <f>IF(O952="","",IF(O953="",SUM($O$18:O952)-SUM($Q$17:Q951)))</f>
        <v/>
      </c>
      <c r="S952" s="2" t="str">
        <f t="shared" si="108"/>
        <v/>
      </c>
      <c r="T952" s="2" t="str">
        <f t="shared" si="109"/>
        <v/>
      </c>
      <c r="U952" s="2" t="str">
        <f t="shared" ca="1" si="110"/>
        <v/>
      </c>
    </row>
    <row r="953" spans="12:21" x14ac:dyDescent="0.3">
      <c r="L953" s="2" t="str">
        <f t="shared" si="105"/>
        <v/>
      </c>
      <c r="M953" s="29" t="str">
        <f t="shared" si="111"/>
        <v/>
      </c>
      <c r="N953" s="23" t="str">
        <f t="shared" si="106"/>
        <v/>
      </c>
      <c r="O953" s="3" t="str">
        <f t="shared" si="107"/>
        <v/>
      </c>
      <c r="P953" s="3" t="str">
        <f>IF(O953="","",SUM($O$18:O953))</f>
        <v/>
      </c>
      <c r="Q953" s="3" t="str">
        <f>IF(O953="","",IF(O954="",SUM($O$18:O953)-SUM($Q$17:Q952)))</f>
        <v/>
      </c>
      <c r="S953" s="2" t="str">
        <f t="shared" si="108"/>
        <v/>
      </c>
      <c r="T953" s="2" t="str">
        <f t="shared" si="109"/>
        <v/>
      </c>
      <c r="U953" s="2" t="str">
        <f t="shared" ca="1" si="110"/>
        <v/>
      </c>
    </row>
    <row r="954" spans="12:21" x14ac:dyDescent="0.3">
      <c r="L954" s="2" t="str">
        <f t="shared" si="105"/>
        <v/>
      </c>
      <c r="M954" s="29" t="str">
        <f t="shared" si="111"/>
        <v/>
      </c>
      <c r="N954" s="23" t="str">
        <f t="shared" si="106"/>
        <v/>
      </c>
      <c r="O954" s="3" t="str">
        <f t="shared" si="107"/>
        <v/>
      </c>
      <c r="P954" s="3" t="str">
        <f>IF(O954="","",SUM($O$18:O954))</f>
        <v/>
      </c>
      <c r="Q954" s="3" t="str">
        <f>IF(O954="","",IF(O955="",SUM($O$18:O954)-SUM($Q$17:Q953)))</f>
        <v/>
      </c>
      <c r="S954" s="2" t="str">
        <f t="shared" si="108"/>
        <v/>
      </c>
      <c r="T954" s="2" t="str">
        <f t="shared" si="109"/>
        <v/>
      </c>
      <c r="U954" s="2" t="str">
        <f t="shared" ca="1" si="110"/>
        <v/>
      </c>
    </row>
    <row r="955" spans="12:21" x14ac:dyDescent="0.3">
      <c r="L955" s="2" t="str">
        <f t="shared" si="105"/>
        <v/>
      </c>
      <c r="M955" s="29" t="str">
        <f t="shared" si="111"/>
        <v/>
      </c>
      <c r="N955" s="23" t="str">
        <f t="shared" si="106"/>
        <v/>
      </c>
      <c r="O955" s="3" t="str">
        <f t="shared" si="107"/>
        <v/>
      </c>
      <c r="P955" s="3" t="str">
        <f>IF(O955="","",SUM($O$18:O955))</f>
        <v/>
      </c>
      <c r="Q955" s="3" t="str">
        <f>IF(O955="","",IF(O956="",SUM($O$18:O955)-SUM($Q$17:Q954)))</f>
        <v/>
      </c>
      <c r="S955" s="2" t="str">
        <f t="shared" si="108"/>
        <v/>
      </c>
      <c r="T955" s="2" t="str">
        <f t="shared" si="109"/>
        <v/>
      </c>
      <c r="U955" s="2" t="str">
        <f t="shared" ca="1" si="110"/>
        <v/>
      </c>
    </row>
    <row r="956" spans="12:21" x14ac:dyDescent="0.3">
      <c r="L956" s="2" t="str">
        <f t="shared" si="105"/>
        <v/>
      </c>
      <c r="M956" s="29" t="str">
        <f t="shared" si="111"/>
        <v/>
      </c>
      <c r="N956" s="23" t="str">
        <f t="shared" si="106"/>
        <v/>
      </c>
      <c r="O956" s="3" t="str">
        <f t="shared" si="107"/>
        <v/>
      </c>
      <c r="P956" s="3" t="str">
        <f>IF(O956="","",SUM($O$18:O956))</f>
        <v/>
      </c>
      <c r="Q956" s="3" t="str">
        <f>IF(O956="","",IF(O957="",SUM($O$18:O956)-SUM($Q$17:Q955)))</f>
        <v/>
      </c>
      <c r="S956" s="2" t="str">
        <f t="shared" si="108"/>
        <v/>
      </c>
      <c r="T956" s="2" t="str">
        <f t="shared" si="109"/>
        <v/>
      </c>
      <c r="U956" s="2" t="str">
        <f t="shared" ca="1" si="110"/>
        <v/>
      </c>
    </row>
    <row r="957" spans="12:21" x14ac:dyDescent="0.3">
      <c r="L957" s="2" t="str">
        <f t="shared" si="105"/>
        <v/>
      </c>
      <c r="M957" s="29" t="str">
        <f t="shared" si="111"/>
        <v/>
      </c>
      <c r="N957" s="23" t="str">
        <f t="shared" si="106"/>
        <v/>
      </c>
      <c r="O957" s="3" t="str">
        <f t="shared" si="107"/>
        <v/>
      </c>
      <c r="P957" s="3" t="str">
        <f>IF(O957="","",SUM($O$18:O957))</f>
        <v/>
      </c>
      <c r="Q957" s="3" t="str">
        <f>IF(O957="","",IF(O958="",SUM($O$18:O957)-SUM($Q$17:Q956)))</f>
        <v/>
      </c>
      <c r="S957" s="2" t="str">
        <f t="shared" si="108"/>
        <v/>
      </c>
      <c r="T957" s="2" t="str">
        <f t="shared" si="109"/>
        <v/>
      </c>
      <c r="U957" s="2" t="str">
        <f t="shared" ca="1" si="110"/>
        <v/>
      </c>
    </row>
    <row r="958" spans="12:21" x14ac:dyDescent="0.3">
      <c r="L958" s="2" t="str">
        <f t="shared" si="105"/>
        <v/>
      </c>
      <c r="M958" s="29" t="str">
        <f t="shared" si="111"/>
        <v/>
      </c>
      <c r="N958" s="23" t="str">
        <f t="shared" si="106"/>
        <v/>
      </c>
      <c r="O958" s="3" t="str">
        <f t="shared" si="107"/>
        <v/>
      </c>
      <c r="P958" s="3" t="str">
        <f>IF(O958="","",SUM($O$18:O958))</f>
        <v/>
      </c>
      <c r="Q958" s="3" t="str">
        <f>IF(O958="","",IF(O959="",SUM($O$18:O958)-SUM($Q$17:Q957)))</f>
        <v/>
      </c>
      <c r="S958" s="2" t="str">
        <f t="shared" si="108"/>
        <v/>
      </c>
      <c r="T958" s="2" t="str">
        <f t="shared" si="109"/>
        <v/>
      </c>
      <c r="U958" s="2" t="str">
        <f t="shared" ca="1" si="110"/>
        <v/>
      </c>
    </row>
    <row r="959" spans="12:21" x14ac:dyDescent="0.3">
      <c r="L959" s="2" t="str">
        <f t="shared" si="105"/>
        <v/>
      </c>
      <c r="M959" s="29" t="str">
        <f t="shared" si="111"/>
        <v/>
      </c>
      <c r="N959" s="23" t="str">
        <f t="shared" si="106"/>
        <v/>
      </c>
      <c r="O959" s="3" t="str">
        <f t="shared" si="107"/>
        <v/>
      </c>
      <c r="P959" s="3" t="str">
        <f>IF(O959="","",SUM($O$18:O959))</f>
        <v/>
      </c>
      <c r="Q959" s="3" t="str">
        <f>IF(O959="","",IF(O960="",SUM($O$18:O959)-SUM($Q$17:Q958)))</f>
        <v/>
      </c>
      <c r="S959" s="2" t="str">
        <f t="shared" si="108"/>
        <v/>
      </c>
      <c r="T959" s="2" t="str">
        <f t="shared" si="109"/>
        <v/>
      </c>
      <c r="U959" s="2" t="str">
        <f t="shared" ca="1" si="110"/>
        <v/>
      </c>
    </row>
    <row r="960" spans="12:21" x14ac:dyDescent="0.3">
      <c r="L960" s="2" t="str">
        <f t="shared" si="105"/>
        <v/>
      </c>
      <c r="M960" s="29" t="str">
        <f t="shared" si="111"/>
        <v/>
      </c>
      <c r="N960" s="23" t="str">
        <f t="shared" si="106"/>
        <v/>
      </c>
      <c r="O960" s="3" t="str">
        <f t="shared" si="107"/>
        <v/>
      </c>
      <c r="P960" s="3" t="str">
        <f>IF(O960="","",SUM($O$18:O960))</f>
        <v/>
      </c>
      <c r="Q960" s="3" t="str">
        <f>IF(O960="","",IF(O961="",SUM($O$18:O960)-SUM($Q$17:Q959)))</f>
        <v/>
      </c>
      <c r="S960" s="2" t="str">
        <f t="shared" si="108"/>
        <v/>
      </c>
      <c r="T960" s="2" t="str">
        <f t="shared" si="109"/>
        <v/>
      </c>
      <c r="U960" s="2" t="str">
        <f t="shared" ca="1" si="110"/>
        <v/>
      </c>
    </row>
    <row r="961" spans="12:21" x14ac:dyDescent="0.3">
      <c r="L961" s="2" t="str">
        <f t="shared" si="105"/>
        <v/>
      </c>
      <c r="M961" s="29" t="str">
        <f t="shared" si="111"/>
        <v/>
      </c>
      <c r="N961" s="23" t="str">
        <f t="shared" si="106"/>
        <v/>
      </c>
      <c r="O961" s="3" t="str">
        <f t="shared" si="107"/>
        <v/>
      </c>
      <c r="P961" s="3" t="str">
        <f>IF(O961="","",SUM($O$18:O961))</f>
        <v/>
      </c>
      <c r="Q961" s="3" t="str">
        <f>IF(O961="","",IF(O962="",SUM($O$18:O961)-SUM($Q$17:Q960)))</f>
        <v/>
      </c>
      <c r="S961" s="2" t="str">
        <f t="shared" si="108"/>
        <v/>
      </c>
      <c r="T961" s="2" t="str">
        <f t="shared" si="109"/>
        <v/>
      </c>
      <c r="U961" s="2" t="str">
        <f t="shared" ca="1" si="110"/>
        <v/>
      </c>
    </row>
    <row r="962" spans="12:21" x14ac:dyDescent="0.3">
      <c r="L962" s="2" t="str">
        <f t="shared" si="105"/>
        <v/>
      </c>
      <c r="M962" s="29" t="str">
        <f t="shared" si="111"/>
        <v/>
      </c>
      <c r="N962" s="23" t="str">
        <f t="shared" si="106"/>
        <v/>
      </c>
      <c r="O962" s="3" t="str">
        <f t="shared" si="107"/>
        <v/>
      </c>
      <c r="P962" s="3" t="str">
        <f>IF(O962="","",SUM($O$18:O962))</f>
        <v/>
      </c>
      <c r="Q962" s="3" t="str">
        <f>IF(O962="","",IF(O963="",SUM($O$18:O962)-SUM($Q$17:Q961)))</f>
        <v/>
      </c>
      <c r="S962" s="2" t="str">
        <f t="shared" si="108"/>
        <v/>
      </c>
      <c r="T962" s="2" t="str">
        <f t="shared" si="109"/>
        <v/>
      </c>
      <c r="U962" s="2" t="str">
        <f t="shared" ca="1" si="110"/>
        <v/>
      </c>
    </row>
    <row r="963" spans="12:21" x14ac:dyDescent="0.3">
      <c r="L963" s="2" t="str">
        <f t="shared" si="105"/>
        <v/>
      </c>
      <c r="M963" s="29" t="str">
        <f t="shared" si="111"/>
        <v/>
      </c>
      <c r="N963" s="23" t="str">
        <f t="shared" si="106"/>
        <v/>
      </c>
      <c r="O963" s="3" t="str">
        <f t="shared" si="107"/>
        <v/>
      </c>
      <c r="P963" s="3" t="str">
        <f>IF(O963="","",SUM($O$18:O963))</f>
        <v/>
      </c>
      <c r="Q963" s="3" t="str">
        <f>IF(O963="","",IF(O964="",SUM($O$18:O963)-SUM($Q$17:Q962)))</f>
        <v/>
      </c>
      <c r="S963" s="2" t="str">
        <f t="shared" si="108"/>
        <v/>
      </c>
      <c r="T963" s="2" t="str">
        <f t="shared" si="109"/>
        <v/>
      </c>
      <c r="U963" s="2" t="str">
        <f t="shared" ca="1" si="110"/>
        <v/>
      </c>
    </row>
    <row r="964" spans="12:21" x14ac:dyDescent="0.3">
      <c r="L964" s="2" t="str">
        <f t="shared" si="105"/>
        <v/>
      </c>
      <c r="M964" s="29" t="str">
        <f t="shared" si="111"/>
        <v/>
      </c>
      <c r="N964" s="23" t="str">
        <f t="shared" si="106"/>
        <v/>
      </c>
      <c r="O964" s="3" t="str">
        <f t="shared" si="107"/>
        <v/>
      </c>
      <c r="P964" s="3" t="str">
        <f>IF(O964="","",SUM($O$18:O964))</f>
        <v/>
      </c>
      <c r="Q964" s="3" t="str">
        <f>IF(O964="","",IF(O965="",SUM($O$18:O964)-SUM($Q$17:Q963)))</f>
        <v/>
      </c>
      <c r="S964" s="2" t="str">
        <f t="shared" si="108"/>
        <v/>
      </c>
      <c r="T964" s="2" t="str">
        <f t="shared" si="109"/>
        <v/>
      </c>
      <c r="U964" s="2" t="str">
        <f t="shared" ca="1" si="110"/>
        <v/>
      </c>
    </row>
    <row r="965" spans="12:21" x14ac:dyDescent="0.3">
      <c r="L965" s="2" t="str">
        <f t="shared" si="105"/>
        <v/>
      </c>
      <c r="M965" s="29" t="str">
        <f t="shared" si="111"/>
        <v/>
      </c>
      <c r="N965" s="23" t="str">
        <f t="shared" si="106"/>
        <v/>
      </c>
      <c r="O965" s="3" t="str">
        <f t="shared" si="107"/>
        <v/>
      </c>
      <c r="P965" s="3" t="str">
        <f>IF(O965="","",SUM($O$18:O965))</f>
        <v/>
      </c>
      <c r="Q965" s="3" t="str">
        <f>IF(O965="","",IF(O966="",SUM($O$18:O965)-SUM($Q$17:Q964)))</f>
        <v/>
      </c>
      <c r="S965" s="2" t="str">
        <f t="shared" si="108"/>
        <v/>
      </c>
      <c r="T965" s="2" t="str">
        <f t="shared" si="109"/>
        <v/>
      </c>
      <c r="U965" s="2" t="str">
        <f t="shared" ca="1" si="110"/>
        <v/>
      </c>
    </row>
    <row r="966" spans="12:21" x14ac:dyDescent="0.3">
      <c r="L966" s="2" t="str">
        <f t="shared" si="105"/>
        <v/>
      </c>
      <c r="M966" s="29" t="str">
        <f t="shared" si="111"/>
        <v/>
      </c>
      <c r="N966" s="23" t="str">
        <f t="shared" si="106"/>
        <v/>
      </c>
      <c r="O966" s="3" t="str">
        <f t="shared" si="107"/>
        <v/>
      </c>
      <c r="P966" s="3" t="str">
        <f>IF(O966="","",SUM($O$18:O966))</f>
        <v/>
      </c>
      <c r="Q966" s="3" t="str">
        <f>IF(O966="","",IF(O967="",SUM($O$18:O966)-SUM($Q$17:Q965)))</f>
        <v/>
      </c>
      <c r="S966" s="2" t="str">
        <f t="shared" si="108"/>
        <v/>
      </c>
      <c r="T966" s="2" t="str">
        <f t="shared" si="109"/>
        <v/>
      </c>
      <c r="U966" s="2" t="str">
        <f t="shared" ca="1" si="110"/>
        <v/>
      </c>
    </row>
    <row r="967" spans="12:21" x14ac:dyDescent="0.3">
      <c r="L967" s="2" t="str">
        <f t="shared" si="105"/>
        <v/>
      </c>
      <c r="M967" s="29" t="str">
        <f t="shared" si="111"/>
        <v/>
      </c>
      <c r="N967" s="23" t="str">
        <f t="shared" si="106"/>
        <v/>
      </c>
      <c r="O967" s="3" t="str">
        <f t="shared" si="107"/>
        <v/>
      </c>
      <c r="P967" s="3" t="str">
        <f>IF(O967="","",SUM($O$18:O967))</f>
        <v/>
      </c>
      <c r="Q967" s="3" t="str">
        <f>IF(O967="","",IF(O968="",SUM($O$18:O967)-SUM($Q$17:Q966)))</f>
        <v/>
      </c>
      <c r="S967" s="2" t="str">
        <f t="shared" si="108"/>
        <v/>
      </c>
      <c r="T967" s="2" t="str">
        <f t="shared" si="109"/>
        <v/>
      </c>
      <c r="U967" s="2" t="str">
        <f t="shared" ca="1" si="110"/>
        <v/>
      </c>
    </row>
    <row r="968" spans="12:21" x14ac:dyDescent="0.3">
      <c r="L968" s="2" t="str">
        <f t="shared" si="105"/>
        <v/>
      </c>
      <c r="M968" s="29" t="str">
        <f t="shared" si="111"/>
        <v/>
      </c>
      <c r="N968" s="23" t="str">
        <f t="shared" si="106"/>
        <v/>
      </c>
      <c r="O968" s="3" t="str">
        <f t="shared" si="107"/>
        <v/>
      </c>
      <c r="P968" s="3" t="str">
        <f>IF(O968="","",SUM($O$18:O968))</f>
        <v/>
      </c>
      <c r="Q968" s="3" t="str">
        <f>IF(O968="","",IF(O969="",SUM($O$18:O968)-SUM($Q$17:Q967)))</f>
        <v/>
      </c>
      <c r="S968" s="2" t="str">
        <f t="shared" si="108"/>
        <v/>
      </c>
      <c r="T968" s="2" t="str">
        <f t="shared" si="109"/>
        <v/>
      </c>
      <c r="U968" s="2" t="str">
        <f t="shared" ca="1" si="110"/>
        <v/>
      </c>
    </row>
    <row r="969" spans="12:21" x14ac:dyDescent="0.3">
      <c r="L969" s="2" t="str">
        <f t="shared" si="105"/>
        <v/>
      </c>
      <c r="M969" s="29" t="str">
        <f t="shared" si="111"/>
        <v/>
      </c>
      <c r="N969" s="23" t="str">
        <f t="shared" si="106"/>
        <v/>
      </c>
      <c r="O969" s="3" t="str">
        <f t="shared" si="107"/>
        <v/>
      </c>
      <c r="P969" s="3" t="str">
        <f>IF(O969="","",SUM($O$18:O969))</f>
        <v/>
      </c>
      <c r="Q969" s="3" t="str">
        <f>IF(O969="","",IF(O970="",SUM($O$18:O969)-SUM($Q$17:Q968)))</f>
        <v/>
      </c>
      <c r="S969" s="2" t="str">
        <f t="shared" si="108"/>
        <v/>
      </c>
      <c r="T969" s="2" t="str">
        <f t="shared" si="109"/>
        <v/>
      </c>
      <c r="U969" s="2" t="str">
        <f t="shared" ca="1" si="110"/>
        <v/>
      </c>
    </row>
    <row r="970" spans="12:21" x14ac:dyDescent="0.3">
      <c r="L970" s="2" t="str">
        <f t="shared" si="105"/>
        <v/>
      </c>
      <c r="M970" s="29" t="str">
        <f t="shared" si="111"/>
        <v/>
      </c>
      <c r="N970" s="23" t="str">
        <f t="shared" si="106"/>
        <v/>
      </c>
      <c r="O970" s="3" t="str">
        <f t="shared" si="107"/>
        <v/>
      </c>
      <c r="P970" s="3" t="str">
        <f>IF(O970="","",SUM($O$18:O970))</f>
        <v/>
      </c>
      <c r="Q970" s="3" t="str">
        <f>IF(O970="","",IF(O971="",SUM($O$18:O970)-SUM($Q$17:Q969)))</f>
        <v/>
      </c>
      <c r="S970" s="2" t="str">
        <f t="shared" si="108"/>
        <v/>
      </c>
      <c r="T970" s="2" t="str">
        <f t="shared" si="109"/>
        <v/>
      </c>
      <c r="U970" s="2" t="str">
        <f t="shared" ca="1" si="110"/>
        <v/>
      </c>
    </row>
    <row r="971" spans="12:21" x14ac:dyDescent="0.3">
      <c r="L971" s="2" t="str">
        <f t="shared" si="105"/>
        <v/>
      </c>
      <c r="M971" s="29" t="str">
        <f t="shared" si="111"/>
        <v/>
      </c>
      <c r="N971" s="23" t="str">
        <f t="shared" si="106"/>
        <v/>
      </c>
      <c r="O971" s="3" t="str">
        <f t="shared" si="107"/>
        <v/>
      </c>
      <c r="P971" s="3" t="str">
        <f>IF(O971="","",SUM($O$18:O971))</f>
        <v/>
      </c>
      <c r="Q971" s="3" t="str">
        <f>IF(O971="","",IF(O972="",SUM($O$18:O971)-SUM($Q$17:Q970)))</f>
        <v/>
      </c>
      <c r="S971" s="2" t="str">
        <f t="shared" si="108"/>
        <v/>
      </c>
      <c r="T971" s="2" t="str">
        <f t="shared" si="109"/>
        <v/>
      </c>
      <c r="U971" s="2" t="str">
        <f t="shared" ca="1" si="110"/>
        <v/>
      </c>
    </row>
    <row r="972" spans="12:21" x14ac:dyDescent="0.3">
      <c r="L972" s="2" t="str">
        <f t="shared" si="105"/>
        <v/>
      </c>
      <c r="M972" s="29" t="str">
        <f t="shared" si="111"/>
        <v/>
      </c>
      <c r="N972" s="23" t="str">
        <f t="shared" si="106"/>
        <v/>
      </c>
      <c r="O972" s="3" t="str">
        <f t="shared" si="107"/>
        <v/>
      </c>
      <c r="P972" s="3" t="str">
        <f>IF(O972="","",SUM($O$18:O972))</f>
        <v/>
      </c>
      <c r="Q972" s="3" t="str">
        <f>IF(O972="","",IF(O973="",SUM($O$18:O972)-SUM($Q$17:Q971)))</f>
        <v/>
      </c>
      <c r="S972" s="2" t="str">
        <f t="shared" si="108"/>
        <v/>
      </c>
      <c r="T972" s="2" t="str">
        <f t="shared" si="109"/>
        <v/>
      </c>
      <c r="U972" s="2" t="str">
        <f t="shared" ca="1" si="110"/>
        <v/>
      </c>
    </row>
    <row r="973" spans="12:21" x14ac:dyDescent="0.3">
      <c r="L973" s="2" t="str">
        <f t="shared" si="105"/>
        <v/>
      </c>
      <c r="M973" s="29" t="str">
        <f t="shared" si="111"/>
        <v/>
      </c>
      <c r="N973" s="23" t="str">
        <f t="shared" si="106"/>
        <v/>
      </c>
      <c r="O973" s="3" t="str">
        <f t="shared" si="107"/>
        <v/>
      </c>
      <c r="P973" s="3" t="str">
        <f>IF(O973="","",SUM($O$18:O973))</f>
        <v/>
      </c>
      <c r="Q973" s="3" t="str">
        <f>IF(O973="","",IF(O974="",SUM($O$18:O973)-SUM($Q$17:Q972)))</f>
        <v/>
      </c>
      <c r="S973" s="2" t="str">
        <f t="shared" si="108"/>
        <v/>
      </c>
      <c r="T973" s="2" t="str">
        <f t="shared" si="109"/>
        <v/>
      </c>
      <c r="U973" s="2" t="str">
        <f t="shared" ca="1" si="110"/>
        <v/>
      </c>
    </row>
    <row r="974" spans="12:21" x14ac:dyDescent="0.3">
      <c r="L974" s="2" t="str">
        <f t="shared" si="105"/>
        <v/>
      </c>
      <c r="M974" s="29" t="str">
        <f t="shared" si="111"/>
        <v/>
      </c>
      <c r="N974" s="23" t="str">
        <f t="shared" si="106"/>
        <v/>
      </c>
      <c r="O974" s="3" t="str">
        <f t="shared" si="107"/>
        <v/>
      </c>
      <c r="P974" s="3" t="str">
        <f>IF(O974="","",SUM($O$18:O974))</f>
        <v/>
      </c>
      <c r="Q974" s="3" t="str">
        <f>IF(O974="","",IF(O975="",SUM($O$18:O974)-SUM($Q$17:Q973)))</f>
        <v/>
      </c>
      <c r="S974" s="2" t="str">
        <f t="shared" si="108"/>
        <v/>
      </c>
      <c r="T974" s="2" t="str">
        <f t="shared" si="109"/>
        <v/>
      </c>
      <c r="U974" s="2" t="str">
        <f t="shared" ca="1" si="110"/>
        <v/>
      </c>
    </row>
    <row r="975" spans="12:21" x14ac:dyDescent="0.3">
      <c r="L975" s="2" t="str">
        <f t="shared" si="105"/>
        <v/>
      </c>
      <c r="M975" s="29" t="str">
        <f t="shared" si="111"/>
        <v/>
      </c>
      <c r="N975" s="23" t="str">
        <f t="shared" si="106"/>
        <v/>
      </c>
      <c r="O975" s="3" t="str">
        <f t="shared" si="107"/>
        <v/>
      </c>
      <c r="P975" s="3" t="str">
        <f>IF(O975="","",SUM($O$18:O975))</f>
        <v/>
      </c>
      <c r="Q975" s="3" t="str">
        <f>IF(O975="","",IF(O976="",SUM($O$18:O975)-SUM($Q$17:Q974)))</f>
        <v/>
      </c>
      <c r="S975" s="2" t="str">
        <f t="shared" si="108"/>
        <v/>
      </c>
      <c r="T975" s="2" t="str">
        <f t="shared" si="109"/>
        <v/>
      </c>
      <c r="U975" s="2" t="str">
        <f t="shared" ca="1" si="110"/>
        <v/>
      </c>
    </row>
    <row r="976" spans="12:21" x14ac:dyDescent="0.3">
      <c r="L976" s="2" t="str">
        <f t="shared" si="105"/>
        <v/>
      </c>
      <c r="M976" s="29" t="str">
        <f t="shared" si="111"/>
        <v/>
      </c>
      <c r="N976" s="23" t="str">
        <f t="shared" si="106"/>
        <v/>
      </c>
      <c r="O976" s="3" t="str">
        <f t="shared" si="107"/>
        <v/>
      </c>
      <c r="P976" s="3" t="str">
        <f>IF(O976="","",SUM($O$18:O976))</f>
        <v/>
      </c>
      <c r="Q976" s="3" t="str">
        <f>IF(O976="","",IF(O977="",SUM($O$18:O976)-SUM($Q$17:Q975)))</f>
        <v/>
      </c>
      <c r="S976" s="2" t="str">
        <f t="shared" si="108"/>
        <v/>
      </c>
      <c r="T976" s="2" t="str">
        <f t="shared" si="109"/>
        <v/>
      </c>
      <c r="U976" s="2" t="str">
        <f t="shared" ca="1" si="110"/>
        <v/>
      </c>
    </row>
    <row r="977" spans="12:21" x14ac:dyDescent="0.3">
      <c r="L977" s="2" t="str">
        <f t="shared" si="105"/>
        <v/>
      </c>
      <c r="M977" s="29" t="str">
        <f t="shared" si="111"/>
        <v/>
      </c>
      <c r="N977" s="23" t="str">
        <f t="shared" si="106"/>
        <v/>
      </c>
      <c r="O977" s="3" t="str">
        <f t="shared" si="107"/>
        <v/>
      </c>
      <c r="P977" s="3" t="str">
        <f>IF(O977="","",SUM($O$18:O977))</f>
        <v/>
      </c>
      <c r="Q977" s="3" t="str">
        <f>IF(O977="","",IF(O978="",SUM($O$18:O977)-SUM($Q$17:Q976)))</f>
        <v/>
      </c>
      <c r="S977" s="2" t="str">
        <f t="shared" si="108"/>
        <v/>
      </c>
      <c r="T977" s="2" t="str">
        <f t="shared" si="109"/>
        <v/>
      </c>
      <c r="U977" s="2" t="str">
        <f t="shared" ca="1" si="110"/>
        <v/>
      </c>
    </row>
    <row r="978" spans="12:21" x14ac:dyDescent="0.3">
      <c r="L978" s="2" t="str">
        <f t="shared" ref="L978:L1041" si="112">IF(I978="","",(LEN(SUBSTITUTE(H978,",",""))*LEN(SUBSTITUTE(I978,",","")))-U978)</f>
        <v/>
      </c>
      <c r="M978" s="29" t="str">
        <f t="shared" si="111"/>
        <v/>
      </c>
      <c r="N978" s="23" t="str">
        <f t="shared" ref="N978:N1041" si="113">IF(K978&lt;0,"",IF(K978="","",(K978-2)/2))</f>
        <v/>
      </c>
      <c r="O978" s="3" t="str">
        <f t="shared" ref="O978:O1041" si="114">IF(I978="","",(G978/2)*K978-M978)</f>
        <v/>
      </c>
      <c r="P978" s="3" t="str">
        <f>IF(O978="","",SUM($O$18:O978))</f>
        <v/>
      </c>
      <c r="Q978" s="3" t="str">
        <f>IF(O978="","",IF(O979="",SUM($O$18:O978)-SUM($Q$17:Q977)))</f>
        <v/>
      </c>
      <c r="S978" s="2" t="str">
        <f t="shared" si="108"/>
        <v/>
      </c>
      <c r="T978" s="2" t="str">
        <f t="shared" si="109"/>
        <v/>
      </c>
      <c r="U978" s="2" t="str">
        <f t="shared" ca="1" si="110"/>
        <v/>
      </c>
    </row>
    <row r="979" spans="12:21" x14ac:dyDescent="0.3">
      <c r="L979" s="2" t="str">
        <f t="shared" si="112"/>
        <v/>
      </c>
      <c r="M979" s="29" t="str">
        <f t="shared" si="111"/>
        <v/>
      </c>
      <c r="N979" s="23" t="str">
        <f t="shared" si="113"/>
        <v/>
      </c>
      <c r="O979" s="3" t="str">
        <f t="shared" si="114"/>
        <v/>
      </c>
      <c r="P979" s="3" t="str">
        <f>IF(O979="","",SUM($O$18:O979))</f>
        <v/>
      </c>
      <c r="Q979" s="3" t="str">
        <f>IF(O979="","",IF(O980="",SUM($O$18:O979)-SUM($Q$17:Q978)))</f>
        <v/>
      </c>
      <c r="S979" s="2" t="str">
        <f t="shared" ref="S979:S1042" si="115">IF(I979="","",LEFT(SUBSTITUTE($H979,",",""),12))</f>
        <v/>
      </c>
      <c r="T979" s="2" t="str">
        <f t="shared" ref="T979:T1042" si="116">IF(I979="","",LEFT(SUBSTITUTE($I979,",",""),12))</f>
        <v/>
      </c>
      <c r="U979" s="2" t="str">
        <f t="shared" ref="U979:U1042" ca="1" si="117">IF(I979="","",SUMPRODUCT(--(ISNUMBER(SEARCH(MID(S979,ROW(INDIRECT("x1:x"&amp;LEN(S979))),1),T979)))))</f>
        <v/>
      </c>
    </row>
    <row r="980" spans="12:21" x14ac:dyDescent="0.3">
      <c r="L980" s="2" t="str">
        <f t="shared" si="112"/>
        <v/>
      </c>
      <c r="M980" s="29" t="str">
        <f t="shared" si="111"/>
        <v/>
      </c>
      <c r="N980" s="23" t="str">
        <f t="shared" si="113"/>
        <v/>
      </c>
      <c r="O980" s="3" t="str">
        <f t="shared" si="114"/>
        <v/>
      </c>
      <c r="P980" s="3" t="str">
        <f>IF(O980="","",SUM($O$18:O980))</f>
        <v/>
      </c>
      <c r="Q980" s="3" t="str">
        <f>IF(O980="","",IF(O981="",SUM($O$18:O980)-SUM($Q$17:Q979)))</f>
        <v/>
      </c>
      <c r="S980" s="2" t="str">
        <f t="shared" si="115"/>
        <v/>
      </c>
      <c r="T980" s="2" t="str">
        <f t="shared" si="116"/>
        <v/>
      </c>
      <c r="U980" s="2" t="str">
        <f t="shared" ca="1" si="117"/>
        <v/>
      </c>
    </row>
    <row r="981" spans="12:21" x14ac:dyDescent="0.3">
      <c r="L981" s="2" t="str">
        <f t="shared" si="112"/>
        <v/>
      </c>
      <c r="M981" s="29" t="str">
        <f t="shared" si="111"/>
        <v/>
      </c>
      <c r="N981" s="23" t="str">
        <f t="shared" si="113"/>
        <v/>
      </c>
      <c r="O981" s="3" t="str">
        <f t="shared" si="114"/>
        <v/>
      </c>
      <c r="P981" s="3" t="str">
        <f>IF(O981="","",SUM($O$18:O981))</f>
        <v/>
      </c>
      <c r="Q981" s="3" t="str">
        <f>IF(O981="","",IF(O982="",SUM($O$18:O981)-SUM($Q$17:Q980)))</f>
        <v/>
      </c>
      <c r="S981" s="2" t="str">
        <f t="shared" si="115"/>
        <v/>
      </c>
      <c r="T981" s="2" t="str">
        <f t="shared" si="116"/>
        <v/>
      </c>
      <c r="U981" s="2" t="str">
        <f t="shared" ca="1" si="117"/>
        <v/>
      </c>
    </row>
    <row r="982" spans="12:21" x14ac:dyDescent="0.3">
      <c r="L982" s="2" t="str">
        <f t="shared" si="112"/>
        <v/>
      </c>
      <c r="M982" s="29" t="str">
        <f t="shared" si="111"/>
        <v/>
      </c>
      <c r="N982" s="23" t="str">
        <f t="shared" si="113"/>
        <v/>
      </c>
      <c r="O982" s="3" t="str">
        <f t="shared" si="114"/>
        <v/>
      </c>
      <c r="P982" s="3" t="str">
        <f>IF(O982="","",SUM($O$18:O982))</f>
        <v/>
      </c>
      <c r="Q982" s="3" t="str">
        <f>IF(O982="","",IF(O983="",SUM($O$18:O982)-SUM($Q$17:Q981)))</f>
        <v/>
      </c>
      <c r="S982" s="2" t="str">
        <f t="shared" si="115"/>
        <v/>
      </c>
      <c r="T982" s="2" t="str">
        <f t="shared" si="116"/>
        <v/>
      </c>
      <c r="U982" s="2" t="str">
        <f t="shared" ca="1" si="117"/>
        <v/>
      </c>
    </row>
    <row r="983" spans="12:21" x14ac:dyDescent="0.3">
      <c r="L983" s="2" t="str">
        <f t="shared" si="112"/>
        <v/>
      </c>
      <c r="M983" s="29" t="str">
        <f t="shared" si="111"/>
        <v/>
      </c>
      <c r="N983" s="23" t="str">
        <f t="shared" si="113"/>
        <v/>
      </c>
      <c r="O983" s="3" t="str">
        <f t="shared" si="114"/>
        <v/>
      </c>
      <c r="P983" s="3" t="str">
        <f>IF(O983="","",SUM($O$18:O983))</f>
        <v/>
      </c>
      <c r="Q983" s="3" t="str">
        <f>IF(O983="","",IF(O984="",SUM($O$18:O983)-SUM($Q$17:Q982)))</f>
        <v/>
      </c>
      <c r="S983" s="2" t="str">
        <f t="shared" si="115"/>
        <v/>
      </c>
      <c r="T983" s="2" t="str">
        <f t="shared" si="116"/>
        <v/>
      </c>
      <c r="U983" s="2" t="str">
        <f t="shared" ca="1" si="117"/>
        <v/>
      </c>
    </row>
    <row r="984" spans="12:21" x14ac:dyDescent="0.3">
      <c r="L984" s="2" t="str">
        <f t="shared" si="112"/>
        <v/>
      </c>
      <c r="M984" s="29" t="str">
        <f t="shared" ref="M984:M1047" si="118">IF(L984="","",L984*G984)</f>
        <v/>
      </c>
      <c r="N984" s="23" t="str">
        <f t="shared" si="113"/>
        <v/>
      </c>
      <c r="O984" s="3" t="str">
        <f t="shared" si="114"/>
        <v/>
      </c>
      <c r="P984" s="3" t="str">
        <f>IF(O984="","",SUM($O$18:O984))</f>
        <v/>
      </c>
      <c r="Q984" s="3" t="str">
        <f>IF(O984="","",IF(O985="",SUM($O$18:O984)-SUM($Q$17:Q983)))</f>
        <v/>
      </c>
      <c r="S984" s="2" t="str">
        <f t="shared" si="115"/>
        <v/>
      </c>
      <c r="T984" s="2" t="str">
        <f t="shared" si="116"/>
        <v/>
      </c>
      <c r="U984" s="2" t="str">
        <f t="shared" ca="1" si="117"/>
        <v/>
      </c>
    </row>
    <row r="985" spans="12:21" x14ac:dyDescent="0.3">
      <c r="L985" s="2" t="str">
        <f t="shared" si="112"/>
        <v/>
      </c>
      <c r="M985" s="29" t="str">
        <f t="shared" si="118"/>
        <v/>
      </c>
      <c r="N985" s="23" t="str">
        <f t="shared" si="113"/>
        <v/>
      </c>
      <c r="O985" s="3" t="str">
        <f t="shared" si="114"/>
        <v/>
      </c>
      <c r="P985" s="3" t="str">
        <f>IF(O985="","",SUM($O$18:O985))</f>
        <v/>
      </c>
      <c r="Q985" s="3" t="str">
        <f>IF(O985="","",IF(O986="",SUM($O$18:O985)-SUM($Q$17:Q984)))</f>
        <v/>
      </c>
      <c r="S985" s="2" t="str">
        <f t="shared" si="115"/>
        <v/>
      </c>
      <c r="T985" s="2" t="str">
        <f t="shared" si="116"/>
        <v/>
      </c>
      <c r="U985" s="2" t="str">
        <f t="shared" ca="1" si="117"/>
        <v/>
      </c>
    </row>
    <row r="986" spans="12:21" x14ac:dyDescent="0.3">
      <c r="L986" s="2" t="str">
        <f t="shared" si="112"/>
        <v/>
      </c>
      <c r="M986" s="29" t="str">
        <f t="shared" si="118"/>
        <v/>
      </c>
      <c r="N986" s="23" t="str">
        <f t="shared" si="113"/>
        <v/>
      </c>
      <c r="O986" s="3" t="str">
        <f t="shared" si="114"/>
        <v/>
      </c>
      <c r="P986" s="3" t="str">
        <f>IF(O986="","",SUM($O$18:O986))</f>
        <v/>
      </c>
      <c r="Q986" s="3" t="str">
        <f>IF(O986="","",IF(O987="",SUM($O$18:O986)-SUM($Q$17:Q985)))</f>
        <v/>
      </c>
      <c r="S986" s="2" t="str">
        <f t="shared" si="115"/>
        <v/>
      </c>
      <c r="T986" s="2" t="str">
        <f t="shared" si="116"/>
        <v/>
      </c>
      <c r="U986" s="2" t="str">
        <f t="shared" ca="1" si="117"/>
        <v/>
      </c>
    </row>
    <row r="987" spans="12:21" x14ac:dyDescent="0.3">
      <c r="L987" s="2" t="str">
        <f t="shared" si="112"/>
        <v/>
      </c>
      <c r="M987" s="29" t="str">
        <f t="shared" si="118"/>
        <v/>
      </c>
      <c r="N987" s="23" t="str">
        <f t="shared" si="113"/>
        <v/>
      </c>
      <c r="O987" s="3" t="str">
        <f t="shared" si="114"/>
        <v/>
      </c>
      <c r="P987" s="3" t="str">
        <f>IF(O987="","",SUM($O$18:O987))</f>
        <v/>
      </c>
      <c r="Q987" s="3" t="str">
        <f>IF(O987="","",IF(O988="",SUM($O$18:O987)-SUM($Q$17:Q986)))</f>
        <v/>
      </c>
      <c r="S987" s="2" t="str">
        <f t="shared" si="115"/>
        <v/>
      </c>
      <c r="T987" s="2" t="str">
        <f t="shared" si="116"/>
        <v/>
      </c>
      <c r="U987" s="2" t="str">
        <f t="shared" ca="1" si="117"/>
        <v/>
      </c>
    </row>
    <row r="988" spans="12:21" x14ac:dyDescent="0.3">
      <c r="L988" s="2" t="str">
        <f t="shared" si="112"/>
        <v/>
      </c>
      <c r="M988" s="29" t="str">
        <f t="shared" si="118"/>
        <v/>
      </c>
      <c r="N988" s="23" t="str">
        <f t="shared" si="113"/>
        <v/>
      </c>
      <c r="O988" s="3" t="str">
        <f t="shared" si="114"/>
        <v/>
      </c>
      <c r="P988" s="3" t="str">
        <f>IF(O988="","",SUM($O$18:O988))</f>
        <v/>
      </c>
      <c r="Q988" s="3" t="str">
        <f>IF(O988="","",IF(O989="",SUM($O$18:O988)-SUM($Q$17:Q987)))</f>
        <v/>
      </c>
      <c r="S988" s="2" t="str">
        <f t="shared" si="115"/>
        <v/>
      </c>
      <c r="T988" s="2" t="str">
        <f t="shared" si="116"/>
        <v/>
      </c>
      <c r="U988" s="2" t="str">
        <f t="shared" ca="1" si="117"/>
        <v/>
      </c>
    </row>
    <row r="989" spans="12:21" x14ac:dyDescent="0.3">
      <c r="L989" s="2" t="str">
        <f t="shared" si="112"/>
        <v/>
      </c>
      <c r="M989" s="29" t="str">
        <f t="shared" si="118"/>
        <v/>
      </c>
      <c r="N989" s="23" t="str">
        <f t="shared" si="113"/>
        <v/>
      </c>
      <c r="O989" s="3" t="str">
        <f t="shared" si="114"/>
        <v/>
      </c>
      <c r="P989" s="3" t="str">
        <f>IF(O989="","",SUM($O$18:O989))</f>
        <v/>
      </c>
      <c r="Q989" s="3" t="str">
        <f>IF(O989="","",IF(O990="",SUM($O$18:O989)-SUM($Q$17:Q988)))</f>
        <v/>
      </c>
      <c r="S989" s="2" t="str">
        <f t="shared" si="115"/>
        <v/>
      </c>
      <c r="T989" s="2" t="str">
        <f t="shared" si="116"/>
        <v/>
      </c>
      <c r="U989" s="2" t="str">
        <f t="shared" ca="1" si="117"/>
        <v/>
      </c>
    </row>
    <row r="990" spans="12:21" x14ac:dyDescent="0.3">
      <c r="L990" s="2" t="str">
        <f t="shared" si="112"/>
        <v/>
      </c>
      <c r="M990" s="29" t="str">
        <f t="shared" si="118"/>
        <v/>
      </c>
      <c r="N990" s="23" t="str">
        <f t="shared" si="113"/>
        <v/>
      </c>
      <c r="O990" s="3" t="str">
        <f t="shared" si="114"/>
        <v/>
      </c>
      <c r="P990" s="3" t="str">
        <f>IF(O990="","",SUM($O$18:O990))</f>
        <v/>
      </c>
      <c r="Q990" s="3" t="str">
        <f>IF(O990="","",IF(O991="",SUM($O$18:O990)-SUM($Q$17:Q989)))</f>
        <v/>
      </c>
      <c r="S990" s="2" t="str">
        <f t="shared" si="115"/>
        <v/>
      </c>
      <c r="T990" s="2" t="str">
        <f t="shared" si="116"/>
        <v/>
      </c>
      <c r="U990" s="2" t="str">
        <f t="shared" ca="1" si="117"/>
        <v/>
      </c>
    </row>
    <row r="991" spans="12:21" x14ac:dyDescent="0.3">
      <c r="L991" s="2" t="str">
        <f t="shared" si="112"/>
        <v/>
      </c>
      <c r="M991" s="29" t="str">
        <f t="shared" si="118"/>
        <v/>
      </c>
      <c r="N991" s="23" t="str">
        <f t="shared" si="113"/>
        <v/>
      </c>
      <c r="O991" s="3" t="str">
        <f t="shared" si="114"/>
        <v/>
      </c>
      <c r="P991" s="3" t="str">
        <f>IF(O991="","",SUM($O$18:O991))</f>
        <v/>
      </c>
      <c r="Q991" s="3" t="str">
        <f>IF(O991="","",IF(O992="",SUM($O$18:O991)-SUM($Q$17:Q990)))</f>
        <v/>
      </c>
      <c r="S991" s="2" t="str">
        <f t="shared" si="115"/>
        <v/>
      </c>
      <c r="T991" s="2" t="str">
        <f t="shared" si="116"/>
        <v/>
      </c>
      <c r="U991" s="2" t="str">
        <f t="shared" ca="1" si="117"/>
        <v/>
      </c>
    </row>
    <row r="992" spans="12:21" x14ac:dyDescent="0.3">
      <c r="L992" s="2" t="str">
        <f t="shared" si="112"/>
        <v/>
      </c>
      <c r="M992" s="29" t="str">
        <f t="shared" si="118"/>
        <v/>
      </c>
      <c r="N992" s="23" t="str">
        <f t="shared" si="113"/>
        <v/>
      </c>
      <c r="O992" s="3" t="str">
        <f t="shared" si="114"/>
        <v/>
      </c>
      <c r="P992" s="3" t="str">
        <f>IF(O992="","",SUM($O$18:O992))</f>
        <v/>
      </c>
      <c r="Q992" s="3" t="str">
        <f>IF(O992="","",IF(O993="",SUM($O$18:O992)-SUM($Q$17:Q991)))</f>
        <v/>
      </c>
      <c r="S992" s="2" t="str">
        <f t="shared" si="115"/>
        <v/>
      </c>
      <c r="T992" s="2" t="str">
        <f t="shared" si="116"/>
        <v/>
      </c>
      <c r="U992" s="2" t="str">
        <f t="shared" ca="1" si="117"/>
        <v/>
      </c>
    </row>
    <row r="993" spans="12:21" x14ac:dyDescent="0.3">
      <c r="L993" s="2" t="str">
        <f t="shared" si="112"/>
        <v/>
      </c>
      <c r="M993" s="29" t="str">
        <f t="shared" si="118"/>
        <v/>
      </c>
      <c r="N993" s="23" t="str">
        <f t="shared" si="113"/>
        <v/>
      </c>
      <c r="O993" s="3" t="str">
        <f t="shared" si="114"/>
        <v/>
      </c>
      <c r="P993" s="3" t="str">
        <f>IF(O993="","",SUM($O$18:O993))</f>
        <v/>
      </c>
      <c r="Q993" s="3" t="str">
        <f>IF(O993="","",IF(O994="",SUM($O$18:O993)-SUM($Q$17:Q992)))</f>
        <v/>
      </c>
      <c r="S993" s="2" t="str">
        <f t="shared" si="115"/>
        <v/>
      </c>
      <c r="T993" s="2" t="str">
        <f t="shared" si="116"/>
        <v/>
      </c>
      <c r="U993" s="2" t="str">
        <f t="shared" ca="1" si="117"/>
        <v/>
      </c>
    </row>
    <row r="994" spans="12:21" x14ac:dyDescent="0.3">
      <c r="L994" s="2" t="str">
        <f t="shared" si="112"/>
        <v/>
      </c>
      <c r="M994" s="29" t="str">
        <f t="shared" si="118"/>
        <v/>
      </c>
      <c r="N994" s="23" t="str">
        <f t="shared" si="113"/>
        <v/>
      </c>
      <c r="O994" s="3" t="str">
        <f t="shared" si="114"/>
        <v/>
      </c>
      <c r="P994" s="3" t="str">
        <f>IF(O994="","",SUM($O$18:O994))</f>
        <v/>
      </c>
      <c r="Q994" s="3" t="str">
        <f>IF(O994="","",IF(O995="",SUM($O$18:O994)-SUM($Q$17:Q993)))</f>
        <v/>
      </c>
      <c r="S994" s="2" t="str">
        <f t="shared" si="115"/>
        <v/>
      </c>
      <c r="T994" s="2" t="str">
        <f t="shared" si="116"/>
        <v/>
      </c>
      <c r="U994" s="2" t="str">
        <f t="shared" ca="1" si="117"/>
        <v/>
      </c>
    </row>
    <row r="995" spans="12:21" x14ac:dyDescent="0.3">
      <c r="L995" s="2" t="str">
        <f t="shared" si="112"/>
        <v/>
      </c>
      <c r="M995" s="29" t="str">
        <f t="shared" si="118"/>
        <v/>
      </c>
      <c r="N995" s="23" t="str">
        <f t="shared" si="113"/>
        <v/>
      </c>
      <c r="O995" s="3" t="str">
        <f t="shared" si="114"/>
        <v/>
      </c>
      <c r="P995" s="3" t="str">
        <f>IF(O995="","",SUM($O$18:O995))</f>
        <v/>
      </c>
      <c r="Q995" s="3" t="str">
        <f>IF(O995="","",IF(O996="",SUM($O$18:O995)-SUM($Q$17:Q994)))</f>
        <v/>
      </c>
      <c r="S995" s="2" t="str">
        <f t="shared" si="115"/>
        <v/>
      </c>
      <c r="T995" s="2" t="str">
        <f t="shared" si="116"/>
        <v/>
      </c>
      <c r="U995" s="2" t="str">
        <f t="shared" ca="1" si="117"/>
        <v/>
      </c>
    </row>
    <row r="996" spans="12:21" x14ac:dyDescent="0.3">
      <c r="L996" s="2" t="str">
        <f t="shared" si="112"/>
        <v/>
      </c>
      <c r="M996" s="29" t="str">
        <f t="shared" si="118"/>
        <v/>
      </c>
      <c r="N996" s="23" t="str">
        <f t="shared" si="113"/>
        <v/>
      </c>
      <c r="O996" s="3" t="str">
        <f t="shared" si="114"/>
        <v/>
      </c>
      <c r="P996" s="3" t="str">
        <f>IF(O996="","",SUM($O$18:O996))</f>
        <v/>
      </c>
      <c r="Q996" s="3" t="str">
        <f>IF(O996="","",IF(O997="",SUM($O$18:O996)-SUM($Q$17:Q995)))</f>
        <v/>
      </c>
      <c r="S996" s="2" t="str">
        <f t="shared" si="115"/>
        <v/>
      </c>
      <c r="T996" s="2" t="str">
        <f t="shared" si="116"/>
        <v/>
      </c>
      <c r="U996" s="2" t="str">
        <f t="shared" ca="1" si="117"/>
        <v/>
      </c>
    </row>
    <row r="997" spans="12:21" x14ac:dyDescent="0.3">
      <c r="L997" s="2" t="str">
        <f t="shared" si="112"/>
        <v/>
      </c>
      <c r="M997" s="29" t="str">
        <f t="shared" si="118"/>
        <v/>
      </c>
      <c r="N997" s="23" t="str">
        <f t="shared" si="113"/>
        <v/>
      </c>
      <c r="O997" s="3" t="str">
        <f t="shared" si="114"/>
        <v/>
      </c>
      <c r="P997" s="3" t="str">
        <f>IF(O997="","",SUM($O$18:O997))</f>
        <v/>
      </c>
      <c r="Q997" s="3" t="str">
        <f>IF(O997="","",IF(O998="",SUM($O$18:O997)-SUM($Q$17:Q996)))</f>
        <v/>
      </c>
      <c r="S997" s="2" t="str">
        <f t="shared" si="115"/>
        <v/>
      </c>
      <c r="T997" s="2" t="str">
        <f t="shared" si="116"/>
        <v/>
      </c>
      <c r="U997" s="2" t="str">
        <f t="shared" ca="1" si="117"/>
        <v/>
      </c>
    </row>
    <row r="998" spans="12:21" x14ac:dyDescent="0.3">
      <c r="L998" s="2" t="str">
        <f t="shared" si="112"/>
        <v/>
      </c>
      <c r="M998" s="29" t="str">
        <f t="shared" si="118"/>
        <v/>
      </c>
      <c r="N998" s="23" t="str">
        <f t="shared" si="113"/>
        <v/>
      </c>
      <c r="O998" s="3" t="str">
        <f t="shared" si="114"/>
        <v/>
      </c>
      <c r="P998" s="3" t="str">
        <f>IF(O998="","",SUM($O$18:O998))</f>
        <v/>
      </c>
      <c r="Q998" s="3" t="str">
        <f>IF(O998="","",IF(O999="",SUM($O$18:O998)-SUM($Q$17:Q997)))</f>
        <v/>
      </c>
      <c r="S998" s="2" t="str">
        <f t="shared" si="115"/>
        <v/>
      </c>
      <c r="T998" s="2" t="str">
        <f t="shared" si="116"/>
        <v/>
      </c>
      <c r="U998" s="2" t="str">
        <f t="shared" ca="1" si="117"/>
        <v/>
      </c>
    </row>
    <row r="999" spans="12:21" x14ac:dyDescent="0.3">
      <c r="L999" s="2" t="str">
        <f t="shared" si="112"/>
        <v/>
      </c>
      <c r="M999" s="29" t="str">
        <f t="shared" si="118"/>
        <v/>
      </c>
      <c r="N999" s="23" t="str">
        <f t="shared" si="113"/>
        <v/>
      </c>
      <c r="O999" s="3" t="str">
        <f t="shared" si="114"/>
        <v/>
      </c>
      <c r="P999" s="3" t="str">
        <f>IF(O999="","",SUM($O$18:O999))</f>
        <v/>
      </c>
      <c r="Q999" s="3" t="str">
        <f>IF(O999="","",IF(O1000="",SUM($O$18:O999)-SUM($Q$17:Q998)))</f>
        <v/>
      </c>
      <c r="S999" s="2" t="str">
        <f t="shared" si="115"/>
        <v/>
      </c>
      <c r="T999" s="2" t="str">
        <f t="shared" si="116"/>
        <v/>
      </c>
      <c r="U999" s="2" t="str">
        <f t="shared" ca="1" si="117"/>
        <v/>
      </c>
    </row>
    <row r="1000" spans="12:21" x14ac:dyDescent="0.3">
      <c r="L1000" s="2" t="str">
        <f t="shared" si="112"/>
        <v/>
      </c>
      <c r="M1000" s="29" t="str">
        <f t="shared" si="118"/>
        <v/>
      </c>
      <c r="N1000" s="23" t="str">
        <f t="shared" si="113"/>
        <v/>
      </c>
      <c r="O1000" s="3" t="str">
        <f t="shared" si="114"/>
        <v/>
      </c>
      <c r="P1000" s="3" t="str">
        <f>IF(O1000="","",SUM($O$18:O1000))</f>
        <v/>
      </c>
      <c r="Q1000" s="3" t="str">
        <f>IF(O1000="","",IF(O1001="",SUM($O$18:O1000)-SUM($Q$17:Q999)))</f>
        <v/>
      </c>
      <c r="S1000" s="2" t="str">
        <f t="shared" si="115"/>
        <v/>
      </c>
      <c r="T1000" s="2" t="str">
        <f t="shared" si="116"/>
        <v/>
      </c>
      <c r="U1000" s="2" t="str">
        <f t="shared" ca="1" si="117"/>
        <v/>
      </c>
    </row>
    <row r="1001" spans="12:21" x14ac:dyDescent="0.3">
      <c r="L1001" s="2" t="str">
        <f t="shared" si="112"/>
        <v/>
      </c>
      <c r="M1001" s="29" t="str">
        <f t="shared" si="118"/>
        <v/>
      </c>
      <c r="N1001" s="23" t="str">
        <f t="shared" si="113"/>
        <v/>
      </c>
      <c r="O1001" s="3" t="str">
        <f t="shared" si="114"/>
        <v/>
      </c>
      <c r="P1001" s="3" t="str">
        <f>IF(O1001="","",SUM($O$18:O1001))</f>
        <v/>
      </c>
      <c r="Q1001" s="3" t="str">
        <f>IF(O1001="","",IF(O1002="",SUM($O$18:O1001)-SUM($Q$17:Q1000)))</f>
        <v/>
      </c>
      <c r="S1001" s="2" t="str">
        <f t="shared" si="115"/>
        <v/>
      </c>
      <c r="T1001" s="2" t="str">
        <f t="shared" si="116"/>
        <v/>
      </c>
      <c r="U1001" s="2" t="str">
        <f t="shared" ca="1" si="117"/>
        <v/>
      </c>
    </row>
    <row r="1002" spans="12:21" x14ac:dyDescent="0.3">
      <c r="L1002" s="2" t="str">
        <f t="shared" si="112"/>
        <v/>
      </c>
      <c r="M1002" s="29" t="str">
        <f t="shared" si="118"/>
        <v/>
      </c>
      <c r="N1002" s="23" t="str">
        <f t="shared" si="113"/>
        <v/>
      </c>
      <c r="O1002" s="3" t="str">
        <f t="shared" si="114"/>
        <v/>
      </c>
      <c r="P1002" s="3" t="str">
        <f>IF(O1002="","",SUM($O$18:O1002))</f>
        <v/>
      </c>
      <c r="Q1002" s="3" t="str">
        <f>IF(O1002="","",IF(O1003="",SUM($O$18:O1002)-SUM($Q$17:Q1001)))</f>
        <v/>
      </c>
      <c r="S1002" s="2" t="str">
        <f t="shared" si="115"/>
        <v/>
      </c>
      <c r="T1002" s="2" t="str">
        <f t="shared" si="116"/>
        <v/>
      </c>
      <c r="U1002" s="2" t="str">
        <f t="shared" ca="1" si="117"/>
        <v/>
      </c>
    </row>
    <row r="1003" spans="12:21" x14ac:dyDescent="0.3">
      <c r="L1003" s="2" t="str">
        <f t="shared" si="112"/>
        <v/>
      </c>
      <c r="M1003" s="29" t="str">
        <f t="shared" si="118"/>
        <v/>
      </c>
      <c r="N1003" s="23" t="str">
        <f t="shared" si="113"/>
        <v/>
      </c>
      <c r="O1003" s="3" t="str">
        <f t="shared" si="114"/>
        <v/>
      </c>
      <c r="P1003" s="3" t="str">
        <f>IF(O1003="","",SUM($O$18:O1003))</f>
        <v/>
      </c>
      <c r="Q1003" s="3" t="str">
        <f>IF(O1003="","",IF(O1004="",SUM($O$18:O1003)-SUM($Q$17:Q1002)))</f>
        <v/>
      </c>
      <c r="S1003" s="2" t="str">
        <f t="shared" si="115"/>
        <v/>
      </c>
      <c r="T1003" s="2" t="str">
        <f t="shared" si="116"/>
        <v/>
      </c>
      <c r="U1003" s="2" t="str">
        <f t="shared" ca="1" si="117"/>
        <v/>
      </c>
    </row>
    <row r="1004" spans="12:21" x14ac:dyDescent="0.3">
      <c r="L1004" s="2" t="str">
        <f t="shared" si="112"/>
        <v/>
      </c>
      <c r="M1004" s="29" t="str">
        <f t="shared" si="118"/>
        <v/>
      </c>
      <c r="N1004" s="23" t="str">
        <f t="shared" si="113"/>
        <v/>
      </c>
      <c r="O1004" s="3" t="str">
        <f t="shared" si="114"/>
        <v/>
      </c>
      <c r="P1004" s="3" t="str">
        <f>IF(O1004="","",SUM($O$18:O1004))</f>
        <v/>
      </c>
      <c r="Q1004" s="3" t="str">
        <f>IF(O1004="","",IF(O1005="",SUM($O$18:O1004)-SUM($Q$17:Q1003)))</f>
        <v/>
      </c>
      <c r="S1004" s="2" t="str">
        <f t="shared" si="115"/>
        <v/>
      </c>
      <c r="T1004" s="2" t="str">
        <f t="shared" si="116"/>
        <v/>
      </c>
      <c r="U1004" s="2" t="str">
        <f t="shared" ca="1" si="117"/>
        <v/>
      </c>
    </row>
    <row r="1005" spans="12:21" x14ac:dyDescent="0.3">
      <c r="L1005" s="2" t="str">
        <f t="shared" si="112"/>
        <v/>
      </c>
      <c r="M1005" s="29" t="str">
        <f t="shared" si="118"/>
        <v/>
      </c>
      <c r="N1005" s="23" t="str">
        <f t="shared" si="113"/>
        <v/>
      </c>
      <c r="O1005" s="3" t="str">
        <f t="shared" si="114"/>
        <v/>
      </c>
      <c r="P1005" s="3" t="str">
        <f>IF(O1005="","",SUM($O$18:O1005))</f>
        <v/>
      </c>
      <c r="Q1005" s="3" t="str">
        <f>IF(O1005="","",IF(O1006="",SUM($O$18:O1005)-SUM($Q$17:Q1004)))</f>
        <v/>
      </c>
      <c r="S1005" s="2" t="str">
        <f t="shared" si="115"/>
        <v/>
      </c>
      <c r="T1005" s="2" t="str">
        <f t="shared" si="116"/>
        <v/>
      </c>
      <c r="U1005" s="2" t="str">
        <f t="shared" ca="1" si="117"/>
        <v/>
      </c>
    </row>
    <row r="1006" spans="12:21" x14ac:dyDescent="0.3">
      <c r="L1006" s="2" t="str">
        <f t="shared" si="112"/>
        <v/>
      </c>
      <c r="M1006" s="29" t="str">
        <f t="shared" si="118"/>
        <v/>
      </c>
      <c r="N1006" s="23" t="str">
        <f t="shared" si="113"/>
        <v/>
      </c>
      <c r="O1006" s="3" t="str">
        <f t="shared" si="114"/>
        <v/>
      </c>
      <c r="P1006" s="3" t="str">
        <f>IF(O1006="","",SUM($O$18:O1006))</f>
        <v/>
      </c>
      <c r="Q1006" s="3" t="str">
        <f>IF(O1006="","",IF(O1007="",SUM($O$18:O1006)-SUM($Q$17:Q1005)))</f>
        <v/>
      </c>
      <c r="S1006" s="2" t="str">
        <f t="shared" si="115"/>
        <v/>
      </c>
      <c r="T1006" s="2" t="str">
        <f t="shared" si="116"/>
        <v/>
      </c>
      <c r="U1006" s="2" t="str">
        <f t="shared" ca="1" si="117"/>
        <v/>
      </c>
    </row>
    <row r="1007" spans="12:21" x14ac:dyDescent="0.3">
      <c r="L1007" s="2" t="str">
        <f t="shared" si="112"/>
        <v/>
      </c>
      <c r="M1007" s="29" t="str">
        <f t="shared" si="118"/>
        <v/>
      </c>
      <c r="N1007" s="23" t="str">
        <f t="shared" si="113"/>
        <v/>
      </c>
      <c r="O1007" s="3" t="str">
        <f t="shared" si="114"/>
        <v/>
      </c>
      <c r="P1007" s="3" t="str">
        <f>IF(O1007="","",SUM($O$18:O1007))</f>
        <v/>
      </c>
      <c r="Q1007" s="3" t="str">
        <f>IF(O1007="","",IF(O1008="",SUM($O$18:O1007)-SUM($Q$17:Q1006)))</f>
        <v/>
      </c>
      <c r="S1007" s="2" t="str">
        <f t="shared" si="115"/>
        <v/>
      </c>
      <c r="T1007" s="2" t="str">
        <f t="shared" si="116"/>
        <v/>
      </c>
      <c r="U1007" s="2" t="str">
        <f t="shared" ca="1" si="117"/>
        <v/>
      </c>
    </row>
    <row r="1008" spans="12:21" x14ac:dyDescent="0.3">
      <c r="L1008" s="2" t="str">
        <f t="shared" si="112"/>
        <v/>
      </c>
      <c r="M1008" s="29" t="str">
        <f t="shared" si="118"/>
        <v/>
      </c>
      <c r="N1008" s="23" t="str">
        <f t="shared" si="113"/>
        <v/>
      </c>
      <c r="O1008" s="3" t="str">
        <f t="shared" si="114"/>
        <v/>
      </c>
      <c r="P1008" s="3" t="str">
        <f>IF(O1008="","",SUM($O$18:O1008))</f>
        <v/>
      </c>
      <c r="Q1008" s="3" t="str">
        <f>IF(O1008="","",IF(O1009="",SUM($O$18:O1008)-SUM($Q$17:Q1007)))</f>
        <v/>
      </c>
      <c r="S1008" s="2" t="str">
        <f t="shared" si="115"/>
        <v/>
      </c>
      <c r="T1008" s="2" t="str">
        <f t="shared" si="116"/>
        <v/>
      </c>
      <c r="U1008" s="2" t="str">
        <f t="shared" ca="1" si="117"/>
        <v/>
      </c>
    </row>
    <row r="1009" spans="12:21" x14ac:dyDescent="0.3">
      <c r="L1009" s="2" t="str">
        <f t="shared" si="112"/>
        <v/>
      </c>
      <c r="M1009" s="29" t="str">
        <f t="shared" si="118"/>
        <v/>
      </c>
      <c r="N1009" s="23" t="str">
        <f t="shared" si="113"/>
        <v/>
      </c>
      <c r="O1009" s="3" t="str">
        <f t="shared" si="114"/>
        <v/>
      </c>
      <c r="P1009" s="3" t="str">
        <f>IF(O1009="","",SUM($O$18:O1009))</f>
        <v/>
      </c>
      <c r="Q1009" s="3" t="str">
        <f>IF(O1009="","",IF(O1010="",SUM($O$18:O1009)-SUM($Q$17:Q1008)))</f>
        <v/>
      </c>
      <c r="S1009" s="2" t="str">
        <f t="shared" si="115"/>
        <v/>
      </c>
      <c r="T1009" s="2" t="str">
        <f t="shared" si="116"/>
        <v/>
      </c>
      <c r="U1009" s="2" t="str">
        <f t="shared" ca="1" si="117"/>
        <v/>
      </c>
    </row>
    <row r="1010" spans="12:21" x14ac:dyDescent="0.3">
      <c r="L1010" s="2" t="str">
        <f t="shared" si="112"/>
        <v/>
      </c>
      <c r="M1010" s="29" t="str">
        <f t="shared" si="118"/>
        <v/>
      </c>
      <c r="N1010" s="23" t="str">
        <f t="shared" si="113"/>
        <v/>
      </c>
      <c r="O1010" s="3" t="str">
        <f t="shared" si="114"/>
        <v/>
      </c>
      <c r="P1010" s="3" t="str">
        <f>IF(O1010="","",SUM($O$18:O1010))</f>
        <v/>
      </c>
      <c r="Q1010" s="3" t="str">
        <f>IF(O1010="","",IF(O1011="",SUM($O$18:O1010)-SUM($Q$17:Q1009)))</f>
        <v/>
      </c>
      <c r="S1010" s="2" t="str">
        <f t="shared" si="115"/>
        <v/>
      </c>
      <c r="T1010" s="2" t="str">
        <f t="shared" si="116"/>
        <v/>
      </c>
      <c r="U1010" s="2" t="str">
        <f t="shared" ca="1" si="117"/>
        <v/>
      </c>
    </row>
    <row r="1011" spans="12:21" x14ac:dyDescent="0.3">
      <c r="L1011" s="2" t="str">
        <f t="shared" si="112"/>
        <v/>
      </c>
      <c r="M1011" s="29" t="str">
        <f t="shared" si="118"/>
        <v/>
      </c>
      <c r="N1011" s="23" t="str">
        <f t="shared" si="113"/>
        <v/>
      </c>
      <c r="O1011" s="3" t="str">
        <f t="shared" si="114"/>
        <v/>
      </c>
      <c r="P1011" s="3" t="str">
        <f>IF(O1011="","",SUM($O$18:O1011))</f>
        <v/>
      </c>
      <c r="Q1011" s="3" t="str">
        <f>IF(O1011="","",IF(O1012="",SUM($O$18:O1011)-SUM($Q$17:Q1010)))</f>
        <v/>
      </c>
      <c r="S1011" s="2" t="str">
        <f t="shared" si="115"/>
        <v/>
      </c>
      <c r="T1011" s="2" t="str">
        <f t="shared" si="116"/>
        <v/>
      </c>
      <c r="U1011" s="2" t="str">
        <f t="shared" ca="1" si="117"/>
        <v/>
      </c>
    </row>
    <row r="1012" spans="12:21" x14ac:dyDescent="0.3">
      <c r="L1012" s="2" t="str">
        <f t="shared" si="112"/>
        <v/>
      </c>
      <c r="M1012" s="29" t="str">
        <f t="shared" si="118"/>
        <v/>
      </c>
      <c r="N1012" s="23" t="str">
        <f t="shared" si="113"/>
        <v/>
      </c>
      <c r="O1012" s="3" t="str">
        <f t="shared" si="114"/>
        <v/>
      </c>
      <c r="P1012" s="3" t="str">
        <f>IF(O1012="","",SUM($O$18:O1012))</f>
        <v/>
      </c>
      <c r="Q1012" s="3" t="str">
        <f>IF(O1012="","",IF(O1013="",SUM($O$18:O1012)-SUM($Q$17:Q1011)))</f>
        <v/>
      </c>
      <c r="S1012" s="2" t="str">
        <f t="shared" si="115"/>
        <v/>
      </c>
      <c r="T1012" s="2" t="str">
        <f t="shared" si="116"/>
        <v/>
      </c>
      <c r="U1012" s="2" t="str">
        <f t="shared" ca="1" si="117"/>
        <v/>
      </c>
    </row>
    <row r="1013" spans="12:21" x14ac:dyDescent="0.3">
      <c r="L1013" s="2" t="str">
        <f t="shared" si="112"/>
        <v/>
      </c>
      <c r="M1013" s="29" t="str">
        <f t="shared" si="118"/>
        <v/>
      </c>
      <c r="N1013" s="23" t="str">
        <f t="shared" si="113"/>
        <v/>
      </c>
      <c r="O1013" s="3" t="str">
        <f t="shared" si="114"/>
        <v/>
      </c>
      <c r="P1013" s="3" t="str">
        <f>IF(O1013="","",SUM($O$18:O1013))</f>
        <v/>
      </c>
      <c r="Q1013" s="3" t="str">
        <f>IF(O1013="","",IF(O1014="",SUM($O$18:O1013)-SUM($Q$17:Q1012)))</f>
        <v/>
      </c>
      <c r="S1013" s="2" t="str">
        <f t="shared" si="115"/>
        <v/>
      </c>
      <c r="T1013" s="2" t="str">
        <f t="shared" si="116"/>
        <v/>
      </c>
      <c r="U1013" s="2" t="str">
        <f t="shared" ca="1" si="117"/>
        <v/>
      </c>
    </row>
    <row r="1014" spans="12:21" x14ac:dyDescent="0.3">
      <c r="L1014" s="2" t="str">
        <f t="shared" si="112"/>
        <v/>
      </c>
      <c r="M1014" s="29" t="str">
        <f t="shared" si="118"/>
        <v/>
      </c>
      <c r="N1014" s="23" t="str">
        <f t="shared" si="113"/>
        <v/>
      </c>
      <c r="O1014" s="3" t="str">
        <f t="shared" si="114"/>
        <v/>
      </c>
      <c r="P1014" s="3" t="str">
        <f>IF(O1014="","",SUM($O$18:O1014))</f>
        <v/>
      </c>
      <c r="Q1014" s="3" t="str">
        <f>IF(O1014="","",IF(O1015="",SUM($O$18:O1014)-SUM($Q$17:Q1013)))</f>
        <v/>
      </c>
      <c r="S1014" s="2" t="str">
        <f t="shared" si="115"/>
        <v/>
      </c>
      <c r="T1014" s="2" t="str">
        <f t="shared" si="116"/>
        <v/>
      </c>
      <c r="U1014" s="2" t="str">
        <f t="shared" ca="1" si="117"/>
        <v/>
      </c>
    </row>
    <row r="1015" spans="12:21" x14ac:dyDescent="0.3">
      <c r="L1015" s="2" t="str">
        <f t="shared" si="112"/>
        <v/>
      </c>
      <c r="M1015" s="29" t="str">
        <f t="shared" si="118"/>
        <v/>
      </c>
      <c r="N1015" s="23" t="str">
        <f t="shared" si="113"/>
        <v/>
      </c>
      <c r="O1015" s="3" t="str">
        <f t="shared" si="114"/>
        <v/>
      </c>
      <c r="P1015" s="3" t="str">
        <f>IF(O1015="","",SUM($O$18:O1015))</f>
        <v/>
      </c>
      <c r="Q1015" s="3" t="str">
        <f>IF(O1015="","",IF(O1016="",SUM($O$18:O1015)-SUM($Q$17:Q1014)))</f>
        <v/>
      </c>
      <c r="S1015" s="2" t="str">
        <f t="shared" si="115"/>
        <v/>
      </c>
      <c r="T1015" s="2" t="str">
        <f t="shared" si="116"/>
        <v/>
      </c>
      <c r="U1015" s="2" t="str">
        <f t="shared" ca="1" si="117"/>
        <v/>
      </c>
    </row>
    <row r="1016" spans="12:21" x14ac:dyDescent="0.3">
      <c r="L1016" s="2" t="str">
        <f t="shared" si="112"/>
        <v/>
      </c>
      <c r="M1016" s="29" t="str">
        <f t="shared" si="118"/>
        <v/>
      </c>
      <c r="N1016" s="23" t="str">
        <f t="shared" si="113"/>
        <v/>
      </c>
      <c r="O1016" s="3" t="str">
        <f t="shared" si="114"/>
        <v/>
      </c>
      <c r="P1016" s="3" t="str">
        <f>IF(O1016="","",SUM($O$18:O1016))</f>
        <v/>
      </c>
      <c r="Q1016" s="3" t="str">
        <f>IF(O1016="","",IF(O1017="",SUM($O$18:O1016)-SUM($Q$17:Q1015)))</f>
        <v/>
      </c>
      <c r="S1016" s="2" t="str">
        <f t="shared" si="115"/>
        <v/>
      </c>
      <c r="T1016" s="2" t="str">
        <f t="shared" si="116"/>
        <v/>
      </c>
      <c r="U1016" s="2" t="str">
        <f t="shared" ca="1" si="117"/>
        <v/>
      </c>
    </row>
    <row r="1017" spans="12:21" x14ac:dyDescent="0.3">
      <c r="L1017" s="2" t="str">
        <f t="shared" si="112"/>
        <v/>
      </c>
      <c r="M1017" s="29" t="str">
        <f t="shared" si="118"/>
        <v/>
      </c>
      <c r="N1017" s="23" t="str">
        <f t="shared" si="113"/>
        <v/>
      </c>
      <c r="O1017" s="3" t="str">
        <f t="shared" si="114"/>
        <v/>
      </c>
      <c r="P1017" s="3" t="str">
        <f>IF(O1017="","",SUM($O$18:O1017))</f>
        <v/>
      </c>
      <c r="Q1017" s="3" t="str">
        <f>IF(O1017="","",IF(O1018="",SUM($O$18:O1017)-SUM($Q$17:Q1016)))</f>
        <v/>
      </c>
      <c r="S1017" s="2" t="str">
        <f t="shared" si="115"/>
        <v/>
      </c>
      <c r="T1017" s="2" t="str">
        <f t="shared" si="116"/>
        <v/>
      </c>
      <c r="U1017" s="2" t="str">
        <f t="shared" ca="1" si="117"/>
        <v/>
      </c>
    </row>
    <row r="1018" spans="12:21" x14ac:dyDescent="0.3">
      <c r="L1018" s="2" t="str">
        <f t="shared" si="112"/>
        <v/>
      </c>
      <c r="M1018" s="29" t="str">
        <f t="shared" si="118"/>
        <v/>
      </c>
      <c r="N1018" s="23" t="str">
        <f t="shared" si="113"/>
        <v/>
      </c>
      <c r="O1018" s="3" t="str">
        <f t="shared" si="114"/>
        <v/>
      </c>
      <c r="P1018" s="3" t="str">
        <f>IF(O1018="","",SUM($O$18:O1018))</f>
        <v/>
      </c>
      <c r="Q1018" s="3" t="str">
        <f>IF(O1018="","",IF(O1019="",SUM($O$18:O1018)-SUM($Q$17:Q1017)))</f>
        <v/>
      </c>
      <c r="S1018" s="2" t="str">
        <f t="shared" si="115"/>
        <v/>
      </c>
      <c r="T1018" s="2" t="str">
        <f t="shared" si="116"/>
        <v/>
      </c>
      <c r="U1018" s="2" t="str">
        <f t="shared" ca="1" si="117"/>
        <v/>
      </c>
    </row>
    <row r="1019" spans="12:21" x14ac:dyDescent="0.3">
      <c r="L1019" s="2" t="str">
        <f t="shared" si="112"/>
        <v/>
      </c>
      <c r="M1019" s="29" t="str">
        <f t="shared" si="118"/>
        <v/>
      </c>
      <c r="N1019" s="23" t="str">
        <f t="shared" si="113"/>
        <v/>
      </c>
      <c r="O1019" s="3" t="str">
        <f t="shared" si="114"/>
        <v/>
      </c>
      <c r="P1019" s="3" t="str">
        <f>IF(O1019="","",SUM($O$18:O1019))</f>
        <v/>
      </c>
      <c r="Q1019" s="3" t="str">
        <f>IF(O1019="","",IF(O1020="",SUM($O$18:O1019)-SUM($Q$17:Q1018)))</f>
        <v/>
      </c>
      <c r="S1019" s="2" t="str">
        <f t="shared" si="115"/>
        <v/>
      </c>
      <c r="T1019" s="2" t="str">
        <f t="shared" si="116"/>
        <v/>
      </c>
      <c r="U1019" s="2" t="str">
        <f t="shared" ca="1" si="117"/>
        <v/>
      </c>
    </row>
    <row r="1020" spans="12:21" x14ac:dyDescent="0.3">
      <c r="L1020" s="2" t="str">
        <f t="shared" si="112"/>
        <v/>
      </c>
      <c r="M1020" s="29" t="str">
        <f t="shared" si="118"/>
        <v/>
      </c>
      <c r="N1020" s="23" t="str">
        <f t="shared" si="113"/>
        <v/>
      </c>
      <c r="O1020" s="3" t="str">
        <f t="shared" si="114"/>
        <v/>
      </c>
      <c r="P1020" s="3" t="str">
        <f>IF(O1020="","",SUM($O$18:O1020))</f>
        <v/>
      </c>
      <c r="Q1020" s="3" t="str">
        <f>IF(O1020="","",IF(O1021="",SUM($O$18:O1020)-SUM($Q$17:Q1019)))</f>
        <v/>
      </c>
      <c r="S1020" s="2" t="str">
        <f t="shared" si="115"/>
        <v/>
      </c>
      <c r="T1020" s="2" t="str">
        <f t="shared" si="116"/>
        <v/>
      </c>
      <c r="U1020" s="2" t="str">
        <f t="shared" ca="1" si="117"/>
        <v/>
      </c>
    </row>
    <row r="1021" spans="12:21" x14ac:dyDescent="0.3">
      <c r="L1021" s="2" t="str">
        <f t="shared" si="112"/>
        <v/>
      </c>
      <c r="M1021" s="29" t="str">
        <f t="shared" si="118"/>
        <v/>
      </c>
      <c r="N1021" s="23" t="str">
        <f t="shared" si="113"/>
        <v/>
      </c>
      <c r="O1021" s="3" t="str">
        <f t="shared" si="114"/>
        <v/>
      </c>
      <c r="P1021" s="3" t="str">
        <f>IF(O1021="","",SUM($O$18:O1021))</f>
        <v/>
      </c>
      <c r="Q1021" s="3" t="str">
        <f>IF(O1021="","",IF(O1022="",SUM($O$18:O1021)-SUM($Q$17:Q1020)))</f>
        <v/>
      </c>
      <c r="S1021" s="2" t="str">
        <f t="shared" si="115"/>
        <v/>
      </c>
      <c r="T1021" s="2" t="str">
        <f t="shared" si="116"/>
        <v/>
      </c>
      <c r="U1021" s="2" t="str">
        <f t="shared" ca="1" si="117"/>
        <v/>
      </c>
    </row>
    <row r="1022" spans="12:21" x14ac:dyDescent="0.3">
      <c r="L1022" s="2" t="str">
        <f t="shared" si="112"/>
        <v/>
      </c>
      <c r="M1022" s="29" t="str">
        <f t="shared" si="118"/>
        <v/>
      </c>
      <c r="N1022" s="23" t="str">
        <f t="shared" si="113"/>
        <v/>
      </c>
      <c r="O1022" s="3" t="str">
        <f t="shared" si="114"/>
        <v/>
      </c>
      <c r="P1022" s="3" t="str">
        <f>IF(O1022="","",SUM($O$18:O1022))</f>
        <v/>
      </c>
      <c r="Q1022" s="3" t="str">
        <f>IF(O1022="","",IF(O1023="",SUM($O$18:O1022)-SUM($Q$17:Q1021)))</f>
        <v/>
      </c>
      <c r="S1022" s="2" t="str">
        <f t="shared" si="115"/>
        <v/>
      </c>
      <c r="T1022" s="2" t="str">
        <f t="shared" si="116"/>
        <v/>
      </c>
      <c r="U1022" s="2" t="str">
        <f t="shared" ca="1" si="117"/>
        <v/>
      </c>
    </row>
    <row r="1023" spans="12:21" x14ac:dyDescent="0.3">
      <c r="L1023" s="2" t="str">
        <f t="shared" si="112"/>
        <v/>
      </c>
      <c r="M1023" s="29" t="str">
        <f t="shared" si="118"/>
        <v/>
      </c>
      <c r="N1023" s="23" t="str">
        <f t="shared" si="113"/>
        <v/>
      </c>
      <c r="O1023" s="3" t="str">
        <f t="shared" si="114"/>
        <v/>
      </c>
      <c r="P1023" s="3" t="str">
        <f>IF(O1023="","",SUM($O$18:O1023))</f>
        <v/>
      </c>
      <c r="Q1023" s="3" t="str">
        <f>IF(O1023="","",IF(O1024="",SUM($O$18:O1023)-SUM($Q$17:Q1022)))</f>
        <v/>
      </c>
      <c r="S1023" s="2" t="str">
        <f t="shared" si="115"/>
        <v/>
      </c>
      <c r="T1023" s="2" t="str">
        <f t="shared" si="116"/>
        <v/>
      </c>
      <c r="U1023" s="2" t="str">
        <f t="shared" ca="1" si="117"/>
        <v/>
      </c>
    </row>
    <row r="1024" spans="12:21" x14ac:dyDescent="0.3">
      <c r="L1024" s="2" t="str">
        <f t="shared" si="112"/>
        <v/>
      </c>
      <c r="M1024" s="29" t="str">
        <f t="shared" si="118"/>
        <v/>
      </c>
      <c r="N1024" s="23" t="str">
        <f t="shared" si="113"/>
        <v/>
      </c>
      <c r="O1024" s="3" t="str">
        <f t="shared" si="114"/>
        <v/>
      </c>
      <c r="P1024" s="3" t="str">
        <f>IF(O1024="","",SUM($O$18:O1024))</f>
        <v/>
      </c>
      <c r="Q1024" s="3" t="str">
        <f>IF(O1024="","",IF(O1025="",SUM($O$18:O1024)-SUM($Q$17:Q1023)))</f>
        <v/>
      </c>
      <c r="S1024" s="2" t="str">
        <f t="shared" si="115"/>
        <v/>
      </c>
      <c r="T1024" s="2" t="str">
        <f t="shared" si="116"/>
        <v/>
      </c>
      <c r="U1024" s="2" t="str">
        <f t="shared" ca="1" si="117"/>
        <v/>
      </c>
    </row>
    <row r="1025" spans="12:21" x14ac:dyDescent="0.3">
      <c r="L1025" s="2" t="str">
        <f t="shared" si="112"/>
        <v/>
      </c>
      <c r="M1025" s="29" t="str">
        <f t="shared" si="118"/>
        <v/>
      </c>
      <c r="N1025" s="23" t="str">
        <f t="shared" si="113"/>
        <v/>
      </c>
      <c r="O1025" s="3" t="str">
        <f t="shared" si="114"/>
        <v/>
      </c>
      <c r="P1025" s="3" t="str">
        <f>IF(O1025="","",SUM($O$18:O1025))</f>
        <v/>
      </c>
      <c r="Q1025" s="3" t="str">
        <f>IF(O1025="","",IF(O1026="",SUM($O$18:O1025)-SUM($Q$17:Q1024)))</f>
        <v/>
      </c>
      <c r="S1025" s="2" t="str">
        <f t="shared" si="115"/>
        <v/>
      </c>
      <c r="T1025" s="2" t="str">
        <f t="shared" si="116"/>
        <v/>
      </c>
      <c r="U1025" s="2" t="str">
        <f t="shared" ca="1" si="117"/>
        <v/>
      </c>
    </row>
    <row r="1026" spans="12:21" x14ac:dyDescent="0.3">
      <c r="L1026" s="2" t="str">
        <f t="shared" si="112"/>
        <v/>
      </c>
      <c r="M1026" s="29" t="str">
        <f t="shared" si="118"/>
        <v/>
      </c>
      <c r="N1026" s="23" t="str">
        <f t="shared" si="113"/>
        <v/>
      </c>
      <c r="O1026" s="3" t="str">
        <f t="shared" si="114"/>
        <v/>
      </c>
      <c r="P1026" s="3" t="str">
        <f>IF(O1026="","",SUM($O$18:O1026))</f>
        <v/>
      </c>
      <c r="Q1026" s="3" t="str">
        <f>IF(O1026="","",IF(O1027="",SUM($O$18:O1026)-SUM($Q$17:Q1025)))</f>
        <v/>
      </c>
      <c r="S1026" s="2" t="str">
        <f t="shared" si="115"/>
        <v/>
      </c>
      <c r="T1026" s="2" t="str">
        <f t="shared" si="116"/>
        <v/>
      </c>
      <c r="U1026" s="2" t="str">
        <f t="shared" ca="1" si="117"/>
        <v/>
      </c>
    </row>
    <row r="1027" spans="12:21" x14ac:dyDescent="0.3">
      <c r="L1027" s="2" t="str">
        <f t="shared" si="112"/>
        <v/>
      </c>
      <c r="M1027" s="29" t="str">
        <f t="shared" si="118"/>
        <v/>
      </c>
      <c r="N1027" s="23" t="str">
        <f t="shared" si="113"/>
        <v/>
      </c>
      <c r="O1027" s="3" t="str">
        <f t="shared" si="114"/>
        <v/>
      </c>
      <c r="P1027" s="3" t="str">
        <f>IF(O1027="","",SUM($O$18:O1027))</f>
        <v/>
      </c>
      <c r="Q1027" s="3" t="str">
        <f>IF(O1027="","",IF(O1028="",SUM($O$18:O1027)-SUM($Q$17:Q1026)))</f>
        <v/>
      </c>
      <c r="S1027" s="2" t="str">
        <f t="shared" si="115"/>
        <v/>
      </c>
      <c r="T1027" s="2" t="str">
        <f t="shared" si="116"/>
        <v/>
      </c>
      <c r="U1027" s="2" t="str">
        <f t="shared" ca="1" si="117"/>
        <v/>
      </c>
    </row>
    <row r="1028" spans="12:21" x14ac:dyDescent="0.3">
      <c r="L1028" s="2" t="str">
        <f t="shared" si="112"/>
        <v/>
      </c>
      <c r="M1028" s="29" t="str">
        <f t="shared" si="118"/>
        <v/>
      </c>
      <c r="N1028" s="23" t="str">
        <f t="shared" si="113"/>
        <v/>
      </c>
      <c r="O1028" s="3" t="str">
        <f t="shared" si="114"/>
        <v/>
      </c>
      <c r="P1028" s="3" t="str">
        <f>IF(O1028="","",SUM($O$18:O1028))</f>
        <v/>
      </c>
      <c r="Q1028" s="3" t="str">
        <f>IF(O1028="","",IF(O1029="",SUM($O$18:O1028)-SUM($Q$17:Q1027)))</f>
        <v/>
      </c>
      <c r="S1028" s="2" t="str">
        <f t="shared" si="115"/>
        <v/>
      </c>
      <c r="T1028" s="2" t="str">
        <f t="shared" si="116"/>
        <v/>
      </c>
      <c r="U1028" s="2" t="str">
        <f t="shared" ca="1" si="117"/>
        <v/>
      </c>
    </row>
    <row r="1029" spans="12:21" x14ac:dyDescent="0.3">
      <c r="L1029" s="2" t="str">
        <f t="shared" si="112"/>
        <v/>
      </c>
      <c r="M1029" s="29" t="str">
        <f t="shared" si="118"/>
        <v/>
      </c>
      <c r="N1029" s="23" t="str">
        <f t="shared" si="113"/>
        <v/>
      </c>
      <c r="O1029" s="3" t="str">
        <f t="shared" si="114"/>
        <v/>
      </c>
      <c r="P1029" s="3" t="str">
        <f>IF(O1029="","",SUM($O$18:O1029))</f>
        <v/>
      </c>
      <c r="Q1029" s="3" t="str">
        <f>IF(O1029="","",IF(O1030="",SUM($O$18:O1029)-SUM($Q$17:Q1028)))</f>
        <v/>
      </c>
      <c r="S1029" s="2" t="str">
        <f t="shared" si="115"/>
        <v/>
      </c>
      <c r="T1029" s="2" t="str">
        <f t="shared" si="116"/>
        <v/>
      </c>
      <c r="U1029" s="2" t="str">
        <f t="shared" ca="1" si="117"/>
        <v/>
      </c>
    </row>
    <row r="1030" spans="12:21" x14ac:dyDescent="0.3">
      <c r="L1030" s="2" t="str">
        <f t="shared" si="112"/>
        <v/>
      </c>
      <c r="M1030" s="29" t="str">
        <f t="shared" si="118"/>
        <v/>
      </c>
      <c r="N1030" s="23" t="str">
        <f t="shared" si="113"/>
        <v/>
      </c>
      <c r="O1030" s="3" t="str">
        <f t="shared" si="114"/>
        <v/>
      </c>
      <c r="P1030" s="3" t="str">
        <f>IF(O1030="","",SUM($O$18:O1030))</f>
        <v/>
      </c>
      <c r="Q1030" s="3" t="str">
        <f>IF(O1030="","",IF(O1031="",SUM($O$18:O1030)-SUM($Q$17:Q1029)))</f>
        <v/>
      </c>
      <c r="S1030" s="2" t="str">
        <f t="shared" si="115"/>
        <v/>
      </c>
      <c r="T1030" s="2" t="str">
        <f t="shared" si="116"/>
        <v/>
      </c>
      <c r="U1030" s="2" t="str">
        <f t="shared" ca="1" si="117"/>
        <v/>
      </c>
    </row>
    <row r="1031" spans="12:21" x14ac:dyDescent="0.3">
      <c r="L1031" s="2" t="str">
        <f t="shared" si="112"/>
        <v/>
      </c>
      <c r="M1031" s="29" t="str">
        <f t="shared" si="118"/>
        <v/>
      </c>
      <c r="N1031" s="23" t="str">
        <f t="shared" si="113"/>
        <v/>
      </c>
      <c r="O1031" s="3" t="str">
        <f t="shared" si="114"/>
        <v/>
      </c>
      <c r="P1031" s="3" t="str">
        <f>IF(O1031="","",SUM($O$18:O1031))</f>
        <v/>
      </c>
      <c r="Q1031" s="3" t="str">
        <f>IF(O1031="","",IF(O1032="",SUM($O$18:O1031)-SUM($Q$17:Q1030)))</f>
        <v/>
      </c>
      <c r="S1031" s="2" t="str">
        <f t="shared" si="115"/>
        <v/>
      </c>
      <c r="T1031" s="2" t="str">
        <f t="shared" si="116"/>
        <v/>
      </c>
      <c r="U1031" s="2" t="str">
        <f t="shared" ca="1" si="117"/>
        <v/>
      </c>
    </row>
    <row r="1032" spans="12:21" x14ac:dyDescent="0.3">
      <c r="L1032" s="2" t="str">
        <f t="shared" si="112"/>
        <v/>
      </c>
      <c r="M1032" s="29" t="str">
        <f t="shared" si="118"/>
        <v/>
      </c>
      <c r="N1032" s="23" t="str">
        <f t="shared" si="113"/>
        <v/>
      </c>
      <c r="O1032" s="3" t="str">
        <f t="shared" si="114"/>
        <v/>
      </c>
      <c r="P1032" s="3" t="str">
        <f>IF(O1032="","",SUM($O$18:O1032))</f>
        <v/>
      </c>
      <c r="Q1032" s="3" t="str">
        <f>IF(O1032="","",IF(O1033="",SUM($O$18:O1032)-SUM($Q$17:Q1031)))</f>
        <v/>
      </c>
      <c r="S1032" s="2" t="str">
        <f t="shared" si="115"/>
        <v/>
      </c>
      <c r="T1032" s="2" t="str">
        <f t="shared" si="116"/>
        <v/>
      </c>
      <c r="U1032" s="2" t="str">
        <f t="shared" ca="1" si="117"/>
        <v/>
      </c>
    </row>
    <row r="1033" spans="12:21" x14ac:dyDescent="0.3">
      <c r="L1033" s="2" t="str">
        <f t="shared" si="112"/>
        <v/>
      </c>
      <c r="M1033" s="29" t="str">
        <f t="shared" si="118"/>
        <v/>
      </c>
      <c r="N1033" s="23" t="str">
        <f t="shared" si="113"/>
        <v/>
      </c>
      <c r="O1033" s="3" t="str">
        <f t="shared" si="114"/>
        <v/>
      </c>
      <c r="P1033" s="3" t="str">
        <f>IF(O1033="","",SUM($O$18:O1033))</f>
        <v/>
      </c>
      <c r="Q1033" s="3" t="str">
        <f>IF(O1033="","",IF(O1034="",SUM($O$18:O1033)-SUM($Q$17:Q1032)))</f>
        <v/>
      </c>
      <c r="S1033" s="2" t="str">
        <f t="shared" si="115"/>
        <v/>
      </c>
      <c r="T1033" s="2" t="str">
        <f t="shared" si="116"/>
        <v/>
      </c>
      <c r="U1033" s="2" t="str">
        <f t="shared" ca="1" si="117"/>
        <v/>
      </c>
    </row>
    <row r="1034" spans="12:21" x14ac:dyDescent="0.3">
      <c r="L1034" s="2" t="str">
        <f t="shared" si="112"/>
        <v/>
      </c>
      <c r="M1034" s="29" t="str">
        <f t="shared" si="118"/>
        <v/>
      </c>
      <c r="N1034" s="23" t="str">
        <f t="shared" si="113"/>
        <v/>
      </c>
      <c r="O1034" s="3" t="str">
        <f t="shared" si="114"/>
        <v/>
      </c>
      <c r="P1034" s="3" t="str">
        <f>IF(O1034="","",SUM($O$18:O1034))</f>
        <v/>
      </c>
      <c r="Q1034" s="3" t="str">
        <f>IF(O1034="","",IF(O1035="",SUM($O$18:O1034)-SUM($Q$17:Q1033)))</f>
        <v/>
      </c>
      <c r="S1034" s="2" t="str">
        <f t="shared" si="115"/>
        <v/>
      </c>
      <c r="T1034" s="2" t="str">
        <f t="shared" si="116"/>
        <v/>
      </c>
      <c r="U1034" s="2" t="str">
        <f t="shared" ca="1" si="117"/>
        <v/>
      </c>
    </row>
    <row r="1035" spans="12:21" x14ac:dyDescent="0.3">
      <c r="L1035" s="2" t="str">
        <f t="shared" si="112"/>
        <v/>
      </c>
      <c r="M1035" s="29" t="str">
        <f t="shared" si="118"/>
        <v/>
      </c>
      <c r="N1035" s="23" t="str">
        <f t="shared" si="113"/>
        <v/>
      </c>
      <c r="O1035" s="3" t="str">
        <f t="shared" si="114"/>
        <v/>
      </c>
      <c r="P1035" s="3" t="str">
        <f>IF(O1035="","",SUM($O$18:O1035))</f>
        <v/>
      </c>
      <c r="Q1035" s="3" t="str">
        <f>IF(O1035="","",IF(O1036="",SUM($O$18:O1035)-SUM($Q$17:Q1034)))</f>
        <v/>
      </c>
      <c r="S1035" s="2" t="str">
        <f t="shared" si="115"/>
        <v/>
      </c>
      <c r="T1035" s="2" t="str">
        <f t="shared" si="116"/>
        <v/>
      </c>
      <c r="U1035" s="2" t="str">
        <f t="shared" ca="1" si="117"/>
        <v/>
      </c>
    </row>
    <row r="1036" spans="12:21" x14ac:dyDescent="0.3">
      <c r="L1036" s="2" t="str">
        <f t="shared" si="112"/>
        <v/>
      </c>
      <c r="M1036" s="29" t="str">
        <f t="shared" si="118"/>
        <v/>
      </c>
      <c r="N1036" s="23" t="str">
        <f t="shared" si="113"/>
        <v/>
      </c>
      <c r="O1036" s="3" t="str">
        <f t="shared" si="114"/>
        <v/>
      </c>
      <c r="P1036" s="3" t="str">
        <f>IF(O1036="","",SUM($O$18:O1036))</f>
        <v/>
      </c>
      <c r="Q1036" s="3" t="str">
        <f>IF(O1036="","",IF(O1037="",SUM($O$18:O1036)-SUM($Q$17:Q1035)))</f>
        <v/>
      </c>
      <c r="S1036" s="2" t="str">
        <f t="shared" si="115"/>
        <v/>
      </c>
      <c r="T1036" s="2" t="str">
        <f t="shared" si="116"/>
        <v/>
      </c>
      <c r="U1036" s="2" t="str">
        <f t="shared" ca="1" si="117"/>
        <v/>
      </c>
    </row>
    <row r="1037" spans="12:21" x14ac:dyDescent="0.3">
      <c r="L1037" s="2" t="str">
        <f t="shared" si="112"/>
        <v/>
      </c>
      <c r="M1037" s="29" t="str">
        <f t="shared" si="118"/>
        <v/>
      </c>
      <c r="N1037" s="23" t="str">
        <f t="shared" si="113"/>
        <v/>
      </c>
      <c r="O1037" s="3" t="str">
        <f t="shared" si="114"/>
        <v/>
      </c>
      <c r="P1037" s="3" t="str">
        <f>IF(O1037="","",SUM($O$18:O1037))</f>
        <v/>
      </c>
      <c r="Q1037" s="3" t="str">
        <f>IF(O1037="","",IF(O1038="",SUM($O$18:O1037)-SUM($Q$17:Q1036)))</f>
        <v/>
      </c>
      <c r="S1037" s="2" t="str">
        <f t="shared" si="115"/>
        <v/>
      </c>
      <c r="T1037" s="2" t="str">
        <f t="shared" si="116"/>
        <v/>
      </c>
      <c r="U1037" s="2" t="str">
        <f t="shared" ca="1" si="117"/>
        <v/>
      </c>
    </row>
    <row r="1038" spans="12:21" x14ac:dyDescent="0.3">
      <c r="L1038" s="2" t="str">
        <f t="shared" si="112"/>
        <v/>
      </c>
      <c r="M1038" s="29" t="str">
        <f t="shared" si="118"/>
        <v/>
      </c>
      <c r="N1038" s="23" t="str">
        <f t="shared" si="113"/>
        <v/>
      </c>
      <c r="O1038" s="3" t="str">
        <f t="shared" si="114"/>
        <v/>
      </c>
      <c r="P1038" s="3" t="str">
        <f>IF(O1038="","",SUM($O$18:O1038))</f>
        <v/>
      </c>
      <c r="Q1038" s="3" t="str">
        <f>IF(O1038="","",IF(O1039="",SUM($O$18:O1038)-SUM($Q$17:Q1037)))</f>
        <v/>
      </c>
      <c r="S1038" s="2" t="str">
        <f t="shared" si="115"/>
        <v/>
      </c>
      <c r="T1038" s="2" t="str">
        <f t="shared" si="116"/>
        <v/>
      </c>
      <c r="U1038" s="2" t="str">
        <f t="shared" ca="1" si="117"/>
        <v/>
      </c>
    </row>
    <row r="1039" spans="12:21" x14ac:dyDescent="0.3">
      <c r="L1039" s="2" t="str">
        <f t="shared" si="112"/>
        <v/>
      </c>
      <c r="M1039" s="29" t="str">
        <f t="shared" si="118"/>
        <v/>
      </c>
      <c r="N1039" s="23" t="str">
        <f t="shared" si="113"/>
        <v/>
      </c>
      <c r="O1039" s="3" t="str">
        <f t="shared" si="114"/>
        <v/>
      </c>
      <c r="P1039" s="3" t="str">
        <f>IF(O1039="","",SUM($O$18:O1039))</f>
        <v/>
      </c>
      <c r="Q1039" s="3" t="str">
        <f>IF(O1039="","",IF(O1040="",SUM($O$18:O1039)-SUM($Q$17:Q1038)))</f>
        <v/>
      </c>
      <c r="S1039" s="2" t="str">
        <f t="shared" si="115"/>
        <v/>
      </c>
      <c r="T1039" s="2" t="str">
        <f t="shared" si="116"/>
        <v/>
      </c>
      <c r="U1039" s="2" t="str">
        <f t="shared" ca="1" si="117"/>
        <v/>
      </c>
    </row>
    <row r="1040" spans="12:21" x14ac:dyDescent="0.3">
      <c r="L1040" s="2" t="str">
        <f t="shared" si="112"/>
        <v/>
      </c>
      <c r="M1040" s="29" t="str">
        <f t="shared" si="118"/>
        <v/>
      </c>
      <c r="N1040" s="23" t="str">
        <f t="shared" si="113"/>
        <v/>
      </c>
      <c r="O1040" s="3" t="str">
        <f t="shared" si="114"/>
        <v/>
      </c>
      <c r="P1040" s="3" t="str">
        <f>IF(O1040="","",SUM($O$18:O1040))</f>
        <v/>
      </c>
      <c r="Q1040" s="3" t="str">
        <f>IF(O1040="","",IF(O1041="",SUM($O$18:O1040)-SUM($Q$17:Q1039)))</f>
        <v/>
      </c>
      <c r="S1040" s="2" t="str">
        <f t="shared" si="115"/>
        <v/>
      </c>
      <c r="T1040" s="2" t="str">
        <f t="shared" si="116"/>
        <v/>
      </c>
      <c r="U1040" s="2" t="str">
        <f t="shared" ca="1" si="117"/>
        <v/>
      </c>
    </row>
    <row r="1041" spans="12:21" x14ac:dyDescent="0.3">
      <c r="L1041" s="2" t="str">
        <f t="shared" si="112"/>
        <v/>
      </c>
      <c r="M1041" s="29" t="str">
        <f t="shared" si="118"/>
        <v/>
      </c>
      <c r="N1041" s="23" t="str">
        <f t="shared" si="113"/>
        <v/>
      </c>
      <c r="O1041" s="3" t="str">
        <f t="shared" si="114"/>
        <v/>
      </c>
      <c r="P1041" s="3" t="str">
        <f>IF(O1041="","",SUM($O$18:O1041))</f>
        <v/>
      </c>
      <c r="Q1041" s="3" t="str">
        <f>IF(O1041="","",IF(O1042="",SUM($O$18:O1041)-SUM($Q$17:Q1040)))</f>
        <v/>
      </c>
      <c r="S1041" s="2" t="str">
        <f t="shared" si="115"/>
        <v/>
      </c>
      <c r="T1041" s="2" t="str">
        <f t="shared" si="116"/>
        <v/>
      </c>
      <c r="U1041" s="2" t="str">
        <f t="shared" ca="1" si="117"/>
        <v/>
      </c>
    </row>
    <row r="1042" spans="12:21" x14ac:dyDescent="0.3">
      <c r="L1042" s="2" t="str">
        <f t="shared" ref="L1042:L1105" si="119">IF(I1042="","",(LEN(SUBSTITUTE(H1042,",",""))*LEN(SUBSTITUTE(I1042,",","")))-U1042)</f>
        <v/>
      </c>
      <c r="M1042" s="29" t="str">
        <f t="shared" si="118"/>
        <v/>
      </c>
      <c r="N1042" s="23" t="str">
        <f t="shared" ref="N1042:N1105" si="120">IF(K1042&lt;0,"",IF(K1042="","",(K1042-2)/2))</f>
        <v/>
      </c>
      <c r="O1042" s="3" t="str">
        <f t="shared" ref="O1042:O1105" si="121">IF(I1042="","",(G1042/2)*K1042-M1042)</f>
        <v/>
      </c>
      <c r="P1042" s="3" t="str">
        <f>IF(O1042="","",SUM($O$18:O1042))</f>
        <v/>
      </c>
      <c r="Q1042" s="3" t="str">
        <f>IF(O1042="","",IF(O1043="",SUM($O$18:O1042)-SUM($Q$17:Q1041)))</f>
        <v/>
      </c>
      <c r="S1042" s="2" t="str">
        <f t="shared" si="115"/>
        <v/>
      </c>
      <c r="T1042" s="2" t="str">
        <f t="shared" si="116"/>
        <v/>
      </c>
      <c r="U1042" s="2" t="str">
        <f t="shared" ca="1" si="117"/>
        <v/>
      </c>
    </row>
    <row r="1043" spans="12:21" x14ac:dyDescent="0.3">
      <c r="L1043" s="2" t="str">
        <f t="shared" si="119"/>
        <v/>
      </c>
      <c r="M1043" s="29" t="str">
        <f t="shared" si="118"/>
        <v/>
      </c>
      <c r="N1043" s="23" t="str">
        <f t="shared" si="120"/>
        <v/>
      </c>
      <c r="O1043" s="3" t="str">
        <f t="shared" si="121"/>
        <v/>
      </c>
      <c r="P1043" s="3" t="str">
        <f>IF(O1043="","",SUM($O$18:O1043))</f>
        <v/>
      </c>
      <c r="Q1043" s="3" t="str">
        <f>IF(O1043="","",IF(O1044="",SUM($O$18:O1043)-SUM($Q$17:Q1042)))</f>
        <v/>
      </c>
      <c r="S1043" s="2" t="str">
        <f t="shared" ref="S1043:S1106" si="122">IF(I1043="","",LEFT(SUBSTITUTE($H1043,",",""),12))</f>
        <v/>
      </c>
      <c r="T1043" s="2" t="str">
        <f t="shared" ref="T1043:T1106" si="123">IF(I1043="","",LEFT(SUBSTITUTE($I1043,",",""),12))</f>
        <v/>
      </c>
      <c r="U1043" s="2" t="str">
        <f t="shared" ref="U1043:U1106" ca="1" si="124">IF(I1043="","",SUMPRODUCT(--(ISNUMBER(SEARCH(MID(S1043,ROW(INDIRECT("x1:x"&amp;LEN(S1043))),1),T1043)))))</f>
        <v/>
      </c>
    </row>
    <row r="1044" spans="12:21" x14ac:dyDescent="0.3">
      <c r="L1044" s="2" t="str">
        <f t="shared" si="119"/>
        <v/>
      </c>
      <c r="M1044" s="29" t="str">
        <f t="shared" si="118"/>
        <v/>
      </c>
      <c r="N1044" s="23" t="str">
        <f t="shared" si="120"/>
        <v/>
      </c>
      <c r="O1044" s="3" t="str">
        <f t="shared" si="121"/>
        <v/>
      </c>
      <c r="P1044" s="3" t="str">
        <f>IF(O1044="","",SUM($O$18:O1044))</f>
        <v/>
      </c>
      <c r="Q1044" s="3" t="str">
        <f>IF(O1044="","",IF(O1045="",SUM($O$18:O1044)-SUM($Q$17:Q1043)))</f>
        <v/>
      </c>
      <c r="S1044" s="2" t="str">
        <f t="shared" si="122"/>
        <v/>
      </c>
      <c r="T1044" s="2" t="str">
        <f t="shared" si="123"/>
        <v/>
      </c>
      <c r="U1044" s="2" t="str">
        <f t="shared" ca="1" si="124"/>
        <v/>
      </c>
    </row>
    <row r="1045" spans="12:21" x14ac:dyDescent="0.3">
      <c r="L1045" s="2" t="str">
        <f t="shared" si="119"/>
        <v/>
      </c>
      <c r="M1045" s="29" t="str">
        <f t="shared" si="118"/>
        <v/>
      </c>
      <c r="N1045" s="23" t="str">
        <f t="shared" si="120"/>
        <v/>
      </c>
      <c r="O1045" s="3" t="str">
        <f t="shared" si="121"/>
        <v/>
      </c>
      <c r="P1045" s="3" t="str">
        <f>IF(O1045="","",SUM($O$18:O1045))</f>
        <v/>
      </c>
      <c r="Q1045" s="3" t="str">
        <f>IF(O1045="","",IF(O1046="",SUM($O$18:O1045)-SUM($Q$17:Q1044)))</f>
        <v/>
      </c>
      <c r="S1045" s="2" t="str">
        <f t="shared" si="122"/>
        <v/>
      </c>
      <c r="T1045" s="2" t="str">
        <f t="shared" si="123"/>
        <v/>
      </c>
      <c r="U1045" s="2" t="str">
        <f t="shared" ca="1" si="124"/>
        <v/>
      </c>
    </row>
    <row r="1046" spans="12:21" x14ac:dyDescent="0.3">
      <c r="L1046" s="2" t="str">
        <f t="shared" si="119"/>
        <v/>
      </c>
      <c r="M1046" s="29" t="str">
        <f t="shared" si="118"/>
        <v/>
      </c>
      <c r="N1046" s="23" t="str">
        <f t="shared" si="120"/>
        <v/>
      </c>
      <c r="O1046" s="3" t="str">
        <f t="shared" si="121"/>
        <v/>
      </c>
      <c r="P1046" s="3" t="str">
        <f>IF(O1046="","",SUM($O$18:O1046))</f>
        <v/>
      </c>
      <c r="Q1046" s="3" t="str">
        <f>IF(O1046="","",IF(O1047="",SUM($O$18:O1046)-SUM($Q$17:Q1045)))</f>
        <v/>
      </c>
      <c r="S1046" s="2" t="str">
        <f t="shared" si="122"/>
        <v/>
      </c>
      <c r="T1046" s="2" t="str">
        <f t="shared" si="123"/>
        <v/>
      </c>
      <c r="U1046" s="2" t="str">
        <f t="shared" ca="1" si="124"/>
        <v/>
      </c>
    </row>
    <row r="1047" spans="12:21" x14ac:dyDescent="0.3">
      <c r="L1047" s="2" t="str">
        <f t="shared" si="119"/>
        <v/>
      </c>
      <c r="M1047" s="29" t="str">
        <f t="shared" si="118"/>
        <v/>
      </c>
      <c r="N1047" s="23" t="str">
        <f t="shared" si="120"/>
        <v/>
      </c>
      <c r="O1047" s="3" t="str">
        <f t="shared" si="121"/>
        <v/>
      </c>
      <c r="P1047" s="3" t="str">
        <f>IF(O1047="","",SUM($O$18:O1047))</f>
        <v/>
      </c>
      <c r="Q1047" s="3" t="str">
        <f>IF(O1047="","",IF(O1048="",SUM($O$18:O1047)-SUM($Q$17:Q1046)))</f>
        <v/>
      </c>
      <c r="S1047" s="2" t="str">
        <f t="shared" si="122"/>
        <v/>
      </c>
      <c r="T1047" s="2" t="str">
        <f t="shared" si="123"/>
        <v/>
      </c>
      <c r="U1047" s="2" t="str">
        <f t="shared" ca="1" si="124"/>
        <v/>
      </c>
    </row>
    <row r="1048" spans="12:21" x14ac:dyDescent="0.3">
      <c r="L1048" s="2" t="str">
        <f t="shared" si="119"/>
        <v/>
      </c>
      <c r="M1048" s="29" t="str">
        <f t="shared" ref="M1048:M1111" si="125">IF(L1048="","",L1048*G1048)</f>
        <v/>
      </c>
      <c r="N1048" s="23" t="str">
        <f t="shared" si="120"/>
        <v/>
      </c>
      <c r="O1048" s="3" t="str">
        <f t="shared" si="121"/>
        <v/>
      </c>
      <c r="P1048" s="3" t="str">
        <f>IF(O1048="","",SUM($O$18:O1048))</f>
        <v/>
      </c>
      <c r="Q1048" s="3" t="str">
        <f>IF(O1048="","",IF(O1049="",SUM($O$18:O1048)-SUM($Q$17:Q1047)))</f>
        <v/>
      </c>
      <c r="S1048" s="2" t="str">
        <f t="shared" si="122"/>
        <v/>
      </c>
      <c r="T1048" s="2" t="str">
        <f t="shared" si="123"/>
        <v/>
      </c>
      <c r="U1048" s="2" t="str">
        <f t="shared" ca="1" si="124"/>
        <v/>
      </c>
    </row>
    <row r="1049" spans="12:21" x14ac:dyDescent="0.3">
      <c r="L1049" s="2" t="str">
        <f t="shared" si="119"/>
        <v/>
      </c>
      <c r="M1049" s="29" t="str">
        <f t="shared" si="125"/>
        <v/>
      </c>
      <c r="N1049" s="23" t="str">
        <f t="shared" si="120"/>
        <v/>
      </c>
      <c r="O1049" s="3" t="str">
        <f t="shared" si="121"/>
        <v/>
      </c>
      <c r="P1049" s="3" t="str">
        <f>IF(O1049="","",SUM($O$18:O1049))</f>
        <v/>
      </c>
      <c r="Q1049" s="3" t="str">
        <f>IF(O1049="","",IF(O1050="",SUM($O$18:O1049)-SUM($Q$17:Q1048)))</f>
        <v/>
      </c>
      <c r="S1049" s="2" t="str">
        <f t="shared" si="122"/>
        <v/>
      </c>
      <c r="T1049" s="2" t="str">
        <f t="shared" si="123"/>
        <v/>
      </c>
      <c r="U1049" s="2" t="str">
        <f t="shared" ca="1" si="124"/>
        <v/>
      </c>
    </row>
    <row r="1050" spans="12:21" x14ac:dyDescent="0.3">
      <c r="L1050" s="2" t="str">
        <f t="shared" si="119"/>
        <v/>
      </c>
      <c r="M1050" s="29" t="str">
        <f t="shared" si="125"/>
        <v/>
      </c>
      <c r="N1050" s="23" t="str">
        <f t="shared" si="120"/>
        <v/>
      </c>
      <c r="O1050" s="3" t="str">
        <f t="shared" si="121"/>
        <v/>
      </c>
      <c r="P1050" s="3" t="str">
        <f>IF(O1050="","",SUM($O$18:O1050))</f>
        <v/>
      </c>
      <c r="Q1050" s="3" t="str">
        <f>IF(O1050="","",IF(O1051="",SUM($O$18:O1050)-SUM($Q$17:Q1049)))</f>
        <v/>
      </c>
      <c r="S1050" s="2" t="str">
        <f t="shared" si="122"/>
        <v/>
      </c>
      <c r="T1050" s="2" t="str">
        <f t="shared" si="123"/>
        <v/>
      </c>
      <c r="U1050" s="2" t="str">
        <f t="shared" ca="1" si="124"/>
        <v/>
      </c>
    </row>
    <row r="1051" spans="12:21" x14ac:dyDescent="0.3">
      <c r="L1051" s="2" t="str">
        <f t="shared" si="119"/>
        <v/>
      </c>
      <c r="M1051" s="29" t="str">
        <f t="shared" si="125"/>
        <v/>
      </c>
      <c r="N1051" s="23" t="str">
        <f t="shared" si="120"/>
        <v/>
      </c>
      <c r="O1051" s="3" t="str">
        <f t="shared" si="121"/>
        <v/>
      </c>
      <c r="P1051" s="3" t="str">
        <f>IF(O1051="","",SUM($O$18:O1051))</f>
        <v/>
      </c>
      <c r="Q1051" s="3" t="str">
        <f>IF(O1051="","",IF(O1052="",SUM($O$18:O1051)-SUM($Q$17:Q1050)))</f>
        <v/>
      </c>
      <c r="S1051" s="2" t="str">
        <f t="shared" si="122"/>
        <v/>
      </c>
      <c r="T1051" s="2" t="str">
        <f t="shared" si="123"/>
        <v/>
      </c>
      <c r="U1051" s="2" t="str">
        <f t="shared" ca="1" si="124"/>
        <v/>
      </c>
    </row>
    <row r="1052" spans="12:21" x14ac:dyDescent="0.3">
      <c r="L1052" s="2" t="str">
        <f t="shared" si="119"/>
        <v/>
      </c>
      <c r="M1052" s="29" t="str">
        <f t="shared" si="125"/>
        <v/>
      </c>
      <c r="N1052" s="23" t="str">
        <f t="shared" si="120"/>
        <v/>
      </c>
      <c r="O1052" s="3" t="str">
        <f t="shared" si="121"/>
        <v/>
      </c>
      <c r="P1052" s="3" t="str">
        <f>IF(O1052="","",SUM($O$18:O1052))</f>
        <v/>
      </c>
      <c r="Q1052" s="3" t="str">
        <f>IF(O1052="","",IF(O1053="",SUM($O$18:O1052)-SUM($Q$17:Q1051)))</f>
        <v/>
      </c>
      <c r="S1052" s="2" t="str">
        <f t="shared" si="122"/>
        <v/>
      </c>
      <c r="T1052" s="2" t="str">
        <f t="shared" si="123"/>
        <v/>
      </c>
      <c r="U1052" s="2" t="str">
        <f t="shared" ca="1" si="124"/>
        <v/>
      </c>
    </row>
    <row r="1053" spans="12:21" x14ac:dyDescent="0.3">
      <c r="L1053" s="2" t="str">
        <f t="shared" si="119"/>
        <v/>
      </c>
      <c r="M1053" s="29" t="str">
        <f t="shared" si="125"/>
        <v/>
      </c>
      <c r="N1053" s="23" t="str">
        <f t="shared" si="120"/>
        <v/>
      </c>
      <c r="O1053" s="3" t="str">
        <f t="shared" si="121"/>
        <v/>
      </c>
      <c r="P1053" s="3" t="str">
        <f>IF(O1053="","",SUM($O$18:O1053))</f>
        <v/>
      </c>
      <c r="Q1053" s="3" t="str">
        <f>IF(O1053="","",IF(O1054="",SUM($O$18:O1053)-SUM($Q$17:Q1052)))</f>
        <v/>
      </c>
      <c r="S1053" s="2" t="str">
        <f t="shared" si="122"/>
        <v/>
      </c>
      <c r="T1053" s="2" t="str">
        <f t="shared" si="123"/>
        <v/>
      </c>
      <c r="U1053" s="2" t="str">
        <f t="shared" ca="1" si="124"/>
        <v/>
      </c>
    </row>
    <row r="1054" spans="12:21" x14ac:dyDescent="0.3">
      <c r="L1054" s="2" t="str">
        <f t="shared" si="119"/>
        <v/>
      </c>
      <c r="M1054" s="29" t="str">
        <f t="shared" si="125"/>
        <v/>
      </c>
      <c r="N1054" s="23" t="str">
        <f t="shared" si="120"/>
        <v/>
      </c>
      <c r="O1054" s="3" t="str">
        <f t="shared" si="121"/>
        <v/>
      </c>
      <c r="P1054" s="3" t="str">
        <f>IF(O1054="","",SUM($O$18:O1054))</f>
        <v/>
      </c>
      <c r="Q1054" s="3" t="str">
        <f>IF(O1054="","",IF(O1055="",SUM($O$18:O1054)-SUM($Q$17:Q1053)))</f>
        <v/>
      </c>
      <c r="S1054" s="2" t="str">
        <f t="shared" si="122"/>
        <v/>
      </c>
      <c r="T1054" s="2" t="str">
        <f t="shared" si="123"/>
        <v/>
      </c>
      <c r="U1054" s="2" t="str">
        <f t="shared" ca="1" si="124"/>
        <v/>
      </c>
    </row>
    <row r="1055" spans="12:21" x14ac:dyDescent="0.3">
      <c r="L1055" s="2" t="str">
        <f t="shared" si="119"/>
        <v/>
      </c>
      <c r="M1055" s="29" t="str">
        <f t="shared" si="125"/>
        <v/>
      </c>
      <c r="N1055" s="23" t="str">
        <f t="shared" si="120"/>
        <v/>
      </c>
      <c r="O1055" s="3" t="str">
        <f t="shared" si="121"/>
        <v/>
      </c>
      <c r="P1055" s="3" t="str">
        <f>IF(O1055="","",SUM($O$18:O1055))</f>
        <v/>
      </c>
      <c r="Q1055" s="3" t="str">
        <f>IF(O1055="","",IF(O1056="",SUM($O$18:O1055)-SUM($Q$17:Q1054)))</f>
        <v/>
      </c>
      <c r="S1055" s="2" t="str">
        <f t="shared" si="122"/>
        <v/>
      </c>
      <c r="T1055" s="2" t="str">
        <f t="shared" si="123"/>
        <v/>
      </c>
      <c r="U1055" s="2" t="str">
        <f t="shared" ca="1" si="124"/>
        <v/>
      </c>
    </row>
    <row r="1056" spans="12:21" x14ac:dyDescent="0.3">
      <c r="L1056" s="2" t="str">
        <f t="shared" si="119"/>
        <v/>
      </c>
      <c r="M1056" s="29" t="str">
        <f t="shared" si="125"/>
        <v/>
      </c>
      <c r="N1056" s="23" t="str">
        <f t="shared" si="120"/>
        <v/>
      </c>
      <c r="O1056" s="3" t="str">
        <f t="shared" si="121"/>
        <v/>
      </c>
      <c r="P1056" s="3" t="str">
        <f>IF(O1056="","",SUM($O$18:O1056))</f>
        <v/>
      </c>
      <c r="Q1056" s="3" t="str">
        <f>IF(O1056="","",IF(O1057="",SUM($O$18:O1056)-SUM($Q$17:Q1055)))</f>
        <v/>
      </c>
      <c r="S1056" s="2" t="str">
        <f t="shared" si="122"/>
        <v/>
      </c>
      <c r="T1056" s="2" t="str">
        <f t="shared" si="123"/>
        <v/>
      </c>
      <c r="U1056" s="2" t="str">
        <f t="shared" ca="1" si="124"/>
        <v/>
      </c>
    </row>
    <row r="1057" spans="12:21" x14ac:dyDescent="0.3">
      <c r="L1057" s="2" t="str">
        <f t="shared" si="119"/>
        <v/>
      </c>
      <c r="M1057" s="29" t="str">
        <f t="shared" si="125"/>
        <v/>
      </c>
      <c r="N1057" s="23" t="str">
        <f t="shared" si="120"/>
        <v/>
      </c>
      <c r="O1057" s="3" t="str">
        <f t="shared" si="121"/>
        <v/>
      </c>
      <c r="P1057" s="3" t="str">
        <f>IF(O1057="","",SUM($O$18:O1057))</f>
        <v/>
      </c>
      <c r="Q1057" s="3" t="str">
        <f>IF(O1057="","",IF(O1058="",SUM($O$18:O1057)-SUM($Q$17:Q1056)))</f>
        <v/>
      </c>
      <c r="S1057" s="2" t="str">
        <f t="shared" si="122"/>
        <v/>
      </c>
      <c r="T1057" s="2" t="str">
        <f t="shared" si="123"/>
        <v/>
      </c>
      <c r="U1057" s="2" t="str">
        <f t="shared" ca="1" si="124"/>
        <v/>
      </c>
    </row>
    <row r="1058" spans="12:21" x14ac:dyDescent="0.3">
      <c r="L1058" s="2" t="str">
        <f t="shared" si="119"/>
        <v/>
      </c>
      <c r="M1058" s="29" t="str">
        <f t="shared" si="125"/>
        <v/>
      </c>
      <c r="N1058" s="23" t="str">
        <f t="shared" si="120"/>
        <v/>
      </c>
      <c r="O1058" s="3" t="str">
        <f t="shared" si="121"/>
        <v/>
      </c>
      <c r="P1058" s="3" t="str">
        <f>IF(O1058="","",SUM($O$18:O1058))</f>
        <v/>
      </c>
      <c r="Q1058" s="3" t="str">
        <f>IF(O1058="","",IF(O1059="",SUM($O$18:O1058)-SUM($Q$17:Q1057)))</f>
        <v/>
      </c>
      <c r="S1058" s="2" t="str">
        <f t="shared" si="122"/>
        <v/>
      </c>
      <c r="T1058" s="2" t="str">
        <f t="shared" si="123"/>
        <v/>
      </c>
      <c r="U1058" s="2" t="str">
        <f t="shared" ca="1" si="124"/>
        <v/>
      </c>
    </row>
    <row r="1059" spans="12:21" x14ac:dyDescent="0.3">
      <c r="L1059" s="2" t="str">
        <f t="shared" si="119"/>
        <v/>
      </c>
      <c r="M1059" s="29" t="str">
        <f t="shared" si="125"/>
        <v/>
      </c>
      <c r="N1059" s="23" t="str">
        <f t="shared" si="120"/>
        <v/>
      </c>
      <c r="O1059" s="3" t="str">
        <f t="shared" si="121"/>
        <v/>
      </c>
      <c r="P1059" s="3" t="str">
        <f>IF(O1059="","",SUM($O$18:O1059))</f>
        <v/>
      </c>
      <c r="Q1059" s="3" t="str">
        <f>IF(O1059="","",IF(O1060="",SUM($O$18:O1059)-SUM($Q$17:Q1058)))</f>
        <v/>
      </c>
      <c r="S1059" s="2" t="str">
        <f t="shared" si="122"/>
        <v/>
      </c>
      <c r="T1059" s="2" t="str">
        <f t="shared" si="123"/>
        <v/>
      </c>
      <c r="U1059" s="2" t="str">
        <f t="shared" ca="1" si="124"/>
        <v/>
      </c>
    </row>
    <row r="1060" spans="12:21" x14ac:dyDescent="0.3">
      <c r="L1060" s="2" t="str">
        <f t="shared" si="119"/>
        <v/>
      </c>
      <c r="M1060" s="29" t="str">
        <f t="shared" si="125"/>
        <v/>
      </c>
      <c r="N1060" s="23" t="str">
        <f t="shared" si="120"/>
        <v/>
      </c>
      <c r="O1060" s="3" t="str">
        <f t="shared" si="121"/>
        <v/>
      </c>
      <c r="P1060" s="3" t="str">
        <f>IF(O1060="","",SUM($O$18:O1060))</f>
        <v/>
      </c>
      <c r="Q1060" s="3" t="str">
        <f>IF(O1060="","",IF(O1061="",SUM($O$18:O1060)-SUM($Q$17:Q1059)))</f>
        <v/>
      </c>
      <c r="S1060" s="2" t="str">
        <f t="shared" si="122"/>
        <v/>
      </c>
      <c r="T1060" s="2" t="str">
        <f t="shared" si="123"/>
        <v/>
      </c>
      <c r="U1060" s="2" t="str">
        <f t="shared" ca="1" si="124"/>
        <v/>
      </c>
    </row>
    <row r="1061" spans="12:21" x14ac:dyDescent="0.3">
      <c r="L1061" s="2" t="str">
        <f t="shared" si="119"/>
        <v/>
      </c>
      <c r="M1061" s="29" t="str">
        <f t="shared" si="125"/>
        <v/>
      </c>
      <c r="N1061" s="23" t="str">
        <f t="shared" si="120"/>
        <v/>
      </c>
      <c r="O1061" s="3" t="str">
        <f t="shared" si="121"/>
        <v/>
      </c>
      <c r="P1061" s="3" t="str">
        <f>IF(O1061="","",SUM($O$18:O1061))</f>
        <v/>
      </c>
      <c r="Q1061" s="3" t="str">
        <f>IF(O1061="","",IF(O1062="",SUM($O$18:O1061)-SUM($Q$17:Q1060)))</f>
        <v/>
      </c>
      <c r="S1061" s="2" t="str">
        <f t="shared" si="122"/>
        <v/>
      </c>
      <c r="T1061" s="2" t="str">
        <f t="shared" si="123"/>
        <v/>
      </c>
      <c r="U1061" s="2" t="str">
        <f t="shared" ca="1" si="124"/>
        <v/>
      </c>
    </row>
    <row r="1062" spans="12:21" x14ac:dyDescent="0.3">
      <c r="L1062" s="2" t="str">
        <f t="shared" si="119"/>
        <v/>
      </c>
      <c r="M1062" s="29" t="str">
        <f t="shared" si="125"/>
        <v/>
      </c>
      <c r="N1062" s="23" t="str">
        <f t="shared" si="120"/>
        <v/>
      </c>
      <c r="O1062" s="3" t="str">
        <f t="shared" si="121"/>
        <v/>
      </c>
      <c r="P1062" s="3" t="str">
        <f>IF(O1062="","",SUM($O$18:O1062))</f>
        <v/>
      </c>
      <c r="Q1062" s="3" t="str">
        <f>IF(O1062="","",IF(O1063="",SUM($O$18:O1062)-SUM($Q$17:Q1061)))</f>
        <v/>
      </c>
      <c r="S1062" s="2" t="str">
        <f t="shared" si="122"/>
        <v/>
      </c>
      <c r="T1062" s="2" t="str">
        <f t="shared" si="123"/>
        <v/>
      </c>
      <c r="U1062" s="2" t="str">
        <f t="shared" ca="1" si="124"/>
        <v/>
      </c>
    </row>
    <row r="1063" spans="12:21" x14ac:dyDescent="0.3">
      <c r="L1063" s="2" t="str">
        <f t="shared" si="119"/>
        <v/>
      </c>
      <c r="M1063" s="29" t="str">
        <f t="shared" si="125"/>
        <v/>
      </c>
      <c r="N1063" s="23" t="str">
        <f t="shared" si="120"/>
        <v/>
      </c>
      <c r="O1063" s="3" t="str">
        <f t="shared" si="121"/>
        <v/>
      </c>
      <c r="P1063" s="3" t="str">
        <f>IF(O1063="","",SUM($O$18:O1063))</f>
        <v/>
      </c>
      <c r="Q1063" s="3" t="str">
        <f>IF(O1063="","",IF(O1064="",SUM($O$18:O1063)-SUM($Q$17:Q1062)))</f>
        <v/>
      </c>
      <c r="S1063" s="2" t="str">
        <f t="shared" si="122"/>
        <v/>
      </c>
      <c r="T1063" s="2" t="str">
        <f t="shared" si="123"/>
        <v/>
      </c>
      <c r="U1063" s="2" t="str">
        <f t="shared" ca="1" si="124"/>
        <v/>
      </c>
    </row>
    <row r="1064" spans="12:21" x14ac:dyDescent="0.3">
      <c r="L1064" s="2" t="str">
        <f t="shared" si="119"/>
        <v/>
      </c>
      <c r="M1064" s="29" t="str">
        <f t="shared" si="125"/>
        <v/>
      </c>
      <c r="N1064" s="23" t="str">
        <f t="shared" si="120"/>
        <v/>
      </c>
      <c r="O1064" s="3" t="str">
        <f t="shared" si="121"/>
        <v/>
      </c>
      <c r="P1064" s="3" t="str">
        <f>IF(O1064="","",SUM($O$18:O1064))</f>
        <v/>
      </c>
      <c r="Q1064" s="3" t="str">
        <f>IF(O1064="","",IF(O1065="",SUM($O$18:O1064)-SUM($Q$17:Q1063)))</f>
        <v/>
      </c>
      <c r="S1064" s="2" t="str">
        <f t="shared" si="122"/>
        <v/>
      </c>
      <c r="T1064" s="2" t="str">
        <f t="shared" si="123"/>
        <v/>
      </c>
      <c r="U1064" s="2" t="str">
        <f t="shared" ca="1" si="124"/>
        <v/>
      </c>
    </row>
    <row r="1065" spans="12:21" x14ac:dyDescent="0.3">
      <c r="L1065" s="2" t="str">
        <f t="shared" si="119"/>
        <v/>
      </c>
      <c r="M1065" s="29" t="str">
        <f t="shared" si="125"/>
        <v/>
      </c>
      <c r="N1065" s="23" t="str">
        <f t="shared" si="120"/>
        <v/>
      </c>
      <c r="O1065" s="3" t="str">
        <f t="shared" si="121"/>
        <v/>
      </c>
      <c r="P1065" s="3" t="str">
        <f>IF(O1065="","",SUM($O$18:O1065))</f>
        <v/>
      </c>
      <c r="Q1065" s="3" t="str">
        <f>IF(O1065="","",IF(O1066="",SUM($O$18:O1065)-SUM($Q$17:Q1064)))</f>
        <v/>
      </c>
      <c r="S1065" s="2" t="str">
        <f t="shared" si="122"/>
        <v/>
      </c>
      <c r="T1065" s="2" t="str">
        <f t="shared" si="123"/>
        <v/>
      </c>
      <c r="U1065" s="2" t="str">
        <f t="shared" ca="1" si="124"/>
        <v/>
      </c>
    </row>
    <row r="1066" spans="12:21" x14ac:dyDescent="0.3">
      <c r="L1066" s="2" t="str">
        <f t="shared" si="119"/>
        <v/>
      </c>
      <c r="M1066" s="29" t="str">
        <f t="shared" si="125"/>
        <v/>
      </c>
      <c r="N1066" s="23" t="str">
        <f t="shared" si="120"/>
        <v/>
      </c>
      <c r="O1066" s="3" t="str">
        <f t="shared" si="121"/>
        <v/>
      </c>
      <c r="P1066" s="3" t="str">
        <f>IF(O1066="","",SUM($O$18:O1066))</f>
        <v/>
      </c>
      <c r="Q1066" s="3" t="str">
        <f>IF(O1066="","",IF(O1067="",SUM($O$18:O1066)-SUM($Q$17:Q1065)))</f>
        <v/>
      </c>
      <c r="S1066" s="2" t="str">
        <f t="shared" si="122"/>
        <v/>
      </c>
      <c r="T1066" s="2" t="str">
        <f t="shared" si="123"/>
        <v/>
      </c>
      <c r="U1066" s="2" t="str">
        <f t="shared" ca="1" si="124"/>
        <v/>
      </c>
    </row>
    <row r="1067" spans="12:21" x14ac:dyDescent="0.3">
      <c r="L1067" s="2" t="str">
        <f t="shared" si="119"/>
        <v/>
      </c>
      <c r="M1067" s="29" t="str">
        <f t="shared" si="125"/>
        <v/>
      </c>
      <c r="N1067" s="23" t="str">
        <f t="shared" si="120"/>
        <v/>
      </c>
      <c r="O1067" s="3" t="str">
        <f t="shared" si="121"/>
        <v/>
      </c>
      <c r="P1067" s="3" t="str">
        <f>IF(O1067="","",SUM($O$18:O1067))</f>
        <v/>
      </c>
      <c r="Q1067" s="3" t="str">
        <f>IF(O1067="","",IF(O1068="",SUM($O$18:O1067)-SUM($Q$17:Q1066)))</f>
        <v/>
      </c>
      <c r="S1067" s="2" t="str">
        <f t="shared" si="122"/>
        <v/>
      </c>
      <c r="T1067" s="2" t="str">
        <f t="shared" si="123"/>
        <v/>
      </c>
      <c r="U1067" s="2" t="str">
        <f t="shared" ca="1" si="124"/>
        <v/>
      </c>
    </row>
    <row r="1068" spans="12:21" x14ac:dyDescent="0.3">
      <c r="L1068" s="2" t="str">
        <f t="shared" si="119"/>
        <v/>
      </c>
      <c r="M1068" s="29" t="str">
        <f t="shared" si="125"/>
        <v/>
      </c>
      <c r="N1068" s="23" t="str">
        <f t="shared" si="120"/>
        <v/>
      </c>
      <c r="O1068" s="3" t="str">
        <f t="shared" si="121"/>
        <v/>
      </c>
      <c r="P1068" s="3" t="str">
        <f>IF(O1068="","",SUM($O$18:O1068))</f>
        <v/>
      </c>
      <c r="Q1068" s="3" t="str">
        <f>IF(O1068="","",IF(O1069="",SUM($O$18:O1068)-SUM($Q$17:Q1067)))</f>
        <v/>
      </c>
      <c r="S1068" s="2" t="str">
        <f t="shared" si="122"/>
        <v/>
      </c>
      <c r="T1068" s="2" t="str">
        <f t="shared" si="123"/>
        <v/>
      </c>
      <c r="U1068" s="2" t="str">
        <f t="shared" ca="1" si="124"/>
        <v/>
      </c>
    </row>
    <row r="1069" spans="12:21" x14ac:dyDescent="0.3">
      <c r="L1069" s="2" t="str">
        <f t="shared" si="119"/>
        <v/>
      </c>
      <c r="M1069" s="29" t="str">
        <f t="shared" si="125"/>
        <v/>
      </c>
      <c r="N1069" s="23" t="str">
        <f t="shared" si="120"/>
        <v/>
      </c>
      <c r="O1069" s="3" t="str">
        <f t="shared" si="121"/>
        <v/>
      </c>
      <c r="P1069" s="3" t="str">
        <f>IF(O1069="","",SUM($O$18:O1069))</f>
        <v/>
      </c>
      <c r="Q1069" s="3" t="str">
        <f>IF(O1069="","",IF(O1070="",SUM($O$18:O1069)-SUM($Q$17:Q1068)))</f>
        <v/>
      </c>
      <c r="S1069" s="2" t="str">
        <f t="shared" si="122"/>
        <v/>
      </c>
      <c r="T1069" s="2" t="str">
        <f t="shared" si="123"/>
        <v/>
      </c>
      <c r="U1069" s="2" t="str">
        <f t="shared" ca="1" si="124"/>
        <v/>
      </c>
    </row>
    <row r="1070" spans="12:21" x14ac:dyDescent="0.3">
      <c r="L1070" s="2" t="str">
        <f t="shared" si="119"/>
        <v/>
      </c>
      <c r="M1070" s="29" t="str">
        <f t="shared" si="125"/>
        <v/>
      </c>
      <c r="N1070" s="23" t="str">
        <f t="shared" si="120"/>
        <v/>
      </c>
      <c r="O1070" s="3" t="str">
        <f t="shared" si="121"/>
        <v/>
      </c>
      <c r="P1070" s="3" t="str">
        <f>IF(O1070="","",SUM($O$18:O1070))</f>
        <v/>
      </c>
      <c r="Q1070" s="3" t="str">
        <f>IF(O1070="","",IF(O1071="",SUM($O$18:O1070)-SUM($Q$17:Q1069)))</f>
        <v/>
      </c>
      <c r="S1070" s="2" t="str">
        <f t="shared" si="122"/>
        <v/>
      </c>
      <c r="T1070" s="2" t="str">
        <f t="shared" si="123"/>
        <v/>
      </c>
      <c r="U1070" s="2" t="str">
        <f t="shared" ca="1" si="124"/>
        <v/>
      </c>
    </row>
    <row r="1071" spans="12:21" x14ac:dyDescent="0.3">
      <c r="L1071" s="2" t="str">
        <f t="shared" si="119"/>
        <v/>
      </c>
      <c r="M1071" s="29" t="str">
        <f t="shared" si="125"/>
        <v/>
      </c>
      <c r="N1071" s="23" t="str">
        <f t="shared" si="120"/>
        <v/>
      </c>
      <c r="O1071" s="3" t="str">
        <f t="shared" si="121"/>
        <v/>
      </c>
      <c r="P1071" s="3" t="str">
        <f>IF(O1071="","",SUM($O$18:O1071))</f>
        <v/>
      </c>
      <c r="Q1071" s="3" t="str">
        <f>IF(O1071="","",IF(O1072="",SUM($O$18:O1071)-SUM($Q$17:Q1070)))</f>
        <v/>
      </c>
      <c r="S1071" s="2" t="str">
        <f t="shared" si="122"/>
        <v/>
      </c>
      <c r="T1071" s="2" t="str">
        <f t="shared" si="123"/>
        <v/>
      </c>
      <c r="U1071" s="2" t="str">
        <f t="shared" ca="1" si="124"/>
        <v/>
      </c>
    </row>
    <row r="1072" spans="12:21" x14ac:dyDescent="0.3">
      <c r="L1072" s="2" t="str">
        <f t="shared" si="119"/>
        <v/>
      </c>
      <c r="M1072" s="29" t="str">
        <f t="shared" si="125"/>
        <v/>
      </c>
      <c r="N1072" s="23" t="str">
        <f t="shared" si="120"/>
        <v/>
      </c>
      <c r="O1072" s="3" t="str">
        <f t="shared" si="121"/>
        <v/>
      </c>
      <c r="P1072" s="3" t="str">
        <f>IF(O1072="","",SUM($O$18:O1072))</f>
        <v/>
      </c>
      <c r="Q1072" s="3" t="str">
        <f>IF(O1072="","",IF(O1073="",SUM($O$18:O1072)-SUM($Q$17:Q1071)))</f>
        <v/>
      </c>
      <c r="S1072" s="2" t="str">
        <f t="shared" si="122"/>
        <v/>
      </c>
      <c r="T1072" s="2" t="str">
        <f t="shared" si="123"/>
        <v/>
      </c>
      <c r="U1072" s="2" t="str">
        <f t="shared" ca="1" si="124"/>
        <v/>
      </c>
    </row>
    <row r="1073" spans="12:21" x14ac:dyDescent="0.3">
      <c r="L1073" s="2" t="str">
        <f t="shared" si="119"/>
        <v/>
      </c>
      <c r="M1073" s="29" t="str">
        <f t="shared" si="125"/>
        <v/>
      </c>
      <c r="N1073" s="23" t="str">
        <f t="shared" si="120"/>
        <v/>
      </c>
      <c r="O1073" s="3" t="str">
        <f t="shared" si="121"/>
        <v/>
      </c>
      <c r="P1073" s="3" t="str">
        <f>IF(O1073="","",SUM($O$18:O1073))</f>
        <v/>
      </c>
      <c r="Q1073" s="3" t="str">
        <f>IF(O1073="","",IF(O1074="",SUM($O$18:O1073)-SUM($Q$17:Q1072)))</f>
        <v/>
      </c>
      <c r="S1073" s="2" t="str">
        <f t="shared" si="122"/>
        <v/>
      </c>
      <c r="T1073" s="2" t="str">
        <f t="shared" si="123"/>
        <v/>
      </c>
      <c r="U1073" s="2" t="str">
        <f t="shared" ca="1" si="124"/>
        <v/>
      </c>
    </row>
    <row r="1074" spans="12:21" x14ac:dyDescent="0.3">
      <c r="L1074" s="2" t="str">
        <f t="shared" si="119"/>
        <v/>
      </c>
      <c r="M1074" s="29" t="str">
        <f t="shared" si="125"/>
        <v/>
      </c>
      <c r="N1074" s="23" t="str">
        <f t="shared" si="120"/>
        <v/>
      </c>
      <c r="O1074" s="3" t="str">
        <f t="shared" si="121"/>
        <v/>
      </c>
      <c r="P1074" s="3" t="str">
        <f>IF(O1074="","",SUM($O$18:O1074))</f>
        <v/>
      </c>
      <c r="Q1074" s="3" t="str">
        <f>IF(O1074="","",IF(O1075="",SUM($O$18:O1074)-SUM($Q$17:Q1073)))</f>
        <v/>
      </c>
      <c r="S1074" s="2" t="str">
        <f t="shared" si="122"/>
        <v/>
      </c>
      <c r="T1074" s="2" t="str">
        <f t="shared" si="123"/>
        <v/>
      </c>
      <c r="U1074" s="2" t="str">
        <f t="shared" ca="1" si="124"/>
        <v/>
      </c>
    </row>
    <row r="1075" spans="12:21" x14ac:dyDescent="0.3">
      <c r="L1075" s="2" t="str">
        <f t="shared" si="119"/>
        <v/>
      </c>
      <c r="M1075" s="29" t="str">
        <f t="shared" si="125"/>
        <v/>
      </c>
      <c r="N1075" s="23" t="str">
        <f t="shared" si="120"/>
        <v/>
      </c>
      <c r="O1075" s="3" t="str">
        <f t="shared" si="121"/>
        <v/>
      </c>
      <c r="P1075" s="3" t="str">
        <f>IF(O1075="","",SUM($O$18:O1075))</f>
        <v/>
      </c>
      <c r="Q1075" s="3" t="str">
        <f>IF(O1075="","",IF(O1076="",SUM($O$18:O1075)-SUM($Q$17:Q1074)))</f>
        <v/>
      </c>
      <c r="S1075" s="2" t="str">
        <f t="shared" si="122"/>
        <v/>
      </c>
      <c r="T1075" s="2" t="str">
        <f t="shared" si="123"/>
        <v/>
      </c>
      <c r="U1075" s="2" t="str">
        <f t="shared" ca="1" si="124"/>
        <v/>
      </c>
    </row>
    <row r="1076" spans="12:21" x14ac:dyDescent="0.3">
      <c r="L1076" s="2" t="str">
        <f t="shared" si="119"/>
        <v/>
      </c>
      <c r="M1076" s="29" t="str">
        <f t="shared" si="125"/>
        <v/>
      </c>
      <c r="N1076" s="23" t="str">
        <f t="shared" si="120"/>
        <v/>
      </c>
      <c r="O1076" s="3" t="str">
        <f t="shared" si="121"/>
        <v/>
      </c>
      <c r="P1076" s="3" t="str">
        <f>IF(O1076="","",SUM($O$18:O1076))</f>
        <v/>
      </c>
      <c r="Q1076" s="3" t="str">
        <f>IF(O1076="","",IF(O1077="",SUM($O$18:O1076)-SUM($Q$17:Q1075)))</f>
        <v/>
      </c>
      <c r="S1076" s="2" t="str">
        <f t="shared" si="122"/>
        <v/>
      </c>
      <c r="T1076" s="2" t="str">
        <f t="shared" si="123"/>
        <v/>
      </c>
      <c r="U1076" s="2" t="str">
        <f t="shared" ca="1" si="124"/>
        <v/>
      </c>
    </row>
    <row r="1077" spans="12:21" x14ac:dyDescent="0.3">
      <c r="L1077" s="2" t="str">
        <f t="shared" si="119"/>
        <v/>
      </c>
      <c r="M1077" s="29" t="str">
        <f t="shared" si="125"/>
        <v/>
      </c>
      <c r="N1077" s="23" t="str">
        <f t="shared" si="120"/>
        <v/>
      </c>
      <c r="O1077" s="3" t="str">
        <f t="shared" si="121"/>
        <v/>
      </c>
      <c r="P1077" s="3" t="str">
        <f>IF(O1077="","",SUM($O$18:O1077))</f>
        <v/>
      </c>
      <c r="Q1077" s="3" t="str">
        <f>IF(O1077="","",IF(O1078="",SUM($O$18:O1077)-SUM($Q$17:Q1076)))</f>
        <v/>
      </c>
      <c r="S1077" s="2" t="str">
        <f t="shared" si="122"/>
        <v/>
      </c>
      <c r="T1077" s="2" t="str">
        <f t="shared" si="123"/>
        <v/>
      </c>
      <c r="U1077" s="2" t="str">
        <f t="shared" ca="1" si="124"/>
        <v/>
      </c>
    </row>
    <row r="1078" spans="12:21" x14ac:dyDescent="0.3">
      <c r="L1078" s="2" t="str">
        <f t="shared" si="119"/>
        <v/>
      </c>
      <c r="M1078" s="29" t="str">
        <f t="shared" si="125"/>
        <v/>
      </c>
      <c r="N1078" s="23" t="str">
        <f t="shared" si="120"/>
        <v/>
      </c>
      <c r="O1078" s="3" t="str">
        <f t="shared" si="121"/>
        <v/>
      </c>
      <c r="P1078" s="3" t="str">
        <f>IF(O1078="","",SUM($O$18:O1078))</f>
        <v/>
      </c>
      <c r="Q1078" s="3" t="str">
        <f>IF(O1078="","",IF(O1079="",SUM($O$18:O1078)-SUM($Q$17:Q1077)))</f>
        <v/>
      </c>
      <c r="S1078" s="2" t="str">
        <f t="shared" si="122"/>
        <v/>
      </c>
      <c r="T1078" s="2" t="str">
        <f t="shared" si="123"/>
        <v/>
      </c>
      <c r="U1078" s="2" t="str">
        <f t="shared" ca="1" si="124"/>
        <v/>
      </c>
    </row>
    <row r="1079" spans="12:21" x14ac:dyDescent="0.3">
      <c r="L1079" s="2" t="str">
        <f t="shared" si="119"/>
        <v/>
      </c>
      <c r="M1079" s="29" t="str">
        <f t="shared" si="125"/>
        <v/>
      </c>
      <c r="N1079" s="23" t="str">
        <f t="shared" si="120"/>
        <v/>
      </c>
      <c r="O1079" s="3" t="str">
        <f t="shared" si="121"/>
        <v/>
      </c>
      <c r="P1079" s="3" t="str">
        <f>IF(O1079="","",SUM($O$18:O1079))</f>
        <v/>
      </c>
      <c r="Q1079" s="3" t="str">
        <f>IF(O1079="","",IF(O1080="",SUM($O$18:O1079)-SUM($Q$17:Q1078)))</f>
        <v/>
      </c>
      <c r="S1079" s="2" t="str">
        <f t="shared" si="122"/>
        <v/>
      </c>
      <c r="T1079" s="2" t="str">
        <f t="shared" si="123"/>
        <v/>
      </c>
      <c r="U1079" s="2" t="str">
        <f t="shared" ca="1" si="124"/>
        <v/>
      </c>
    </row>
    <row r="1080" spans="12:21" x14ac:dyDescent="0.3">
      <c r="L1080" s="2" t="str">
        <f t="shared" si="119"/>
        <v/>
      </c>
      <c r="M1080" s="29" t="str">
        <f t="shared" si="125"/>
        <v/>
      </c>
      <c r="N1080" s="23" t="str">
        <f t="shared" si="120"/>
        <v/>
      </c>
      <c r="O1080" s="3" t="str">
        <f t="shared" si="121"/>
        <v/>
      </c>
      <c r="P1080" s="3" t="str">
        <f>IF(O1080="","",SUM($O$18:O1080))</f>
        <v/>
      </c>
      <c r="Q1080" s="3" t="str">
        <f>IF(O1080="","",IF(O1081="",SUM($O$18:O1080)-SUM($Q$17:Q1079)))</f>
        <v/>
      </c>
      <c r="S1080" s="2" t="str">
        <f t="shared" si="122"/>
        <v/>
      </c>
      <c r="T1080" s="2" t="str">
        <f t="shared" si="123"/>
        <v/>
      </c>
      <c r="U1080" s="2" t="str">
        <f t="shared" ca="1" si="124"/>
        <v/>
      </c>
    </row>
    <row r="1081" spans="12:21" x14ac:dyDescent="0.3">
      <c r="L1081" s="2" t="str">
        <f t="shared" si="119"/>
        <v/>
      </c>
      <c r="M1081" s="29" t="str">
        <f t="shared" si="125"/>
        <v/>
      </c>
      <c r="N1081" s="23" t="str">
        <f t="shared" si="120"/>
        <v/>
      </c>
      <c r="O1081" s="3" t="str">
        <f t="shared" si="121"/>
        <v/>
      </c>
      <c r="P1081" s="3" t="str">
        <f>IF(O1081="","",SUM($O$18:O1081))</f>
        <v/>
      </c>
      <c r="Q1081" s="3" t="str">
        <f>IF(O1081="","",IF(O1082="",SUM($O$18:O1081)-SUM($Q$17:Q1080)))</f>
        <v/>
      </c>
      <c r="S1081" s="2" t="str">
        <f t="shared" si="122"/>
        <v/>
      </c>
      <c r="T1081" s="2" t="str">
        <f t="shared" si="123"/>
        <v/>
      </c>
      <c r="U1081" s="2" t="str">
        <f t="shared" ca="1" si="124"/>
        <v/>
      </c>
    </row>
    <row r="1082" spans="12:21" x14ac:dyDescent="0.3">
      <c r="L1082" s="2" t="str">
        <f t="shared" si="119"/>
        <v/>
      </c>
      <c r="M1082" s="29" t="str">
        <f t="shared" si="125"/>
        <v/>
      </c>
      <c r="N1082" s="23" t="str">
        <f t="shared" si="120"/>
        <v/>
      </c>
      <c r="O1082" s="3" t="str">
        <f t="shared" si="121"/>
        <v/>
      </c>
      <c r="P1082" s="3" t="str">
        <f>IF(O1082="","",SUM($O$18:O1082))</f>
        <v/>
      </c>
      <c r="Q1082" s="3" t="str">
        <f>IF(O1082="","",IF(O1083="",SUM($O$18:O1082)-SUM($Q$17:Q1081)))</f>
        <v/>
      </c>
      <c r="S1082" s="2" t="str">
        <f t="shared" si="122"/>
        <v/>
      </c>
      <c r="T1082" s="2" t="str">
        <f t="shared" si="123"/>
        <v/>
      </c>
      <c r="U1082" s="2" t="str">
        <f t="shared" ca="1" si="124"/>
        <v/>
      </c>
    </row>
    <row r="1083" spans="12:21" x14ac:dyDescent="0.3">
      <c r="L1083" s="2" t="str">
        <f t="shared" si="119"/>
        <v/>
      </c>
      <c r="M1083" s="29" t="str">
        <f t="shared" si="125"/>
        <v/>
      </c>
      <c r="N1083" s="23" t="str">
        <f t="shared" si="120"/>
        <v/>
      </c>
      <c r="O1083" s="3" t="str">
        <f t="shared" si="121"/>
        <v/>
      </c>
      <c r="P1083" s="3" t="str">
        <f>IF(O1083="","",SUM($O$18:O1083))</f>
        <v/>
      </c>
      <c r="Q1083" s="3" t="str">
        <f>IF(O1083="","",IF(O1084="",SUM($O$18:O1083)-SUM($Q$17:Q1082)))</f>
        <v/>
      </c>
      <c r="S1083" s="2" t="str">
        <f t="shared" si="122"/>
        <v/>
      </c>
      <c r="T1083" s="2" t="str">
        <f t="shared" si="123"/>
        <v/>
      </c>
      <c r="U1083" s="2" t="str">
        <f t="shared" ca="1" si="124"/>
        <v/>
      </c>
    </row>
    <row r="1084" spans="12:21" x14ac:dyDescent="0.3">
      <c r="L1084" s="2" t="str">
        <f t="shared" si="119"/>
        <v/>
      </c>
      <c r="M1084" s="29" t="str">
        <f t="shared" si="125"/>
        <v/>
      </c>
      <c r="N1084" s="23" t="str">
        <f t="shared" si="120"/>
        <v/>
      </c>
      <c r="O1084" s="3" t="str">
        <f t="shared" si="121"/>
        <v/>
      </c>
      <c r="P1084" s="3" t="str">
        <f>IF(O1084="","",SUM($O$18:O1084))</f>
        <v/>
      </c>
      <c r="Q1084" s="3" t="str">
        <f>IF(O1084="","",IF(O1085="",SUM($O$18:O1084)-SUM($Q$17:Q1083)))</f>
        <v/>
      </c>
      <c r="S1084" s="2" t="str">
        <f t="shared" si="122"/>
        <v/>
      </c>
      <c r="T1084" s="2" t="str">
        <f t="shared" si="123"/>
        <v/>
      </c>
      <c r="U1084" s="2" t="str">
        <f t="shared" ca="1" si="124"/>
        <v/>
      </c>
    </row>
    <row r="1085" spans="12:21" x14ac:dyDescent="0.3">
      <c r="L1085" s="2" t="str">
        <f t="shared" si="119"/>
        <v/>
      </c>
      <c r="M1085" s="29" t="str">
        <f t="shared" si="125"/>
        <v/>
      </c>
      <c r="N1085" s="23" t="str">
        <f t="shared" si="120"/>
        <v/>
      </c>
      <c r="O1085" s="3" t="str">
        <f t="shared" si="121"/>
        <v/>
      </c>
      <c r="P1085" s="3" t="str">
        <f>IF(O1085="","",SUM($O$18:O1085))</f>
        <v/>
      </c>
      <c r="Q1085" s="3" t="str">
        <f>IF(O1085="","",IF(O1086="",SUM($O$18:O1085)-SUM($Q$17:Q1084)))</f>
        <v/>
      </c>
      <c r="S1085" s="2" t="str">
        <f t="shared" si="122"/>
        <v/>
      </c>
      <c r="T1085" s="2" t="str">
        <f t="shared" si="123"/>
        <v/>
      </c>
      <c r="U1085" s="2" t="str">
        <f t="shared" ca="1" si="124"/>
        <v/>
      </c>
    </row>
    <row r="1086" spans="12:21" x14ac:dyDescent="0.3">
      <c r="L1086" s="2" t="str">
        <f t="shared" si="119"/>
        <v/>
      </c>
      <c r="M1086" s="29" t="str">
        <f t="shared" si="125"/>
        <v/>
      </c>
      <c r="N1086" s="23" t="str">
        <f t="shared" si="120"/>
        <v/>
      </c>
      <c r="O1086" s="3" t="str">
        <f t="shared" si="121"/>
        <v/>
      </c>
      <c r="P1086" s="3" t="str">
        <f>IF(O1086="","",SUM($O$18:O1086))</f>
        <v/>
      </c>
      <c r="Q1086" s="3" t="str">
        <f>IF(O1086="","",IF(O1087="",SUM($O$18:O1086)-SUM($Q$17:Q1085)))</f>
        <v/>
      </c>
      <c r="S1086" s="2" t="str">
        <f t="shared" si="122"/>
        <v/>
      </c>
      <c r="T1086" s="2" t="str">
        <f t="shared" si="123"/>
        <v/>
      </c>
      <c r="U1086" s="2" t="str">
        <f t="shared" ca="1" si="124"/>
        <v/>
      </c>
    </row>
    <row r="1087" spans="12:21" x14ac:dyDescent="0.3">
      <c r="L1087" s="2" t="str">
        <f t="shared" si="119"/>
        <v/>
      </c>
      <c r="M1087" s="29" t="str">
        <f t="shared" si="125"/>
        <v/>
      </c>
      <c r="N1087" s="23" t="str">
        <f t="shared" si="120"/>
        <v/>
      </c>
      <c r="O1087" s="3" t="str">
        <f t="shared" si="121"/>
        <v/>
      </c>
      <c r="P1087" s="3" t="str">
        <f>IF(O1087="","",SUM($O$18:O1087))</f>
        <v/>
      </c>
      <c r="Q1087" s="3" t="str">
        <f>IF(O1087="","",IF(O1088="",SUM($O$18:O1087)-SUM($Q$17:Q1086)))</f>
        <v/>
      </c>
      <c r="S1087" s="2" t="str">
        <f t="shared" si="122"/>
        <v/>
      </c>
      <c r="T1087" s="2" t="str">
        <f t="shared" si="123"/>
        <v/>
      </c>
      <c r="U1087" s="2" t="str">
        <f t="shared" ca="1" si="124"/>
        <v/>
      </c>
    </row>
    <row r="1088" spans="12:21" x14ac:dyDescent="0.3">
      <c r="L1088" s="2" t="str">
        <f t="shared" si="119"/>
        <v/>
      </c>
      <c r="M1088" s="29" t="str">
        <f t="shared" si="125"/>
        <v/>
      </c>
      <c r="N1088" s="23" t="str">
        <f t="shared" si="120"/>
        <v/>
      </c>
      <c r="O1088" s="3" t="str">
        <f t="shared" si="121"/>
        <v/>
      </c>
      <c r="P1088" s="3" t="str">
        <f>IF(O1088="","",SUM($O$18:O1088))</f>
        <v/>
      </c>
      <c r="Q1088" s="3" t="str">
        <f>IF(O1088="","",IF(O1089="",SUM($O$18:O1088)-SUM($Q$17:Q1087)))</f>
        <v/>
      </c>
      <c r="S1088" s="2" t="str">
        <f t="shared" si="122"/>
        <v/>
      </c>
      <c r="T1088" s="2" t="str">
        <f t="shared" si="123"/>
        <v/>
      </c>
      <c r="U1088" s="2" t="str">
        <f t="shared" ca="1" si="124"/>
        <v/>
      </c>
    </row>
    <row r="1089" spans="12:21" x14ac:dyDescent="0.3">
      <c r="L1089" s="2" t="str">
        <f t="shared" si="119"/>
        <v/>
      </c>
      <c r="M1089" s="29" t="str">
        <f t="shared" si="125"/>
        <v/>
      </c>
      <c r="N1089" s="23" t="str">
        <f t="shared" si="120"/>
        <v/>
      </c>
      <c r="O1089" s="3" t="str">
        <f t="shared" si="121"/>
        <v/>
      </c>
      <c r="P1089" s="3" t="str">
        <f>IF(O1089="","",SUM($O$18:O1089))</f>
        <v/>
      </c>
      <c r="Q1089" s="3" t="str">
        <f>IF(O1089="","",IF(O1090="",SUM($O$18:O1089)-SUM($Q$17:Q1088)))</f>
        <v/>
      </c>
      <c r="S1089" s="2" t="str">
        <f t="shared" si="122"/>
        <v/>
      </c>
      <c r="T1089" s="2" t="str">
        <f t="shared" si="123"/>
        <v/>
      </c>
      <c r="U1089" s="2" t="str">
        <f t="shared" ca="1" si="124"/>
        <v/>
      </c>
    </row>
    <row r="1090" spans="12:21" x14ac:dyDescent="0.3">
      <c r="L1090" s="2" t="str">
        <f t="shared" si="119"/>
        <v/>
      </c>
      <c r="M1090" s="29" t="str">
        <f t="shared" si="125"/>
        <v/>
      </c>
      <c r="N1090" s="23" t="str">
        <f t="shared" si="120"/>
        <v/>
      </c>
      <c r="O1090" s="3" t="str">
        <f t="shared" si="121"/>
        <v/>
      </c>
      <c r="P1090" s="3" t="str">
        <f>IF(O1090="","",SUM($O$18:O1090))</f>
        <v/>
      </c>
      <c r="Q1090" s="3" t="str">
        <f>IF(O1090="","",IF(O1091="",SUM($O$18:O1090)-SUM($Q$17:Q1089)))</f>
        <v/>
      </c>
      <c r="S1090" s="2" t="str">
        <f t="shared" si="122"/>
        <v/>
      </c>
      <c r="T1090" s="2" t="str">
        <f t="shared" si="123"/>
        <v/>
      </c>
      <c r="U1090" s="2" t="str">
        <f t="shared" ca="1" si="124"/>
        <v/>
      </c>
    </row>
    <row r="1091" spans="12:21" x14ac:dyDescent="0.3">
      <c r="L1091" s="2" t="str">
        <f t="shared" si="119"/>
        <v/>
      </c>
      <c r="M1091" s="29" t="str">
        <f t="shared" si="125"/>
        <v/>
      </c>
      <c r="N1091" s="23" t="str">
        <f t="shared" si="120"/>
        <v/>
      </c>
      <c r="O1091" s="3" t="str">
        <f t="shared" si="121"/>
        <v/>
      </c>
      <c r="P1091" s="3" t="str">
        <f>IF(O1091="","",SUM($O$18:O1091))</f>
        <v/>
      </c>
      <c r="Q1091" s="3" t="str">
        <f>IF(O1091="","",IF(O1092="",SUM($O$18:O1091)-SUM($Q$17:Q1090)))</f>
        <v/>
      </c>
      <c r="S1091" s="2" t="str">
        <f t="shared" si="122"/>
        <v/>
      </c>
      <c r="T1091" s="2" t="str">
        <f t="shared" si="123"/>
        <v/>
      </c>
      <c r="U1091" s="2" t="str">
        <f t="shared" ca="1" si="124"/>
        <v/>
      </c>
    </row>
    <row r="1092" spans="12:21" x14ac:dyDescent="0.3">
      <c r="L1092" s="2" t="str">
        <f t="shared" si="119"/>
        <v/>
      </c>
      <c r="M1092" s="29" t="str">
        <f t="shared" si="125"/>
        <v/>
      </c>
      <c r="N1092" s="23" t="str">
        <f t="shared" si="120"/>
        <v/>
      </c>
      <c r="O1092" s="3" t="str">
        <f t="shared" si="121"/>
        <v/>
      </c>
      <c r="P1092" s="3" t="str">
        <f>IF(O1092="","",SUM($O$18:O1092))</f>
        <v/>
      </c>
      <c r="Q1092" s="3" t="str">
        <f>IF(O1092="","",IF(O1093="",SUM($O$18:O1092)-SUM($Q$17:Q1091)))</f>
        <v/>
      </c>
      <c r="S1092" s="2" t="str">
        <f t="shared" si="122"/>
        <v/>
      </c>
      <c r="T1092" s="2" t="str">
        <f t="shared" si="123"/>
        <v/>
      </c>
      <c r="U1092" s="2" t="str">
        <f t="shared" ca="1" si="124"/>
        <v/>
      </c>
    </row>
    <row r="1093" spans="12:21" x14ac:dyDescent="0.3">
      <c r="L1093" s="2" t="str">
        <f t="shared" si="119"/>
        <v/>
      </c>
      <c r="M1093" s="29" t="str">
        <f t="shared" si="125"/>
        <v/>
      </c>
      <c r="N1093" s="23" t="str">
        <f t="shared" si="120"/>
        <v/>
      </c>
      <c r="O1093" s="3" t="str">
        <f t="shared" si="121"/>
        <v/>
      </c>
      <c r="P1093" s="3" t="str">
        <f>IF(O1093="","",SUM($O$18:O1093))</f>
        <v/>
      </c>
      <c r="Q1093" s="3" t="str">
        <f>IF(O1093="","",IF(O1094="",SUM($O$18:O1093)-SUM($Q$17:Q1092)))</f>
        <v/>
      </c>
      <c r="S1093" s="2" t="str">
        <f t="shared" si="122"/>
        <v/>
      </c>
      <c r="T1093" s="2" t="str">
        <f t="shared" si="123"/>
        <v/>
      </c>
      <c r="U1093" s="2" t="str">
        <f t="shared" ca="1" si="124"/>
        <v/>
      </c>
    </row>
    <row r="1094" spans="12:21" x14ac:dyDescent="0.3">
      <c r="L1094" s="2" t="str">
        <f t="shared" si="119"/>
        <v/>
      </c>
      <c r="M1094" s="29" t="str">
        <f t="shared" si="125"/>
        <v/>
      </c>
      <c r="N1094" s="23" t="str">
        <f t="shared" si="120"/>
        <v/>
      </c>
      <c r="O1094" s="3" t="str">
        <f t="shared" si="121"/>
        <v/>
      </c>
      <c r="P1094" s="3" t="str">
        <f>IF(O1094="","",SUM($O$18:O1094))</f>
        <v/>
      </c>
      <c r="Q1094" s="3" t="str">
        <f>IF(O1094="","",IF(O1095="",SUM($O$18:O1094)-SUM($Q$17:Q1093)))</f>
        <v/>
      </c>
      <c r="S1094" s="2" t="str">
        <f t="shared" si="122"/>
        <v/>
      </c>
      <c r="T1094" s="2" t="str">
        <f t="shared" si="123"/>
        <v/>
      </c>
      <c r="U1094" s="2" t="str">
        <f t="shared" ca="1" si="124"/>
        <v/>
      </c>
    </row>
    <row r="1095" spans="12:21" x14ac:dyDescent="0.3">
      <c r="L1095" s="2" t="str">
        <f t="shared" si="119"/>
        <v/>
      </c>
      <c r="M1095" s="29" t="str">
        <f t="shared" si="125"/>
        <v/>
      </c>
      <c r="N1095" s="23" t="str">
        <f t="shared" si="120"/>
        <v/>
      </c>
      <c r="O1095" s="3" t="str">
        <f t="shared" si="121"/>
        <v/>
      </c>
      <c r="P1095" s="3" t="str">
        <f>IF(O1095="","",SUM($O$18:O1095))</f>
        <v/>
      </c>
      <c r="Q1095" s="3" t="str">
        <f>IF(O1095="","",IF(O1096="",SUM($O$18:O1095)-SUM($Q$17:Q1094)))</f>
        <v/>
      </c>
      <c r="S1095" s="2" t="str">
        <f t="shared" si="122"/>
        <v/>
      </c>
      <c r="T1095" s="2" t="str">
        <f t="shared" si="123"/>
        <v/>
      </c>
      <c r="U1095" s="2" t="str">
        <f t="shared" ca="1" si="124"/>
        <v/>
      </c>
    </row>
    <row r="1096" spans="12:21" x14ac:dyDescent="0.3">
      <c r="L1096" s="2" t="str">
        <f t="shared" si="119"/>
        <v/>
      </c>
      <c r="M1096" s="29" t="str">
        <f t="shared" si="125"/>
        <v/>
      </c>
      <c r="N1096" s="23" t="str">
        <f t="shared" si="120"/>
        <v/>
      </c>
      <c r="O1096" s="3" t="str">
        <f t="shared" si="121"/>
        <v/>
      </c>
      <c r="P1096" s="3" t="str">
        <f>IF(O1096="","",SUM($O$18:O1096))</f>
        <v/>
      </c>
      <c r="Q1096" s="3" t="str">
        <f>IF(O1096="","",IF(O1097="",SUM($O$18:O1096)-SUM($Q$17:Q1095)))</f>
        <v/>
      </c>
      <c r="S1096" s="2" t="str">
        <f t="shared" si="122"/>
        <v/>
      </c>
      <c r="T1096" s="2" t="str">
        <f t="shared" si="123"/>
        <v/>
      </c>
      <c r="U1096" s="2" t="str">
        <f t="shared" ca="1" si="124"/>
        <v/>
      </c>
    </row>
    <row r="1097" spans="12:21" x14ac:dyDescent="0.3">
      <c r="L1097" s="2" t="str">
        <f t="shared" si="119"/>
        <v/>
      </c>
      <c r="M1097" s="29" t="str">
        <f t="shared" si="125"/>
        <v/>
      </c>
      <c r="N1097" s="23" t="str">
        <f t="shared" si="120"/>
        <v/>
      </c>
      <c r="O1097" s="3" t="str">
        <f t="shared" si="121"/>
        <v/>
      </c>
      <c r="P1097" s="3" t="str">
        <f>IF(O1097="","",SUM($O$18:O1097))</f>
        <v/>
      </c>
      <c r="Q1097" s="3" t="str">
        <f>IF(O1097="","",IF(O1098="",SUM($O$18:O1097)-SUM($Q$17:Q1096)))</f>
        <v/>
      </c>
      <c r="S1097" s="2" t="str">
        <f t="shared" si="122"/>
        <v/>
      </c>
      <c r="T1097" s="2" t="str">
        <f t="shared" si="123"/>
        <v/>
      </c>
      <c r="U1097" s="2" t="str">
        <f t="shared" ca="1" si="124"/>
        <v/>
      </c>
    </row>
    <row r="1098" spans="12:21" x14ac:dyDescent="0.3">
      <c r="L1098" s="2" t="str">
        <f t="shared" si="119"/>
        <v/>
      </c>
      <c r="M1098" s="29" t="str">
        <f t="shared" si="125"/>
        <v/>
      </c>
      <c r="N1098" s="23" t="str">
        <f t="shared" si="120"/>
        <v/>
      </c>
      <c r="O1098" s="3" t="str">
        <f t="shared" si="121"/>
        <v/>
      </c>
      <c r="P1098" s="3" t="str">
        <f>IF(O1098="","",SUM($O$18:O1098))</f>
        <v/>
      </c>
      <c r="Q1098" s="3" t="str">
        <f>IF(O1098="","",IF(O1099="",SUM($O$18:O1098)-SUM($Q$17:Q1097)))</f>
        <v/>
      </c>
      <c r="S1098" s="2" t="str">
        <f t="shared" si="122"/>
        <v/>
      </c>
      <c r="T1098" s="2" t="str">
        <f t="shared" si="123"/>
        <v/>
      </c>
      <c r="U1098" s="2" t="str">
        <f t="shared" ca="1" si="124"/>
        <v/>
      </c>
    </row>
    <row r="1099" spans="12:21" x14ac:dyDescent="0.3">
      <c r="L1099" s="2" t="str">
        <f t="shared" si="119"/>
        <v/>
      </c>
      <c r="M1099" s="29" t="str">
        <f t="shared" si="125"/>
        <v/>
      </c>
      <c r="N1099" s="23" t="str">
        <f t="shared" si="120"/>
        <v/>
      </c>
      <c r="O1099" s="3" t="str">
        <f t="shared" si="121"/>
        <v/>
      </c>
      <c r="P1099" s="3" t="str">
        <f>IF(O1099="","",SUM($O$18:O1099))</f>
        <v/>
      </c>
      <c r="Q1099" s="3" t="str">
        <f>IF(O1099="","",IF(O1100="",SUM($O$18:O1099)-SUM($Q$17:Q1098)))</f>
        <v/>
      </c>
      <c r="S1099" s="2" t="str">
        <f t="shared" si="122"/>
        <v/>
      </c>
      <c r="T1099" s="2" t="str">
        <f t="shared" si="123"/>
        <v/>
      </c>
      <c r="U1099" s="2" t="str">
        <f t="shared" ca="1" si="124"/>
        <v/>
      </c>
    </row>
    <row r="1100" spans="12:21" x14ac:dyDescent="0.3">
      <c r="L1100" s="2" t="str">
        <f t="shared" si="119"/>
        <v/>
      </c>
      <c r="M1100" s="29" t="str">
        <f t="shared" si="125"/>
        <v/>
      </c>
      <c r="N1100" s="23" t="str">
        <f t="shared" si="120"/>
        <v/>
      </c>
      <c r="O1100" s="3" t="str">
        <f t="shared" si="121"/>
        <v/>
      </c>
      <c r="P1100" s="3" t="str">
        <f>IF(O1100="","",SUM($O$18:O1100))</f>
        <v/>
      </c>
      <c r="Q1100" s="3" t="str">
        <f>IF(O1100="","",IF(O1101="",SUM($O$18:O1100)-SUM($Q$17:Q1099)))</f>
        <v/>
      </c>
      <c r="S1100" s="2" t="str">
        <f t="shared" si="122"/>
        <v/>
      </c>
      <c r="T1100" s="2" t="str">
        <f t="shared" si="123"/>
        <v/>
      </c>
      <c r="U1100" s="2" t="str">
        <f t="shared" ca="1" si="124"/>
        <v/>
      </c>
    </row>
    <row r="1101" spans="12:21" x14ac:dyDescent="0.3">
      <c r="L1101" s="2" t="str">
        <f t="shared" si="119"/>
        <v/>
      </c>
      <c r="M1101" s="29" t="str">
        <f t="shared" si="125"/>
        <v/>
      </c>
      <c r="N1101" s="23" t="str">
        <f t="shared" si="120"/>
        <v/>
      </c>
      <c r="O1101" s="3" t="str">
        <f t="shared" si="121"/>
        <v/>
      </c>
      <c r="P1101" s="3" t="str">
        <f>IF(O1101="","",SUM($O$18:O1101))</f>
        <v/>
      </c>
      <c r="Q1101" s="3" t="str">
        <f>IF(O1101="","",IF(O1102="",SUM($O$18:O1101)-SUM($Q$17:Q1100)))</f>
        <v/>
      </c>
      <c r="S1101" s="2" t="str">
        <f t="shared" si="122"/>
        <v/>
      </c>
      <c r="T1101" s="2" t="str">
        <f t="shared" si="123"/>
        <v/>
      </c>
      <c r="U1101" s="2" t="str">
        <f t="shared" ca="1" si="124"/>
        <v/>
      </c>
    </row>
    <row r="1102" spans="12:21" x14ac:dyDescent="0.3">
      <c r="L1102" s="2" t="str">
        <f t="shared" si="119"/>
        <v/>
      </c>
      <c r="M1102" s="29" t="str">
        <f t="shared" si="125"/>
        <v/>
      </c>
      <c r="N1102" s="23" t="str">
        <f t="shared" si="120"/>
        <v/>
      </c>
      <c r="O1102" s="3" t="str">
        <f t="shared" si="121"/>
        <v/>
      </c>
      <c r="P1102" s="3" t="str">
        <f>IF(O1102="","",SUM($O$18:O1102))</f>
        <v/>
      </c>
      <c r="Q1102" s="3" t="str">
        <f>IF(O1102="","",IF(O1103="",SUM($O$18:O1102)-SUM($Q$17:Q1101)))</f>
        <v/>
      </c>
      <c r="S1102" s="2" t="str">
        <f t="shared" si="122"/>
        <v/>
      </c>
      <c r="T1102" s="2" t="str">
        <f t="shared" si="123"/>
        <v/>
      </c>
      <c r="U1102" s="2" t="str">
        <f t="shared" ca="1" si="124"/>
        <v/>
      </c>
    </row>
    <row r="1103" spans="12:21" x14ac:dyDescent="0.3">
      <c r="L1103" s="2" t="str">
        <f t="shared" si="119"/>
        <v/>
      </c>
      <c r="M1103" s="29" t="str">
        <f t="shared" si="125"/>
        <v/>
      </c>
      <c r="N1103" s="23" t="str">
        <f t="shared" si="120"/>
        <v/>
      </c>
      <c r="O1103" s="3" t="str">
        <f t="shared" si="121"/>
        <v/>
      </c>
      <c r="P1103" s="3" t="str">
        <f>IF(O1103="","",SUM($O$18:O1103))</f>
        <v/>
      </c>
      <c r="Q1103" s="3" t="str">
        <f>IF(O1103="","",IF(O1104="",SUM($O$18:O1103)-SUM($Q$17:Q1102)))</f>
        <v/>
      </c>
      <c r="S1103" s="2" t="str">
        <f t="shared" si="122"/>
        <v/>
      </c>
      <c r="T1103" s="2" t="str">
        <f t="shared" si="123"/>
        <v/>
      </c>
      <c r="U1103" s="2" t="str">
        <f t="shared" ca="1" si="124"/>
        <v/>
      </c>
    </row>
    <row r="1104" spans="12:21" x14ac:dyDescent="0.3">
      <c r="L1104" s="2" t="str">
        <f t="shared" si="119"/>
        <v/>
      </c>
      <c r="M1104" s="29" t="str">
        <f t="shared" si="125"/>
        <v/>
      </c>
      <c r="N1104" s="23" t="str">
        <f t="shared" si="120"/>
        <v/>
      </c>
      <c r="O1104" s="3" t="str">
        <f t="shared" si="121"/>
        <v/>
      </c>
      <c r="P1104" s="3" t="str">
        <f>IF(O1104="","",SUM($O$18:O1104))</f>
        <v/>
      </c>
      <c r="Q1104" s="3" t="str">
        <f>IF(O1104="","",IF(O1105="",SUM($O$18:O1104)-SUM($Q$17:Q1103)))</f>
        <v/>
      </c>
      <c r="S1104" s="2" t="str">
        <f t="shared" si="122"/>
        <v/>
      </c>
      <c r="T1104" s="2" t="str">
        <f t="shared" si="123"/>
        <v/>
      </c>
      <c r="U1104" s="2" t="str">
        <f t="shared" ca="1" si="124"/>
        <v/>
      </c>
    </row>
    <row r="1105" spans="12:21" x14ac:dyDescent="0.3">
      <c r="L1105" s="2" t="str">
        <f t="shared" si="119"/>
        <v/>
      </c>
      <c r="M1105" s="29" t="str">
        <f t="shared" si="125"/>
        <v/>
      </c>
      <c r="N1105" s="23" t="str">
        <f t="shared" si="120"/>
        <v/>
      </c>
      <c r="O1105" s="3" t="str">
        <f t="shared" si="121"/>
        <v/>
      </c>
      <c r="P1105" s="3" t="str">
        <f>IF(O1105="","",SUM($O$18:O1105))</f>
        <v/>
      </c>
      <c r="Q1105" s="3" t="str">
        <f>IF(O1105="","",IF(O1106="",SUM($O$18:O1105)-SUM($Q$17:Q1104)))</f>
        <v/>
      </c>
      <c r="S1105" s="2" t="str">
        <f t="shared" si="122"/>
        <v/>
      </c>
      <c r="T1105" s="2" t="str">
        <f t="shared" si="123"/>
        <v/>
      </c>
      <c r="U1105" s="2" t="str">
        <f t="shared" ca="1" si="124"/>
        <v/>
      </c>
    </row>
    <row r="1106" spans="12:21" x14ac:dyDescent="0.3">
      <c r="L1106" s="2" t="str">
        <f t="shared" ref="L1106:L1169" si="126">IF(I1106="","",(LEN(SUBSTITUTE(H1106,",",""))*LEN(SUBSTITUTE(I1106,",","")))-U1106)</f>
        <v/>
      </c>
      <c r="M1106" s="29" t="str">
        <f t="shared" si="125"/>
        <v/>
      </c>
      <c r="N1106" s="23" t="str">
        <f t="shared" ref="N1106:N1169" si="127">IF(K1106&lt;0,"",IF(K1106="","",(K1106-2)/2))</f>
        <v/>
      </c>
      <c r="O1106" s="3" t="str">
        <f t="shared" ref="O1106:O1169" si="128">IF(I1106="","",(G1106/2)*K1106-M1106)</f>
        <v/>
      </c>
      <c r="P1106" s="3" t="str">
        <f>IF(O1106="","",SUM($O$18:O1106))</f>
        <v/>
      </c>
      <c r="Q1106" s="3" t="str">
        <f>IF(O1106="","",IF(O1107="",SUM($O$18:O1106)-SUM($Q$17:Q1105)))</f>
        <v/>
      </c>
      <c r="S1106" s="2" t="str">
        <f t="shared" si="122"/>
        <v/>
      </c>
      <c r="T1106" s="2" t="str">
        <f t="shared" si="123"/>
        <v/>
      </c>
      <c r="U1106" s="2" t="str">
        <f t="shared" ca="1" si="124"/>
        <v/>
      </c>
    </row>
    <row r="1107" spans="12:21" x14ac:dyDescent="0.3">
      <c r="L1107" s="2" t="str">
        <f t="shared" si="126"/>
        <v/>
      </c>
      <c r="M1107" s="29" t="str">
        <f t="shared" si="125"/>
        <v/>
      </c>
      <c r="N1107" s="23" t="str">
        <f t="shared" si="127"/>
        <v/>
      </c>
      <c r="O1107" s="3" t="str">
        <f t="shared" si="128"/>
        <v/>
      </c>
      <c r="P1107" s="3" t="str">
        <f>IF(O1107="","",SUM($O$18:O1107))</f>
        <v/>
      </c>
      <c r="Q1107" s="3" t="str">
        <f>IF(O1107="","",IF(O1108="",SUM($O$18:O1107)-SUM($Q$17:Q1106)))</f>
        <v/>
      </c>
      <c r="S1107" s="2" t="str">
        <f t="shared" ref="S1107:S1170" si="129">IF(I1107="","",LEFT(SUBSTITUTE($H1107,",",""),12))</f>
        <v/>
      </c>
      <c r="T1107" s="2" t="str">
        <f t="shared" ref="T1107:T1170" si="130">IF(I1107="","",LEFT(SUBSTITUTE($I1107,",",""),12))</f>
        <v/>
      </c>
      <c r="U1107" s="2" t="str">
        <f t="shared" ref="U1107:U1170" ca="1" si="131">IF(I1107="","",SUMPRODUCT(--(ISNUMBER(SEARCH(MID(S1107,ROW(INDIRECT("x1:x"&amp;LEN(S1107))),1),T1107)))))</f>
        <v/>
      </c>
    </row>
    <row r="1108" spans="12:21" x14ac:dyDescent="0.3">
      <c r="L1108" s="2" t="str">
        <f t="shared" si="126"/>
        <v/>
      </c>
      <c r="M1108" s="29" t="str">
        <f t="shared" si="125"/>
        <v/>
      </c>
      <c r="N1108" s="23" t="str">
        <f t="shared" si="127"/>
        <v/>
      </c>
      <c r="O1108" s="3" t="str">
        <f t="shared" si="128"/>
        <v/>
      </c>
      <c r="P1108" s="3" t="str">
        <f>IF(O1108="","",SUM($O$18:O1108))</f>
        <v/>
      </c>
      <c r="Q1108" s="3" t="str">
        <f>IF(O1108="","",IF(O1109="",SUM($O$18:O1108)-SUM($Q$17:Q1107)))</f>
        <v/>
      </c>
      <c r="S1108" s="2" t="str">
        <f t="shared" si="129"/>
        <v/>
      </c>
      <c r="T1108" s="2" t="str">
        <f t="shared" si="130"/>
        <v/>
      </c>
      <c r="U1108" s="2" t="str">
        <f t="shared" ca="1" si="131"/>
        <v/>
      </c>
    </row>
    <row r="1109" spans="12:21" x14ac:dyDescent="0.3">
      <c r="L1109" s="2" t="str">
        <f t="shared" si="126"/>
        <v/>
      </c>
      <c r="M1109" s="29" t="str">
        <f t="shared" si="125"/>
        <v/>
      </c>
      <c r="N1109" s="23" t="str">
        <f t="shared" si="127"/>
        <v/>
      </c>
      <c r="O1109" s="3" t="str">
        <f t="shared" si="128"/>
        <v/>
      </c>
      <c r="P1109" s="3" t="str">
        <f>IF(O1109="","",SUM($O$18:O1109))</f>
        <v/>
      </c>
      <c r="Q1109" s="3" t="str">
        <f>IF(O1109="","",IF(O1110="",SUM($O$18:O1109)-SUM($Q$17:Q1108)))</f>
        <v/>
      </c>
      <c r="S1109" s="2" t="str">
        <f t="shared" si="129"/>
        <v/>
      </c>
      <c r="T1109" s="2" t="str">
        <f t="shared" si="130"/>
        <v/>
      </c>
      <c r="U1109" s="2" t="str">
        <f t="shared" ca="1" si="131"/>
        <v/>
      </c>
    </row>
    <row r="1110" spans="12:21" x14ac:dyDescent="0.3">
      <c r="L1110" s="2" t="str">
        <f t="shared" si="126"/>
        <v/>
      </c>
      <c r="M1110" s="29" t="str">
        <f t="shared" si="125"/>
        <v/>
      </c>
      <c r="N1110" s="23" t="str">
        <f t="shared" si="127"/>
        <v/>
      </c>
      <c r="O1110" s="3" t="str">
        <f t="shared" si="128"/>
        <v/>
      </c>
      <c r="P1110" s="3" t="str">
        <f>IF(O1110="","",SUM($O$18:O1110))</f>
        <v/>
      </c>
      <c r="Q1110" s="3" t="str">
        <f>IF(O1110="","",IF(O1111="",SUM($O$18:O1110)-SUM($Q$17:Q1109)))</f>
        <v/>
      </c>
      <c r="S1110" s="2" t="str">
        <f t="shared" si="129"/>
        <v/>
      </c>
      <c r="T1110" s="2" t="str">
        <f t="shared" si="130"/>
        <v/>
      </c>
      <c r="U1110" s="2" t="str">
        <f t="shared" ca="1" si="131"/>
        <v/>
      </c>
    </row>
    <row r="1111" spans="12:21" x14ac:dyDescent="0.3">
      <c r="L1111" s="2" t="str">
        <f t="shared" si="126"/>
        <v/>
      </c>
      <c r="M1111" s="29" t="str">
        <f t="shared" si="125"/>
        <v/>
      </c>
      <c r="N1111" s="23" t="str">
        <f t="shared" si="127"/>
        <v/>
      </c>
      <c r="O1111" s="3" t="str">
        <f t="shared" si="128"/>
        <v/>
      </c>
      <c r="P1111" s="3" t="str">
        <f>IF(O1111="","",SUM($O$18:O1111))</f>
        <v/>
      </c>
      <c r="Q1111" s="3" t="str">
        <f>IF(O1111="","",IF(O1112="",SUM($O$18:O1111)-SUM($Q$17:Q1110)))</f>
        <v/>
      </c>
      <c r="S1111" s="2" t="str">
        <f t="shared" si="129"/>
        <v/>
      </c>
      <c r="T1111" s="2" t="str">
        <f t="shared" si="130"/>
        <v/>
      </c>
      <c r="U1111" s="2" t="str">
        <f t="shared" ca="1" si="131"/>
        <v/>
      </c>
    </row>
    <row r="1112" spans="12:21" x14ac:dyDescent="0.3">
      <c r="L1112" s="2" t="str">
        <f t="shared" si="126"/>
        <v/>
      </c>
      <c r="M1112" s="29" t="str">
        <f t="shared" ref="M1112:M1175" si="132">IF(L1112="","",L1112*G1112)</f>
        <v/>
      </c>
      <c r="N1112" s="23" t="str">
        <f t="shared" si="127"/>
        <v/>
      </c>
      <c r="O1112" s="3" t="str">
        <f t="shared" si="128"/>
        <v/>
      </c>
      <c r="P1112" s="3" t="str">
        <f>IF(O1112="","",SUM($O$18:O1112))</f>
        <v/>
      </c>
      <c r="Q1112" s="3" t="str">
        <f>IF(O1112="","",IF(O1113="",SUM($O$18:O1112)-SUM($Q$17:Q1111)))</f>
        <v/>
      </c>
      <c r="S1112" s="2" t="str">
        <f t="shared" si="129"/>
        <v/>
      </c>
      <c r="T1112" s="2" t="str">
        <f t="shared" si="130"/>
        <v/>
      </c>
      <c r="U1112" s="2" t="str">
        <f t="shared" ca="1" si="131"/>
        <v/>
      </c>
    </row>
    <row r="1113" spans="12:21" x14ac:dyDescent="0.3">
      <c r="L1113" s="2" t="str">
        <f t="shared" si="126"/>
        <v/>
      </c>
      <c r="M1113" s="29" t="str">
        <f t="shared" si="132"/>
        <v/>
      </c>
      <c r="N1113" s="23" t="str">
        <f t="shared" si="127"/>
        <v/>
      </c>
      <c r="O1113" s="3" t="str">
        <f t="shared" si="128"/>
        <v/>
      </c>
      <c r="P1113" s="3" t="str">
        <f>IF(O1113="","",SUM($O$18:O1113))</f>
        <v/>
      </c>
      <c r="Q1113" s="3" t="str">
        <f>IF(O1113="","",IF(O1114="",SUM($O$18:O1113)-SUM($Q$17:Q1112)))</f>
        <v/>
      </c>
      <c r="S1113" s="2" t="str">
        <f t="shared" si="129"/>
        <v/>
      </c>
      <c r="T1113" s="2" t="str">
        <f t="shared" si="130"/>
        <v/>
      </c>
      <c r="U1113" s="2" t="str">
        <f t="shared" ca="1" si="131"/>
        <v/>
      </c>
    </row>
    <row r="1114" spans="12:21" x14ac:dyDescent="0.3">
      <c r="L1114" s="2" t="str">
        <f t="shared" si="126"/>
        <v/>
      </c>
      <c r="M1114" s="29" t="str">
        <f t="shared" si="132"/>
        <v/>
      </c>
      <c r="N1114" s="23" t="str">
        <f t="shared" si="127"/>
        <v/>
      </c>
      <c r="O1114" s="3" t="str">
        <f t="shared" si="128"/>
        <v/>
      </c>
      <c r="P1114" s="3" t="str">
        <f>IF(O1114="","",SUM($O$18:O1114))</f>
        <v/>
      </c>
      <c r="Q1114" s="3" t="str">
        <f>IF(O1114="","",IF(O1115="",SUM($O$18:O1114)-SUM($Q$17:Q1113)))</f>
        <v/>
      </c>
      <c r="S1114" s="2" t="str">
        <f t="shared" si="129"/>
        <v/>
      </c>
      <c r="T1114" s="2" t="str">
        <f t="shared" si="130"/>
        <v/>
      </c>
      <c r="U1114" s="2" t="str">
        <f t="shared" ca="1" si="131"/>
        <v/>
      </c>
    </row>
    <row r="1115" spans="12:21" x14ac:dyDescent="0.3">
      <c r="L1115" s="2" t="str">
        <f t="shared" si="126"/>
        <v/>
      </c>
      <c r="M1115" s="29" t="str">
        <f t="shared" si="132"/>
        <v/>
      </c>
      <c r="N1115" s="23" t="str">
        <f t="shared" si="127"/>
        <v/>
      </c>
      <c r="O1115" s="3" t="str">
        <f t="shared" si="128"/>
        <v/>
      </c>
      <c r="P1115" s="3" t="str">
        <f>IF(O1115="","",SUM($O$18:O1115))</f>
        <v/>
      </c>
      <c r="Q1115" s="3" t="str">
        <f>IF(O1115="","",IF(O1116="",SUM($O$18:O1115)-SUM($Q$17:Q1114)))</f>
        <v/>
      </c>
      <c r="S1115" s="2" t="str">
        <f t="shared" si="129"/>
        <v/>
      </c>
      <c r="T1115" s="2" t="str">
        <f t="shared" si="130"/>
        <v/>
      </c>
      <c r="U1115" s="2" t="str">
        <f t="shared" ca="1" si="131"/>
        <v/>
      </c>
    </row>
    <row r="1116" spans="12:21" x14ac:dyDescent="0.3">
      <c r="L1116" s="2" t="str">
        <f t="shared" si="126"/>
        <v/>
      </c>
      <c r="M1116" s="29" t="str">
        <f t="shared" si="132"/>
        <v/>
      </c>
      <c r="N1116" s="23" t="str">
        <f t="shared" si="127"/>
        <v/>
      </c>
      <c r="O1116" s="3" t="str">
        <f t="shared" si="128"/>
        <v/>
      </c>
      <c r="P1116" s="3" t="str">
        <f>IF(O1116="","",SUM($O$18:O1116))</f>
        <v/>
      </c>
      <c r="Q1116" s="3" t="str">
        <f>IF(O1116="","",IF(O1117="",SUM($O$18:O1116)-SUM($Q$17:Q1115)))</f>
        <v/>
      </c>
      <c r="S1116" s="2" t="str">
        <f t="shared" si="129"/>
        <v/>
      </c>
      <c r="T1116" s="2" t="str">
        <f t="shared" si="130"/>
        <v/>
      </c>
      <c r="U1116" s="2" t="str">
        <f t="shared" ca="1" si="131"/>
        <v/>
      </c>
    </row>
    <row r="1117" spans="12:21" x14ac:dyDescent="0.3">
      <c r="L1117" s="2" t="str">
        <f t="shared" si="126"/>
        <v/>
      </c>
      <c r="M1117" s="29" t="str">
        <f t="shared" si="132"/>
        <v/>
      </c>
      <c r="N1117" s="23" t="str">
        <f t="shared" si="127"/>
        <v/>
      </c>
      <c r="O1117" s="3" t="str">
        <f t="shared" si="128"/>
        <v/>
      </c>
      <c r="P1117" s="3" t="str">
        <f>IF(O1117="","",SUM($O$18:O1117))</f>
        <v/>
      </c>
      <c r="Q1117" s="3" t="str">
        <f>IF(O1117="","",IF(O1118="",SUM($O$18:O1117)-SUM($Q$17:Q1116)))</f>
        <v/>
      </c>
      <c r="S1117" s="2" t="str">
        <f t="shared" si="129"/>
        <v/>
      </c>
      <c r="T1117" s="2" t="str">
        <f t="shared" si="130"/>
        <v/>
      </c>
      <c r="U1117" s="2" t="str">
        <f t="shared" ca="1" si="131"/>
        <v/>
      </c>
    </row>
    <row r="1118" spans="12:21" x14ac:dyDescent="0.3">
      <c r="L1118" s="2" t="str">
        <f t="shared" si="126"/>
        <v/>
      </c>
      <c r="M1118" s="29" t="str">
        <f t="shared" si="132"/>
        <v/>
      </c>
      <c r="N1118" s="23" t="str">
        <f t="shared" si="127"/>
        <v/>
      </c>
      <c r="O1118" s="3" t="str">
        <f t="shared" si="128"/>
        <v/>
      </c>
      <c r="P1118" s="3" t="str">
        <f>IF(O1118="","",SUM($O$18:O1118))</f>
        <v/>
      </c>
      <c r="Q1118" s="3" t="str">
        <f>IF(O1118="","",IF(O1119="",SUM($O$18:O1118)-SUM($Q$17:Q1117)))</f>
        <v/>
      </c>
      <c r="S1118" s="2" t="str">
        <f t="shared" si="129"/>
        <v/>
      </c>
      <c r="T1118" s="2" t="str">
        <f t="shared" si="130"/>
        <v/>
      </c>
      <c r="U1118" s="2" t="str">
        <f t="shared" ca="1" si="131"/>
        <v/>
      </c>
    </row>
    <row r="1119" spans="12:21" x14ac:dyDescent="0.3">
      <c r="L1119" s="2" t="str">
        <f t="shared" si="126"/>
        <v/>
      </c>
      <c r="M1119" s="29" t="str">
        <f t="shared" si="132"/>
        <v/>
      </c>
      <c r="N1119" s="23" t="str">
        <f t="shared" si="127"/>
        <v/>
      </c>
      <c r="O1119" s="3" t="str">
        <f t="shared" si="128"/>
        <v/>
      </c>
      <c r="P1119" s="3" t="str">
        <f>IF(O1119="","",SUM($O$18:O1119))</f>
        <v/>
      </c>
      <c r="Q1119" s="3" t="str">
        <f>IF(O1119="","",IF(O1120="",SUM($O$18:O1119)-SUM($Q$17:Q1118)))</f>
        <v/>
      </c>
      <c r="S1119" s="2" t="str">
        <f t="shared" si="129"/>
        <v/>
      </c>
      <c r="T1119" s="2" t="str">
        <f t="shared" si="130"/>
        <v/>
      </c>
      <c r="U1119" s="2" t="str">
        <f t="shared" ca="1" si="131"/>
        <v/>
      </c>
    </row>
    <row r="1120" spans="12:21" x14ac:dyDescent="0.3">
      <c r="L1120" s="2" t="str">
        <f t="shared" si="126"/>
        <v/>
      </c>
      <c r="M1120" s="29" t="str">
        <f t="shared" si="132"/>
        <v/>
      </c>
      <c r="N1120" s="23" t="str">
        <f t="shared" si="127"/>
        <v/>
      </c>
      <c r="O1120" s="3" t="str">
        <f t="shared" si="128"/>
        <v/>
      </c>
      <c r="P1120" s="3" t="str">
        <f>IF(O1120="","",SUM($O$18:O1120))</f>
        <v/>
      </c>
      <c r="Q1120" s="3" t="str">
        <f>IF(O1120="","",IF(O1121="",SUM($O$18:O1120)-SUM($Q$17:Q1119)))</f>
        <v/>
      </c>
      <c r="S1120" s="2" t="str">
        <f t="shared" si="129"/>
        <v/>
      </c>
      <c r="T1120" s="2" t="str">
        <f t="shared" si="130"/>
        <v/>
      </c>
      <c r="U1120" s="2" t="str">
        <f t="shared" ca="1" si="131"/>
        <v/>
      </c>
    </row>
    <row r="1121" spans="12:21" x14ac:dyDescent="0.3">
      <c r="L1121" s="2" t="str">
        <f t="shared" si="126"/>
        <v/>
      </c>
      <c r="M1121" s="29" t="str">
        <f t="shared" si="132"/>
        <v/>
      </c>
      <c r="N1121" s="23" t="str">
        <f t="shared" si="127"/>
        <v/>
      </c>
      <c r="O1121" s="3" t="str">
        <f t="shared" si="128"/>
        <v/>
      </c>
      <c r="P1121" s="3" t="str">
        <f>IF(O1121="","",SUM($O$18:O1121))</f>
        <v/>
      </c>
      <c r="Q1121" s="3" t="str">
        <f>IF(O1121="","",IF(O1122="",SUM($O$18:O1121)-SUM($Q$17:Q1120)))</f>
        <v/>
      </c>
      <c r="S1121" s="2" t="str">
        <f t="shared" si="129"/>
        <v/>
      </c>
      <c r="T1121" s="2" t="str">
        <f t="shared" si="130"/>
        <v/>
      </c>
      <c r="U1121" s="2" t="str">
        <f t="shared" ca="1" si="131"/>
        <v/>
      </c>
    </row>
    <row r="1122" spans="12:21" x14ac:dyDescent="0.3">
      <c r="L1122" s="2" t="str">
        <f t="shared" si="126"/>
        <v/>
      </c>
      <c r="M1122" s="29" t="str">
        <f t="shared" si="132"/>
        <v/>
      </c>
      <c r="N1122" s="23" t="str">
        <f t="shared" si="127"/>
        <v/>
      </c>
      <c r="O1122" s="3" t="str">
        <f t="shared" si="128"/>
        <v/>
      </c>
      <c r="P1122" s="3" t="str">
        <f>IF(O1122="","",SUM($O$18:O1122))</f>
        <v/>
      </c>
      <c r="Q1122" s="3" t="str">
        <f>IF(O1122="","",IF(O1123="",SUM($O$18:O1122)-SUM($Q$17:Q1121)))</f>
        <v/>
      </c>
      <c r="S1122" s="2" t="str">
        <f t="shared" si="129"/>
        <v/>
      </c>
      <c r="T1122" s="2" t="str">
        <f t="shared" si="130"/>
        <v/>
      </c>
      <c r="U1122" s="2" t="str">
        <f t="shared" ca="1" si="131"/>
        <v/>
      </c>
    </row>
    <row r="1123" spans="12:21" x14ac:dyDescent="0.3">
      <c r="L1123" s="2" t="str">
        <f t="shared" si="126"/>
        <v/>
      </c>
      <c r="M1123" s="29" t="str">
        <f t="shared" si="132"/>
        <v/>
      </c>
      <c r="N1123" s="23" t="str">
        <f t="shared" si="127"/>
        <v/>
      </c>
      <c r="O1123" s="3" t="str">
        <f t="shared" si="128"/>
        <v/>
      </c>
      <c r="P1123" s="3" t="str">
        <f>IF(O1123="","",SUM($O$18:O1123))</f>
        <v/>
      </c>
      <c r="Q1123" s="3" t="str">
        <f>IF(O1123="","",IF(O1124="",SUM($O$18:O1123)-SUM($Q$17:Q1122)))</f>
        <v/>
      </c>
      <c r="S1123" s="2" t="str">
        <f t="shared" si="129"/>
        <v/>
      </c>
      <c r="T1123" s="2" t="str">
        <f t="shared" si="130"/>
        <v/>
      </c>
      <c r="U1123" s="2" t="str">
        <f t="shared" ca="1" si="131"/>
        <v/>
      </c>
    </row>
    <row r="1124" spans="12:21" x14ac:dyDescent="0.3">
      <c r="L1124" s="2" t="str">
        <f t="shared" si="126"/>
        <v/>
      </c>
      <c r="M1124" s="29" t="str">
        <f t="shared" si="132"/>
        <v/>
      </c>
      <c r="N1124" s="23" t="str">
        <f t="shared" si="127"/>
        <v/>
      </c>
      <c r="O1124" s="3" t="str">
        <f t="shared" si="128"/>
        <v/>
      </c>
      <c r="P1124" s="3" t="str">
        <f>IF(O1124="","",SUM($O$18:O1124))</f>
        <v/>
      </c>
      <c r="Q1124" s="3" t="str">
        <f>IF(O1124="","",IF(O1125="",SUM($O$18:O1124)-SUM($Q$17:Q1123)))</f>
        <v/>
      </c>
      <c r="S1124" s="2" t="str">
        <f t="shared" si="129"/>
        <v/>
      </c>
      <c r="T1124" s="2" t="str">
        <f t="shared" si="130"/>
        <v/>
      </c>
      <c r="U1124" s="2" t="str">
        <f t="shared" ca="1" si="131"/>
        <v/>
      </c>
    </row>
    <row r="1125" spans="12:21" x14ac:dyDescent="0.3">
      <c r="L1125" s="2" t="str">
        <f t="shared" si="126"/>
        <v/>
      </c>
      <c r="M1125" s="29" t="str">
        <f t="shared" si="132"/>
        <v/>
      </c>
      <c r="N1125" s="23" t="str">
        <f t="shared" si="127"/>
        <v/>
      </c>
      <c r="O1125" s="3" t="str">
        <f t="shared" si="128"/>
        <v/>
      </c>
      <c r="P1125" s="3" t="str">
        <f>IF(O1125="","",SUM($O$18:O1125))</f>
        <v/>
      </c>
      <c r="Q1125" s="3" t="str">
        <f>IF(O1125="","",IF(O1126="",SUM($O$18:O1125)-SUM($Q$17:Q1124)))</f>
        <v/>
      </c>
      <c r="S1125" s="2" t="str">
        <f t="shared" si="129"/>
        <v/>
      </c>
      <c r="T1125" s="2" t="str">
        <f t="shared" si="130"/>
        <v/>
      </c>
      <c r="U1125" s="2" t="str">
        <f t="shared" ca="1" si="131"/>
        <v/>
      </c>
    </row>
    <row r="1126" spans="12:21" x14ac:dyDescent="0.3">
      <c r="L1126" s="2" t="str">
        <f t="shared" si="126"/>
        <v/>
      </c>
      <c r="M1126" s="29" t="str">
        <f t="shared" si="132"/>
        <v/>
      </c>
      <c r="N1126" s="23" t="str">
        <f t="shared" si="127"/>
        <v/>
      </c>
      <c r="O1126" s="3" t="str">
        <f t="shared" si="128"/>
        <v/>
      </c>
      <c r="P1126" s="3" t="str">
        <f>IF(O1126="","",SUM($O$18:O1126))</f>
        <v/>
      </c>
      <c r="Q1126" s="3" t="str">
        <f>IF(O1126="","",IF(O1127="",SUM($O$18:O1126)-SUM($Q$17:Q1125)))</f>
        <v/>
      </c>
      <c r="S1126" s="2" t="str">
        <f t="shared" si="129"/>
        <v/>
      </c>
      <c r="T1126" s="2" t="str">
        <f t="shared" si="130"/>
        <v/>
      </c>
      <c r="U1126" s="2" t="str">
        <f t="shared" ca="1" si="131"/>
        <v/>
      </c>
    </row>
    <row r="1127" spans="12:21" x14ac:dyDescent="0.3">
      <c r="L1127" s="2" t="str">
        <f t="shared" si="126"/>
        <v/>
      </c>
      <c r="M1127" s="29" t="str">
        <f t="shared" si="132"/>
        <v/>
      </c>
      <c r="N1127" s="23" t="str">
        <f t="shared" si="127"/>
        <v/>
      </c>
      <c r="O1127" s="3" t="str">
        <f t="shared" si="128"/>
        <v/>
      </c>
      <c r="P1127" s="3" t="str">
        <f>IF(O1127="","",SUM($O$18:O1127))</f>
        <v/>
      </c>
      <c r="Q1127" s="3" t="str">
        <f>IF(O1127="","",IF(O1128="",SUM($O$18:O1127)-SUM($Q$17:Q1126)))</f>
        <v/>
      </c>
      <c r="S1127" s="2" t="str">
        <f t="shared" si="129"/>
        <v/>
      </c>
      <c r="T1127" s="2" t="str">
        <f t="shared" si="130"/>
        <v/>
      </c>
      <c r="U1127" s="2" t="str">
        <f t="shared" ca="1" si="131"/>
        <v/>
      </c>
    </row>
    <row r="1128" spans="12:21" x14ac:dyDescent="0.3">
      <c r="L1128" s="2" t="str">
        <f t="shared" si="126"/>
        <v/>
      </c>
      <c r="M1128" s="29" t="str">
        <f t="shared" si="132"/>
        <v/>
      </c>
      <c r="N1128" s="23" t="str">
        <f t="shared" si="127"/>
        <v/>
      </c>
      <c r="O1128" s="3" t="str">
        <f t="shared" si="128"/>
        <v/>
      </c>
      <c r="P1128" s="3" t="str">
        <f>IF(O1128="","",SUM($O$18:O1128))</f>
        <v/>
      </c>
      <c r="Q1128" s="3" t="str">
        <f>IF(O1128="","",IF(O1129="",SUM($O$18:O1128)-SUM($Q$17:Q1127)))</f>
        <v/>
      </c>
      <c r="S1128" s="2" t="str">
        <f t="shared" si="129"/>
        <v/>
      </c>
      <c r="T1128" s="2" t="str">
        <f t="shared" si="130"/>
        <v/>
      </c>
      <c r="U1128" s="2" t="str">
        <f t="shared" ca="1" si="131"/>
        <v/>
      </c>
    </row>
    <row r="1129" spans="12:21" x14ac:dyDescent="0.3">
      <c r="L1129" s="2" t="str">
        <f t="shared" si="126"/>
        <v/>
      </c>
      <c r="M1129" s="29" t="str">
        <f t="shared" si="132"/>
        <v/>
      </c>
      <c r="N1129" s="23" t="str">
        <f t="shared" si="127"/>
        <v/>
      </c>
      <c r="O1129" s="3" t="str">
        <f t="shared" si="128"/>
        <v/>
      </c>
      <c r="P1129" s="3" t="str">
        <f>IF(O1129="","",SUM($O$18:O1129))</f>
        <v/>
      </c>
      <c r="Q1129" s="3" t="str">
        <f>IF(O1129="","",IF(O1130="",SUM($O$18:O1129)-SUM($Q$17:Q1128)))</f>
        <v/>
      </c>
      <c r="S1129" s="2" t="str">
        <f t="shared" si="129"/>
        <v/>
      </c>
      <c r="T1129" s="2" t="str">
        <f t="shared" si="130"/>
        <v/>
      </c>
      <c r="U1129" s="2" t="str">
        <f t="shared" ca="1" si="131"/>
        <v/>
      </c>
    </row>
    <row r="1130" spans="12:21" x14ac:dyDescent="0.3">
      <c r="L1130" s="2" t="str">
        <f t="shared" si="126"/>
        <v/>
      </c>
      <c r="M1130" s="29" t="str">
        <f t="shared" si="132"/>
        <v/>
      </c>
      <c r="N1130" s="23" t="str">
        <f t="shared" si="127"/>
        <v/>
      </c>
      <c r="O1130" s="3" t="str">
        <f t="shared" si="128"/>
        <v/>
      </c>
      <c r="P1130" s="3" t="str">
        <f>IF(O1130="","",SUM($O$18:O1130))</f>
        <v/>
      </c>
      <c r="Q1130" s="3" t="str">
        <f>IF(O1130="","",IF(O1131="",SUM($O$18:O1130)-SUM($Q$17:Q1129)))</f>
        <v/>
      </c>
      <c r="S1130" s="2" t="str">
        <f t="shared" si="129"/>
        <v/>
      </c>
      <c r="T1130" s="2" t="str">
        <f t="shared" si="130"/>
        <v/>
      </c>
      <c r="U1130" s="2" t="str">
        <f t="shared" ca="1" si="131"/>
        <v/>
      </c>
    </row>
    <row r="1131" spans="12:21" x14ac:dyDescent="0.3">
      <c r="L1131" s="2" t="str">
        <f t="shared" si="126"/>
        <v/>
      </c>
      <c r="M1131" s="29" t="str">
        <f t="shared" si="132"/>
        <v/>
      </c>
      <c r="N1131" s="23" t="str">
        <f t="shared" si="127"/>
        <v/>
      </c>
      <c r="O1131" s="3" t="str">
        <f t="shared" si="128"/>
        <v/>
      </c>
      <c r="P1131" s="3" t="str">
        <f>IF(O1131="","",SUM($O$18:O1131))</f>
        <v/>
      </c>
      <c r="Q1131" s="3" t="str">
        <f>IF(O1131="","",IF(O1132="",SUM($O$18:O1131)-SUM($Q$17:Q1130)))</f>
        <v/>
      </c>
      <c r="S1131" s="2" t="str">
        <f t="shared" si="129"/>
        <v/>
      </c>
      <c r="T1131" s="2" t="str">
        <f t="shared" si="130"/>
        <v/>
      </c>
      <c r="U1131" s="2" t="str">
        <f t="shared" ca="1" si="131"/>
        <v/>
      </c>
    </row>
    <row r="1132" spans="12:21" x14ac:dyDescent="0.3">
      <c r="L1132" s="2" t="str">
        <f t="shared" si="126"/>
        <v/>
      </c>
      <c r="M1132" s="29" t="str">
        <f t="shared" si="132"/>
        <v/>
      </c>
      <c r="N1132" s="23" t="str">
        <f t="shared" si="127"/>
        <v/>
      </c>
      <c r="O1132" s="3" t="str">
        <f t="shared" si="128"/>
        <v/>
      </c>
      <c r="P1132" s="3" t="str">
        <f>IF(O1132="","",SUM($O$18:O1132))</f>
        <v/>
      </c>
      <c r="Q1132" s="3" t="str">
        <f>IF(O1132="","",IF(O1133="",SUM($O$18:O1132)-SUM($Q$17:Q1131)))</f>
        <v/>
      </c>
      <c r="S1132" s="2" t="str">
        <f t="shared" si="129"/>
        <v/>
      </c>
      <c r="T1132" s="2" t="str">
        <f t="shared" si="130"/>
        <v/>
      </c>
      <c r="U1132" s="2" t="str">
        <f t="shared" ca="1" si="131"/>
        <v/>
      </c>
    </row>
    <row r="1133" spans="12:21" x14ac:dyDescent="0.3">
      <c r="L1133" s="2" t="str">
        <f t="shared" si="126"/>
        <v/>
      </c>
      <c r="M1133" s="29" t="str">
        <f t="shared" si="132"/>
        <v/>
      </c>
      <c r="N1133" s="23" t="str">
        <f t="shared" si="127"/>
        <v/>
      </c>
      <c r="O1133" s="3" t="str">
        <f t="shared" si="128"/>
        <v/>
      </c>
      <c r="P1133" s="3" t="str">
        <f>IF(O1133="","",SUM($O$18:O1133))</f>
        <v/>
      </c>
      <c r="Q1133" s="3" t="str">
        <f>IF(O1133="","",IF(O1134="",SUM($O$18:O1133)-SUM($Q$17:Q1132)))</f>
        <v/>
      </c>
      <c r="S1133" s="2" t="str">
        <f t="shared" si="129"/>
        <v/>
      </c>
      <c r="T1133" s="2" t="str">
        <f t="shared" si="130"/>
        <v/>
      </c>
      <c r="U1133" s="2" t="str">
        <f t="shared" ca="1" si="131"/>
        <v/>
      </c>
    </row>
    <row r="1134" spans="12:21" x14ac:dyDescent="0.3">
      <c r="L1134" s="2" t="str">
        <f t="shared" si="126"/>
        <v/>
      </c>
      <c r="M1134" s="29" t="str">
        <f t="shared" si="132"/>
        <v/>
      </c>
      <c r="N1134" s="23" t="str">
        <f t="shared" si="127"/>
        <v/>
      </c>
      <c r="O1134" s="3" t="str">
        <f t="shared" si="128"/>
        <v/>
      </c>
      <c r="P1134" s="3" t="str">
        <f>IF(O1134="","",SUM($O$18:O1134))</f>
        <v/>
      </c>
      <c r="Q1134" s="3" t="str">
        <f>IF(O1134="","",IF(O1135="",SUM($O$18:O1134)-SUM($Q$17:Q1133)))</f>
        <v/>
      </c>
      <c r="S1134" s="2" t="str">
        <f t="shared" si="129"/>
        <v/>
      </c>
      <c r="T1134" s="2" t="str">
        <f t="shared" si="130"/>
        <v/>
      </c>
      <c r="U1134" s="2" t="str">
        <f t="shared" ca="1" si="131"/>
        <v/>
      </c>
    </row>
    <row r="1135" spans="12:21" x14ac:dyDescent="0.3">
      <c r="L1135" s="2" t="str">
        <f t="shared" si="126"/>
        <v/>
      </c>
      <c r="M1135" s="29" t="str">
        <f t="shared" si="132"/>
        <v/>
      </c>
      <c r="N1135" s="23" t="str">
        <f t="shared" si="127"/>
        <v/>
      </c>
      <c r="O1135" s="3" t="str">
        <f t="shared" si="128"/>
        <v/>
      </c>
      <c r="P1135" s="3" t="str">
        <f>IF(O1135="","",SUM($O$18:O1135))</f>
        <v/>
      </c>
      <c r="Q1135" s="3" t="str">
        <f>IF(O1135="","",IF(O1136="",SUM($O$18:O1135)-SUM($Q$17:Q1134)))</f>
        <v/>
      </c>
      <c r="S1135" s="2" t="str">
        <f t="shared" si="129"/>
        <v/>
      </c>
      <c r="T1135" s="2" t="str">
        <f t="shared" si="130"/>
        <v/>
      </c>
      <c r="U1135" s="2" t="str">
        <f t="shared" ca="1" si="131"/>
        <v/>
      </c>
    </row>
    <row r="1136" spans="12:21" x14ac:dyDescent="0.3">
      <c r="L1136" s="2" t="str">
        <f t="shared" si="126"/>
        <v/>
      </c>
      <c r="M1136" s="29" t="str">
        <f t="shared" si="132"/>
        <v/>
      </c>
      <c r="N1136" s="23" t="str">
        <f t="shared" si="127"/>
        <v/>
      </c>
      <c r="O1136" s="3" t="str">
        <f t="shared" si="128"/>
        <v/>
      </c>
      <c r="P1136" s="3" t="str">
        <f>IF(O1136="","",SUM($O$18:O1136))</f>
        <v/>
      </c>
      <c r="Q1136" s="3" t="str">
        <f>IF(O1136="","",IF(O1137="",SUM($O$18:O1136)-SUM($Q$17:Q1135)))</f>
        <v/>
      </c>
      <c r="S1136" s="2" t="str">
        <f t="shared" si="129"/>
        <v/>
      </c>
      <c r="T1136" s="2" t="str">
        <f t="shared" si="130"/>
        <v/>
      </c>
      <c r="U1136" s="2" t="str">
        <f t="shared" ca="1" si="131"/>
        <v/>
      </c>
    </row>
    <row r="1137" spans="12:21" x14ac:dyDescent="0.3">
      <c r="L1137" s="2" t="str">
        <f t="shared" si="126"/>
        <v/>
      </c>
      <c r="M1137" s="29" t="str">
        <f t="shared" si="132"/>
        <v/>
      </c>
      <c r="N1137" s="23" t="str">
        <f t="shared" si="127"/>
        <v/>
      </c>
      <c r="O1137" s="3" t="str">
        <f t="shared" si="128"/>
        <v/>
      </c>
      <c r="P1137" s="3" t="str">
        <f>IF(O1137="","",SUM($O$18:O1137))</f>
        <v/>
      </c>
      <c r="Q1137" s="3" t="str">
        <f>IF(O1137="","",IF(O1138="",SUM($O$18:O1137)-SUM($Q$17:Q1136)))</f>
        <v/>
      </c>
      <c r="S1137" s="2" t="str">
        <f t="shared" si="129"/>
        <v/>
      </c>
      <c r="T1137" s="2" t="str">
        <f t="shared" si="130"/>
        <v/>
      </c>
      <c r="U1137" s="2" t="str">
        <f t="shared" ca="1" si="131"/>
        <v/>
      </c>
    </row>
    <row r="1138" spans="12:21" x14ac:dyDescent="0.3">
      <c r="L1138" s="2" t="str">
        <f t="shared" si="126"/>
        <v/>
      </c>
      <c r="M1138" s="29" t="str">
        <f t="shared" si="132"/>
        <v/>
      </c>
      <c r="N1138" s="23" t="str">
        <f t="shared" si="127"/>
        <v/>
      </c>
      <c r="O1138" s="3" t="str">
        <f t="shared" si="128"/>
        <v/>
      </c>
      <c r="P1138" s="3" t="str">
        <f>IF(O1138="","",SUM($O$18:O1138))</f>
        <v/>
      </c>
      <c r="Q1138" s="3" t="str">
        <f>IF(O1138="","",IF(O1139="",SUM($O$18:O1138)-SUM($Q$17:Q1137)))</f>
        <v/>
      </c>
      <c r="S1138" s="2" t="str">
        <f t="shared" si="129"/>
        <v/>
      </c>
      <c r="T1138" s="2" t="str">
        <f t="shared" si="130"/>
        <v/>
      </c>
      <c r="U1138" s="2" t="str">
        <f t="shared" ca="1" si="131"/>
        <v/>
      </c>
    </row>
    <row r="1139" spans="12:21" x14ac:dyDescent="0.3">
      <c r="L1139" s="2" t="str">
        <f t="shared" si="126"/>
        <v/>
      </c>
      <c r="M1139" s="29" t="str">
        <f t="shared" si="132"/>
        <v/>
      </c>
      <c r="N1139" s="23" t="str">
        <f t="shared" si="127"/>
        <v/>
      </c>
      <c r="O1139" s="3" t="str">
        <f t="shared" si="128"/>
        <v/>
      </c>
      <c r="P1139" s="3" t="str">
        <f>IF(O1139="","",SUM($O$18:O1139))</f>
        <v/>
      </c>
      <c r="Q1139" s="3" t="str">
        <f>IF(O1139="","",IF(O1140="",SUM($O$18:O1139)-SUM($Q$17:Q1138)))</f>
        <v/>
      </c>
      <c r="S1139" s="2" t="str">
        <f t="shared" si="129"/>
        <v/>
      </c>
      <c r="T1139" s="2" t="str">
        <f t="shared" si="130"/>
        <v/>
      </c>
      <c r="U1139" s="2" t="str">
        <f t="shared" ca="1" si="131"/>
        <v/>
      </c>
    </row>
    <row r="1140" spans="12:21" x14ac:dyDescent="0.3">
      <c r="L1140" s="2" t="str">
        <f t="shared" si="126"/>
        <v/>
      </c>
      <c r="M1140" s="29" t="str">
        <f t="shared" si="132"/>
        <v/>
      </c>
      <c r="N1140" s="23" t="str">
        <f t="shared" si="127"/>
        <v/>
      </c>
      <c r="O1140" s="3" t="str">
        <f t="shared" si="128"/>
        <v/>
      </c>
      <c r="P1140" s="3" t="str">
        <f>IF(O1140="","",SUM($O$18:O1140))</f>
        <v/>
      </c>
      <c r="Q1140" s="3" t="str">
        <f>IF(O1140="","",IF(O1141="",SUM($O$18:O1140)-SUM($Q$17:Q1139)))</f>
        <v/>
      </c>
      <c r="S1140" s="2" t="str">
        <f t="shared" si="129"/>
        <v/>
      </c>
      <c r="T1140" s="2" t="str">
        <f t="shared" si="130"/>
        <v/>
      </c>
      <c r="U1140" s="2" t="str">
        <f t="shared" ca="1" si="131"/>
        <v/>
      </c>
    </row>
    <row r="1141" spans="12:21" x14ac:dyDescent="0.3">
      <c r="L1141" s="2" t="str">
        <f t="shared" si="126"/>
        <v/>
      </c>
      <c r="M1141" s="29" t="str">
        <f t="shared" si="132"/>
        <v/>
      </c>
      <c r="N1141" s="23" t="str">
        <f t="shared" si="127"/>
        <v/>
      </c>
      <c r="O1141" s="3" t="str">
        <f t="shared" si="128"/>
        <v/>
      </c>
      <c r="P1141" s="3" t="str">
        <f>IF(O1141="","",SUM($O$18:O1141))</f>
        <v/>
      </c>
      <c r="Q1141" s="3" t="str">
        <f>IF(O1141="","",IF(O1142="",SUM($O$18:O1141)-SUM($Q$17:Q1140)))</f>
        <v/>
      </c>
      <c r="S1141" s="2" t="str">
        <f t="shared" si="129"/>
        <v/>
      </c>
      <c r="T1141" s="2" t="str">
        <f t="shared" si="130"/>
        <v/>
      </c>
      <c r="U1141" s="2" t="str">
        <f t="shared" ca="1" si="131"/>
        <v/>
      </c>
    </row>
    <row r="1142" spans="12:21" x14ac:dyDescent="0.3">
      <c r="L1142" s="2" t="str">
        <f t="shared" si="126"/>
        <v/>
      </c>
      <c r="M1142" s="29" t="str">
        <f t="shared" si="132"/>
        <v/>
      </c>
      <c r="N1142" s="23" t="str">
        <f t="shared" si="127"/>
        <v/>
      </c>
      <c r="O1142" s="3" t="str">
        <f t="shared" si="128"/>
        <v/>
      </c>
      <c r="P1142" s="3" t="str">
        <f>IF(O1142="","",SUM($O$18:O1142))</f>
        <v/>
      </c>
      <c r="Q1142" s="3" t="str">
        <f>IF(O1142="","",IF(O1143="",SUM($O$18:O1142)-SUM($Q$17:Q1141)))</f>
        <v/>
      </c>
      <c r="S1142" s="2" t="str">
        <f t="shared" si="129"/>
        <v/>
      </c>
      <c r="T1142" s="2" t="str">
        <f t="shared" si="130"/>
        <v/>
      </c>
      <c r="U1142" s="2" t="str">
        <f t="shared" ca="1" si="131"/>
        <v/>
      </c>
    </row>
    <row r="1143" spans="12:21" x14ac:dyDescent="0.3">
      <c r="L1143" s="2" t="str">
        <f t="shared" si="126"/>
        <v/>
      </c>
      <c r="M1143" s="29" t="str">
        <f t="shared" si="132"/>
        <v/>
      </c>
      <c r="N1143" s="23" t="str">
        <f t="shared" si="127"/>
        <v/>
      </c>
      <c r="O1143" s="3" t="str">
        <f t="shared" si="128"/>
        <v/>
      </c>
      <c r="P1143" s="3" t="str">
        <f>IF(O1143="","",SUM($O$18:O1143))</f>
        <v/>
      </c>
      <c r="Q1143" s="3" t="str">
        <f>IF(O1143="","",IF(O1144="",SUM($O$18:O1143)-SUM($Q$17:Q1142)))</f>
        <v/>
      </c>
      <c r="S1143" s="2" t="str">
        <f t="shared" si="129"/>
        <v/>
      </c>
      <c r="T1143" s="2" t="str">
        <f t="shared" si="130"/>
        <v/>
      </c>
      <c r="U1143" s="2" t="str">
        <f t="shared" ca="1" si="131"/>
        <v/>
      </c>
    </row>
    <row r="1144" spans="12:21" x14ac:dyDescent="0.3">
      <c r="L1144" s="2" t="str">
        <f t="shared" si="126"/>
        <v/>
      </c>
      <c r="M1144" s="29" t="str">
        <f t="shared" si="132"/>
        <v/>
      </c>
      <c r="N1144" s="23" t="str">
        <f t="shared" si="127"/>
        <v/>
      </c>
      <c r="O1144" s="3" t="str">
        <f t="shared" si="128"/>
        <v/>
      </c>
      <c r="P1144" s="3" t="str">
        <f>IF(O1144="","",SUM($O$18:O1144))</f>
        <v/>
      </c>
      <c r="Q1144" s="3" t="str">
        <f>IF(O1144="","",IF(O1145="",SUM($O$18:O1144)-SUM($Q$17:Q1143)))</f>
        <v/>
      </c>
      <c r="S1144" s="2" t="str">
        <f t="shared" si="129"/>
        <v/>
      </c>
      <c r="T1144" s="2" t="str">
        <f t="shared" si="130"/>
        <v/>
      </c>
      <c r="U1144" s="2" t="str">
        <f t="shared" ca="1" si="131"/>
        <v/>
      </c>
    </row>
    <row r="1145" spans="12:21" x14ac:dyDescent="0.3">
      <c r="L1145" s="2" t="str">
        <f t="shared" si="126"/>
        <v/>
      </c>
      <c r="M1145" s="29" t="str">
        <f t="shared" si="132"/>
        <v/>
      </c>
      <c r="N1145" s="23" t="str">
        <f t="shared" si="127"/>
        <v/>
      </c>
      <c r="O1145" s="3" t="str">
        <f t="shared" si="128"/>
        <v/>
      </c>
      <c r="P1145" s="3" t="str">
        <f>IF(O1145="","",SUM($O$18:O1145))</f>
        <v/>
      </c>
      <c r="Q1145" s="3" t="str">
        <f>IF(O1145="","",IF(O1146="",SUM($O$18:O1145)-SUM($Q$17:Q1144)))</f>
        <v/>
      </c>
      <c r="S1145" s="2" t="str">
        <f t="shared" si="129"/>
        <v/>
      </c>
      <c r="T1145" s="2" t="str">
        <f t="shared" si="130"/>
        <v/>
      </c>
      <c r="U1145" s="2" t="str">
        <f t="shared" ca="1" si="131"/>
        <v/>
      </c>
    </row>
    <row r="1146" spans="12:21" x14ac:dyDescent="0.3">
      <c r="L1146" s="2" t="str">
        <f t="shared" si="126"/>
        <v/>
      </c>
      <c r="M1146" s="29" t="str">
        <f t="shared" si="132"/>
        <v/>
      </c>
      <c r="N1146" s="23" t="str">
        <f t="shared" si="127"/>
        <v/>
      </c>
      <c r="O1146" s="3" t="str">
        <f t="shared" si="128"/>
        <v/>
      </c>
      <c r="P1146" s="3" t="str">
        <f>IF(O1146="","",SUM($O$18:O1146))</f>
        <v/>
      </c>
      <c r="Q1146" s="3" t="str">
        <f>IF(O1146="","",IF(O1147="",SUM($O$18:O1146)-SUM($Q$17:Q1145)))</f>
        <v/>
      </c>
      <c r="S1146" s="2" t="str">
        <f t="shared" si="129"/>
        <v/>
      </c>
      <c r="T1146" s="2" t="str">
        <f t="shared" si="130"/>
        <v/>
      </c>
      <c r="U1146" s="2" t="str">
        <f t="shared" ca="1" si="131"/>
        <v/>
      </c>
    </row>
    <row r="1147" spans="12:21" x14ac:dyDescent="0.3">
      <c r="L1147" s="2" t="str">
        <f t="shared" si="126"/>
        <v/>
      </c>
      <c r="M1147" s="29" t="str">
        <f t="shared" si="132"/>
        <v/>
      </c>
      <c r="N1147" s="23" t="str">
        <f t="shared" si="127"/>
        <v/>
      </c>
      <c r="O1147" s="3" t="str">
        <f t="shared" si="128"/>
        <v/>
      </c>
      <c r="P1147" s="3" t="str">
        <f>IF(O1147="","",SUM($O$18:O1147))</f>
        <v/>
      </c>
      <c r="Q1147" s="3" t="str">
        <f>IF(O1147="","",IF(O1148="",SUM($O$18:O1147)-SUM($Q$17:Q1146)))</f>
        <v/>
      </c>
      <c r="S1147" s="2" t="str">
        <f t="shared" si="129"/>
        <v/>
      </c>
      <c r="T1147" s="2" t="str">
        <f t="shared" si="130"/>
        <v/>
      </c>
      <c r="U1147" s="2" t="str">
        <f t="shared" ca="1" si="131"/>
        <v/>
      </c>
    </row>
    <row r="1148" spans="12:21" x14ac:dyDescent="0.3">
      <c r="L1148" s="2" t="str">
        <f t="shared" si="126"/>
        <v/>
      </c>
      <c r="M1148" s="29" t="str">
        <f t="shared" si="132"/>
        <v/>
      </c>
      <c r="N1148" s="23" t="str">
        <f t="shared" si="127"/>
        <v/>
      </c>
      <c r="O1148" s="3" t="str">
        <f t="shared" si="128"/>
        <v/>
      </c>
      <c r="P1148" s="3" t="str">
        <f>IF(O1148="","",SUM($O$18:O1148))</f>
        <v/>
      </c>
      <c r="Q1148" s="3" t="str">
        <f>IF(O1148="","",IF(O1149="",SUM($O$18:O1148)-SUM($Q$17:Q1147)))</f>
        <v/>
      </c>
      <c r="S1148" s="2" t="str">
        <f t="shared" si="129"/>
        <v/>
      </c>
      <c r="T1148" s="2" t="str">
        <f t="shared" si="130"/>
        <v/>
      </c>
      <c r="U1148" s="2" t="str">
        <f t="shared" ca="1" si="131"/>
        <v/>
      </c>
    </row>
    <row r="1149" spans="12:21" x14ac:dyDescent="0.3">
      <c r="L1149" s="2" t="str">
        <f t="shared" si="126"/>
        <v/>
      </c>
      <c r="M1149" s="29" t="str">
        <f t="shared" si="132"/>
        <v/>
      </c>
      <c r="N1149" s="23" t="str">
        <f t="shared" si="127"/>
        <v/>
      </c>
      <c r="O1149" s="3" t="str">
        <f t="shared" si="128"/>
        <v/>
      </c>
      <c r="P1149" s="3" t="str">
        <f>IF(O1149="","",SUM($O$18:O1149))</f>
        <v/>
      </c>
      <c r="Q1149" s="3" t="str">
        <f>IF(O1149="","",IF(O1150="",SUM($O$18:O1149)-SUM($Q$17:Q1148)))</f>
        <v/>
      </c>
      <c r="S1149" s="2" t="str">
        <f t="shared" si="129"/>
        <v/>
      </c>
      <c r="T1149" s="2" t="str">
        <f t="shared" si="130"/>
        <v/>
      </c>
      <c r="U1149" s="2" t="str">
        <f t="shared" ca="1" si="131"/>
        <v/>
      </c>
    </row>
    <row r="1150" spans="12:21" x14ac:dyDescent="0.3">
      <c r="L1150" s="2" t="str">
        <f t="shared" si="126"/>
        <v/>
      </c>
      <c r="M1150" s="29" t="str">
        <f t="shared" si="132"/>
        <v/>
      </c>
      <c r="N1150" s="23" t="str">
        <f t="shared" si="127"/>
        <v/>
      </c>
      <c r="O1150" s="3" t="str">
        <f t="shared" si="128"/>
        <v/>
      </c>
      <c r="P1150" s="3" t="str">
        <f>IF(O1150="","",SUM($O$18:O1150))</f>
        <v/>
      </c>
      <c r="Q1150" s="3" t="str">
        <f>IF(O1150="","",IF(O1151="",SUM($O$18:O1150)-SUM($Q$17:Q1149)))</f>
        <v/>
      </c>
      <c r="S1150" s="2" t="str">
        <f t="shared" si="129"/>
        <v/>
      </c>
      <c r="T1150" s="2" t="str">
        <f t="shared" si="130"/>
        <v/>
      </c>
      <c r="U1150" s="2" t="str">
        <f t="shared" ca="1" si="131"/>
        <v/>
      </c>
    </row>
    <row r="1151" spans="12:21" x14ac:dyDescent="0.3">
      <c r="L1151" s="2" t="str">
        <f t="shared" si="126"/>
        <v/>
      </c>
      <c r="M1151" s="29" t="str">
        <f t="shared" si="132"/>
        <v/>
      </c>
      <c r="N1151" s="23" t="str">
        <f t="shared" si="127"/>
        <v/>
      </c>
      <c r="O1151" s="3" t="str">
        <f t="shared" si="128"/>
        <v/>
      </c>
      <c r="P1151" s="3" t="str">
        <f>IF(O1151="","",SUM($O$18:O1151))</f>
        <v/>
      </c>
      <c r="Q1151" s="3" t="str">
        <f>IF(O1151="","",IF(O1152="",SUM($O$18:O1151)-SUM($Q$17:Q1150)))</f>
        <v/>
      </c>
      <c r="S1151" s="2" t="str">
        <f t="shared" si="129"/>
        <v/>
      </c>
      <c r="T1151" s="2" t="str">
        <f t="shared" si="130"/>
        <v/>
      </c>
      <c r="U1151" s="2" t="str">
        <f t="shared" ca="1" si="131"/>
        <v/>
      </c>
    </row>
    <row r="1152" spans="12:21" x14ac:dyDescent="0.3">
      <c r="L1152" s="2" t="str">
        <f t="shared" si="126"/>
        <v/>
      </c>
      <c r="M1152" s="29" t="str">
        <f t="shared" si="132"/>
        <v/>
      </c>
      <c r="N1152" s="23" t="str">
        <f t="shared" si="127"/>
        <v/>
      </c>
      <c r="O1152" s="3" t="str">
        <f t="shared" si="128"/>
        <v/>
      </c>
      <c r="P1152" s="3" t="str">
        <f>IF(O1152="","",SUM($O$18:O1152))</f>
        <v/>
      </c>
      <c r="Q1152" s="3" t="str">
        <f>IF(O1152="","",IF(O1153="",SUM($O$18:O1152)-SUM($Q$17:Q1151)))</f>
        <v/>
      </c>
      <c r="S1152" s="2" t="str">
        <f t="shared" si="129"/>
        <v/>
      </c>
      <c r="T1152" s="2" t="str">
        <f t="shared" si="130"/>
        <v/>
      </c>
      <c r="U1152" s="2" t="str">
        <f t="shared" ca="1" si="131"/>
        <v/>
      </c>
    </row>
    <row r="1153" spans="12:21" x14ac:dyDescent="0.3">
      <c r="L1153" s="2" t="str">
        <f t="shared" si="126"/>
        <v/>
      </c>
      <c r="M1153" s="29" t="str">
        <f t="shared" si="132"/>
        <v/>
      </c>
      <c r="N1153" s="23" t="str">
        <f t="shared" si="127"/>
        <v/>
      </c>
      <c r="O1153" s="3" t="str">
        <f t="shared" si="128"/>
        <v/>
      </c>
      <c r="P1153" s="3" t="str">
        <f>IF(O1153="","",SUM($O$18:O1153))</f>
        <v/>
      </c>
      <c r="Q1153" s="3" t="str">
        <f>IF(O1153="","",IF(O1154="",SUM($O$18:O1153)-SUM($Q$17:Q1152)))</f>
        <v/>
      </c>
      <c r="S1153" s="2" t="str">
        <f t="shared" si="129"/>
        <v/>
      </c>
      <c r="T1153" s="2" t="str">
        <f t="shared" si="130"/>
        <v/>
      </c>
      <c r="U1153" s="2" t="str">
        <f t="shared" ca="1" si="131"/>
        <v/>
      </c>
    </row>
    <row r="1154" spans="12:21" x14ac:dyDescent="0.3">
      <c r="L1154" s="2" t="str">
        <f t="shared" si="126"/>
        <v/>
      </c>
      <c r="M1154" s="29" t="str">
        <f t="shared" si="132"/>
        <v/>
      </c>
      <c r="N1154" s="23" t="str">
        <f t="shared" si="127"/>
        <v/>
      </c>
      <c r="O1154" s="3" t="str">
        <f t="shared" si="128"/>
        <v/>
      </c>
      <c r="P1154" s="3" t="str">
        <f>IF(O1154="","",SUM($O$18:O1154))</f>
        <v/>
      </c>
      <c r="Q1154" s="3" t="str">
        <f>IF(O1154="","",IF(O1155="",SUM($O$18:O1154)-SUM($Q$17:Q1153)))</f>
        <v/>
      </c>
      <c r="S1154" s="2" t="str">
        <f t="shared" si="129"/>
        <v/>
      </c>
      <c r="T1154" s="2" t="str">
        <f t="shared" si="130"/>
        <v/>
      </c>
      <c r="U1154" s="2" t="str">
        <f t="shared" ca="1" si="131"/>
        <v/>
      </c>
    </row>
    <row r="1155" spans="12:21" x14ac:dyDescent="0.3">
      <c r="L1155" s="2" t="str">
        <f t="shared" si="126"/>
        <v/>
      </c>
      <c r="M1155" s="29" t="str">
        <f t="shared" si="132"/>
        <v/>
      </c>
      <c r="N1155" s="23" t="str">
        <f t="shared" si="127"/>
        <v/>
      </c>
      <c r="O1155" s="3" t="str">
        <f t="shared" si="128"/>
        <v/>
      </c>
      <c r="P1155" s="3" t="str">
        <f>IF(O1155="","",SUM($O$18:O1155))</f>
        <v/>
      </c>
      <c r="Q1155" s="3" t="str">
        <f>IF(O1155="","",IF(O1156="",SUM($O$18:O1155)-SUM($Q$17:Q1154)))</f>
        <v/>
      </c>
      <c r="S1155" s="2" t="str">
        <f t="shared" si="129"/>
        <v/>
      </c>
      <c r="T1155" s="2" t="str">
        <f t="shared" si="130"/>
        <v/>
      </c>
      <c r="U1155" s="2" t="str">
        <f t="shared" ca="1" si="131"/>
        <v/>
      </c>
    </row>
    <row r="1156" spans="12:21" x14ac:dyDescent="0.3">
      <c r="L1156" s="2" t="str">
        <f t="shared" si="126"/>
        <v/>
      </c>
      <c r="M1156" s="29" t="str">
        <f t="shared" si="132"/>
        <v/>
      </c>
      <c r="N1156" s="23" t="str">
        <f t="shared" si="127"/>
        <v/>
      </c>
      <c r="O1156" s="3" t="str">
        <f t="shared" si="128"/>
        <v/>
      </c>
      <c r="P1156" s="3" t="str">
        <f>IF(O1156="","",SUM($O$18:O1156))</f>
        <v/>
      </c>
      <c r="Q1156" s="3" t="str">
        <f>IF(O1156="","",IF(O1157="",SUM($O$18:O1156)-SUM($Q$17:Q1155)))</f>
        <v/>
      </c>
      <c r="S1156" s="2" t="str">
        <f t="shared" si="129"/>
        <v/>
      </c>
      <c r="T1156" s="2" t="str">
        <f t="shared" si="130"/>
        <v/>
      </c>
      <c r="U1156" s="2" t="str">
        <f t="shared" ca="1" si="131"/>
        <v/>
      </c>
    </row>
    <row r="1157" spans="12:21" x14ac:dyDescent="0.3">
      <c r="L1157" s="2" t="str">
        <f t="shared" si="126"/>
        <v/>
      </c>
      <c r="M1157" s="29" t="str">
        <f t="shared" si="132"/>
        <v/>
      </c>
      <c r="N1157" s="23" t="str">
        <f t="shared" si="127"/>
        <v/>
      </c>
      <c r="O1157" s="3" t="str">
        <f t="shared" si="128"/>
        <v/>
      </c>
      <c r="P1157" s="3" t="str">
        <f>IF(O1157="","",SUM($O$18:O1157))</f>
        <v/>
      </c>
      <c r="Q1157" s="3" t="str">
        <f>IF(O1157="","",IF(O1158="",SUM($O$18:O1157)-SUM($Q$17:Q1156)))</f>
        <v/>
      </c>
      <c r="S1157" s="2" t="str">
        <f t="shared" si="129"/>
        <v/>
      </c>
      <c r="T1157" s="2" t="str">
        <f t="shared" si="130"/>
        <v/>
      </c>
      <c r="U1157" s="2" t="str">
        <f t="shared" ca="1" si="131"/>
        <v/>
      </c>
    </row>
    <row r="1158" spans="12:21" x14ac:dyDescent="0.3">
      <c r="L1158" s="2" t="str">
        <f t="shared" si="126"/>
        <v/>
      </c>
      <c r="M1158" s="29" t="str">
        <f t="shared" si="132"/>
        <v/>
      </c>
      <c r="N1158" s="23" t="str">
        <f t="shared" si="127"/>
        <v/>
      </c>
      <c r="O1158" s="3" t="str">
        <f t="shared" si="128"/>
        <v/>
      </c>
      <c r="P1158" s="3" t="str">
        <f>IF(O1158="","",SUM($O$18:O1158))</f>
        <v/>
      </c>
      <c r="Q1158" s="3" t="str">
        <f>IF(O1158="","",IF(O1159="",SUM($O$18:O1158)-SUM($Q$17:Q1157)))</f>
        <v/>
      </c>
      <c r="S1158" s="2" t="str">
        <f t="shared" si="129"/>
        <v/>
      </c>
      <c r="T1158" s="2" t="str">
        <f t="shared" si="130"/>
        <v/>
      </c>
      <c r="U1158" s="2" t="str">
        <f t="shared" ca="1" si="131"/>
        <v/>
      </c>
    </row>
    <row r="1159" spans="12:21" x14ac:dyDescent="0.3">
      <c r="L1159" s="2" t="str">
        <f t="shared" si="126"/>
        <v/>
      </c>
      <c r="M1159" s="29" t="str">
        <f t="shared" si="132"/>
        <v/>
      </c>
      <c r="N1159" s="23" t="str">
        <f t="shared" si="127"/>
        <v/>
      </c>
      <c r="O1159" s="3" t="str">
        <f t="shared" si="128"/>
        <v/>
      </c>
      <c r="P1159" s="3" t="str">
        <f>IF(O1159="","",SUM($O$18:O1159))</f>
        <v/>
      </c>
      <c r="Q1159" s="3" t="str">
        <f>IF(O1159="","",IF(O1160="",SUM($O$18:O1159)-SUM($Q$17:Q1158)))</f>
        <v/>
      </c>
      <c r="S1159" s="2" t="str">
        <f t="shared" si="129"/>
        <v/>
      </c>
      <c r="T1159" s="2" t="str">
        <f t="shared" si="130"/>
        <v/>
      </c>
      <c r="U1159" s="2" t="str">
        <f t="shared" ca="1" si="131"/>
        <v/>
      </c>
    </row>
    <row r="1160" spans="12:21" x14ac:dyDescent="0.3">
      <c r="L1160" s="2" t="str">
        <f t="shared" si="126"/>
        <v/>
      </c>
      <c r="M1160" s="29" t="str">
        <f t="shared" si="132"/>
        <v/>
      </c>
      <c r="N1160" s="23" t="str">
        <f t="shared" si="127"/>
        <v/>
      </c>
      <c r="O1160" s="3" t="str">
        <f t="shared" si="128"/>
        <v/>
      </c>
      <c r="P1160" s="3" t="str">
        <f>IF(O1160="","",SUM($O$18:O1160))</f>
        <v/>
      </c>
      <c r="Q1160" s="3" t="str">
        <f>IF(O1160="","",IF(O1161="",SUM($O$18:O1160)-SUM($Q$17:Q1159)))</f>
        <v/>
      </c>
      <c r="S1160" s="2" t="str">
        <f t="shared" si="129"/>
        <v/>
      </c>
      <c r="T1160" s="2" t="str">
        <f t="shared" si="130"/>
        <v/>
      </c>
      <c r="U1160" s="2" t="str">
        <f t="shared" ca="1" si="131"/>
        <v/>
      </c>
    </row>
    <row r="1161" spans="12:21" x14ac:dyDescent="0.3">
      <c r="L1161" s="2" t="str">
        <f t="shared" si="126"/>
        <v/>
      </c>
      <c r="M1161" s="29" t="str">
        <f t="shared" si="132"/>
        <v/>
      </c>
      <c r="N1161" s="23" t="str">
        <f t="shared" si="127"/>
        <v/>
      </c>
      <c r="O1161" s="3" t="str">
        <f t="shared" si="128"/>
        <v/>
      </c>
      <c r="P1161" s="3" t="str">
        <f>IF(O1161="","",SUM($O$18:O1161))</f>
        <v/>
      </c>
      <c r="Q1161" s="3" t="str">
        <f>IF(O1161="","",IF(O1162="",SUM($O$18:O1161)-SUM($Q$17:Q1160)))</f>
        <v/>
      </c>
      <c r="S1161" s="2" t="str">
        <f t="shared" si="129"/>
        <v/>
      </c>
      <c r="T1161" s="2" t="str">
        <f t="shared" si="130"/>
        <v/>
      </c>
      <c r="U1161" s="2" t="str">
        <f t="shared" ca="1" si="131"/>
        <v/>
      </c>
    </row>
    <row r="1162" spans="12:21" x14ac:dyDescent="0.3">
      <c r="L1162" s="2" t="str">
        <f t="shared" si="126"/>
        <v/>
      </c>
      <c r="M1162" s="29" t="str">
        <f t="shared" si="132"/>
        <v/>
      </c>
      <c r="N1162" s="23" t="str">
        <f t="shared" si="127"/>
        <v/>
      </c>
      <c r="O1162" s="3" t="str">
        <f t="shared" si="128"/>
        <v/>
      </c>
      <c r="P1162" s="3" t="str">
        <f>IF(O1162="","",SUM($O$18:O1162))</f>
        <v/>
      </c>
      <c r="Q1162" s="3" t="str">
        <f>IF(O1162="","",IF(O1163="",SUM($O$18:O1162)-SUM($Q$17:Q1161)))</f>
        <v/>
      </c>
      <c r="S1162" s="2" t="str">
        <f t="shared" si="129"/>
        <v/>
      </c>
      <c r="T1162" s="2" t="str">
        <f t="shared" si="130"/>
        <v/>
      </c>
      <c r="U1162" s="2" t="str">
        <f t="shared" ca="1" si="131"/>
        <v/>
      </c>
    </row>
    <row r="1163" spans="12:21" x14ac:dyDescent="0.3">
      <c r="L1163" s="2" t="str">
        <f t="shared" si="126"/>
        <v/>
      </c>
      <c r="M1163" s="29" t="str">
        <f t="shared" si="132"/>
        <v/>
      </c>
      <c r="N1163" s="23" t="str">
        <f t="shared" si="127"/>
        <v/>
      </c>
      <c r="O1163" s="3" t="str">
        <f t="shared" si="128"/>
        <v/>
      </c>
      <c r="P1163" s="3" t="str">
        <f>IF(O1163="","",SUM($O$18:O1163))</f>
        <v/>
      </c>
      <c r="Q1163" s="3" t="str">
        <f>IF(O1163="","",IF(O1164="",SUM($O$18:O1163)-SUM($Q$17:Q1162)))</f>
        <v/>
      </c>
      <c r="S1163" s="2" t="str">
        <f t="shared" si="129"/>
        <v/>
      </c>
      <c r="T1163" s="2" t="str">
        <f t="shared" si="130"/>
        <v/>
      </c>
      <c r="U1163" s="2" t="str">
        <f t="shared" ca="1" si="131"/>
        <v/>
      </c>
    </row>
    <row r="1164" spans="12:21" x14ac:dyDescent="0.3">
      <c r="L1164" s="2" t="str">
        <f t="shared" si="126"/>
        <v/>
      </c>
      <c r="M1164" s="29" t="str">
        <f t="shared" si="132"/>
        <v/>
      </c>
      <c r="N1164" s="23" t="str">
        <f t="shared" si="127"/>
        <v/>
      </c>
      <c r="O1164" s="3" t="str">
        <f t="shared" si="128"/>
        <v/>
      </c>
      <c r="P1164" s="3" t="str">
        <f>IF(O1164="","",SUM($O$18:O1164))</f>
        <v/>
      </c>
      <c r="Q1164" s="3" t="str">
        <f>IF(O1164="","",IF(O1165="",SUM($O$18:O1164)-SUM($Q$17:Q1163)))</f>
        <v/>
      </c>
      <c r="S1164" s="2" t="str">
        <f t="shared" si="129"/>
        <v/>
      </c>
      <c r="T1164" s="2" t="str">
        <f t="shared" si="130"/>
        <v/>
      </c>
      <c r="U1164" s="2" t="str">
        <f t="shared" ca="1" si="131"/>
        <v/>
      </c>
    </row>
    <row r="1165" spans="12:21" x14ac:dyDescent="0.3">
      <c r="L1165" s="2" t="str">
        <f t="shared" si="126"/>
        <v/>
      </c>
      <c r="M1165" s="29" t="str">
        <f t="shared" si="132"/>
        <v/>
      </c>
      <c r="N1165" s="23" t="str">
        <f t="shared" si="127"/>
        <v/>
      </c>
      <c r="O1165" s="3" t="str">
        <f t="shared" si="128"/>
        <v/>
      </c>
      <c r="P1165" s="3" t="str">
        <f>IF(O1165="","",SUM($O$18:O1165))</f>
        <v/>
      </c>
      <c r="Q1165" s="3" t="str">
        <f>IF(O1165="","",IF(O1166="",SUM($O$18:O1165)-SUM($Q$17:Q1164)))</f>
        <v/>
      </c>
      <c r="S1165" s="2" t="str">
        <f t="shared" si="129"/>
        <v/>
      </c>
      <c r="T1165" s="2" t="str">
        <f t="shared" si="130"/>
        <v/>
      </c>
      <c r="U1165" s="2" t="str">
        <f t="shared" ca="1" si="131"/>
        <v/>
      </c>
    </row>
    <row r="1166" spans="12:21" x14ac:dyDescent="0.3">
      <c r="L1166" s="2" t="str">
        <f t="shared" si="126"/>
        <v/>
      </c>
      <c r="M1166" s="29" t="str">
        <f t="shared" si="132"/>
        <v/>
      </c>
      <c r="N1166" s="23" t="str">
        <f t="shared" si="127"/>
        <v/>
      </c>
      <c r="O1166" s="3" t="str">
        <f t="shared" si="128"/>
        <v/>
      </c>
      <c r="P1166" s="3" t="str">
        <f>IF(O1166="","",SUM($O$18:O1166))</f>
        <v/>
      </c>
      <c r="Q1166" s="3" t="str">
        <f>IF(O1166="","",IF(O1167="",SUM($O$18:O1166)-SUM($Q$17:Q1165)))</f>
        <v/>
      </c>
      <c r="S1166" s="2" t="str">
        <f t="shared" si="129"/>
        <v/>
      </c>
      <c r="T1166" s="2" t="str">
        <f t="shared" si="130"/>
        <v/>
      </c>
      <c r="U1166" s="2" t="str">
        <f t="shared" ca="1" si="131"/>
        <v/>
      </c>
    </row>
    <row r="1167" spans="12:21" x14ac:dyDescent="0.3">
      <c r="L1167" s="2" t="str">
        <f t="shared" si="126"/>
        <v/>
      </c>
      <c r="M1167" s="29" t="str">
        <f t="shared" si="132"/>
        <v/>
      </c>
      <c r="N1167" s="23" t="str">
        <f t="shared" si="127"/>
        <v/>
      </c>
      <c r="O1167" s="3" t="str">
        <f t="shared" si="128"/>
        <v/>
      </c>
      <c r="P1167" s="3" t="str">
        <f>IF(O1167="","",SUM($O$18:O1167))</f>
        <v/>
      </c>
      <c r="Q1167" s="3" t="str">
        <f>IF(O1167="","",IF(O1168="",SUM($O$18:O1167)-SUM($Q$17:Q1166)))</f>
        <v/>
      </c>
      <c r="S1167" s="2" t="str">
        <f t="shared" si="129"/>
        <v/>
      </c>
      <c r="T1167" s="2" t="str">
        <f t="shared" si="130"/>
        <v/>
      </c>
      <c r="U1167" s="2" t="str">
        <f t="shared" ca="1" si="131"/>
        <v/>
      </c>
    </row>
    <row r="1168" spans="12:21" x14ac:dyDescent="0.3">
      <c r="L1168" s="2" t="str">
        <f t="shared" si="126"/>
        <v/>
      </c>
      <c r="M1168" s="29" t="str">
        <f t="shared" si="132"/>
        <v/>
      </c>
      <c r="N1168" s="23" t="str">
        <f t="shared" si="127"/>
        <v/>
      </c>
      <c r="O1168" s="3" t="str">
        <f t="shared" si="128"/>
        <v/>
      </c>
      <c r="P1168" s="3" t="str">
        <f>IF(O1168="","",SUM($O$18:O1168))</f>
        <v/>
      </c>
      <c r="Q1168" s="3" t="str">
        <f>IF(O1168="","",IF(O1169="",SUM($O$18:O1168)-SUM($Q$17:Q1167)))</f>
        <v/>
      </c>
      <c r="S1168" s="2" t="str">
        <f t="shared" si="129"/>
        <v/>
      </c>
      <c r="T1168" s="2" t="str">
        <f t="shared" si="130"/>
        <v/>
      </c>
      <c r="U1168" s="2" t="str">
        <f t="shared" ca="1" si="131"/>
        <v/>
      </c>
    </row>
    <row r="1169" spans="12:21" x14ac:dyDescent="0.3">
      <c r="L1169" s="2" t="str">
        <f t="shared" si="126"/>
        <v/>
      </c>
      <c r="M1169" s="29" t="str">
        <f t="shared" si="132"/>
        <v/>
      </c>
      <c r="N1169" s="23" t="str">
        <f t="shared" si="127"/>
        <v/>
      </c>
      <c r="O1169" s="3" t="str">
        <f t="shared" si="128"/>
        <v/>
      </c>
      <c r="P1169" s="3" t="str">
        <f>IF(O1169="","",SUM($O$18:O1169))</f>
        <v/>
      </c>
      <c r="Q1169" s="3" t="str">
        <f>IF(O1169="","",IF(O1170="",SUM($O$18:O1169)-SUM($Q$17:Q1168)))</f>
        <v/>
      </c>
      <c r="S1169" s="2" t="str">
        <f t="shared" si="129"/>
        <v/>
      </c>
      <c r="T1169" s="2" t="str">
        <f t="shared" si="130"/>
        <v/>
      </c>
      <c r="U1169" s="2" t="str">
        <f t="shared" ca="1" si="131"/>
        <v/>
      </c>
    </row>
    <row r="1170" spans="12:21" x14ac:dyDescent="0.3">
      <c r="L1170" s="2" t="str">
        <f t="shared" ref="L1170:L1233" si="133">IF(I1170="","",(LEN(SUBSTITUTE(H1170,",",""))*LEN(SUBSTITUTE(I1170,",","")))-U1170)</f>
        <v/>
      </c>
      <c r="M1170" s="29" t="str">
        <f t="shared" si="132"/>
        <v/>
      </c>
      <c r="N1170" s="23" t="str">
        <f t="shared" ref="N1170:N1233" si="134">IF(K1170&lt;0,"",IF(K1170="","",(K1170-2)/2))</f>
        <v/>
      </c>
      <c r="O1170" s="3" t="str">
        <f t="shared" ref="O1170:O1233" si="135">IF(I1170="","",(G1170/2)*K1170-M1170)</f>
        <v/>
      </c>
      <c r="P1170" s="3" t="str">
        <f>IF(O1170="","",SUM($O$18:O1170))</f>
        <v/>
      </c>
      <c r="Q1170" s="3" t="str">
        <f>IF(O1170="","",IF(O1171="",SUM($O$18:O1170)-SUM($Q$17:Q1169)))</f>
        <v/>
      </c>
      <c r="S1170" s="2" t="str">
        <f t="shared" si="129"/>
        <v/>
      </c>
      <c r="T1170" s="2" t="str">
        <f t="shared" si="130"/>
        <v/>
      </c>
      <c r="U1170" s="2" t="str">
        <f t="shared" ca="1" si="131"/>
        <v/>
      </c>
    </row>
    <row r="1171" spans="12:21" x14ac:dyDescent="0.3">
      <c r="L1171" s="2" t="str">
        <f t="shared" si="133"/>
        <v/>
      </c>
      <c r="M1171" s="29" t="str">
        <f t="shared" si="132"/>
        <v/>
      </c>
      <c r="N1171" s="23" t="str">
        <f t="shared" si="134"/>
        <v/>
      </c>
      <c r="O1171" s="3" t="str">
        <f t="shared" si="135"/>
        <v/>
      </c>
      <c r="P1171" s="3" t="str">
        <f>IF(O1171="","",SUM($O$18:O1171))</f>
        <v/>
      </c>
      <c r="Q1171" s="3" t="str">
        <f>IF(O1171="","",IF(O1172="",SUM($O$18:O1171)-SUM($Q$17:Q1170)))</f>
        <v/>
      </c>
      <c r="S1171" s="2" t="str">
        <f t="shared" ref="S1171:S1234" si="136">IF(I1171="","",LEFT(SUBSTITUTE($H1171,",",""),12))</f>
        <v/>
      </c>
      <c r="T1171" s="2" t="str">
        <f t="shared" ref="T1171:T1234" si="137">IF(I1171="","",LEFT(SUBSTITUTE($I1171,",",""),12))</f>
        <v/>
      </c>
      <c r="U1171" s="2" t="str">
        <f t="shared" ref="U1171:U1234" ca="1" si="138">IF(I1171="","",SUMPRODUCT(--(ISNUMBER(SEARCH(MID(S1171,ROW(INDIRECT("x1:x"&amp;LEN(S1171))),1),T1171)))))</f>
        <v/>
      </c>
    </row>
    <row r="1172" spans="12:21" x14ac:dyDescent="0.3">
      <c r="L1172" s="2" t="str">
        <f t="shared" si="133"/>
        <v/>
      </c>
      <c r="M1172" s="29" t="str">
        <f t="shared" si="132"/>
        <v/>
      </c>
      <c r="N1172" s="23" t="str">
        <f t="shared" si="134"/>
        <v/>
      </c>
      <c r="O1172" s="3" t="str">
        <f t="shared" si="135"/>
        <v/>
      </c>
      <c r="P1172" s="3" t="str">
        <f>IF(O1172="","",SUM($O$18:O1172))</f>
        <v/>
      </c>
      <c r="Q1172" s="3" t="str">
        <f>IF(O1172="","",IF(O1173="",SUM($O$18:O1172)-SUM($Q$17:Q1171)))</f>
        <v/>
      </c>
      <c r="S1172" s="2" t="str">
        <f t="shared" si="136"/>
        <v/>
      </c>
      <c r="T1172" s="2" t="str">
        <f t="shared" si="137"/>
        <v/>
      </c>
      <c r="U1172" s="2" t="str">
        <f t="shared" ca="1" si="138"/>
        <v/>
      </c>
    </row>
    <row r="1173" spans="12:21" x14ac:dyDescent="0.3">
      <c r="L1173" s="2" t="str">
        <f t="shared" si="133"/>
        <v/>
      </c>
      <c r="M1173" s="29" t="str">
        <f t="shared" si="132"/>
        <v/>
      </c>
      <c r="N1173" s="23" t="str">
        <f t="shared" si="134"/>
        <v/>
      </c>
      <c r="O1173" s="3" t="str">
        <f t="shared" si="135"/>
        <v/>
      </c>
      <c r="P1173" s="3" t="str">
        <f>IF(O1173="","",SUM($O$18:O1173))</f>
        <v/>
      </c>
      <c r="Q1173" s="3" t="str">
        <f>IF(O1173="","",IF(O1174="",SUM($O$18:O1173)-SUM($Q$17:Q1172)))</f>
        <v/>
      </c>
      <c r="S1173" s="2" t="str">
        <f t="shared" si="136"/>
        <v/>
      </c>
      <c r="T1173" s="2" t="str">
        <f t="shared" si="137"/>
        <v/>
      </c>
      <c r="U1173" s="2" t="str">
        <f t="shared" ca="1" si="138"/>
        <v/>
      </c>
    </row>
    <row r="1174" spans="12:21" x14ac:dyDescent="0.3">
      <c r="L1174" s="2" t="str">
        <f t="shared" si="133"/>
        <v/>
      </c>
      <c r="M1174" s="29" t="str">
        <f t="shared" si="132"/>
        <v/>
      </c>
      <c r="N1174" s="23" t="str">
        <f t="shared" si="134"/>
        <v/>
      </c>
      <c r="O1174" s="3" t="str">
        <f t="shared" si="135"/>
        <v/>
      </c>
      <c r="P1174" s="3" t="str">
        <f>IF(O1174="","",SUM($O$18:O1174))</f>
        <v/>
      </c>
      <c r="Q1174" s="3" t="str">
        <f>IF(O1174="","",IF(O1175="",SUM($O$18:O1174)-SUM($Q$17:Q1173)))</f>
        <v/>
      </c>
      <c r="S1174" s="2" t="str">
        <f t="shared" si="136"/>
        <v/>
      </c>
      <c r="T1174" s="2" t="str">
        <f t="shared" si="137"/>
        <v/>
      </c>
      <c r="U1174" s="2" t="str">
        <f t="shared" ca="1" si="138"/>
        <v/>
      </c>
    </row>
    <row r="1175" spans="12:21" x14ac:dyDescent="0.3">
      <c r="L1175" s="2" t="str">
        <f t="shared" si="133"/>
        <v/>
      </c>
      <c r="M1175" s="29" t="str">
        <f t="shared" si="132"/>
        <v/>
      </c>
      <c r="N1175" s="23" t="str">
        <f t="shared" si="134"/>
        <v/>
      </c>
      <c r="O1175" s="3" t="str">
        <f t="shared" si="135"/>
        <v/>
      </c>
      <c r="P1175" s="3" t="str">
        <f>IF(O1175="","",SUM($O$18:O1175))</f>
        <v/>
      </c>
      <c r="Q1175" s="3" t="str">
        <f>IF(O1175="","",IF(O1176="",SUM($O$18:O1175)-SUM($Q$17:Q1174)))</f>
        <v/>
      </c>
      <c r="S1175" s="2" t="str">
        <f t="shared" si="136"/>
        <v/>
      </c>
      <c r="T1175" s="2" t="str">
        <f t="shared" si="137"/>
        <v/>
      </c>
      <c r="U1175" s="2" t="str">
        <f t="shared" ca="1" si="138"/>
        <v/>
      </c>
    </row>
    <row r="1176" spans="12:21" x14ac:dyDescent="0.3">
      <c r="L1176" s="2" t="str">
        <f t="shared" si="133"/>
        <v/>
      </c>
      <c r="M1176" s="29" t="str">
        <f t="shared" ref="M1176:M1239" si="139">IF(L1176="","",L1176*G1176)</f>
        <v/>
      </c>
      <c r="N1176" s="23" t="str">
        <f t="shared" si="134"/>
        <v/>
      </c>
      <c r="O1176" s="3" t="str">
        <f t="shared" si="135"/>
        <v/>
      </c>
      <c r="P1176" s="3" t="str">
        <f>IF(O1176="","",SUM($O$18:O1176))</f>
        <v/>
      </c>
      <c r="Q1176" s="3" t="str">
        <f>IF(O1176="","",IF(O1177="",SUM($O$18:O1176)-SUM($Q$17:Q1175)))</f>
        <v/>
      </c>
      <c r="S1176" s="2" t="str">
        <f t="shared" si="136"/>
        <v/>
      </c>
      <c r="T1176" s="2" t="str">
        <f t="shared" si="137"/>
        <v/>
      </c>
      <c r="U1176" s="2" t="str">
        <f t="shared" ca="1" si="138"/>
        <v/>
      </c>
    </row>
    <row r="1177" spans="12:21" x14ac:dyDescent="0.3">
      <c r="L1177" s="2" t="str">
        <f t="shared" si="133"/>
        <v/>
      </c>
      <c r="M1177" s="29" t="str">
        <f t="shared" si="139"/>
        <v/>
      </c>
      <c r="N1177" s="23" t="str">
        <f t="shared" si="134"/>
        <v/>
      </c>
      <c r="O1177" s="3" t="str">
        <f t="shared" si="135"/>
        <v/>
      </c>
      <c r="P1177" s="3" t="str">
        <f>IF(O1177="","",SUM($O$18:O1177))</f>
        <v/>
      </c>
      <c r="Q1177" s="3" t="str">
        <f>IF(O1177="","",IF(O1178="",SUM($O$18:O1177)-SUM($Q$17:Q1176)))</f>
        <v/>
      </c>
      <c r="S1177" s="2" t="str">
        <f t="shared" si="136"/>
        <v/>
      </c>
      <c r="T1177" s="2" t="str">
        <f t="shared" si="137"/>
        <v/>
      </c>
      <c r="U1177" s="2" t="str">
        <f t="shared" ca="1" si="138"/>
        <v/>
      </c>
    </row>
    <row r="1178" spans="12:21" x14ac:dyDescent="0.3">
      <c r="L1178" s="2" t="str">
        <f t="shared" si="133"/>
        <v/>
      </c>
      <c r="M1178" s="29" t="str">
        <f t="shared" si="139"/>
        <v/>
      </c>
      <c r="N1178" s="23" t="str">
        <f t="shared" si="134"/>
        <v/>
      </c>
      <c r="O1178" s="3" t="str">
        <f t="shared" si="135"/>
        <v/>
      </c>
      <c r="P1178" s="3" t="str">
        <f>IF(O1178="","",SUM($O$18:O1178))</f>
        <v/>
      </c>
      <c r="Q1178" s="3" t="str">
        <f>IF(O1178="","",IF(O1179="",SUM($O$18:O1178)-SUM($Q$17:Q1177)))</f>
        <v/>
      </c>
      <c r="S1178" s="2" t="str">
        <f t="shared" si="136"/>
        <v/>
      </c>
      <c r="T1178" s="2" t="str">
        <f t="shared" si="137"/>
        <v/>
      </c>
      <c r="U1178" s="2" t="str">
        <f t="shared" ca="1" si="138"/>
        <v/>
      </c>
    </row>
    <row r="1179" spans="12:21" x14ac:dyDescent="0.3">
      <c r="L1179" s="2" t="str">
        <f t="shared" si="133"/>
        <v/>
      </c>
      <c r="M1179" s="29" t="str">
        <f t="shared" si="139"/>
        <v/>
      </c>
      <c r="N1179" s="23" t="str">
        <f t="shared" si="134"/>
        <v/>
      </c>
      <c r="O1179" s="3" t="str">
        <f t="shared" si="135"/>
        <v/>
      </c>
      <c r="P1179" s="3" t="str">
        <f>IF(O1179="","",SUM($O$18:O1179))</f>
        <v/>
      </c>
      <c r="Q1179" s="3" t="str">
        <f>IF(O1179="","",IF(O1180="",SUM($O$18:O1179)-SUM($Q$17:Q1178)))</f>
        <v/>
      </c>
      <c r="S1179" s="2" t="str">
        <f t="shared" si="136"/>
        <v/>
      </c>
      <c r="T1179" s="2" t="str">
        <f t="shared" si="137"/>
        <v/>
      </c>
      <c r="U1179" s="2" t="str">
        <f t="shared" ca="1" si="138"/>
        <v/>
      </c>
    </row>
    <row r="1180" spans="12:21" x14ac:dyDescent="0.3">
      <c r="L1180" s="2" t="str">
        <f t="shared" si="133"/>
        <v/>
      </c>
      <c r="M1180" s="29" t="str">
        <f t="shared" si="139"/>
        <v/>
      </c>
      <c r="N1180" s="23" t="str">
        <f t="shared" si="134"/>
        <v/>
      </c>
      <c r="O1180" s="3" t="str">
        <f t="shared" si="135"/>
        <v/>
      </c>
      <c r="P1180" s="3" t="str">
        <f>IF(O1180="","",SUM($O$18:O1180))</f>
        <v/>
      </c>
      <c r="Q1180" s="3" t="str">
        <f>IF(O1180="","",IF(O1181="",SUM($O$18:O1180)-SUM($Q$17:Q1179)))</f>
        <v/>
      </c>
      <c r="S1180" s="2" t="str">
        <f t="shared" si="136"/>
        <v/>
      </c>
      <c r="T1180" s="2" t="str">
        <f t="shared" si="137"/>
        <v/>
      </c>
      <c r="U1180" s="2" t="str">
        <f t="shared" ca="1" si="138"/>
        <v/>
      </c>
    </row>
    <row r="1181" spans="12:21" x14ac:dyDescent="0.3">
      <c r="L1181" s="2" t="str">
        <f t="shared" si="133"/>
        <v/>
      </c>
      <c r="M1181" s="29" t="str">
        <f t="shared" si="139"/>
        <v/>
      </c>
      <c r="N1181" s="23" t="str">
        <f t="shared" si="134"/>
        <v/>
      </c>
      <c r="O1181" s="3" t="str">
        <f t="shared" si="135"/>
        <v/>
      </c>
      <c r="P1181" s="3" t="str">
        <f>IF(O1181="","",SUM($O$18:O1181))</f>
        <v/>
      </c>
      <c r="Q1181" s="3" t="str">
        <f>IF(O1181="","",IF(O1182="",SUM($O$18:O1181)-SUM($Q$17:Q1180)))</f>
        <v/>
      </c>
      <c r="S1181" s="2" t="str">
        <f t="shared" si="136"/>
        <v/>
      </c>
      <c r="T1181" s="2" t="str">
        <f t="shared" si="137"/>
        <v/>
      </c>
      <c r="U1181" s="2" t="str">
        <f t="shared" ca="1" si="138"/>
        <v/>
      </c>
    </row>
    <row r="1182" spans="12:21" x14ac:dyDescent="0.3">
      <c r="L1182" s="2" t="str">
        <f t="shared" si="133"/>
        <v/>
      </c>
      <c r="M1182" s="29" t="str">
        <f t="shared" si="139"/>
        <v/>
      </c>
      <c r="N1182" s="23" t="str">
        <f t="shared" si="134"/>
        <v/>
      </c>
      <c r="O1182" s="3" t="str">
        <f t="shared" si="135"/>
        <v/>
      </c>
      <c r="P1182" s="3" t="str">
        <f>IF(O1182="","",SUM($O$18:O1182))</f>
        <v/>
      </c>
      <c r="Q1182" s="3" t="str">
        <f>IF(O1182="","",IF(O1183="",SUM($O$18:O1182)-SUM($Q$17:Q1181)))</f>
        <v/>
      </c>
      <c r="S1182" s="2" t="str">
        <f t="shared" si="136"/>
        <v/>
      </c>
      <c r="T1182" s="2" t="str">
        <f t="shared" si="137"/>
        <v/>
      </c>
      <c r="U1182" s="2" t="str">
        <f t="shared" ca="1" si="138"/>
        <v/>
      </c>
    </row>
    <row r="1183" spans="12:21" x14ac:dyDescent="0.3">
      <c r="L1183" s="2" t="str">
        <f t="shared" si="133"/>
        <v/>
      </c>
      <c r="M1183" s="29" t="str">
        <f t="shared" si="139"/>
        <v/>
      </c>
      <c r="N1183" s="23" t="str">
        <f t="shared" si="134"/>
        <v/>
      </c>
      <c r="O1183" s="3" t="str">
        <f t="shared" si="135"/>
        <v/>
      </c>
      <c r="P1183" s="3" t="str">
        <f>IF(O1183="","",SUM($O$18:O1183))</f>
        <v/>
      </c>
      <c r="Q1183" s="3" t="str">
        <f>IF(O1183="","",IF(O1184="",SUM($O$18:O1183)-SUM($Q$17:Q1182)))</f>
        <v/>
      </c>
      <c r="S1183" s="2" t="str">
        <f t="shared" si="136"/>
        <v/>
      </c>
      <c r="T1183" s="2" t="str">
        <f t="shared" si="137"/>
        <v/>
      </c>
      <c r="U1183" s="2" t="str">
        <f t="shared" ca="1" si="138"/>
        <v/>
      </c>
    </row>
    <row r="1184" spans="12:21" x14ac:dyDescent="0.3">
      <c r="L1184" s="2" t="str">
        <f t="shared" si="133"/>
        <v/>
      </c>
      <c r="M1184" s="29" t="str">
        <f t="shared" si="139"/>
        <v/>
      </c>
      <c r="N1184" s="23" t="str">
        <f t="shared" si="134"/>
        <v/>
      </c>
      <c r="O1184" s="3" t="str">
        <f t="shared" si="135"/>
        <v/>
      </c>
      <c r="P1184" s="3" t="str">
        <f>IF(O1184="","",SUM($O$18:O1184))</f>
        <v/>
      </c>
      <c r="Q1184" s="3" t="str">
        <f>IF(O1184="","",IF(O1185="",SUM($O$18:O1184)-SUM($Q$17:Q1183)))</f>
        <v/>
      </c>
      <c r="S1184" s="2" t="str">
        <f t="shared" si="136"/>
        <v/>
      </c>
      <c r="T1184" s="2" t="str">
        <f t="shared" si="137"/>
        <v/>
      </c>
      <c r="U1184" s="2" t="str">
        <f t="shared" ca="1" si="138"/>
        <v/>
      </c>
    </row>
    <row r="1185" spans="12:21" x14ac:dyDescent="0.3">
      <c r="L1185" s="2" t="str">
        <f t="shared" si="133"/>
        <v/>
      </c>
      <c r="M1185" s="29" t="str">
        <f t="shared" si="139"/>
        <v/>
      </c>
      <c r="N1185" s="23" t="str">
        <f t="shared" si="134"/>
        <v/>
      </c>
      <c r="O1185" s="3" t="str">
        <f t="shared" si="135"/>
        <v/>
      </c>
      <c r="P1185" s="3" t="str">
        <f>IF(O1185="","",SUM($O$18:O1185))</f>
        <v/>
      </c>
      <c r="Q1185" s="3" t="str">
        <f>IF(O1185="","",IF(O1186="",SUM($O$18:O1185)-SUM($Q$17:Q1184)))</f>
        <v/>
      </c>
      <c r="S1185" s="2" t="str">
        <f t="shared" si="136"/>
        <v/>
      </c>
      <c r="T1185" s="2" t="str">
        <f t="shared" si="137"/>
        <v/>
      </c>
      <c r="U1185" s="2" t="str">
        <f t="shared" ca="1" si="138"/>
        <v/>
      </c>
    </row>
    <row r="1186" spans="12:21" x14ac:dyDescent="0.3">
      <c r="L1186" s="2" t="str">
        <f t="shared" si="133"/>
        <v/>
      </c>
      <c r="M1186" s="29" t="str">
        <f t="shared" si="139"/>
        <v/>
      </c>
      <c r="N1186" s="23" t="str">
        <f t="shared" si="134"/>
        <v/>
      </c>
      <c r="O1186" s="3" t="str">
        <f t="shared" si="135"/>
        <v/>
      </c>
      <c r="P1186" s="3" t="str">
        <f>IF(O1186="","",SUM($O$18:O1186))</f>
        <v/>
      </c>
      <c r="Q1186" s="3" t="str">
        <f>IF(O1186="","",IF(O1187="",SUM($O$18:O1186)-SUM($Q$17:Q1185)))</f>
        <v/>
      </c>
      <c r="S1186" s="2" t="str">
        <f t="shared" si="136"/>
        <v/>
      </c>
      <c r="T1186" s="2" t="str">
        <f t="shared" si="137"/>
        <v/>
      </c>
      <c r="U1186" s="2" t="str">
        <f t="shared" ca="1" si="138"/>
        <v/>
      </c>
    </row>
    <row r="1187" spans="12:21" x14ac:dyDescent="0.3">
      <c r="L1187" s="2" t="str">
        <f t="shared" si="133"/>
        <v/>
      </c>
      <c r="M1187" s="29" t="str">
        <f t="shared" si="139"/>
        <v/>
      </c>
      <c r="N1187" s="23" t="str">
        <f t="shared" si="134"/>
        <v/>
      </c>
      <c r="O1187" s="3" t="str">
        <f t="shared" si="135"/>
        <v/>
      </c>
      <c r="P1187" s="3" t="str">
        <f>IF(O1187="","",SUM($O$18:O1187))</f>
        <v/>
      </c>
      <c r="Q1187" s="3" t="str">
        <f>IF(O1187="","",IF(O1188="",SUM($O$18:O1187)-SUM($Q$17:Q1186)))</f>
        <v/>
      </c>
      <c r="S1187" s="2" t="str">
        <f t="shared" si="136"/>
        <v/>
      </c>
      <c r="T1187" s="2" t="str">
        <f t="shared" si="137"/>
        <v/>
      </c>
      <c r="U1187" s="2" t="str">
        <f t="shared" ca="1" si="138"/>
        <v/>
      </c>
    </row>
    <row r="1188" spans="12:21" x14ac:dyDescent="0.3">
      <c r="L1188" s="2" t="str">
        <f t="shared" si="133"/>
        <v/>
      </c>
      <c r="M1188" s="29" t="str">
        <f t="shared" si="139"/>
        <v/>
      </c>
      <c r="N1188" s="23" t="str">
        <f t="shared" si="134"/>
        <v/>
      </c>
      <c r="O1188" s="3" t="str">
        <f t="shared" si="135"/>
        <v/>
      </c>
      <c r="P1188" s="3" t="str">
        <f>IF(O1188="","",SUM($O$18:O1188))</f>
        <v/>
      </c>
      <c r="Q1188" s="3" t="str">
        <f>IF(O1188="","",IF(O1189="",SUM($O$18:O1188)-SUM($Q$17:Q1187)))</f>
        <v/>
      </c>
      <c r="S1188" s="2" t="str">
        <f t="shared" si="136"/>
        <v/>
      </c>
      <c r="T1188" s="2" t="str">
        <f t="shared" si="137"/>
        <v/>
      </c>
      <c r="U1188" s="2" t="str">
        <f t="shared" ca="1" si="138"/>
        <v/>
      </c>
    </row>
    <row r="1189" spans="12:21" x14ac:dyDescent="0.3">
      <c r="L1189" s="2" t="str">
        <f t="shared" si="133"/>
        <v/>
      </c>
      <c r="M1189" s="29" t="str">
        <f t="shared" si="139"/>
        <v/>
      </c>
      <c r="N1189" s="23" t="str">
        <f t="shared" si="134"/>
        <v/>
      </c>
      <c r="O1189" s="3" t="str">
        <f t="shared" si="135"/>
        <v/>
      </c>
      <c r="P1189" s="3" t="str">
        <f>IF(O1189="","",SUM($O$18:O1189))</f>
        <v/>
      </c>
      <c r="Q1189" s="3" t="str">
        <f>IF(O1189="","",IF(O1190="",SUM($O$18:O1189)-SUM($Q$17:Q1188)))</f>
        <v/>
      </c>
      <c r="S1189" s="2" t="str">
        <f t="shared" si="136"/>
        <v/>
      </c>
      <c r="T1189" s="2" t="str">
        <f t="shared" si="137"/>
        <v/>
      </c>
      <c r="U1189" s="2" t="str">
        <f t="shared" ca="1" si="138"/>
        <v/>
      </c>
    </row>
    <row r="1190" spans="12:21" x14ac:dyDescent="0.3">
      <c r="L1190" s="2" t="str">
        <f t="shared" si="133"/>
        <v/>
      </c>
      <c r="M1190" s="29" t="str">
        <f t="shared" si="139"/>
        <v/>
      </c>
      <c r="N1190" s="23" t="str">
        <f t="shared" si="134"/>
        <v/>
      </c>
      <c r="O1190" s="3" t="str">
        <f t="shared" si="135"/>
        <v/>
      </c>
      <c r="P1190" s="3" t="str">
        <f>IF(O1190="","",SUM($O$18:O1190))</f>
        <v/>
      </c>
      <c r="Q1190" s="3" t="str">
        <f>IF(O1190="","",IF(O1191="",SUM($O$18:O1190)-SUM($Q$17:Q1189)))</f>
        <v/>
      </c>
      <c r="S1190" s="2" t="str">
        <f t="shared" si="136"/>
        <v/>
      </c>
      <c r="T1190" s="2" t="str">
        <f t="shared" si="137"/>
        <v/>
      </c>
      <c r="U1190" s="2" t="str">
        <f t="shared" ca="1" si="138"/>
        <v/>
      </c>
    </row>
    <row r="1191" spans="12:21" x14ac:dyDescent="0.3">
      <c r="L1191" s="2" t="str">
        <f t="shared" si="133"/>
        <v/>
      </c>
      <c r="M1191" s="29" t="str">
        <f t="shared" si="139"/>
        <v/>
      </c>
      <c r="N1191" s="23" t="str">
        <f t="shared" si="134"/>
        <v/>
      </c>
      <c r="O1191" s="3" t="str">
        <f t="shared" si="135"/>
        <v/>
      </c>
      <c r="P1191" s="3" t="str">
        <f>IF(O1191="","",SUM($O$18:O1191))</f>
        <v/>
      </c>
      <c r="Q1191" s="3" t="str">
        <f>IF(O1191="","",IF(O1192="",SUM($O$18:O1191)-SUM($Q$17:Q1190)))</f>
        <v/>
      </c>
      <c r="S1191" s="2" t="str">
        <f t="shared" si="136"/>
        <v/>
      </c>
      <c r="T1191" s="2" t="str">
        <f t="shared" si="137"/>
        <v/>
      </c>
      <c r="U1191" s="2" t="str">
        <f t="shared" ca="1" si="138"/>
        <v/>
      </c>
    </row>
    <row r="1192" spans="12:21" x14ac:dyDescent="0.3">
      <c r="L1192" s="2" t="str">
        <f t="shared" si="133"/>
        <v/>
      </c>
      <c r="M1192" s="29" t="str">
        <f t="shared" si="139"/>
        <v/>
      </c>
      <c r="N1192" s="23" t="str">
        <f t="shared" si="134"/>
        <v/>
      </c>
      <c r="O1192" s="3" t="str">
        <f t="shared" si="135"/>
        <v/>
      </c>
      <c r="P1192" s="3" t="str">
        <f>IF(O1192="","",SUM($O$18:O1192))</f>
        <v/>
      </c>
      <c r="Q1192" s="3" t="str">
        <f>IF(O1192="","",IF(O1193="",SUM($O$18:O1192)-SUM($Q$17:Q1191)))</f>
        <v/>
      </c>
      <c r="S1192" s="2" t="str">
        <f t="shared" si="136"/>
        <v/>
      </c>
      <c r="T1192" s="2" t="str">
        <f t="shared" si="137"/>
        <v/>
      </c>
      <c r="U1192" s="2" t="str">
        <f t="shared" ca="1" si="138"/>
        <v/>
      </c>
    </row>
    <row r="1193" spans="12:21" x14ac:dyDescent="0.3">
      <c r="L1193" s="2" t="str">
        <f t="shared" si="133"/>
        <v/>
      </c>
      <c r="M1193" s="29" t="str">
        <f t="shared" si="139"/>
        <v/>
      </c>
      <c r="N1193" s="23" t="str">
        <f t="shared" si="134"/>
        <v/>
      </c>
      <c r="O1193" s="3" t="str">
        <f t="shared" si="135"/>
        <v/>
      </c>
      <c r="P1193" s="3" t="str">
        <f>IF(O1193="","",SUM($O$18:O1193))</f>
        <v/>
      </c>
      <c r="Q1193" s="3" t="str">
        <f>IF(O1193="","",IF(O1194="",SUM($O$18:O1193)-SUM($Q$17:Q1192)))</f>
        <v/>
      </c>
      <c r="S1193" s="2" t="str">
        <f t="shared" si="136"/>
        <v/>
      </c>
      <c r="T1193" s="2" t="str">
        <f t="shared" si="137"/>
        <v/>
      </c>
      <c r="U1193" s="2" t="str">
        <f t="shared" ca="1" si="138"/>
        <v/>
      </c>
    </row>
    <row r="1194" spans="12:21" x14ac:dyDescent="0.3">
      <c r="L1194" s="2" t="str">
        <f t="shared" si="133"/>
        <v/>
      </c>
      <c r="M1194" s="29" t="str">
        <f t="shared" si="139"/>
        <v/>
      </c>
      <c r="N1194" s="23" t="str">
        <f t="shared" si="134"/>
        <v/>
      </c>
      <c r="O1194" s="3" t="str">
        <f t="shared" si="135"/>
        <v/>
      </c>
      <c r="P1194" s="3" t="str">
        <f>IF(O1194="","",SUM($O$18:O1194))</f>
        <v/>
      </c>
      <c r="Q1194" s="3" t="str">
        <f>IF(O1194="","",IF(O1195="",SUM($O$18:O1194)-SUM($Q$17:Q1193)))</f>
        <v/>
      </c>
      <c r="S1194" s="2" t="str">
        <f t="shared" si="136"/>
        <v/>
      </c>
      <c r="T1194" s="2" t="str">
        <f t="shared" si="137"/>
        <v/>
      </c>
      <c r="U1194" s="2" t="str">
        <f t="shared" ca="1" si="138"/>
        <v/>
      </c>
    </row>
    <row r="1195" spans="12:21" x14ac:dyDescent="0.3">
      <c r="L1195" s="2" t="str">
        <f t="shared" si="133"/>
        <v/>
      </c>
      <c r="M1195" s="29" t="str">
        <f t="shared" si="139"/>
        <v/>
      </c>
      <c r="N1195" s="23" t="str">
        <f t="shared" si="134"/>
        <v/>
      </c>
      <c r="O1195" s="3" t="str">
        <f t="shared" si="135"/>
        <v/>
      </c>
      <c r="P1195" s="3" t="str">
        <f>IF(O1195="","",SUM($O$18:O1195))</f>
        <v/>
      </c>
      <c r="Q1195" s="3" t="str">
        <f>IF(O1195="","",IF(O1196="",SUM($O$18:O1195)-SUM($Q$17:Q1194)))</f>
        <v/>
      </c>
      <c r="S1195" s="2" t="str">
        <f t="shared" si="136"/>
        <v/>
      </c>
      <c r="T1195" s="2" t="str">
        <f t="shared" si="137"/>
        <v/>
      </c>
      <c r="U1195" s="2" t="str">
        <f t="shared" ca="1" si="138"/>
        <v/>
      </c>
    </row>
    <row r="1196" spans="12:21" x14ac:dyDescent="0.3">
      <c r="L1196" s="2" t="str">
        <f t="shared" si="133"/>
        <v/>
      </c>
      <c r="M1196" s="29" t="str">
        <f t="shared" si="139"/>
        <v/>
      </c>
      <c r="N1196" s="23" t="str">
        <f t="shared" si="134"/>
        <v/>
      </c>
      <c r="O1196" s="3" t="str">
        <f t="shared" si="135"/>
        <v/>
      </c>
      <c r="P1196" s="3" t="str">
        <f>IF(O1196="","",SUM($O$18:O1196))</f>
        <v/>
      </c>
      <c r="Q1196" s="3" t="str">
        <f>IF(O1196="","",IF(O1197="",SUM($O$18:O1196)-SUM($Q$17:Q1195)))</f>
        <v/>
      </c>
      <c r="S1196" s="2" t="str">
        <f t="shared" si="136"/>
        <v/>
      </c>
      <c r="T1196" s="2" t="str">
        <f t="shared" si="137"/>
        <v/>
      </c>
      <c r="U1196" s="2" t="str">
        <f t="shared" ca="1" si="138"/>
        <v/>
      </c>
    </row>
    <row r="1197" spans="12:21" x14ac:dyDescent="0.3">
      <c r="L1197" s="2" t="str">
        <f t="shared" si="133"/>
        <v/>
      </c>
      <c r="M1197" s="29" t="str">
        <f t="shared" si="139"/>
        <v/>
      </c>
      <c r="N1197" s="23" t="str">
        <f t="shared" si="134"/>
        <v/>
      </c>
      <c r="O1197" s="3" t="str">
        <f t="shared" si="135"/>
        <v/>
      </c>
      <c r="P1197" s="3" t="str">
        <f>IF(O1197="","",SUM($O$18:O1197))</f>
        <v/>
      </c>
      <c r="Q1197" s="3" t="str">
        <f>IF(O1197="","",IF(O1198="",SUM($O$18:O1197)-SUM($Q$17:Q1196)))</f>
        <v/>
      </c>
      <c r="S1197" s="2" t="str">
        <f t="shared" si="136"/>
        <v/>
      </c>
      <c r="T1197" s="2" t="str">
        <f t="shared" si="137"/>
        <v/>
      </c>
      <c r="U1197" s="2" t="str">
        <f t="shared" ca="1" si="138"/>
        <v/>
      </c>
    </row>
    <row r="1198" spans="12:21" x14ac:dyDescent="0.3">
      <c r="L1198" s="2" t="str">
        <f t="shared" si="133"/>
        <v/>
      </c>
      <c r="M1198" s="29" t="str">
        <f t="shared" si="139"/>
        <v/>
      </c>
      <c r="N1198" s="23" t="str">
        <f t="shared" si="134"/>
        <v/>
      </c>
      <c r="O1198" s="3" t="str">
        <f t="shared" si="135"/>
        <v/>
      </c>
      <c r="P1198" s="3" t="str">
        <f>IF(O1198="","",SUM($O$18:O1198))</f>
        <v/>
      </c>
      <c r="Q1198" s="3" t="str">
        <f>IF(O1198="","",IF(O1199="",SUM($O$18:O1198)-SUM($Q$17:Q1197)))</f>
        <v/>
      </c>
      <c r="S1198" s="2" t="str">
        <f t="shared" si="136"/>
        <v/>
      </c>
      <c r="T1198" s="2" t="str">
        <f t="shared" si="137"/>
        <v/>
      </c>
      <c r="U1198" s="2" t="str">
        <f t="shared" ca="1" si="138"/>
        <v/>
      </c>
    </row>
    <row r="1199" spans="12:21" x14ac:dyDescent="0.3">
      <c r="L1199" s="2" t="str">
        <f t="shared" si="133"/>
        <v/>
      </c>
      <c r="M1199" s="29" t="str">
        <f t="shared" si="139"/>
        <v/>
      </c>
      <c r="N1199" s="23" t="str">
        <f t="shared" si="134"/>
        <v/>
      </c>
      <c r="O1199" s="3" t="str">
        <f t="shared" si="135"/>
        <v/>
      </c>
      <c r="P1199" s="3" t="str">
        <f>IF(O1199="","",SUM($O$18:O1199))</f>
        <v/>
      </c>
      <c r="Q1199" s="3" t="str">
        <f>IF(O1199="","",IF(O1200="",SUM($O$18:O1199)-SUM($Q$17:Q1198)))</f>
        <v/>
      </c>
      <c r="S1199" s="2" t="str">
        <f t="shared" si="136"/>
        <v/>
      </c>
      <c r="T1199" s="2" t="str">
        <f t="shared" si="137"/>
        <v/>
      </c>
      <c r="U1199" s="2" t="str">
        <f t="shared" ca="1" si="138"/>
        <v/>
      </c>
    </row>
    <row r="1200" spans="12:21" x14ac:dyDescent="0.3">
      <c r="L1200" s="2" t="str">
        <f t="shared" si="133"/>
        <v/>
      </c>
      <c r="M1200" s="29" t="str">
        <f t="shared" si="139"/>
        <v/>
      </c>
      <c r="N1200" s="23" t="str">
        <f t="shared" si="134"/>
        <v/>
      </c>
      <c r="O1200" s="3" t="str">
        <f t="shared" si="135"/>
        <v/>
      </c>
      <c r="P1200" s="3" t="str">
        <f>IF(O1200="","",SUM($O$18:O1200))</f>
        <v/>
      </c>
      <c r="Q1200" s="3" t="str">
        <f>IF(O1200="","",IF(O1201="",SUM($O$18:O1200)-SUM($Q$17:Q1199)))</f>
        <v/>
      </c>
      <c r="S1200" s="2" t="str">
        <f t="shared" si="136"/>
        <v/>
      </c>
      <c r="T1200" s="2" t="str">
        <f t="shared" si="137"/>
        <v/>
      </c>
      <c r="U1200" s="2" t="str">
        <f t="shared" ca="1" si="138"/>
        <v/>
      </c>
    </row>
    <row r="1201" spans="12:21" x14ac:dyDescent="0.3">
      <c r="L1201" s="2" t="str">
        <f t="shared" si="133"/>
        <v/>
      </c>
      <c r="M1201" s="29" t="str">
        <f t="shared" si="139"/>
        <v/>
      </c>
      <c r="N1201" s="23" t="str">
        <f t="shared" si="134"/>
        <v/>
      </c>
      <c r="O1201" s="3" t="str">
        <f t="shared" si="135"/>
        <v/>
      </c>
      <c r="P1201" s="3" t="str">
        <f>IF(O1201="","",SUM($O$18:O1201))</f>
        <v/>
      </c>
      <c r="Q1201" s="3" t="str">
        <f>IF(O1201="","",IF(O1202="",SUM($O$18:O1201)-SUM($Q$17:Q1200)))</f>
        <v/>
      </c>
      <c r="S1201" s="2" t="str">
        <f t="shared" si="136"/>
        <v/>
      </c>
      <c r="T1201" s="2" t="str">
        <f t="shared" si="137"/>
        <v/>
      </c>
      <c r="U1201" s="2" t="str">
        <f t="shared" ca="1" si="138"/>
        <v/>
      </c>
    </row>
    <row r="1202" spans="12:21" x14ac:dyDescent="0.3">
      <c r="L1202" s="2" t="str">
        <f t="shared" si="133"/>
        <v/>
      </c>
      <c r="M1202" s="29" t="str">
        <f t="shared" si="139"/>
        <v/>
      </c>
      <c r="N1202" s="23" t="str">
        <f t="shared" si="134"/>
        <v/>
      </c>
      <c r="O1202" s="3" t="str">
        <f t="shared" si="135"/>
        <v/>
      </c>
      <c r="P1202" s="3" t="str">
        <f>IF(O1202="","",SUM($O$18:O1202))</f>
        <v/>
      </c>
      <c r="Q1202" s="3" t="str">
        <f>IF(O1202="","",IF(O1203="",SUM($O$18:O1202)-SUM($Q$17:Q1201)))</f>
        <v/>
      </c>
      <c r="S1202" s="2" t="str">
        <f t="shared" si="136"/>
        <v/>
      </c>
      <c r="T1202" s="2" t="str">
        <f t="shared" si="137"/>
        <v/>
      </c>
      <c r="U1202" s="2" t="str">
        <f t="shared" ca="1" si="138"/>
        <v/>
      </c>
    </row>
    <row r="1203" spans="12:21" x14ac:dyDescent="0.3">
      <c r="L1203" s="2" t="str">
        <f t="shared" si="133"/>
        <v/>
      </c>
      <c r="M1203" s="29" t="str">
        <f t="shared" si="139"/>
        <v/>
      </c>
      <c r="N1203" s="23" t="str">
        <f t="shared" si="134"/>
        <v/>
      </c>
      <c r="O1203" s="3" t="str">
        <f t="shared" si="135"/>
        <v/>
      </c>
      <c r="P1203" s="3" t="str">
        <f>IF(O1203="","",SUM($O$18:O1203))</f>
        <v/>
      </c>
      <c r="Q1203" s="3" t="str">
        <f>IF(O1203="","",IF(O1204="",SUM($O$18:O1203)-SUM($Q$17:Q1202)))</f>
        <v/>
      </c>
      <c r="S1203" s="2" t="str">
        <f t="shared" si="136"/>
        <v/>
      </c>
      <c r="T1203" s="2" t="str">
        <f t="shared" si="137"/>
        <v/>
      </c>
      <c r="U1203" s="2" t="str">
        <f t="shared" ca="1" si="138"/>
        <v/>
      </c>
    </row>
    <row r="1204" spans="12:21" x14ac:dyDescent="0.3">
      <c r="L1204" s="2" t="str">
        <f t="shared" si="133"/>
        <v/>
      </c>
      <c r="M1204" s="29" t="str">
        <f t="shared" si="139"/>
        <v/>
      </c>
      <c r="N1204" s="23" t="str">
        <f t="shared" si="134"/>
        <v/>
      </c>
      <c r="O1204" s="3" t="str">
        <f t="shared" si="135"/>
        <v/>
      </c>
      <c r="P1204" s="3" t="str">
        <f>IF(O1204="","",SUM($O$18:O1204))</f>
        <v/>
      </c>
      <c r="Q1204" s="3" t="str">
        <f>IF(O1204="","",IF(O1205="",SUM($O$18:O1204)-SUM($Q$17:Q1203)))</f>
        <v/>
      </c>
      <c r="S1204" s="2" t="str">
        <f t="shared" si="136"/>
        <v/>
      </c>
      <c r="T1204" s="2" t="str">
        <f t="shared" si="137"/>
        <v/>
      </c>
      <c r="U1204" s="2" t="str">
        <f t="shared" ca="1" si="138"/>
        <v/>
      </c>
    </row>
    <row r="1205" spans="12:21" x14ac:dyDescent="0.3">
      <c r="L1205" s="2" t="str">
        <f t="shared" si="133"/>
        <v/>
      </c>
      <c r="M1205" s="29" t="str">
        <f t="shared" si="139"/>
        <v/>
      </c>
      <c r="N1205" s="23" t="str">
        <f t="shared" si="134"/>
        <v/>
      </c>
      <c r="O1205" s="3" t="str">
        <f t="shared" si="135"/>
        <v/>
      </c>
      <c r="P1205" s="3" t="str">
        <f>IF(O1205="","",SUM($O$18:O1205))</f>
        <v/>
      </c>
      <c r="Q1205" s="3" t="str">
        <f>IF(O1205="","",IF(O1206="",SUM($O$18:O1205)-SUM($Q$17:Q1204)))</f>
        <v/>
      </c>
      <c r="S1205" s="2" t="str">
        <f t="shared" si="136"/>
        <v/>
      </c>
      <c r="T1205" s="2" t="str">
        <f t="shared" si="137"/>
        <v/>
      </c>
      <c r="U1205" s="2" t="str">
        <f t="shared" ca="1" si="138"/>
        <v/>
      </c>
    </row>
    <row r="1206" spans="12:21" x14ac:dyDescent="0.3">
      <c r="L1206" s="2" t="str">
        <f t="shared" si="133"/>
        <v/>
      </c>
      <c r="M1206" s="29" t="str">
        <f t="shared" si="139"/>
        <v/>
      </c>
      <c r="N1206" s="23" t="str">
        <f t="shared" si="134"/>
        <v/>
      </c>
      <c r="O1206" s="3" t="str">
        <f t="shared" si="135"/>
        <v/>
      </c>
      <c r="P1206" s="3" t="str">
        <f>IF(O1206="","",SUM($O$18:O1206))</f>
        <v/>
      </c>
      <c r="Q1206" s="3" t="str">
        <f>IF(O1206="","",IF(O1207="",SUM($O$18:O1206)-SUM($Q$17:Q1205)))</f>
        <v/>
      </c>
      <c r="S1206" s="2" t="str">
        <f t="shared" si="136"/>
        <v/>
      </c>
      <c r="T1206" s="2" t="str">
        <f t="shared" si="137"/>
        <v/>
      </c>
      <c r="U1206" s="2" t="str">
        <f t="shared" ca="1" si="138"/>
        <v/>
      </c>
    </row>
    <row r="1207" spans="12:21" x14ac:dyDescent="0.3">
      <c r="L1207" s="2" t="str">
        <f t="shared" si="133"/>
        <v/>
      </c>
      <c r="M1207" s="29" t="str">
        <f t="shared" si="139"/>
        <v/>
      </c>
      <c r="N1207" s="23" t="str">
        <f t="shared" si="134"/>
        <v/>
      </c>
      <c r="O1207" s="3" t="str">
        <f t="shared" si="135"/>
        <v/>
      </c>
      <c r="P1207" s="3" t="str">
        <f>IF(O1207="","",SUM($O$18:O1207))</f>
        <v/>
      </c>
      <c r="Q1207" s="3" t="str">
        <f>IF(O1207="","",IF(O1208="",SUM($O$18:O1207)-SUM($Q$17:Q1206)))</f>
        <v/>
      </c>
      <c r="S1207" s="2" t="str">
        <f t="shared" si="136"/>
        <v/>
      </c>
      <c r="T1207" s="2" t="str">
        <f t="shared" si="137"/>
        <v/>
      </c>
      <c r="U1207" s="2" t="str">
        <f t="shared" ca="1" si="138"/>
        <v/>
      </c>
    </row>
    <row r="1208" spans="12:21" x14ac:dyDescent="0.3">
      <c r="L1208" s="2" t="str">
        <f t="shared" si="133"/>
        <v/>
      </c>
      <c r="M1208" s="29" t="str">
        <f t="shared" si="139"/>
        <v/>
      </c>
      <c r="N1208" s="23" t="str">
        <f t="shared" si="134"/>
        <v/>
      </c>
      <c r="O1208" s="3" t="str">
        <f t="shared" si="135"/>
        <v/>
      </c>
      <c r="P1208" s="3" t="str">
        <f>IF(O1208="","",SUM($O$18:O1208))</f>
        <v/>
      </c>
      <c r="Q1208" s="3" t="str">
        <f>IF(O1208="","",IF(O1209="",SUM($O$18:O1208)-SUM($Q$17:Q1207)))</f>
        <v/>
      </c>
      <c r="S1208" s="2" t="str">
        <f t="shared" si="136"/>
        <v/>
      </c>
      <c r="T1208" s="2" t="str">
        <f t="shared" si="137"/>
        <v/>
      </c>
      <c r="U1208" s="2" t="str">
        <f t="shared" ca="1" si="138"/>
        <v/>
      </c>
    </row>
    <row r="1209" spans="12:21" x14ac:dyDescent="0.3">
      <c r="L1209" s="2" t="str">
        <f t="shared" si="133"/>
        <v/>
      </c>
      <c r="M1209" s="29" t="str">
        <f t="shared" si="139"/>
        <v/>
      </c>
      <c r="N1209" s="23" t="str">
        <f t="shared" si="134"/>
        <v/>
      </c>
      <c r="O1209" s="3" t="str">
        <f t="shared" si="135"/>
        <v/>
      </c>
      <c r="P1209" s="3" t="str">
        <f>IF(O1209="","",SUM($O$18:O1209))</f>
        <v/>
      </c>
      <c r="Q1209" s="3" t="str">
        <f>IF(O1209="","",IF(O1210="",SUM($O$18:O1209)-SUM($Q$17:Q1208)))</f>
        <v/>
      </c>
      <c r="S1209" s="2" t="str">
        <f t="shared" si="136"/>
        <v/>
      </c>
      <c r="T1209" s="2" t="str">
        <f t="shared" si="137"/>
        <v/>
      </c>
      <c r="U1209" s="2" t="str">
        <f t="shared" ca="1" si="138"/>
        <v/>
      </c>
    </row>
    <row r="1210" spans="12:21" x14ac:dyDescent="0.3">
      <c r="L1210" s="2" t="str">
        <f t="shared" si="133"/>
        <v/>
      </c>
      <c r="M1210" s="29" t="str">
        <f t="shared" si="139"/>
        <v/>
      </c>
      <c r="N1210" s="23" t="str">
        <f t="shared" si="134"/>
        <v/>
      </c>
      <c r="O1210" s="3" t="str">
        <f t="shared" si="135"/>
        <v/>
      </c>
      <c r="P1210" s="3" t="str">
        <f>IF(O1210="","",SUM($O$18:O1210))</f>
        <v/>
      </c>
      <c r="Q1210" s="3" t="str">
        <f>IF(O1210="","",IF(O1211="",SUM($O$18:O1210)-SUM($Q$17:Q1209)))</f>
        <v/>
      </c>
      <c r="S1210" s="2" t="str">
        <f t="shared" si="136"/>
        <v/>
      </c>
      <c r="T1210" s="2" t="str">
        <f t="shared" si="137"/>
        <v/>
      </c>
      <c r="U1210" s="2" t="str">
        <f t="shared" ca="1" si="138"/>
        <v/>
      </c>
    </row>
    <row r="1211" spans="12:21" x14ac:dyDescent="0.3">
      <c r="L1211" s="2" t="str">
        <f t="shared" si="133"/>
        <v/>
      </c>
      <c r="M1211" s="29" t="str">
        <f t="shared" si="139"/>
        <v/>
      </c>
      <c r="N1211" s="23" t="str">
        <f t="shared" si="134"/>
        <v/>
      </c>
      <c r="O1211" s="3" t="str">
        <f t="shared" si="135"/>
        <v/>
      </c>
      <c r="P1211" s="3" t="str">
        <f>IF(O1211="","",SUM($O$18:O1211))</f>
        <v/>
      </c>
      <c r="Q1211" s="3" t="str">
        <f>IF(O1211="","",IF(O1212="",SUM($O$18:O1211)-SUM($Q$17:Q1210)))</f>
        <v/>
      </c>
      <c r="S1211" s="2" t="str">
        <f t="shared" si="136"/>
        <v/>
      </c>
      <c r="T1211" s="2" t="str">
        <f t="shared" si="137"/>
        <v/>
      </c>
      <c r="U1211" s="2" t="str">
        <f t="shared" ca="1" si="138"/>
        <v/>
      </c>
    </row>
    <row r="1212" spans="12:21" x14ac:dyDescent="0.3">
      <c r="L1212" s="2" t="str">
        <f t="shared" si="133"/>
        <v/>
      </c>
      <c r="M1212" s="29" t="str">
        <f t="shared" si="139"/>
        <v/>
      </c>
      <c r="N1212" s="23" t="str">
        <f t="shared" si="134"/>
        <v/>
      </c>
      <c r="O1212" s="3" t="str">
        <f t="shared" si="135"/>
        <v/>
      </c>
      <c r="P1212" s="3" t="str">
        <f>IF(O1212="","",SUM($O$18:O1212))</f>
        <v/>
      </c>
      <c r="Q1212" s="3" t="str">
        <f>IF(O1212="","",IF(O1213="",SUM($O$18:O1212)-SUM($Q$17:Q1211)))</f>
        <v/>
      </c>
      <c r="S1212" s="2" t="str">
        <f t="shared" si="136"/>
        <v/>
      </c>
      <c r="T1212" s="2" t="str">
        <f t="shared" si="137"/>
        <v/>
      </c>
      <c r="U1212" s="2" t="str">
        <f t="shared" ca="1" si="138"/>
        <v/>
      </c>
    </row>
    <row r="1213" spans="12:21" x14ac:dyDescent="0.3">
      <c r="L1213" s="2" t="str">
        <f t="shared" si="133"/>
        <v/>
      </c>
      <c r="M1213" s="29" t="str">
        <f t="shared" si="139"/>
        <v/>
      </c>
      <c r="N1213" s="23" t="str">
        <f t="shared" si="134"/>
        <v/>
      </c>
      <c r="O1213" s="3" t="str">
        <f t="shared" si="135"/>
        <v/>
      </c>
      <c r="P1213" s="3" t="str">
        <f>IF(O1213="","",SUM($O$18:O1213))</f>
        <v/>
      </c>
      <c r="Q1213" s="3" t="str">
        <f>IF(O1213="","",IF(O1214="",SUM($O$18:O1213)-SUM($Q$17:Q1212)))</f>
        <v/>
      </c>
      <c r="S1213" s="2" t="str">
        <f t="shared" si="136"/>
        <v/>
      </c>
      <c r="T1213" s="2" t="str">
        <f t="shared" si="137"/>
        <v/>
      </c>
      <c r="U1213" s="2" t="str">
        <f t="shared" ca="1" si="138"/>
        <v/>
      </c>
    </row>
    <row r="1214" spans="12:21" x14ac:dyDescent="0.3">
      <c r="L1214" s="2" t="str">
        <f t="shared" si="133"/>
        <v/>
      </c>
      <c r="M1214" s="29" t="str">
        <f t="shared" si="139"/>
        <v/>
      </c>
      <c r="N1214" s="23" t="str">
        <f t="shared" si="134"/>
        <v/>
      </c>
      <c r="O1214" s="3" t="str">
        <f t="shared" si="135"/>
        <v/>
      </c>
      <c r="P1214" s="3" t="str">
        <f>IF(O1214="","",SUM($O$18:O1214))</f>
        <v/>
      </c>
      <c r="Q1214" s="3" t="str">
        <f>IF(O1214="","",IF(O1215="",SUM($O$18:O1214)-SUM($Q$17:Q1213)))</f>
        <v/>
      </c>
      <c r="S1214" s="2" t="str">
        <f t="shared" si="136"/>
        <v/>
      </c>
      <c r="T1214" s="2" t="str">
        <f t="shared" si="137"/>
        <v/>
      </c>
      <c r="U1214" s="2" t="str">
        <f t="shared" ca="1" si="138"/>
        <v/>
      </c>
    </row>
    <row r="1215" spans="12:21" x14ac:dyDescent="0.3">
      <c r="L1215" s="2" t="str">
        <f t="shared" si="133"/>
        <v/>
      </c>
      <c r="M1215" s="29" t="str">
        <f t="shared" si="139"/>
        <v/>
      </c>
      <c r="N1215" s="23" t="str">
        <f t="shared" si="134"/>
        <v/>
      </c>
      <c r="O1215" s="3" t="str">
        <f t="shared" si="135"/>
        <v/>
      </c>
      <c r="P1215" s="3" t="str">
        <f>IF(O1215="","",SUM($O$18:O1215))</f>
        <v/>
      </c>
      <c r="Q1215" s="3" t="str">
        <f>IF(O1215="","",IF(O1216="",SUM($O$18:O1215)-SUM($Q$17:Q1214)))</f>
        <v/>
      </c>
      <c r="S1215" s="2" t="str">
        <f t="shared" si="136"/>
        <v/>
      </c>
      <c r="T1215" s="2" t="str">
        <f t="shared" si="137"/>
        <v/>
      </c>
      <c r="U1215" s="2" t="str">
        <f t="shared" ca="1" si="138"/>
        <v/>
      </c>
    </row>
    <row r="1216" spans="12:21" x14ac:dyDescent="0.3">
      <c r="L1216" s="2" t="str">
        <f t="shared" si="133"/>
        <v/>
      </c>
      <c r="M1216" s="29" t="str">
        <f t="shared" si="139"/>
        <v/>
      </c>
      <c r="N1216" s="23" t="str">
        <f t="shared" si="134"/>
        <v/>
      </c>
      <c r="O1216" s="3" t="str">
        <f t="shared" si="135"/>
        <v/>
      </c>
      <c r="P1216" s="3" t="str">
        <f>IF(O1216="","",SUM($O$18:O1216))</f>
        <v/>
      </c>
      <c r="Q1216" s="3" t="str">
        <f>IF(O1216="","",IF(O1217="",SUM($O$18:O1216)-SUM($Q$17:Q1215)))</f>
        <v/>
      </c>
      <c r="S1216" s="2" t="str">
        <f t="shared" si="136"/>
        <v/>
      </c>
      <c r="T1216" s="2" t="str">
        <f t="shared" si="137"/>
        <v/>
      </c>
      <c r="U1216" s="2" t="str">
        <f t="shared" ca="1" si="138"/>
        <v/>
      </c>
    </row>
    <row r="1217" spans="12:21" x14ac:dyDescent="0.3">
      <c r="L1217" s="2" t="str">
        <f t="shared" si="133"/>
        <v/>
      </c>
      <c r="M1217" s="29" t="str">
        <f t="shared" si="139"/>
        <v/>
      </c>
      <c r="N1217" s="23" t="str">
        <f t="shared" si="134"/>
        <v/>
      </c>
      <c r="O1217" s="3" t="str">
        <f t="shared" si="135"/>
        <v/>
      </c>
      <c r="P1217" s="3" t="str">
        <f>IF(O1217="","",SUM($O$18:O1217))</f>
        <v/>
      </c>
      <c r="Q1217" s="3" t="str">
        <f>IF(O1217="","",IF(O1218="",SUM($O$18:O1217)-SUM($Q$17:Q1216)))</f>
        <v/>
      </c>
      <c r="S1217" s="2" t="str">
        <f t="shared" si="136"/>
        <v/>
      </c>
      <c r="T1217" s="2" t="str">
        <f t="shared" si="137"/>
        <v/>
      </c>
      <c r="U1217" s="2" t="str">
        <f t="shared" ca="1" si="138"/>
        <v/>
      </c>
    </row>
    <row r="1218" spans="12:21" x14ac:dyDescent="0.3">
      <c r="L1218" s="2" t="str">
        <f t="shared" si="133"/>
        <v/>
      </c>
      <c r="M1218" s="29" t="str">
        <f t="shared" si="139"/>
        <v/>
      </c>
      <c r="N1218" s="23" t="str">
        <f t="shared" si="134"/>
        <v/>
      </c>
      <c r="O1218" s="3" t="str">
        <f t="shared" si="135"/>
        <v/>
      </c>
      <c r="P1218" s="3" t="str">
        <f>IF(O1218="","",SUM($O$18:O1218))</f>
        <v/>
      </c>
      <c r="Q1218" s="3" t="str">
        <f>IF(O1218="","",IF(O1219="",SUM($O$18:O1218)-SUM($Q$17:Q1217)))</f>
        <v/>
      </c>
      <c r="S1218" s="2" t="str">
        <f t="shared" si="136"/>
        <v/>
      </c>
      <c r="T1218" s="2" t="str">
        <f t="shared" si="137"/>
        <v/>
      </c>
      <c r="U1218" s="2" t="str">
        <f t="shared" ca="1" si="138"/>
        <v/>
      </c>
    </row>
    <row r="1219" spans="12:21" x14ac:dyDescent="0.3">
      <c r="L1219" s="2" t="str">
        <f t="shared" si="133"/>
        <v/>
      </c>
      <c r="M1219" s="29" t="str">
        <f t="shared" si="139"/>
        <v/>
      </c>
      <c r="N1219" s="23" t="str">
        <f t="shared" si="134"/>
        <v/>
      </c>
      <c r="O1219" s="3" t="str">
        <f t="shared" si="135"/>
        <v/>
      </c>
      <c r="P1219" s="3" t="str">
        <f>IF(O1219="","",SUM($O$18:O1219))</f>
        <v/>
      </c>
      <c r="Q1219" s="3" t="str">
        <f>IF(O1219="","",IF(O1220="",SUM($O$18:O1219)-SUM($Q$17:Q1218)))</f>
        <v/>
      </c>
      <c r="S1219" s="2" t="str">
        <f t="shared" si="136"/>
        <v/>
      </c>
      <c r="T1219" s="2" t="str">
        <f t="shared" si="137"/>
        <v/>
      </c>
      <c r="U1219" s="2" t="str">
        <f t="shared" ca="1" si="138"/>
        <v/>
      </c>
    </row>
    <row r="1220" spans="12:21" x14ac:dyDescent="0.3">
      <c r="L1220" s="2" t="str">
        <f t="shared" si="133"/>
        <v/>
      </c>
      <c r="M1220" s="29" t="str">
        <f t="shared" si="139"/>
        <v/>
      </c>
      <c r="N1220" s="23" t="str">
        <f t="shared" si="134"/>
        <v/>
      </c>
      <c r="O1220" s="3" t="str">
        <f t="shared" si="135"/>
        <v/>
      </c>
      <c r="P1220" s="3" t="str">
        <f>IF(O1220="","",SUM($O$18:O1220))</f>
        <v/>
      </c>
      <c r="Q1220" s="3" t="str">
        <f>IF(O1220="","",IF(O1221="",SUM($O$18:O1220)-SUM($Q$17:Q1219)))</f>
        <v/>
      </c>
      <c r="S1220" s="2" t="str">
        <f t="shared" si="136"/>
        <v/>
      </c>
      <c r="T1220" s="2" t="str">
        <f t="shared" si="137"/>
        <v/>
      </c>
      <c r="U1220" s="2" t="str">
        <f t="shared" ca="1" si="138"/>
        <v/>
      </c>
    </row>
    <row r="1221" spans="12:21" x14ac:dyDescent="0.3">
      <c r="L1221" s="2" t="str">
        <f t="shared" si="133"/>
        <v/>
      </c>
      <c r="M1221" s="29" t="str">
        <f t="shared" si="139"/>
        <v/>
      </c>
      <c r="N1221" s="23" t="str">
        <f t="shared" si="134"/>
        <v/>
      </c>
      <c r="O1221" s="3" t="str">
        <f t="shared" si="135"/>
        <v/>
      </c>
      <c r="P1221" s="3" t="str">
        <f>IF(O1221="","",SUM($O$18:O1221))</f>
        <v/>
      </c>
      <c r="Q1221" s="3" t="str">
        <f>IF(O1221="","",IF(O1222="",SUM($O$18:O1221)-SUM($Q$17:Q1220)))</f>
        <v/>
      </c>
      <c r="S1221" s="2" t="str">
        <f t="shared" si="136"/>
        <v/>
      </c>
      <c r="T1221" s="2" t="str">
        <f t="shared" si="137"/>
        <v/>
      </c>
      <c r="U1221" s="2" t="str">
        <f t="shared" ca="1" si="138"/>
        <v/>
      </c>
    </row>
    <row r="1222" spans="12:21" x14ac:dyDescent="0.3">
      <c r="L1222" s="2" t="str">
        <f t="shared" si="133"/>
        <v/>
      </c>
      <c r="M1222" s="29" t="str">
        <f t="shared" si="139"/>
        <v/>
      </c>
      <c r="N1222" s="23" t="str">
        <f t="shared" si="134"/>
        <v/>
      </c>
      <c r="O1222" s="3" t="str">
        <f t="shared" si="135"/>
        <v/>
      </c>
      <c r="P1222" s="3" t="str">
        <f>IF(O1222="","",SUM($O$18:O1222))</f>
        <v/>
      </c>
      <c r="Q1222" s="3" t="str">
        <f>IF(O1222="","",IF(O1223="",SUM($O$18:O1222)-SUM($Q$17:Q1221)))</f>
        <v/>
      </c>
      <c r="S1222" s="2" t="str">
        <f t="shared" si="136"/>
        <v/>
      </c>
      <c r="T1222" s="2" t="str">
        <f t="shared" si="137"/>
        <v/>
      </c>
      <c r="U1222" s="2" t="str">
        <f t="shared" ca="1" si="138"/>
        <v/>
      </c>
    </row>
    <row r="1223" spans="12:21" x14ac:dyDescent="0.3">
      <c r="L1223" s="2" t="str">
        <f t="shared" si="133"/>
        <v/>
      </c>
      <c r="M1223" s="29" t="str">
        <f t="shared" si="139"/>
        <v/>
      </c>
      <c r="N1223" s="23" t="str">
        <f t="shared" si="134"/>
        <v/>
      </c>
      <c r="O1223" s="3" t="str">
        <f t="shared" si="135"/>
        <v/>
      </c>
      <c r="P1223" s="3" t="str">
        <f>IF(O1223="","",SUM($O$18:O1223))</f>
        <v/>
      </c>
      <c r="Q1223" s="3" t="str">
        <f>IF(O1223="","",IF(O1224="",SUM($O$18:O1223)-SUM($Q$17:Q1222)))</f>
        <v/>
      </c>
      <c r="S1223" s="2" t="str">
        <f t="shared" si="136"/>
        <v/>
      </c>
      <c r="T1223" s="2" t="str">
        <f t="shared" si="137"/>
        <v/>
      </c>
      <c r="U1223" s="2" t="str">
        <f t="shared" ca="1" si="138"/>
        <v/>
      </c>
    </row>
    <row r="1224" spans="12:21" x14ac:dyDescent="0.3">
      <c r="L1224" s="2" t="str">
        <f t="shared" si="133"/>
        <v/>
      </c>
      <c r="M1224" s="29" t="str">
        <f t="shared" si="139"/>
        <v/>
      </c>
      <c r="N1224" s="23" t="str">
        <f t="shared" si="134"/>
        <v/>
      </c>
      <c r="O1224" s="3" t="str">
        <f t="shared" si="135"/>
        <v/>
      </c>
      <c r="P1224" s="3" t="str">
        <f>IF(O1224="","",SUM($O$18:O1224))</f>
        <v/>
      </c>
      <c r="Q1224" s="3" t="str">
        <f>IF(O1224="","",IF(O1225="",SUM($O$18:O1224)-SUM($Q$17:Q1223)))</f>
        <v/>
      </c>
      <c r="S1224" s="2" t="str">
        <f t="shared" si="136"/>
        <v/>
      </c>
      <c r="T1224" s="2" t="str">
        <f t="shared" si="137"/>
        <v/>
      </c>
      <c r="U1224" s="2" t="str">
        <f t="shared" ca="1" si="138"/>
        <v/>
      </c>
    </row>
    <row r="1225" spans="12:21" x14ac:dyDescent="0.3">
      <c r="L1225" s="2" t="str">
        <f t="shared" si="133"/>
        <v/>
      </c>
      <c r="M1225" s="29" t="str">
        <f t="shared" si="139"/>
        <v/>
      </c>
      <c r="N1225" s="23" t="str">
        <f t="shared" si="134"/>
        <v/>
      </c>
      <c r="O1225" s="3" t="str">
        <f t="shared" si="135"/>
        <v/>
      </c>
      <c r="P1225" s="3" t="str">
        <f>IF(O1225="","",SUM($O$18:O1225))</f>
        <v/>
      </c>
      <c r="Q1225" s="3" t="str">
        <f>IF(O1225="","",IF(O1226="",SUM($O$18:O1225)-SUM($Q$17:Q1224)))</f>
        <v/>
      </c>
      <c r="S1225" s="2" t="str">
        <f t="shared" si="136"/>
        <v/>
      </c>
      <c r="T1225" s="2" t="str">
        <f t="shared" si="137"/>
        <v/>
      </c>
      <c r="U1225" s="2" t="str">
        <f t="shared" ca="1" si="138"/>
        <v/>
      </c>
    </row>
    <row r="1226" spans="12:21" x14ac:dyDescent="0.3">
      <c r="L1226" s="2" t="str">
        <f t="shared" si="133"/>
        <v/>
      </c>
      <c r="M1226" s="29" t="str">
        <f t="shared" si="139"/>
        <v/>
      </c>
      <c r="N1226" s="23" t="str">
        <f t="shared" si="134"/>
        <v/>
      </c>
      <c r="O1226" s="3" t="str">
        <f t="shared" si="135"/>
        <v/>
      </c>
      <c r="P1226" s="3" t="str">
        <f>IF(O1226="","",SUM($O$18:O1226))</f>
        <v/>
      </c>
      <c r="Q1226" s="3" t="str">
        <f>IF(O1226="","",IF(O1227="",SUM($O$18:O1226)-SUM($Q$17:Q1225)))</f>
        <v/>
      </c>
      <c r="S1226" s="2" t="str">
        <f t="shared" si="136"/>
        <v/>
      </c>
      <c r="T1226" s="2" t="str">
        <f t="shared" si="137"/>
        <v/>
      </c>
      <c r="U1226" s="2" t="str">
        <f t="shared" ca="1" si="138"/>
        <v/>
      </c>
    </row>
    <row r="1227" spans="12:21" x14ac:dyDescent="0.3">
      <c r="L1227" s="2" t="str">
        <f t="shared" si="133"/>
        <v/>
      </c>
      <c r="M1227" s="29" t="str">
        <f t="shared" si="139"/>
        <v/>
      </c>
      <c r="N1227" s="23" t="str">
        <f t="shared" si="134"/>
        <v/>
      </c>
      <c r="O1227" s="3" t="str">
        <f t="shared" si="135"/>
        <v/>
      </c>
      <c r="P1227" s="3" t="str">
        <f>IF(O1227="","",SUM($O$18:O1227))</f>
        <v/>
      </c>
      <c r="Q1227" s="3" t="str">
        <f>IF(O1227="","",IF(O1228="",SUM($O$18:O1227)-SUM($Q$17:Q1226)))</f>
        <v/>
      </c>
      <c r="S1227" s="2" t="str">
        <f t="shared" si="136"/>
        <v/>
      </c>
      <c r="T1227" s="2" t="str">
        <f t="shared" si="137"/>
        <v/>
      </c>
      <c r="U1227" s="2" t="str">
        <f t="shared" ca="1" si="138"/>
        <v/>
      </c>
    </row>
    <row r="1228" spans="12:21" x14ac:dyDescent="0.3">
      <c r="L1228" s="2" t="str">
        <f t="shared" si="133"/>
        <v/>
      </c>
      <c r="M1228" s="29" t="str">
        <f t="shared" si="139"/>
        <v/>
      </c>
      <c r="N1228" s="23" t="str">
        <f t="shared" si="134"/>
        <v/>
      </c>
      <c r="O1228" s="3" t="str">
        <f t="shared" si="135"/>
        <v/>
      </c>
      <c r="P1228" s="3" t="str">
        <f>IF(O1228="","",SUM($O$18:O1228))</f>
        <v/>
      </c>
      <c r="Q1228" s="3" t="str">
        <f>IF(O1228="","",IF(O1229="",SUM($O$18:O1228)-SUM($Q$17:Q1227)))</f>
        <v/>
      </c>
      <c r="S1228" s="2" t="str">
        <f t="shared" si="136"/>
        <v/>
      </c>
      <c r="T1228" s="2" t="str">
        <f t="shared" si="137"/>
        <v/>
      </c>
      <c r="U1228" s="2" t="str">
        <f t="shared" ca="1" si="138"/>
        <v/>
      </c>
    </row>
    <row r="1229" spans="12:21" x14ac:dyDescent="0.3">
      <c r="L1229" s="2" t="str">
        <f t="shared" si="133"/>
        <v/>
      </c>
      <c r="M1229" s="29" t="str">
        <f t="shared" si="139"/>
        <v/>
      </c>
      <c r="N1229" s="23" t="str">
        <f t="shared" si="134"/>
        <v/>
      </c>
      <c r="O1229" s="3" t="str">
        <f t="shared" si="135"/>
        <v/>
      </c>
      <c r="P1229" s="3" t="str">
        <f>IF(O1229="","",SUM($O$18:O1229))</f>
        <v/>
      </c>
      <c r="Q1229" s="3" t="str">
        <f>IF(O1229="","",IF(O1230="",SUM($O$18:O1229)-SUM($Q$17:Q1228)))</f>
        <v/>
      </c>
      <c r="S1229" s="2" t="str">
        <f t="shared" si="136"/>
        <v/>
      </c>
      <c r="T1229" s="2" t="str">
        <f t="shared" si="137"/>
        <v/>
      </c>
      <c r="U1229" s="2" t="str">
        <f t="shared" ca="1" si="138"/>
        <v/>
      </c>
    </row>
    <row r="1230" spans="12:21" x14ac:dyDescent="0.3">
      <c r="L1230" s="2" t="str">
        <f t="shared" si="133"/>
        <v/>
      </c>
      <c r="M1230" s="29" t="str">
        <f t="shared" si="139"/>
        <v/>
      </c>
      <c r="N1230" s="23" t="str">
        <f t="shared" si="134"/>
        <v/>
      </c>
      <c r="O1230" s="3" t="str">
        <f t="shared" si="135"/>
        <v/>
      </c>
      <c r="P1230" s="3" t="str">
        <f>IF(O1230="","",SUM($O$18:O1230))</f>
        <v/>
      </c>
      <c r="Q1230" s="3" t="str">
        <f>IF(O1230="","",IF(O1231="",SUM($O$18:O1230)-SUM($Q$17:Q1229)))</f>
        <v/>
      </c>
      <c r="S1230" s="2" t="str">
        <f t="shared" si="136"/>
        <v/>
      </c>
      <c r="T1230" s="2" t="str">
        <f t="shared" si="137"/>
        <v/>
      </c>
      <c r="U1230" s="2" t="str">
        <f t="shared" ca="1" si="138"/>
        <v/>
      </c>
    </row>
    <row r="1231" spans="12:21" x14ac:dyDescent="0.3">
      <c r="L1231" s="2" t="str">
        <f t="shared" si="133"/>
        <v/>
      </c>
      <c r="M1231" s="29" t="str">
        <f t="shared" si="139"/>
        <v/>
      </c>
      <c r="N1231" s="23" t="str">
        <f t="shared" si="134"/>
        <v/>
      </c>
      <c r="O1231" s="3" t="str">
        <f t="shared" si="135"/>
        <v/>
      </c>
      <c r="P1231" s="3" t="str">
        <f>IF(O1231="","",SUM($O$18:O1231))</f>
        <v/>
      </c>
      <c r="Q1231" s="3" t="str">
        <f>IF(O1231="","",IF(O1232="",SUM($O$18:O1231)-SUM($Q$17:Q1230)))</f>
        <v/>
      </c>
      <c r="S1231" s="2" t="str">
        <f t="shared" si="136"/>
        <v/>
      </c>
      <c r="T1231" s="2" t="str">
        <f t="shared" si="137"/>
        <v/>
      </c>
      <c r="U1231" s="2" t="str">
        <f t="shared" ca="1" si="138"/>
        <v/>
      </c>
    </row>
    <row r="1232" spans="12:21" x14ac:dyDescent="0.3">
      <c r="L1232" s="2" t="str">
        <f t="shared" si="133"/>
        <v/>
      </c>
      <c r="M1232" s="29" t="str">
        <f t="shared" si="139"/>
        <v/>
      </c>
      <c r="N1232" s="23" t="str">
        <f t="shared" si="134"/>
        <v/>
      </c>
      <c r="O1232" s="3" t="str">
        <f t="shared" si="135"/>
        <v/>
      </c>
      <c r="P1232" s="3" t="str">
        <f>IF(O1232="","",SUM($O$18:O1232))</f>
        <v/>
      </c>
      <c r="Q1232" s="3" t="str">
        <f>IF(O1232="","",IF(O1233="",SUM($O$18:O1232)-SUM($Q$17:Q1231)))</f>
        <v/>
      </c>
      <c r="S1232" s="2" t="str">
        <f t="shared" si="136"/>
        <v/>
      </c>
      <c r="T1232" s="2" t="str">
        <f t="shared" si="137"/>
        <v/>
      </c>
      <c r="U1232" s="2" t="str">
        <f t="shared" ca="1" si="138"/>
        <v/>
      </c>
    </row>
    <row r="1233" spans="12:21" x14ac:dyDescent="0.3">
      <c r="L1233" s="2" t="str">
        <f t="shared" si="133"/>
        <v/>
      </c>
      <c r="M1233" s="29" t="str">
        <f t="shared" si="139"/>
        <v/>
      </c>
      <c r="N1233" s="23" t="str">
        <f t="shared" si="134"/>
        <v/>
      </c>
      <c r="O1233" s="3" t="str">
        <f t="shared" si="135"/>
        <v/>
      </c>
      <c r="P1233" s="3" t="str">
        <f>IF(O1233="","",SUM($O$18:O1233))</f>
        <v/>
      </c>
      <c r="Q1233" s="3" t="str">
        <f>IF(O1233="","",IF(O1234="",SUM($O$18:O1233)-SUM($Q$17:Q1232)))</f>
        <v/>
      </c>
      <c r="S1233" s="2" t="str">
        <f t="shared" si="136"/>
        <v/>
      </c>
      <c r="T1233" s="2" t="str">
        <f t="shared" si="137"/>
        <v/>
      </c>
      <c r="U1233" s="2" t="str">
        <f t="shared" ca="1" si="138"/>
        <v/>
      </c>
    </row>
    <row r="1234" spans="12:21" x14ac:dyDescent="0.3">
      <c r="L1234" s="2" t="str">
        <f t="shared" ref="L1234:L1297" si="140">IF(I1234="","",(LEN(SUBSTITUTE(H1234,",",""))*LEN(SUBSTITUTE(I1234,",","")))-U1234)</f>
        <v/>
      </c>
      <c r="M1234" s="29" t="str">
        <f t="shared" si="139"/>
        <v/>
      </c>
      <c r="N1234" s="23" t="str">
        <f t="shared" ref="N1234:N1297" si="141">IF(K1234&lt;0,"",IF(K1234="","",(K1234-2)/2))</f>
        <v/>
      </c>
      <c r="O1234" s="3" t="str">
        <f t="shared" ref="O1234:O1297" si="142">IF(I1234="","",(G1234/2)*K1234-M1234)</f>
        <v/>
      </c>
      <c r="P1234" s="3" t="str">
        <f>IF(O1234="","",SUM($O$18:O1234))</f>
        <v/>
      </c>
      <c r="Q1234" s="3" t="str">
        <f>IF(O1234="","",IF(O1235="",SUM($O$18:O1234)-SUM($Q$17:Q1233)))</f>
        <v/>
      </c>
      <c r="S1234" s="2" t="str">
        <f t="shared" si="136"/>
        <v/>
      </c>
      <c r="T1234" s="2" t="str">
        <f t="shared" si="137"/>
        <v/>
      </c>
      <c r="U1234" s="2" t="str">
        <f t="shared" ca="1" si="138"/>
        <v/>
      </c>
    </row>
    <row r="1235" spans="12:21" x14ac:dyDescent="0.3">
      <c r="L1235" s="2" t="str">
        <f t="shared" si="140"/>
        <v/>
      </c>
      <c r="M1235" s="29" t="str">
        <f t="shared" si="139"/>
        <v/>
      </c>
      <c r="N1235" s="23" t="str">
        <f t="shared" si="141"/>
        <v/>
      </c>
      <c r="O1235" s="3" t="str">
        <f t="shared" si="142"/>
        <v/>
      </c>
      <c r="P1235" s="3" t="str">
        <f>IF(O1235="","",SUM($O$18:O1235))</f>
        <v/>
      </c>
      <c r="Q1235" s="3" t="str">
        <f>IF(O1235="","",IF(O1236="",SUM($O$18:O1235)-SUM($Q$17:Q1234)))</f>
        <v/>
      </c>
      <c r="S1235" s="2" t="str">
        <f t="shared" ref="S1235:S1298" si="143">IF(I1235="","",LEFT(SUBSTITUTE($H1235,",",""),12))</f>
        <v/>
      </c>
      <c r="T1235" s="2" t="str">
        <f t="shared" ref="T1235:T1298" si="144">IF(I1235="","",LEFT(SUBSTITUTE($I1235,",",""),12))</f>
        <v/>
      </c>
      <c r="U1235" s="2" t="str">
        <f t="shared" ref="U1235:U1298" ca="1" si="145">IF(I1235="","",SUMPRODUCT(--(ISNUMBER(SEARCH(MID(S1235,ROW(INDIRECT("x1:x"&amp;LEN(S1235))),1),T1235)))))</f>
        <v/>
      </c>
    </row>
    <row r="1236" spans="12:21" x14ac:dyDescent="0.3">
      <c r="L1236" s="2" t="str">
        <f t="shared" si="140"/>
        <v/>
      </c>
      <c r="M1236" s="29" t="str">
        <f t="shared" si="139"/>
        <v/>
      </c>
      <c r="N1236" s="23" t="str">
        <f t="shared" si="141"/>
        <v/>
      </c>
      <c r="O1236" s="3" t="str">
        <f t="shared" si="142"/>
        <v/>
      </c>
      <c r="P1236" s="3" t="str">
        <f>IF(O1236="","",SUM($O$18:O1236))</f>
        <v/>
      </c>
      <c r="Q1236" s="3" t="str">
        <f>IF(O1236="","",IF(O1237="",SUM($O$18:O1236)-SUM($Q$17:Q1235)))</f>
        <v/>
      </c>
      <c r="S1236" s="2" t="str">
        <f t="shared" si="143"/>
        <v/>
      </c>
      <c r="T1236" s="2" t="str">
        <f t="shared" si="144"/>
        <v/>
      </c>
      <c r="U1236" s="2" t="str">
        <f t="shared" ca="1" si="145"/>
        <v/>
      </c>
    </row>
    <row r="1237" spans="12:21" x14ac:dyDescent="0.3">
      <c r="L1237" s="2" t="str">
        <f t="shared" si="140"/>
        <v/>
      </c>
      <c r="M1237" s="29" t="str">
        <f t="shared" si="139"/>
        <v/>
      </c>
      <c r="N1237" s="23" t="str">
        <f t="shared" si="141"/>
        <v/>
      </c>
      <c r="O1237" s="3" t="str">
        <f t="shared" si="142"/>
        <v/>
      </c>
      <c r="P1237" s="3" t="str">
        <f>IF(O1237="","",SUM($O$18:O1237))</f>
        <v/>
      </c>
      <c r="Q1237" s="3" t="str">
        <f>IF(O1237="","",IF(O1238="",SUM($O$18:O1237)-SUM($Q$17:Q1236)))</f>
        <v/>
      </c>
      <c r="S1237" s="2" t="str">
        <f t="shared" si="143"/>
        <v/>
      </c>
      <c r="T1237" s="2" t="str">
        <f t="shared" si="144"/>
        <v/>
      </c>
      <c r="U1237" s="2" t="str">
        <f t="shared" ca="1" si="145"/>
        <v/>
      </c>
    </row>
    <row r="1238" spans="12:21" x14ac:dyDescent="0.3">
      <c r="L1238" s="2" t="str">
        <f t="shared" si="140"/>
        <v/>
      </c>
      <c r="M1238" s="29" t="str">
        <f t="shared" si="139"/>
        <v/>
      </c>
      <c r="N1238" s="23" t="str">
        <f t="shared" si="141"/>
        <v/>
      </c>
      <c r="O1238" s="3" t="str">
        <f t="shared" si="142"/>
        <v/>
      </c>
      <c r="P1238" s="3" t="str">
        <f>IF(O1238="","",SUM($O$18:O1238))</f>
        <v/>
      </c>
      <c r="Q1238" s="3" t="str">
        <f>IF(O1238="","",IF(O1239="",SUM($O$18:O1238)-SUM($Q$17:Q1237)))</f>
        <v/>
      </c>
      <c r="S1238" s="2" t="str">
        <f t="shared" si="143"/>
        <v/>
      </c>
      <c r="T1238" s="2" t="str">
        <f t="shared" si="144"/>
        <v/>
      </c>
      <c r="U1238" s="2" t="str">
        <f t="shared" ca="1" si="145"/>
        <v/>
      </c>
    </row>
    <row r="1239" spans="12:21" x14ac:dyDescent="0.3">
      <c r="L1239" s="2" t="str">
        <f t="shared" si="140"/>
        <v/>
      </c>
      <c r="M1239" s="29" t="str">
        <f t="shared" si="139"/>
        <v/>
      </c>
      <c r="N1239" s="23" t="str">
        <f t="shared" si="141"/>
        <v/>
      </c>
      <c r="O1239" s="3" t="str">
        <f t="shared" si="142"/>
        <v/>
      </c>
      <c r="P1239" s="3" t="str">
        <f>IF(O1239="","",SUM($O$18:O1239))</f>
        <v/>
      </c>
      <c r="Q1239" s="3" t="str">
        <f>IF(O1239="","",IF(O1240="",SUM($O$18:O1239)-SUM($Q$17:Q1238)))</f>
        <v/>
      </c>
      <c r="S1239" s="2" t="str">
        <f t="shared" si="143"/>
        <v/>
      </c>
      <c r="T1239" s="2" t="str">
        <f t="shared" si="144"/>
        <v/>
      </c>
      <c r="U1239" s="2" t="str">
        <f t="shared" ca="1" si="145"/>
        <v/>
      </c>
    </row>
    <row r="1240" spans="12:21" x14ac:dyDescent="0.3">
      <c r="L1240" s="2" t="str">
        <f t="shared" si="140"/>
        <v/>
      </c>
      <c r="M1240" s="29" t="str">
        <f t="shared" ref="M1240:M1303" si="146">IF(L1240="","",L1240*G1240)</f>
        <v/>
      </c>
      <c r="N1240" s="23" t="str">
        <f t="shared" si="141"/>
        <v/>
      </c>
      <c r="O1240" s="3" t="str">
        <f t="shared" si="142"/>
        <v/>
      </c>
      <c r="P1240" s="3" t="str">
        <f>IF(O1240="","",SUM($O$18:O1240))</f>
        <v/>
      </c>
      <c r="Q1240" s="3" t="str">
        <f>IF(O1240="","",IF(O1241="",SUM($O$18:O1240)-SUM($Q$17:Q1239)))</f>
        <v/>
      </c>
      <c r="S1240" s="2" t="str">
        <f t="shared" si="143"/>
        <v/>
      </c>
      <c r="T1240" s="2" t="str">
        <f t="shared" si="144"/>
        <v/>
      </c>
      <c r="U1240" s="2" t="str">
        <f t="shared" ca="1" si="145"/>
        <v/>
      </c>
    </row>
    <row r="1241" spans="12:21" x14ac:dyDescent="0.3">
      <c r="L1241" s="2" t="str">
        <f t="shared" si="140"/>
        <v/>
      </c>
      <c r="M1241" s="29" t="str">
        <f t="shared" si="146"/>
        <v/>
      </c>
      <c r="N1241" s="23" t="str">
        <f t="shared" si="141"/>
        <v/>
      </c>
      <c r="O1241" s="3" t="str">
        <f t="shared" si="142"/>
        <v/>
      </c>
      <c r="P1241" s="3" t="str">
        <f>IF(O1241="","",SUM($O$18:O1241))</f>
        <v/>
      </c>
      <c r="Q1241" s="3" t="str">
        <f>IF(O1241="","",IF(O1242="",SUM($O$18:O1241)-SUM($Q$17:Q1240)))</f>
        <v/>
      </c>
      <c r="S1241" s="2" t="str">
        <f t="shared" si="143"/>
        <v/>
      </c>
      <c r="T1241" s="2" t="str">
        <f t="shared" si="144"/>
        <v/>
      </c>
      <c r="U1241" s="2" t="str">
        <f t="shared" ca="1" si="145"/>
        <v/>
      </c>
    </row>
    <row r="1242" spans="12:21" x14ac:dyDescent="0.3">
      <c r="L1242" s="2" t="str">
        <f t="shared" si="140"/>
        <v/>
      </c>
      <c r="M1242" s="29" t="str">
        <f t="shared" si="146"/>
        <v/>
      </c>
      <c r="N1242" s="23" t="str">
        <f t="shared" si="141"/>
        <v/>
      </c>
      <c r="O1242" s="3" t="str">
        <f t="shared" si="142"/>
        <v/>
      </c>
      <c r="P1242" s="3" t="str">
        <f>IF(O1242="","",SUM($O$18:O1242))</f>
        <v/>
      </c>
      <c r="Q1242" s="3" t="str">
        <f>IF(O1242="","",IF(O1243="",SUM($O$18:O1242)-SUM($Q$17:Q1241)))</f>
        <v/>
      </c>
      <c r="S1242" s="2" t="str">
        <f t="shared" si="143"/>
        <v/>
      </c>
      <c r="T1242" s="2" t="str">
        <f t="shared" si="144"/>
        <v/>
      </c>
      <c r="U1242" s="2" t="str">
        <f t="shared" ca="1" si="145"/>
        <v/>
      </c>
    </row>
    <row r="1243" spans="12:21" x14ac:dyDescent="0.3">
      <c r="L1243" s="2" t="str">
        <f t="shared" si="140"/>
        <v/>
      </c>
      <c r="M1243" s="29" t="str">
        <f t="shared" si="146"/>
        <v/>
      </c>
      <c r="N1243" s="23" t="str">
        <f t="shared" si="141"/>
        <v/>
      </c>
      <c r="O1243" s="3" t="str">
        <f t="shared" si="142"/>
        <v/>
      </c>
      <c r="P1243" s="3" t="str">
        <f>IF(O1243="","",SUM($O$18:O1243))</f>
        <v/>
      </c>
      <c r="Q1243" s="3" t="str">
        <f>IF(O1243="","",IF(O1244="",SUM($O$18:O1243)-SUM($Q$17:Q1242)))</f>
        <v/>
      </c>
      <c r="S1243" s="2" t="str">
        <f t="shared" si="143"/>
        <v/>
      </c>
      <c r="T1243" s="2" t="str">
        <f t="shared" si="144"/>
        <v/>
      </c>
      <c r="U1243" s="2" t="str">
        <f t="shared" ca="1" si="145"/>
        <v/>
      </c>
    </row>
    <row r="1244" spans="12:21" x14ac:dyDescent="0.3">
      <c r="L1244" s="2" t="str">
        <f t="shared" si="140"/>
        <v/>
      </c>
      <c r="M1244" s="29" t="str">
        <f t="shared" si="146"/>
        <v/>
      </c>
      <c r="N1244" s="23" t="str">
        <f t="shared" si="141"/>
        <v/>
      </c>
      <c r="O1244" s="3" t="str">
        <f t="shared" si="142"/>
        <v/>
      </c>
      <c r="P1244" s="3" t="str">
        <f>IF(O1244="","",SUM($O$18:O1244))</f>
        <v/>
      </c>
      <c r="Q1244" s="3" t="str">
        <f>IF(O1244="","",IF(O1245="",SUM($O$18:O1244)-SUM($Q$17:Q1243)))</f>
        <v/>
      </c>
      <c r="S1244" s="2" t="str">
        <f t="shared" si="143"/>
        <v/>
      </c>
      <c r="T1244" s="2" t="str">
        <f t="shared" si="144"/>
        <v/>
      </c>
      <c r="U1244" s="2" t="str">
        <f t="shared" ca="1" si="145"/>
        <v/>
      </c>
    </row>
    <row r="1245" spans="12:21" x14ac:dyDescent="0.3">
      <c r="L1245" s="2" t="str">
        <f t="shared" si="140"/>
        <v/>
      </c>
      <c r="M1245" s="29" t="str">
        <f t="shared" si="146"/>
        <v/>
      </c>
      <c r="N1245" s="23" t="str">
        <f t="shared" si="141"/>
        <v/>
      </c>
      <c r="O1245" s="3" t="str">
        <f t="shared" si="142"/>
        <v/>
      </c>
      <c r="P1245" s="3" t="str">
        <f>IF(O1245="","",SUM($O$18:O1245))</f>
        <v/>
      </c>
      <c r="Q1245" s="3" t="str">
        <f>IF(O1245="","",IF(O1246="",SUM($O$18:O1245)-SUM($Q$17:Q1244)))</f>
        <v/>
      </c>
      <c r="S1245" s="2" t="str">
        <f t="shared" si="143"/>
        <v/>
      </c>
      <c r="T1245" s="2" t="str">
        <f t="shared" si="144"/>
        <v/>
      </c>
      <c r="U1245" s="2" t="str">
        <f t="shared" ca="1" si="145"/>
        <v/>
      </c>
    </row>
    <row r="1246" spans="12:21" x14ac:dyDescent="0.3">
      <c r="L1246" s="2" t="str">
        <f t="shared" si="140"/>
        <v/>
      </c>
      <c r="M1246" s="29" t="str">
        <f t="shared" si="146"/>
        <v/>
      </c>
      <c r="N1246" s="23" t="str">
        <f t="shared" si="141"/>
        <v/>
      </c>
      <c r="O1246" s="3" t="str">
        <f t="shared" si="142"/>
        <v/>
      </c>
      <c r="P1246" s="3" t="str">
        <f>IF(O1246="","",SUM($O$18:O1246))</f>
        <v/>
      </c>
      <c r="Q1246" s="3" t="str">
        <f>IF(O1246="","",IF(O1247="",SUM($O$18:O1246)-SUM($Q$17:Q1245)))</f>
        <v/>
      </c>
      <c r="S1246" s="2" t="str">
        <f t="shared" si="143"/>
        <v/>
      </c>
      <c r="T1246" s="2" t="str">
        <f t="shared" si="144"/>
        <v/>
      </c>
      <c r="U1246" s="2" t="str">
        <f t="shared" ca="1" si="145"/>
        <v/>
      </c>
    </row>
    <row r="1247" spans="12:21" x14ac:dyDescent="0.3">
      <c r="L1247" s="2" t="str">
        <f t="shared" si="140"/>
        <v/>
      </c>
      <c r="M1247" s="29" t="str">
        <f t="shared" si="146"/>
        <v/>
      </c>
      <c r="N1247" s="23" t="str">
        <f t="shared" si="141"/>
        <v/>
      </c>
      <c r="O1247" s="3" t="str">
        <f t="shared" si="142"/>
        <v/>
      </c>
      <c r="P1247" s="3" t="str">
        <f>IF(O1247="","",SUM($O$18:O1247))</f>
        <v/>
      </c>
      <c r="Q1247" s="3" t="str">
        <f>IF(O1247="","",IF(O1248="",SUM($O$18:O1247)-SUM($Q$17:Q1246)))</f>
        <v/>
      </c>
      <c r="S1247" s="2" t="str">
        <f t="shared" si="143"/>
        <v/>
      </c>
      <c r="T1247" s="2" t="str">
        <f t="shared" si="144"/>
        <v/>
      </c>
      <c r="U1247" s="2" t="str">
        <f t="shared" ca="1" si="145"/>
        <v/>
      </c>
    </row>
    <row r="1248" spans="12:21" x14ac:dyDescent="0.3">
      <c r="L1248" s="2" t="str">
        <f t="shared" si="140"/>
        <v/>
      </c>
      <c r="M1248" s="29" t="str">
        <f t="shared" si="146"/>
        <v/>
      </c>
      <c r="N1248" s="23" t="str">
        <f t="shared" si="141"/>
        <v/>
      </c>
      <c r="O1248" s="3" t="str">
        <f t="shared" si="142"/>
        <v/>
      </c>
      <c r="P1248" s="3" t="str">
        <f>IF(O1248="","",SUM($O$18:O1248))</f>
        <v/>
      </c>
      <c r="Q1248" s="3" t="str">
        <f>IF(O1248="","",IF(O1249="",SUM($O$18:O1248)-SUM($Q$17:Q1247)))</f>
        <v/>
      </c>
      <c r="S1248" s="2" t="str">
        <f t="shared" si="143"/>
        <v/>
      </c>
      <c r="T1248" s="2" t="str">
        <f t="shared" si="144"/>
        <v/>
      </c>
      <c r="U1248" s="2" t="str">
        <f t="shared" ca="1" si="145"/>
        <v/>
      </c>
    </row>
    <row r="1249" spans="12:21" x14ac:dyDescent="0.3">
      <c r="L1249" s="2" t="str">
        <f t="shared" si="140"/>
        <v/>
      </c>
      <c r="M1249" s="29" t="str">
        <f t="shared" si="146"/>
        <v/>
      </c>
      <c r="N1249" s="23" t="str">
        <f t="shared" si="141"/>
        <v/>
      </c>
      <c r="O1249" s="3" t="str">
        <f t="shared" si="142"/>
        <v/>
      </c>
      <c r="P1249" s="3" t="str">
        <f>IF(O1249="","",SUM($O$18:O1249))</f>
        <v/>
      </c>
      <c r="Q1249" s="3" t="str">
        <f>IF(O1249="","",IF(O1250="",SUM($O$18:O1249)-SUM($Q$17:Q1248)))</f>
        <v/>
      </c>
      <c r="S1249" s="2" t="str">
        <f t="shared" si="143"/>
        <v/>
      </c>
      <c r="T1249" s="2" t="str">
        <f t="shared" si="144"/>
        <v/>
      </c>
      <c r="U1249" s="2" t="str">
        <f t="shared" ca="1" si="145"/>
        <v/>
      </c>
    </row>
    <row r="1250" spans="12:21" x14ac:dyDescent="0.3">
      <c r="L1250" s="2" t="str">
        <f t="shared" si="140"/>
        <v/>
      </c>
      <c r="M1250" s="29" t="str">
        <f t="shared" si="146"/>
        <v/>
      </c>
      <c r="N1250" s="23" t="str">
        <f t="shared" si="141"/>
        <v/>
      </c>
      <c r="O1250" s="3" t="str">
        <f t="shared" si="142"/>
        <v/>
      </c>
      <c r="P1250" s="3" t="str">
        <f>IF(O1250="","",SUM($O$18:O1250))</f>
        <v/>
      </c>
      <c r="Q1250" s="3" t="str">
        <f>IF(O1250="","",IF(O1251="",SUM($O$18:O1250)-SUM($Q$17:Q1249)))</f>
        <v/>
      </c>
      <c r="S1250" s="2" t="str">
        <f t="shared" si="143"/>
        <v/>
      </c>
      <c r="T1250" s="2" t="str">
        <f t="shared" si="144"/>
        <v/>
      </c>
      <c r="U1250" s="2" t="str">
        <f t="shared" ca="1" si="145"/>
        <v/>
      </c>
    </row>
    <row r="1251" spans="12:21" x14ac:dyDescent="0.3">
      <c r="L1251" s="2" t="str">
        <f t="shared" si="140"/>
        <v/>
      </c>
      <c r="M1251" s="29" t="str">
        <f t="shared" si="146"/>
        <v/>
      </c>
      <c r="N1251" s="23" t="str">
        <f t="shared" si="141"/>
        <v/>
      </c>
      <c r="O1251" s="3" t="str">
        <f t="shared" si="142"/>
        <v/>
      </c>
      <c r="P1251" s="3" t="str">
        <f>IF(O1251="","",SUM($O$18:O1251))</f>
        <v/>
      </c>
      <c r="Q1251" s="3" t="str">
        <f>IF(O1251="","",IF(O1252="",SUM($O$18:O1251)-SUM($Q$17:Q1250)))</f>
        <v/>
      </c>
      <c r="S1251" s="2" t="str">
        <f t="shared" si="143"/>
        <v/>
      </c>
      <c r="T1251" s="2" t="str">
        <f t="shared" si="144"/>
        <v/>
      </c>
      <c r="U1251" s="2" t="str">
        <f t="shared" ca="1" si="145"/>
        <v/>
      </c>
    </row>
    <row r="1252" spans="12:21" x14ac:dyDescent="0.3">
      <c r="L1252" s="2" t="str">
        <f t="shared" si="140"/>
        <v/>
      </c>
      <c r="M1252" s="29" t="str">
        <f t="shared" si="146"/>
        <v/>
      </c>
      <c r="N1252" s="23" t="str">
        <f t="shared" si="141"/>
        <v/>
      </c>
      <c r="O1252" s="3" t="str">
        <f t="shared" si="142"/>
        <v/>
      </c>
      <c r="P1252" s="3" t="str">
        <f>IF(O1252="","",SUM($O$18:O1252))</f>
        <v/>
      </c>
      <c r="Q1252" s="3" t="str">
        <f>IF(O1252="","",IF(O1253="",SUM($O$18:O1252)-SUM($Q$17:Q1251)))</f>
        <v/>
      </c>
      <c r="S1252" s="2" t="str">
        <f t="shared" si="143"/>
        <v/>
      </c>
      <c r="T1252" s="2" t="str">
        <f t="shared" si="144"/>
        <v/>
      </c>
      <c r="U1252" s="2" t="str">
        <f t="shared" ca="1" si="145"/>
        <v/>
      </c>
    </row>
    <row r="1253" spans="12:21" x14ac:dyDescent="0.3">
      <c r="L1253" s="2" t="str">
        <f t="shared" si="140"/>
        <v/>
      </c>
      <c r="M1253" s="29" t="str">
        <f t="shared" si="146"/>
        <v/>
      </c>
      <c r="N1253" s="23" t="str">
        <f t="shared" si="141"/>
        <v/>
      </c>
      <c r="O1253" s="3" t="str">
        <f t="shared" si="142"/>
        <v/>
      </c>
      <c r="P1253" s="3" t="str">
        <f>IF(O1253="","",SUM($O$18:O1253))</f>
        <v/>
      </c>
      <c r="Q1253" s="3" t="str">
        <f>IF(O1253="","",IF(O1254="",SUM($O$18:O1253)-SUM($Q$17:Q1252)))</f>
        <v/>
      </c>
      <c r="S1253" s="2" t="str">
        <f t="shared" si="143"/>
        <v/>
      </c>
      <c r="T1253" s="2" t="str">
        <f t="shared" si="144"/>
        <v/>
      </c>
      <c r="U1253" s="2" t="str">
        <f t="shared" ca="1" si="145"/>
        <v/>
      </c>
    </row>
    <row r="1254" spans="12:21" x14ac:dyDescent="0.3">
      <c r="L1254" s="2" t="str">
        <f t="shared" si="140"/>
        <v/>
      </c>
      <c r="M1254" s="29" t="str">
        <f t="shared" si="146"/>
        <v/>
      </c>
      <c r="N1254" s="23" t="str">
        <f t="shared" si="141"/>
        <v/>
      </c>
      <c r="O1254" s="3" t="str">
        <f t="shared" si="142"/>
        <v/>
      </c>
      <c r="P1254" s="3" t="str">
        <f>IF(O1254="","",SUM($O$18:O1254))</f>
        <v/>
      </c>
      <c r="Q1254" s="3" t="str">
        <f>IF(O1254="","",IF(O1255="",SUM($O$18:O1254)-SUM($Q$17:Q1253)))</f>
        <v/>
      </c>
      <c r="S1254" s="2" t="str">
        <f t="shared" si="143"/>
        <v/>
      </c>
      <c r="T1254" s="2" t="str">
        <f t="shared" si="144"/>
        <v/>
      </c>
      <c r="U1254" s="2" t="str">
        <f t="shared" ca="1" si="145"/>
        <v/>
      </c>
    </row>
    <row r="1255" spans="12:21" x14ac:dyDescent="0.3">
      <c r="L1255" s="2" t="str">
        <f t="shared" si="140"/>
        <v/>
      </c>
      <c r="M1255" s="29" t="str">
        <f t="shared" si="146"/>
        <v/>
      </c>
      <c r="N1255" s="23" t="str">
        <f t="shared" si="141"/>
        <v/>
      </c>
      <c r="O1255" s="3" t="str">
        <f t="shared" si="142"/>
        <v/>
      </c>
      <c r="P1255" s="3" t="str">
        <f>IF(O1255="","",SUM($O$18:O1255))</f>
        <v/>
      </c>
      <c r="Q1255" s="3" t="str">
        <f>IF(O1255="","",IF(O1256="",SUM($O$18:O1255)-SUM($Q$17:Q1254)))</f>
        <v/>
      </c>
      <c r="S1255" s="2" t="str">
        <f t="shared" si="143"/>
        <v/>
      </c>
      <c r="T1255" s="2" t="str">
        <f t="shared" si="144"/>
        <v/>
      </c>
      <c r="U1255" s="2" t="str">
        <f t="shared" ca="1" si="145"/>
        <v/>
      </c>
    </row>
    <row r="1256" spans="12:21" x14ac:dyDescent="0.3">
      <c r="L1256" s="2" t="str">
        <f t="shared" si="140"/>
        <v/>
      </c>
      <c r="M1256" s="29" t="str">
        <f t="shared" si="146"/>
        <v/>
      </c>
      <c r="N1256" s="23" t="str">
        <f t="shared" si="141"/>
        <v/>
      </c>
      <c r="O1256" s="3" t="str">
        <f t="shared" si="142"/>
        <v/>
      </c>
      <c r="P1256" s="3" t="str">
        <f>IF(O1256="","",SUM($O$18:O1256))</f>
        <v/>
      </c>
      <c r="Q1256" s="3" t="str">
        <f>IF(O1256="","",IF(O1257="",SUM($O$18:O1256)-SUM($Q$17:Q1255)))</f>
        <v/>
      </c>
      <c r="S1256" s="2" t="str">
        <f t="shared" si="143"/>
        <v/>
      </c>
      <c r="T1256" s="2" t="str">
        <f t="shared" si="144"/>
        <v/>
      </c>
      <c r="U1256" s="2" t="str">
        <f t="shared" ca="1" si="145"/>
        <v/>
      </c>
    </row>
    <row r="1257" spans="12:21" x14ac:dyDescent="0.3">
      <c r="L1257" s="2" t="str">
        <f t="shared" si="140"/>
        <v/>
      </c>
      <c r="M1257" s="29" t="str">
        <f t="shared" si="146"/>
        <v/>
      </c>
      <c r="N1257" s="23" t="str">
        <f t="shared" si="141"/>
        <v/>
      </c>
      <c r="O1257" s="3" t="str">
        <f t="shared" si="142"/>
        <v/>
      </c>
      <c r="P1257" s="3" t="str">
        <f>IF(O1257="","",SUM($O$18:O1257))</f>
        <v/>
      </c>
      <c r="Q1257" s="3" t="str">
        <f>IF(O1257="","",IF(O1258="",SUM($O$18:O1257)-SUM($Q$17:Q1256)))</f>
        <v/>
      </c>
      <c r="S1257" s="2" t="str">
        <f t="shared" si="143"/>
        <v/>
      </c>
      <c r="T1257" s="2" t="str">
        <f t="shared" si="144"/>
        <v/>
      </c>
      <c r="U1257" s="2" t="str">
        <f t="shared" ca="1" si="145"/>
        <v/>
      </c>
    </row>
    <row r="1258" spans="12:21" x14ac:dyDescent="0.3">
      <c r="L1258" s="2" t="str">
        <f t="shared" si="140"/>
        <v/>
      </c>
      <c r="M1258" s="29" t="str">
        <f t="shared" si="146"/>
        <v/>
      </c>
      <c r="N1258" s="23" t="str">
        <f t="shared" si="141"/>
        <v/>
      </c>
      <c r="O1258" s="3" t="str">
        <f t="shared" si="142"/>
        <v/>
      </c>
      <c r="P1258" s="3" t="str">
        <f>IF(O1258="","",SUM($O$18:O1258))</f>
        <v/>
      </c>
      <c r="Q1258" s="3" t="str">
        <f>IF(O1258="","",IF(O1259="",SUM($O$18:O1258)-SUM($Q$17:Q1257)))</f>
        <v/>
      </c>
      <c r="S1258" s="2" t="str">
        <f t="shared" si="143"/>
        <v/>
      </c>
      <c r="T1258" s="2" t="str">
        <f t="shared" si="144"/>
        <v/>
      </c>
      <c r="U1258" s="2" t="str">
        <f t="shared" ca="1" si="145"/>
        <v/>
      </c>
    </row>
    <row r="1259" spans="12:21" x14ac:dyDescent="0.3">
      <c r="L1259" s="2" t="str">
        <f t="shared" si="140"/>
        <v/>
      </c>
      <c r="M1259" s="29" t="str">
        <f t="shared" si="146"/>
        <v/>
      </c>
      <c r="N1259" s="23" t="str">
        <f t="shared" si="141"/>
        <v/>
      </c>
      <c r="O1259" s="3" t="str">
        <f t="shared" si="142"/>
        <v/>
      </c>
      <c r="P1259" s="3" t="str">
        <f>IF(O1259="","",SUM($O$18:O1259))</f>
        <v/>
      </c>
      <c r="Q1259" s="3" t="str">
        <f>IF(O1259="","",IF(O1260="",SUM($O$18:O1259)-SUM($Q$17:Q1258)))</f>
        <v/>
      </c>
      <c r="S1259" s="2" t="str">
        <f t="shared" si="143"/>
        <v/>
      </c>
      <c r="T1259" s="2" t="str">
        <f t="shared" si="144"/>
        <v/>
      </c>
      <c r="U1259" s="2" t="str">
        <f t="shared" ca="1" si="145"/>
        <v/>
      </c>
    </row>
    <row r="1260" spans="12:21" x14ac:dyDescent="0.3">
      <c r="L1260" s="2" t="str">
        <f t="shared" si="140"/>
        <v/>
      </c>
      <c r="M1260" s="29" t="str">
        <f t="shared" si="146"/>
        <v/>
      </c>
      <c r="N1260" s="23" t="str">
        <f t="shared" si="141"/>
        <v/>
      </c>
      <c r="O1260" s="3" t="str">
        <f t="shared" si="142"/>
        <v/>
      </c>
      <c r="P1260" s="3" t="str">
        <f>IF(O1260="","",SUM($O$18:O1260))</f>
        <v/>
      </c>
      <c r="Q1260" s="3" t="str">
        <f>IF(O1260="","",IF(O1261="",SUM($O$18:O1260)-SUM($Q$17:Q1259)))</f>
        <v/>
      </c>
      <c r="S1260" s="2" t="str">
        <f t="shared" si="143"/>
        <v/>
      </c>
      <c r="T1260" s="2" t="str">
        <f t="shared" si="144"/>
        <v/>
      </c>
      <c r="U1260" s="2" t="str">
        <f t="shared" ca="1" si="145"/>
        <v/>
      </c>
    </row>
    <row r="1261" spans="12:21" x14ac:dyDescent="0.3">
      <c r="L1261" s="2" t="str">
        <f t="shared" si="140"/>
        <v/>
      </c>
      <c r="M1261" s="29" t="str">
        <f t="shared" si="146"/>
        <v/>
      </c>
      <c r="N1261" s="23" t="str">
        <f t="shared" si="141"/>
        <v/>
      </c>
      <c r="O1261" s="3" t="str">
        <f t="shared" si="142"/>
        <v/>
      </c>
      <c r="P1261" s="3" t="str">
        <f>IF(O1261="","",SUM($O$18:O1261))</f>
        <v/>
      </c>
      <c r="Q1261" s="3" t="str">
        <f>IF(O1261="","",IF(O1262="",SUM($O$18:O1261)-SUM($Q$17:Q1260)))</f>
        <v/>
      </c>
      <c r="S1261" s="2" t="str">
        <f t="shared" si="143"/>
        <v/>
      </c>
      <c r="T1261" s="2" t="str">
        <f t="shared" si="144"/>
        <v/>
      </c>
      <c r="U1261" s="2" t="str">
        <f t="shared" ca="1" si="145"/>
        <v/>
      </c>
    </row>
    <row r="1262" spans="12:21" x14ac:dyDescent="0.3">
      <c r="L1262" s="2" t="str">
        <f t="shared" si="140"/>
        <v/>
      </c>
      <c r="M1262" s="29" t="str">
        <f t="shared" si="146"/>
        <v/>
      </c>
      <c r="N1262" s="23" t="str">
        <f t="shared" si="141"/>
        <v/>
      </c>
      <c r="O1262" s="3" t="str">
        <f t="shared" si="142"/>
        <v/>
      </c>
      <c r="P1262" s="3" t="str">
        <f>IF(O1262="","",SUM($O$18:O1262))</f>
        <v/>
      </c>
      <c r="Q1262" s="3" t="str">
        <f>IF(O1262="","",IF(O1263="",SUM($O$18:O1262)-SUM($Q$17:Q1261)))</f>
        <v/>
      </c>
      <c r="S1262" s="2" t="str">
        <f t="shared" si="143"/>
        <v/>
      </c>
      <c r="T1262" s="2" t="str">
        <f t="shared" si="144"/>
        <v/>
      </c>
      <c r="U1262" s="2" t="str">
        <f t="shared" ca="1" si="145"/>
        <v/>
      </c>
    </row>
    <row r="1263" spans="12:21" x14ac:dyDescent="0.3">
      <c r="L1263" s="2" t="str">
        <f t="shared" si="140"/>
        <v/>
      </c>
      <c r="M1263" s="29" t="str">
        <f t="shared" si="146"/>
        <v/>
      </c>
      <c r="N1263" s="23" t="str">
        <f t="shared" si="141"/>
        <v/>
      </c>
      <c r="O1263" s="3" t="str">
        <f t="shared" si="142"/>
        <v/>
      </c>
      <c r="P1263" s="3" t="str">
        <f>IF(O1263="","",SUM($O$18:O1263))</f>
        <v/>
      </c>
      <c r="Q1263" s="3" t="str">
        <f>IF(O1263="","",IF(O1264="",SUM($O$18:O1263)-SUM($Q$17:Q1262)))</f>
        <v/>
      </c>
      <c r="S1263" s="2" t="str">
        <f t="shared" si="143"/>
        <v/>
      </c>
      <c r="T1263" s="2" t="str">
        <f t="shared" si="144"/>
        <v/>
      </c>
      <c r="U1263" s="2" t="str">
        <f t="shared" ca="1" si="145"/>
        <v/>
      </c>
    </row>
    <row r="1264" spans="12:21" x14ac:dyDescent="0.3">
      <c r="L1264" s="2" t="str">
        <f t="shared" si="140"/>
        <v/>
      </c>
      <c r="M1264" s="29" t="str">
        <f t="shared" si="146"/>
        <v/>
      </c>
      <c r="N1264" s="23" t="str">
        <f t="shared" si="141"/>
        <v/>
      </c>
      <c r="O1264" s="3" t="str">
        <f t="shared" si="142"/>
        <v/>
      </c>
      <c r="P1264" s="3" t="str">
        <f>IF(O1264="","",SUM($O$18:O1264))</f>
        <v/>
      </c>
      <c r="Q1264" s="3" t="str">
        <f>IF(O1264="","",IF(O1265="",SUM($O$18:O1264)-SUM($Q$17:Q1263)))</f>
        <v/>
      </c>
      <c r="S1264" s="2" t="str">
        <f t="shared" si="143"/>
        <v/>
      </c>
      <c r="T1264" s="2" t="str">
        <f t="shared" si="144"/>
        <v/>
      </c>
      <c r="U1264" s="2" t="str">
        <f t="shared" ca="1" si="145"/>
        <v/>
      </c>
    </row>
    <row r="1265" spans="12:21" x14ac:dyDescent="0.3">
      <c r="L1265" s="2" t="str">
        <f t="shared" si="140"/>
        <v/>
      </c>
      <c r="M1265" s="29" t="str">
        <f t="shared" si="146"/>
        <v/>
      </c>
      <c r="N1265" s="23" t="str">
        <f t="shared" si="141"/>
        <v/>
      </c>
      <c r="O1265" s="3" t="str">
        <f t="shared" si="142"/>
        <v/>
      </c>
      <c r="P1265" s="3" t="str">
        <f>IF(O1265="","",SUM($O$18:O1265))</f>
        <v/>
      </c>
      <c r="Q1265" s="3" t="str">
        <f>IF(O1265="","",IF(O1266="",SUM($O$18:O1265)-SUM($Q$17:Q1264)))</f>
        <v/>
      </c>
      <c r="S1265" s="2" t="str">
        <f t="shared" si="143"/>
        <v/>
      </c>
      <c r="T1265" s="2" t="str">
        <f t="shared" si="144"/>
        <v/>
      </c>
      <c r="U1265" s="2" t="str">
        <f t="shared" ca="1" si="145"/>
        <v/>
      </c>
    </row>
    <row r="1266" spans="12:21" x14ac:dyDescent="0.3">
      <c r="L1266" s="2" t="str">
        <f t="shared" si="140"/>
        <v/>
      </c>
      <c r="M1266" s="29" t="str">
        <f t="shared" si="146"/>
        <v/>
      </c>
      <c r="N1266" s="23" t="str">
        <f t="shared" si="141"/>
        <v/>
      </c>
      <c r="O1266" s="3" t="str">
        <f t="shared" si="142"/>
        <v/>
      </c>
      <c r="P1266" s="3" t="str">
        <f>IF(O1266="","",SUM($O$18:O1266))</f>
        <v/>
      </c>
      <c r="Q1266" s="3" t="str">
        <f>IF(O1266="","",IF(O1267="",SUM($O$18:O1266)-SUM($Q$17:Q1265)))</f>
        <v/>
      </c>
      <c r="S1266" s="2" t="str">
        <f t="shared" si="143"/>
        <v/>
      </c>
      <c r="T1266" s="2" t="str">
        <f t="shared" si="144"/>
        <v/>
      </c>
      <c r="U1266" s="2" t="str">
        <f t="shared" ca="1" si="145"/>
        <v/>
      </c>
    </row>
    <row r="1267" spans="12:21" x14ac:dyDescent="0.3">
      <c r="L1267" s="2" t="str">
        <f t="shared" si="140"/>
        <v/>
      </c>
      <c r="M1267" s="29" t="str">
        <f t="shared" si="146"/>
        <v/>
      </c>
      <c r="N1267" s="23" t="str">
        <f t="shared" si="141"/>
        <v/>
      </c>
      <c r="O1267" s="3" t="str">
        <f t="shared" si="142"/>
        <v/>
      </c>
      <c r="P1267" s="3" t="str">
        <f>IF(O1267="","",SUM($O$18:O1267))</f>
        <v/>
      </c>
      <c r="Q1267" s="3" t="str">
        <f>IF(O1267="","",IF(O1268="",SUM($O$18:O1267)-SUM($Q$17:Q1266)))</f>
        <v/>
      </c>
      <c r="S1267" s="2" t="str">
        <f t="shared" si="143"/>
        <v/>
      </c>
      <c r="T1267" s="2" t="str">
        <f t="shared" si="144"/>
        <v/>
      </c>
      <c r="U1267" s="2" t="str">
        <f t="shared" ca="1" si="145"/>
        <v/>
      </c>
    </row>
    <row r="1268" spans="12:21" x14ac:dyDescent="0.3">
      <c r="L1268" s="2" t="str">
        <f t="shared" si="140"/>
        <v/>
      </c>
      <c r="M1268" s="29" t="str">
        <f t="shared" si="146"/>
        <v/>
      </c>
      <c r="N1268" s="23" t="str">
        <f t="shared" si="141"/>
        <v/>
      </c>
      <c r="O1268" s="3" t="str">
        <f t="shared" si="142"/>
        <v/>
      </c>
      <c r="P1268" s="3" t="str">
        <f>IF(O1268="","",SUM($O$18:O1268))</f>
        <v/>
      </c>
      <c r="Q1268" s="3" t="str">
        <f>IF(O1268="","",IF(O1269="",SUM($O$18:O1268)-SUM($Q$17:Q1267)))</f>
        <v/>
      </c>
      <c r="S1268" s="2" t="str">
        <f t="shared" si="143"/>
        <v/>
      </c>
      <c r="T1268" s="2" t="str">
        <f t="shared" si="144"/>
        <v/>
      </c>
      <c r="U1268" s="2" t="str">
        <f t="shared" ca="1" si="145"/>
        <v/>
      </c>
    </row>
    <row r="1269" spans="12:21" x14ac:dyDescent="0.3">
      <c r="L1269" s="2" t="str">
        <f t="shared" si="140"/>
        <v/>
      </c>
      <c r="M1269" s="29" t="str">
        <f t="shared" si="146"/>
        <v/>
      </c>
      <c r="N1269" s="23" t="str">
        <f t="shared" si="141"/>
        <v/>
      </c>
      <c r="O1269" s="3" t="str">
        <f t="shared" si="142"/>
        <v/>
      </c>
      <c r="P1269" s="3" t="str">
        <f>IF(O1269="","",SUM($O$18:O1269))</f>
        <v/>
      </c>
      <c r="Q1269" s="3" t="str">
        <f>IF(O1269="","",IF(O1270="",SUM($O$18:O1269)-SUM($Q$17:Q1268)))</f>
        <v/>
      </c>
      <c r="S1269" s="2" t="str">
        <f t="shared" si="143"/>
        <v/>
      </c>
      <c r="T1269" s="2" t="str">
        <f t="shared" si="144"/>
        <v/>
      </c>
      <c r="U1269" s="2" t="str">
        <f t="shared" ca="1" si="145"/>
        <v/>
      </c>
    </row>
    <row r="1270" spans="12:21" x14ac:dyDescent="0.3">
      <c r="L1270" s="2" t="str">
        <f t="shared" si="140"/>
        <v/>
      </c>
      <c r="M1270" s="29" t="str">
        <f t="shared" si="146"/>
        <v/>
      </c>
      <c r="N1270" s="23" t="str">
        <f t="shared" si="141"/>
        <v/>
      </c>
      <c r="O1270" s="3" t="str">
        <f t="shared" si="142"/>
        <v/>
      </c>
      <c r="P1270" s="3" t="str">
        <f>IF(O1270="","",SUM($O$18:O1270))</f>
        <v/>
      </c>
      <c r="Q1270" s="3" t="str">
        <f>IF(O1270="","",IF(O1271="",SUM($O$18:O1270)-SUM($Q$17:Q1269)))</f>
        <v/>
      </c>
      <c r="S1270" s="2" t="str">
        <f t="shared" si="143"/>
        <v/>
      </c>
      <c r="T1270" s="2" t="str">
        <f t="shared" si="144"/>
        <v/>
      </c>
      <c r="U1270" s="2" t="str">
        <f t="shared" ca="1" si="145"/>
        <v/>
      </c>
    </row>
    <row r="1271" spans="12:21" x14ac:dyDescent="0.3">
      <c r="L1271" s="2" t="str">
        <f t="shared" si="140"/>
        <v/>
      </c>
      <c r="M1271" s="29" t="str">
        <f t="shared" si="146"/>
        <v/>
      </c>
      <c r="N1271" s="23" t="str">
        <f t="shared" si="141"/>
        <v/>
      </c>
      <c r="O1271" s="3" t="str">
        <f t="shared" si="142"/>
        <v/>
      </c>
      <c r="P1271" s="3" t="str">
        <f>IF(O1271="","",SUM($O$18:O1271))</f>
        <v/>
      </c>
      <c r="Q1271" s="3" t="str">
        <f>IF(O1271="","",IF(O1272="",SUM($O$18:O1271)-SUM($Q$17:Q1270)))</f>
        <v/>
      </c>
      <c r="S1271" s="2" t="str">
        <f t="shared" si="143"/>
        <v/>
      </c>
      <c r="T1271" s="2" t="str">
        <f t="shared" si="144"/>
        <v/>
      </c>
      <c r="U1271" s="2" t="str">
        <f t="shared" ca="1" si="145"/>
        <v/>
      </c>
    </row>
    <row r="1272" spans="12:21" x14ac:dyDescent="0.3">
      <c r="L1272" s="2" t="str">
        <f t="shared" si="140"/>
        <v/>
      </c>
      <c r="M1272" s="29" t="str">
        <f t="shared" si="146"/>
        <v/>
      </c>
      <c r="N1272" s="23" t="str">
        <f t="shared" si="141"/>
        <v/>
      </c>
      <c r="O1272" s="3" t="str">
        <f t="shared" si="142"/>
        <v/>
      </c>
      <c r="P1272" s="3" t="str">
        <f>IF(O1272="","",SUM($O$18:O1272))</f>
        <v/>
      </c>
      <c r="Q1272" s="3" t="str">
        <f>IF(O1272="","",IF(O1273="",SUM($O$18:O1272)-SUM($Q$17:Q1271)))</f>
        <v/>
      </c>
      <c r="S1272" s="2" t="str">
        <f t="shared" si="143"/>
        <v/>
      </c>
      <c r="T1272" s="2" t="str">
        <f t="shared" si="144"/>
        <v/>
      </c>
      <c r="U1272" s="2" t="str">
        <f t="shared" ca="1" si="145"/>
        <v/>
      </c>
    </row>
    <row r="1273" spans="12:21" x14ac:dyDescent="0.3">
      <c r="L1273" s="2" t="str">
        <f t="shared" si="140"/>
        <v/>
      </c>
      <c r="M1273" s="29" t="str">
        <f t="shared" si="146"/>
        <v/>
      </c>
      <c r="N1273" s="23" t="str">
        <f t="shared" si="141"/>
        <v/>
      </c>
      <c r="O1273" s="3" t="str">
        <f t="shared" si="142"/>
        <v/>
      </c>
      <c r="P1273" s="3" t="str">
        <f>IF(O1273="","",SUM($O$18:O1273))</f>
        <v/>
      </c>
      <c r="Q1273" s="3" t="str">
        <f>IF(O1273="","",IF(O1274="",SUM($O$18:O1273)-SUM($Q$17:Q1272)))</f>
        <v/>
      </c>
      <c r="S1273" s="2" t="str">
        <f t="shared" si="143"/>
        <v/>
      </c>
      <c r="T1273" s="2" t="str">
        <f t="shared" si="144"/>
        <v/>
      </c>
      <c r="U1273" s="2" t="str">
        <f t="shared" ca="1" si="145"/>
        <v/>
      </c>
    </row>
    <row r="1274" spans="12:21" x14ac:dyDescent="0.3">
      <c r="L1274" s="2" t="str">
        <f t="shared" si="140"/>
        <v/>
      </c>
      <c r="M1274" s="29" t="str">
        <f t="shared" si="146"/>
        <v/>
      </c>
      <c r="N1274" s="23" t="str">
        <f t="shared" si="141"/>
        <v/>
      </c>
      <c r="O1274" s="3" t="str">
        <f t="shared" si="142"/>
        <v/>
      </c>
      <c r="P1274" s="3" t="str">
        <f>IF(O1274="","",SUM($O$18:O1274))</f>
        <v/>
      </c>
      <c r="Q1274" s="3" t="str">
        <f>IF(O1274="","",IF(O1275="",SUM($O$18:O1274)-SUM($Q$17:Q1273)))</f>
        <v/>
      </c>
      <c r="S1274" s="2" t="str">
        <f t="shared" si="143"/>
        <v/>
      </c>
      <c r="T1274" s="2" t="str">
        <f t="shared" si="144"/>
        <v/>
      </c>
      <c r="U1274" s="2" t="str">
        <f t="shared" ca="1" si="145"/>
        <v/>
      </c>
    </row>
    <row r="1275" spans="12:21" x14ac:dyDescent="0.3">
      <c r="L1275" s="2" t="str">
        <f t="shared" si="140"/>
        <v/>
      </c>
      <c r="M1275" s="29" t="str">
        <f t="shared" si="146"/>
        <v/>
      </c>
      <c r="N1275" s="23" t="str">
        <f t="shared" si="141"/>
        <v/>
      </c>
      <c r="O1275" s="3" t="str">
        <f t="shared" si="142"/>
        <v/>
      </c>
      <c r="P1275" s="3" t="str">
        <f>IF(O1275="","",SUM($O$18:O1275))</f>
        <v/>
      </c>
      <c r="Q1275" s="3" t="str">
        <f>IF(O1275="","",IF(O1276="",SUM($O$18:O1275)-SUM($Q$17:Q1274)))</f>
        <v/>
      </c>
      <c r="S1275" s="2" t="str">
        <f t="shared" si="143"/>
        <v/>
      </c>
      <c r="T1275" s="2" t="str">
        <f t="shared" si="144"/>
        <v/>
      </c>
      <c r="U1275" s="2" t="str">
        <f t="shared" ca="1" si="145"/>
        <v/>
      </c>
    </row>
    <row r="1276" spans="12:21" x14ac:dyDescent="0.3">
      <c r="L1276" s="2" t="str">
        <f t="shared" si="140"/>
        <v/>
      </c>
      <c r="M1276" s="29" t="str">
        <f t="shared" si="146"/>
        <v/>
      </c>
      <c r="N1276" s="23" t="str">
        <f t="shared" si="141"/>
        <v/>
      </c>
      <c r="O1276" s="3" t="str">
        <f t="shared" si="142"/>
        <v/>
      </c>
      <c r="P1276" s="3" t="str">
        <f>IF(O1276="","",SUM($O$18:O1276))</f>
        <v/>
      </c>
      <c r="Q1276" s="3" t="str">
        <f>IF(O1276="","",IF(O1277="",SUM($O$18:O1276)-SUM($Q$17:Q1275)))</f>
        <v/>
      </c>
      <c r="S1276" s="2" t="str">
        <f t="shared" si="143"/>
        <v/>
      </c>
      <c r="T1276" s="2" t="str">
        <f t="shared" si="144"/>
        <v/>
      </c>
      <c r="U1276" s="2" t="str">
        <f t="shared" ca="1" si="145"/>
        <v/>
      </c>
    </row>
    <row r="1277" spans="12:21" x14ac:dyDescent="0.3">
      <c r="L1277" s="2" t="str">
        <f t="shared" si="140"/>
        <v/>
      </c>
      <c r="M1277" s="29" t="str">
        <f t="shared" si="146"/>
        <v/>
      </c>
      <c r="N1277" s="23" t="str">
        <f t="shared" si="141"/>
        <v/>
      </c>
      <c r="O1277" s="3" t="str">
        <f t="shared" si="142"/>
        <v/>
      </c>
      <c r="P1277" s="3" t="str">
        <f>IF(O1277="","",SUM($O$18:O1277))</f>
        <v/>
      </c>
      <c r="Q1277" s="3" t="str">
        <f>IF(O1277="","",IF(O1278="",SUM($O$18:O1277)-SUM($Q$17:Q1276)))</f>
        <v/>
      </c>
      <c r="S1277" s="2" t="str">
        <f t="shared" si="143"/>
        <v/>
      </c>
      <c r="T1277" s="2" t="str">
        <f t="shared" si="144"/>
        <v/>
      </c>
      <c r="U1277" s="2" t="str">
        <f t="shared" ca="1" si="145"/>
        <v/>
      </c>
    </row>
    <row r="1278" spans="12:21" x14ac:dyDescent="0.3">
      <c r="L1278" s="2" t="str">
        <f t="shared" si="140"/>
        <v/>
      </c>
      <c r="M1278" s="29" t="str">
        <f t="shared" si="146"/>
        <v/>
      </c>
      <c r="N1278" s="23" t="str">
        <f t="shared" si="141"/>
        <v/>
      </c>
      <c r="O1278" s="3" t="str">
        <f t="shared" si="142"/>
        <v/>
      </c>
      <c r="P1278" s="3" t="str">
        <f>IF(O1278="","",SUM($O$18:O1278))</f>
        <v/>
      </c>
      <c r="Q1278" s="3" t="str">
        <f>IF(O1278="","",IF(O1279="",SUM($O$18:O1278)-SUM($Q$17:Q1277)))</f>
        <v/>
      </c>
      <c r="S1278" s="2" t="str">
        <f t="shared" si="143"/>
        <v/>
      </c>
      <c r="T1278" s="2" t="str">
        <f t="shared" si="144"/>
        <v/>
      </c>
      <c r="U1278" s="2" t="str">
        <f t="shared" ca="1" si="145"/>
        <v/>
      </c>
    </row>
    <row r="1279" spans="12:21" x14ac:dyDescent="0.3">
      <c r="L1279" s="2" t="str">
        <f t="shared" si="140"/>
        <v/>
      </c>
      <c r="M1279" s="29" t="str">
        <f t="shared" si="146"/>
        <v/>
      </c>
      <c r="N1279" s="23" t="str">
        <f t="shared" si="141"/>
        <v/>
      </c>
      <c r="O1279" s="3" t="str">
        <f t="shared" si="142"/>
        <v/>
      </c>
      <c r="P1279" s="3" t="str">
        <f>IF(O1279="","",SUM($O$18:O1279))</f>
        <v/>
      </c>
      <c r="Q1279" s="3" t="str">
        <f>IF(O1279="","",IF(O1280="",SUM($O$18:O1279)-SUM($Q$17:Q1278)))</f>
        <v/>
      </c>
      <c r="S1279" s="2" t="str">
        <f t="shared" si="143"/>
        <v/>
      </c>
      <c r="T1279" s="2" t="str">
        <f t="shared" si="144"/>
        <v/>
      </c>
      <c r="U1279" s="2" t="str">
        <f t="shared" ca="1" si="145"/>
        <v/>
      </c>
    </row>
    <row r="1280" spans="12:21" x14ac:dyDescent="0.3">
      <c r="L1280" s="2" t="str">
        <f t="shared" si="140"/>
        <v/>
      </c>
      <c r="M1280" s="29" t="str">
        <f t="shared" si="146"/>
        <v/>
      </c>
      <c r="N1280" s="23" t="str">
        <f t="shared" si="141"/>
        <v/>
      </c>
      <c r="O1280" s="3" t="str">
        <f t="shared" si="142"/>
        <v/>
      </c>
      <c r="P1280" s="3" t="str">
        <f>IF(O1280="","",SUM($O$18:O1280))</f>
        <v/>
      </c>
      <c r="Q1280" s="3" t="str">
        <f>IF(O1280="","",IF(O1281="",SUM($O$18:O1280)-SUM($Q$17:Q1279)))</f>
        <v/>
      </c>
      <c r="S1280" s="2" t="str">
        <f t="shared" si="143"/>
        <v/>
      </c>
      <c r="T1280" s="2" t="str">
        <f t="shared" si="144"/>
        <v/>
      </c>
      <c r="U1280" s="2" t="str">
        <f t="shared" ca="1" si="145"/>
        <v/>
      </c>
    </row>
    <row r="1281" spans="12:21" x14ac:dyDescent="0.3">
      <c r="L1281" s="2" t="str">
        <f t="shared" si="140"/>
        <v/>
      </c>
      <c r="M1281" s="29" t="str">
        <f t="shared" si="146"/>
        <v/>
      </c>
      <c r="N1281" s="23" t="str">
        <f t="shared" si="141"/>
        <v/>
      </c>
      <c r="O1281" s="3" t="str">
        <f t="shared" si="142"/>
        <v/>
      </c>
      <c r="P1281" s="3" t="str">
        <f>IF(O1281="","",SUM($O$18:O1281))</f>
        <v/>
      </c>
      <c r="Q1281" s="3" t="str">
        <f>IF(O1281="","",IF(O1282="",SUM($O$18:O1281)-SUM($Q$17:Q1280)))</f>
        <v/>
      </c>
      <c r="S1281" s="2" t="str">
        <f t="shared" si="143"/>
        <v/>
      </c>
      <c r="T1281" s="2" t="str">
        <f t="shared" si="144"/>
        <v/>
      </c>
      <c r="U1281" s="2" t="str">
        <f t="shared" ca="1" si="145"/>
        <v/>
      </c>
    </row>
    <row r="1282" spans="12:21" x14ac:dyDescent="0.3">
      <c r="L1282" s="2" t="str">
        <f t="shared" si="140"/>
        <v/>
      </c>
      <c r="M1282" s="29" t="str">
        <f t="shared" si="146"/>
        <v/>
      </c>
      <c r="N1282" s="23" t="str">
        <f t="shared" si="141"/>
        <v/>
      </c>
      <c r="O1282" s="3" t="str">
        <f t="shared" si="142"/>
        <v/>
      </c>
      <c r="P1282" s="3" t="str">
        <f>IF(O1282="","",SUM($O$18:O1282))</f>
        <v/>
      </c>
      <c r="Q1282" s="3" t="str">
        <f>IF(O1282="","",IF(O1283="",SUM($O$18:O1282)-SUM($Q$17:Q1281)))</f>
        <v/>
      </c>
      <c r="S1282" s="2" t="str">
        <f t="shared" si="143"/>
        <v/>
      </c>
      <c r="T1282" s="2" t="str">
        <f t="shared" si="144"/>
        <v/>
      </c>
      <c r="U1282" s="2" t="str">
        <f t="shared" ca="1" si="145"/>
        <v/>
      </c>
    </row>
    <row r="1283" spans="12:21" x14ac:dyDescent="0.3">
      <c r="L1283" s="2" t="str">
        <f t="shared" si="140"/>
        <v/>
      </c>
      <c r="M1283" s="29" t="str">
        <f t="shared" si="146"/>
        <v/>
      </c>
      <c r="N1283" s="23" t="str">
        <f t="shared" si="141"/>
        <v/>
      </c>
      <c r="O1283" s="3" t="str">
        <f t="shared" si="142"/>
        <v/>
      </c>
      <c r="P1283" s="3" t="str">
        <f>IF(O1283="","",SUM($O$18:O1283))</f>
        <v/>
      </c>
      <c r="Q1283" s="3" t="str">
        <f>IF(O1283="","",IF(O1284="",SUM($O$18:O1283)-SUM($Q$17:Q1282)))</f>
        <v/>
      </c>
      <c r="S1283" s="2" t="str">
        <f t="shared" si="143"/>
        <v/>
      </c>
      <c r="T1283" s="2" t="str">
        <f t="shared" si="144"/>
        <v/>
      </c>
      <c r="U1283" s="2" t="str">
        <f t="shared" ca="1" si="145"/>
        <v/>
      </c>
    </row>
    <row r="1284" spans="12:21" x14ac:dyDescent="0.3">
      <c r="L1284" s="2" t="str">
        <f t="shared" si="140"/>
        <v/>
      </c>
      <c r="M1284" s="29" t="str">
        <f t="shared" si="146"/>
        <v/>
      </c>
      <c r="N1284" s="23" t="str">
        <f t="shared" si="141"/>
        <v/>
      </c>
      <c r="O1284" s="3" t="str">
        <f t="shared" si="142"/>
        <v/>
      </c>
      <c r="P1284" s="3" t="str">
        <f>IF(O1284="","",SUM($O$18:O1284))</f>
        <v/>
      </c>
      <c r="Q1284" s="3" t="str">
        <f>IF(O1284="","",IF(O1285="",SUM($O$18:O1284)-SUM($Q$17:Q1283)))</f>
        <v/>
      </c>
      <c r="S1284" s="2" t="str">
        <f t="shared" si="143"/>
        <v/>
      </c>
      <c r="T1284" s="2" t="str">
        <f t="shared" si="144"/>
        <v/>
      </c>
      <c r="U1284" s="2" t="str">
        <f t="shared" ca="1" si="145"/>
        <v/>
      </c>
    </row>
    <row r="1285" spans="12:21" x14ac:dyDescent="0.3">
      <c r="L1285" s="2" t="str">
        <f t="shared" si="140"/>
        <v/>
      </c>
      <c r="M1285" s="29" t="str">
        <f t="shared" si="146"/>
        <v/>
      </c>
      <c r="N1285" s="23" t="str">
        <f t="shared" si="141"/>
        <v/>
      </c>
      <c r="O1285" s="3" t="str">
        <f t="shared" si="142"/>
        <v/>
      </c>
      <c r="P1285" s="3" t="str">
        <f>IF(O1285="","",SUM($O$18:O1285))</f>
        <v/>
      </c>
      <c r="Q1285" s="3" t="str">
        <f>IF(O1285="","",IF(O1286="",SUM($O$18:O1285)-SUM($Q$17:Q1284)))</f>
        <v/>
      </c>
      <c r="S1285" s="2" t="str">
        <f t="shared" si="143"/>
        <v/>
      </c>
      <c r="T1285" s="2" t="str">
        <f t="shared" si="144"/>
        <v/>
      </c>
      <c r="U1285" s="2" t="str">
        <f t="shared" ca="1" si="145"/>
        <v/>
      </c>
    </row>
    <row r="1286" spans="12:21" x14ac:dyDescent="0.3">
      <c r="L1286" s="2" t="str">
        <f t="shared" si="140"/>
        <v/>
      </c>
      <c r="M1286" s="29" t="str">
        <f t="shared" si="146"/>
        <v/>
      </c>
      <c r="N1286" s="23" t="str">
        <f t="shared" si="141"/>
        <v/>
      </c>
      <c r="O1286" s="3" t="str">
        <f t="shared" si="142"/>
        <v/>
      </c>
      <c r="P1286" s="3" t="str">
        <f>IF(O1286="","",SUM($O$18:O1286))</f>
        <v/>
      </c>
      <c r="Q1286" s="3" t="str">
        <f>IF(O1286="","",IF(O1287="",SUM($O$18:O1286)-SUM($Q$17:Q1285)))</f>
        <v/>
      </c>
      <c r="S1286" s="2" t="str">
        <f t="shared" si="143"/>
        <v/>
      </c>
      <c r="T1286" s="2" t="str">
        <f t="shared" si="144"/>
        <v/>
      </c>
      <c r="U1286" s="2" t="str">
        <f t="shared" ca="1" si="145"/>
        <v/>
      </c>
    </row>
    <row r="1287" spans="12:21" x14ac:dyDescent="0.3">
      <c r="L1287" s="2" t="str">
        <f t="shared" si="140"/>
        <v/>
      </c>
      <c r="M1287" s="29" t="str">
        <f t="shared" si="146"/>
        <v/>
      </c>
      <c r="N1287" s="23" t="str">
        <f t="shared" si="141"/>
        <v/>
      </c>
      <c r="O1287" s="3" t="str">
        <f t="shared" si="142"/>
        <v/>
      </c>
      <c r="P1287" s="3" t="str">
        <f>IF(O1287="","",SUM($O$18:O1287))</f>
        <v/>
      </c>
      <c r="Q1287" s="3" t="str">
        <f>IF(O1287="","",IF(O1288="",SUM($O$18:O1287)-SUM($Q$17:Q1286)))</f>
        <v/>
      </c>
      <c r="S1287" s="2" t="str">
        <f t="shared" si="143"/>
        <v/>
      </c>
      <c r="T1287" s="2" t="str">
        <f t="shared" si="144"/>
        <v/>
      </c>
      <c r="U1287" s="2" t="str">
        <f t="shared" ca="1" si="145"/>
        <v/>
      </c>
    </row>
    <row r="1288" spans="12:21" x14ac:dyDescent="0.3">
      <c r="L1288" s="2" t="str">
        <f t="shared" si="140"/>
        <v/>
      </c>
      <c r="M1288" s="29" t="str">
        <f t="shared" si="146"/>
        <v/>
      </c>
      <c r="N1288" s="23" t="str">
        <f t="shared" si="141"/>
        <v/>
      </c>
      <c r="O1288" s="3" t="str">
        <f t="shared" si="142"/>
        <v/>
      </c>
      <c r="P1288" s="3" t="str">
        <f>IF(O1288="","",SUM($O$18:O1288))</f>
        <v/>
      </c>
      <c r="Q1288" s="3" t="str">
        <f>IF(O1288="","",IF(O1289="",SUM($O$18:O1288)-SUM($Q$17:Q1287)))</f>
        <v/>
      </c>
      <c r="S1288" s="2" t="str">
        <f t="shared" si="143"/>
        <v/>
      </c>
      <c r="T1288" s="2" t="str">
        <f t="shared" si="144"/>
        <v/>
      </c>
      <c r="U1288" s="2" t="str">
        <f t="shared" ca="1" si="145"/>
        <v/>
      </c>
    </row>
    <row r="1289" spans="12:21" x14ac:dyDescent="0.3">
      <c r="L1289" s="2" t="str">
        <f t="shared" si="140"/>
        <v/>
      </c>
      <c r="M1289" s="29" t="str">
        <f t="shared" si="146"/>
        <v/>
      </c>
      <c r="N1289" s="23" t="str">
        <f t="shared" si="141"/>
        <v/>
      </c>
      <c r="O1289" s="3" t="str">
        <f t="shared" si="142"/>
        <v/>
      </c>
      <c r="P1289" s="3" t="str">
        <f>IF(O1289="","",SUM($O$18:O1289))</f>
        <v/>
      </c>
      <c r="Q1289" s="3" t="str">
        <f>IF(O1289="","",IF(O1290="",SUM($O$18:O1289)-SUM($Q$17:Q1288)))</f>
        <v/>
      </c>
      <c r="S1289" s="2" t="str">
        <f t="shared" si="143"/>
        <v/>
      </c>
      <c r="T1289" s="2" t="str">
        <f t="shared" si="144"/>
        <v/>
      </c>
      <c r="U1289" s="2" t="str">
        <f t="shared" ca="1" si="145"/>
        <v/>
      </c>
    </row>
    <row r="1290" spans="12:21" x14ac:dyDescent="0.3">
      <c r="L1290" s="2" t="str">
        <f t="shared" si="140"/>
        <v/>
      </c>
      <c r="M1290" s="29" t="str">
        <f t="shared" si="146"/>
        <v/>
      </c>
      <c r="N1290" s="23" t="str">
        <f t="shared" si="141"/>
        <v/>
      </c>
      <c r="O1290" s="3" t="str">
        <f t="shared" si="142"/>
        <v/>
      </c>
      <c r="P1290" s="3" t="str">
        <f>IF(O1290="","",SUM($O$18:O1290))</f>
        <v/>
      </c>
      <c r="Q1290" s="3" t="str">
        <f>IF(O1290="","",IF(O1291="",SUM($O$18:O1290)-SUM($Q$17:Q1289)))</f>
        <v/>
      </c>
      <c r="S1290" s="2" t="str">
        <f t="shared" si="143"/>
        <v/>
      </c>
      <c r="T1290" s="2" t="str">
        <f t="shared" si="144"/>
        <v/>
      </c>
      <c r="U1290" s="2" t="str">
        <f t="shared" ca="1" si="145"/>
        <v/>
      </c>
    </row>
    <row r="1291" spans="12:21" x14ac:dyDescent="0.3">
      <c r="L1291" s="2" t="str">
        <f t="shared" si="140"/>
        <v/>
      </c>
      <c r="M1291" s="29" t="str">
        <f t="shared" si="146"/>
        <v/>
      </c>
      <c r="N1291" s="23" t="str">
        <f t="shared" si="141"/>
        <v/>
      </c>
      <c r="O1291" s="3" t="str">
        <f t="shared" si="142"/>
        <v/>
      </c>
      <c r="P1291" s="3" t="str">
        <f>IF(O1291="","",SUM($O$18:O1291))</f>
        <v/>
      </c>
      <c r="Q1291" s="3" t="str">
        <f>IF(O1291="","",IF(O1292="",SUM($O$18:O1291)-SUM($Q$17:Q1290)))</f>
        <v/>
      </c>
      <c r="S1291" s="2" t="str">
        <f t="shared" si="143"/>
        <v/>
      </c>
      <c r="T1291" s="2" t="str">
        <f t="shared" si="144"/>
        <v/>
      </c>
      <c r="U1291" s="2" t="str">
        <f t="shared" ca="1" si="145"/>
        <v/>
      </c>
    </row>
    <row r="1292" spans="12:21" x14ac:dyDescent="0.3">
      <c r="L1292" s="2" t="str">
        <f t="shared" si="140"/>
        <v/>
      </c>
      <c r="M1292" s="29" t="str">
        <f t="shared" si="146"/>
        <v/>
      </c>
      <c r="N1292" s="23" t="str">
        <f t="shared" si="141"/>
        <v/>
      </c>
      <c r="O1292" s="3" t="str">
        <f t="shared" si="142"/>
        <v/>
      </c>
      <c r="P1292" s="3" t="str">
        <f>IF(O1292="","",SUM($O$18:O1292))</f>
        <v/>
      </c>
      <c r="Q1292" s="3" t="str">
        <f>IF(O1292="","",IF(O1293="",SUM($O$18:O1292)-SUM($Q$17:Q1291)))</f>
        <v/>
      </c>
      <c r="S1292" s="2" t="str">
        <f t="shared" si="143"/>
        <v/>
      </c>
      <c r="T1292" s="2" t="str">
        <f t="shared" si="144"/>
        <v/>
      </c>
      <c r="U1292" s="2" t="str">
        <f t="shared" ca="1" si="145"/>
        <v/>
      </c>
    </row>
    <row r="1293" spans="12:21" x14ac:dyDescent="0.3">
      <c r="L1293" s="2" t="str">
        <f t="shared" si="140"/>
        <v/>
      </c>
      <c r="M1293" s="29" t="str">
        <f t="shared" si="146"/>
        <v/>
      </c>
      <c r="N1293" s="23" t="str">
        <f t="shared" si="141"/>
        <v/>
      </c>
      <c r="O1293" s="3" t="str">
        <f t="shared" si="142"/>
        <v/>
      </c>
      <c r="P1293" s="3" t="str">
        <f>IF(O1293="","",SUM($O$18:O1293))</f>
        <v/>
      </c>
      <c r="Q1293" s="3" t="str">
        <f>IF(O1293="","",IF(O1294="",SUM($O$18:O1293)-SUM($Q$17:Q1292)))</f>
        <v/>
      </c>
      <c r="S1293" s="2" t="str">
        <f t="shared" si="143"/>
        <v/>
      </c>
      <c r="T1293" s="2" t="str">
        <f t="shared" si="144"/>
        <v/>
      </c>
      <c r="U1293" s="2" t="str">
        <f t="shared" ca="1" si="145"/>
        <v/>
      </c>
    </row>
    <row r="1294" spans="12:21" x14ac:dyDescent="0.3">
      <c r="L1294" s="2" t="str">
        <f t="shared" si="140"/>
        <v/>
      </c>
      <c r="M1294" s="29" t="str">
        <f t="shared" si="146"/>
        <v/>
      </c>
      <c r="N1294" s="23" t="str">
        <f t="shared" si="141"/>
        <v/>
      </c>
      <c r="O1294" s="3" t="str">
        <f t="shared" si="142"/>
        <v/>
      </c>
      <c r="P1294" s="3" t="str">
        <f>IF(O1294="","",SUM($O$18:O1294))</f>
        <v/>
      </c>
      <c r="Q1294" s="3" t="str">
        <f>IF(O1294="","",IF(O1295="",SUM($O$18:O1294)-SUM($Q$17:Q1293)))</f>
        <v/>
      </c>
      <c r="S1294" s="2" t="str">
        <f t="shared" si="143"/>
        <v/>
      </c>
      <c r="T1294" s="2" t="str">
        <f t="shared" si="144"/>
        <v/>
      </c>
      <c r="U1294" s="2" t="str">
        <f t="shared" ca="1" si="145"/>
        <v/>
      </c>
    </row>
    <row r="1295" spans="12:21" x14ac:dyDescent="0.3">
      <c r="L1295" s="2" t="str">
        <f t="shared" si="140"/>
        <v/>
      </c>
      <c r="M1295" s="29" t="str">
        <f t="shared" si="146"/>
        <v/>
      </c>
      <c r="N1295" s="23" t="str">
        <f t="shared" si="141"/>
        <v/>
      </c>
      <c r="O1295" s="3" t="str">
        <f t="shared" si="142"/>
        <v/>
      </c>
      <c r="P1295" s="3" t="str">
        <f>IF(O1295="","",SUM($O$18:O1295))</f>
        <v/>
      </c>
      <c r="Q1295" s="3" t="str">
        <f>IF(O1295="","",IF(O1296="",SUM($O$18:O1295)-SUM($Q$17:Q1294)))</f>
        <v/>
      </c>
      <c r="S1295" s="2" t="str">
        <f t="shared" si="143"/>
        <v/>
      </c>
      <c r="T1295" s="2" t="str">
        <f t="shared" si="144"/>
        <v/>
      </c>
      <c r="U1295" s="2" t="str">
        <f t="shared" ca="1" si="145"/>
        <v/>
      </c>
    </row>
    <row r="1296" spans="12:21" x14ac:dyDescent="0.3">
      <c r="L1296" s="2" t="str">
        <f t="shared" si="140"/>
        <v/>
      </c>
      <c r="M1296" s="29" t="str">
        <f t="shared" si="146"/>
        <v/>
      </c>
      <c r="N1296" s="23" t="str">
        <f t="shared" si="141"/>
        <v/>
      </c>
      <c r="O1296" s="3" t="str">
        <f t="shared" si="142"/>
        <v/>
      </c>
      <c r="P1296" s="3" t="str">
        <f>IF(O1296="","",SUM($O$18:O1296))</f>
        <v/>
      </c>
      <c r="Q1296" s="3" t="str">
        <f>IF(O1296="","",IF(O1297="",SUM($O$18:O1296)-SUM($Q$17:Q1295)))</f>
        <v/>
      </c>
      <c r="S1296" s="2" t="str">
        <f t="shared" si="143"/>
        <v/>
      </c>
      <c r="T1296" s="2" t="str">
        <f t="shared" si="144"/>
        <v/>
      </c>
      <c r="U1296" s="2" t="str">
        <f t="shared" ca="1" si="145"/>
        <v/>
      </c>
    </row>
    <row r="1297" spans="12:21" x14ac:dyDescent="0.3">
      <c r="L1297" s="2" t="str">
        <f t="shared" si="140"/>
        <v/>
      </c>
      <c r="M1297" s="29" t="str">
        <f t="shared" si="146"/>
        <v/>
      </c>
      <c r="N1297" s="23" t="str">
        <f t="shared" si="141"/>
        <v/>
      </c>
      <c r="O1297" s="3" t="str">
        <f t="shared" si="142"/>
        <v/>
      </c>
      <c r="P1297" s="3" t="str">
        <f>IF(O1297="","",SUM($O$18:O1297))</f>
        <v/>
      </c>
      <c r="Q1297" s="3" t="str">
        <f>IF(O1297="","",IF(O1298="",SUM($O$18:O1297)-SUM($Q$17:Q1296)))</f>
        <v/>
      </c>
      <c r="S1297" s="2" t="str">
        <f t="shared" si="143"/>
        <v/>
      </c>
      <c r="T1297" s="2" t="str">
        <f t="shared" si="144"/>
        <v/>
      </c>
      <c r="U1297" s="2" t="str">
        <f t="shared" ca="1" si="145"/>
        <v/>
      </c>
    </row>
    <row r="1298" spans="12:21" x14ac:dyDescent="0.3">
      <c r="L1298" s="2" t="str">
        <f t="shared" ref="L1298:L1361" si="147">IF(I1298="","",(LEN(SUBSTITUTE(H1298,",",""))*LEN(SUBSTITUTE(I1298,",","")))-U1298)</f>
        <v/>
      </c>
      <c r="M1298" s="29" t="str">
        <f t="shared" si="146"/>
        <v/>
      </c>
      <c r="N1298" s="23" t="str">
        <f t="shared" ref="N1298:N1361" si="148">IF(K1298&lt;0,"",IF(K1298="","",(K1298-2)/2))</f>
        <v/>
      </c>
      <c r="O1298" s="3" t="str">
        <f t="shared" ref="O1298:O1361" si="149">IF(I1298="","",(G1298/2)*K1298-M1298)</f>
        <v/>
      </c>
      <c r="P1298" s="3" t="str">
        <f>IF(O1298="","",SUM($O$18:O1298))</f>
        <v/>
      </c>
      <c r="Q1298" s="3" t="str">
        <f>IF(O1298="","",IF(O1299="",SUM($O$18:O1298)-SUM($Q$17:Q1297)))</f>
        <v/>
      </c>
      <c r="S1298" s="2" t="str">
        <f t="shared" si="143"/>
        <v/>
      </c>
      <c r="T1298" s="2" t="str">
        <f t="shared" si="144"/>
        <v/>
      </c>
      <c r="U1298" s="2" t="str">
        <f t="shared" ca="1" si="145"/>
        <v/>
      </c>
    </row>
    <row r="1299" spans="12:21" x14ac:dyDescent="0.3">
      <c r="L1299" s="2" t="str">
        <f t="shared" si="147"/>
        <v/>
      </c>
      <c r="M1299" s="29" t="str">
        <f t="shared" si="146"/>
        <v/>
      </c>
      <c r="N1299" s="23" t="str">
        <f t="shared" si="148"/>
        <v/>
      </c>
      <c r="O1299" s="3" t="str">
        <f t="shared" si="149"/>
        <v/>
      </c>
      <c r="P1299" s="3" t="str">
        <f>IF(O1299="","",SUM($O$18:O1299))</f>
        <v/>
      </c>
      <c r="Q1299" s="3" t="str">
        <f>IF(O1299="","",IF(O1300="",SUM($O$18:O1299)-SUM($Q$17:Q1298)))</f>
        <v/>
      </c>
      <c r="S1299" s="2" t="str">
        <f t="shared" ref="S1299:S1362" si="150">IF(I1299="","",LEFT(SUBSTITUTE($H1299,",",""),12))</f>
        <v/>
      </c>
      <c r="T1299" s="2" t="str">
        <f t="shared" ref="T1299:T1362" si="151">IF(I1299="","",LEFT(SUBSTITUTE($I1299,",",""),12))</f>
        <v/>
      </c>
      <c r="U1299" s="2" t="str">
        <f t="shared" ref="U1299:U1362" ca="1" si="152">IF(I1299="","",SUMPRODUCT(--(ISNUMBER(SEARCH(MID(S1299,ROW(INDIRECT("x1:x"&amp;LEN(S1299))),1),T1299)))))</f>
        <v/>
      </c>
    </row>
    <row r="1300" spans="12:21" x14ac:dyDescent="0.3">
      <c r="L1300" s="2" t="str">
        <f t="shared" si="147"/>
        <v/>
      </c>
      <c r="M1300" s="29" t="str">
        <f t="shared" si="146"/>
        <v/>
      </c>
      <c r="N1300" s="23" t="str">
        <f t="shared" si="148"/>
        <v/>
      </c>
      <c r="O1300" s="3" t="str">
        <f t="shared" si="149"/>
        <v/>
      </c>
      <c r="P1300" s="3" t="str">
        <f>IF(O1300="","",SUM($O$18:O1300))</f>
        <v/>
      </c>
      <c r="Q1300" s="3" t="str">
        <f>IF(O1300="","",IF(O1301="",SUM($O$18:O1300)-SUM($Q$17:Q1299)))</f>
        <v/>
      </c>
      <c r="S1300" s="2" t="str">
        <f t="shared" si="150"/>
        <v/>
      </c>
      <c r="T1300" s="2" t="str">
        <f t="shared" si="151"/>
        <v/>
      </c>
      <c r="U1300" s="2" t="str">
        <f t="shared" ca="1" si="152"/>
        <v/>
      </c>
    </row>
    <row r="1301" spans="12:21" x14ac:dyDescent="0.3">
      <c r="L1301" s="2" t="str">
        <f t="shared" si="147"/>
        <v/>
      </c>
      <c r="M1301" s="29" t="str">
        <f t="shared" si="146"/>
        <v/>
      </c>
      <c r="N1301" s="23" t="str">
        <f t="shared" si="148"/>
        <v/>
      </c>
      <c r="O1301" s="3" t="str">
        <f t="shared" si="149"/>
        <v/>
      </c>
      <c r="P1301" s="3" t="str">
        <f>IF(O1301="","",SUM($O$18:O1301))</f>
        <v/>
      </c>
      <c r="Q1301" s="3" t="str">
        <f>IF(O1301="","",IF(O1302="",SUM($O$18:O1301)-SUM($Q$17:Q1300)))</f>
        <v/>
      </c>
      <c r="S1301" s="2" t="str">
        <f t="shared" si="150"/>
        <v/>
      </c>
      <c r="T1301" s="2" t="str">
        <f t="shared" si="151"/>
        <v/>
      </c>
      <c r="U1301" s="2" t="str">
        <f t="shared" ca="1" si="152"/>
        <v/>
      </c>
    </row>
    <row r="1302" spans="12:21" x14ac:dyDescent="0.3">
      <c r="L1302" s="2" t="str">
        <f t="shared" si="147"/>
        <v/>
      </c>
      <c r="M1302" s="29" t="str">
        <f t="shared" si="146"/>
        <v/>
      </c>
      <c r="N1302" s="23" t="str">
        <f t="shared" si="148"/>
        <v/>
      </c>
      <c r="O1302" s="3" t="str">
        <f t="shared" si="149"/>
        <v/>
      </c>
      <c r="P1302" s="3" t="str">
        <f>IF(O1302="","",SUM($O$18:O1302))</f>
        <v/>
      </c>
      <c r="Q1302" s="3" t="str">
        <f>IF(O1302="","",IF(O1303="",SUM($O$18:O1302)-SUM($Q$17:Q1301)))</f>
        <v/>
      </c>
      <c r="S1302" s="2" t="str">
        <f t="shared" si="150"/>
        <v/>
      </c>
      <c r="T1302" s="2" t="str">
        <f t="shared" si="151"/>
        <v/>
      </c>
      <c r="U1302" s="2" t="str">
        <f t="shared" ca="1" si="152"/>
        <v/>
      </c>
    </row>
    <row r="1303" spans="12:21" x14ac:dyDescent="0.3">
      <c r="L1303" s="2" t="str">
        <f t="shared" si="147"/>
        <v/>
      </c>
      <c r="M1303" s="29" t="str">
        <f t="shared" si="146"/>
        <v/>
      </c>
      <c r="N1303" s="23" t="str">
        <f t="shared" si="148"/>
        <v/>
      </c>
      <c r="O1303" s="3" t="str">
        <f t="shared" si="149"/>
        <v/>
      </c>
      <c r="P1303" s="3" t="str">
        <f>IF(O1303="","",SUM($O$18:O1303))</f>
        <v/>
      </c>
      <c r="Q1303" s="3" t="str">
        <f>IF(O1303="","",IF(O1304="",SUM($O$18:O1303)-SUM($Q$17:Q1302)))</f>
        <v/>
      </c>
      <c r="S1303" s="2" t="str">
        <f t="shared" si="150"/>
        <v/>
      </c>
      <c r="T1303" s="2" t="str">
        <f t="shared" si="151"/>
        <v/>
      </c>
      <c r="U1303" s="2" t="str">
        <f t="shared" ca="1" si="152"/>
        <v/>
      </c>
    </row>
    <row r="1304" spans="12:21" x14ac:dyDescent="0.3">
      <c r="L1304" s="2" t="str">
        <f t="shared" si="147"/>
        <v/>
      </c>
      <c r="M1304" s="29" t="str">
        <f t="shared" ref="M1304:M1367" si="153">IF(L1304="","",L1304*G1304)</f>
        <v/>
      </c>
      <c r="N1304" s="23" t="str">
        <f t="shared" si="148"/>
        <v/>
      </c>
      <c r="O1304" s="3" t="str">
        <f t="shared" si="149"/>
        <v/>
      </c>
      <c r="P1304" s="3" t="str">
        <f>IF(O1304="","",SUM($O$18:O1304))</f>
        <v/>
      </c>
      <c r="Q1304" s="3" t="str">
        <f>IF(O1304="","",IF(O1305="",SUM($O$18:O1304)-SUM($Q$17:Q1303)))</f>
        <v/>
      </c>
      <c r="S1304" s="2" t="str">
        <f t="shared" si="150"/>
        <v/>
      </c>
      <c r="T1304" s="2" t="str">
        <f t="shared" si="151"/>
        <v/>
      </c>
      <c r="U1304" s="2" t="str">
        <f t="shared" ca="1" si="152"/>
        <v/>
      </c>
    </row>
    <row r="1305" spans="12:21" x14ac:dyDescent="0.3">
      <c r="L1305" s="2" t="str">
        <f t="shared" si="147"/>
        <v/>
      </c>
      <c r="M1305" s="29" t="str">
        <f t="shared" si="153"/>
        <v/>
      </c>
      <c r="N1305" s="23" t="str">
        <f t="shared" si="148"/>
        <v/>
      </c>
      <c r="O1305" s="3" t="str">
        <f t="shared" si="149"/>
        <v/>
      </c>
      <c r="P1305" s="3" t="str">
        <f>IF(O1305="","",SUM($O$18:O1305))</f>
        <v/>
      </c>
      <c r="Q1305" s="3" t="str">
        <f>IF(O1305="","",IF(O1306="",SUM($O$18:O1305)-SUM($Q$17:Q1304)))</f>
        <v/>
      </c>
      <c r="S1305" s="2" t="str">
        <f t="shared" si="150"/>
        <v/>
      </c>
      <c r="T1305" s="2" t="str">
        <f t="shared" si="151"/>
        <v/>
      </c>
      <c r="U1305" s="2" t="str">
        <f t="shared" ca="1" si="152"/>
        <v/>
      </c>
    </row>
    <row r="1306" spans="12:21" x14ac:dyDescent="0.3">
      <c r="L1306" s="2" t="str">
        <f t="shared" si="147"/>
        <v/>
      </c>
      <c r="M1306" s="29" t="str">
        <f t="shared" si="153"/>
        <v/>
      </c>
      <c r="N1306" s="23" t="str">
        <f t="shared" si="148"/>
        <v/>
      </c>
      <c r="O1306" s="3" t="str">
        <f t="shared" si="149"/>
        <v/>
      </c>
      <c r="P1306" s="3" t="str">
        <f>IF(O1306="","",SUM($O$18:O1306))</f>
        <v/>
      </c>
      <c r="Q1306" s="3" t="str">
        <f>IF(O1306="","",IF(O1307="",SUM($O$18:O1306)-SUM($Q$17:Q1305)))</f>
        <v/>
      </c>
      <c r="S1306" s="2" t="str">
        <f t="shared" si="150"/>
        <v/>
      </c>
      <c r="T1306" s="2" t="str">
        <f t="shared" si="151"/>
        <v/>
      </c>
      <c r="U1306" s="2" t="str">
        <f t="shared" ca="1" si="152"/>
        <v/>
      </c>
    </row>
    <row r="1307" spans="12:21" x14ac:dyDescent="0.3">
      <c r="L1307" s="2" t="str">
        <f t="shared" si="147"/>
        <v/>
      </c>
      <c r="M1307" s="29" t="str">
        <f t="shared" si="153"/>
        <v/>
      </c>
      <c r="N1307" s="23" t="str">
        <f t="shared" si="148"/>
        <v/>
      </c>
      <c r="O1307" s="3" t="str">
        <f t="shared" si="149"/>
        <v/>
      </c>
      <c r="P1307" s="3" t="str">
        <f>IF(O1307="","",SUM($O$18:O1307))</f>
        <v/>
      </c>
      <c r="Q1307" s="3" t="str">
        <f>IF(O1307="","",IF(O1308="",SUM($O$18:O1307)-SUM($Q$17:Q1306)))</f>
        <v/>
      </c>
      <c r="S1307" s="2" t="str">
        <f t="shared" si="150"/>
        <v/>
      </c>
      <c r="T1307" s="2" t="str">
        <f t="shared" si="151"/>
        <v/>
      </c>
      <c r="U1307" s="2" t="str">
        <f t="shared" ca="1" si="152"/>
        <v/>
      </c>
    </row>
    <row r="1308" spans="12:21" x14ac:dyDescent="0.3">
      <c r="L1308" s="2" t="str">
        <f t="shared" si="147"/>
        <v/>
      </c>
      <c r="M1308" s="29" t="str">
        <f t="shared" si="153"/>
        <v/>
      </c>
      <c r="N1308" s="23" t="str">
        <f t="shared" si="148"/>
        <v/>
      </c>
      <c r="O1308" s="3" t="str">
        <f t="shared" si="149"/>
        <v/>
      </c>
      <c r="P1308" s="3" t="str">
        <f>IF(O1308="","",SUM($O$18:O1308))</f>
        <v/>
      </c>
      <c r="Q1308" s="3" t="str">
        <f>IF(O1308="","",IF(O1309="",SUM($O$18:O1308)-SUM($Q$17:Q1307)))</f>
        <v/>
      </c>
      <c r="S1308" s="2" t="str">
        <f t="shared" si="150"/>
        <v/>
      </c>
      <c r="T1308" s="2" t="str">
        <f t="shared" si="151"/>
        <v/>
      </c>
      <c r="U1308" s="2" t="str">
        <f t="shared" ca="1" si="152"/>
        <v/>
      </c>
    </row>
    <row r="1309" spans="12:21" x14ac:dyDescent="0.3">
      <c r="L1309" s="2" t="str">
        <f t="shared" si="147"/>
        <v/>
      </c>
      <c r="M1309" s="29" t="str">
        <f t="shared" si="153"/>
        <v/>
      </c>
      <c r="N1309" s="23" t="str">
        <f t="shared" si="148"/>
        <v/>
      </c>
      <c r="O1309" s="3" t="str">
        <f t="shared" si="149"/>
        <v/>
      </c>
      <c r="P1309" s="3" t="str">
        <f>IF(O1309="","",SUM($O$18:O1309))</f>
        <v/>
      </c>
      <c r="Q1309" s="3" t="str">
        <f>IF(O1309="","",IF(O1310="",SUM($O$18:O1309)-SUM($Q$17:Q1308)))</f>
        <v/>
      </c>
      <c r="S1309" s="2" t="str">
        <f t="shared" si="150"/>
        <v/>
      </c>
      <c r="T1309" s="2" t="str">
        <f t="shared" si="151"/>
        <v/>
      </c>
      <c r="U1309" s="2" t="str">
        <f t="shared" ca="1" si="152"/>
        <v/>
      </c>
    </row>
    <row r="1310" spans="12:21" x14ac:dyDescent="0.3">
      <c r="L1310" s="2" t="str">
        <f t="shared" si="147"/>
        <v/>
      </c>
      <c r="M1310" s="29" t="str">
        <f t="shared" si="153"/>
        <v/>
      </c>
      <c r="N1310" s="23" t="str">
        <f t="shared" si="148"/>
        <v/>
      </c>
      <c r="O1310" s="3" t="str">
        <f t="shared" si="149"/>
        <v/>
      </c>
      <c r="P1310" s="3" t="str">
        <f>IF(O1310="","",SUM($O$18:O1310))</f>
        <v/>
      </c>
      <c r="Q1310" s="3" t="str">
        <f>IF(O1310="","",IF(O1311="",SUM($O$18:O1310)-SUM($Q$17:Q1309)))</f>
        <v/>
      </c>
      <c r="S1310" s="2" t="str">
        <f t="shared" si="150"/>
        <v/>
      </c>
      <c r="T1310" s="2" t="str">
        <f t="shared" si="151"/>
        <v/>
      </c>
      <c r="U1310" s="2" t="str">
        <f t="shared" ca="1" si="152"/>
        <v/>
      </c>
    </row>
    <row r="1311" spans="12:21" x14ac:dyDescent="0.3">
      <c r="L1311" s="2" t="str">
        <f t="shared" si="147"/>
        <v/>
      </c>
      <c r="M1311" s="29" t="str">
        <f t="shared" si="153"/>
        <v/>
      </c>
      <c r="N1311" s="23" t="str">
        <f t="shared" si="148"/>
        <v/>
      </c>
      <c r="O1311" s="3" t="str">
        <f t="shared" si="149"/>
        <v/>
      </c>
      <c r="P1311" s="3" t="str">
        <f>IF(O1311="","",SUM($O$18:O1311))</f>
        <v/>
      </c>
      <c r="Q1311" s="3" t="str">
        <f>IF(O1311="","",IF(O1312="",SUM($O$18:O1311)-SUM($Q$17:Q1310)))</f>
        <v/>
      </c>
      <c r="S1311" s="2" t="str">
        <f t="shared" si="150"/>
        <v/>
      </c>
      <c r="T1311" s="2" t="str">
        <f t="shared" si="151"/>
        <v/>
      </c>
      <c r="U1311" s="2" t="str">
        <f t="shared" ca="1" si="152"/>
        <v/>
      </c>
    </row>
    <row r="1312" spans="12:21" x14ac:dyDescent="0.3">
      <c r="L1312" s="2" t="str">
        <f t="shared" si="147"/>
        <v/>
      </c>
      <c r="M1312" s="29" t="str">
        <f t="shared" si="153"/>
        <v/>
      </c>
      <c r="N1312" s="23" t="str">
        <f t="shared" si="148"/>
        <v/>
      </c>
      <c r="O1312" s="3" t="str">
        <f t="shared" si="149"/>
        <v/>
      </c>
      <c r="P1312" s="3" t="str">
        <f>IF(O1312="","",SUM($O$18:O1312))</f>
        <v/>
      </c>
      <c r="Q1312" s="3" t="str">
        <f>IF(O1312="","",IF(O1313="",SUM($O$18:O1312)-SUM($Q$17:Q1311)))</f>
        <v/>
      </c>
      <c r="S1312" s="2" t="str">
        <f t="shared" si="150"/>
        <v/>
      </c>
      <c r="T1312" s="2" t="str">
        <f t="shared" si="151"/>
        <v/>
      </c>
      <c r="U1312" s="2" t="str">
        <f t="shared" ca="1" si="152"/>
        <v/>
      </c>
    </row>
    <row r="1313" spans="12:21" x14ac:dyDescent="0.3">
      <c r="L1313" s="2" t="str">
        <f t="shared" si="147"/>
        <v/>
      </c>
      <c r="M1313" s="29" t="str">
        <f t="shared" si="153"/>
        <v/>
      </c>
      <c r="N1313" s="23" t="str">
        <f t="shared" si="148"/>
        <v/>
      </c>
      <c r="O1313" s="3" t="str">
        <f t="shared" si="149"/>
        <v/>
      </c>
      <c r="P1313" s="3" t="str">
        <f>IF(O1313="","",SUM($O$18:O1313))</f>
        <v/>
      </c>
      <c r="Q1313" s="3" t="str">
        <f>IF(O1313="","",IF(O1314="",SUM($O$18:O1313)-SUM($Q$17:Q1312)))</f>
        <v/>
      </c>
      <c r="S1313" s="2" t="str">
        <f t="shared" si="150"/>
        <v/>
      </c>
      <c r="T1313" s="2" t="str">
        <f t="shared" si="151"/>
        <v/>
      </c>
      <c r="U1313" s="2" t="str">
        <f t="shared" ca="1" si="152"/>
        <v/>
      </c>
    </row>
    <row r="1314" spans="12:21" x14ac:dyDescent="0.3">
      <c r="L1314" s="2" t="str">
        <f t="shared" si="147"/>
        <v/>
      </c>
      <c r="M1314" s="29" t="str">
        <f t="shared" si="153"/>
        <v/>
      </c>
      <c r="N1314" s="23" t="str">
        <f t="shared" si="148"/>
        <v/>
      </c>
      <c r="O1314" s="3" t="str">
        <f t="shared" si="149"/>
        <v/>
      </c>
      <c r="P1314" s="3" t="str">
        <f>IF(O1314="","",SUM($O$18:O1314))</f>
        <v/>
      </c>
      <c r="Q1314" s="3" t="str">
        <f>IF(O1314="","",IF(O1315="",SUM($O$18:O1314)-SUM($Q$17:Q1313)))</f>
        <v/>
      </c>
      <c r="S1314" s="2" t="str">
        <f t="shared" si="150"/>
        <v/>
      </c>
      <c r="T1314" s="2" t="str">
        <f t="shared" si="151"/>
        <v/>
      </c>
      <c r="U1314" s="2" t="str">
        <f t="shared" ca="1" si="152"/>
        <v/>
      </c>
    </row>
    <row r="1315" spans="12:21" x14ac:dyDescent="0.3">
      <c r="L1315" s="2" t="str">
        <f t="shared" si="147"/>
        <v/>
      </c>
      <c r="M1315" s="29" t="str">
        <f t="shared" si="153"/>
        <v/>
      </c>
      <c r="N1315" s="23" t="str">
        <f t="shared" si="148"/>
        <v/>
      </c>
      <c r="O1315" s="3" t="str">
        <f t="shared" si="149"/>
        <v/>
      </c>
      <c r="P1315" s="3" t="str">
        <f>IF(O1315="","",SUM($O$18:O1315))</f>
        <v/>
      </c>
      <c r="Q1315" s="3" t="str">
        <f>IF(O1315="","",IF(O1316="",SUM($O$18:O1315)-SUM($Q$17:Q1314)))</f>
        <v/>
      </c>
      <c r="S1315" s="2" t="str">
        <f t="shared" si="150"/>
        <v/>
      </c>
      <c r="T1315" s="2" t="str">
        <f t="shared" si="151"/>
        <v/>
      </c>
      <c r="U1315" s="2" t="str">
        <f t="shared" ca="1" si="152"/>
        <v/>
      </c>
    </row>
    <row r="1316" spans="12:21" x14ac:dyDescent="0.3">
      <c r="L1316" s="2" t="str">
        <f t="shared" si="147"/>
        <v/>
      </c>
      <c r="M1316" s="29" t="str">
        <f t="shared" si="153"/>
        <v/>
      </c>
      <c r="N1316" s="23" t="str">
        <f t="shared" si="148"/>
        <v/>
      </c>
      <c r="O1316" s="3" t="str">
        <f t="shared" si="149"/>
        <v/>
      </c>
      <c r="P1316" s="3" t="str">
        <f>IF(O1316="","",SUM($O$18:O1316))</f>
        <v/>
      </c>
      <c r="Q1316" s="3" t="str">
        <f>IF(O1316="","",IF(O1317="",SUM($O$18:O1316)-SUM($Q$17:Q1315)))</f>
        <v/>
      </c>
      <c r="S1316" s="2" t="str">
        <f t="shared" si="150"/>
        <v/>
      </c>
      <c r="T1316" s="2" t="str">
        <f t="shared" si="151"/>
        <v/>
      </c>
      <c r="U1316" s="2" t="str">
        <f t="shared" ca="1" si="152"/>
        <v/>
      </c>
    </row>
    <row r="1317" spans="12:21" x14ac:dyDescent="0.3">
      <c r="L1317" s="2" t="str">
        <f t="shared" si="147"/>
        <v/>
      </c>
      <c r="M1317" s="29" t="str">
        <f t="shared" si="153"/>
        <v/>
      </c>
      <c r="N1317" s="23" t="str">
        <f t="shared" si="148"/>
        <v/>
      </c>
      <c r="O1317" s="3" t="str">
        <f t="shared" si="149"/>
        <v/>
      </c>
      <c r="P1317" s="3" t="str">
        <f>IF(O1317="","",SUM($O$18:O1317))</f>
        <v/>
      </c>
      <c r="Q1317" s="3" t="str">
        <f>IF(O1317="","",IF(O1318="",SUM($O$18:O1317)-SUM($Q$17:Q1316)))</f>
        <v/>
      </c>
      <c r="S1317" s="2" t="str">
        <f t="shared" si="150"/>
        <v/>
      </c>
      <c r="T1317" s="2" t="str">
        <f t="shared" si="151"/>
        <v/>
      </c>
      <c r="U1317" s="2" t="str">
        <f t="shared" ca="1" si="152"/>
        <v/>
      </c>
    </row>
    <row r="1318" spans="12:21" x14ac:dyDescent="0.3">
      <c r="L1318" s="2" t="str">
        <f t="shared" si="147"/>
        <v/>
      </c>
      <c r="M1318" s="29" t="str">
        <f t="shared" si="153"/>
        <v/>
      </c>
      <c r="N1318" s="23" t="str">
        <f t="shared" si="148"/>
        <v/>
      </c>
      <c r="O1318" s="3" t="str">
        <f t="shared" si="149"/>
        <v/>
      </c>
      <c r="P1318" s="3" t="str">
        <f>IF(O1318="","",SUM($O$18:O1318))</f>
        <v/>
      </c>
      <c r="Q1318" s="3" t="str">
        <f>IF(O1318="","",IF(O1319="",SUM($O$18:O1318)-SUM($Q$17:Q1317)))</f>
        <v/>
      </c>
      <c r="S1318" s="2" t="str">
        <f t="shared" si="150"/>
        <v/>
      </c>
      <c r="T1318" s="2" t="str">
        <f t="shared" si="151"/>
        <v/>
      </c>
      <c r="U1318" s="2" t="str">
        <f t="shared" ca="1" si="152"/>
        <v/>
      </c>
    </row>
    <row r="1319" spans="12:21" x14ac:dyDescent="0.3">
      <c r="L1319" s="2" t="str">
        <f t="shared" si="147"/>
        <v/>
      </c>
      <c r="M1319" s="29" t="str">
        <f t="shared" si="153"/>
        <v/>
      </c>
      <c r="N1319" s="23" t="str">
        <f t="shared" si="148"/>
        <v/>
      </c>
      <c r="O1319" s="3" t="str">
        <f t="shared" si="149"/>
        <v/>
      </c>
      <c r="P1319" s="3" t="str">
        <f>IF(O1319="","",SUM($O$18:O1319))</f>
        <v/>
      </c>
      <c r="Q1319" s="3" t="str">
        <f>IF(O1319="","",IF(O1320="",SUM($O$18:O1319)-SUM($Q$17:Q1318)))</f>
        <v/>
      </c>
      <c r="S1319" s="2" t="str">
        <f t="shared" si="150"/>
        <v/>
      </c>
      <c r="T1319" s="2" t="str">
        <f t="shared" si="151"/>
        <v/>
      </c>
      <c r="U1319" s="2" t="str">
        <f t="shared" ca="1" si="152"/>
        <v/>
      </c>
    </row>
    <row r="1320" spans="12:21" x14ac:dyDescent="0.3">
      <c r="L1320" s="2" t="str">
        <f t="shared" si="147"/>
        <v/>
      </c>
      <c r="M1320" s="29" t="str">
        <f t="shared" si="153"/>
        <v/>
      </c>
      <c r="N1320" s="23" t="str">
        <f t="shared" si="148"/>
        <v/>
      </c>
      <c r="O1320" s="3" t="str">
        <f t="shared" si="149"/>
        <v/>
      </c>
      <c r="P1320" s="3" t="str">
        <f>IF(O1320="","",SUM($O$18:O1320))</f>
        <v/>
      </c>
      <c r="Q1320" s="3" t="str">
        <f>IF(O1320="","",IF(O1321="",SUM($O$18:O1320)-SUM($Q$17:Q1319)))</f>
        <v/>
      </c>
      <c r="S1320" s="2" t="str">
        <f t="shared" si="150"/>
        <v/>
      </c>
      <c r="T1320" s="2" t="str">
        <f t="shared" si="151"/>
        <v/>
      </c>
      <c r="U1320" s="2" t="str">
        <f t="shared" ca="1" si="152"/>
        <v/>
      </c>
    </row>
    <row r="1321" spans="12:21" x14ac:dyDescent="0.3">
      <c r="L1321" s="2" t="str">
        <f t="shared" si="147"/>
        <v/>
      </c>
      <c r="M1321" s="29" t="str">
        <f t="shared" si="153"/>
        <v/>
      </c>
      <c r="N1321" s="23" t="str">
        <f t="shared" si="148"/>
        <v/>
      </c>
      <c r="O1321" s="3" t="str">
        <f t="shared" si="149"/>
        <v/>
      </c>
      <c r="P1321" s="3" t="str">
        <f>IF(O1321="","",SUM($O$18:O1321))</f>
        <v/>
      </c>
      <c r="Q1321" s="3" t="str">
        <f>IF(O1321="","",IF(O1322="",SUM($O$18:O1321)-SUM($Q$17:Q1320)))</f>
        <v/>
      </c>
      <c r="S1321" s="2" t="str">
        <f t="shared" si="150"/>
        <v/>
      </c>
      <c r="T1321" s="2" t="str">
        <f t="shared" si="151"/>
        <v/>
      </c>
      <c r="U1321" s="2" t="str">
        <f t="shared" ca="1" si="152"/>
        <v/>
      </c>
    </row>
    <row r="1322" spans="12:21" x14ac:dyDescent="0.3">
      <c r="L1322" s="2" t="str">
        <f t="shared" si="147"/>
        <v/>
      </c>
      <c r="M1322" s="29" t="str">
        <f t="shared" si="153"/>
        <v/>
      </c>
      <c r="N1322" s="23" t="str">
        <f t="shared" si="148"/>
        <v/>
      </c>
      <c r="O1322" s="3" t="str">
        <f t="shared" si="149"/>
        <v/>
      </c>
      <c r="P1322" s="3" t="str">
        <f>IF(O1322="","",SUM($O$18:O1322))</f>
        <v/>
      </c>
      <c r="Q1322" s="3" t="str">
        <f>IF(O1322="","",IF(O1323="",SUM($O$18:O1322)-SUM($Q$17:Q1321)))</f>
        <v/>
      </c>
      <c r="S1322" s="2" t="str">
        <f t="shared" si="150"/>
        <v/>
      </c>
      <c r="T1322" s="2" t="str">
        <f t="shared" si="151"/>
        <v/>
      </c>
      <c r="U1322" s="2" t="str">
        <f t="shared" ca="1" si="152"/>
        <v/>
      </c>
    </row>
    <row r="1323" spans="12:21" x14ac:dyDescent="0.3">
      <c r="L1323" s="2" t="str">
        <f t="shared" si="147"/>
        <v/>
      </c>
      <c r="M1323" s="29" t="str">
        <f t="shared" si="153"/>
        <v/>
      </c>
      <c r="N1323" s="23" t="str">
        <f t="shared" si="148"/>
        <v/>
      </c>
      <c r="O1323" s="3" t="str">
        <f t="shared" si="149"/>
        <v/>
      </c>
      <c r="P1323" s="3" t="str">
        <f>IF(O1323="","",SUM($O$18:O1323))</f>
        <v/>
      </c>
      <c r="Q1323" s="3" t="str">
        <f>IF(O1323="","",IF(O1324="",SUM($O$18:O1323)-SUM($Q$17:Q1322)))</f>
        <v/>
      </c>
      <c r="S1323" s="2" t="str">
        <f t="shared" si="150"/>
        <v/>
      </c>
      <c r="T1323" s="2" t="str">
        <f t="shared" si="151"/>
        <v/>
      </c>
      <c r="U1323" s="2" t="str">
        <f t="shared" ca="1" si="152"/>
        <v/>
      </c>
    </row>
    <row r="1324" spans="12:21" x14ac:dyDescent="0.3">
      <c r="L1324" s="2" t="str">
        <f t="shared" si="147"/>
        <v/>
      </c>
      <c r="M1324" s="29" t="str">
        <f t="shared" si="153"/>
        <v/>
      </c>
      <c r="N1324" s="23" t="str">
        <f t="shared" si="148"/>
        <v/>
      </c>
      <c r="O1324" s="3" t="str">
        <f t="shared" si="149"/>
        <v/>
      </c>
      <c r="P1324" s="3" t="str">
        <f>IF(O1324="","",SUM($O$18:O1324))</f>
        <v/>
      </c>
      <c r="Q1324" s="3" t="str">
        <f>IF(O1324="","",IF(O1325="",SUM($O$18:O1324)-SUM($Q$17:Q1323)))</f>
        <v/>
      </c>
      <c r="S1324" s="2" t="str">
        <f t="shared" si="150"/>
        <v/>
      </c>
      <c r="T1324" s="2" t="str">
        <f t="shared" si="151"/>
        <v/>
      </c>
      <c r="U1324" s="2" t="str">
        <f t="shared" ca="1" si="152"/>
        <v/>
      </c>
    </row>
    <row r="1325" spans="12:21" x14ac:dyDescent="0.3">
      <c r="L1325" s="2" t="str">
        <f t="shared" si="147"/>
        <v/>
      </c>
      <c r="M1325" s="29" t="str">
        <f t="shared" si="153"/>
        <v/>
      </c>
      <c r="N1325" s="23" t="str">
        <f t="shared" si="148"/>
        <v/>
      </c>
      <c r="O1325" s="3" t="str">
        <f t="shared" si="149"/>
        <v/>
      </c>
      <c r="P1325" s="3" t="str">
        <f>IF(O1325="","",SUM($O$18:O1325))</f>
        <v/>
      </c>
      <c r="Q1325" s="3" t="str">
        <f>IF(O1325="","",IF(O1326="",SUM($O$18:O1325)-SUM($Q$17:Q1324)))</f>
        <v/>
      </c>
      <c r="S1325" s="2" t="str">
        <f t="shared" si="150"/>
        <v/>
      </c>
      <c r="T1325" s="2" t="str">
        <f t="shared" si="151"/>
        <v/>
      </c>
      <c r="U1325" s="2" t="str">
        <f t="shared" ca="1" si="152"/>
        <v/>
      </c>
    </row>
    <row r="1326" spans="12:21" x14ac:dyDescent="0.3">
      <c r="L1326" s="2" t="str">
        <f t="shared" si="147"/>
        <v/>
      </c>
      <c r="M1326" s="29" t="str">
        <f t="shared" si="153"/>
        <v/>
      </c>
      <c r="N1326" s="23" t="str">
        <f t="shared" si="148"/>
        <v/>
      </c>
      <c r="O1326" s="3" t="str">
        <f t="shared" si="149"/>
        <v/>
      </c>
      <c r="P1326" s="3" t="str">
        <f>IF(O1326="","",SUM($O$18:O1326))</f>
        <v/>
      </c>
      <c r="Q1326" s="3" t="str">
        <f>IF(O1326="","",IF(O1327="",SUM($O$18:O1326)-SUM($Q$17:Q1325)))</f>
        <v/>
      </c>
      <c r="S1326" s="2" t="str">
        <f t="shared" si="150"/>
        <v/>
      </c>
      <c r="T1326" s="2" t="str">
        <f t="shared" si="151"/>
        <v/>
      </c>
      <c r="U1326" s="2" t="str">
        <f t="shared" ca="1" si="152"/>
        <v/>
      </c>
    </row>
    <row r="1327" spans="12:21" x14ac:dyDescent="0.3">
      <c r="L1327" s="2" t="str">
        <f t="shared" si="147"/>
        <v/>
      </c>
      <c r="M1327" s="29" t="str">
        <f t="shared" si="153"/>
        <v/>
      </c>
      <c r="N1327" s="23" t="str">
        <f t="shared" si="148"/>
        <v/>
      </c>
      <c r="O1327" s="3" t="str">
        <f t="shared" si="149"/>
        <v/>
      </c>
      <c r="P1327" s="3" t="str">
        <f>IF(O1327="","",SUM($O$18:O1327))</f>
        <v/>
      </c>
      <c r="Q1327" s="3" t="str">
        <f>IF(O1327="","",IF(O1328="",SUM($O$18:O1327)-SUM($Q$17:Q1326)))</f>
        <v/>
      </c>
      <c r="S1327" s="2" t="str">
        <f t="shared" si="150"/>
        <v/>
      </c>
      <c r="T1327" s="2" t="str">
        <f t="shared" si="151"/>
        <v/>
      </c>
      <c r="U1327" s="2" t="str">
        <f t="shared" ca="1" si="152"/>
        <v/>
      </c>
    </row>
    <row r="1328" spans="12:21" x14ac:dyDescent="0.3">
      <c r="L1328" s="2" t="str">
        <f t="shared" si="147"/>
        <v/>
      </c>
      <c r="M1328" s="29" t="str">
        <f t="shared" si="153"/>
        <v/>
      </c>
      <c r="N1328" s="23" t="str">
        <f t="shared" si="148"/>
        <v/>
      </c>
      <c r="O1328" s="3" t="str">
        <f t="shared" si="149"/>
        <v/>
      </c>
      <c r="P1328" s="3" t="str">
        <f>IF(O1328="","",SUM($O$18:O1328))</f>
        <v/>
      </c>
      <c r="Q1328" s="3" t="str">
        <f>IF(O1328="","",IF(O1329="",SUM($O$18:O1328)-SUM($Q$17:Q1327)))</f>
        <v/>
      </c>
      <c r="S1328" s="2" t="str">
        <f t="shared" si="150"/>
        <v/>
      </c>
      <c r="T1328" s="2" t="str">
        <f t="shared" si="151"/>
        <v/>
      </c>
      <c r="U1328" s="2" t="str">
        <f t="shared" ca="1" si="152"/>
        <v/>
      </c>
    </row>
    <row r="1329" spans="12:21" x14ac:dyDescent="0.3">
      <c r="L1329" s="2" t="str">
        <f t="shared" si="147"/>
        <v/>
      </c>
      <c r="M1329" s="29" t="str">
        <f t="shared" si="153"/>
        <v/>
      </c>
      <c r="N1329" s="23" t="str">
        <f t="shared" si="148"/>
        <v/>
      </c>
      <c r="O1329" s="3" t="str">
        <f t="shared" si="149"/>
        <v/>
      </c>
      <c r="P1329" s="3" t="str">
        <f>IF(O1329="","",SUM($O$18:O1329))</f>
        <v/>
      </c>
      <c r="Q1329" s="3" t="str">
        <f>IF(O1329="","",IF(O1330="",SUM($O$18:O1329)-SUM($Q$17:Q1328)))</f>
        <v/>
      </c>
      <c r="S1329" s="2" t="str">
        <f t="shared" si="150"/>
        <v/>
      </c>
      <c r="T1329" s="2" t="str">
        <f t="shared" si="151"/>
        <v/>
      </c>
      <c r="U1329" s="2" t="str">
        <f t="shared" ca="1" si="152"/>
        <v/>
      </c>
    </row>
    <row r="1330" spans="12:21" x14ac:dyDescent="0.3">
      <c r="L1330" s="2" t="str">
        <f t="shared" si="147"/>
        <v/>
      </c>
      <c r="M1330" s="29" t="str">
        <f t="shared" si="153"/>
        <v/>
      </c>
      <c r="N1330" s="23" t="str">
        <f t="shared" si="148"/>
        <v/>
      </c>
      <c r="O1330" s="3" t="str">
        <f t="shared" si="149"/>
        <v/>
      </c>
      <c r="P1330" s="3" t="str">
        <f>IF(O1330="","",SUM($O$18:O1330))</f>
        <v/>
      </c>
      <c r="Q1330" s="3" t="str">
        <f>IF(O1330="","",IF(O1331="",SUM($O$18:O1330)-SUM($Q$17:Q1329)))</f>
        <v/>
      </c>
      <c r="S1330" s="2" t="str">
        <f t="shared" si="150"/>
        <v/>
      </c>
      <c r="T1330" s="2" t="str">
        <f t="shared" si="151"/>
        <v/>
      </c>
      <c r="U1330" s="2" t="str">
        <f t="shared" ca="1" si="152"/>
        <v/>
      </c>
    </row>
    <row r="1331" spans="12:21" x14ac:dyDescent="0.3">
      <c r="L1331" s="2" t="str">
        <f t="shared" si="147"/>
        <v/>
      </c>
      <c r="M1331" s="29" t="str">
        <f t="shared" si="153"/>
        <v/>
      </c>
      <c r="N1331" s="23" t="str">
        <f t="shared" si="148"/>
        <v/>
      </c>
      <c r="O1331" s="3" t="str">
        <f t="shared" si="149"/>
        <v/>
      </c>
      <c r="P1331" s="3" t="str">
        <f>IF(O1331="","",SUM($O$18:O1331))</f>
        <v/>
      </c>
      <c r="Q1331" s="3" t="str">
        <f>IF(O1331="","",IF(O1332="",SUM($O$18:O1331)-SUM($Q$17:Q1330)))</f>
        <v/>
      </c>
      <c r="S1331" s="2" t="str">
        <f t="shared" si="150"/>
        <v/>
      </c>
      <c r="T1331" s="2" t="str">
        <f t="shared" si="151"/>
        <v/>
      </c>
      <c r="U1331" s="2" t="str">
        <f t="shared" ca="1" si="152"/>
        <v/>
      </c>
    </row>
    <row r="1332" spans="12:21" x14ac:dyDescent="0.3">
      <c r="L1332" s="2" t="str">
        <f t="shared" si="147"/>
        <v/>
      </c>
      <c r="M1332" s="29" t="str">
        <f t="shared" si="153"/>
        <v/>
      </c>
      <c r="N1332" s="23" t="str">
        <f t="shared" si="148"/>
        <v/>
      </c>
      <c r="O1332" s="3" t="str">
        <f t="shared" si="149"/>
        <v/>
      </c>
      <c r="P1332" s="3" t="str">
        <f>IF(O1332="","",SUM($O$18:O1332))</f>
        <v/>
      </c>
      <c r="Q1332" s="3" t="str">
        <f>IF(O1332="","",IF(O1333="",SUM($O$18:O1332)-SUM($Q$17:Q1331)))</f>
        <v/>
      </c>
      <c r="S1332" s="2" t="str">
        <f t="shared" si="150"/>
        <v/>
      </c>
      <c r="T1332" s="2" t="str">
        <f t="shared" si="151"/>
        <v/>
      </c>
      <c r="U1332" s="2" t="str">
        <f t="shared" ca="1" si="152"/>
        <v/>
      </c>
    </row>
    <row r="1333" spans="12:21" x14ac:dyDescent="0.3">
      <c r="L1333" s="2" t="str">
        <f t="shared" si="147"/>
        <v/>
      </c>
      <c r="M1333" s="29" t="str">
        <f t="shared" si="153"/>
        <v/>
      </c>
      <c r="N1333" s="23" t="str">
        <f t="shared" si="148"/>
        <v/>
      </c>
      <c r="O1333" s="3" t="str">
        <f t="shared" si="149"/>
        <v/>
      </c>
      <c r="P1333" s="3" t="str">
        <f>IF(O1333="","",SUM($O$18:O1333))</f>
        <v/>
      </c>
      <c r="Q1333" s="3" t="str">
        <f>IF(O1333="","",IF(O1334="",SUM($O$18:O1333)-SUM($Q$17:Q1332)))</f>
        <v/>
      </c>
      <c r="S1333" s="2" t="str">
        <f t="shared" si="150"/>
        <v/>
      </c>
      <c r="T1333" s="2" t="str">
        <f t="shared" si="151"/>
        <v/>
      </c>
      <c r="U1333" s="2" t="str">
        <f t="shared" ca="1" si="152"/>
        <v/>
      </c>
    </row>
    <row r="1334" spans="12:21" x14ac:dyDescent="0.3">
      <c r="L1334" s="2" t="str">
        <f t="shared" si="147"/>
        <v/>
      </c>
      <c r="M1334" s="29" t="str">
        <f t="shared" si="153"/>
        <v/>
      </c>
      <c r="N1334" s="23" t="str">
        <f t="shared" si="148"/>
        <v/>
      </c>
      <c r="O1334" s="3" t="str">
        <f t="shared" si="149"/>
        <v/>
      </c>
      <c r="P1334" s="3" t="str">
        <f>IF(O1334="","",SUM($O$18:O1334))</f>
        <v/>
      </c>
      <c r="Q1334" s="3" t="str">
        <f>IF(O1334="","",IF(O1335="",SUM($O$18:O1334)-SUM($Q$17:Q1333)))</f>
        <v/>
      </c>
      <c r="S1334" s="2" t="str">
        <f t="shared" si="150"/>
        <v/>
      </c>
      <c r="T1334" s="2" t="str">
        <f t="shared" si="151"/>
        <v/>
      </c>
      <c r="U1334" s="2" t="str">
        <f t="shared" ca="1" si="152"/>
        <v/>
      </c>
    </row>
    <row r="1335" spans="12:21" x14ac:dyDescent="0.3">
      <c r="L1335" s="2" t="str">
        <f t="shared" si="147"/>
        <v/>
      </c>
      <c r="M1335" s="29" t="str">
        <f t="shared" si="153"/>
        <v/>
      </c>
      <c r="N1335" s="23" t="str">
        <f t="shared" si="148"/>
        <v/>
      </c>
      <c r="O1335" s="3" t="str">
        <f t="shared" si="149"/>
        <v/>
      </c>
      <c r="P1335" s="3" t="str">
        <f>IF(O1335="","",SUM($O$18:O1335))</f>
        <v/>
      </c>
      <c r="Q1335" s="3" t="str">
        <f>IF(O1335="","",IF(O1336="",SUM($O$18:O1335)-SUM($Q$17:Q1334)))</f>
        <v/>
      </c>
      <c r="S1335" s="2" t="str">
        <f t="shared" si="150"/>
        <v/>
      </c>
      <c r="T1335" s="2" t="str">
        <f t="shared" si="151"/>
        <v/>
      </c>
      <c r="U1335" s="2" t="str">
        <f t="shared" ca="1" si="152"/>
        <v/>
      </c>
    </row>
    <row r="1336" spans="12:21" x14ac:dyDescent="0.3">
      <c r="L1336" s="2" t="str">
        <f t="shared" si="147"/>
        <v/>
      </c>
      <c r="M1336" s="29" t="str">
        <f t="shared" si="153"/>
        <v/>
      </c>
      <c r="N1336" s="23" t="str">
        <f t="shared" si="148"/>
        <v/>
      </c>
      <c r="O1336" s="3" t="str">
        <f t="shared" si="149"/>
        <v/>
      </c>
      <c r="P1336" s="3" t="str">
        <f>IF(O1336="","",SUM($O$18:O1336))</f>
        <v/>
      </c>
      <c r="Q1336" s="3" t="str">
        <f>IF(O1336="","",IF(O1337="",SUM($O$18:O1336)-SUM($Q$17:Q1335)))</f>
        <v/>
      </c>
      <c r="S1336" s="2" t="str">
        <f t="shared" si="150"/>
        <v/>
      </c>
      <c r="T1336" s="2" t="str">
        <f t="shared" si="151"/>
        <v/>
      </c>
      <c r="U1336" s="2" t="str">
        <f t="shared" ca="1" si="152"/>
        <v/>
      </c>
    </row>
    <row r="1337" spans="12:21" x14ac:dyDescent="0.3">
      <c r="L1337" s="2" t="str">
        <f t="shared" si="147"/>
        <v/>
      </c>
      <c r="M1337" s="29" t="str">
        <f t="shared" si="153"/>
        <v/>
      </c>
      <c r="N1337" s="23" t="str">
        <f t="shared" si="148"/>
        <v/>
      </c>
      <c r="O1337" s="3" t="str">
        <f t="shared" si="149"/>
        <v/>
      </c>
      <c r="P1337" s="3" t="str">
        <f>IF(O1337="","",SUM($O$18:O1337))</f>
        <v/>
      </c>
      <c r="Q1337" s="3" t="str">
        <f>IF(O1337="","",IF(O1338="",SUM($O$18:O1337)-SUM($Q$17:Q1336)))</f>
        <v/>
      </c>
      <c r="S1337" s="2" t="str">
        <f t="shared" si="150"/>
        <v/>
      </c>
      <c r="T1337" s="2" t="str">
        <f t="shared" si="151"/>
        <v/>
      </c>
      <c r="U1337" s="2" t="str">
        <f t="shared" ca="1" si="152"/>
        <v/>
      </c>
    </row>
    <row r="1338" spans="12:21" x14ac:dyDescent="0.3">
      <c r="L1338" s="2" t="str">
        <f t="shared" si="147"/>
        <v/>
      </c>
      <c r="M1338" s="29" t="str">
        <f t="shared" si="153"/>
        <v/>
      </c>
      <c r="N1338" s="23" t="str">
        <f t="shared" si="148"/>
        <v/>
      </c>
      <c r="O1338" s="3" t="str">
        <f t="shared" si="149"/>
        <v/>
      </c>
      <c r="P1338" s="3" t="str">
        <f>IF(O1338="","",SUM($O$18:O1338))</f>
        <v/>
      </c>
      <c r="Q1338" s="3" t="str">
        <f>IF(O1338="","",IF(O1339="",SUM($O$18:O1338)-SUM($Q$17:Q1337)))</f>
        <v/>
      </c>
      <c r="S1338" s="2" t="str">
        <f t="shared" si="150"/>
        <v/>
      </c>
      <c r="T1338" s="2" t="str">
        <f t="shared" si="151"/>
        <v/>
      </c>
      <c r="U1338" s="2" t="str">
        <f t="shared" ca="1" si="152"/>
        <v/>
      </c>
    </row>
    <row r="1339" spans="12:21" x14ac:dyDescent="0.3">
      <c r="L1339" s="2" t="str">
        <f t="shared" si="147"/>
        <v/>
      </c>
      <c r="M1339" s="29" t="str">
        <f t="shared" si="153"/>
        <v/>
      </c>
      <c r="N1339" s="23" t="str">
        <f t="shared" si="148"/>
        <v/>
      </c>
      <c r="O1339" s="3" t="str">
        <f t="shared" si="149"/>
        <v/>
      </c>
      <c r="P1339" s="3" t="str">
        <f>IF(O1339="","",SUM($O$18:O1339))</f>
        <v/>
      </c>
      <c r="Q1339" s="3" t="str">
        <f>IF(O1339="","",IF(O1340="",SUM($O$18:O1339)-SUM($Q$17:Q1338)))</f>
        <v/>
      </c>
      <c r="S1339" s="2" t="str">
        <f t="shared" si="150"/>
        <v/>
      </c>
      <c r="T1339" s="2" t="str">
        <f t="shared" si="151"/>
        <v/>
      </c>
      <c r="U1339" s="2" t="str">
        <f t="shared" ca="1" si="152"/>
        <v/>
      </c>
    </row>
    <row r="1340" spans="12:21" x14ac:dyDescent="0.3">
      <c r="L1340" s="2" t="str">
        <f t="shared" si="147"/>
        <v/>
      </c>
      <c r="M1340" s="29" t="str">
        <f t="shared" si="153"/>
        <v/>
      </c>
      <c r="N1340" s="23" t="str">
        <f t="shared" si="148"/>
        <v/>
      </c>
      <c r="O1340" s="3" t="str">
        <f t="shared" si="149"/>
        <v/>
      </c>
      <c r="P1340" s="3" t="str">
        <f>IF(O1340="","",SUM($O$18:O1340))</f>
        <v/>
      </c>
      <c r="Q1340" s="3" t="str">
        <f>IF(O1340="","",IF(O1341="",SUM($O$18:O1340)-SUM($Q$17:Q1339)))</f>
        <v/>
      </c>
      <c r="S1340" s="2" t="str">
        <f t="shared" si="150"/>
        <v/>
      </c>
      <c r="T1340" s="2" t="str">
        <f t="shared" si="151"/>
        <v/>
      </c>
      <c r="U1340" s="2" t="str">
        <f t="shared" ca="1" si="152"/>
        <v/>
      </c>
    </row>
    <row r="1341" spans="12:21" x14ac:dyDescent="0.3">
      <c r="L1341" s="2" t="str">
        <f t="shared" si="147"/>
        <v/>
      </c>
      <c r="M1341" s="29" t="str">
        <f t="shared" si="153"/>
        <v/>
      </c>
      <c r="N1341" s="23" t="str">
        <f t="shared" si="148"/>
        <v/>
      </c>
      <c r="O1341" s="3" t="str">
        <f t="shared" si="149"/>
        <v/>
      </c>
      <c r="P1341" s="3" t="str">
        <f>IF(O1341="","",SUM($O$18:O1341))</f>
        <v/>
      </c>
      <c r="Q1341" s="3" t="str">
        <f>IF(O1341="","",IF(O1342="",SUM($O$18:O1341)-SUM($Q$17:Q1340)))</f>
        <v/>
      </c>
      <c r="S1341" s="2" t="str">
        <f t="shared" si="150"/>
        <v/>
      </c>
      <c r="T1341" s="2" t="str">
        <f t="shared" si="151"/>
        <v/>
      </c>
      <c r="U1341" s="2" t="str">
        <f t="shared" ca="1" si="152"/>
        <v/>
      </c>
    </row>
    <row r="1342" spans="12:21" x14ac:dyDescent="0.3">
      <c r="L1342" s="2" t="str">
        <f t="shared" si="147"/>
        <v/>
      </c>
      <c r="M1342" s="29" t="str">
        <f t="shared" si="153"/>
        <v/>
      </c>
      <c r="N1342" s="23" t="str">
        <f t="shared" si="148"/>
        <v/>
      </c>
      <c r="O1342" s="3" t="str">
        <f t="shared" si="149"/>
        <v/>
      </c>
      <c r="P1342" s="3" t="str">
        <f>IF(O1342="","",SUM($O$18:O1342))</f>
        <v/>
      </c>
      <c r="Q1342" s="3" t="str">
        <f>IF(O1342="","",IF(O1343="",SUM($O$18:O1342)-SUM($Q$17:Q1341)))</f>
        <v/>
      </c>
      <c r="S1342" s="2" t="str">
        <f t="shared" si="150"/>
        <v/>
      </c>
      <c r="T1342" s="2" t="str">
        <f t="shared" si="151"/>
        <v/>
      </c>
      <c r="U1342" s="2" t="str">
        <f t="shared" ca="1" si="152"/>
        <v/>
      </c>
    </row>
    <row r="1343" spans="12:21" x14ac:dyDescent="0.3">
      <c r="L1343" s="2" t="str">
        <f t="shared" si="147"/>
        <v/>
      </c>
      <c r="M1343" s="29" t="str">
        <f t="shared" si="153"/>
        <v/>
      </c>
      <c r="N1343" s="23" t="str">
        <f t="shared" si="148"/>
        <v/>
      </c>
      <c r="O1343" s="3" t="str">
        <f t="shared" si="149"/>
        <v/>
      </c>
      <c r="P1343" s="3" t="str">
        <f>IF(O1343="","",SUM($O$18:O1343))</f>
        <v/>
      </c>
      <c r="Q1343" s="3" t="str">
        <f>IF(O1343="","",IF(O1344="",SUM($O$18:O1343)-SUM($Q$17:Q1342)))</f>
        <v/>
      </c>
      <c r="S1343" s="2" t="str">
        <f t="shared" si="150"/>
        <v/>
      </c>
      <c r="T1343" s="2" t="str">
        <f t="shared" si="151"/>
        <v/>
      </c>
      <c r="U1343" s="2" t="str">
        <f t="shared" ca="1" si="152"/>
        <v/>
      </c>
    </row>
    <row r="1344" spans="12:21" x14ac:dyDescent="0.3">
      <c r="L1344" s="2" t="str">
        <f t="shared" si="147"/>
        <v/>
      </c>
      <c r="M1344" s="29" t="str">
        <f t="shared" si="153"/>
        <v/>
      </c>
      <c r="N1344" s="23" t="str">
        <f t="shared" si="148"/>
        <v/>
      </c>
      <c r="O1344" s="3" t="str">
        <f t="shared" si="149"/>
        <v/>
      </c>
      <c r="P1344" s="3" t="str">
        <f>IF(O1344="","",SUM($O$18:O1344))</f>
        <v/>
      </c>
      <c r="Q1344" s="3" t="str">
        <f>IF(O1344="","",IF(O1345="",SUM($O$18:O1344)-SUM($Q$17:Q1343)))</f>
        <v/>
      </c>
      <c r="S1344" s="2" t="str">
        <f t="shared" si="150"/>
        <v/>
      </c>
      <c r="T1344" s="2" t="str">
        <f t="shared" si="151"/>
        <v/>
      </c>
      <c r="U1344" s="2" t="str">
        <f t="shared" ca="1" si="152"/>
        <v/>
      </c>
    </row>
    <row r="1345" spans="12:21" x14ac:dyDescent="0.3">
      <c r="L1345" s="2" t="str">
        <f t="shared" si="147"/>
        <v/>
      </c>
      <c r="M1345" s="29" t="str">
        <f t="shared" si="153"/>
        <v/>
      </c>
      <c r="N1345" s="23" t="str">
        <f t="shared" si="148"/>
        <v/>
      </c>
      <c r="O1345" s="3" t="str">
        <f t="shared" si="149"/>
        <v/>
      </c>
      <c r="P1345" s="3" t="str">
        <f>IF(O1345="","",SUM($O$18:O1345))</f>
        <v/>
      </c>
      <c r="Q1345" s="3" t="str">
        <f>IF(O1345="","",IF(O1346="",SUM($O$18:O1345)-SUM($Q$17:Q1344)))</f>
        <v/>
      </c>
      <c r="S1345" s="2" t="str">
        <f t="shared" si="150"/>
        <v/>
      </c>
      <c r="T1345" s="2" t="str">
        <f t="shared" si="151"/>
        <v/>
      </c>
      <c r="U1345" s="2" t="str">
        <f t="shared" ca="1" si="152"/>
        <v/>
      </c>
    </row>
    <row r="1346" spans="12:21" x14ac:dyDescent="0.3">
      <c r="L1346" s="2" t="str">
        <f t="shared" si="147"/>
        <v/>
      </c>
      <c r="M1346" s="29" t="str">
        <f t="shared" si="153"/>
        <v/>
      </c>
      <c r="N1346" s="23" t="str">
        <f t="shared" si="148"/>
        <v/>
      </c>
      <c r="O1346" s="3" t="str">
        <f t="shared" si="149"/>
        <v/>
      </c>
      <c r="P1346" s="3" t="str">
        <f>IF(O1346="","",SUM($O$18:O1346))</f>
        <v/>
      </c>
      <c r="Q1346" s="3" t="str">
        <f>IF(O1346="","",IF(O1347="",SUM($O$18:O1346)-SUM($Q$17:Q1345)))</f>
        <v/>
      </c>
      <c r="S1346" s="2" t="str">
        <f t="shared" si="150"/>
        <v/>
      </c>
      <c r="T1346" s="2" t="str">
        <f t="shared" si="151"/>
        <v/>
      </c>
      <c r="U1346" s="2" t="str">
        <f t="shared" ca="1" si="152"/>
        <v/>
      </c>
    </row>
    <row r="1347" spans="12:21" x14ac:dyDescent="0.3">
      <c r="L1347" s="2" t="str">
        <f t="shared" si="147"/>
        <v/>
      </c>
      <c r="M1347" s="29" t="str">
        <f t="shared" si="153"/>
        <v/>
      </c>
      <c r="N1347" s="23" t="str">
        <f t="shared" si="148"/>
        <v/>
      </c>
      <c r="O1347" s="3" t="str">
        <f t="shared" si="149"/>
        <v/>
      </c>
      <c r="P1347" s="3" t="str">
        <f>IF(O1347="","",SUM($O$18:O1347))</f>
        <v/>
      </c>
      <c r="Q1347" s="3" t="str">
        <f>IF(O1347="","",IF(O1348="",SUM($O$18:O1347)-SUM($Q$17:Q1346)))</f>
        <v/>
      </c>
      <c r="S1347" s="2" t="str">
        <f t="shared" si="150"/>
        <v/>
      </c>
      <c r="T1347" s="2" t="str">
        <f t="shared" si="151"/>
        <v/>
      </c>
      <c r="U1347" s="2" t="str">
        <f t="shared" ca="1" si="152"/>
        <v/>
      </c>
    </row>
    <row r="1348" spans="12:21" x14ac:dyDescent="0.3">
      <c r="L1348" s="2" t="str">
        <f t="shared" si="147"/>
        <v/>
      </c>
      <c r="M1348" s="29" t="str">
        <f t="shared" si="153"/>
        <v/>
      </c>
      <c r="N1348" s="23" t="str">
        <f t="shared" si="148"/>
        <v/>
      </c>
      <c r="O1348" s="3" t="str">
        <f t="shared" si="149"/>
        <v/>
      </c>
      <c r="P1348" s="3" t="str">
        <f>IF(O1348="","",SUM($O$18:O1348))</f>
        <v/>
      </c>
      <c r="Q1348" s="3" t="str">
        <f>IF(O1348="","",IF(O1349="",SUM($O$18:O1348)-SUM($Q$17:Q1347)))</f>
        <v/>
      </c>
      <c r="S1348" s="2" t="str">
        <f t="shared" si="150"/>
        <v/>
      </c>
      <c r="T1348" s="2" t="str">
        <f t="shared" si="151"/>
        <v/>
      </c>
      <c r="U1348" s="2" t="str">
        <f t="shared" ca="1" si="152"/>
        <v/>
      </c>
    </row>
    <row r="1349" spans="12:21" x14ac:dyDescent="0.3">
      <c r="L1349" s="2" t="str">
        <f t="shared" si="147"/>
        <v/>
      </c>
      <c r="M1349" s="29" t="str">
        <f t="shared" si="153"/>
        <v/>
      </c>
      <c r="N1349" s="23" t="str">
        <f t="shared" si="148"/>
        <v/>
      </c>
      <c r="O1349" s="3" t="str">
        <f t="shared" si="149"/>
        <v/>
      </c>
      <c r="P1349" s="3" t="str">
        <f>IF(O1349="","",SUM($O$18:O1349))</f>
        <v/>
      </c>
      <c r="Q1349" s="3" t="str">
        <f>IF(O1349="","",IF(O1350="",SUM($O$18:O1349)-SUM($Q$17:Q1348)))</f>
        <v/>
      </c>
      <c r="S1349" s="2" t="str">
        <f t="shared" si="150"/>
        <v/>
      </c>
      <c r="T1349" s="2" t="str">
        <f t="shared" si="151"/>
        <v/>
      </c>
      <c r="U1349" s="2" t="str">
        <f t="shared" ca="1" si="152"/>
        <v/>
      </c>
    </row>
    <row r="1350" spans="12:21" x14ac:dyDescent="0.3">
      <c r="L1350" s="2" t="str">
        <f t="shared" si="147"/>
        <v/>
      </c>
      <c r="M1350" s="29" t="str">
        <f t="shared" si="153"/>
        <v/>
      </c>
      <c r="N1350" s="23" t="str">
        <f t="shared" si="148"/>
        <v/>
      </c>
      <c r="O1350" s="3" t="str">
        <f t="shared" si="149"/>
        <v/>
      </c>
      <c r="P1350" s="3" t="str">
        <f>IF(O1350="","",SUM($O$18:O1350))</f>
        <v/>
      </c>
      <c r="Q1350" s="3" t="str">
        <f>IF(O1350="","",IF(O1351="",SUM($O$18:O1350)-SUM($Q$17:Q1349)))</f>
        <v/>
      </c>
      <c r="S1350" s="2" t="str">
        <f t="shared" si="150"/>
        <v/>
      </c>
      <c r="T1350" s="2" t="str">
        <f t="shared" si="151"/>
        <v/>
      </c>
      <c r="U1350" s="2" t="str">
        <f t="shared" ca="1" si="152"/>
        <v/>
      </c>
    </row>
    <row r="1351" spans="12:21" x14ac:dyDescent="0.3">
      <c r="L1351" s="2" t="str">
        <f t="shared" si="147"/>
        <v/>
      </c>
      <c r="M1351" s="29" t="str">
        <f t="shared" si="153"/>
        <v/>
      </c>
      <c r="N1351" s="23" t="str">
        <f t="shared" si="148"/>
        <v/>
      </c>
      <c r="O1351" s="3" t="str">
        <f t="shared" si="149"/>
        <v/>
      </c>
      <c r="P1351" s="3" t="str">
        <f>IF(O1351="","",SUM($O$18:O1351))</f>
        <v/>
      </c>
      <c r="Q1351" s="3" t="str">
        <f>IF(O1351="","",IF(O1352="",SUM($O$18:O1351)-SUM($Q$17:Q1350)))</f>
        <v/>
      </c>
      <c r="S1351" s="2" t="str">
        <f t="shared" si="150"/>
        <v/>
      </c>
      <c r="T1351" s="2" t="str">
        <f t="shared" si="151"/>
        <v/>
      </c>
      <c r="U1351" s="2" t="str">
        <f t="shared" ca="1" si="152"/>
        <v/>
      </c>
    </row>
    <row r="1352" spans="12:21" x14ac:dyDescent="0.3">
      <c r="L1352" s="2" t="str">
        <f t="shared" si="147"/>
        <v/>
      </c>
      <c r="M1352" s="29" t="str">
        <f t="shared" si="153"/>
        <v/>
      </c>
      <c r="N1352" s="23" t="str">
        <f t="shared" si="148"/>
        <v/>
      </c>
      <c r="O1352" s="3" t="str">
        <f t="shared" si="149"/>
        <v/>
      </c>
      <c r="P1352" s="3" t="str">
        <f>IF(O1352="","",SUM($O$18:O1352))</f>
        <v/>
      </c>
      <c r="Q1352" s="3" t="str">
        <f>IF(O1352="","",IF(O1353="",SUM($O$18:O1352)-SUM($Q$17:Q1351)))</f>
        <v/>
      </c>
      <c r="S1352" s="2" t="str">
        <f t="shared" si="150"/>
        <v/>
      </c>
      <c r="T1352" s="2" t="str">
        <f t="shared" si="151"/>
        <v/>
      </c>
      <c r="U1352" s="2" t="str">
        <f t="shared" ca="1" si="152"/>
        <v/>
      </c>
    </row>
    <row r="1353" spans="12:21" x14ac:dyDescent="0.3">
      <c r="L1353" s="2" t="str">
        <f t="shared" si="147"/>
        <v/>
      </c>
      <c r="M1353" s="29" t="str">
        <f t="shared" si="153"/>
        <v/>
      </c>
      <c r="N1353" s="23" t="str">
        <f t="shared" si="148"/>
        <v/>
      </c>
      <c r="O1353" s="3" t="str">
        <f t="shared" si="149"/>
        <v/>
      </c>
      <c r="P1353" s="3" t="str">
        <f>IF(O1353="","",SUM($O$18:O1353))</f>
        <v/>
      </c>
      <c r="Q1353" s="3" t="str">
        <f>IF(O1353="","",IF(O1354="",SUM($O$18:O1353)-SUM($Q$17:Q1352)))</f>
        <v/>
      </c>
      <c r="S1353" s="2" t="str">
        <f t="shared" si="150"/>
        <v/>
      </c>
      <c r="T1353" s="2" t="str">
        <f t="shared" si="151"/>
        <v/>
      </c>
      <c r="U1353" s="2" t="str">
        <f t="shared" ca="1" si="152"/>
        <v/>
      </c>
    </row>
    <row r="1354" spans="12:21" x14ac:dyDescent="0.3">
      <c r="L1354" s="2" t="str">
        <f t="shared" si="147"/>
        <v/>
      </c>
      <c r="M1354" s="29" t="str">
        <f t="shared" si="153"/>
        <v/>
      </c>
      <c r="N1354" s="23" t="str">
        <f t="shared" si="148"/>
        <v/>
      </c>
      <c r="O1354" s="3" t="str">
        <f t="shared" si="149"/>
        <v/>
      </c>
      <c r="P1354" s="3" t="str">
        <f>IF(O1354="","",SUM($O$18:O1354))</f>
        <v/>
      </c>
      <c r="Q1354" s="3" t="str">
        <f>IF(O1354="","",IF(O1355="",SUM($O$18:O1354)-SUM($Q$17:Q1353)))</f>
        <v/>
      </c>
      <c r="S1354" s="2" t="str">
        <f t="shared" si="150"/>
        <v/>
      </c>
      <c r="T1354" s="2" t="str">
        <f t="shared" si="151"/>
        <v/>
      </c>
      <c r="U1354" s="2" t="str">
        <f t="shared" ca="1" si="152"/>
        <v/>
      </c>
    </row>
    <row r="1355" spans="12:21" x14ac:dyDescent="0.3">
      <c r="L1355" s="2" t="str">
        <f t="shared" si="147"/>
        <v/>
      </c>
      <c r="M1355" s="29" t="str">
        <f t="shared" si="153"/>
        <v/>
      </c>
      <c r="N1355" s="23" t="str">
        <f t="shared" si="148"/>
        <v/>
      </c>
      <c r="O1355" s="3" t="str">
        <f t="shared" si="149"/>
        <v/>
      </c>
      <c r="P1355" s="3" t="str">
        <f>IF(O1355="","",SUM($O$18:O1355))</f>
        <v/>
      </c>
      <c r="Q1355" s="3" t="str">
        <f>IF(O1355="","",IF(O1356="",SUM($O$18:O1355)-SUM($Q$17:Q1354)))</f>
        <v/>
      </c>
      <c r="S1355" s="2" t="str">
        <f t="shared" si="150"/>
        <v/>
      </c>
      <c r="T1355" s="2" t="str">
        <f t="shared" si="151"/>
        <v/>
      </c>
      <c r="U1355" s="2" t="str">
        <f t="shared" ca="1" si="152"/>
        <v/>
      </c>
    </row>
    <row r="1356" spans="12:21" x14ac:dyDescent="0.3">
      <c r="L1356" s="2" t="str">
        <f t="shared" si="147"/>
        <v/>
      </c>
      <c r="M1356" s="29" t="str">
        <f t="shared" si="153"/>
        <v/>
      </c>
      <c r="N1356" s="23" t="str">
        <f t="shared" si="148"/>
        <v/>
      </c>
      <c r="O1356" s="3" t="str">
        <f t="shared" si="149"/>
        <v/>
      </c>
      <c r="P1356" s="3" t="str">
        <f>IF(O1356="","",SUM($O$18:O1356))</f>
        <v/>
      </c>
      <c r="Q1356" s="3" t="str">
        <f>IF(O1356="","",IF(O1357="",SUM($O$18:O1356)-SUM($Q$17:Q1355)))</f>
        <v/>
      </c>
      <c r="S1356" s="2" t="str">
        <f t="shared" si="150"/>
        <v/>
      </c>
      <c r="T1356" s="2" t="str">
        <f t="shared" si="151"/>
        <v/>
      </c>
      <c r="U1356" s="2" t="str">
        <f t="shared" ca="1" si="152"/>
        <v/>
      </c>
    </row>
    <row r="1357" spans="12:21" x14ac:dyDescent="0.3">
      <c r="L1357" s="2" t="str">
        <f t="shared" si="147"/>
        <v/>
      </c>
      <c r="M1357" s="29" t="str">
        <f t="shared" si="153"/>
        <v/>
      </c>
      <c r="N1357" s="23" t="str">
        <f t="shared" si="148"/>
        <v/>
      </c>
      <c r="O1357" s="3" t="str">
        <f t="shared" si="149"/>
        <v/>
      </c>
      <c r="P1357" s="3" t="str">
        <f>IF(O1357="","",SUM($O$18:O1357))</f>
        <v/>
      </c>
      <c r="Q1357" s="3" t="str">
        <f>IF(O1357="","",IF(O1358="",SUM($O$18:O1357)-SUM($Q$17:Q1356)))</f>
        <v/>
      </c>
      <c r="S1357" s="2" t="str">
        <f t="shared" si="150"/>
        <v/>
      </c>
      <c r="T1357" s="2" t="str">
        <f t="shared" si="151"/>
        <v/>
      </c>
      <c r="U1357" s="2" t="str">
        <f t="shared" ca="1" si="152"/>
        <v/>
      </c>
    </row>
    <row r="1358" spans="12:21" x14ac:dyDescent="0.3">
      <c r="L1358" s="2" t="str">
        <f t="shared" si="147"/>
        <v/>
      </c>
      <c r="M1358" s="29" t="str">
        <f t="shared" si="153"/>
        <v/>
      </c>
      <c r="N1358" s="23" t="str">
        <f t="shared" si="148"/>
        <v/>
      </c>
      <c r="O1358" s="3" t="str">
        <f t="shared" si="149"/>
        <v/>
      </c>
      <c r="P1358" s="3" t="str">
        <f>IF(O1358="","",SUM($O$18:O1358))</f>
        <v/>
      </c>
      <c r="Q1358" s="3" t="str">
        <f>IF(O1358="","",IF(O1359="",SUM($O$18:O1358)-SUM($Q$17:Q1357)))</f>
        <v/>
      </c>
      <c r="S1358" s="2" t="str">
        <f t="shared" si="150"/>
        <v/>
      </c>
      <c r="T1358" s="2" t="str">
        <f t="shared" si="151"/>
        <v/>
      </c>
      <c r="U1358" s="2" t="str">
        <f t="shared" ca="1" si="152"/>
        <v/>
      </c>
    </row>
    <row r="1359" spans="12:21" x14ac:dyDescent="0.3">
      <c r="L1359" s="2" t="str">
        <f t="shared" si="147"/>
        <v/>
      </c>
      <c r="M1359" s="29" t="str">
        <f t="shared" si="153"/>
        <v/>
      </c>
      <c r="N1359" s="23" t="str">
        <f t="shared" si="148"/>
        <v/>
      </c>
      <c r="O1359" s="3" t="str">
        <f t="shared" si="149"/>
        <v/>
      </c>
      <c r="P1359" s="3" t="str">
        <f>IF(O1359="","",SUM($O$18:O1359))</f>
        <v/>
      </c>
      <c r="Q1359" s="3" t="str">
        <f>IF(O1359="","",IF(O1360="",SUM($O$18:O1359)-SUM($Q$17:Q1358)))</f>
        <v/>
      </c>
      <c r="S1359" s="2" t="str">
        <f t="shared" si="150"/>
        <v/>
      </c>
      <c r="T1359" s="2" t="str">
        <f t="shared" si="151"/>
        <v/>
      </c>
      <c r="U1359" s="2" t="str">
        <f t="shared" ca="1" si="152"/>
        <v/>
      </c>
    </row>
    <row r="1360" spans="12:21" x14ac:dyDescent="0.3">
      <c r="L1360" s="2" t="str">
        <f t="shared" si="147"/>
        <v/>
      </c>
      <c r="M1360" s="29" t="str">
        <f t="shared" si="153"/>
        <v/>
      </c>
      <c r="N1360" s="23" t="str">
        <f t="shared" si="148"/>
        <v/>
      </c>
      <c r="O1360" s="3" t="str">
        <f t="shared" si="149"/>
        <v/>
      </c>
      <c r="P1360" s="3" t="str">
        <f>IF(O1360="","",SUM($O$18:O1360))</f>
        <v/>
      </c>
      <c r="Q1360" s="3" t="str">
        <f>IF(O1360="","",IF(O1361="",SUM($O$18:O1360)-SUM($Q$17:Q1359)))</f>
        <v/>
      </c>
      <c r="S1360" s="2" t="str">
        <f t="shared" si="150"/>
        <v/>
      </c>
      <c r="T1360" s="2" t="str">
        <f t="shared" si="151"/>
        <v/>
      </c>
      <c r="U1360" s="2" t="str">
        <f t="shared" ca="1" si="152"/>
        <v/>
      </c>
    </row>
    <row r="1361" spans="12:21" x14ac:dyDescent="0.3">
      <c r="L1361" s="2" t="str">
        <f t="shared" si="147"/>
        <v/>
      </c>
      <c r="M1361" s="29" t="str">
        <f t="shared" si="153"/>
        <v/>
      </c>
      <c r="N1361" s="23" t="str">
        <f t="shared" si="148"/>
        <v/>
      </c>
      <c r="O1361" s="3" t="str">
        <f t="shared" si="149"/>
        <v/>
      </c>
      <c r="P1361" s="3" t="str">
        <f>IF(O1361="","",SUM($O$18:O1361))</f>
        <v/>
      </c>
      <c r="Q1361" s="3" t="str">
        <f>IF(O1361="","",IF(O1362="",SUM($O$18:O1361)-SUM($Q$17:Q1360)))</f>
        <v/>
      </c>
      <c r="S1361" s="2" t="str">
        <f t="shared" si="150"/>
        <v/>
      </c>
      <c r="T1361" s="2" t="str">
        <f t="shared" si="151"/>
        <v/>
      </c>
      <c r="U1361" s="2" t="str">
        <f t="shared" ca="1" si="152"/>
        <v/>
      </c>
    </row>
    <row r="1362" spans="12:21" x14ac:dyDescent="0.3">
      <c r="L1362" s="2" t="str">
        <f t="shared" ref="L1362:L1425" si="154">IF(I1362="","",(LEN(SUBSTITUTE(H1362,",",""))*LEN(SUBSTITUTE(I1362,",","")))-U1362)</f>
        <v/>
      </c>
      <c r="M1362" s="29" t="str">
        <f t="shared" si="153"/>
        <v/>
      </c>
      <c r="N1362" s="23" t="str">
        <f t="shared" ref="N1362:N1425" si="155">IF(K1362&lt;0,"",IF(K1362="","",(K1362-2)/2))</f>
        <v/>
      </c>
      <c r="O1362" s="3" t="str">
        <f t="shared" ref="O1362:O1425" si="156">IF(I1362="","",(G1362/2)*K1362-M1362)</f>
        <v/>
      </c>
      <c r="P1362" s="3" t="str">
        <f>IF(O1362="","",SUM($O$18:O1362))</f>
        <v/>
      </c>
      <c r="Q1362" s="3" t="str">
        <f>IF(O1362="","",IF(O1363="",SUM($O$18:O1362)-SUM($Q$17:Q1361)))</f>
        <v/>
      </c>
      <c r="S1362" s="2" t="str">
        <f t="shared" si="150"/>
        <v/>
      </c>
      <c r="T1362" s="2" t="str">
        <f t="shared" si="151"/>
        <v/>
      </c>
      <c r="U1362" s="2" t="str">
        <f t="shared" ca="1" si="152"/>
        <v/>
      </c>
    </row>
    <row r="1363" spans="12:21" x14ac:dyDescent="0.3">
      <c r="L1363" s="2" t="str">
        <f t="shared" si="154"/>
        <v/>
      </c>
      <c r="M1363" s="29" t="str">
        <f t="shared" si="153"/>
        <v/>
      </c>
      <c r="N1363" s="23" t="str">
        <f t="shared" si="155"/>
        <v/>
      </c>
      <c r="O1363" s="3" t="str">
        <f t="shared" si="156"/>
        <v/>
      </c>
      <c r="P1363" s="3" t="str">
        <f>IF(O1363="","",SUM($O$18:O1363))</f>
        <v/>
      </c>
      <c r="Q1363" s="3" t="str">
        <f>IF(O1363="","",IF(O1364="",SUM($O$18:O1363)-SUM($Q$17:Q1362)))</f>
        <v/>
      </c>
      <c r="S1363" s="2" t="str">
        <f t="shared" ref="S1363:S1426" si="157">IF(I1363="","",LEFT(SUBSTITUTE($H1363,",",""),12))</f>
        <v/>
      </c>
      <c r="T1363" s="2" t="str">
        <f t="shared" ref="T1363:T1426" si="158">IF(I1363="","",LEFT(SUBSTITUTE($I1363,",",""),12))</f>
        <v/>
      </c>
      <c r="U1363" s="2" t="str">
        <f t="shared" ref="U1363:U1426" ca="1" si="159">IF(I1363="","",SUMPRODUCT(--(ISNUMBER(SEARCH(MID(S1363,ROW(INDIRECT("x1:x"&amp;LEN(S1363))),1),T1363)))))</f>
        <v/>
      </c>
    </row>
    <row r="1364" spans="12:21" x14ac:dyDescent="0.3">
      <c r="L1364" s="2" t="str">
        <f t="shared" si="154"/>
        <v/>
      </c>
      <c r="M1364" s="29" t="str">
        <f t="shared" si="153"/>
        <v/>
      </c>
      <c r="N1364" s="23" t="str">
        <f t="shared" si="155"/>
        <v/>
      </c>
      <c r="O1364" s="3" t="str">
        <f t="shared" si="156"/>
        <v/>
      </c>
      <c r="P1364" s="3" t="str">
        <f>IF(O1364="","",SUM($O$18:O1364))</f>
        <v/>
      </c>
      <c r="Q1364" s="3" t="str">
        <f>IF(O1364="","",IF(O1365="",SUM($O$18:O1364)-SUM($Q$17:Q1363)))</f>
        <v/>
      </c>
      <c r="S1364" s="2" t="str">
        <f t="shared" si="157"/>
        <v/>
      </c>
      <c r="T1364" s="2" t="str">
        <f t="shared" si="158"/>
        <v/>
      </c>
      <c r="U1364" s="2" t="str">
        <f t="shared" ca="1" si="159"/>
        <v/>
      </c>
    </row>
    <row r="1365" spans="12:21" x14ac:dyDescent="0.3">
      <c r="L1365" s="2" t="str">
        <f t="shared" si="154"/>
        <v/>
      </c>
      <c r="M1365" s="29" t="str">
        <f t="shared" si="153"/>
        <v/>
      </c>
      <c r="N1365" s="23" t="str">
        <f t="shared" si="155"/>
        <v/>
      </c>
      <c r="O1365" s="3" t="str">
        <f t="shared" si="156"/>
        <v/>
      </c>
      <c r="P1365" s="3" t="str">
        <f>IF(O1365="","",SUM($O$18:O1365))</f>
        <v/>
      </c>
      <c r="Q1365" s="3" t="str">
        <f>IF(O1365="","",IF(O1366="",SUM($O$18:O1365)-SUM($Q$17:Q1364)))</f>
        <v/>
      </c>
      <c r="S1365" s="2" t="str">
        <f t="shared" si="157"/>
        <v/>
      </c>
      <c r="T1365" s="2" t="str">
        <f t="shared" si="158"/>
        <v/>
      </c>
      <c r="U1365" s="2" t="str">
        <f t="shared" ca="1" si="159"/>
        <v/>
      </c>
    </row>
    <row r="1366" spans="12:21" x14ac:dyDescent="0.3">
      <c r="L1366" s="2" t="str">
        <f t="shared" si="154"/>
        <v/>
      </c>
      <c r="M1366" s="29" t="str">
        <f t="shared" si="153"/>
        <v/>
      </c>
      <c r="N1366" s="23" t="str">
        <f t="shared" si="155"/>
        <v/>
      </c>
      <c r="O1366" s="3" t="str">
        <f t="shared" si="156"/>
        <v/>
      </c>
      <c r="P1366" s="3" t="str">
        <f>IF(O1366="","",SUM($O$18:O1366))</f>
        <v/>
      </c>
      <c r="Q1366" s="3" t="str">
        <f>IF(O1366="","",IF(O1367="",SUM($O$18:O1366)-SUM($Q$17:Q1365)))</f>
        <v/>
      </c>
      <c r="S1366" s="2" t="str">
        <f t="shared" si="157"/>
        <v/>
      </c>
      <c r="T1366" s="2" t="str">
        <f t="shared" si="158"/>
        <v/>
      </c>
      <c r="U1366" s="2" t="str">
        <f t="shared" ca="1" si="159"/>
        <v/>
      </c>
    </row>
    <row r="1367" spans="12:21" x14ac:dyDescent="0.3">
      <c r="L1367" s="2" t="str">
        <f t="shared" si="154"/>
        <v/>
      </c>
      <c r="M1367" s="29" t="str">
        <f t="shared" si="153"/>
        <v/>
      </c>
      <c r="N1367" s="23" t="str">
        <f t="shared" si="155"/>
        <v/>
      </c>
      <c r="O1367" s="3" t="str">
        <f t="shared" si="156"/>
        <v/>
      </c>
      <c r="P1367" s="3" t="str">
        <f>IF(O1367="","",SUM($O$18:O1367))</f>
        <v/>
      </c>
      <c r="Q1367" s="3" t="str">
        <f>IF(O1367="","",IF(O1368="",SUM($O$18:O1367)-SUM($Q$17:Q1366)))</f>
        <v/>
      </c>
      <c r="S1367" s="2" t="str">
        <f t="shared" si="157"/>
        <v/>
      </c>
      <c r="T1367" s="2" t="str">
        <f t="shared" si="158"/>
        <v/>
      </c>
      <c r="U1367" s="2" t="str">
        <f t="shared" ca="1" si="159"/>
        <v/>
      </c>
    </row>
    <row r="1368" spans="12:21" x14ac:dyDescent="0.3">
      <c r="L1368" s="2" t="str">
        <f t="shared" si="154"/>
        <v/>
      </c>
      <c r="M1368" s="29" t="str">
        <f t="shared" ref="M1368:M1431" si="160">IF(L1368="","",L1368*G1368)</f>
        <v/>
      </c>
      <c r="N1368" s="23" t="str">
        <f t="shared" si="155"/>
        <v/>
      </c>
      <c r="O1368" s="3" t="str">
        <f t="shared" si="156"/>
        <v/>
      </c>
      <c r="P1368" s="3" t="str">
        <f>IF(O1368="","",SUM($O$18:O1368))</f>
        <v/>
      </c>
      <c r="Q1368" s="3" t="str">
        <f>IF(O1368="","",IF(O1369="",SUM($O$18:O1368)-SUM($Q$17:Q1367)))</f>
        <v/>
      </c>
      <c r="S1368" s="2" t="str">
        <f t="shared" si="157"/>
        <v/>
      </c>
      <c r="T1368" s="2" t="str">
        <f t="shared" si="158"/>
        <v/>
      </c>
      <c r="U1368" s="2" t="str">
        <f t="shared" ca="1" si="159"/>
        <v/>
      </c>
    </row>
    <row r="1369" spans="12:21" x14ac:dyDescent="0.3">
      <c r="L1369" s="2" t="str">
        <f t="shared" si="154"/>
        <v/>
      </c>
      <c r="M1369" s="29" t="str">
        <f t="shared" si="160"/>
        <v/>
      </c>
      <c r="N1369" s="23" t="str">
        <f t="shared" si="155"/>
        <v/>
      </c>
      <c r="O1369" s="3" t="str">
        <f t="shared" si="156"/>
        <v/>
      </c>
      <c r="P1369" s="3" t="str">
        <f>IF(O1369="","",SUM($O$18:O1369))</f>
        <v/>
      </c>
      <c r="Q1369" s="3" t="str">
        <f>IF(O1369="","",IF(O1370="",SUM($O$18:O1369)-SUM($Q$17:Q1368)))</f>
        <v/>
      </c>
      <c r="S1369" s="2" t="str">
        <f t="shared" si="157"/>
        <v/>
      </c>
      <c r="T1369" s="2" t="str">
        <f t="shared" si="158"/>
        <v/>
      </c>
      <c r="U1369" s="2" t="str">
        <f t="shared" ca="1" si="159"/>
        <v/>
      </c>
    </row>
    <row r="1370" spans="12:21" x14ac:dyDescent="0.3">
      <c r="L1370" s="2" t="str">
        <f t="shared" si="154"/>
        <v/>
      </c>
      <c r="M1370" s="29" t="str">
        <f t="shared" si="160"/>
        <v/>
      </c>
      <c r="N1370" s="23" t="str">
        <f t="shared" si="155"/>
        <v/>
      </c>
      <c r="O1370" s="3" t="str">
        <f t="shared" si="156"/>
        <v/>
      </c>
      <c r="P1370" s="3" t="str">
        <f>IF(O1370="","",SUM($O$18:O1370))</f>
        <v/>
      </c>
      <c r="Q1370" s="3" t="str">
        <f>IF(O1370="","",IF(O1371="",SUM($O$18:O1370)-SUM($Q$17:Q1369)))</f>
        <v/>
      </c>
      <c r="S1370" s="2" t="str">
        <f t="shared" si="157"/>
        <v/>
      </c>
      <c r="T1370" s="2" t="str">
        <f t="shared" si="158"/>
        <v/>
      </c>
      <c r="U1370" s="2" t="str">
        <f t="shared" ca="1" si="159"/>
        <v/>
      </c>
    </row>
    <row r="1371" spans="12:21" x14ac:dyDescent="0.3">
      <c r="L1371" s="2" t="str">
        <f t="shared" si="154"/>
        <v/>
      </c>
      <c r="M1371" s="29" t="str">
        <f t="shared" si="160"/>
        <v/>
      </c>
      <c r="N1371" s="23" t="str">
        <f t="shared" si="155"/>
        <v/>
      </c>
      <c r="O1371" s="3" t="str">
        <f t="shared" si="156"/>
        <v/>
      </c>
      <c r="P1371" s="3" t="str">
        <f>IF(O1371="","",SUM($O$18:O1371))</f>
        <v/>
      </c>
      <c r="Q1371" s="3" t="str">
        <f>IF(O1371="","",IF(O1372="",SUM($O$18:O1371)-SUM($Q$17:Q1370)))</f>
        <v/>
      </c>
      <c r="S1371" s="2" t="str">
        <f t="shared" si="157"/>
        <v/>
      </c>
      <c r="T1371" s="2" t="str">
        <f t="shared" si="158"/>
        <v/>
      </c>
      <c r="U1371" s="2" t="str">
        <f t="shared" ca="1" si="159"/>
        <v/>
      </c>
    </row>
    <row r="1372" spans="12:21" x14ac:dyDescent="0.3">
      <c r="L1372" s="2" t="str">
        <f t="shared" si="154"/>
        <v/>
      </c>
      <c r="M1372" s="29" t="str">
        <f t="shared" si="160"/>
        <v/>
      </c>
      <c r="N1372" s="23" t="str">
        <f t="shared" si="155"/>
        <v/>
      </c>
      <c r="O1372" s="3" t="str">
        <f t="shared" si="156"/>
        <v/>
      </c>
      <c r="P1372" s="3" t="str">
        <f>IF(O1372="","",SUM($O$18:O1372))</f>
        <v/>
      </c>
      <c r="Q1372" s="3" t="str">
        <f>IF(O1372="","",IF(O1373="",SUM($O$18:O1372)-SUM($Q$17:Q1371)))</f>
        <v/>
      </c>
      <c r="S1372" s="2" t="str">
        <f t="shared" si="157"/>
        <v/>
      </c>
      <c r="T1372" s="2" t="str">
        <f t="shared" si="158"/>
        <v/>
      </c>
      <c r="U1372" s="2" t="str">
        <f t="shared" ca="1" si="159"/>
        <v/>
      </c>
    </row>
    <row r="1373" spans="12:21" x14ac:dyDescent="0.3">
      <c r="L1373" s="2" t="str">
        <f t="shared" si="154"/>
        <v/>
      </c>
      <c r="M1373" s="29" t="str">
        <f t="shared" si="160"/>
        <v/>
      </c>
      <c r="N1373" s="23" t="str">
        <f t="shared" si="155"/>
        <v/>
      </c>
      <c r="O1373" s="3" t="str">
        <f t="shared" si="156"/>
        <v/>
      </c>
      <c r="P1373" s="3" t="str">
        <f>IF(O1373="","",SUM($O$18:O1373))</f>
        <v/>
      </c>
      <c r="Q1373" s="3" t="str">
        <f>IF(O1373="","",IF(O1374="",SUM($O$18:O1373)-SUM($Q$17:Q1372)))</f>
        <v/>
      </c>
      <c r="S1373" s="2" t="str">
        <f t="shared" si="157"/>
        <v/>
      </c>
      <c r="T1373" s="2" t="str">
        <f t="shared" si="158"/>
        <v/>
      </c>
      <c r="U1373" s="2" t="str">
        <f t="shared" ca="1" si="159"/>
        <v/>
      </c>
    </row>
    <row r="1374" spans="12:21" x14ac:dyDescent="0.3">
      <c r="L1374" s="2" t="str">
        <f t="shared" si="154"/>
        <v/>
      </c>
      <c r="M1374" s="29" t="str">
        <f t="shared" si="160"/>
        <v/>
      </c>
      <c r="N1374" s="23" t="str">
        <f t="shared" si="155"/>
        <v/>
      </c>
      <c r="O1374" s="3" t="str">
        <f t="shared" si="156"/>
        <v/>
      </c>
      <c r="P1374" s="3" t="str">
        <f>IF(O1374="","",SUM($O$18:O1374))</f>
        <v/>
      </c>
      <c r="Q1374" s="3" t="str">
        <f>IF(O1374="","",IF(O1375="",SUM($O$18:O1374)-SUM($Q$17:Q1373)))</f>
        <v/>
      </c>
      <c r="S1374" s="2" t="str">
        <f t="shared" si="157"/>
        <v/>
      </c>
      <c r="T1374" s="2" t="str">
        <f t="shared" si="158"/>
        <v/>
      </c>
      <c r="U1374" s="2" t="str">
        <f t="shared" ca="1" si="159"/>
        <v/>
      </c>
    </row>
    <row r="1375" spans="12:21" x14ac:dyDescent="0.3">
      <c r="L1375" s="2" t="str">
        <f t="shared" si="154"/>
        <v/>
      </c>
      <c r="M1375" s="29" t="str">
        <f t="shared" si="160"/>
        <v/>
      </c>
      <c r="N1375" s="23" t="str">
        <f t="shared" si="155"/>
        <v/>
      </c>
      <c r="O1375" s="3" t="str">
        <f t="shared" si="156"/>
        <v/>
      </c>
      <c r="P1375" s="3" t="str">
        <f>IF(O1375="","",SUM($O$18:O1375))</f>
        <v/>
      </c>
      <c r="Q1375" s="3" t="str">
        <f>IF(O1375="","",IF(O1376="",SUM($O$18:O1375)-SUM($Q$17:Q1374)))</f>
        <v/>
      </c>
      <c r="S1375" s="2" t="str">
        <f t="shared" si="157"/>
        <v/>
      </c>
      <c r="T1375" s="2" t="str">
        <f t="shared" si="158"/>
        <v/>
      </c>
      <c r="U1375" s="2" t="str">
        <f t="shared" ca="1" si="159"/>
        <v/>
      </c>
    </row>
    <row r="1376" spans="12:21" x14ac:dyDescent="0.3">
      <c r="L1376" s="2" t="str">
        <f t="shared" si="154"/>
        <v/>
      </c>
      <c r="M1376" s="29" t="str">
        <f t="shared" si="160"/>
        <v/>
      </c>
      <c r="N1376" s="23" t="str">
        <f t="shared" si="155"/>
        <v/>
      </c>
      <c r="O1376" s="3" t="str">
        <f t="shared" si="156"/>
        <v/>
      </c>
      <c r="P1376" s="3" t="str">
        <f>IF(O1376="","",SUM($O$18:O1376))</f>
        <v/>
      </c>
      <c r="Q1376" s="3" t="str">
        <f>IF(O1376="","",IF(O1377="",SUM($O$18:O1376)-SUM($Q$17:Q1375)))</f>
        <v/>
      </c>
      <c r="S1376" s="2" t="str">
        <f t="shared" si="157"/>
        <v/>
      </c>
      <c r="T1376" s="2" t="str">
        <f t="shared" si="158"/>
        <v/>
      </c>
      <c r="U1376" s="2" t="str">
        <f t="shared" ca="1" si="159"/>
        <v/>
      </c>
    </row>
    <row r="1377" spans="12:21" x14ac:dyDescent="0.3">
      <c r="L1377" s="2" t="str">
        <f t="shared" si="154"/>
        <v/>
      </c>
      <c r="M1377" s="29" t="str">
        <f t="shared" si="160"/>
        <v/>
      </c>
      <c r="N1377" s="23" t="str">
        <f t="shared" si="155"/>
        <v/>
      </c>
      <c r="O1377" s="3" t="str">
        <f t="shared" si="156"/>
        <v/>
      </c>
      <c r="P1377" s="3" t="str">
        <f>IF(O1377="","",SUM($O$18:O1377))</f>
        <v/>
      </c>
      <c r="Q1377" s="3" t="str">
        <f>IF(O1377="","",IF(O1378="",SUM($O$18:O1377)-SUM($Q$17:Q1376)))</f>
        <v/>
      </c>
      <c r="S1377" s="2" t="str">
        <f t="shared" si="157"/>
        <v/>
      </c>
      <c r="T1377" s="2" t="str">
        <f t="shared" si="158"/>
        <v/>
      </c>
      <c r="U1377" s="2" t="str">
        <f t="shared" ca="1" si="159"/>
        <v/>
      </c>
    </row>
    <row r="1378" spans="12:21" x14ac:dyDescent="0.3">
      <c r="L1378" s="2" t="str">
        <f t="shared" si="154"/>
        <v/>
      </c>
      <c r="M1378" s="29" t="str">
        <f t="shared" si="160"/>
        <v/>
      </c>
      <c r="N1378" s="23" t="str">
        <f t="shared" si="155"/>
        <v/>
      </c>
      <c r="O1378" s="3" t="str">
        <f t="shared" si="156"/>
        <v/>
      </c>
      <c r="P1378" s="3" t="str">
        <f>IF(O1378="","",SUM($O$18:O1378))</f>
        <v/>
      </c>
      <c r="Q1378" s="3" t="str">
        <f>IF(O1378="","",IF(O1379="",SUM($O$18:O1378)-SUM($Q$17:Q1377)))</f>
        <v/>
      </c>
      <c r="S1378" s="2" t="str">
        <f t="shared" si="157"/>
        <v/>
      </c>
      <c r="T1378" s="2" t="str">
        <f t="shared" si="158"/>
        <v/>
      </c>
      <c r="U1378" s="2" t="str">
        <f t="shared" ca="1" si="159"/>
        <v/>
      </c>
    </row>
    <row r="1379" spans="12:21" x14ac:dyDescent="0.3">
      <c r="L1379" s="2" t="str">
        <f t="shared" si="154"/>
        <v/>
      </c>
      <c r="M1379" s="29" t="str">
        <f t="shared" si="160"/>
        <v/>
      </c>
      <c r="N1379" s="23" t="str">
        <f t="shared" si="155"/>
        <v/>
      </c>
      <c r="O1379" s="3" t="str">
        <f t="shared" si="156"/>
        <v/>
      </c>
      <c r="P1379" s="3" t="str">
        <f>IF(O1379="","",SUM($O$18:O1379))</f>
        <v/>
      </c>
      <c r="Q1379" s="3" t="str">
        <f>IF(O1379="","",IF(O1380="",SUM($O$18:O1379)-SUM($Q$17:Q1378)))</f>
        <v/>
      </c>
      <c r="S1379" s="2" t="str">
        <f t="shared" si="157"/>
        <v/>
      </c>
      <c r="T1379" s="2" t="str">
        <f t="shared" si="158"/>
        <v/>
      </c>
      <c r="U1379" s="2" t="str">
        <f t="shared" ca="1" si="159"/>
        <v/>
      </c>
    </row>
    <row r="1380" spans="12:21" x14ac:dyDescent="0.3">
      <c r="L1380" s="2" t="str">
        <f t="shared" si="154"/>
        <v/>
      </c>
      <c r="M1380" s="29" t="str">
        <f t="shared" si="160"/>
        <v/>
      </c>
      <c r="N1380" s="23" t="str">
        <f t="shared" si="155"/>
        <v/>
      </c>
      <c r="O1380" s="3" t="str">
        <f t="shared" si="156"/>
        <v/>
      </c>
      <c r="P1380" s="3" t="str">
        <f>IF(O1380="","",SUM($O$18:O1380))</f>
        <v/>
      </c>
      <c r="Q1380" s="3" t="str">
        <f>IF(O1380="","",IF(O1381="",SUM($O$18:O1380)-SUM($Q$17:Q1379)))</f>
        <v/>
      </c>
      <c r="S1380" s="2" t="str">
        <f t="shared" si="157"/>
        <v/>
      </c>
      <c r="T1380" s="2" t="str">
        <f t="shared" si="158"/>
        <v/>
      </c>
      <c r="U1380" s="2" t="str">
        <f t="shared" ca="1" si="159"/>
        <v/>
      </c>
    </row>
    <row r="1381" spans="12:21" x14ac:dyDescent="0.3">
      <c r="L1381" s="2" t="str">
        <f t="shared" si="154"/>
        <v/>
      </c>
      <c r="M1381" s="29" t="str">
        <f t="shared" si="160"/>
        <v/>
      </c>
      <c r="N1381" s="23" t="str">
        <f t="shared" si="155"/>
        <v/>
      </c>
      <c r="O1381" s="3" t="str">
        <f t="shared" si="156"/>
        <v/>
      </c>
      <c r="P1381" s="3" t="str">
        <f>IF(O1381="","",SUM($O$18:O1381))</f>
        <v/>
      </c>
      <c r="Q1381" s="3" t="str">
        <f>IF(O1381="","",IF(O1382="",SUM($O$18:O1381)-SUM($Q$17:Q1380)))</f>
        <v/>
      </c>
      <c r="S1381" s="2" t="str">
        <f t="shared" si="157"/>
        <v/>
      </c>
      <c r="T1381" s="2" t="str">
        <f t="shared" si="158"/>
        <v/>
      </c>
      <c r="U1381" s="2" t="str">
        <f t="shared" ca="1" si="159"/>
        <v/>
      </c>
    </row>
    <row r="1382" spans="12:21" x14ac:dyDescent="0.3">
      <c r="L1382" s="2" t="str">
        <f t="shared" si="154"/>
        <v/>
      </c>
      <c r="M1382" s="29" t="str">
        <f t="shared" si="160"/>
        <v/>
      </c>
      <c r="N1382" s="23" t="str">
        <f t="shared" si="155"/>
        <v/>
      </c>
      <c r="O1382" s="3" t="str">
        <f t="shared" si="156"/>
        <v/>
      </c>
      <c r="P1382" s="3" t="str">
        <f>IF(O1382="","",SUM($O$18:O1382))</f>
        <v/>
      </c>
      <c r="Q1382" s="3" t="str">
        <f>IF(O1382="","",IF(O1383="",SUM($O$18:O1382)-SUM($Q$17:Q1381)))</f>
        <v/>
      </c>
      <c r="S1382" s="2" t="str">
        <f t="shared" si="157"/>
        <v/>
      </c>
      <c r="T1382" s="2" t="str">
        <f t="shared" si="158"/>
        <v/>
      </c>
      <c r="U1382" s="2" t="str">
        <f t="shared" ca="1" si="159"/>
        <v/>
      </c>
    </row>
    <row r="1383" spans="12:21" x14ac:dyDescent="0.3">
      <c r="L1383" s="2" t="str">
        <f t="shared" si="154"/>
        <v/>
      </c>
      <c r="M1383" s="29" t="str">
        <f t="shared" si="160"/>
        <v/>
      </c>
      <c r="N1383" s="23" t="str">
        <f t="shared" si="155"/>
        <v/>
      </c>
      <c r="O1383" s="3" t="str">
        <f t="shared" si="156"/>
        <v/>
      </c>
      <c r="P1383" s="3" t="str">
        <f>IF(O1383="","",SUM($O$18:O1383))</f>
        <v/>
      </c>
      <c r="Q1383" s="3" t="str">
        <f>IF(O1383="","",IF(O1384="",SUM($O$18:O1383)-SUM($Q$17:Q1382)))</f>
        <v/>
      </c>
      <c r="S1383" s="2" t="str">
        <f t="shared" si="157"/>
        <v/>
      </c>
      <c r="T1383" s="2" t="str">
        <f t="shared" si="158"/>
        <v/>
      </c>
      <c r="U1383" s="2" t="str">
        <f t="shared" ca="1" si="159"/>
        <v/>
      </c>
    </row>
    <row r="1384" spans="12:21" x14ac:dyDescent="0.3">
      <c r="L1384" s="2" t="str">
        <f t="shared" si="154"/>
        <v/>
      </c>
      <c r="M1384" s="29" t="str">
        <f t="shared" si="160"/>
        <v/>
      </c>
      <c r="N1384" s="23" t="str">
        <f t="shared" si="155"/>
        <v/>
      </c>
      <c r="O1384" s="3" t="str">
        <f t="shared" si="156"/>
        <v/>
      </c>
      <c r="P1384" s="3" t="str">
        <f>IF(O1384="","",SUM($O$18:O1384))</f>
        <v/>
      </c>
      <c r="Q1384" s="3" t="str">
        <f>IF(O1384="","",IF(O1385="",SUM($O$18:O1384)-SUM($Q$17:Q1383)))</f>
        <v/>
      </c>
      <c r="S1384" s="2" t="str">
        <f t="shared" si="157"/>
        <v/>
      </c>
      <c r="T1384" s="2" t="str">
        <f t="shared" si="158"/>
        <v/>
      </c>
      <c r="U1384" s="2" t="str">
        <f t="shared" ca="1" si="159"/>
        <v/>
      </c>
    </row>
    <row r="1385" spans="12:21" x14ac:dyDescent="0.3">
      <c r="L1385" s="2" t="str">
        <f t="shared" si="154"/>
        <v/>
      </c>
      <c r="M1385" s="29" t="str">
        <f t="shared" si="160"/>
        <v/>
      </c>
      <c r="N1385" s="23" t="str">
        <f t="shared" si="155"/>
        <v/>
      </c>
      <c r="O1385" s="3" t="str">
        <f t="shared" si="156"/>
        <v/>
      </c>
      <c r="P1385" s="3" t="str">
        <f>IF(O1385="","",SUM($O$18:O1385))</f>
        <v/>
      </c>
      <c r="Q1385" s="3" t="str">
        <f>IF(O1385="","",IF(O1386="",SUM($O$18:O1385)-SUM($Q$17:Q1384)))</f>
        <v/>
      </c>
      <c r="S1385" s="2" t="str">
        <f t="shared" si="157"/>
        <v/>
      </c>
      <c r="T1385" s="2" t="str">
        <f t="shared" si="158"/>
        <v/>
      </c>
      <c r="U1385" s="2" t="str">
        <f t="shared" ca="1" si="159"/>
        <v/>
      </c>
    </row>
    <row r="1386" spans="12:21" x14ac:dyDescent="0.3">
      <c r="L1386" s="2" t="str">
        <f t="shared" si="154"/>
        <v/>
      </c>
      <c r="M1386" s="29" t="str">
        <f t="shared" si="160"/>
        <v/>
      </c>
      <c r="N1386" s="23" t="str">
        <f t="shared" si="155"/>
        <v/>
      </c>
      <c r="O1386" s="3" t="str">
        <f t="shared" si="156"/>
        <v/>
      </c>
      <c r="P1386" s="3" t="str">
        <f>IF(O1386="","",SUM($O$18:O1386))</f>
        <v/>
      </c>
      <c r="Q1386" s="3" t="str">
        <f>IF(O1386="","",IF(O1387="",SUM($O$18:O1386)-SUM($Q$17:Q1385)))</f>
        <v/>
      </c>
      <c r="S1386" s="2" t="str">
        <f t="shared" si="157"/>
        <v/>
      </c>
      <c r="T1386" s="2" t="str">
        <f t="shared" si="158"/>
        <v/>
      </c>
      <c r="U1386" s="2" t="str">
        <f t="shared" ca="1" si="159"/>
        <v/>
      </c>
    </row>
    <row r="1387" spans="12:21" x14ac:dyDescent="0.3">
      <c r="L1387" s="2" t="str">
        <f t="shared" si="154"/>
        <v/>
      </c>
      <c r="M1387" s="29" t="str">
        <f t="shared" si="160"/>
        <v/>
      </c>
      <c r="N1387" s="23" t="str">
        <f t="shared" si="155"/>
        <v/>
      </c>
      <c r="O1387" s="3" t="str">
        <f t="shared" si="156"/>
        <v/>
      </c>
      <c r="P1387" s="3" t="str">
        <f>IF(O1387="","",SUM($O$18:O1387))</f>
        <v/>
      </c>
      <c r="Q1387" s="3" t="str">
        <f>IF(O1387="","",IF(O1388="",SUM($O$18:O1387)-SUM($Q$17:Q1386)))</f>
        <v/>
      </c>
      <c r="S1387" s="2" t="str">
        <f t="shared" si="157"/>
        <v/>
      </c>
      <c r="T1387" s="2" t="str">
        <f t="shared" si="158"/>
        <v/>
      </c>
      <c r="U1387" s="2" t="str">
        <f t="shared" ca="1" si="159"/>
        <v/>
      </c>
    </row>
    <row r="1388" spans="12:21" x14ac:dyDescent="0.3">
      <c r="L1388" s="2" t="str">
        <f t="shared" si="154"/>
        <v/>
      </c>
      <c r="M1388" s="29" t="str">
        <f t="shared" si="160"/>
        <v/>
      </c>
      <c r="N1388" s="23" t="str">
        <f t="shared" si="155"/>
        <v/>
      </c>
      <c r="O1388" s="3" t="str">
        <f t="shared" si="156"/>
        <v/>
      </c>
      <c r="P1388" s="3" t="str">
        <f>IF(O1388="","",SUM($O$18:O1388))</f>
        <v/>
      </c>
      <c r="Q1388" s="3" t="str">
        <f>IF(O1388="","",IF(O1389="",SUM($O$18:O1388)-SUM($Q$17:Q1387)))</f>
        <v/>
      </c>
      <c r="S1388" s="2" t="str">
        <f t="shared" si="157"/>
        <v/>
      </c>
      <c r="T1388" s="2" t="str">
        <f t="shared" si="158"/>
        <v/>
      </c>
      <c r="U1388" s="2" t="str">
        <f t="shared" ca="1" si="159"/>
        <v/>
      </c>
    </row>
    <row r="1389" spans="12:21" x14ac:dyDescent="0.3">
      <c r="L1389" s="2" t="str">
        <f t="shared" si="154"/>
        <v/>
      </c>
      <c r="M1389" s="29" t="str">
        <f t="shared" si="160"/>
        <v/>
      </c>
      <c r="N1389" s="23" t="str">
        <f t="shared" si="155"/>
        <v/>
      </c>
      <c r="O1389" s="3" t="str">
        <f t="shared" si="156"/>
        <v/>
      </c>
      <c r="P1389" s="3" t="str">
        <f>IF(O1389="","",SUM($O$18:O1389))</f>
        <v/>
      </c>
      <c r="Q1389" s="3" t="str">
        <f>IF(O1389="","",IF(O1390="",SUM($O$18:O1389)-SUM($Q$17:Q1388)))</f>
        <v/>
      </c>
      <c r="S1389" s="2" t="str">
        <f t="shared" si="157"/>
        <v/>
      </c>
      <c r="T1389" s="2" t="str">
        <f t="shared" si="158"/>
        <v/>
      </c>
      <c r="U1389" s="2" t="str">
        <f t="shared" ca="1" si="159"/>
        <v/>
      </c>
    </row>
    <row r="1390" spans="12:21" x14ac:dyDescent="0.3">
      <c r="L1390" s="2" t="str">
        <f t="shared" si="154"/>
        <v/>
      </c>
      <c r="M1390" s="29" t="str">
        <f t="shared" si="160"/>
        <v/>
      </c>
      <c r="N1390" s="23" t="str">
        <f t="shared" si="155"/>
        <v/>
      </c>
      <c r="O1390" s="3" t="str">
        <f t="shared" si="156"/>
        <v/>
      </c>
      <c r="P1390" s="3" t="str">
        <f>IF(O1390="","",SUM($O$18:O1390))</f>
        <v/>
      </c>
      <c r="Q1390" s="3" t="str">
        <f>IF(O1390="","",IF(O1391="",SUM($O$18:O1390)-SUM($Q$17:Q1389)))</f>
        <v/>
      </c>
      <c r="S1390" s="2" t="str">
        <f t="shared" si="157"/>
        <v/>
      </c>
      <c r="T1390" s="2" t="str">
        <f t="shared" si="158"/>
        <v/>
      </c>
      <c r="U1390" s="2" t="str">
        <f t="shared" ca="1" si="159"/>
        <v/>
      </c>
    </row>
    <row r="1391" spans="12:21" x14ac:dyDescent="0.3">
      <c r="L1391" s="2" t="str">
        <f t="shared" si="154"/>
        <v/>
      </c>
      <c r="M1391" s="29" t="str">
        <f t="shared" si="160"/>
        <v/>
      </c>
      <c r="N1391" s="23" t="str">
        <f t="shared" si="155"/>
        <v/>
      </c>
      <c r="O1391" s="3" t="str">
        <f t="shared" si="156"/>
        <v/>
      </c>
      <c r="P1391" s="3" t="str">
        <f>IF(O1391="","",SUM($O$18:O1391))</f>
        <v/>
      </c>
      <c r="Q1391" s="3" t="str">
        <f>IF(O1391="","",IF(O1392="",SUM($O$18:O1391)-SUM($Q$17:Q1390)))</f>
        <v/>
      </c>
      <c r="S1391" s="2" t="str">
        <f t="shared" si="157"/>
        <v/>
      </c>
      <c r="T1391" s="2" t="str">
        <f t="shared" si="158"/>
        <v/>
      </c>
      <c r="U1391" s="2" t="str">
        <f t="shared" ca="1" si="159"/>
        <v/>
      </c>
    </row>
    <row r="1392" spans="12:21" x14ac:dyDescent="0.3">
      <c r="L1392" s="2" t="str">
        <f t="shared" si="154"/>
        <v/>
      </c>
      <c r="M1392" s="29" t="str">
        <f t="shared" si="160"/>
        <v/>
      </c>
      <c r="N1392" s="23" t="str">
        <f t="shared" si="155"/>
        <v/>
      </c>
      <c r="O1392" s="3" t="str">
        <f t="shared" si="156"/>
        <v/>
      </c>
      <c r="P1392" s="3" t="str">
        <f>IF(O1392="","",SUM($O$18:O1392))</f>
        <v/>
      </c>
      <c r="Q1392" s="3" t="str">
        <f>IF(O1392="","",IF(O1393="",SUM($O$18:O1392)-SUM($Q$17:Q1391)))</f>
        <v/>
      </c>
      <c r="S1392" s="2" t="str">
        <f t="shared" si="157"/>
        <v/>
      </c>
      <c r="T1392" s="2" t="str">
        <f t="shared" si="158"/>
        <v/>
      </c>
      <c r="U1392" s="2" t="str">
        <f t="shared" ca="1" si="159"/>
        <v/>
      </c>
    </row>
    <row r="1393" spans="12:21" x14ac:dyDescent="0.3">
      <c r="L1393" s="2" t="str">
        <f t="shared" si="154"/>
        <v/>
      </c>
      <c r="M1393" s="29" t="str">
        <f t="shared" si="160"/>
        <v/>
      </c>
      <c r="N1393" s="23" t="str">
        <f t="shared" si="155"/>
        <v/>
      </c>
      <c r="O1393" s="3" t="str">
        <f t="shared" si="156"/>
        <v/>
      </c>
      <c r="P1393" s="3" t="str">
        <f>IF(O1393="","",SUM($O$18:O1393))</f>
        <v/>
      </c>
      <c r="Q1393" s="3" t="str">
        <f>IF(O1393="","",IF(O1394="",SUM($O$18:O1393)-SUM($Q$17:Q1392)))</f>
        <v/>
      </c>
      <c r="S1393" s="2" t="str">
        <f t="shared" si="157"/>
        <v/>
      </c>
      <c r="T1393" s="2" t="str">
        <f t="shared" si="158"/>
        <v/>
      </c>
      <c r="U1393" s="2" t="str">
        <f t="shared" ca="1" si="159"/>
        <v/>
      </c>
    </row>
    <row r="1394" spans="12:21" x14ac:dyDescent="0.3">
      <c r="L1394" s="2" t="str">
        <f t="shared" si="154"/>
        <v/>
      </c>
      <c r="M1394" s="29" t="str">
        <f t="shared" si="160"/>
        <v/>
      </c>
      <c r="N1394" s="23" t="str">
        <f t="shared" si="155"/>
        <v/>
      </c>
      <c r="O1394" s="3" t="str">
        <f t="shared" si="156"/>
        <v/>
      </c>
      <c r="P1394" s="3" t="str">
        <f>IF(O1394="","",SUM($O$18:O1394))</f>
        <v/>
      </c>
      <c r="Q1394" s="3" t="str">
        <f>IF(O1394="","",IF(O1395="",SUM($O$18:O1394)-SUM($Q$17:Q1393)))</f>
        <v/>
      </c>
      <c r="S1394" s="2" t="str">
        <f t="shared" si="157"/>
        <v/>
      </c>
      <c r="T1394" s="2" t="str">
        <f t="shared" si="158"/>
        <v/>
      </c>
      <c r="U1394" s="2" t="str">
        <f t="shared" ca="1" si="159"/>
        <v/>
      </c>
    </row>
    <row r="1395" spans="12:21" x14ac:dyDescent="0.3">
      <c r="L1395" s="2" t="str">
        <f t="shared" si="154"/>
        <v/>
      </c>
      <c r="M1395" s="29" t="str">
        <f t="shared" si="160"/>
        <v/>
      </c>
      <c r="N1395" s="23" t="str">
        <f t="shared" si="155"/>
        <v/>
      </c>
      <c r="O1395" s="3" t="str">
        <f t="shared" si="156"/>
        <v/>
      </c>
      <c r="P1395" s="3" t="str">
        <f>IF(O1395="","",SUM($O$18:O1395))</f>
        <v/>
      </c>
      <c r="Q1395" s="3" t="str">
        <f>IF(O1395="","",IF(O1396="",SUM($O$18:O1395)-SUM($Q$17:Q1394)))</f>
        <v/>
      </c>
      <c r="S1395" s="2" t="str">
        <f t="shared" si="157"/>
        <v/>
      </c>
      <c r="T1395" s="2" t="str">
        <f t="shared" si="158"/>
        <v/>
      </c>
      <c r="U1395" s="2" t="str">
        <f t="shared" ca="1" si="159"/>
        <v/>
      </c>
    </row>
    <row r="1396" spans="12:21" x14ac:dyDescent="0.3">
      <c r="L1396" s="2" t="str">
        <f t="shared" si="154"/>
        <v/>
      </c>
      <c r="M1396" s="29" t="str">
        <f t="shared" si="160"/>
        <v/>
      </c>
      <c r="N1396" s="23" t="str">
        <f t="shared" si="155"/>
        <v/>
      </c>
      <c r="O1396" s="3" t="str">
        <f t="shared" si="156"/>
        <v/>
      </c>
      <c r="P1396" s="3" t="str">
        <f>IF(O1396="","",SUM($O$18:O1396))</f>
        <v/>
      </c>
      <c r="Q1396" s="3" t="str">
        <f>IF(O1396="","",IF(O1397="",SUM($O$18:O1396)-SUM($Q$17:Q1395)))</f>
        <v/>
      </c>
      <c r="S1396" s="2" t="str">
        <f t="shared" si="157"/>
        <v/>
      </c>
      <c r="T1396" s="2" t="str">
        <f t="shared" si="158"/>
        <v/>
      </c>
      <c r="U1396" s="2" t="str">
        <f t="shared" ca="1" si="159"/>
        <v/>
      </c>
    </row>
    <row r="1397" spans="12:21" x14ac:dyDescent="0.3">
      <c r="L1397" s="2" t="str">
        <f t="shared" si="154"/>
        <v/>
      </c>
      <c r="M1397" s="29" t="str">
        <f t="shared" si="160"/>
        <v/>
      </c>
      <c r="N1397" s="23" t="str">
        <f t="shared" si="155"/>
        <v/>
      </c>
      <c r="O1397" s="3" t="str">
        <f t="shared" si="156"/>
        <v/>
      </c>
      <c r="P1397" s="3" t="str">
        <f>IF(O1397="","",SUM($O$18:O1397))</f>
        <v/>
      </c>
      <c r="Q1397" s="3" t="str">
        <f>IF(O1397="","",IF(O1398="",SUM($O$18:O1397)-SUM($Q$17:Q1396)))</f>
        <v/>
      </c>
      <c r="S1397" s="2" t="str">
        <f t="shared" si="157"/>
        <v/>
      </c>
      <c r="T1397" s="2" t="str">
        <f t="shared" si="158"/>
        <v/>
      </c>
      <c r="U1397" s="2" t="str">
        <f t="shared" ca="1" si="159"/>
        <v/>
      </c>
    </row>
    <row r="1398" spans="12:21" x14ac:dyDescent="0.3">
      <c r="L1398" s="2" t="str">
        <f t="shared" si="154"/>
        <v/>
      </c>
      <c r="M1398" s="29" t="str">
        <f t="shared" si="160"/>
        <v/>
      </c>
      <c r="N1398" s="23" t="str">
        <f t="shared" si="155"/>
        <v/>
      </c>
      <c r="O1398" s="3" t="str">
        <f t="shared" si="156"/>
        <v/>
      </c>
      <c r="P1398" s="3" t="str">
        <f>IF(O1398="","",SUM($O$18:O1398))</f>
        <v/>
      </c>
      <c r="Q1398" s="3" t="str">
        <f>IF(O1398="","",IF(O1399="",SUM($O$18:O1398)-SUM($Q$17:Q1397)))</f>
        <v/>
      </c>
      <c r="S1398" s="2" t="str">
        <f t="shared" si="157"/>
        <v/>
      </c>
      <c r="T1398" s="2" t="str">
        <f t="shared" si="158"/>
        <v/>
      </c>
      <c r="U1398" s="2" t="str">
        <f t="shared" ca="1" si="159"/>
        <v/>
      </c>
    </row>
    <row r="1399" spans="12:21" x14ac:dyDescent="0.3">
      <c r="L1399" s="2" t="str">
        <f t="shared" si="154"/>
        <v/>
      </c>
      <c r="M1399" s="29" t="str">
        <f t="shared" si="160"/>
        <v/>
      </c>
      <c r="N1399" s="23" t="str">
        <f t="shared" si="155"/>
        <v/>
      </c>
      <c r="O1399" s="3" t="str">
        <f t="shared" si="156"/>
        <v/>
      </c>
      <c r="P1399" s="3" t="str">
        <f>IF(O1399="","",SUM($O$18:O1399))</f>
        <v/>
      </c>
      <c r="Q1399" s="3" t="str">
        <f>IF(O1399="","",IF(O1400="",SUM($O$18:O1399)-SUM($Q$17:Q1398)))</f>
        <v/>
      </c>
      <c r="S1399" s="2" t="str">
        <f t="shared" si="157"/>
        <v/>
      </c>
      <c r="T1399" s="2" t="str">
        <f t="shared" si="158"/>
        <v/>
      </c>
      <c r="U1399" s="2" t="str">
        <f t="shared" ca="1" si="159"/>
        <v/>
      </c>
    </row>
    <row r="1400" spans="12:21" x14ac:dyDescent="0.3">
      <c r="L1400" s="2" t="str">
        <f t="shared" si="154"/>
        <v/>
      </c>
      <c r="M1400" s="29" t="str">
        <f t="shared" si="160"/>
        <v/>
      </c>
      <c r="N1400" s="23" t="str">
        <f t="shared" si="155"/>
        <v/>
      </c>
      <c r="O1400" s="3" t="str">
        <f t="shared" si="156"/>
        <v/>
      </c>
      <c r="P1400" s="3" t="str">
        <f>IF(O1400="","",SUM($O$18:O1400))</f>
        <v/>
      </c>
      <c r="Q1400" s="3" t="str">
        <f>IF(O1400="","",IF(O1401="",SUM($O$18:O1400)-SUM($Q$17:Q1399)))</f>
        <v/>
      </c>
      <c r="S1400" s="2" t="str">
        <f t="shared" si="157"/>
        <v/>
      </c>
      <c r="T1400" s="2" t="str">
        <f t="shared" si="158"/>
        <v/>
      </c>
      <c r="U1400" s="2" t="str">
        <f t="shared" ca="1" si="159"/>
        <v/>
      </c>
    </row>
    <row r="1401" spans="12:21" x14ac:dyDescent="0.3">
      <c r="L1401" s="2" t="str">
        <f t="shared" si="154"/>
        <v/>
      </c>
      <c r="M1401" s="29" t="str">
        <f t="shared" si="160"/>
        <v/>
      </c>
      <c r="N1401" s="23" t="str">
        <f t="shared" si="155"/>
        <v/>
      </c>
      <c r="O1401" s="3" t="str">
        <f t="shared" si="156"/>
        <v/>
      </c>
      <c r="P1401" s="3" t="str">
        <f>IF(O1401="","",SUM($O$18:O1401))</f>
        <v/>
      </c>
      <c r="Q1401" s="3" t="str">
        <f>IF(O1401="","",IF(O1402="",SUM($O$18:O1401)-SUM($Q$17:Q1400)))</f>
        <v/>
      </c>
      <c r="S1401" s="2" t="str">
        <f t="shared" si="157"/>
        <v/>
      </c>
      <c r="T1401" s="2" t="str">
        <f t="shared" si="158"/>
        <v/>
      </c>
      <c r="U1401" s="2" t="str">
        <f t="shared" ca="1" si="159"/>
        <v/>
      </c>
    </row>
    <row r="1402" spans="12:21" x14ac:dyDescent="0.3">
      <c r="L1402" s="2" t="str">
        <f t="shared" si="154"/>
        <v/>
      </c>
      <c r="M1402" s="29" t="str">
        <f t="shared" si="160"/>
        <v/>
      </c>
      <c r="N1402" s="23" t="str">
        <f t="shared" si="155"/>
        <v/>
      </c>
      <c r="O1402" s="3" t="str">
        <f t="shared" si="156"/>
        <v/>
      </c>
      <c r="P1402" s="3" t="str">
        <f>IF(O1402="","",SUM($O$18:O1402))</f>
        <v/>
      </c>
      <c r="Q1402" s="3" t="str">
        <f>IF(O1402="","",IF(O1403="",SUM($O$18:O1402)-SUM($Q$17:Q1401)))</f>
        <v/>
      </c>
      <c r="S1402" s="2" t="str">
        <f t="shared" si="157"/>
        <v/>
      </c>
      <c r="T1402" s="2" t="str">
        <f t="shared" si="158"/>
        <v/>
      </c>
      <c r="U1402" s="2" t="str">
        <f t="shared" ca="1" si="159"/>
        <v/>
      </c>
    </row>
    <row r="1403" spans="12:21" x14ac:dyDescent="0.3">
      <c r="L1403" s="2" t="str">
        <f t="shared" si="154"/>
        <v/>
      </c>
      <c r="M1403" s="29" t="str">
        <f t="shared" si="160"/>
        <v/>
      </c>
      <c r="N1403" s="23" t="str">
        <f t="shared" si="155"/>
        <v/>
      </c>
      <c r="O1403" s="3" t="str">
        <f t="shared" si="156"/>
        <v/>
      </c>
      <c r="P1403" s="3" t="str">
        <f>IF(O1403="","",SUM($O$18:O1403))</f>
        <v/>
      </c>
      <c r="Q1403" s="3" t="str">
        <f>IF(O1403="","",IF(O1404="",SUM($O$18:O1403)-SUM($Q$17:Q1402)))</f>
        <v/>
      </c>
      <c r="S1403" s="2" t="str">
        <f t="shared" si="157"/>
        <v/>
      </c>
      <c r="T1403" s="2" t="str">
        <f t="shared" si="158"/>
        <v/>
      </c>
      <c r="U1403" s="2" t="str">
        <f t="shared" ca="1" si="159"/>
        <v/>
      </c>
    </row>
    <row r="1404" spans="12:21" x14ac:dyDescent="0.3">
      <c r="L1404" s="2" t="str">
        <f t="shared" si="154"/>
        <v/>
      </c>
      <c r="M1404" s="29" t="str">
        <f t="shared" si="160"/>
        <v/>
      </c>
      <c r="N1404" s="23" t="str">
        <f t="shared" si="155"/>
        <v/>
      </c>
      <c r="O1404" s="3" t="str">
        <f t="shared" si="156"/>
        <v/>
      </c>
      <c r="P1404" s="3" t="str">
        <f>IF(O1404="","",SUM($O$18:O1404))</f>
        <v/>
      </c>
      <c r="Q1404" s="3" t="str">
        <f>IF(O1404="","",IF(O1405="",SUM($O$18:O1404)-SUM($Q$17:Q1403)))</f>
        <v/>
      </c>
      <c r="S1404" s="2" t="str">
        <f t="shared" si="157"/>
        <v/>
      </c>
      <c r="T1404" s="2" t="str">
        <f t="shared" si="158"/>
        <v/>
      </c>
      <c r="U1404" s="2" t="str">
        <f t="shared" ca="1" si="159"/>
        <v/>
      </c>
    </row>
    <row r="1405" spans="12:21" x14ac:dyDescent="0.3">
      <c r="L1405" s="2" t="str">
        <f t="shared" si="154"/>
        <v/>
      </c>
      <c r="M1405" s="29" t="str">
        <f t="shared" si="160"/>
        <v/>
      </c>
      <c r="N1405" s="23" t="str">
        <f t="shared" si="155"/>
        <v/>
      </c>
      <c r="O1405" s="3" t="str">
        <f t="shared" si="156"/>
        <v/>
      </c>
      <c r="P1405" s="3" t="str">
        <f>IF(O1405="","",SUM($O$18:O1405))</f>
        <v/>
      </c>
      <c r="Q1405" s="3" t="str">
        <f>IF(O1405="","",IF(O1406="",SUM($O$18:O1405)-SUM($Q$17:Q1404)))</f>
        <v/>
      </c>
      <c r="S1405" s="2" t="str">
        <f t="shared" si="157"/>
        <v/>
      </c>
      <c r="T1405" s="2" t="str">
        <f t="shared" si="158"/>
        <v/>
      </c>
      <c r="U1405" s="2" t="str">
        <f t="shared" ca="1" si="159"/>
        <v/>
      </c>
    </row>
    <row r="1406" spans="12:21" x14ac:dyDescent="0.3">
      <c r="L1406" s="2" t="str">
        <f t="shared" si="154"/>
        <v/>
      </c>
      <c r="M1406" s="29" t="str">
        <f t="shared" si="160"/>
        <v/>
      </c>
      <c r="N1406" s="23" t="str">
        <f t="shared" si="155"/>
        <v/>
      </c>
      <c r="O1406" s="3" t="str">
        <f t="shared" si="156"/>
        <v/>
      </c>
      <c r="P1406" s="3" t="str">
        <f>IF(O1406="","",SUM($O$18:O1406))</f>
        <v/>
      </c>
      <c r="Q1406" s="3" t="str">
        <f>IF(O1406="","",IF(O1407="",SUM($O$18:O1406)-SUM($Q$17:Q1405)))</f>
        <v/>
      </c>
      <c r="S1406" s="2" t="str">
        <f t="shared" si="157"/>
        <v/>
      </c>
      <c r="T1406" s="2" t="str">
        <f t="shared" si="158"/>
        <v/>
      </c>
      <c r="U1406" s="2" t="str">
        <f t="shared" ca="1" si="159"/>
        <v/>
      </c>
    </row>
    <row r="1407" spans="12:21" x14ac:dyDescent="0.3">
      <c r="L1407" s="2" t="str">
        <f t="shared" si="154"/>
        <v/>
      </c>
      <c r="M1407" s="29" t="str">
        <f t="shared" si="160"/>
        <v/>
      </c>
      <c r="N1407" s="23" t="str">
        <f t="shared" si="155"/>
        <v/>
      </c>
      <c r="O1407" s="3" t="str">
        <f t="shared" si="156"/>
        <v/>
      </c>
      <c r="P1407" s="3" t="str">
        <f>IF(O1407="","",SUM($O$18:O1407))</f>
        <v/>
      </c>
      <c r="Q1407" s="3" t="str">
        <f>IF(O1407="","",IF(O1408="",SUM($O$18:O1407)-SUM($Q$17:Q1406)))</f>
        <v/>
      </c>
      <c r="S1407" s="2" t="str">
        <f t="shared" si="157"/>
        <v/>
      </c>
      <c r="T1407" s="2" t="str">
        <f t="shared" si="158"/>
        <v/>
      </c>
      <c r="U1407" s="2" t="str">
        <f t="shared" ca="1" si="159"/>
        <v/>
      </c>
    </row>
    <row r="1408" spans="12:21" x14ac:dyDescent="0.3">
      <c r="L1408" s="2" t="str">
        <f t="shared" si="154"/>
        <v/>
      </c>
      <c r="M1408" s="29" t="str">
        <f t="shared" si="160"/>
        <v/>
      </c>
      <c r="N1408" s="23" t="str">
        <f t="shared" si="155"/>
        <v/>
      </c>
      <c r="O1408" s="3" t="str">
        <f t="shared" si="156"/>
        <v/>
      </c>
      <c r="P1408" s="3" t="str">
        <f>IF(O1408="","",SUM($O$18:O1408))</f>
        <v/>
      </c>
      <c r="Q1408" s="3" t="str">
        <f>IF(O1408="","",IF(O1409="",SUM($O$18:O1408)-SUM($Q$17:Q1407)))</f>
        <v/>
      </c>
      <c r="S1408" s="2" t="str">
        <f t="shared" si="157"/>
        <v/>
      </c>
      <c r="T1408" s="2" t="str">
        <f t="shared" si="158"/>
        <v/>
      </c>
      <c r="U1408" s="2" t="str">
        <f t="shared" ca="1" si="159"/>
        <v/>
      </c>
    </row>
    <row r="1409" spans="12:21" x14ac:dyDescent="0.3">
      <c r="L1409" s="2" t="str">
        <f t="shared" si="154"/>
        <v/>
      </c>
      <c r="M1409" s="29" t="str">
        <f t="shared" si="160"/>
        <v/>
      </c>
      <c r="N1409" s="23" t="str">
        <f t="shared" si="155"/>
        <v/>
      </c>
      <c r="O1409" s="3" t="str">
        <f t="shared" si="156"/>
        <v/>
      </c>
      <c r="P1409" s="3" t="str">
        <f>IF(O1409="","",SUM($O$18:O1409))</f>
        <v/>
      </c>
      <c r="Q1409" s="3" t="str">
        <f>IF(O1409="","",IF(O1410="",SUM($O$18:O1409)-SUM($Q$17:Q1408)))</f>
        <v/>
      </c>
      <c r="S1409" s="2" t="str">
        <f t="shared" si="157"/>
        <v/>
      </c>
      <c r="T1409" s="2" t="str">
        <f t="shared" si="158"/>
        <v/>
      </c>
      <c r="U1409" s="2" t="str">
        <f t="shared" ca="1" si="159"/>
        <v/>
      </c>
    </row>
    <row r="1410" spans="12:21" x14ac:dyDescent="0.3">
      <c r="L1410" s="2" t="str">
        <f t="shared" si="154"/>
        <v/>
      </c>
      <c r="M1410" s="29" t="str">
        <f t="shared" si="160"/>
        <v/>
      </c>
      <c r="N1410" s="23" t="str">
        <f t="shared" si="155"/>
        <v/>
      </c>
      <c r="O1410" s="3" t="str">
        <f t="shared" si="156"/>
        <v/>
      </c>
      <c r="P1410" s="3" t="str">
        <f>IF(O1410="","",SUM($O$18:O1410))</f>
        <v/>
      </c>
      <c r="Q1410" s="3" t="str">
        <f>IF(O1410="","",IF(O1411="",SUM($O$18:O1410)-SUM($Q$17:Q1409)))</f>
        <v/>
      </c>
      <c r="S1410" s="2" t="str">
        <f t="shared" si="157"/>
        <v/>
      </c>
      <c r="T1410" s="2" t="str">
        <f t="shared" si="158"/>
        <v/>
      </c>
      <c r="U1410" s="2" t="str">
        <f t="shared" ca="1" si="159"/>
        <v/>
      </c>
    </row>
    <row r="1411" spans="12:21" x14ac:dyDescent="0.3">
      <c r="L1411" s="2" t="str">
        <f t="shared" si="154"/>
        <v/>
      </c>
      <c r="M1411" s="29" t="str">
        <f t="shared" si="160"/>
        <v/>
      </c>
      <c r="N1411" s="23" t="str">
        <f t="shared" si="155"/>
        <v/>
      </c>
      <c r="O1411" s="3" t="str">
        <f t="shared" si="156"/>
        <v/>
      </c>
      <c r="P1411" s="3" t="str">
        <f>IF(O1411="","",SUM($O$18:O1411))</f>
        <v/>
      </c>
      <c r="Q1411" s="3" t="str">
        <f>IF(O1411="","",IF(O1412="",SUM($O$18:O1411)-SUM($Q$17:Q1410)))</f>
        <v/>
      </c>
      <c r="S1411" s="2" t="str">
        <f t="shared" si="157"/>
        <v/>
      </c>
      <c r="T1411" s="2" t="str">
        <f t="shared" si="158"/>
        <v/>
      </c>
      <c r="U1411" s="2" t="str">
        <f t="shared" ca="1" si="159"/>
        <v/>
      </c>
    </row>
    <row r="1412" spans="12:21" x14ac:dyDescent="0.3">
      <c r="L1412" s="2" t="str">
        <f t="shared" si="154"/>
        <v/>
      </c>
      <c r="M1412" s="29" t="str">
        <f t="shared" si="160"/>
        <v/>
      </c>
      <c r="N1412" s="23" t="str">
        <f t="shared" si="155"/>
        <v/>
      </c>
      <c r="O1412" s="3" t="str">
        <f t="shared" si="156"/>
        <v/>
      </c>
      <c r="P1412" s="3" t="str">
        <f>IF(O1412="","",SUM($O$18:O1412))</f>
        <v/>
      </c>
      <c r="Q1412" s="3" t="str">
        <f>IF(O1412="","",IF(O1413="",SUM($O$18:O1412)-SUM($Q$17:Q1411)))</f>
        <v/>
      </c>
      <c r="S1412" s="2" t="str">
        <f t="shared" si="157"/>
        <v/>
      </c>
      <c r="T1412" s="2" t="str">
        <f t="shared" si="158"/>
        <v/>
      </c>
      <c r="U1412" s="2" t="str">
        <f t="shared" ca="1" si="159"/>
        <v/>
      </c>
    </row>
    <row r="1413" spans="12:21" x14ac:dyDescent="0.3">
      <c r="L1413" s="2" t="str">
        <f t="shared" si="154"/>
        <v/>
      </c>
      <c r="M1413" s="29" t="str">
        <f t="shared" si="160"/>
        <v/>
      </c>
      <c r="N1413" s="23" t="str">
        <f t="shared" si="155"/>
        <v/>
      </c>
      <c r="O1413" s="3" t="str">
        <f t="shared" si="156"/>
        <v/>
      </c>
      <c r="P1413" s="3" t="str">
        <f>IF(O1413="","",SUM($O$18:O1413))</f>
        <v/>
      </c>
      <c r="Q1413" s="3" t="str">
        <f>IF(O1413="","",IF(O1414="",SUM($O$18:O1413)-SUM($Q$17:Q1412)))</f>
        <v/>
      </c>
      <c r="S1413" s="2" t="str">
        <f t="shared" si="157"/>
        <v/>
      </c>
      <c r="T1413" s="2" t="str">
        <f t="shared" si="158"/>
        <v/>
      </c>
      <c r="U1413" s="2" t="str">
        <f t="shared" ca="1" si="159"/>
        <v/>
      </c>
    </row>
    <row r="1414" spans="12:21" x14ac:dyDescent="0.3">
      <c r="L1414" s="2" t="str">
        <f t="shared" si="154"/>
        <v/>
      </c>
      <c r="M1414" s="29" t="str">
        <f t="shared" si="160"/>
        <v/>
      </c>
      <c r="N1414" s="23" t="str">
        <f t="shared" si="155"/>
        <v/>
      </c>
      <c r="O1414" s="3" t="str">
        <f t="shared" si="156"/>
        <v/>
      </c>
      <c r="P1414" s="3" t="str">
        <f>IF(O1414="","",SUM($O$18:O1414))</f>
        <v/>
      </c>
      <c r="Q1414" s="3" t="str">
        <f>IF(O1414="","",IF(O1415="",SUM($O$18:O1414)-SUM($Q$17:Q1413)))</f>
        <v/>
      </c>
      <c r="S1414" s="2" t="str">
        <f t="shared" si="157"/>
        <v/>
      </c>
      <c r="T1414" s="2" t="str">
        <f t="shared" si="158"/>
        <v/>
      </c>
      <c r="U1414" s="2" t="str">
        <f t="shared" ca="1" si="159"/>
        <v/>
      </c>
    </row>
    <row r="1415" spans="12:21" x14ac:dyDescent="0.3">
      <c r="L1415" s="2" t="str">
        <f t="shared" si="154"/>
        <v/>
      </c>
      <c r="M1415" s="29" t="str">
        <f t="shared" si="160"/>
        <v/>
      </c>
      <c r="N1415" s="23" t="str">
        <f t="shared" si="155"/>
        <v/>
      </c>
      <c r="O1415" s="3" t="str">
        <f t="shared" si="156"/>
        <v/>
      </c>
      <c r="P1415" s="3" t="str">
        <f>IF(O1415="","",SUM($O$18:O1415))</f>
        <v/>
      </c>
      <c r="Q1415" s="3" t="str">
        <f>IF(O1415="","",IF(O1416="",SUM($O$18:O1415)-SUM($Q$17:Q1414)))</f>
        <v/>
      </c>
      <c r="S1415" s="2" t="str">
        <f t="shared" si="157"/>
        <v/>
      </c>
      <c r="T1415" s="2" t="str">
        <f t="shared" si="158"/>
        <v/>
      </c>
      <c r="U1415" s="2" t="str">
        <f t="shared" ca="1" si="159"/>
        <v/>
      </c>
    </row>
    <row r="1416" spans="12:21" x14ac:dyDescent="0.3">
      <c r="L1416" s="2" t="str">
        <f t="shared" si="154"/>
        <v/>
      </c>
      <c r="M1416" s="29" t="str">
        <f t="shared" si="160"/>
        <v/>
      </c>
      <c r="N1416" s="23" t="str">
        <f t="shared" si="155"/>
        <v/>
      </c>
      <c r="O1416" s="3" t="str">
        <f t="shared" si="156"/>
        <v/>
      </c>
      <c r="P1416" s="3" t="str">
        <f>IF(O1416="","",SUM($O$18:O1416))</f>
        <v/>
      </c>
      <c r="Q1416" s="3" t="str">
        <f>IF(O1416="","",IF(O1417="",SUM($O$18:O1416)-SUM($Q$17:Q1415)))</f>
        <v/>
      </c>
      <c r="S1416" s="2" t="str">
        <f t="shared" si="157"/>
        <v/>
      </c>
      <c r="T1416" s="2" t="str">
        <f t="shared" si="158"/>
        <v/>
      </c>
      <c r="U1416" s="2" t="str">
        <f t="shared" ca="1" si="159"/>
        <v/>
      </c>
    </row>
    <row r="1417" spans="12:21" x14ac:dyDescent="0.3">
      <c r="L1417" s="2" t="str">
        <f t="shared" si="154"/>
        <v/>
      </c>
      <c r="M1417" s="29" t="str">
        <f t="shared" si="160"/>
        <v/>
      </c>
      <c r="N1417" s="23" t="str">
        <f t="shared" si="155"/>
        <v/>
      </c>
      <c r="O1417" s="3" t="str">
        <f t="shared" si="156"/>
        <v/>
      </c>
      <c r="P1417" s="3" t="str">
        <f>IF(O1417="","",SUM($O$18:O1417))</f>
        <v/>
      </c>
      <c r="Q1417" s="3" t="str">
        <f>IF(O1417="","",IF(O1418="",SUM($O$18:O1417)-SUM($Q$17:Q1416)))</f>
        <v/>
      </c>
      <c r="S1417" s="2" t="str">
        <f t="shared" si="157"/>
        <v/>
      </c>
      <c r="T1417" s="2" t="str">
        <f t="shared" si="158"/>
        <v/>
      </c>
      <c r="U1417" s="2" t="str">
        <f t="shared" ca="1" si="159"/>
        <v/>
      </c>
    </row>
    <row r="1418" spans="12:21" x14ac:dyDescent="0.3">
      <c r="L1418" s="2" t="str">
        <f t="shared" si="154"/>
        <v/>
      </c>
      <c r="M1418" s="29" t="str">
        <f t="shared" si="160"/>
        <v/>
      </c>
      <c r="N1418" s="23" t="str">
        <f t="shared" si="155"/>
        <v/>
      </c>
      <c r="O1418" s="3" t="str">
        <f t="shared" si="156"/>
        <v/>
      </c>
      <c r="P1418" s="3" t="str">
        <f>IF(O1418="","",SUM($O$18:O1418))</f>
        <v/>
      </c>
      <c r="Q1418" s="3" t="str">
        <f>IF(O1418="","",IF(O1419="",SUM($O$18:O1418)-SUM($Q$17:Q1417)))</f>
        <v/>
      </c>
      <c r="S1418" s="2" t="str">
        <f t="shared" si="157"/>
        <v/>
      </c>
      <c r="T1418" s="2" t="str">
        <f t="shared" si="158"/>
        <v/>
      </c>
      <c r="U1418" s="2" t="str">
        <f t="shared" ca="1" si="159"/>
        <v/>
      </c>
    </row>
    <row r="1419" spans="12:21" x14ac:dyDescent="0.3">
      <c r="L1419" s="2" t="str">
        <f t="shared" si="154"/>
        <v/>
      </c>
      <c r="M1419" s="29" t="str">
        <f t="shared" si="160"/>
        <v/>
      </c>
      <c r="N1419" s="23" t="str">
        <f t="shared" si="155"/>
        <v/>
      </c>
      <c r="O1419" s="3" t="str">
        <f t="shared" si="156"/>
        <v/>
      </c>
      <c r="P1419" s="3" t="str">
        <f>IF(O1419="","",SUM($O$18:O1419))</f>
        <v/>
      </c>
      <c r="Q1419" s="3" t="str">
        <f>IF(O1419="","",IF(O1420="",SUM($O$18:O1419)-SUM($Q$17:Q1418)))</f>
        <v/>
      </c>
      <c r="S1419" s="2" t="str">
        <f t="shared" si="157"/>
        <v/>
      </c>
      <c r="T1419" s="2" t="str">
        <f t="shared" si="158"/>
        <v/>
      </c>
      <c r="U1419" s="2" t="str">
        <f t="shared" ca="1" si="159"/>
        <v/>
      </c>
    </row>
    <row r="1420" spans="12:21" x14ac:dyDescent="0.3">
      <c r="L1420" s="2" t="str">
        <f t="shared" si="154"/>
        <v/>
      </c>
      <c r="M1420" s="29" t="str">
        <f t="shared" si="160"/>
        <v/>
      </c>
      <c r="N1420" s="23" t="str">
        <f t="shared" si="155"/>
        <v/>
      </c>
      <c r="O1420" s="3" t="str">
        <f t="shared" si="156"/>
        <v/>
      </c>
      <c r="P1420" s="3" t="str">
        <f>IF(O1420="","",SUM($O$18:O1420))</f>
        <v/>
      </c>
      <c r="Q1420" s="3" t="str">
        <f>IF(O1420="","",IF(O1421="",SUM($O$18:O1420)-SUM($Q$17:Q1419)))</f>
        <v/>
      </c>
      <c r="S1420" s="2" t="str">
        <f t="shared" si="157"/>
        <v/>
      </c>
      <c r="T1420" s="2" t="str">
        <f t="shared" si="158"/>
        <v/>
      </c>
      <c r="U1420" s="2" t="str">
        <f t="shared" ca="1" si="159"/>
        <v/>
      </c>
    </row>
    <row r="1421" spans="12:21" x14ac:dyDescent="0.3">
      <c r="L1421" s="2" t="str">
        <f t="shared" si="154"/>
        <v/>
      </c>
      <c r="M1421" s="29" t="str">
        <f t="shared" si="160"/>
        <v/>
      </c>
      <c r="N1421" s="23" t="str">
        <f t="shared" si="155"/>
        <v/>
      </c>
      <c r="O1421" s="3" t="str">
        <f t="shared" si="156"/>
        <v/>
      </c>
      <c r="P1421" s="3" t="str">
        <f>IF(O1421="","",SUM($O$18:O1421))</f>
        <v/>
      </c>
      <c r="Q1421" s="3" t="str">
        <f>IF(O1421="","",IF(O1422="",SUM($O$18:O1421)-SUM($Q$17:Q1420)))</f>
        <v/>
      </c>
      <c r="S1421" s="2" t="str">
        <f t="shared" si="157"/>
        <v/>
      </c>
      <c r="T1421" s="2" t="str">
        <f t="shared" si="158"/>
        <v/>
      </c>
      <c r="U1421" s="2" t="str">
        <f t="shared" ca="1" si="159"/>
        <v/>
      </c>
    </row>
    <row r="1422" spans="12:21" x14ac:dyDescent="0.3">
      <c r="L1422" s="2" t="str">
        <f t="shared" si="154"/>
        <v/>
      </c>
      <c r="M1422" s="29" t="str">
        <f t="shared" si="160"/>
        <v/>
      </c>
      <c r="N1422" s="23" t="str">
        <f t="shared" si="155"/>
        <v/>
      </c>
      <c r="O1422" s="3" t="str">
        <f t="shared" si="156"/>
        <v/>
      </c>
      <c r="P1422" s="3" t="str">
        <f>IF(O1422="","",SUM($O$18:O1422))</f>
        <v/>
      </c>
      <c r="Q1422" s="3" t="str">
        <f>IF(O1422="","",IF(O1423="",SUM($O$18:O1422)-SUM($Q$17:Q1421)))</f>
        <v/>
      </c>
      <c r="S1422" s="2" t="str">
        <f t="shared" si="157"/>
        <v/>
      </c>
      <c r="T1422" s="2" t="str">
        <f t="shared" si="158"/>
        <v/>
      </c>
      <c r="U1422" s="2" t="str">
        <f t="shared" ca="1" si="159"/>
        <v/>
      </c>
    </row>
    <row r="1423" spans="12:21" x14ac:dyDescent="0.3">
      <c r="L1423" s="2" t="str">
        <f t="shared" si="154"/>
        <v/>
      </c>
      <c r="M1423" s="29" t="str">
        <f t="shared" si="160"/>
        <v/>
      </c>
      <c r="N1423" s="23" t="str">
        <f t="shared" si="155"/>
        <v/>
      </c>
      <c r="O1423" s="3" t="str">
        <f t="shared" si="156"/>
        <v/>
      </c>
      <c r="P1423" s="3" t="str">
        <f>IF(O1423="","",SUM($O$18:O1423))</f>
        <v/>
      </c>
      <c r="Q1423" s="3" t="str">
        <f>IF(O1423="","",IF(O1424="",SUM($O$18:O1423)-SUM($Q$17:Q1422)))</f>
        <v/>
      </c>
      <c r="S1423" s="2" t="str">
        <f t="shared" si="157"/>
        <v/>
      </c>
      <c r="T1423" s="2" t="str">
        <f t="shared" si="158"/>
        <v/>
      </c>
      <c r="U1423" s="2" t="str">
        <f t="shared" ca="1" si="159"/>
        <v/>
      </c>
    </row>
    <row r="1424" spans="12:21" x14ac:dyDescent="0.3">
      <c r="L1424" s="2" t="str">
        <f t="shared" si="154"/>
        <v/>
      </c>
      <c r="M1424" s="29" t="str">
        <f t="shared" si="160"/>
        <v/>
      </c>
      <c r="N1424" s="23" t="str">
        <f t="shared" si="155"/>
        <v/>
      </c>
      <c r="O1424" s="3" t="str">
        <f t="shared" si="156"/>
        <v/>
      </c>
      <c r="P1424" s="3" t="str">
        <f>IF(O1424="","",SUM($O$18:O1424))</f>
        <v/>
      </c>
      <c r="Q1424" s="3" t="str">
        <f>IF(O1424="","",IF(O1425="",SUM($O$18:O1424)-SUM($Q$17:Q1423)))</f>
        <v/>
      </c>
      <c r="S1424" s="2" t="str">
        <f t="shared" si="157"/>
        <v/>
      </c>
      <c r="T1424" s="2" t="str">
        <f t="shared" si="158"/>
        <v/>
      </c>
      <c r="U1424" s="2" t="str">
        <f t="shared" ca="1" si="159"/>
        <v/>
      </c>
    </row>
    <row r="1425" spans="12:21" x14ac:dyDescent="0.3">
      <c r="L1425" s="2" t="str">
        <f t="shared" si="154"/>
        <v/>
      </c>
      <c r="M1425" s="29" t="str">
        <f t="shared" si="160"/>
        <v/>
      </c>
      <c r="N1425" s="23" t="str">
        <f t="shared" si="155"/>
        <v/>
      </c>
      <c r="O1425" s="3" t="str">
        <f t="shared" si="156"/>
        <v/>
      </c>
      <c r="P1425" s="3" t="str">
        <f>IF(O1425="","",SUM($O$18:O1425))</f>
        <v/>
      </c>
      <c r="Q1425" s="3" t="str">
        <f>IF(O1425="","",IF(O1426="",SUM($O$18:O1425)-SUM($Q$17:Q1424)))</f>
        <v/>
      </c>
      <c r="S1425" s="2" t="str">
        <f t="shared" si="157"/>
        <v/>
      </c>
      <c r="T1425" s="2" t="str">
        <f t="shared" si="158"/>
        <v/>
      </c>
      <c r="U1425" s="2" t="str">
        <f t="shared" ca="1" si="159"/>
        <v/>
      </c>
    </row>
    <row r="1426" spans="12:21" x14ac:dyDescent="0.3">
      <c r="L1426" s="2" t="str">
        <f t="shared" ref="L1426:L1489" si="161">IF(I1426="","",(LEN(SUBSTITUTE(H1426,",",""))*LEN(SUBSTITUTE(I1426,",","")))-U1426)</f>
        <v/>
      </c>
      <c r="M1426" s="29" t="str">
        <f t="shared" si="160"/>
        <v/>
      </c>
      <c r="N1426" s="23" t="str">
        <f t="shared" ref="N1426:N1489" si="162">IF(K1426&lt;0,"",IF(K1426="","",(K1426-2)/2))</f>
        <v/>
      </c>
      <c r="O1426" s="3" t="str">
        <f t="shared" ref="O1426:O1489" si="163">IF(I1426="","",(G1426/2)*K1426-M1426)</f>
        <v/>
      </c>
      <c r="P1426" s="3" t="str">
        <f>IF(O1426="","",SUM($O$18:O1426))</f>
        <v/>
      </c>
      <c r="Q1426" s="3" t="str">
        <f>IF(O1426="","",IF(O1427="",SUM($O$18:O1426)-SUM($Q$17:Q1425)))</f>
        <v/>
      </c>
      <c r="S1426" s="2" t="str">
        <f t="shared" si="157"/>
        <v/>
      </c>
      <c r="T1426" s="2" t="str">
        <f t="shared" si="158"/>
        <v/>
      </c>
      <c r="U1426" s="2" t="str">
        <f t="shared" ca="1" si="159"/>
        <v/>
      </c>
    </row>
    <row r="1427" spans="12:21" x14ac:dyDescent="0.3">
      <c r="L1427" s="2" t="str">
        <f t="shared" si="161"/>
        <v/>
      </c>
      <c r="M1427" s="29" t="str">
        <f t="shared" si="160"/>
        <v/>
      </c>
      <c r="N1427" s="23" t="str">
        <f t="shared" si="162"/>
        <v/>
      </c>
      <c r="O1427" s="3" t="str">
        <f t="shared" si="163"/>
        <v/>
      </c>
      <c r="P1427" s="3" t="str">
        <f>IF(O1427="","",SUM($O$18:O1427))</f>
        <v/>
      </c>
      <c r="Q1427" s="3" t="str">
        <f>IF(O1427="","",IF(O1428="",SUM($O$18:O1427)-SUM($Q$17:Q1426)))</f>
        <v/>
      </c>
      <c r="S1427" s="2" t="str">
        <f t="shared" ref="S1427:S1490" si="164">IF(I1427="","",LEFT(SUBSTITUTE($H1427,",",""),12))</f>
        <v/>
      </c>
      <c r="T1427" s="2" t="str">
        <f t="shared" ref="T1427:T1490" si="165">IF(I1427="","",LEFT(SUBSTITUTE($I1427,",",""),12))</f>
        <v/>
      </c>
      <c r="U1427" s="2" t="str">
        <f t="shared" ref="U1427:U1490" ca="1" si="166">IF(I1427="","",SUMPRODUCT(--(ISNUMBER(SEARCH(MID(S1427,ROW(INDIRECT("x1:x"&amp;LEN(S1427))),1),T1427)))))</f>
        <v/>
      </c>
    </row>
    <row r="1428" spans="12:21" x14ac:dyDescent="0.3">
      <c r="L1428" s="2" t="str">
        <f t="shared" si="161"/>
        <v/>
      </c>
      <c r="M1428" s="29" t="str">
        <f t="shared" si="160"/>
        <v/>
      </c>
      <c r="N1428" s="23" t="str">
        <f t="shared" si="162"/>
        <v/>
      </c>
      <c r="O1428" s="3" t="str">
        <f t="shared" si="163"/>
        <v/>
      </c>
      <c r="P1428" s="3" t="str">
        <f>IF(O1428="","",SUM($O$18:O1428))</f>
        <v/>
      </c>
      <c r="Q1428" s="3" t="str">
        <f>IF(O1428="","",IF(O1429="",SUM($O$18:O1428)-SUM($Q$17:Q1427)))</f>
        <v/>
      </c>
      <c r="S1428" s="2" t="str">
        <f t="shared" si="164"/>
        <v/>
      </c>
      <c r="T1428" s="2" t="str">
        <f t="shared" si="165"/>
        <v/>
      </c>
      <c r="U1428" s="2" t="str">
        <f t="shared" ca="1" si="166"/>
        <v/>
      </c>
    </row>
    <row r="1429" spans="12:21" x14ac:dyDescent="0.3">
      <c r="L1429" s="2" t="str">
        <f t="shared" si="161"/>
        <v/>
      </c>
      <c r="M1429" s="29" t="str">
        <f t="shared" si="160"/>
        <v/>
      </c>
      <c r="N1429" s="23" t="str">
        <f t="shared" si="162"/>
        <v/>
      </c>
      <c r="O1429" s="3" t="str">
        <f t="shared" si="163"/>
        <v/>
      </c>
      <c r="P1429" s="3" t="str">
        <f>IF(O1429="","",SUM($O$18:O1429))</f>
        <v/>
      </c>
      <c r="Q1429" s="3" t="str">
        <f>IF(O1429="","",IF(O1430="",SUM($O$18:O1429)-SUM($Q$17:Q1428)))</f>
        <v/>
      </c>
      <c r="S1429" s="2" t="str">
        <f t="shared" si="164"/>
        <v/>
      </c>
      <c r="T1429" s="2" t="str">
        <f t="shared" si="165"/>
        <v/>
      </c>
      <c r="U1429" s="2" t="str">
        <f t="shared" ca="1" si="166"/>
        <v/>
      </c>
    </row>
    <row r="1430" spans="12:21" x14ac:dyDescent="0.3">
      <c r="L1430" s="2" t="str">
        <f t="shared" si="161"/>
        <v/>
      </c>
      <c r="M1430" s="29" t="str">
        <f t="shared" si="160"/>
        <v/>
      </c>
      <c r="N1430" s="23" t="str">
        <f t="shared" si="162"/>
        <v/>
      </c>
      <c r="O1430" s="3" t="str">
        <f t="shared" si="163"/>
        <v/>
      </c>
      <c r="P1430" s="3" t="str">
        <f>IF(O1430="","",SUM($O$18:O1430))</f>
        <v/>
      </c>
      <c r="Q1430" s="3" t="str">
        <f>IF(O1430="","",IF(O1431="",SUM($O$18:O1430)-SUM($Q$17:Q1429)))</f>
        <v/>
      </c>
      <c r="S1430" s="2" t="str">
        <f t="shared" si="164"/>
        <v/>
      </c>
      <c r="T1430" s="2" t="str">
        <f t="shared" si="165"/>
        <v/>
      </c>
      <c r="U1430" s="2" t="str">
        <f t="shared" ca="1" si="166"/>
        <v/>
      </c>
    </row>
    <row r="1431" spans="12:21" x14ac:dyDescent="0.3">
      <c r="L1431" s="2" t="str">
        <f t="shared" si="161"/>
        <v/>
      </c>
      <c r="M1431" s="29" t="str">
        <f t="shared" si="160"/>
        <v/>
      </c>
      <c r="N1431" s="23" t="str">
        <f t="shared" si="162"/>
        <v/>
      </c>
      <c r="O1431" s="3" t="str">
        <f t="shared" si="163"/>
        <v/>
      </c>
      <c r="P1431" s="3" t="str">
        <f>IF(O1431="","",SUM($O$18:O1431))</f>
        <v/>
      </c>
      <c r="Q1431" s="3" t="str">
        <f>IF(O1431="","",IF(O1432="",SUM($O$18:O1431)-SUM($Q$17:Q1430)))</f>
        <v/>
      </c>
      <c r="S1431" s="2" t="str">
        <f t="shared" si="164"/>
        <v/>
      </c>
      <c r="T1431" s="2" t="str">
        <f t="shared" si="165"/>
        <v/>
      </c>
      <c r="U1431" s="2" t="str">
        <f t="shared" ca="1" si="166"/>
        <v/>
      </c>
    </row>
    <row r="1432" spans="12:21" x14ac:dyDescent="0.3">
      <c r="L1432" s="2" t="str">
        <f t="shared" si="161"/>
        <v/>
      </c>
      <c r="M1432" s="29" t="str">
        <f t="shared" ref="M1432:M1495" si="167">IF(L1432="","",L1432*G1432)</f>
        <v/>
      </c>
      <c r="N1432" s="23" t="str">
        <f t="shared" si="162"/>
        <v/>
      </c>
      <c r="O1432" s="3" t="str">
        <f t="shared" si="163"/>
        <v/>
      </c>
      <c r="P1432" s="3" t="str">
        <f>IF(O1432="","",SUM($O$18:O1432))</f>
        <v/>
      </c>
      <c r="Q1432" s="3" t="str">
        <f>IF(O1432="","",IF(O1433="",SUM($O$18:O1432)-SUM($Q$17:Q1431)))</f>
        <v/>
      </c>
      <c r="S1432" s="2" t="str">
        <f t="shared" si="164"/>
        <v/>
      </c>
      <c r="T1432" s="2" t="str">
        <f t="shared" si="165"/>
        <v/>
      </c>
      <c r="U1432" s="2" t="str">
        <f t="shared" ca="1" si="166"/>
        <v/>
      </c>
    </row>
    <row r="1433" spans="12:21" x14ac:dyDescent="0.3">
      <c r="L1433" s="2" t="str">
        <f t="shared" si="161"/>
        <v/>
      </c>
      <c r="M1433" s="29" t="str">
        <f t="shared" si="167"/>
        <v/>
      </c>
      <c r="N1433" s="23" t="str">
        <f t="shared" si="162"/>
        <v/>
      </c>
      <c r="O1433" s="3" t="str">
        <f t="shared" si="163"/>
        <v/>
      </c>
      <c r="P1433" s="3" t="str">
        <f>IF(O1433="","",SUM($O$18:O1433))</f>
        <v/>
      </c>
      <c r="Q1433" s="3" t="str">
        <f>IF(O1433="","",IF(O1434="",SUM($O$18:O1433)-SUM($Q$17:Q1432)))</f>
        <v/>
      </c>
      <c r="S1433" s="2" t="str">
        <f t="shared" si="164"/>
        <v/>
      </c>
      <c r="T1433" s="2" t="str">
        <f t="shared" si="165"/>
        <v/>
      </c>
      <c r="U1433" s="2" t="str">
        <f t="shared" ca="1" si="166"/>
        <v/>
      </c>
    </row>
    <row r="1434" spans="12:21" x14ac:dyDescent="0.3">
      <c r="L1434" s="2" t="str">
        <f t="shared" si="161"/>
        <v/>
      </c>
      <c r="M1434" s="29" t="str">
        <f t="shared" si="167"/>
        <v/>
      </c>
      <c r="N1434" s="23" t="str">
        <f t="shared" si="162"/>
        <v/>
      </c>
      <c r="O1434" s="3" t="str">
        <f t="shared" si="163"/>
        <v/>
      </c>
      <c r="P1434" s="3" t="str">
        <f>IF(O1434="","",SUM($O$18:O1434))</f>
        <v/>
      </c>
      <c r="Q1434" s="3" t="str">
        <f>IF(O1434="","",IF(O1435="",SUM($O$18:O1434)-SUM($Q$17:Q1433)))</f>
        <v/>
      </c>
      <c r="S1434" s="2" t="str">
        <f t="shared" si="164"/>
        <v/>
      </c>
      <c r="T1434" s="2" t="str">
        <f t="shared" si="165"/>
        <v/>
      </c>
      <c r="U1434" s="2" t="str">
        <f t="shared" ca="1" si="166"/>
        <v/>
      </c>
    </row>
    <row r="1435" spans="12:21" x14ac:dyDescent="0.3">
      <c r="L1435" s="2" t="str">
        <f t="shared" si="161"/>
        <v/>
      </c>
      <c r="M1435" s="29" t="str">
        <f t="shared" si="167"/>
        <v/>
      </c>
      <c r="N1435" s="23" t="str">
        <f t="shared" si="162"/>
        <v/>
      </c>
      <c r="O1435" s="3" t="str">
        <f t="shared" si="163"/>
        <v/>
      </c>
      <c r="P1435" s="3" t="str">
        <f>IF(O1435="","",SUM($O$18:O1435))</f>
        <v/>
      </c>
      <c r="Q1435" s="3" t="str">
        <f>IF(O1435="","",IF(O1436="",SUM($O$18:O1435)-SUM($Q$17:Q1434)))</f>
        <v/>
      </c>
      <c r="S1435" s="2" t="str">
        <f t="shared" si="164"/>
        <v/>
      </c>
      <c r="T1435" s="2" t="str">
        <f t="shared" si="165"/>
        <v/>
      </c>
      <c r="U1435" s="2" t="str">
        <f t="shared" ca="1" si="166"/>
        <v/>
      </c>
    </row>
    <row r="1436" spans="12:21" x14ac:dyDescent="0.3">
      <c r="L1436" s="2" t="str">
        <f t="shared" si="161"/>
        <v/>
      </c>
      <c r="M1436" s="29" t="str">
        <f t="shared" si="167"/>
        <v/>
      </c>
      <c r="N1436" s="23" t="str">
        <f t="shared" si="162"/>
        <v/>
      </c>
      <c r="O1436" s="3" t="str">
        <f t="shared" si="163"/>
        <v/>
      </c>
      <c r="P1436" s="3" t="str">
        <f>IF(O1436="","",SUM($O$18:O1436))</f>
        <v/>
      </c>
      <c r="Q1436" s="3" t="str">
        <f>IF(O1436="","",IF(O1437="",SUM($O$18:O1436)-SUM($Q$17:Q1435)))</f>
        <v/>
      </c>
      <c r="S1436" s="2" t="str">
        <f t="shared" si="164"/>
        <v/>
      </c>
      <c r="T1436" s="2" t="str">
        <f t="shared" si="165"/>
        <v/>
      </c>
      <c r="U1436" s="2" t="str">
        <f t="shared" ca="1" si="166"/>
        <v/>
      </c>
    </row>
    <row r="1437" spans="12:21" x14ac:dyDescent="0.3">
      <c r="L1437" s="2" t="str">
        <f t="shared" si="161"/>
        <v/>
      </c>
      <c r="M1437" s="29" t="str">
        <f t="shared" si="167"/>
        <v/>
      </c>
      <c r="N1437" s="23" t="str">
        <f t="shared" si="162"/>
        <v/>
      </c>
      <c r="O1437" s="3" t="str">
        <f t="shared" si="163"/>
        <v/>
      </c>
      <c r="P1437" s="3" t="str">
        <f>IF(O1437="","",SUM($O$18:O1437))</f>
        <v/>
      </c>
      <c r="Q1437" s="3" t="str">
        <f>IF(O1437="","",IF(O1438="",SUM($O$18:O1437)-SUM($Q$17:Q1436)))</f>
        <v/>
      </c>
      <c r="S1437" s="2" t="str">
        <f t="shared" si="164"/>
        <v/>
      </c>
      <c r="T1437" s="2" t="str">
        <f t="shared" si="165"/>
        <v/>
      </c>
      <c r="U1437" s="2" t="str">
        <f t="shared" ca="1" si="166"/>
        <v/>
      </c>
    </row>
    <row r="1438" spans="12:21" x14ac:dyDescent="0.3">
      <c r="L1438" s="2" t="str">
        <f t="shared" si="161"/>
        <v/>
      </c>
      <c r="M1438" s="29" t="str">
        <f t="shared" si="167"/>
        <v/>
      </c>
      <c r="N1438" s="23" t="str">
        <f t="shared" si="162"/>
        <v/>
      </c>
      <c r="O1438" s="3" t="str">
        <f t="shared" si="163"/>
        <v/>
      </c>
      <c r="P1438" s="3" t="str">
        <f>IF(O1438="","",SUM($O$18:O1438))</f>
        <v/>
      </c>
      <c r="Q1438" s="3" t="str">
        <f>IF(O1438="","",IF(O1439="",SUM($O$18:O1438)-SUM($Q$17:Q1437)))</f>
        <v/>
      </c>
      <c r="S1438" s="2" t="str">
        <f t="shared" si="164"/>
        <v/>
      </c>
      <c r="T1438" s="2" t="str">
        <f t="shared" si="165"/>
        <v/>
      </c>
      <c r="U1438" s="2" t="str">
        <f t="shared" ca="1" si="166"/>
        <v/>
      </c>
    </row>
    <row r="1439" spans="12:21" x14ac:dyDescent="0.3">
      <c r="L1439" s="2" t="str">
        <f t="shared" si="161"/>
        <v/>
      </c>
      <c r="M1439" s="29" t="str">
        <f t="shared" si="167"/>
        <v/>
      </c>
      <c r="N1439" s="23" t="str">
        <f t="shared" si="162"/>
        <v/>
      </c>
      <c r="O1439" s="3" t="str">
        <f t="shared" si="163"/>
        <v/>
      </c>
      <c r="P1439" s="3" t="str">
        <f>IF(O1439="","",SUM($O$18:O1439))</f>
        <v/>
      </c>
      <c r="Q1439" s="3" t="str">
        <f>IF(O1439="","",IF(O1440="",SUM($O$18:O1439)-SUM($Q$17:Q1438)))</f>
        <v/>
      </c>
      <c r="S1439" s="2" t="str">
        <f t="shared" si="164"/>
        <v/>
      </c>
      <c r="T1439" s="2" t="str">
        <f t="shared" si="165"/>
        <v/>
      </c>
      <c r="U1439" s="2" t="str">
        <f t="shared" ca="1" si="166"/>
        <v/>
      </c>
    </row>
    <row r="1440" spans="12:21" x14ac:dyDescent="0.3">
      <c r="L1440" s="2" t="str">
        <f t="shared" si="161"/>
        <v/>
      </c>
      <c r="M1440" s="29" t="str">
        <f t="shared" si="167"/>
        <v/>
      </c>
      <c r="N1440" s="23" t="str">
        <f t="shared" si="162"/>
        <v/>
      </c>
      <c r="O1440" s="3" t="str">
        <f t="shared" si="163"/>
        <v/>
      </c>
      <c r="P1440" s="3" t="str">
        <f>IF(O1440="","",SUM($O$18:O1440))</f>
        <v/>
      </c>
      <c r="Q1440" s="3" t="str">
        <f>IF(O1440="","",IF(O1441="",SUM($O$18:O1440)-SUM($Q$17:Q1439)))</f>
        <v/>
      </c>
      <c r="S1440" s="2" t="str">
        <f t="shared" si="164"/>
        <v/>
      </c>
      <c r="T1440" s="2" t="str">
        <f t="shared" si="165"/>
        <v/>
      </c>
      <c r="U1440" s="2" t="str">
        <f t="shared" ca="1" si="166"/>
        <v/>
      </c>
    </row>
    <row r="1441" spans="12:21" x14ac:dyDescent="0.3">
      <c r="L1441" s="2" t="str">
        <f t="shared" si="161"/>
        <v/>
      </c>
      <c r="M1441" s="29" t="str">
        <f t="shared" si="167"/>
        <v/>
      </c>
      <c r="N1441" s="23" t="str">
        <f t="shared" si="162"/>
        <v/>
      </c>
      <c r="O1441" s="3" t="str">
        <f t="shared" si="163"/>
        <v/>
      </c>
      <c r="P1441" s="3" t="str">
        <f>IF(O1441="","",SUM($O$18:O1441))</f>
        <v/>
      </c>
      <c r="Q1441" s="3" t="str">
        <f>IF(O1441="","",IF(O1442="",SUM($O$18:O1441)-SUM($Q$17:Q1440)))</f>
        <v/>
      </c>
      <c r="S1441" s="2" t="str">
        <f t="shared" si="164"/>
        <v/>
      </c>
      <c r="T1441" s="2" t="str">
        <f t="shared" si="165"/>
        <v/>
      </c>
      <c r="U1441" s="2" t="str">
        <f t="shared" ca="1" si="166"/>
        <v/>
      </c>
    </row>
    <row r="1442" spans="12:21" x14ac:dyDescent="0.3">
      <c r="L1442" s="2" t="str">
        <f t="shared" si="161"/>
        <v/>
      </c>
      <c r="M1442" s="29" t="str">
        <f t="shared" si="167"/>
        <v/>
      </c>
      <c r="N1442" s="23" t="str">
        <f t="shared" si="162"/>
        <v/>
      </c>
      <c r="O1442" s="3" t="str">
        <f t="shared" si="163"/>
        <v/>
      </c>
      <c r="P1442" s="3" t="str">
        <f>IF(O1442="","",SUM($O$18:O1442))</f>
        <v/>
      </c>
      <c r="Q1442" s="3" t="str">
        <f>IF(O1442="","",IF(O1443="",SUM($O$18:O1442)-SUM($Q$17:Q1441)))</f>
        <v/>
      </c>
      <c r="S1442" s="2" t="str">
        <f t="shared" si="164"/>
        <v/>
      </c>
      <c r="T1442" s="2" t="str">
        <f t="shared" si="165"/>
        <v/>
      </c>
      <c r="U1442" s="2" t="str">
        <f t="shared" ca="1" si="166"/>
        <v/>
      </c>
    </row>
    <row r="1443" spans="12:21" x14ac:dyDescent="0.3">
      <c r="L1443" s="2" t="str">
        <f t="shared" si="161"/>
        <v/>
      </c>
      <c r="M1443" s="29" t="str">
        <f t="shared" si="167"/>
        <v/>
      </c>
      <c r="N1443" s="23" t="str">
        <f t="shared" si="162"/>
        <v/>
      </c>
      <c r="O1443" s="3" t="str">
        <f t="shared" si="163"/>
        <v/>
      </c>
      <c r="P1443" s="3" t="str">
        <f>IF(O1443="","",SUM($O$18:O1443))</f>
        <v/>
      </c>
      <c r="Q1443" s="3" t="str">
        <f>IF(O1443="","",IF(O1444="",SUM($O$18:O1443)-SUM($Q$17:Q1442)))</f>
        <v/>
      </c>
      <c r="S1443" s="2" t="str">
        <f t="shared" si="164"/>
        <v/>
      </c>
      <c r="T1443" s="2" t="str">
        <f t="shared" si="165"/>
        <v/>
      </c>
      <c r="U1443" s="2" t="str">
        <f t="shared" ca="1" si="166"/>
        <v/>
      </c>
    </row>
    <row r="1444" spans="12:21" x14ac:dyDescent="0.3">
      <c r="L1444" s="2" t="str">
        <f t="shared" si="161"/>
        <v/>
      </c>
      <c r="M1444" s="29" t="str">
        <f t="shared" si="167"/>
        <v/>
      </c>
      <c r="N1444" s="23" t="str">
        <f t="shared" si="162"/>
        <v/>
      </c>
      <c r="O1444" s="3" t="str">
        <f t="shared" si="163"/>
        <v/>
      </c>
      <c r="P1444" s="3" t="str">
        <f>IF(O1444="","",SUM($O$18:O1444))</f>
        <v/>
      </c>
      <c r="Q1444" s="3" t="str">
        <f>IF(O1444="","",IF(O1445="",SUM($O$18:O1444)-SUM($Q$17:Q1443)))</f>
        <v/>
      </c>
      <c r="S1444" s="2" t="str">
        <f t="shared" si="164"/>
        <v/>
      </c>
      <c r="T1444" s="2" t="str">
        <f t="shared" si="165"/>
        <v/>
      </c>
      <c r="U1444" s="2" t="str">
        <f t="shared" ca="1" si="166"/>
        <v/>
      </c>
    </row>
    <row r="1445" spans="12:21" x14ac:dyDescent="0.3">
      <c r="L1445" s="2" t="str">
        <f t="shared" si="161"/>
        <v/>
      </c>
      <c r="M1445" s="29" t="str">
        <f t="shared" si="167"/>
        <v/>
      </c>
      <c r="N1445" s="23" t="str">
        <f t="shared" si="162"/>
        <v/>
      </c>
      <c r="O1445" s="3" t="str">
        <f t="shared" si="163"/>
        <v/>
      </c>
      <c r="P1445" s="3" t="str">
        <f>IF(O1445="","",SUM($O$18:O1445))</f>
        <v/>
      </c>
      <c r="Q1445" s="3" t="str">
        <f>IF(O1445="","",IF(O1446="",SUM($O$18:O1445)-SUM($Q$17:Q1444)))</f>
        <v/>
      </c>
      <c r="S1445" s="2" t="str">
        <f t="shared" si="164"/>
        <v/>
      </c>
      <c r="T1445" s="2" t="str">
        <f t="shared" si="165"/>
        <v/>
      </c>
      <c r="U1445" s="2" t="str">
        <f t="shared" ca="1" si="166"/>
        <v/>
      </c>
    </row>
    <row r="1446" spans="12:21" x14ac:dyDescent="0.3">
      <c r="L1446" s="2" t="str">
        <f t="shared" si="161"/>
        <v/>
      </c>
      <c r="M1446" s="29" t="str">
        <f t="shared" si="167"/>
        <v/>
      </c>
      <c r="N1446" s="23" t="str">
        <f t="shared" si="162"/>
        <v/>
      </c>
      <c r="O1446" s="3" t="str">
        <f t="shared" si="163"/>
        <v/>
      </c>
      <c r="P1446" s="3" t="str">
        <f>IF(O1446="","",SUM($O$18:O1446))</f>
        <v/>
      </c>
      <c r="Q1446" s="3" t="str">
        <f>IF(O1446="","",IF(O1447="",SUM($O$18:O1446)-SUM($Q$17:Q1445)))</f>
        <v/>
      </c>
      <c r="S1446" s="2" t="str">
        <f t="shared" si="164"/>
        <v/>
      </c>
      <c r="T1446" s="2" t="str">
        <f t="shared" si="165"/>
        <v/>
      </c>
      <c r="U1446" s="2" t="str">
        <f t="shared" ca="1" si="166"/>
        <v/>
      </c>
    </row>
    <row r="1447" spans="12:21" x14ac:dyDescent="0.3">
      <c r="L1447" s="2" t="str">
        <f t="shared" si="161"/>
        <v/>
      </c>
      <c r="M1447" s="29" t="str">
        <f t="shared" si="167"/>
        <v/>
      </c>
      <c r="N1447" s="23" t="str">
        <f t="shared" si="162"/>
        <v/>
      </c>
      <c r="O1447" s="3" t="str">
        <f t="shared" si="163"/>
        <v/>
      </c>
      <c r="P1447" s="3" t="str">
        <f>IF(O1447="","",SUM($O$18:O1447))</f>
        <v/>
      </c>
      <c r="Q1447" s="3" t="str">
        <f>IF(O1447="","",IF(O1448="",SUM($O$18:O1447)-SUM($Q$17:Q1446)))</f>
        <v/>
      </c>
      <c r="S1447" s="2" t="str">
        <f t="shared" si="164"/>
        <v/>
      </c>
      <c r="T1447" s="2" t="str">
        <f t="shared" si="165"/>
        <v/>
      </c>
      <c r="U1447" s="2" t="str">
        <f t="shared" ca="1" si="166"/>
        <v/>
      </c>
    </row>
    <row r="1448" spans="12:21" x14ac:dyDescent="0.3">
      <c r="L1448" s="2" t="str">
        <f t="shared" si="161"/>
        <v/>
      </c>
      <c r="M1448" s="29" t="str">
        <f t="shared" si="167"/>
        <v/>
      </c>
      <c r="N1448" s="23" t="str">
        <f t="shared" si="162"/>
        <v/>
      </c>
      <c r="O1448" s="3" t="str">
        <f t="shared" si="163"/>
        <v/>
      </c>
      <c r="P1448" s="3" t="str">
        <f>IF(O1448="","",SUM($O$18:O1448))</f>
        <v/>
      </c>
      <c r="Q1448" s="3" t="str">
        <f>IF(O1448="","",IF(O1449="",SUM($O$18:O1448)-SUM($Q$17:Q1447)))</f>
        <v/>
      </c>
      <c r="S1448" s="2" t="str">
        <f t="shared" si="164"/>
        <v/>
      </c>
      <c r="T1448" s="2" t="str">
        <f t="shared" si="165"/>
        <v/>
      </c>
      <c r="U1448" s="2" t="str">
        <f t="shared" ca="1" si="166"/>
        <v/>
      </c>
    </row>
    <row r="1449" spans="12:21" x14ac:dyDescent="0.3">
      <c r="L1449" s="2" t="str">
        <f t="shared" si="161"/>
        <v/>
      </c>
      <c r="M1449" s="29" t="str">
        <f t="shared" si="167"/>
        <v/>
      </c>
      <c r="N1449" s="23" t="str">
        <f t="shared" si="162"/>
        <v/>
      </c>
      <c r="O1449" s="3" t="str">
        <f t="shared" si="163"/>
        <v/>
      </c>
      <c r="P1449" s="3" t="str">
        <f>IF(O1449="","",SUM($O$18:O1449))</f>
        <v/>
      </c>
      <c r="Q1449" s="3" t="str">
        <f>IF(O1449="","",IF(O1450="",SUM($O$18:O1449)-SUM($Q$17:Q1448)))</f>
        <v/>
      </c>
      <c r="S1449" s="2" t="str">
        <f t="shared" si="164"/>
        <v/>
      </c>
      <c r="T1449" s="2" t="str">
        <f t="shared" si="165"/>
        <v/>
      </c>
      <c r="U1449" s="2" t="str">
        <f t="shared" ca="1" si="166"/>
        <v/>
      </c>
    </row>
    <row r="1450" spans="12:21" x14ac:dyDescent="0.3">
      <c r="L1450" s="2" t="str">
        <f t="shared" si="161"/>
        <v/>
      </c>
      <c r="M1450" s="29" t="str">
        <f t="shared" si="167"/>
        <v/>
      </c>
      <c r="N1450" s="23" t="str">
        <f t="shared" si="162"/>
        <v/>
      </c>
      <c r="O1450" s="3" t="str">
        <f t="shared" si="163"/>
        <v/>
      </c>
      <c r="P1450" s="3" t="str">
        <f>IF(O1450="","",SUM($O$18:O1450))</f>
        <v/>
      </c>
      <c r="Q1450" s="3" t="str">
        <f>IF(O1450="","",IF(O1451="",SUM($O$18:O1450)-SUM($Q$17:Q1449)))</f>
        <v/>
      </c>
      <c r="S1450" s="2" t="str">
        <f t="shared" si="164"/>
        <v/>
      </c>
      <c r="T1450" s="2" t="str">
        <f t="shared" si="165"/>
        <v/>
      </c>
      <c r="U1450" s="2" t="str">
        <f t="shared" ca="1" si="166"/>
        <v/>
      </c>
    </row>
    <row r="1451" spans="12:21" x14ac:dyDescent="0.3">
      <c r="L1451" s="2" t="str">
        <f t="shared" si="161"/>
        <v/>
      </c>
      <c r="M1451" s="29" t="str">
        <f t="shared" si="167"/>
        <v/>
      </c>
      <c r="N1451" s="23" t="str">
        <f t="shared" si="162"/>
        <v/>
      </c>
      <c r="O1451" s="3" t="str">
        <f t="shared" si="163"/>
        <v/>
      </c>
      <c r="P1451" s="3" t="str">
        <f>IF(O1451="","",SUM($O$18:O1451))</f>
        <v/>
      </c>
      <c r="Q1451" s="3" t="str">
        <f>IF(O1451="","",IF(O1452="",SUM($O$18:O1451)-SUM($Q$17:Q1450)))</f>
        <v/>
      </c>
      <c r="S1451" s="2" t="str">
        <f t="shared" si="164"/>
        <v/>
      </c>
      <c r="T1451" s="2" t="str">
        <f t="shared" si="165"/>
        <v/>
      </c>
      <c r="U1451" s="2" t="str">
        <f t="shared" ca="1" si="166"/>
        <v/>
      </c>
    </row>
    <row r="1452" spans="12:21" x14ac:dyDescent="0.3">
      <c r="L1452" s="2" t="str">
        <f t="shared" si="161"/>
        <v/>
      </c>
      <c r="M1452" s="29" t="str">
        <f t="shared" si="167"/>
        <v/>
      </c>
      <c r="N1452" s="23" t="str">
        <f t="shared" si="162"/>
        <v/>
      </c>
      <c r="O1452" s="3" t="str">
        <f t="shared" si="163"/>
        <v/>
      </c>
      <c r="P1452" s="3" t="str">
        <f>IF(O1452="","",SUM($O$18:O1452))</f>
        <v/>
      </c>
      <c r="Q1452" s="3" t="str">
        <f>IF(O1452="","",IF(O1453="",SUM($O$18:O1452)-SUM($Q$17:Q1451)))</f>
        <v/>
      </c>
      <c r="S1452" s="2" t="str">
        <f t="shared" si="164"/>
        <v/>
      </c>
      <c r="T1452" s="2" t="str">
        <f t="shared" si="165"/>
        <v/>
      </c>
      <c r="U1452" s="2" t="str">
        <f t="shared" ca="1" si="166"/>
        <v/>
      </c>
    </row>
    <row r="1453" spans="12:21" x14ac:dyDescent="0.3">
      <c r="L1453" s="2" t="str">
        <f t="shared" si="161"/>
        <v/>
      </c>
      <c r="M1453" s="29" t="str">
        <f t="shared" si="167"/>
        <v/>
      </c>
      <c r="N1453" s="23" t="str">
        <f t="shared" si="162"/>
        <v/>
      </c>
      <c r="O1453" s="3" t="str">
        <f t="shared" si="163"/>
        <v/>
      </c>
      <c r="P1453" s="3" t="str">
        <f>IF(O1453="","",SUM($O$18:O1453))</f>
        <v/>
      </c>
      <c r="Q1453" s="3" t="str">
        <f>IF(O1453="","",IF(O1454="",SUM($O$18:O1453)-SUM($Q$17:Q1452)))</f>
        <v/>
      </c>
      <c r="S1453" s="2" t="str">
        <f t="shared" si="164"/>
        <v/>
      </c>
      <c r="T1453" s="2" t="str">
        <f t="shared" si="165"/>
        <v/>
      </c>
      <c r="U1453" s="2" t="str">
        <f t="shared" ca="1" si="166"/>
        <v/>
      </c>
    </row>
    <row r="1454" spans="12:21" x14ac:dyDescent="0.3">
      <c r="L1454" s="2" t="str">
        <f t="shared" si="161"/>
        <v/>
      </c>
      <c r="M1454" s="29" t="str">
        <f t="shared" si="167"/>
        <v/>
      </c>
      <c r="N1454" s="23" t="str">
        <f t="shared" si="162"/>
        <v/>
      </c>
      <c r="O1454" s="3" t="str">
        <f t="shared" si="163"/>
        <v/>
      </c>
      <c r="P1454" s="3" t="str">
        <f>IF(O1454="","",SUM($O$18:O1454))</f>
        <v/>
      </c>
      <c r="Q1454" s="3" t="str">
        <f>IF(O1454="","",IF(O1455="",SUM($O$18:O1454)-SUM($Q$17:Q1453)))</f>
        <v/>
      </c>
      <c r="S1454" s="2" t="str">
        <f t="shared" si="164"/>
        <v/>
      </c>
      <c r="T1454" s="2" t="str">
        <f t="shared" si="165"/>
        <v/>
      </c>
      <c r="U1454" s="2" t="str">
        <f t="shared" ca="1" si="166"/>
        <v/>
      </c>
    </row>
    <row r="1455" spans="12:21" x14ac:dyDescent="0.3">
      <c r="L1455" s="2" t="str">
        <f t="shared" si="161"/>
        <v/>
      </c>
      <c r="M1455" s="29" t="str">
        <f t="shared" si="167"/>
        <v/>
      </c>
      <c r="N1455" s="23" t="str">
        <f t="shared" si="162"/>
        <v/>
      </c>
      <c r="O1455" s="3" t="str">
        <f t="shared" si="163"/>
        <v/>
      </c>
      <c r="P1455" s="3" t="str">
        <f>IF(O1455="","",SUM($O$18:O1455))</f>
        <v/>
      </c>
      <c r="Q1455" s="3" t="str">
        <f>IF(O1455="","",IF(O1456="",SUM($O$18:O1455)-SUM($Q$17:Q1454)))</f>
        <v/>
      </c>
      <c r="S1455" s="2" t="str">
        <f t="shared" si="164"/>
        <v/>
      </c>
      <c r="T1455" s="2" t="str">
        <f t="shared" si="165"/>
        <v/>
      </c>
      <c r="U1455" s="2" t="str">
        <f t="shared" ca="1" si="166"/>
        <v/>
      </c>
    </row>
    <row r="1456" spans="12:21" x14ac:dyDescent="0.3">
      <c r="L1456" s="2" t="str">
        <f t="shared" si="161"/>
        <v/>
      </c>
      <c r="M1456" s="29" t="str">
        <f t="shared" si="167"/>
        <v/>
      </c>
      <c r="N1456" s="23" t="str">
        <f t="shared" si="162"/>
        <v/>
      </c>
      <c r="O1456" s="3" t="str">
        <f t="shared" si="163"/>
        <v/>
      </c>
      <c r="P1456" s="3" t="str">
        <f>IF(O1456="","",SUM($O$18:O1456))</f>
        <v/>
      </c>
      <c r="Q1456" s="3" t="str">
        <f>IF(O1456="","",IF(O1457="",SUM($O$18:O1456)-SUM($Q$17:Q1455)))</f>
        <v/>
      </c>
      <c r="S1456" s="2" t="str">
        <f t="shared" si="164"/>
        <v/>
      </c>
      <c r="T1456" s="2" t="str">
        <f t="shared" si="165"/>
        <v/>
      </c>
      <c r="U1456" s="2" t="str">
        <f t="shared" ca="1" si="166"/>
        <v/>
      </c>
    </row>
    <row r="1457" spans="12:21" x14ac:dyDescent="0.3">
      <c r="L1457" s="2" t="str">
        <f t="shared" si="161"/>
        <v/>
      </c>
      <c r="M1457" s="29" t="str">
        <f t="shared" si="167"/>
        <v/>
      </c>
      <c r="N1457" s="23" t="str">
        <f t="shared" si="162"/>
        <v/>
      </c>
      <c r="O1457" s="3" t="str">
        <f t="shared" si="163"/>
        <v/>
      </c>
      <c r="P1457" s="3" t="str">
        <f>IF(O1457="","",SUM($O$18:O1457))</f>
        <v/>
      </c>
      <c r="Q1457" s="3" t="str">
        <f>IF(O1457="","",IF(O1458="",SUM($O$18:O1457)-SUM($Q$17:Q1456)))</f>
        <v/>
      </c>
      <c r="S1457" s="2" t="str">
        <f t="shared" si="164"/>
        <v/>
      </c>
      <c r="T1457" s="2" t="str">
        <f t="shared" si="165"/>
        <v/>
      </c>
      <c r="U1457" s="2" t="str">
        <f t="shared" ca="1" si="166"/>
        <v/>
      </c>
    </row>
    <row r="1458" spans="12:21" x14ac:dyDescent="0.3">
      <c r="L1458" s="2" t="str">
        <f t="shared" si="161"/>
        <v/>
      </c>
      <c r="M1458" s="29" t="str">
        <f t="shared" si="167"/>
        <v/>
      </c>
      <c r="N1458" s="23" t="str">
        <f t="shared" si="162"/>
        <v/>
      </c>
      <c r="O1458" s="3" t="str">
        <f t="shared" si="163"/>
        <v/>
      </c>
      <c r="P1458" s="3" t="str">
        <f>IF(O1458="","",SUM($O$18:O1458))</f>
        <v/>
      </c>
      <c r="Q1458" s="3" t="str">
        <f>IF(O1458="","",IF(O1459="",SUM($O$18:O1458)-SUM($Q$17:Q1457)))</f>
        <v/>
      </c>
      <c r="S1458" s="2" t="str">
        <f t="shared" si="164"/>
        <v/>
      </c>
      <c r="T1458" s="2" t="str">
        <f t="shared" si="165"/>
        <v/>
      </c>
      <c r="U1458" s="2" t="str">
        <f t="shared" ca="1" si="166"/>
        <v/>
      </c>
    </row>
    <row r="1459" spans="12:21" x14ac:dyDescent="0.3">
      <c r="L1459" s="2" t="str">
        <f t="shared" si="161"/>
        <v/>
      </c>
      <c r="M1459" s="29" t="str">
        <f t="shared" si="167"/>
        <v/>
      </c>
      <c r="N1459" s="23" t="str">
        <f t="shared" si="162"/>
        <v/>
      </c>
      <c r="O1459" s="3" t="str">
        <f t="shared" si="163"/>
        <v/>
      </c>
      <c r="P1459" s="3" t="str">
        <f>IF(O1459="","",SUM($O$18:O1459))</f>
        <v/>
      </c>
      <c r="Q1459" s="3" t="str">
        <f>IF(O1459="","",IF(O1460="",SUM($O$18:O1459)-SUM($Q$17:Q1458)))</f>
        <v/>
      </c>
      <c r="S1459" s="2" t="str">
        <f t="shared" si="164"/>
        <v/>
      </c>
      <c r="T1459" s="2" t="str">
        <f t="shared" si="165"/>
        <v/>
      </c>
      <c r="U1459" s="2" t="str">
        <f t="shared" ca="1" si="166"/>
        <v/>
      </c>
    </row>
    <row r="1460" spans="12:21" x14ac:dyDescent="0.3">
      <c r="L1460" s="2" t="str">
        <f t="shared" si="161"/>
        <v/>
      </c>
      <c r="M1460" s="29" t="str">
        <f t="shared" si="167"/>
        <v/>
      </c>
      <c r="N1460" s="23" t="str">
        <f t="shared" si="162"/>
        <v/>
      </c>
      <c r="O1460" s="3" t="str">
        <f t="shared" si="163"/>
        <v/>
      </c>
      <c r="P1460" s="3" t="str">
        <f>IF(O1460="","",SUM($O$18:O1460))</f>
        <v/>
      </c>
      <c r="Q1460" s="3" t="str">
        <f>IF(O1460="","",IF(O1461="",SUM($O$18:O1460)-SUM($Q$17:Q1459)))</f>
        <v/>
      </c>
      <c r="S1460" s="2" t="str">
        <f t="shared" si="164"/>
        <v/>
      </c>
      <c r="T1460" s="2" t="str">
        <f t="shared" si="165"/>
        <v/>
      </c>
      <c r="U1460" s="2" t="str">
        <f t="shared" ca="1" si="166"/>
        <v/>
      </c>
    </row>
    <row r="1461" spans="12:21" x14ac:dyDescent="0.3">
      <c r="L1461" s="2" t="str">
        <f t="shared" si="161"/>
        <v/>
      </c>
      <c r="M1461" s="29" t="str">
        <f t="shared" si="167"/>
        <v/>
      </c>
      <c r="N1461" s="23" t="str">
        <f t="shared" si="162"/>
        <v/>
      </c>
      <c r="O1461" s="3" t="str">
        <f t="shared" si="163"/>
        <v/>
      </c>
      <c r="P1461" s="3" t="str">
        <f>IF(O1461="","",SUM($O$18:O1461))</f>
        <v/>
      </c>
      <c r="Q1461" s="3" t="str">
        <f>IF(O1461="","",IF(O1462="",SUM($O$18:O1461)-SUM($Q$17:Q1460)))</f>
        <v/>
      </c>
      <c r="S1461" s="2" t="str">
        <f t="shared" si="164"/>
        <v/>
      </c>
      <c r="T1461" s="2" t="str">
        <f t="shared" si="165"/>
        <v/>
      </c>
      <c r="U1461" s="2" t="str">
        <f t="shared" ca="1" si="166"/>
        <v/>
      </c>
    </row>
    <row r="1462" spans="12:21" x14ac:dyDescent="0.3">
      <c r="L1462" s="2" t="str">
        <f t="shared" si="161"/>
        <v/>
      </c>
      <c r="M1462" s="29" t="str">
        <f t="shared" si="167"/>
        <v/>
      </c>
      <c r="N1462" s="23" t="str">
        <f t="shared" si="162"/>
        <v/>
      </c>
      <c r="O1462" s="3" t="str">
        <f t="shared" si="163"/>
        <v/>
      </c>
      <c r="P1462" s="3" t="str">
        <f>IF(O1462="","",SUM($O$18:O1462))</f>
        <v/>
      </c>
      <c r="Q1462" s="3" t="str">
        <f>IF(O1462="","",IF(O1463="",SUM($O$18:O1462)-SUM($Q$17:Q1461)))</f>
        <v/>
      </c>
      <c r="S1462" s="2" t="str">
        <f t="shared" si="164"/>
        <v/>
      </c>
      <c r="T1462" s="2" t="str">
        <f t="shared" si="165"/>
        <v/>
      </c>
      <c r="U1462" s="2" t="str">
        <f t="shared" ca="1" si="166"/>
        <v/>
      </c>
    </row>
    <row r="1463" spans="12:21" x14ac:dyDescent="0.3">
      <c r="L1463" s="2" t="str">
        <f t="shared" si="161"/>
        <v/>
      </c>
      <c r="M1463" s="29" t="str">
        <f t="shared" si="167"/>
        <v/>
      </c>
      <c r="N1463" s="23" t="str">
        <f t="shared" si="162"/>
        <v/>
      </c>
      <c r="O1463" s="3" t="str">
        <f t="shared" si="163"/>
        <v/>
      </c>
      <c r="P1463" s="3" t="str">
        <f>IF(O1463="","",SUM($O$18:O1463))</f>
        <v/>
      </c>
      <c r="Q1463" s="3" t="str">
        <f>IF(O1463="","",IF(O1464="",SUM($O$18:O1463)-SUM($Q$17:Q1462)))</f>
        <v/>
      </c>
      <c r="S1463" s="2" t="str">
        <f t="shared" si="164"/>
        <v/>
      </c>
      <c r="T1463" s="2" t="str">
        <f t="shared" si="165"/>
        <v/>
      </c>
      <c r="U1463" s="2" t="str">
        <f t="shared" ca="1" si="166"/>
        <v/>
      </c>
    </row>
    <row r="1464" spans="12:21" x14ac:dyDescent="0.3">
      <c r="L1464" s="2" t="str">
        <f t="shared" si="161"/>
        <v/>
      </c>
      <c r="M1464" s="29" t="str">
        <f t="shared" si="167"/>
        <v/>
      </c>
      <c r="N1464" s="23" t="str">
        <f t="shared" si="162"/>
        <v/>
      </c>
      <c r="O1464" s="3" t="str">
        <f t="shared" si="163"/>
        <v/>
      </c>
      <c r="P1464" s="3" t="str">
        <f>IF(O1464="","",SUM($O$18:O1464))</f>
        <v/>
      </c>
      <c r="Q1464" s="3" t="str">
        <f>IF(O1464="","",IF(O1465="",SUM($O$18:O1464)-SUM($Q$17:Q1463)))</f>
        <v/>
      </c>
      <c r="S1464" s="2" t="str">
        <f t="shared" si="164"/>
        <v/>
      </c>
      <c r="T1464" s="2" t="str">
        <f t="shared" si="165"/>
        <v/>
      </c>
      <c r="U1464" s="2" t="str">
        <f t="shared" ca="1" si="166"/>
        <v/>
      </c>
    </row>
    <row r="1465" spans="12:21" x14ac:dyDescent="0.3">
      <c r="L1465" s="2" t="str">
        <f t="shared" si="161"/>
        <v/>
      </c>
      <c r="M1465" s="29" t="str">
        <f t="shared" si="167"/>
        <v/>
      </c>
      <c r="N1465" s="23" t="str">
        <f t="shared" si="162"/>
        <v/>
      </c>
      <c r="O1465" s="3" t="str">
        <f t="shared" si="163"/>
        <v/>
      </c>
      <c r="P1465" s="3" t="str">
        <f>IF(O1465="","",SUM($O$18:O1465))</f>
        <v/>
      </c>
      <c r="Q1465" s="3" t="str">
        <f>IF(O1465="","",IF(O1466="",SUM($O$18:O1465)-SUM($Q$17:Q1464)))</f>
        <v/>
      </c>
      <c r="S1465" s="2" t="str">
        <f t="shared" si="164"/>
        <v/>
      </c>
      <c r="T1465" s="2" t="str">
        <f t="shared" si="165"/>
        <v/>
      </c>
      <c r="U1465" s="2" t="str">
        <f t="shared" ca="1" si="166"/>
        <v/>
      </c>
    </row>
    <row r="1466" spans="12:21" x14ac:dyDescent="0.3">
      <c r="L1466" s="2" t="str">
        <f t="shared" si="161"/>
        <v/>
      </c>
      <c r="M1466" s="29" t="str">
        <f t="shared" si="167"/>
        <v/>
      </c>
      <c r="N1466" s="23" t="str">
        <f t="shared" si="162"/>
        <v/>
      </c>
      <c r="O1466" s="3" t="str">
        <f t="shared" si="163"/>
        <v/>
      </c>
      <c r="P1466" s="3" t="str">
        <f>IF(O1466="","",SUM($O$18:O1466))</f>
        <v/>
      </c>
      <c r="Q1466" s="3" t="str">
        <f>IF(O1466="","",IF(O1467="",SUM($O$18:O1466)-SUM($Q$17:Q1465)))</f>
        <v/>
      </c>
      <c r="S1466" s="2" t="str">
        <f t="shared" si="164"/>
        <v/>
      </c>
      <c r="T1466" s="2" t="str">
        <f t="shared" si="165"/>
        <v/>
      </c>
      <c r="U1466" s="2" t="str">
        <f t="shared" ca="1" si="166"/>
        <v/>
      </c>
    </row>
    <row r="1467" spans="12:21" x14ac:dyDescent="0.3">
      <c r="L1467" s="2" t="str">
        <f t="shared" si="161"/>
        <v/>
      </c>
      <c r="M1467" s="29" t="str">
        <f t="shared" si="167"/>
        <v/>
      </c>
      <c r="N1467" s="23" t="str">
        <f t="shared" si="162"/>
        <v/>
      </c>
      <c r="O1467" s="3" t="str">
        <f t="shared" si="163"/>
        <v/>
      </c>
      <c r="P1467" s="3" t="str">
        <f>IF(O1467="","",SUM($O$18:O1467))</f>
        <v/>
      </c>
      <c r="Q1467" s="3" t="str">
        <f>IF(O1467="","",IF(O1468="",SUM($O$18:O1467)-SUM($Q$17:Q1466)))</f>
        <v/>
      </c>
      <c r="S1467" s="2" t="str">
        <f t="shared" si="164"/>
        <v/>
      </c>
      <c r="T1467" s="2" t="str">
        <f t="shared" si="165"/>
        <v/>
      </c>
      <c r="U1467" s="2" t="str">
        <f t="shared" ca="1" si="166"/>
        <v/>
      </c>
    </row>
    <row r="1468" spans="12:21" x14ac:dyDescent="0.3">
      <c r="L1468" s="2" t="str">
        <f t="shared" si="161"/>
        <v/>
      </c>
      <c r="M1468" s="29" t="str">
        <f t="shared" si="167"/>
        <v/>
      </c>
      <c r="N1468" s="23" t="str">
        <f t="shared" si="162"/>
        <v/>
      </c>
      <c r="O1468" s="3" t="str">
        <f t="shared" si="163"/>
        <v/>
      </c>
      <c r="P1468" s="3" t="str">
        <f>IF(O1468="","",SUM($O$18:O1468))</f>
        <v/>
      </c>
      <c r="Q1468" s="3" t="str">
        <f>IF(O1468="","",IF(O1469="",SUM($O$18:O1468)-SUM($Q$17:Q1467)))</f>
        <v/>
      </c>
      <c r="S1468" s="2" t="str">
        <f t="shared" si="164"/>
        <v/>
      </c>
      <c r="T1468" s="2" t="str">
        <f t="shared" si="165"/>
        <v/>
      </c>
      <c r="U1468" s="2" t="str">
        <f t="shared" ca="1" si="166"/>
        <v/>
      </c>
    </row>
    <row r="1469" spans="12:21" x14ac:dyDescent="0.3">
      <c r="L1469" s="2" t="str">
        <f t="shared" si="161"/>
        <v/>
      </c>
      <c r="M1469" s="29" t="str">
        <f t="shared" si="167"/>
        <v/>
      </c>
      <c r="N1469" s="23" t="str">
        <f t="shared" si="162"/>
        <v/>
      </c>
      <c r="O1469" s="3" t="str">
        <f t="shared" si="163"/>
        <v/>
      </c>
      <c r="P1469" s="3" t="str">
        <f>IF(O1469="","",SUM($O$18:O1469))</f>
        <v/>
      </c>
      <c r="Q1469" s="3" t="str">
        <f>IF(O1469="","",IF(O1470="",SUM($O$18:O1469)-SUM($Q$17:Q1468)))</f>
        <v/>
      </c>
      <c r="S1469" s="2" t="str">
        <f t="shared" si="164"/>
        <v/>
      </c>
      <c r="T1469" s="2" t="str">
        <f t="shared" si="165"/>
        <v/>
      </c>
      <c r="U1469" s="2" t="str">
        <f t="shared" ca="1" si="166"/>
        <v/>
      </c>
    </row>
    <row r="1470" spans="12:21" x14ac:dyDescent="0.3">
      <c r="L1470" s="2" t="str">
        <f t="shared" si="161"/>
        <v/>
      </c>
      <c r="M1470" s="29" t="str">
        <f t="shared" si="167"/>
        <v/>
      </c>
      <c r="N1470" s="23" t="str">
        <f t="shared" si="162"/>
        <v/>
      </c>
      <c r="O1470" s="3" t="str">
        <f t="shared" si="163"/>
        <v/>
      </c>
      <c r="P1470" s="3" t="str">
        <f>IF(O1470="","",SUM($O$18:O1470))</f>
        <v/>
      </c>
      <c r="Q1470" s="3" t="str">
        <f>IF(O1470="","",IF(O1471="",SUM($O$18:O1470)-SUM($Q$17:Q1469)))</f>
        <v/>
      </c>
      <c r="S1470" s="2" t="str">
        <f t="shared" si="164"/>
        <v/>
      </c>
      <c r="T1470" s="2" t="str">
        <f t="shared" si="165"/>
        <v/>
      </c>
      <c r="U1470" s="2" t="str">
        <f t="shared" ca="1" si="166"/>
        <v/>
      </c>
    </row>
    <row r="1471" spans="12:21" x14ac:dyDescent="0.3">
      <c r="L1471" s="2" t="str">
        <f t="shared" si="161"/>
        <v/>
      </c>
      <c r="M1471" s="29" t="str">
        <f t="shared" si="167"/>
        <v/>
      </c>
      <c r="N1471" s="23" t="str">
        <f t="shared" si="162"/>
        <v/>
      </c>
      <c r="O1471" s="3" t="str">
        <f t="shared" si="163"/>
        <v/>
      </c>
      <c r="P1471" s="3" t="str">
        <f>IF(O1471="","",SUM($O$18:O1471))</f>
        <v/>
      </c>
      <c r="Q1471" s="3" t="str">
        <f>IF(O1471="","",IF(O1472="",SUM($O$18:O1471)-SUM($Q$17:Q1470)))</f>
        <v/>
      </c>
      <c r="S1471" s="2" t="str">
        <f t="shared" si="164"/>
        <v/>
      </c>
      <c r="T1471" s="2" t="str">
        <f t="shared" si="165"/>
        <v/>
      </c>
      <c r="U1471" s="2" t="str">
        <f t="shared" ca="1" si="166"/>
        <v/>
      </c>
    </row>
    <row r="1472" spans="12:21" x14ac:dyDescent="0.3">
      <c r="L1472" s="2" t="str">
        <f t="shared" si="161"/>
        <v/>
      </c>
      <c r="M1472" s="29" t="str">
        <f t="shared" si="167"/>
        <v/>
      </c>
      <c r="N1472" s="23" t="str">
        <f t="shared" si="162"/>
        <v/>
      </c>
      <c r="O1472" s="3" t="str">
        <f t="shared" si="163"/>
        <v/>
      </c>
      <c r="P1472" s="3" t="str">
        <f>IF(O1472="","",SUM($O$18:O1472))</f>
        <v/>
      </c>
      <c r="Q1472" s="3" t="str">
        <f>IF(O1472="","",IF(O1473="",SUM($O$18:O1472)-SUM($Q$17:Q1471)))</f>
        <v/>
      </c>
      <c r="S1472" s="2" t="str">
        <f t="shared" si="164"/>
        <v/>
      </c>
      <c r="T1472" s="2" t="str">
        <f t="shared" si="165"/>
        <v/>
      </c>
      <c r="U1472" s="2" t="str">
        <f t="shared" ca="1" si="166"/>
        <v/>
      </c>
    </row>
    <row r="1473" spans="12:21" x14ac:dyDescent="0.3">
      <c r="L1473" s="2" t="str">
        <f t="shared" si="161"/>
        <v/>
      </c>
      <c r="M1473" s="29" t="str">
        <f t="shared" si="167"/>
        <v/>
      </c>
      <c r="N1473" s="23" t="str">
        <f t="shared" si="162"/>
        <v/>
      </c>
      <c r="O1473" s="3" t="str">
        <f t="shared" si="163"/>
        <v/>
      </c>
      <c r="P1473" s="3" t="str">
        <f>IF(O1473="","",SUM($O$18:O1473))</f>
        <v/>
      </c>
      <c r="Q1473" s="3" t="str">
        <f>IF(O1473="","",IF(O1474="",SUM($O$18:O1473)-SUM($Q$17:Q1472)))</f>
        <v/>
      </c>
      <c r="S1473" s="2" t="str">
        <f t="shared" si="164"/>
        <v/>
      </c>
      <c r="T1473" s="2" t="str">
        <f t="shared" si="165"/>
        <v/>
      </c>
      <c r="U1473" s="2" t="str">
        <f t="shared" ca="1" si="166"/>
        <v/>
      </c>
    </row>
    <row r="1474" spans="12:21" x14ac:dyDescent="0.3">
      <c r="L1474" s="2" t="str">
        <f t="shared" si="161"/>
        <v/>
      </c>
      <c r="M1474" s="29" t="str">
        <f t="shared" si="167"/>
        <v/>
      </c>
      <c r="N1474" s="23" t="str">
        <f t="shared" si="162"/>
        <v/>
      </c>
      <c r="O1474" s="3" t="str">
        <f t="shared" si="163"/>
        <v/>
      </c>
      <c r="P1474" s="3" t="str">
        <f>IF(O1474="","",SUM($O$18:O1474))</f>
        <v/>
      </c>
      <c r="Q1474" s="3" t="str">
        <f>IF(O1474="","",IF(O1475="",SUM($O$18:O1474)-SUM($Q$17:Q1473)))</f>
        <v/>
      </c>
      <c r="S1474" s="2" t="str">
        <f t="shared" si="164"/>
        <v/>
      </c>
      <c r="T1474" s="2" t="str">
        <f t="shared" si="165"/>
        <v/>
      </c>
      <c r="U1474" s="2" t="str">
        <f t="shared" ca="1" si="166"/>
        <v/>
      </c>
    </row>
    <row r="1475" spans="12:21" x14ac:dyDescent="0.3">
      <c r="L1475" s="2" t="str">
        <f t="shared" si="161"/>
        <v/>
      </c>
      <c r="M1475" s="29" t="str">
        <f t="shared" si="167"/>
        <v/>
      </c>
      <c r="N1475" s="23" t="str">
        <f t="shared" si="162"/>
        <v/>
      </c>
      <c r="O1475" s="3" t="str">
        <f t="shared" si="163"/>
        <v/>
      </c>
      <c r="P1475" s="3" t="str">
        <f>IF(O1475="","",SUM($O$18:O1475))</f>
        <v/>
      </c>
      <c r="Q1475" s="3" t="str">
        <f>IF(O1475="","",IF(O1476="",SUM($O$18:O1475)-SUM($Q$17:Q1474)))</f>
        <v/>
      </c>
      <c r="S1475" s="2" t="str">
        <f t="shared" si="164"/>
        <v/>
      </c>
      <c r="T1475" s="2" t="str">
        <f t="shared" si="165"/>
        <v/>
      </c>
      <c r="U1475" s="2" t="str">
        <f t="shared" ca="1" si="166"/>
        <v/>
      </c>
    </row>
    <row r="1476" spans="12:21" x14ac:dyDescent="0.3">
      <c r="L1476" s="2" t="str">
        <f t="shared" si="161"/>
        <v/>
      </c>
      <c r="M1476" s="29" t="str">
        <f t="shared" si="167"/>
        <v/>
      </c>
      <c r="N1476" s="23" t="str">
        <f t="shared" si="162"/>
        <v/>
      </c>
      <c r="O1476" s="3" t="str">
        <f t="shared" si="163"/>
        <v/>
      </c>
      <c r="P1476" s="3" t="str">
        <f>IF(O1476="","",SUM($O$18:O1476))</f>
        <v/>
      </c>
      <c r="Q1476" s="3" t="str">
        <f>IF(O1476="","",IF(O1477="",SUM($O$18:O1476)-SUM($Q$17:Q1475)))</f>
        <v/>
      </c>
      <c r="S1476" s="2" t="str">
        <f t="shared" si="164"/>
        <v/>
      </c>
      <c r="T1476" s="2" t="str">
        <f t="shared" si="165"/>
        <v/>
      </c>
      <c r="U1476" s="2" t="str">
        <f t="shared" ca="1" si="166"/>
        <v/>
      </c>
    </row>
    <row r="1477" spans="12:21" x14ac:dyDescent="0.3">
      <c r="L1477" s="2" t="str">
        <f t="shared" si="161"/>
        <v/>
      </c>
      <c r="M1477" s="29" t="str">
        <f t="shared" si="167"/>
        <v/>
      </c>
      <c r="N1477" s="23" t="str">
        <f t="shared" si="162"/>
        <v/>
      </c>
      <c r="O1477" s="3" t="str">
        <f t="shared" si="163"/>
        <v/>
      </c>
      <c r="P1477" s="3" t="str">
        <f>IF(O1477="","",SUM($O$18:O1477))</f>
        <v/>
      </c>
      <c r="Q1477" s="3" t="str">
        <f>IF(O1477="","",IF(O1478="",SUM($O$18:O1477)-SUM($Q$17:Q1476)))</f>
        <v/>
      </c>
      <c r="S1477" s="2" t="str">
        <f t="shared" si="164"/>
        <v/>
      </c>
      <c r="T1477" s="2" t="str">
        <f t="shared" si="165"/>
        <v/>
      </c>
      <c r="U1477" s="2" t="str">
        <f t="shared" ca="1" si="166"/>
        <v/>
      </c>
    </row>
    <row r="1478" spans="12:21" x14ac:dyDescent="0.3">
      <c r="L1478" s="2" t="str">
        <f t="shared" si="161"/>
        <v/>
      </c>
      <c r="M1478" s="29" t="str">
        <f t="shared" si="167"/>
        <v/>
      </c>
      <c r="N1478" s="23" t="str">
        <f t="shared" si="162"/>
        <v/>
      </c>
      <c r="O1478" s="3" t="str">
        <f t="shared" si="163"/>
        <v/>
      </c>
      <c r="P1478" s="3" t="str">
        <f>IF(O1478="","",SUM($O$18:O1478))</f>
        <v/>
      </c>
      <c r="Q1478" s="3" t="str">
        <f>IF(O1478="","",IF(O1479="",SUM($O$18:O1478)-SUM($Q$17:Q1477)))</f>
        <v/>
      </c>
      <c r="S1478" s="2" t="str">
        <f t="shared" si="164"/>
        <v/>
      </c>
      <c r="T1478" s="2" t="str">
        <f t="shared" si="165"/>
        <v/>
      </c>
      <c r="U1478" s="2" t="str">
        <f t="shared" ca="1" si="166"/>
        <v/>
      </c>
    </row>
    <row r="1479" spans="12:21" x14ac:dyDescent="0.3">
      <c r="L1479" s="2" t="str">
        <f t="shared" si="161"/>
        <v/>
      </c>
      <c r="M1479" s="29" t="str">
        <f t="shared" si="167"/>
        <v/>
      </c>
      <c r="N1479" s="23" t="str">
        <f t="shared" si="162"/>
        <v/>
      </c>
      <c r="O1479" s="3" t="str">
        <f t="shared" si="163"/>
        <v/>
      </c>
      <c r="P1479" s="3" t="str">
        <f>IF(O1479="","",SUM($O$18:O1479))</f>
        <v/>
      </c>
      <c r="Q1479" s="3" t="str">
        <f>IF(O1479="","",IF(O1480="",SUM($O$18:O1479)-SUM($Q$17:Q1478)))</f>
        <v/>
      </c>
      <c r="S1479" s="2" t="str">
        <f t="shared" si="164"/>
        <v/>
      </c>
      <c r="T1479" s="2" t="str">
        <f t="shared" si="165"/>
        <v/>
      </c>
      <c r="U1479" s="2" t="str">
        <f t="shared" ca="1" si="166"/>
        <v/>
      </c>
    </row>
    <row r="1480" spans="12:21" x14ac:dyDescent="0.3">
      <c r="L1480" s="2" t="str">
        <f t="shared" si="161"/>
        <v/>
      </c>
      <c r="M1480" s="29" t="str">
        <f t="shared" si="167"/>
        <v/>
      </c>
      <c r="N1480" s="23" t="str">
        <f t="shared" si="162"/>
        <v/>
      </c>
      <c r="O1480" s="3" t="str">
        <f t="shared" si="163"/>
        <v/>
      </c>
      <c r="P1480" s="3" t="str">
        <f>IF(O1480="","",SUM($O$18:O1480))</f>
        <v/>
      </c>
      <c r="Q1480" s="3" t="str">
        <f>IF(O1480="","",IF(O1481="",SUM($O$18:O1480)-SUM($Q$17:Q1479)))</f>
        <v/>
      </c>
      <c r="S1480" s="2" t="str">
        <f t="shared" si="164"/>
        <v/>
      </c>
      <c r="T1480" s="2" t="str">
        <f t="shared" si="165"/>
        <v/>
      </c>
      <c r="U1480" s="2" t="str">
        <f t="shared" ca="1" si="166"/>
        <v/>
      </c>
    </row>
    <row r="1481" spans="12:21" x14ac:dyDescent="0.3">
      <c r="L1481" s="2" t="str">
        <f t="shared" si="161"/>
        <v/>
      </c>
      <c r="M1481" s="29" t="str">
        <f t="shared" si="167"/>
        <v/>
      </c>
      <c r="N1481" s="23" t="str">
        <f t="shared" si="162"/>
        <v/>
      </c>
      <c r="O1481" s="3" t="str">
        <f t="shared" si="163"/>
        <v/>
      </c>
      <c r="P1481" s="3" t="str">
        <f>IF(O1481="","",SUM($O$18:O1481))</f>
        <v/>
      </c>
      <c r="Q1481" s="3" t="str">
        <f>IF(O1481="","",IF(O1482="",SUM($O$18:O1481)-SUM($Q$17:Q1480)))</f>
        <v/>
      </c>
      <c r="S1481" s="2" t="str">
        <f t="shared" si="164"/>
        <v/>
      </c>
      <c r="T1481" s="2" t="str">
        <f t="shared" si="165"/>
        <v/>
      </c>
      <c r="U1481" s="2" t="str">
        <f t="shared" ca="1" si="166"/>
        <v/>
      </c>
    </row>
    <row r="1482" spans="12:21" x14ac:dyDescent="0.3">
      <c r="L1482" s="2" t="str">
        <f t="shared" si="161"/>
        <v/>
      </c>
      <c r="M1482" s="29" t="str">
        <f t="shared" si="167"/>
        <v/>
      </c>
      <c r="N1482" s="23" t="str">
        <f t="shared" si="162"/>
        <v/>
      </c>
      <c r="O1482" s="3" t="str">
        <f t="shared" si="163"/>
        <v/>
      </c>
      <c r="P1482" s="3" t="str">
        <f>IF(O1482="","",SUM($O$18:O1482))</f>
        <v/>
      </c>
      <c r="Q1482" s="3" t="str">
        <f>IF(O1482="","",IF(O1483="",SUM($O$18:O1482)-SUM($Q$17:Q1481)))</f>
        <v/>
      </c>
      <c r="S1482" s="2" t="str">
        <f t="shared" si="164"/>
        <v/>
      </c>
      <c r="T1482" s="2" t="str">
        <f t="shared" si="165"/>
        <v/>
      </c>
      <c r="U1482" s="2" t="str">
        <f t="shared" ca="1" si="166"/>
        <v/>
      </c>
    </row>
    <row r="1483" spans="12:21" x14ac:dyDescent="0.3">
      <c r="L1483" s="2" t="str">
        <f t="shared" si="161"/>
        <v/>
      </c>
      <c r="M1483" s="29" t="str">
        <f t="shared" si="167"/>
        <v/>
      </c>
      <c r="N1483" s="23" t="str">
        <f t="shared" si="162"/>
        <v/>
      </c>
      <c r="O1483" s="3" t="str">
        <f t="shared" si="163"/>
        <v/>
      </c>
      <c r="P1483" s="3" t="str">
        <f>IF(O1483="","",SUM($O$18:O1483))</f>
        <v/>
      </c>
      <c r="Q1483" s="3" t="str">
        <f>IF(O1483="","",IF(O1484="",SUM($O$18:O1483)-SUM($Q$17:Q1482)))</f>
        <v/>
      </c>
      <c r="S1483" s="2" t="str">
        <f t="shared" si="164"/>
        <v/>
      </c>
      <c r="T1483" s="2" t="str">
        <f t="shared" si="165"/>
        <v/>
      </c>
      <c r="U1483" s="2" t="str">
        <f t="shared" ca="1" si="166"/>
        <v/>
      </c>
    </row>
    <row r="1484" spans="12:21" x14ac:dyDescent="0.3">
      <c r="L1484" s="2" t="str">
        <f t="shared" si="161"/>
        <v/>
      </c>
      <c r="M1484" s="29" t="str">
        <f t="shared" si="167"/>
        <v/>
      </c>
      <c r="N1484" s="23" t="str">
        <f t="shared" si="162"/>
        <v/>
      </c>
      <c r="O1484" s="3" t="str">
        <f t="shared" si="163"/>
        <v/>
      </c>
      <c r="P1484" s="3" t="str">
        <f>IF(O1484="","",SUM($O$18:O1484))</f>
        <v/>
      </c>
      <c r="Q1484" s="3" t="str">
        <f>IF(O1484="","",IF(O1485="",SUM($O$18:O1484)-SUM($Q$17:Q1483)))</f>
        <v/>
      </c>
      <c r="S1484" s="2" t="str">
        <f t="shared" si="164"/>
        <v/>
      </c>
      <c r="T1484" s="2" t="str">
        <f t="shared" si="165"/>
        <v/>
      </c>
      <c r="U1484" s="2" t="str">
        <f t="shared" ca="1" si="166"/>
        <v/>
      </c>
    </row>
    <row r="1485" spans="12:21" x14ac:dyDescent="0.3">
      <c r="L1485" s="2" t="str">
        <f t="shared" si="161"/>
        <v/>
      </c>
      <c r="M1485" s="29" t="str">
        <f t="shared" si="167"/>
        <v/>
      </c>
      <c r="N1485" s="23" t="str">
        <f t="shared" si="162"/>
        <v/>
      </c>
      <c r="O1485" s="3" t="str">
        <f t="shared" si="163"/>
        <v/>
      </c>
      <c r="P1485" s="3" t="str">
        <f>IF(O1485="","",SUM($O$18:O1485))</f>
        <v/>
      </c>
      <c r="Q1485" s="3" t="str">
        <f>IF(O1485="","",IF(O1486="",SUM($O$18:O1485)-SUM($Q$17:Q1484)))</f>
        <v/>
      </c>
      <c r="S1485" s="2" t="str">
        <f t="shared" si="164"/>
        <v/>
      </c>
      <c r="T1485" s="2" t="str">
        <f t="shared" si="165"/>
        <v/>
      </c>
      <c r="U1485" s="2" t="str">
        <f t="shared" ca="1" si="166"/>
        <v/>
      </c>
    </row>
    <row r="1486" spans="12:21" x14ac:dyDescent="0.3">
      <c r="L1486" s="2" t="str">
        <f t="shared" si="161"/>
        <v/>
      </c>
      <c r="M1486" s="29" t="str">
        <f t="shared" si="167"/>
        <v/>
      </c>
      <c r="N1486" s="23" t="str">
        <f t="shared" si="162"/>
        <v/>
      </c>
      <c r="O1486" s="3" t="str">
        <f t="shared" si="163"/>
        <v/>
      </c>
      <c r="P1486" s="3" t="str">
        <f>IF(O1486="","",SUM($O$18:O1486))</f>
        <v/>
      </c>
      <c r="Q1486" s="3" t="str">
        <f>IF(O1486="","",IF(O1487="",SUM($O$18:O1486)-SUM($Q$17:Q1485)))</f>
        <v/>
      </c>
      <c r="S1486" s="2" t="str">
        <f t="shared" si="164"/>
        <v/>
      </c>
      <c r="T1486" s="2" t="str">
        <f t="shared" si="165"/>
        <v/>
      </c>
      <c r="U1486" s="2" t="str">
        <f t="shared" ca="1" si="166"/>
        <v/>
      </c>
    </row>
    <row r="1487" spans="12:21" x14ac:dyDescent="0.3">
      <c r="L1487" s="2" t="str">
        <f t="shared" si="161"/>
        <v/>
      </c>
      <c r="M1487" s="29" t="str">
        <f t="shared" si="167"/>
        <v/>
      </c>
      <c r="N1487" s="23" t="str">
        <f t="shared" si="162"/>
        <v/>
      </c>
      <c r="O1487" s="3" t="str">
        <f t="shared" si="163"/>
        <v/>
      </c>
      <c r="P1487" s="3" t="str">
        <f>IF(O1487="","",SUM($O$18:O1487))</f>
        <v/>
      </c>
      <c r="Q1487" s="3" t="str">
        <f>IF(O1487="","",IF(O1488="",SUM($O$18:O1487)-SUM($Q$17:Q1486)))</f>
        <v/>
      </c>
      <c r="S1487" s="2" t="str">
        <f t="shared" si="164"/>
        <v/>
      </c>
      <c r="T1487" s="2" t="str">
        <f t="shared" si="165"/>
        <v/>
      </c>
      <c r="U1487" s="2" t="str">
        <f t="shared" ca="1" si="166"/>
        <v/>
      </c>
    </row>
    <row r="1488" spans="12:21" x14ac:dyDescent="0.3">
      <c r="L1488" s="2" t="str">
        <f t="shared" si="161"/>
        <v/>
      </c>
      <c r="M1488" s="29" t="str">
        <f t="shared" si="167"/>
        <v/>
      </c>
      <c r="N1488" s="23" t="str">
        <f t="shared" si="162"/>
        <v/>
      </c>
      <c r="O1488" s="3" t="str">
        <f t="shared" si="163"/>
        <v/>
      </c>
      <c r="P1488" s="3" t="str">
        <f>IF(O1488="","",SUM($O$18:O1488))</f>
        <v/>
      </c>
      <c r="Q1488" s="3" t="str">
        <f>IF(O1488="","",IF(O1489="",SUM($O$18:O1488)-SUM($Q$17:Q1487)))</f>
        <v/>
      </c>
      <c r="S1488" s="2" t="str">
        <f t="shared" si="164"/>
        <v/>
      </c>
      <c r="T1488" s="2" t="str">
        <f t="shared" si="165"/>
        <v/>
      </c>
      <c r="U1488" s="2" t="str">
        <f t="shared" ca="1" si="166"/>
        <v/>
      </c>
    </row>
    <row r="1489" spans="12:21" x14ac:dyDescent="0.3">
      <c r="L1489" s="2" t="str">
        <f t="shared" si="161"/>
        <v/>
      </c>
      <c r="M1489" s="29" t="str">
        <f t="shared" si="167"/>
        <v/>
      </c>
      <c r="N1489" s="23" t="str">
        <f t="shared" si="162"/>
        <v/>
      </c>
      <c r="O1489" s="3" t="str">
        <f t="shared" si="163"/>
        <v/>
      </c>
      <c r="P1489" s="3" t="str">
        <f>IF(O1489="","",SUM($O$18:O1489))</f>
        <v/>
      </c>
      <c r="Q1489" s="3" t="str">
        <f>IF(O1489="","",IF(O1490="",SUM($O$18:O1489)-SUM($Q$17:Q1488)))</f>
        <v/>
      </c>
      <c r="S1489" s="2" t="str">
        <f t="shared" si="164"/>
        <v/>
      </c>
      <c r="T1489" s="2" t="str">
        <f t="shared" si="165"/>
        <v/>
      </c>
      <c r="U1489" s="2" t="str">
        <f t="shared" ca="1" si="166"/>
        <v/>
      </c>
    </row>
    <row r="1490" spans="12:21" x14ac:dyDescent="0.3">
      <c r="L1490" s="2" t="str">
        <f t="shared" ref="L1490:L1553" si="168">IF(I1490="","",(LEN(SUBSTITUTE(H1490,",",""))*LEN(SUBSTITUTE(I1490,",","")))-U1490)</f>
        <v/>
      </c>
      <c r="M1490" s="29" t="str">
        <f t="shared" si="167"/>
        <v/>
      </c>
      <c r="N1490" s="23" t="str">
        <f t="shared" ref="N1490:N1553" si="169">IF(K1490&lt;0,"",IF(K1490="","",(K1490-2)/2))</f>
        <v/>
      </c>
      <c r="O1490" s="3" t="str">
        <f t="shared" ref="O1490:O1553" si="170">IF(I1490="","",(G1490/2)*K1490-M1490)</f>
        <v/>
      </c>
      <c r="P1490" s="3" t="str">
        <f>IF(O1490="","",SUM($O$18:O1490))</f>
        <v/>
      </c>
      <c r="Q1490" s="3" t="str">
        <f>IF(O1490="","",IF(O1491="",SUM($O$18:O1490)-SUM($Q$17:Q1489)))</f>
        <v/>
      </c>
      <c r="S1490" s="2" t="str">
        <f t="shared" si="164"/>
        <v/>
      </c>
      <c r="T1490" s="2" t="str">
        <f t="shared" si="165"/>
        <v/>
      </c>
      <c r="U1490" s="2" t="str">
        <f t="shared" ca="1" si="166"/>
        <v/>
      </c>
    </row>
    <row r="1491" spans="12:21" x14ac:dyDescent="0.3">
      <c r="L1491" s="2" t="str">
        <f t="shared" si="168"/>
        <v/>
      </c>
      <c r="M1491" s="29" t="str">
        <f t="shared" si="167"/>
        <v/>
      </c>
      <c r="N1491" s="23" t="str">
        <f t="shared" si="169"/>
        <v/>
      </c>
      <c r="O1491" s="3" t="str">
        <f t="shared" si="170"/>
        <v/>
      </c>
      <c r="P1491" s="3" t="str">
        <f>IF(O1491="","",SUM($O$18:O1491))</f>
        <v/>
      </c>
      <c r="Q1491" s="3" t="str">
        <f>IF(O1491="","",IF(O1492="",SUM($O$18:O1491)-SUM($Q$17:Q1490)))</f>
        <v/>
      </c>
      <c r="S1491" s="2" t="str">
        <f t="shared" ref="S1491:S1554" si="171">IF(I1491="","",LEFT(SUBSTITUTE($H1491,",",""),12))</f>
        <v/>
      </c>
      <c r="T1491" s="2" t="str">
        <f t="shared" ref="T1491:T1554" si="172">IF(I1491="","",LEFT(SUBSTITUTE($I1491,",",""),12))</f>
        <v/>
      </c>
      <c r="U1491" s="2" t="str">
        <f t="shared" ref="U1491:U1554" ca="1" si="173">IF(I1491="","",SUMPRODUCT(--(ISNUMBER(SEARCH(MID(S1491,ROW(INDIRECT("x1:x"&amp;LEN(S1491))),1),T1491)))))</f>
        <v/>
      </c>
    </row>
    <row r="1492" spans="12:21" x14ac:dyDescent="0.3">
      <c r="L1492" s="2" t="str">
        <f t="shared" si="168"/>
        <v/>
      </c>
      <c r="M1492" s="29" t="str">
        <f t="shared" si="167"/>
        <v/>
      </c>
      <c r="N1492" s="23" t="str">
        <f t="shared" si="169"/>
        <v/>
      </c>
      <c r="O1492" s="3" t="str">
        <f t="shared" si="170"/>
        <v/>
      </c>
      <c r="P1492" s="3" t="str">
        <f>IF(O1492="","",SUM($O$18:O1492))</f>
        <v/>
      </c>
      <c r="Q1492" s="3" t="str">
        <f>IF(O1492="","",IF(O1493="",SUM($O$18:O1492)-SUM($Q$17:Q1491)))</f>
        <v/>
      </c>
      <c r="S1492" s="2" t="str">
        <f t="shared" si="171"/>
        <v/>
      </c>
      <c r="T1492" s="2" t="str">
        <f t="shared" si="172"/>
        <v/>
      </c>
      <c r="U1492" s="2" t="str">
        <f t="shared" ca="1" si="173"/>
        <v/>
      </c>
    </row>
    <row r="1493" spans="12:21" x14ac:dyDescent="0.3">
      <c r="L1493" s="2" t="str">
        <f t="shared" si="168"/>
        <v/>
      </c>
      <c r="M1493" s="29" t="str">
        <f t="shared" si="167"/>
        <v/>
      </c>
      <c r="N1493" s="23" t="str">
        <f t="shared" si="169"/>
        <v/>
      </c>
      <c r="O1493" s="3" t="str">
        <f t="shared" si="170"/>
        <v/>
      </c>
      <c r="P1493" s="3" t="str">
        <f>IF(O1493="","",SUM($O$18:O1493))</f>
        <v/>
      </c>
      <c r="Q1493" s="3" t="str">
        <f>IF(O1493="","",IF(O1494="",SUM($O$18:O1493)-SUM($Q$17:Q1492)))</f>
        <v/>
      </c>
      <c r="S1493" s="2" t="str">
        <f t="shared" si="171"/>
        <v/>
      </c>
      <c r="T1493" s="2" t="str">
        <f t="shared" si="172"/>
        <v/>
      </c>
      <c r="U1493" s="2" t="str">
        <f t="shared" ca="1" si="173"/>
        <v/>
      </c>
    </row>
    <row r="1494" spans="12:21" x14ac:dyDescent="0.3">
      <c r="L1494" s="2" t="str">
        <f t="shared" si="168"/>
        <v/>
      </c>
      <c r="M1494" s="29" t="str">
        <f t="shared" si="167"/>
        <v/>
      </c>
      <c r="N1494" s="23" t="str">
        <f t="shared" si="169"/>
        <v/>
      </c>
      <c r="O1494" s="3" t="str">
        <f t="shared" si="170"/>
        <v/>
      </c>
      <c r="P1494" s="3" t="str">
        <f>IF(O1494="","",SUM($O$18:O1494))</f>
        <v/>
      </c>
      <c r="Q1494" s="3" t="str">
        <f>IF(O1494="","",IF(O1495="",SUM($O$18:O1494)-SUM($Q$17:Q1493)))</f>
        <v/>
      </c>
      <c r="S1494" s="2" t="str">
        <f t="shared" si="171"/>
        <v/>
      </c>
      <c r="T1494" s="2" t="str">
        <f t="shared" si="172"/>
        <v/>
      </c>
      <c r="U1494" s="2" t="str">
        <f t="shared" ca="1" si="173"/>
        <v/>
      </c>
    </row>
    <row r="1495" spans="12:21" x14ac:dyDescent="0.3">
      <c r="L1495" s="2" t="str">
        <f t="shared" si="168"/>
        <v/>
      </c>
      <c r="M1495" s="29" t="str">
        <f t="shared" si="167"/>
        <v/>
      </c>
      <c r="N1495" s="23" t="str">
        <f t="shared" si="169"/>
        <v/>
      </c>
      <c r="O1495" s="3" t="str">
        <f t="shared" si="170"/>
        <v/>
      </c>
      <c r="P1495" s="3" t="str">
        <f>IF(O1495="","",SUM($O$18:O1495))</f>
        <v/>
      </c>
      <c r="Q1495" s="3" t="str">
        <f>IF(O1495="","",IF(O1496="",SUM($O$18:O1495)-SUM($Q$17:Q1494)))</f>
        <v/>
      </c>
      <c r="S1495" s="2" t="str">
        <f t="shared" si="171"/>
        <v/>
      </c>
      <c r="T1495" s="2" t="str">
        <f t="shared" si="172"/>
        <v/>
      </c>
      <c r="U1495" s="2" t="str">
        <f t="shared" ca="1" si="173"/>
        <v/>
      </c>
    </row>
    <row r="1496" spans="12:21" x14ac:dyDescent="0.3">
      <c r="L1496" s="2" t="str">
        <f t="shared" si="168"/>
        <v/>
      </c>
      <c r="M1496" s="29" t="str">
        <f t="shared" ref="M1496:M1559" si="174">IF(L1496="","",L1496*G1496)</f>
        <v/>
      </c>
      <c r="N1496" s="23" t="str">
        <f t="shared" si="169"/>
        <v/>
      </c>
      <c r="O1496" s="3" t="str">
        <f t="shared" si="170"/>
        <v/>
      </c>
      <c r="P1496" s="3" t="str">
        <f>IF(O1496="","",SUM($O$18:O1496))</f>
        <v/>
      </c>
      <c r="Q1496" s="3" t="str">
        <f>IF(O1496="","",IF(O1497="",SUM($O$18:O1496)-SUM($Q$17:Q1495)))</f>
        <v/>
      </c>
      <c r="S1496" s="2" t="str">
        <f t="shared" si="171"/>
        <v/>
      </c>
      <c r="T1496" s="2" t="str">
        <f t="shared" si="172"/>
        <v/>
      </c>
      <c r="U1496" s="2" t="str">
        <f t="shared" ca="1" si="173"/>
        <v/>
      </c>
    </row>
    <row r="1497" spans="12:21" x14ac:dyDescent="0.3">
      <c r="L1497" s="2" t="str">
        <f t="shared" si="168"/>
        <v/>
      </c>
      <c r="M1497" s="29" t="str">
        <f t="shared" si="174"/>
        <v/>
      </c>
      <c r="N1497" s="23" t="str">
        <f t="shared" si="169"/>
        <v/>
      </c>
      <c r="O1497" s="3" t="str">
        <f t="shared" si="170"/>
        <v/>
      </c>
      <c r="P1497" s="3" t="str">
        <f>IF(O1497="","",SUM($O$18:O1497))</f>
        <v/>
      </c>
      <c r="Q1497" s="3" t="str">
        <f>IF(O1497="","",IF(O1498="",SUM($O$18:O1497)-SUM($Q$17:Q1496)))</f>
        <v/>
      </c>
      <c r="S1497" s="2" t="str">
        <f t="shared" si="171"/>
        <v/>
      </c>
      <c r="T1497" s="2" t="str">
        <f t="shared" si="172"/>
        <v/>
      </c>
      <c r="U1497" s="2" t="str">
        <f t="shared" ca="1" si="173"/>
        <v/>
      </c>
    </row>
    <row r="1498" spans="12:21" x14ac:dyDescent="0.3">
      <c r="L1498" s="2" t="str">
        <f t="shared" si="168"/>
        <v/>
      </c>
      <c r="M1498" s="29" t="str">
        <f t="shared" si="174"/>
        <v/>
      </c>
      <c r="N1498" s="23" t="str">
        <f t="shared" si="169"/>
        <v/>
      </c>
      <c r="O1498" s="3" t="str">
        <f t="shared" si="170"/>
        <v/>
      </c>
      <c r="P1498" s="3" t="str">
        <f>IF(O1498="","",SUM($O$18:O1498))</f>
        <v/>
      </c>
      <c r="Q1498" s="3" t="str">
        <f>IF(O1498="","",IF(O1499="",SUM($O$18:O1498)-SUM($Q$17:Q1497)))</f>
        <v/>
      </c>
      <c r="S1498" s="2" t="str">
        <f t="shared" si="171"/>
        <v/>
      </c>
      <c r="T1498" s="2" t="str">
        <f t="shared" si="172"/>
        <v/>
      </c>
      <c r="U1498" s="2" t="str">
        <f t="shared" ca="1" si="173"/>
        <v/>
      </c>
    </row>
    <row r="1499" spans="12:21" x14ac:dyDescent="0.3">
      <c r="L1499" s="2" t="str">
        <f t="shared" si="168"/>
        <v/>
      </c>
      <c r="M1499" s="29" t="str">
        <f t="shared" si="174"/>
        <v/>
      </c>
      <c r="N1499" s="23" t="str">
        <f t="shared" si="169"/>
        <v/>
      </c>
      <c r="O1499" s="3" t="str">
        <f t="shared" si="170"/>
        <v/>
      </c>
      <c r="P1499" s="3" t="str">
        <f>IF(O1499="","",SUM($O$18:O1499))</f>
        <v/>
      </c>
      <c r="Q1499" s="3" t="str">
        <f>IF(O1499="","",IF(O1500="",SUM($O$18:O1499)-SUM($Q$17:Q1498)))</f>
        <v/>
      </c>
      <c r="S1499" s="2" t="str">
        <f t="shared" si="171"/>
        <v/>
      </c>
      <c r="T1499" s="2" t="str">
        <f t="shared" si="172"/>
        <v/>
      </c>
      <c r="U1499" s="2" t="str">
        <f t="shared" ca="1" si="173"/>
        <v/>
      </c>
    </row>
    <row r="1500" spans="12:21" x14ac:dyDescent="0.3">
      <c r="L1500" s="2" t="str">
        <f t="shared" si="168"/>
        <v/>
      </c>
      <c r="M1500" s="29" t="str">
        <f t="shared" si="174"/>
        <v/>
      </c>
      <c r="N1500" s="23" t="str">
        <f t="shared" si="169"/>
        <v/>
      </c>
      <c r="O1500" s="3" t="str">
        <f t="shared" si="170"/>
        <v/>
      </c>
      <c r="P1500" s="3" t="str">
        <f>IF(O1500="","",SUM($O$18:O1500))</f>
        <v/>
      </c>
      <c r="Q1500" s="3" t="str">
        <f>IF(O1500="","",IF(O1501="",SUM($O$18:O1500)-SUM($Q$17:Q1499)))</f>
        <v/>
      </c>
      <c r="S1500" s="2" t="str">
        <f t="shared" si="171"/>
        <v/>
      </c>
      <c r="T1500" s="2" t="str">
        <f t="shared" si="172"/>
        <v/>
      </c>
      <c r="U1500" s="2" t="str">
        <f t="shared" ca="1" si="173"/>
        <v/>
      </c>
    </row>
    <row r="1501" spans="12:21" x14ac:dyDescent="0.3">
      <c r="L1501" s="2" t="str">
        <f t="shared" si="168"/>
        <v/>
      </c>
      <c r="M1501" s="29" t="str">
        <f t="shared" si="174"/>
        <v/>
      </c>
      <c r="N1501" s="23" t="str">
        <f t="shared" si="169"/>
        <v/>
      </c>
      <c r="O1501" s="3" t="str">
        <f t="shared" si="170"/>
        <v/>
      </c>
      <c r="P1501" s="3" t="str">
        <f>IF(O1501="","",SUM($O$18:O1501))</f>
        <v/>
      </c>
      <c r="Q1501" s="3" t="str">
        <f>IF(O1501="","",IF(O1502="",SUM($O$18:O1501)-SUM($Q$17:Q1500)))</f>
        <v/>
      </c>
      <c r="S1501" s="2" t="str">
        <f t="shared" si="171"/>
        <v/>
      </c>
      <c r="T1501" s="2" t="str">
        <f t="shared" si="172"/>
        <v/>
      </c>
      <c r="U1501" s="2" t="str">
        <f t="shared" ca="1" si="173"/>
        <v/>
      </c>
    </row>
    <row r="1502" spans="12:21" x14ac:dyDescent="0.3">
      <c r="L1502" s="2" t="str">
        <f t="shared" si="168"/>
        <v/>
      </c>
      <c r="M1502" s="29" t="str">
        <f t="shared" si="174"/>
        <v/>
      </c>
      <c r="N1502" s="23" t="str">
        <f t="shared" si="169"/>
        <v/>
      </c>
      <c r="O1502" s="3" t="str">
        <f t="shared" si="170"/>
        <v/>
      </c>
      <c r="P1502" s="3" t="str">
        <f>IF(O1502="","",SUM($O$18:O1502))</f>
        <v/>
      </c>
      <c r="Q1502" s="3" t="str">
        <f>IF(O1502="","",IF(O1503="",SUM($O$18:O1502)-SUM($Q$17:Q1501)))</f>
        <v/>
      </c>
      <c r="S1502" s="2" t="str">
        <f t="shared" si="171"/>
        <v/>
      </c>
      <c r="T1502" s="2" t="str">
        <f t="shared" si="172"/>
        <v/>
      </c>
      <c r="U1502" s="2" t="str">
        <f t="shared" ca="1" si="173"/>
        <v/>
      </c>
    </row>
    <row r="1503" spans="12:21" x14ac:dyDescent="0.3">
      <c r="L1503" s="2" t="str">
        <f t="shared" si="168"/>
        <v/>
      </c>
      <c r="M1503" s="29" t="str">
        <f t="shared" si="174"/>
        <v/>
      </c>
      <c r="N1503" s="23" t="str">
        <f t="shared" si="169"/>
        <v/>
      </c>
      <c r="O1503" s="3" t="str">
        <f t="shared" si="170"/>
        <v/>
      </c>
      <c r="P1503" s="3" t="str">
        <f>IF(O1503="","",SUM($O$18:O1503))</f>
        <v/>
      </c>
      <c r="Q1503" s="3" t="str">
        <f>IF(O1503="","",IF(O1504="",SUM($O$18:O1503)-SUM($Q$17:Q1502)))</f>
        <v/>
      </c>
      <c r="S1503" s="2" t="str">
        <f t="shared" si="171"/>
        <v/>
      </c>
      <c r="T1503" s="2" t="str">
        <f t="shared" si="172"/>
        <v/>
      </c>
      <c r="U1503" s="2" t="str">
        <f t="shared" ca="1" si="173"/>
        <v/>
      </c>
    </row>
    <row r="1504" spans="12:21" x14ac:dyDescent="0.3">
      <c r="L1504" s="2" t="str">
        <f t="shared" si="168"/>
        <v/>
      </c>
      <c r="M1504" s="29" t="str">
        <f t="shared" si="174"/>
        <v/>
      </c>
      <c r="N1504" s="23" t="str">
        <f t="shared" si="169"/>
        <v/>
      </c>
      <c r="O1504" s="3" t="str">
        <f t="shared" si="170"/>
        <v/>
      </c>
      <c r="P1504" s="3" t="str">
        <f>IF(O1504="","",SUM($O$18:O1504))</f>
        <v/>
      </c>
      <c r="Q1504" s="3" t="str">
        <f>IF(O1504="","",IF(O1505="",SUM($O$18:O1504)-SUM($Q$17:Q1503)))</f>
        <v/>
      </c>
      <c r="S1504" s="2" t="str">
        <f t="shared" si="171"/>
        <v/>
      </c>
      <c r="T1504" s="2" t="str">
        <f t="shared" si="172"/>
        <v/>
      </c>
      <c r="U1504" s="2" t="str">
        <f t="shared" ca="1" si="173"/>
        <v/>
      </c>
    </row>
    <row r="1505" spans="12:21" x14ac:dyDescent="0.3">
      <c r="L1505" s="2" t="str">
        <f t="shared" si="168"/>
        <v/>
      </c>
      <c r="M1505" s="29" t="str">
        <f t="shared" si="174"/>
        <v/>
      </c>
      <c r="N1505" s="23" t="str">
        <f t="shared" si="169"/>
        <v/>
      </c>
      <c r="O1505" s="3" t="str">
        <f t="shared" si="170"/>
        <v/>
      </c>
      <c r="P1505" s="3" t="str">
        <f>IF(O1505="","",SUM($O$18:O1505))</f>
        <v/>
      </c>
      <c r="Q1505" s="3" t="str">
        <f>IF(O1505="","",IF(O1506="",SUM($O$18:O1505)-SUM($Q$17:Q1504)))</f>
        <v/>
      </c>
      <c r="S1505" s="2" t="str">
        <f t="shared" si="171"/>
        <v/>
      </c>
      <c r="T1505" s="2" t="str">
        <f t="shared" si="172"/>
        <v/>
      </c>
      <c r="U1505" s="2" t="str">
        <f t="shared" ca="1" si="173"/>
        <v/>
      </c>
    </row>
    <row r="1506" spans="12:21" x14ac:dyDescent="0.3">
      <c r="L1506" s="2" t="str">
        <f t="shared" si="168"/>
        <v/>
      </c>
      <c r="M1506" s="29" t="str">
        <f t="shared" si="174"/>
        <v/>
      </c>
      <c r="N1506" s="23" t="str">
        <f t="shared" si="169"/>
        <v/>
      </c>
      <c r="O1506" s="3" t="str">
        <f t="shared" si="170"/>
        <v/>
      </c>
      <c r="P1506" s="3" t="str">
        <f>IF(O1506="","",SUM($O$18:O1506))</f>
        <v/>
      </c>
      <c r="Q1506" s="3" t="str">
        <f>IF(O1506="","",IF(O1507="",SUM($O$18:O1506)-SUM($Q$17:Q1505)))</f>
        <v/>
      </c>
      <c r="S1506" s="2" t="str">
        <f t="shared" si="171"/>
        <v/>
      </c>
      <c r="T1506" s="2" t="str">
        <f t="shared" si="172"/>
        <v/>
      </c>
      <c r="U1506" s="2" t="str">
        <f t="shared" ca="1" si="173"/>
        <v/>
      </c>
    </row>
    <row r="1507" spans="12:21" x14ac:dyDescent="0.3">
      <c r="L1507" s="2" t="str">
        <f t="shared" si="168"/>
        <v/>
      </c>
      <c r="M1507" s="29" t="str">
        <f t="shared" si="174"/>
        <v/>
      </c>
      <c r="N1507" s="23" t="str">
        <f t="shared" si="169"/>
        <v/>
      </c>
      <c r="O1507" s="3" t="str">
        <f t="shared" si="170"/>
        <v/>
      </c>
      <c r="P1507" s="3" t="str">
        <f>IF(O1507="","",SUM($O$18:O1507))</f>
        <v/>
      </c>
      <c r="Q1507" s="3" t="str">
        <f>IF(O1507="","",IF(O1508="",SUM($O$18:O1507)-SUM($Q$17:Q1506)))</f>
        <v/>
      </c>
      <c r="S1507" s="2" t="str">
        <f t="shared" si="171"/>
        <v/>
      </c>
      <c r="T1507" s="2" t="str">
        <f t="shared" si="172"/>
        <v/>
      </c>
      <c r="U1507" s="2" t="str">
        <f t="shared" ca="1" si="173"/>
        <v/>
      </c>
    </row>
    <row r="1508" spans="12:21" x14ac:dyDescent="0.3">
      <c r="L1508" s="2" t="str">
        <f t="shared" si="168"/>
        <v/>
      </c>
      <c r="M1508" s="29" t="str">
        <f t="shared" si="174"/>
        <v/>
      </c>
      <c r="N1508" s="23" t="str">
        <f t="shared" si="169"/>
        <v/>
      </c>
      <c r="O1508" s="3" t="str">
        <f t="shared" si="170"/>
        <v/>
      </c>
      <c r="P1508" s="3" t="str">
        <f>IF(O1508="","",SUM($O$18:O1508))</f>
        <v/>
      </c>
      <c r="Q1508" s="3" t="str">
        <f>IF(O1508="","",IF(O1509="",SUM($O$18:O1508)-SUM($Q$17:Q1507)))</f>
        <v/>
      </c>
      <c r="S1508" s="2" t="str">
        <f t="shared" si="171"/>
        <v/>
      </c>
      <c r="T1508" s="2" t="str">
        <f t="shared" si="172"/>
        <v/>
      </c>
      <c r="U1508" s="2" t="str">
        <f t="shared" ca="1" si="173"/>
        <v/>
      </c>
    </row>
    <row r="1509" spans="12:21" x14ac:dyDescent="0.3">
      <c r="L1509" s="2" t="str">
        <f t="shared" si="168"/>
        <v/>
      </c>
      <c r="M1509" s="29" t="str">
        <f t="shared" si="174"/>
        <v/>
      </c>
      <c r="N1509" s="23" t="str">
        <f t="shared" si="169"/>
        <v/>
      </c>
      <c r="O1509" s="3" t="str">
        <f t="shared" si="170"/>
        <v/>
      </c>
      <c r="P1509" s="3" t="str">
        <f>IF(O1509="","",SUM($O$18:O1509))</f>
        <v/>
      </c>
      <c r="Q1509" s="3" t="str">
        <f>IF(O1509="","",IF(O1510="",SUM($O$18:O1509)-SUM($Q$17:Q1508)))</f>
        <v/>
      </c>
      <c r="S1509" s="2" t="str">
        <f t="shared" si="171"/>
        <v/>
      </c>
      <c r="T1509" s="2" t="str">
        <f t="shared" si="172"/>
        <v/>
      </c>
      <c r="U1509" s="2" t="str">
        <f t="shared" ca="1" si="173"/>
        <v/>
      </c>
    </row>
    <row r="1510" spans="12:21" x14ac:dyDescent="0.3">
      <c r="L1510" s="2" t="str">
        <f t="shared" si="168"/>
        <v/>
      </c>
      <c r="M1510" s="29" t="str">
        <f t="shared" si="174"/>
        <v/>
      </c>
      <c r="N1510" s="23" t="str">
        <f t="shared" si="169"/>
        <v/>
      </c>
      <c r="O1510" s="3" t="str">
        <f t="shared" si="170"/>
        <v/>
      </c>
      <c r="P1510" s="3" t="str">
        <f>IF(O1510="","",SUM($O$18:O1510))</f>
        <v/>
      </c>
      <c r="Q1510" s="3" t="str">
        <f>IF(O1510="","",IF(O1511="",SUM($O$18:O1510)-SUM($Q$17:Q1509)))</f>
        <v/>
      </c>
      <c r="S1510" s="2" t="str">
        <f t="shared" si="171"/>
        <v/>
      </c>
      <c r="T1510" s="2" t="str">
        <f t="shared" si="172"/>
        <v/>
      </c>
      <c r="U1510" s="2" t="str">
        <f t="shared" ca="1" si="173"/>
        <v/>
      </c>
    </row>
    <row r="1511" spans="12:21" x14ac:dyDescent="0.3">
      <c r="L1511" s="2" t="str">
        <f t="shared" si="168"/>
        <v/>
      </c>
      <c r="M1511" s="29" t="str">
        <f t="shared" si="174"/>
        <v/>
      </c>
      <c r="N1511" s="23" t="str">
        <f t="shared" si="169"/>
        <v/>
      </c>
      <c r="O1511" s="3" t="str">
        <f t="shared" si="170"/>
        <v/>
      </c>
      <c r="P1511" s="3" t="str">
        <f>IF(O1511="","",SUM($O$18:O1511))</f>
        <v/>
      </c>
      <c r="Q1511" s="3" t="str">
        <f>IF(O1511="","",IF(O1512="",SUM($O$18:O1511)-SUM($Q$17:Q1510)))</f>
        <v/>
      </c>
      <c r="S1511" s="2" t="str">
        <f t="shared" si="171"/>
        <v/>
      </c>
      <c r="T1511" s="2" t="str">
        <f t="shared" si="172"/>
        <v/>
      </c>
      <c r="U1511" s="2" t="str">
        <f t="shared" ca="1" si="173"/>
        <v/>
      </c>
    </row>
    <row r="1512" spans="12:21" x14ac:dyDescent="0.3">
      <c r="L1512" s="2" t="str">
        <f t="shared" si="168"/>
        <v/>
      </c>
      <c r="M1512" s="29" t="str">
        <f t="shared" si="174"/>
        <v/>
      </c>
      <c r="N1512" s="23" t="str">
        <f t="shared" si="169"/>
        <v/>
      </c>
      <c r="O1512" s="3" t="str">
        <f t="shared" si="170"/>
        <v/>
      </c>
      <c r="P1512" s="3" t="str">
        <f>IF(O1512="","",SUM($O$18:O1512))</f>
        <v/>
      </c>
      <c r="Q1512" s="3" t="str">
        <f>IF(O1512="","",IF(O1513="",SUM($O$18:O1512)-SUM($Q$17:Q1511)))</f>
        <v/>
      </c>
      <c r="S1512" s="2" t="str">
        <f t="shared" si="171"/>
        <v/>
      </c>
      <c r="T1512" s="2" t="str">
        <f t="shared" si="172"/>
        <v/>
      </c>
      <c r="U1512" s="2" t="str">
        <f t="shared" ca="1" si="173"/>
        <v/>
      </c>
    </row>
    <row r="1513" spans="12:21" x14ac:dyDescent="0.3">
      <c r="L1513" s="2" t="str">
        <f t="shared" si="168"/>
        <v/>
      </c>
      <c r="M1513" s="29" t="str">
        <f t="shared" si="174"/>
        <v/>
      </c>
      <c r="N1513" s="23" t="str">
        <f t="shared" si="169"/>
        <v/>
      </c>
      <c r="O1513" s="3" t="str">
        <f t="shared" si="170"/>
        <v/>
      </c>
      <c r="P1513" s="3" t="str">
        <f>IF(O1513="","",SUM($O$18:O1513))</f>
        <v/>
      </c>
      <c r="Q1513" s="3" t="str">
        <f>IF(O1513="","",IF(O1514="",SUM($O$18:O1513)-SUM($Q$17:Q1512)))</f>
        <v/>
      </c>
      <c r="S1513" s="2" t="str">
        <f t="shared" si="171"/>
        <v/>
      </c>
      <c r="T1513" s="2" t="str">
        <f t="shared" si="172"/>
        <v/>
      </c>
      <c r="U1513" s="2" t="str">
        <f t="shared" ca="1" si="173"/>
        <v/>
      </c>
    </row>
    <row r="1514" spans="12:21" x14ac:dyDescent="0.3">
      <c r="L1514" s="2" t="str">
        <f t="shared" si="168"/>
        <v/>
      </c>
      <c r="M1514" s="29" t="str">
        <f t="shared" si="174"/>
        <v/>
      </c>
      <c r="N1514" s="23" t="str">
        <f t="shared" si="169"/>
        <v/>
      </c>
      <c r="O1514" s="3" t="str">
        <f t="shared" si="170"/>
        <v/>
      </c>
      <c r="P1514" s="3" t="str">
        <f>IF(O1514="","",SUM($O$18:O1514))</f>
        <v/>
      </c>
      <c r="Q1514" s="3" t="str">
        <f>IF(O1514="","",IF(O1515="",SUM($O$18:O1514)-SUM($Q$17:Q1513)))</f>
        <v/>
      </c>
      <c r="S1514" s="2" t="str">
        <f t="shared" si="171"/>
        <v/>
      </c>
      <c r="T1514" s="2" t="str">
        <f t="shared" si="172"/>
        <v/>
      </c>
      <c r="U1514" s="2" t="str">
        <f t="shared" ca="1" si="173"/>
        <v/>
      </c>
    </row>
    <row r="1515" spans="12:21" x14ac:dyDescent="0.3">
      <c r="L1515" s="2" t="str">
        <f t="shared" si="168"/>
        <v/>
      </c>
      <c r="M1515" s="29" t="str">
        <f t="shared" si="174"/>
        <v/>
      </c>
      <c r="N1515" s="23" t="str">
        <f t="shared" si="169"/>
        <v/>
      </c>
      <c r="O1515" s="3" t="str">
        <f t="shared" si="170"/>
        <v/>
      </c>
      <c r="P1515" s="3" t="str">
        <f>IF(O1515="","",SUM($O$18:O1515))</f>
        <v/>
      </c>
      <c r="Q1515" s="3" t="str">
        <f>IF(O1515="","",IF(O1516="",SUM($O$18:O1515)-SUM($Q$17:Q1514)))</f>
        <v/>
      </c>
      <c r="S1515" s="2" t="str">
        <f t="shared" si="171"/>
        <v/>
      </c>
      <c r="T1515" s="2" t="str">
        <f t="shared" si="172"/>
        <v/>
      </c>
      <c r="U1515" s="2" t="str">
        <f t="shared" ca="1" si="173"/>
        <v/>
      </c>
    </row>
    <row r="1516" spans="12:21" x14ac:dyDescent="0.3">
      <c r="L1516" s="2" t="str">
        <f t="shared" si="168"/>
        <v/>
      </c>
      <c r="M1516" s="29" t="str">
        <f t="shared" si="174"/>
        <v/>
      </c>
      <c r="N1516" s="23" t="str">
        <f t="shared" si="169"/>
        <v/>
      </c>
      <c r="O1516" s="3" t="str">
        <f t="shared" si="170"/>
        <v/>
      </c>
      <c r="P1516" s="3" t="str">
        <f>IF(O1516="","",SUM($O$18:O1516))</f>
        <v/>
      </c>
      <c r="Q1516" s="3" t="str">
        <f>IF(O1516="","",IF(O1517="",SUM($O$18:O1516)-SUM($Q$17:Q1515)))</f>
        <v/>
      </c>
      <c r="S1516" s="2" t="str">
        <f t="shared" si="171"/>
        <v/>
      </c>
      <c r="T1516" s="2" t="str">
        <f t="shared" si="172"/>
        <v/>
      </c>
      <c r="U1516" s="2" t="str">
        <f t="shared" ca="1" si="173"/>
        <v/>
      </c>
    </row>
    <row r="1517" spans="12:21" x14ac:dyDescent="0.3">
      <c r="L1517" s="2" t="str">
        <f t="shared" si="168"/>
        <v/>
      </c>
      <c r="M1517" s="29" t="str">
        <f t="shared" si="174"/>
        <v/>
      </c>
      <c r="N1517" s="23" t="str">
        <f t="shared" si="169"/>
        <v/>
      </c>
      <c r="O1517" s="3" t="str">
        <f t="shared" si="170"/>
        <v/>
      </c>
      <c r="P1517" s="3" t="str">
        <f>IF(O1517="","",SUM($O$18:O1517))</f>
        <v/>
      </c>
      <c r="Q1517" s="3" t="str">
        <f>IF(O1517="","",IF(O1518="",SUM($O$18:O1517)-SUM($Q$17:Q1516)))</f>
        <v/>
      </c>
      <c r="S1517" s="2" t="str">
        <f t="shared" si="171"/>
        <v/>
      </c>
      <c r="T1517" s="2" t="str">
        <f t="shared" si="172"/>
        <v/>
      </c>
      <c r="U1517" s="2" t="str">
        <f t="shared" ca="1" si="173"/>
        <v/>
      </c>
    </row>
    <row r="1518" spans="12:21" x14ac:dyDescent="0.3">
      <c r="L1518" s="2" t="str">
        <f t="shared" si="168"/>
        <v/>
      </c>
      <c r="M1518" s="29" t="str">
        <f t="shared" si="174"/>
        <v/>
      </c>
      <c r="N1518" s="23" t="str">
        <f t="shared" si="169"/>
        <v/>
      </c>
      <c r="O1518" s="3" t="str">
        <f t="shared" si="170"/>
        <v/>
      </c>
      <c r="P1518" s="3" t="str">
        <f>IF(O1518="","",SUM($O$18:O1518))</f>
        <v/>
      </c>
      <c r="Q1518" s="3" t="str">
        <f>IF(O1518="","",IF(O1519="",SUM($O$18:O1518)-SUM($Q$17:Q1517)))</f>
        <v/>
      </c>
      <c r="S1518" s="2" t="str">
        <f t="shared" si="171"/>
        <v/>
      </c>
      <c r="T1518" s="2" t="str">
        <f t="shared" si="172"/>
        <v/>
      </c>
      <c r="U1518" s="2" t="str">
        <f t="shared" ca="1" si="173"/>
        <v/>
      </c>
    </row>
    <row r="1519" spans="12:21" x14ac:dyDescent="0.3">
      <c r="L1519" s="2" t="str">
        <f t="shared" si="168"/>
        <v/>
      </c>
      <c r="M1519" s="29" t="str">
        <f t="shared" si="174"/>
        <v/>
      </c>
      <c r="N1519" s="23" t="str">
        <f t="shared" si="169"/>
        <v/>
      </c>
      <c r="O1519" s="3" t="str">
        <f t="shared" si="170"/>
        <v/>
      </c>
      <c r="P1519" s="3" t="str">
        <f>IF(O1519="","",SUM($O$18:O1519))</f>
        <v/>
      </c>
      <c r="Q1519" s="3" t="str">
        <f>IF(O1519="","",IF(O1520="",SUM($O$18:O1519)-SUM($Q$17:Q1518)))</f>
        <v/>
      </c>
      <c r="S1519" s="2" t="str">
        <f t="shared" si="171"/>
        <v/>
      </c>
      <c r="T1519" s="2" t="str">
        <f t="shared" si="172"/>
        <v/>
      </c>
      <c r="U1519" s="2" t="str">
        <f t="shared" ca="1" si="173"/>
        <v/>
      </c>
    </row>
    <row r="1520" spans="12:21" x14ac:dyDescent="0.3">
      <c r="L1520" s="2" t="str">
        <f t="shared" si="168"/>
        <v/>
      </c>
      <c r="M1520" s="29" t="str">
        <f t="shared" si="174"/>
        <v/>
      </c>
      <c r="N1520" s="23" t="str">
        <f t="shared" si="169"/>
        <v/>
      </c>
      <c r="O1520" s="3" t="str">
        <f t="shared" si="170"/>
        <v/>
      </c>
      <c r="P1520" s="3" t="str">
        <f>IF(O1520="","",SUM($O$18:O1520))</f>
        <v/>
      </c>
      <c r="Q1520" s="3" t="str">
        <f>IF(O1520="","",IF(O1521="",SUM($O$18:O1520)-SUM($Q$17:Q1519)))</f>
        <v/>
      </c>
      <c r="S1520" s="2" t="str">
        <f t="shared" si="171"/>
        <v/>
      </c>
      <c r="T1520" s="2" t="str">
        <f t="shared" si="172"/>
        <v/>
      </c>
      <c r="U1520" s="2" t="str">
        <f t="shared" ca="1" si="173"/>
        <v/>
      </c>
    </row>
    <row r="1521" spans="12:21" x14ac:dyDescent="0.3">
      <c r="L1521" s="2" t="str">
        <f t="shared" si="168"/>
        <v/>
      </c>
      <c r="M1521" s="29" t="str">
        <f t="shared" si="174"/>
        <v/>
      </c>
      <c r="N1521" s="23" t="str">
        <f t="shared" si="169"/>
        <v/>
      </c>
      <c r="O1521" s="3" t="str">
        <f t="shared" si="170"/>
        <v/>
      </c>
      <c r="P1521" s="3" t="str">
        <f>IF(O1521="","",SUM($O$18:O1521))</f>
        <v/>
      </c>
      <c r="Q1521" s="3" t="str">
        <f>IF(O1521="","",IF(O1522="",SUM($O$18:O1521)-SUM($Q$17:Q1520)))</f>
        <v/>
      </c>
      <c r="S1521" s="2" t="str">
        <f t="shared" si="171"/>
        <v/>
      </c>
      <c r="T1521" s="2" t="str">
        <f t="shared" si="172"/>
        <v/>
      </c>
      <c r="U1521" s="2" t="str">
        <f t="shared" ca="1" si="173"/>
        <v/>
      </c>
    </row>
    <row r="1522" spans="12:21" x14ac:dyDescent="0.3">
      <c r="L1522" s="2" t="str">
        <f t="shared" si="168"/>
        <v/>
      </c>
      <c r="M1522" s="29" t="str">
        <f t="shared" si="174"/>
        <v/>
      </c>
      <c r="N1522" s="23" t="str">
        <f t="shared" si="169"/>
        <v/>
      </c>
      <c r="O1522" s="3" t="str">
        <f t="shared" si="170"/>
        <v/>
      </c>
      <c r="P1522" s="3" t="str">
        <f>IF(O1522="","",SUM($O$18:O1522))</f>
        <v/>
      </c>
      <c r="Q1522" s="3" t="str">
        <f>IF(O1522="","",IF(O1523="",SUM($O$18:O1522)-SUM($Q$17:Q1521)))</f>
        <v/>
      </c>
      <c r="S1522" s="2" t="str">
        <f t="shared" si="171"/>
        <v/>
      </c>
      <c r="T1522" s="2" t="str">
        <f t="shared" si="172"/>
        <v/>
      </c>
      <c r="U1522" s="2" t="str">
        <f t="shared" ca="1" si="173"/>
        <v/>
      </c>
    </row>
    <row r="1523" spans="12:21" x14ac:dyDescent="0.3">
      <c r="L1523" s="2" t="str">
        <f t="shared" si="168"/>
        <v/>
      </c>
      <c r="M1523" s="29" t="str">
        <f t="shared" si="174"/>
        <v/>
      </c>
      <c r="N1523" s="23" t="str">
        <f t="shared" si="169"/>
        <v/>
      </c>
      <c r="O1523" s="3" t="str">
        <f t="shared" si="170"/>
        <v/>
      </c>
      <c r="P1523" s="3" t="str">
        <f>IF(O1523="","",SUM($O$18:O1523))</f>
        <v/>
      </c>
      <c r="Q1523" s="3" t="str">
        <f>IF(O1523="","",IF(O1524="",SUM($O$18:O1523)-SUM($Q$17:Q1522)))</f>
        <v/>
      </c>
      <c r="S1523" s="2" t="str">
        <f t="shared" si="171"/>
        <v/>
      </c>
      <c r="T1523" s="2" t="str">
        <f t="shared" si="172"/>
        <v/>
      </c>
      <c r="U1523" s="2" t="str">
        <f t="shared" ca="1" si="173"/>
        <v/>
      </c>
    </row>
    <row r="1524" spans="12:21" x14ac:dyDescent="0.3">
      <c r="L1524" s="2" t="str">
        <f t="shared" si="168"/>
        <v/>
      </c>
      <c r="M1524" s="29" t="str">
        <f t="shared" si="174"/>
        <v/>
      </c>
      <c r="N1524" s="23" t="str">
        <f t="shared" si="169"/>
        <v/>
      </c>
      <c r="O1524" s="3" t="str">
        <f t="shared" si="170"/>
        <v/>
      </c>
      <c r="P1524" s="3" t="str">
        <f>IF(O1524="","",SUM($O$18:O1524))</f>
        <v/>
      </c>
      <c r="Q1524" s="3" t="str">
        <f>IF(O1524="","",IF(O1525="",SUM($O$18:O1524)-SUM($Q$17:Q1523)))</f>
        <v/>
      </c>
      <c r="S1524" s="2" t="str">
        <f t="shared" si="171"/>
        <v/>
      </c>
      <c r="T1524" s="2" t="str">
        <f t="shared" si="172"/>
        <v/>
      </c>
      <c r="U1524" s="2" t="str">
        <f t="shared" ca="1" si="173"/>
        <v/>
      </c>
    </row>
    <row r="1525" spans="12:21" x14ac:dyDescent="0.3">
      <c r="L1525" s="2" t="str">
        <f t="shared" si="168"/>
        <v/>
      </c>
      <c r="M1525" s="29" t="str">
        <f t="shared" si="174"/>
        <v/>
      </c>
      <c r="N1525" s="23" t="str">
        <f t="shared" si="169"/>
        <v/>
      </c>
      <c r="O1525" s="3" t="str">
        <f t="shared" si="170"/>
        <v/>
      </c>
      <c r="P1525" s="3" t="str">
        <f>IF(O1525="","",SUM($O$18:O1525))</f>
        <v/>
      </c>
      <c r="Q1525" s="3" t="str">
        <f>IF(O1525="","",IF(O1526="",SUM($O$18:O1525)-SUM($Q$17:Q1524)))</f>
        <v/>
      </c>
      <c r="S1525" s="2" t="str">
        <f t="shared" si="171"/>
        <v/>
      </c>
      <c r="T1525" s="2" t="str">
        <f t="shared" si="172"/>
        <v/>
      </c>
      <c r="U1525" s="2" t="str">
        <f t="shared" ca="1" si="173"/>
        <v/>
      </c>
    </row>
    <row r="1526" spans="12:21" x14ac:dyDescent="0.3">
      <c r="L1526" s="2" t="str">
        <f t="shared" si="168"/>
        <v/>
      </c>
      <c r="M1526" s="29" t="str">
        <f t="shared" si="174"/>
        <v/>
      </c>
      <c r="N1526" s="23" t="str">
        <f t="shared" si="169"/>
        <v/>
      </c>
      <c r="O1526" s="3" t="str">
        <f t="shared" si="170"/>
        <v/>
      </c>
      <c r="P1526" s="3" t="str">
        <f>IF(O1526="","",SUM($O$18:O1526))</f>
        <v/>
      </c>
      <c r="Q1526" s="3" t="str">
        <f>IF(O1526="","",IF(O1527="",SUM($O$18:O1526)-SUM($Q$17:Q1525)))</f>
        <v/>
      </c>
      <c r="S1526" s="2" t="str">
        <f t="shared" si="171"/>
        <v/>
      </c>
      <c r="T1526" s="2" t="str">
        <f t="shared" si="172"/>
        <v/>
      </c>
      <c r="U1526" s="2" t="str">
        <f t="shared" ca="1" si="173"/>
        <v/>
      </c>
    </row>
    <row r="1527" spans="12:21" x14ac:dyDescent="0.3">
      <c r="L1527" s="2" t="str">
        <f t="shared" si="168"/>
        <v/>
      </c>
      <c r="M1527" s="29" t="str">
        <f t="shared" si="174"/>
        <v/>
      </c>
      <c r="N1527" s="23" t="str">
        <f t="shared" si="169"/>
        <v/>
      </c>
      <c r="O1527" s="3" t="str">
        <f t="shared" si="170"/>
        <v/>
      </c>
      <c r="P1527" s="3" t="str">
        <f>IF(O1527="","",SUM($O$18:O1527))</f>
        <v/>
      </c>
      <c r="Q1527" s="3" t="str">
        <f>IF(O1527="","",IF(O1528="",SUM($O$18:O1527)-SUM($Q$17:Q1526)))</f>
        <v/>
      </c>
      <c r="S1527" s="2" t="str">
        <f t="shared" si="171"/>
        <v/>
      </c>
      <c r="T1527" s="2" t="str">
        <f t="shared" si="172"/>
        <v/>
      </c>
      <c r="U1527" s="2" t="str">
        <f t="shared" ca="1" si="173"/>
        <v/>
      </c>
    </row>
    <row r="1528" spans="12:21" x14ac:dyDescent="0.3">
      <c r="L1528" s="2" t="str">
        <f t="shared" si="168"/>
        <v/>
      </c>
      <c r="M1528" s="29" t="str">
        <f t="shared" si="174"/>
        <v/>
      </c>
      <c r="N1528" s="23" t="str">
        <f t="shared" si="169"/>
        <v/>
      </c>
      <c r="O1528" s="3" t="str">
        <f t="shared" si="170"/>
        <v/>
      </c>
      <c r="P1528" s="3" t="str">
        <f>IF(O1528="","",SUM($O$18:O1528))</f>
        <v/>
      </c>
      <c r="Q1528" s="3" t="str">
        <f>IF(O1528="","",IF(O1529="",SUM($O$18:O1528)-SUM($Q$17:Q1527)))</f>
        <v/>
      </c>
      <c r="S1528" s="2" t="str">
        <f t="shared" si="171"/>
        <v/>
      </c>
      <c r="T1528" s="2" t="str">
        <f t="shared" si="172"/>
        <v/>
      </c>
      <c r="U1528" s="2" t="str">
        <f t="shared" ca="1" si="173"/>
        <v/>
      </c>
    </row>
    <row r="1529" spans="12:21" x14ac:dyDescent="0.3">
      <c r="L1529" s="2" t="str">
        <f t="shared" si="168"/>
        <v/>
      </c>
      <c r="M1529" s="29" t="str">
        <f t="shared" si="174"/>
        <v/>
      </c>
      <c r="N1529" s="23" t="str">
        <f t="shared" si="169"/>
        <v/>
      </c>
      <c r="O1529" s="3" t="str">
        <f t="shared" si="170"/>
        <v/>
      </c>
      <c r="P1529" s="3" t="str">
        <f>IF(O1529="","",SUM($O$18:O1529))</f>
        <v/>
      </c>
      <c r="Q1529" s="3" t="str">
        <f>IF(O1529="","",IF(O1530="",SUM($O$18:O1529)-SUM($Q$17:Q1528)))</f>
        <v/>
      </c>
      <c r="S1529" s="2" t="str">
        <f t="shared" si="171"/>
        <v/>
      </c>
      <c r="T1529" s="2" t="str">
        <f t="shared" si="172"/>
        <v/>
      </c>
      <c r="U1529" s="2" t="str">
        <f t="shared" ca="1" si="173"/>
        <v/>
      </c>
    </row>
    <row r="1530" spans="12:21" x14ac:dyDescent="0.3">
      <c r="L1530" s="2" t="str">
        <f t="shared" si="168"/>
        <v/>
      </c>
      <c r="M1530" s="29" t="str">
        <f t="shared" si="174"/>
        <v/>
      </c>
      <c r="N1530" s="23" t="str">
        <f t="shared" si="169"/>
        <v/>
      </c>
      <c r="O1530" s="3" t="str">
        <f t="shared" si="170"/>
        <v/>
      </c>
      <c r="P1530" s="3" t="str">
        <f>IF(O1530="","",SUM($O$18:O1530))</f>
        <v/>
      </c>
      <c r="Q1530" s="3" t="str">
        <f>IF(O1530="","",IF(O1531="",SUM($O$18:O1530)-SUM($Q$17:Q1529)))</f>
        <v/>
      </c>
      <c r="S1530" s="2" t="str">
        <f t="shared" si="171"/>
        <v/>
      </c>
      <c r="T1530" s="2" t="str">
        <f t="shared" si="172"/>
        <v/>
      </c>
      <c r="U1530" s="2" t="str">
        <f t="shared" ca="1" si="173"/>
        <v/>
      </c>
    </row>
    <row r="1531" spans="12:21" x14ac:dyDescent="0.3">
      <c r="L1531" s="2" t="str">
        <f t="shared" si="168"/>
        <v/>
      </c>
      <c r="M1531" s="29" t="str">
        <f t="shared" si="174"/>
        <v/>
      </c>
      <c r="N1531" s="23" t="str">
        <f t="shared" si="169"/>
        <v/>
      </c>
      <c r="O1531" s="3" t="str">
        <f t="shared" si="170"/>
        <v/>
      </c>
      <c r="P1531" s="3" t="str">
        <f>IF(O1531="","",SUM($O$18:O1531))</f>
        <v/>
      </c>
      <c r="Q1531" s="3" t="str">
        <f>IF(O1531="","",IF(O1532="",SUM($O$18:O1531)-SUM($Q$17:Q1530)))</f>
        <v/>
      </c>
      <c r="S1531" s="2" t="str">
        <f t="shared" si="171"/>
        <v/>
      </c>
      <c r="T1531" s="2" t="str">
        <f t="shared" si="172"/>
        <v/>
      </c>
      <c r="U1531" s="2" t="str">
        <f t="shared" ca="1" si="173"/>
        <v/>
      </c>
    </row>
    <row r="1532" spans="12:21" x14ac:dyDescent="0.3">
      <c r="L1532" s="2" t="str">
        <f t="shared" si="168"/>
        <v/>
      </c>
      <c r="M1532" s="29" t="str">
        <f t="shared" si="174"/>
        <v/>
      </c>
      <c r="N1532" s="23" t="str">
        <f t="shared" si="169"/>
        <v/>
      </c>
      <c r="O1532" s="3" t="str">
        <f t="shared" si="170"/>
        <v/>
      </c>
      <c r="P1532" s="3" t="str">
        <f>IF(O1532="","",SUM($O$18:O1532))</f>
        <v/>
      </c>
      <c r="Q1532" s="3" t="str">
        <f>IF(O1532="","",IF(O1533="",SUM($O$18:O1532)-SUM($Q$17:Q1531)))</f>
        <v/>
      </c>
      <c r="S1532" s="2" t="str">
        <f t="shared" si="171"/>
        <v/>
      </c>
      <c r="T1532" s="2" t="str">
        <f t="shared" si="172"/>
        <v/>
      </c>
      <c r="U1532" s="2" t="str">
        <f t="shared" ca="1" si="173"/>
        <v/>
      </c>
    </row>
    <row r="1533" spans="12:21" x14ac:dyDescent="0.3">
      <c r="L1533" s="2" t="str">
        <f t="shared" si="168"/>
        <v/>
      </c>
      <c r="M1533" s="29" t="str">
        <f t="shared" si="174"/>
        <v/>
      </c>
      <c r="N1533" s="23" t="str">
        <f t="shared" si="169"/>
        <v/>
      </c>
      <c r="O1533" s="3" t="str">
        <f t="shared" si="170"/>
        <v/>
      </c>
      <c r="P1533" s="3" t="str">
        <f>IF(O1533="","",SUM($O$18:O1533))</f>
        <v/>
      </c>
      <c r="Q1533" s="3" t="str">
        <f>IF(O1533="","",IF(O1534="",SUM($O$18:O1533)-SUM($Q$17:Q1532)))</f>
        <v/>
      </c>
      <c r="S1533" s="2" t="str">
        <f t="shared" si="171"/>
        <v/>
      </c>
      <c r="T1533" s="2" t="str">
        <f t="shared" si="172"/>
        <v/>
      </c>
      <c r="U1533" s="2" t="str">
        <f t="shared" ca="1" si="173"/>
        <v/>
      </c>
    </row>
    <row r="1534" spans="12:21" x14ac:dyDescent="0.3">
      <c r="L1534" s="2" t="str">
        <f t="shared" si="168"/>
        <v/>
      </c>
      <c r="M1534" s="29" t="str">
        <f t="shared" si="174"/>
        <v/>
      </c>
      <c r="N1534" s="23" t="str">
        <f t="shared" si="169"/>
        <v/>
      </c>
      <c r="O1534" s="3" t="str">
        <f t="shared" si="170"/>
        <v/>
      </c>
      <c r="P1534" s="3" t="str">
        <f>IF(O1534="","",SUM($O$18:O1534))</f>
        <v/>
      </c>
      <c r="Q1534" s="3" t="str">
        <f>IF(O1534="","",IF(O1535="",SUM($O$18:O1534)-SUM($Q$17:Q1533)))</f>
        <v/>
      </c>
      <c r="S1534" s="2" t="str">
        <f t="shared" si="171"/>
        <v/>
      </c>
      <c r="T1534" s="2" t="str">
        <f t="shared" si="172"/>
        <v/>
      </c>
      <c r="U1534" s="2" t="str">
        <f t="shared" ca="1" si="173"/>
        <v/>
      </c>
    </row>
    <row r="1535" spans="12:21" x14ac:dyDescent="0.3">
      <c r="L1535" s="2" t="str">
        <f t="shared" si="168"/>
        <v/>
      </c>
      <c r="M1535" s="29" t="str">
        <f t="shared" si="174"/>
        <v/>
      </c>
      <c r="N1535" s="23" t="str">
        <f t="shared" si="169"/>
        <v/>
      </c>
      <c r="O1535" s="3" t="str">
        <f t="shared" si="170"/>
        <v/>
      </c>
      <c r="P1535" s="3" t="str">
        <f>IF(O1535="","",SUM($O$18:O1535))</f>
        <v/>
      </c>
      <c r="Q1535" s="3" t="str">
        <f>IF(O1535="","",IF(O1536="",SUM($O$18:O1535)-SUM($Q$17:Q1534)))</f>
        <v/>
      </c>
      <c r="S1535" s="2" t="str">
        <f t="shared" si="171"/>
        <v/>
      </c>
      <c r="T1535" s="2" t="str">
        <f t="shared" si="172"/>
        <v/>
      </c>
      <c r="U1535" s="2" t="str">
        <f t="shared" ca="1" si="173"/>
        <v/>
      </c>
    </row>
    <row r="1536" spans="12:21" x14ac:dyDescent="0.3">
      <c r="L1536" s="2" t="str">
        <f t="shared" si="168"/>
        <v/>
      </c>
      <c r="M1536" s="29" t="str">
        <f t="shared" si="174"/>
        <v/>
      </c>
      <c r="N1536" s="23" t="str">
        <f t="shared" si="169"/>
        <v/>
      </c>
      <c r="O1536" s="3" t="str">
        <f t="shared" si="170"/>
        <v/>
      </c>
      <c r="P1536" s="3" t="str">
        <f>IF(O1536="","",SUM($O$18:O1536))</f>
        <v/>
      </c>
      <c r="Q1536" s="3" t="str">
        <f>IF(O1536="","",IF(O1537="",SUM($O$18:O1536)-SUM($Q$17:Q1535)))</f>
        <v/>
      </c>
      <c r="S1536" s="2" t="str">
        <f t="shared" si="171"/>
        <v/>
      </c>
      <c r="T1536" s="2" t="str">
        <f t="shared" si="172"/>
        <v/>
      </c>
      <c r="U1536" s="2" t="str">
        <f t="shared" ca="1" si="173"/>
        <v/>
      </c>
    </row>
    <row r="1537" spans="12:21" x14ac:dyDescent="0.3">
      <c r="L1537" s="2" t="str">
        <f t="shared" si="168"/>
        <v/>
      </c>
      <c r="M1537" s="29" t="str">
        <f t="shared" si="174"/>
        <v/>
      </c>
      <c r="N1537" s="23" t="str">
        <f t="shared" si="169"/>
        <v/>
      </c>
      <c r="O1537" s="3" t="str">
        <f t="shared" si="170"/>
        <v/>
      </c>
      <c r="P1537" s="3" t="str">
        <f>IF(O1537="","",SUM($O$18:O1537))</f>
        <v/>
      </c>
      <c r="Q1537" s="3" t="str">
        <f>IF(O1537="","",IF(O1538="",SUM($O$18:O1537)-SUM($Q$17:Q1536)))</f>
        <v/>
      </c>
      <c r="S1537" s="2" t="str">
        <f t="shared" si="171"/>
        <v/>
      </c>
      <c r="T1537" s="2" t="str">
        <f t="shared" si="172"/>
        <v/>
      </c>
      <c r="U1537" s="2" t="str">
        <f t="shared" ca="1" si="173"/>
        <v/>
      </c>
    </row>
    <row r="1538" spans="12:21" x14ac:dyDescent="0.3">
      <c r="L1538" s="2" t="str">
        <f t="shared" si="168"/>
        <v/>
      </c>
      <c r="M1538" s="29" t="str">
        <f t="shared" si="174"/>
        <v/>
      </c>
      <c r="N1538" s="23" t="str">
        <f t="shared" si="169"/>
        <v/>
      </c>
      <c r="O1538" s="3" t="str">
        <f t="shared" si="170"/>
        <v/>
      </c>
      <c r="P1538" s="3" t="str">
        <f>IF(O1538="","",SUM($O$18:O1538))</f>
        <v/>
      </c>
      <c r="Q1538" s="3" t="str">
        <f>IF(O1538="","",IF(O1539="",SUM($O$18:O1538)-SUM($Q$17:Q1537)))</f>
        <v/>
      </c>
      <c r="S1538" s="2" t="str">
        <f t="shared" si="171"/>
        <v/>
      </c>
      <c r="T1538" s="2" t="str">
        <f t="shared" si="172"/>
        <v/>
      </c>
      <c r="U1538" s="2" t="str">
        <f t="shared" ca="1" si="173"/>
        <v/>
      </c>
    </row>
    <row r="1539" spans="12:21" x14ac:dyDescent="0.3">
      <c r="L1539" s="2" t="str">
        <f t="shared" si="168"/>
        <v/>
      </c>
      <c r="M1539" s="29" t="str">
        <f t="shared" si="174"/>
        <v/>
      </c>
      <c r="N1539" s="23" t="str">
        <f t="shared" si="169"/>
        <v/>
      </c>
      <c r="O1539" s="3" t="str">
        <f t="shared" si="170"/>
        <v/>
      </c>
      <c r="P1539" s="3" t="str">
        <f>IF(O1539="","",SUM($O$18:O1539))</f>
        <v/>
      </c>
      <c r="Q1539" s="3" t="str">
        <f>IF(O1539="","",IF(O1540="",SUM($O$18:O1539)-SUM($Q$17:Q1538)))</f>
        <v/>
      </c>
      <c r="S1539" s="2" t="str">
        <f t="shared" si="171"/>
        <v/>
      </c>
      <c r="T1539" s="2" t="str">
        <f t="shared" si="172"/>
        <v/>
      </c>
      <c r="U1539" s="2" t="str">
        <f t="shared" ca="1" si="173"/>
        <v/>
      </c>
    </row>
    <row r="1540" spans="12:21" x14ac:dyDescent="0.3">
      <c r="L1540" s="2" t="str">
        <f t="shared" si="168"/>
        <v/>
      </c>
      <c r="M1540" s="29" t="str">
        <f t="shared" si="174"/>
        <v/>
      </c>
      <c r="N1540" s="23" t="str">
        <f t="shared" si="169"/>
        <v/>
      </c>
      <c r="O1540" s="3" t="str">
        <f t="shared" si="170"/>
        <v/>
      </c>
      <c r="P1540" s="3" t="str">
        <f>IF(O1540="","",SUM($O$18:O1540))</f>
        <v/>
      </c>
      <c r="Q1540" s="3" t="str">
        <f>IF(O1540="","",IF(O1541="",SUM($O$18:O1540)-SUM($Q$17:Q1539)))</f>
        <v/>
      </c>
      <c r="S1540" s="2" t="str">
        <f t="shared" si="171"/>
        <v/>
      </c>
      <c r="T1540" s="2" t="str">
        <f t="shared" si="172"/>
        <v/>
      </c>
      <c r="U1540" s="2" t="str">
        <f t="shared" ca="1" si="173"/>
        <v/>
      </c>
    </row>
    <row r="1541" spans="12:21" x14ac:dyDescent="0.3">
      <c r="L1541" s="2" t="str">
        <f t="shared" si="168"/>
        <v/>
      </c>
      <c r="M1541" s="29" t="str">
        <f t="shared" si="174"/>
        <v/>
      </c>
      <c r="N1541" s="23" t="str">
        <f t="shared" si="169"/>
        <v/>
      </c>
      <c r="O1541" s="3" t="str">
        <f t="shared" si="170"/>
        <v/>
      </c>
      <c r="P1541" s="3" t="str">
        <f>IF(O1541="","",SUM($O$18:O1541))</f>
        <v/>
      </c>
      <c r="Q1541" s="3" t="str">
        <f>IF(O1541="","",IF(O1542="",SUM($O$18:O1541)-SUM($Q$17:Q1540)))</f>
        <v/>
      </c>
      <c r="S1541" s="2" t="str">
        <f t="shared" si="171"/>
        <v/>
      </c>
      <c r="T1541" s="2" t="str">
        <f t="shared" si="172"/>
        <v/>
      </c>
      <c r="U1541" s="2" t="str">
        <f t="shared" ca="1" si="173"/>
        <v/>
      </c>
    </row>
    <row r="1542" spans="12:21" x14ac:dyDescent="0.3">
      <c r="L1542" s="2" t="str">
        <f t="shared" si="168"/>
        <v/>
      </c>
      <c r="M1542" s="29" t="str">
        <f t="shared" si="174"/>
        <v/>
      </c>
      <c r="N1542" s="23" t="str">
        <f t="shared" si="169"/>
        <v/>
      </c>
      <c r="O1542" s="3" t="str">
        <f t="shared" si="170"/>
        <v/>
      </c>
      <c r="P1542" s="3" t="str">
        <f>IF(O1542="","",SUM($O$18:O1542))</f>
        <v/>
      </c>
      <c r="Q1542" s="3" t="str">
        <f>IF(O1542="","",IF(O1543="",SUM($O$18:O1542)-SUM($Q$17:Q1541)))</f>
        <v/>
      </c>
      <c r="S1542" s="2" t="str">
        <f t="shared" si="171"/>
        <v/>
      </c>
      <c r="T1542" s="2" t="str">
        <f t="shared" si="172"/>
        <v/>
      </c>
      <c r="U1542" s="2" t="str">
        <f t="shared" ca="1" si="173"/>
        <v/>
      </c>
    </row>
    <row r="1543" spans="12:21" x14ac:dyDescent="0.3">
      <c r="L1543" s="2" t="str">
        <f t="shared" si="168"/>
        <v/>
      </c>
      <c r="M1543" s="29" t="str">
        <f t="shared" si="174"/>
        <v/>
      </c>
      <c r="N1543" s="23" t="str">
        <f t="shared" si="169"/>
        <v/>
      </c>
      <c r="O1543" s="3" t="str">
        <f t="shared" si="170"/>
        <v/>
      </c>
      <c r="P1543" s="3" t="str">
        <f>IF(O1543="","",SUM($O$18:O1543))</f>
        <v/>
      </c>
      <c r="Q1543" s="3" t="str">
        <f>IF(O1543="","",IF(O1544="",SUM($O$18:O1543)-SUM($Q$17:Q1542)))</f>
        <v/>
      </c>
      <c r="S1543" s="2" t="str">
        <f t="shared" si="171"/>
        <v/>
      </c>
      <c r="T1543" s="2" t="str">
        <f t="shared" si="172"/>
        <v/>
      </c>
      <c r="U1543" s="2" t="str">
        <f t="shared" ca="1" si="173"/>
        <v/>
      </c>
    </row>
    <row r="1544" spans="12:21" x14ac:dyDescent="0.3">
      <c r="L1544" s="2" t="str">
        <f t="shared" si="168"/>
        <v/>
      </c>
      <c r="M1544" s="29" t="str">
        <f t="shared" si="174"/>
        <v/>
      </c>
      <c r="N1544" s="23" t="str">
        <f t="shared" si="169"/>
        <v/>
      </c>
      <c r="O1544" s="3" t="str">
        <f t="shared" si="170"/>
        <v/>
      </c>
      <c r="P1544" s="3" t="str">
        <f>IF(O1544="","",SUM($O$18:O1544))</f>
        <v/>
      </c>
      <c r="Q1544" s="3" t="str">
        <f>IF(O1544="","",IF(O1545="",SUM($O$18:O1544)-SUM($Q$17:Q1543)))</f>
        <v/>
      </c>
      <c r="S1544" s="2" t="str">
        <f t="shared" si="171"/>
        <v/>
      </c>
      <c r="T1544" s="2" t="str">
        <f t="shared" si="172"/>
        <v/>
      </c>
      <c r="U1544" s="2" t="str">
        <f t="shared" ca="1" si="173"/>
        <v/>
      </c>
    </row>
    <row r="1545" spans="12:21" x14ac:dyDescent="0.3">
      <c r="L1545" s="2" t="str">
        <f t="shared" si="168"/>
        <v/>
      </c>
      <c r="M1545" s="29" t="str">
        <f t="shared" si="174"/>
        <v/>
      </c>
      <c r="N1545" s="23" t="str">
        <f t="shared" si="169"/>
        <v/>
      </c>
      <c r="O1545" s="3" t="str">
        <f t="shared" si="170"/>
        <v/>
      </c>
      <c r="P1545" s="3" t="str">
        <f>IF(O1545="","",SUM($O$18:O1545))</f>
        <v/>
      </c>
      <c r="Q1545" s="3" t="str">
        <f>IF(O1545="","",IF(O1546="",SUM($O$18:O1545)-SUM($Q$17:Q1544)))</f>
        <v/>
      </c>
      <c r="S1545" s="2" t="str">
        <f t="shared" si="171"/>
        <v/>
      </c>
      <c r="T1545" s="2" t="str">
        <f t="shared" si="172"/>
        <v/>
      </c>
      <c r="U1545" s="2" t="str">
        <f t="shared" ca="1" si="173"/>
        <v/>
      </c>
    </row>
    <row r="1546" spans="12:21" x14ac:dyDescent="0.3">
      <c r="L1546" s="2" t="str">
        <f t="shared" si="168"/>
        <v/>
      </c>
      <c r="M1546" s="29" t="str">
        <f t="shared" si="174"/>
        <v/>
      </c>
      <c r="N1546" s="23" t="str">
        <f t="shared" si="169"/>
        <v/>
      </c>
      <c r="O1546" s="3" t="str">
        <f t="shared" si="170"/>
        <v/>
      </c>
      <c r="P1546" s="3" t="str">
        <f>IF(O1546="","",SUM($O$18:O1546))</f>
        <v/>
      </c>
      <c r="Q1546" s="3" t="str">
        <f>IF(O1546="","",IF(O1547="",SUM($O$18:O1546)-SUM($Q$17:Q1545)))</f>
        <v/>
      </c>
      <c r="S1546" s="2" t="str">
        <f t="shared" si="171"/>
        <v/>
      </c>
      <c r="T1546" s="2" t="str">
        <f t="shared" si="172"/>
        <v/>
      </c>
      <c r="U1546" s="2" t="str">
        <f t="shared" ca="1" si="173"/>
        <v/>
      </c>
    </row>
    <row r="1547" spans="12:21" x14ac:dyDescent="0.3">
      <c r="L1547" s="2" t="str">
        <f t="shared" si="168"/>
        <v/>
      </c>
      <c r="M1547" s="29" t="str">
        <f t="shared" si="174"/>
        <v/>
      </c>
      <c r="N1547" s="23" t="str">
        <f t="shared" si="169"/>
        <v/>
      </c>
      <c r="O1547" s="3" t="str">
        <f t="shared" si="170"/>
        <v/>
      </c>
      <c r="P1547" s="3" t="str">
        <f>IF(O1547="","",SUM($O$18:O1547))</f>
        <v/>
      </c>
      <c r="Q1547" s="3" t="str">
        <f>IF(O1547="","",IF(O1548="",SUM($O$18:O1547)-SUM($Q$17:Q1546)))</f>
        <v/>
      </c>
      <c r="S1547" s="2" t="str">
        <f t="shared" si="171"/>
        <v/>
      </c>
      <c r="T1547" s="2" t="str">
        <f t="shared" si="172"/>
        <v/>
      </c>
      <c r="U1547" s="2" t="str">
        <f t="shared" ca="1" si="173"/>
        <v/>
      </c>
    </row>
    <row r="1548" spans="12:21" x14ac:dyDescent="0.3">
      <c r="L1548" s="2" t="str">
        <f t="shared" si="168"/>
        <v/>
      </c>
      <c r="M1548" s="29" t="str">
        <f t="shared" si="174"/>
        <v/>
      </c>
      <c r="N1548" s="23" t="str">
        <f t="shared" si="169"/>
        <v/>
      </c>
      <c r="O1548" s="3" t="str">
        <f t="shared" si="170"/>
        <v/>
      </c>
      <c r="P1548" s="3" t="str">
        <f>IF(O1548="","",SUM($O$18:O1548))</f>
        <v/>
      </c>
      <c r="Q1548" s="3" t="str">
        <f>IF(O1548="","",IF(O1549="",SUM($O$18:O1548)-SUM($Q$17:Q1547)))</f>
        <v/>
      </c>
      <c r="S1548" s="2" t="str">
        <f t="shared" si="171"/>
        <v/>
      </c>
      <c r="T1548" s="2" t="str">
        <f t="shared" si="172"/>
        <v/>
      </c>
      <c r="U1548" s="2" t="str">
        <f t="shared" ca="1" si="173"/>
        <v/>
      </c>
    </row>
    <row r="1549" spans="12:21" x14ac:dyDescent="0.3">
      <c r="L1549" s="2" t="str">
        <f t="shared" si="168"/>
        <v/>
      </c>
      <c r="M1549" s="29" t="str">
        <f t="shared" si="174"/>
        <v/>
      </c>
      <c r="N1549" s="23" t="str">
        <f t="shared" si="169"/>
        <v/>
      </c>
      <c r="O1549" s="3" t="str">
        <f t="shared" si="170"/>
        <v/>
      </c>
      <c r="P1549" s="3" t="str">
        <f>IF(O1549="","",SUM($O$18:O1549))</f>
        <v/>
      </c>
      <c r="Q1549" s="3" t="str">
        <f>IF(O1549="","",IF(O1550="",SUM($O$18:O1549)-SUM($Q$17:Q1548)))</f>
        <v/>
      </c>
      <c r="S1549" s="2" t="str">
        <f t="shared" si="171"/>
        <v/>
      </c>
      <c r="T1549" s="2" t="str">
        <f t="shared" si="172"/>
        <v/>
      </c>
      <c r="U1549" s="2" t="str">
        <f t="shared" ca="1" si="173"/>
        <v/>
      </c>
    </row>
    <row r="1550" spans="12:21" x14ac:dyDescent="0.3">
      <c r="L1550" s="2" t="str">
        <f t="shared" si="168"/>
        <v/>
      </c>
      <c r="M1550" s="29" t="str">
        <f t="shared" si="174"/>
        <v/>
      </c>
      <c r="N1550" s="23" t="str">
        <f t="shared" si="169"/>
        <v/>
      </c>
      <c r="O1550" s="3" t="str">
        <f t="shared" si="170"/>
        <v/>
      </c>
      <c r="P1550" s="3" t="str">
        <f>IF(O1550="","",SUM($O$18:O1550))</f>
        <v/>
      </c>
      <c r="Q1550" s="3" t="str">
        <f>IF(O1550="","",IF(O1551="",SUM($O$18:O1550)-SUM($Q$17:Q1549)))</f>
        <v/>
      </c>
      <c r="S1550" s="2" t="str">
        <f t="shared" si="171"/>
        <v/>
      </c>
      <c r="T1550" s="2" t="str">
        <f t="shared" si="172"/>
        <v/>
      </c>
      <c r="U1550" s="2" t="str">
        <f t="shared" ca="1" si="173"/>
        <v/>
      </c>
    </row>
    <row r="1551" spans="12:21" x14ac:dyDescent="0.3">
      <c r="L1551" s="2" t="str">
        <f t="shared" si="168"/>
        <v/>
      </c>
      <c r="M1551" s="29" t="str">
        <f t="shared" si="174"/>
        <v/>
      </c>
      <c r="N1551" s="23" t="str">
        <f t="shared" si="169"/>
        <v/>
      </c>
      <c r="O1551" s="3" t="str">
        <f t="shared" si="170"/>
        <v/>
      </c>
      <c r="P1551" s="3" t="str">
        <f>IF(O1551="","",SUM($O$18:O1551))</f>
        <v/>
      </c>
      <c r="Q1551" s="3" t="str">
        <f>IF(O1551="","",IF(O1552="",SUM($O$18:O1551)-SUM($Q$17:Q1550)))</f>
        <v/>
      </c>
      <c r="S1551" s="2" t="str">
        <f t="shared" si="171"/>
        <v/>
      </c>
      <c r="T1551" s="2" t="str">
        <f t="shared" si="172"/>
        <v/>
      </c>
      <c r="U1551" s="2" t="str">
        <f t="shared" ca="1" si="173"/>
        <v/>
      </c>
    </row>
    <row r="1552" spans="12:21" x14ac:dyDescent="0.3">
      <c r="L1552" s="2" t="str">
        <f t="shared" si="168"/>
        <v/>
      </c>
      <c r="M1552" s="29" t="str">
        <f t="shared" si="174"/>
        <v/>
      </c>
      <c r="N1552" s="23" t="str">
        <f t="shared" si="169"/>
        <v/>
      </c>
      <c r="O1552" s="3" t="str">
        <f t="shared" si="170"/>
        <v/>
      </c>
      <c r="P1552" s="3" t="str">
        <f>IF(O1552="","",SUM($O$18:O1552))</f>
        <v/>
      </c>
      <c r="Q1552" s="3" t="str">
        <f>IF(O1552="","",IF(O1553="",SUM($O$18:O1552)-SUM($Q$17:Q1551)))</f>
        <v/>
      </c>
      <c r="S1552" s="2" t="str">
        <f t="shared" si="171"/>
        <v/>
      </c>
      <c r="T1552" s="2" t="str">
        <f t="shared" si="172"/>
        <v/>
      </c>
      <c r="U1552" s="2" t="str">
        <f t="shared" ca="1" si="173"/>
        <v/>
      </c>
    </row>
    <row r="1553" spans="12:21" x14ac:dyDescent="0.3">
      <c r="L1553" s="2" t="str">
        <f t="shared" si="168"/>
        <v/>
      </c>
      <c r="M1553" s="29" t="str">
        <f t="shared" si="174"/>
        <v/>
      </c>
      <c r="N1553" s="23" t="str">
        <f t="shared" si="169"/>
        <v/>
      </c>
      <c r="O1553" s="3" t="str">
        <f t="shared" si="170"/>
        <v/>
      </c>
      <c r="P1553" s="3" t="str">
        <f>IF(O1553="","",SUM($O$18:O1553))</f>
        <v/>
      </c>
      <c r="Q1553" s="3" t="str">
        <f>IF(O1553="","",IF(O1554="",SUM($O$18:O1553)-SUM($Q$17:Q1552)))</f>
        <v/>
      </c>
      <c r="S1553" s="2" t="str">
        <f t="shared" si="171"/>
        <v/>
      </c>
      <c r="T1553" s="2" t="str">
        <f t="shared" si="172"/>
        <v/>
      </c>
      <c r="U1553" s="2" t="str">
        <f t="shared" ca="1" si="173"/>
        <v/>
      </c>
    </row>
    <row r="1554" spans="12:21" x14ac:dyDescent="0.3">
      <c r="L1554" s="2" t="str">
        <f t="shared" ref="L1554:L1617" si="175">IF(I1554="","",(LEN(SUBSTITUTE(H1554,",",""))*LEN(SUBSTITUTE(I1554,",","")))-U1554)</f>
        <v/>
      </c>
      <c r="M1554" s="29" t="str">
        <f t="shared" si="174"/>
        <v/>
      </c>
      <c r="N1554" s="23" t="str">
        <f t="shared" ref="N1554:N1617" si="176">IF(K1554&lt;0,"",IF(K1554="","",(K1554-2)/2))</f>
        <v/>
      </c>
      <c r="O1554" s="3" t="str">
        <f t="shared" ref="O1554:O1617" si="177">IF(I1554="","",(G1554/2)*K1554-M1554)</f>
        <v/>
      </c>
      <c r="P1554" s="3" t="str">
        <f>IF(O1554="","",SUM($O$18:O1554))</f>
        <v/>
      </c>
      <c r="Q1554" s="3" t="str">
        <f>IF(O1554="","",IF(O1555="",SUM($O$18:O1554)-SUM($Q$17:Q1553)))</f>
        <v/>
      </c>
      <c r="S1554" s="2" t="str">
        <f t="shared" si="171"/>
        <v/>
      </c>
      <c r="T1554" s="2" t="str">
        <f t="shared" si="172"/>
        <v/>
      </c>
      <c r="U1554" s="2" t="str">
        <f t="shared" ca="1" si="173"/>
        <v/>
      </c>
    </row>
    <row r="1555" spans="12:21" x14ac:dyDescent="0.3">
      <c r="L1555" s="2" t="str">
        <f t="shared" si="175"/>
        <v/>
      </c>
      <c r="M1555" s="29" t="str">
        <f t="shared" si="174"/>
        <v/>
      </c>
      <c r="N1555" s="23" t="str">
        <f t="shared" si="176"/>
        <v/>
      </c>
      <c r="O1555" s="3" t="str">
        <f t="shared" si="177"/>
        <v/>
      </c>
      <c r="P1555" s="3" t="str">
        <f>IF(O1555="","",SUM($O$18:O1555))</f>
        <v/>
      </c>
      <c r="Q1555" s="3" t="str">
        <f>IF(O1555="","",IF(O1556="",SUM($O$18:O1555)-SUM($Q$17:Q1554)))</f>
        <v/>
      </c>
      <c r="S1555" s="2" t="str">
        <f t="shared" ref="S1555:S1618" si="178">IF(I1555="","",LEFT(SUBSTITUTE($H1555,",",""),12))</f>
        <v/>
      </c>
      <c r="T1555" s="2" t="str">
        <f t="shared" ref="T1555:T1618" si="179">IF(I1555="","",LEFT(SUBSTITUTE($I1555,",",""),12))</f>
        <v/>
      </c>
      <c r="U1555" s="2" t="str">
        <f t="shared" ref="U1555:U1618" ca="1" si="180">IF(I1555="","",SUMPRODUCT(--(ISNUMBER(SEARCH(MID(S1555,ROW(INDIRECT("x1:x"&amp;LEN(S1555))),1),T1555)))))</f>
        <v/>
      </c>
    </row>
    <row r="1556" spans="12:21" x14ac:dyDescent="0.3">
      <c r="L1556" s="2" t="str">
        <f t="shared" si="175"/>
        <v/>
      </c>
      <c r="M1556" s="29" t="str">
        <f t="shared" si="174"/>
        <v/>
      </c>
      <c r="N1556" s="23" t="str">
        <f t="shared" si="176"/>
        <v/>
      </c>
      <c r="O1556" s="3" t="str">
        <f t="shared" si="177"/>
        <v/>
      </c>
      <c r="P1556" s="3" t="str">
        <f>IF(O1556="","",SUM($O$18:O1556))</f>
        <v/>
      </c>
      <c r="Q1556" s="3" t="str">
        <f>IF(O1556="","",IF(O1557="",SUM($O$18:O1556)-SUM($Q$17:Q1555)))</f>
        <v/>
      </c>
      <c r="S1556" s="2" t="str">
        <f t="shared" si="178"/>
        <v/>
      </c>
      <c r="T1556" s="2" t="str">
        <f t="shared" si="179"/>
        <v/>
      </c>
      <c r="U1556" s="2" t="str">
        <f t="shared" ca="1" si="180"/>
        <v/>
      </c>
    </row>
    <row r="1557" spans="12:21" x14ac:dyDescent="0.3">
      <c r="L1557" s="2" t="str">
        <f t="shared" si="175"/>
        <v/>
      </c>
      <c r="M1557" s="29" t="str">
        <f t="shared" si="174"/>
        <v/>
      </c>
      <c r="N1557" s="23" t="str">
        <f t="shared" si="176"/>
        <v/>
      </c>
      <c r="O1557" s="3" t="str">
        <f t="shared" si="177"/>
        <v/>
      </c>
      <c r="P1557" s="3" t="str">
        <f>IF(O1557="","",SUM($O$18:O1557))</f>
        <v/>
      </c>
      <c r="Q1557" s="3" t="str">
        <f>IF(O1557="","",IF(O1558="",SUM($O$18:O1557)-SUM($Q$17:Q1556)))</f>
        <v/>
      </c>
      <c r="S1557" s="2" t="str">
        <f t="shared" si="178"/>
        <v/>
      </c>
      <c r="T1557" s="2" t="str">
        <f t="shared" si="179"/>
        <v/>
      </c>
      <c r="U1557" s="2" t="str">
        <f t="shared" ca="1" si="180"/>
        <v/>
      </c>
    </row>
    <row r="1558" spans="12:21" x14ac:dyDescent="0.3">
      <c r="L1558" s="2" t="str">
        <f t="shared" si="175"/>
        <v/>
      </c>
      <c r="M1558" s="29" t="str">
        <f t="shared" si="174"/>
        <v/>
      </c>
      <c r="N1558" s="23" t="str">
        <f t="shared" si="176"/>
        <v/>
      </c>
      <c r="O1558" s="3" t="str">
        <f t="shared" si="177"/>
        <v/>
      </c>
      <c r="P1558" s="3" t="str">
        <f>IF(O1558="","",SUM($O$18:O1558))</f>
        <v/>
      </c>
      <c r="Q1558" s="3" t="str">
        <f>IF(O1558="","",IF(O1559="",SUM($O$18:O1558)-SUM($Q$17:Q1557)))</f>
        <v/>
      </c>
      <c r="S1558" s="2" t="str">
        <f t="shared" si="178"/>
        <v/>
      </c>
      <c r="T1558" s="2" t="str">
        <f t="shared" si="179"/>
        <v/>
      </c>
      <c r="U1558" s="2" t="str">
        <f t="shared" ca="1" si="180"/>
        <v/>
      </c>
    </row>
    <row r="1559" spans="12:21" x14ac:dyDescent="0.3">
      <c r="L1559" s="2" t="str">
        <f t="shared" si="175"/>
        <v/>
      </c>
      <c r="M1559" s="29" t="str">
        <f t="shared" si="174"/>
        <v/>
      </c>
      <c r="N1559" s="23" t="str">
        <f t="shared" si="176"/>
        <v/>
      </c>
      <c r="O1559" s="3" t="str">
        <f t="shared" si="177"/>
        <v/>
      </c>
      <c r="P1559" s="3" t="str">
        <f>IF(O1559="","",SUM($O$18:O1559))</f>
        <v/>
      </c>
      <c r="Q1559" s="3" t="str">
        <f>IF(O1559="","",IF(O1560="",SUM($O$18:O1559)-SUM($Q$17:Q1558)))</f>
        <v/>
      </c>
      <c r="S1559" s="2" t="str">
        <f t="shared" si="178"/>
        <v/>
      </c>
      <c r="T1559" s="2" t="str">
        <f t="shared" si="179"/>
        <v/>
      </c>
      <c r="U1559" s="2" t="str">
        <f t="shared" ca="1" si="180"/>
        <v/>
      </c>
    </row>
    <row r="1560" spans="12:21" x14ac:dyDescent="0.3">
      <c r="L1560" s="2" t="str">
        <f t="shared" si="175"/>
        <v/>
      </c>
      <c r="M1560" s="29" t="str">
        <f t="shared" ref="M1560:M1623" si="181">IF(L1560="","",L1560*G1560)</f>
        <v/>
      </c>
      <c r="N1560" s="23" t="str">
        <f t="shared" si="176"/>
        <v/>
      </c>
      <c r="O1560" s="3" t="str">
        <f t="shared" si="177"/>
        <v/>
      </c>
      <c r="P1560" s="3" t="str">
        <f>IF(O1560="","",SUM($O$18:O1560))</f>
        <v/>
      </c>
      <c r="Q1560" s="3" t="str">
        <f>IF(O1560="","",IF(O1561="",SUM($O$18:O1560)-SUM($Q$17:Q1559)))</f>
        <v/>
      </c>
      <c r="S1560" s="2" t="str">
        <f t="shared" si="178"/>
        <v/>
      </c>
      <c r="T1560" s="2" t="str">
        <f t="shared" si="179"/>
        <v/>
      </c>
      <c r="U1560" s="2" t="str">
        <f t="shared" ca="1" si="180"/>
        <v/>
      </c>
    </row>
    <row r="1561" spans="12:21" x14ac:dyDescent="0.3">
      <c r="L1561" s="2" t="str">
        <f t="shared" si="175"/>
        <v/>
      </c>
      <c r="M1561" s="29" t="str">
        <f t="shared" si="181"/>
        <v/>
      </c>
      <c r="N1561" s="23" t="str">
        <f t="shared" si="176"/>
        <v/>
      </c>
      <c r="O1561" s="3" t="str">
        <f t="shared" si="177"/>
        <v/>
      </c>
      <c r="P1561" s="3" t="str">
        <f>IF(O1561="","",SUM($O$18:O1561))</f>
        <v/>
      </c>
      <c r="Q1561" s="3" t="str">
        <f>IF(O1561="","",IF(O1562="",SUM($O$18:O1561)-SUM($Q$17:Q1560)))</f>
        <v/>
      </c>
      <c r="S1561" s="2" t="str">
        <f t="shared" si="178"/>
        <v/>
      </c>
      <c r="T1561" s="2" t="str">
        <f t="shared" si="179"/>
        <v/>
      </c>
      <c r="U1561" s="2" t="str">
        <f t="shared" ca="1" si="180"/>
        <v/>
      </c>
    </row>
    <row r="1562" spans="12:21" x14ac:dyDescent="0.3">
      <c r="L1562" s="2" t="str">
        <f t="shared" si="175"/>
        <v/>
      </c>
      <c r="M1562" s="29" t="str">
        <f t="shared" si="181"/>
        <v/>
      </c>
      <c r="N1562" s="23" t="str">
        <f t="shared" si="176"/>
        <v/>
      </c>
      <c r="O1562" s="3" t="str">
        <f t="shared" si="177"/>
        <v/>
      </c>
      <c r="P1562" s="3" t="str">
        <f>IF(O1562="","",SUM($O$18:O1562))</f>
        <v/>
      </c>
      <c r="Q1562" s="3" t="str">
        <f>IF(O1562="","",IF(O1563="",SUM($O$18:O1562)-SUM($Q$17:Q1561)))</f>
        <v/>
      </c>
      <c r="S1562" s="2" t="str">
        <f t="shared" si="178"/>
        <v/>
      </c>
      <c r="T1562" s="2" t="str">
        <f t="shared" si="179"/>
        <v/>
      </c>
      <c r="U1562" s="2" t="str">
        <f t="shared" ca="1" si="180"/>
        <v/>
      </c>
    </row>
    <row r="1563" spans="12:21" x14ac:dyDescent="0.3">
      <c r="L1563" s="2" t="str">
        <f t="shared" si="175"/>
        <v/>
      </c>
      <c r="M1563" s="29" t="str">
        <f t="shared" si="181"/>
        <v/>
      </c>
      <c r="N1563" s="23" t="str">
        <f t="shared" si="176"/>
        <v/>
      </c>
      <c r="O1563" s="3" t="str">
        <f t="shared" si="177"/>
        <v/>
      </c>
      <c r="P1563" s="3" t="str">
        <f>IF(O1563="","",SUM($O$18:O1563))</f>
        <v/>
      </c>
      <c r="Q1563" s="3" t="str">
        <f>IF(O1563="","",IF(O1564="",SUM($O$18:O1563)-SUM($Q$17:Q1562)))</f>
        <v/>
      </c>
      <c r="S1563" s="2" t="str">
        <f t="shared" si="178"/>
        <v/>
      </c>
      <c r="T1563" s="2" t="str">
        <f t="shared" si="179"/>
        <v/>
      </c>
      <c r="U1563" s="2" t="str">
        <f t="shared" ca="1" si="180"/>
        <v/>
      </c>
    </row>
    <row r="1564" spans="12:21" x14ac:dyDescent="0.3">
      <c r="L1564" s="2" t="str">
        <f t="shared" si="175"/>
        <v/>
      </c>
      <c r="M1564" s="29" t="str">
        <f t="shared" si="181"/>
        <v/>
      </c>
      <c r="N1564" s="23" t="str">
        <f t="shared" si="176"/>
        <v/>
      </c>
      <c r="O1564" s="3" t="str">
        <f t="shared" si="177"/>
        <v/>
      </c>
      <c r="P1564" s="3" t="str">
        <f>IF(O1564="","",SUM($O$18:O1564))</f>
        <v/>
      </c>
      <c r="Q1564" s="3" t="str">
        <f>IF(O1564="","",IF(O1565="",SUM($O$18:O1564)-SUM($Q$17:Q1563)))</f>
        <v/>
      </c>
      <c r="S1564" s="2" t="str">
        <f t="shared" si="178"/>
        <v/>
      </c>
      <c r="T1564" s="2" t="str">
        <f t="shared" si="179"/>
        <v/>
      </c>
      <c r="U1564" s="2" t="str">
        <f t="shared" ca="1" si="180"/>
        <v/>
      </c>
    </row>
    <row r="1565" spans="12:21" x14ac:dyDescent="0.3">
      <c r="L1565" s="2" t="str">
        <f t="shared" si="175"/>
        <v/>
      </c>
      <c r="M1565" s="29" t="str">
        <f t="shared" si="181"/>
        <v/>
      </c>
      <c r="N1565" s="23" t="str">
        <f t="shared" si="176"/>
        <v/>
      </c>
      <c r="O1565" s="3" t="str">
        <f t="shared" si="177"/>
        <v/>
      </c>
      <c r="P1565" s="3" t="str">
        <f>IF(O1565="","",SUM($O$18:O1565))</f>
        <v/>
      </c>
      <c r="Q1565" s="3" t="str">
        <f>IF(O1565="","",IF(O1566="",SUM($O$18:O1565)-SUM($Q$17:Q1564)))</f>
        <v/>
      </c>
      <c r="S1565" s="2" t="str">
        <f t="shared" si="178"/>
        <v/>
      </c>
      <c r="T1565" s="2" t="str">
        <f t="shared" si="179"/>
        <v/>
      </c>
      <c r="U1565" s="2" t="str">
        <f t="shared" ca="1" si="180"/>
        <v/>
      </c>
    </row>
    <row r="1566" spans="12:21" x14ac:dyDescent="0.3">
      <c r="L1566" s="2" t="str">
        <f t="shared" si="175"/>
        <v/>
      </c>
      <c r="M1566" s="29" t="str">
        <f t="shared" si="181"/>
        <v/>
      </c>
      <c r="N1566" s="23" t="str">
        <f t="shared" si="176"/>
        <v/>
      </c>
      <c r="O1566" s="3" t="str">
        <f t="shared" si="177"/>
        <v/>
      </c>
      <c r="P1566" s="3" t="str">
        <f>IF(O1566="","",SUM($O$18:O1566))</f>
        <v/>
      </c>
      <c r="Q1566" s="3" t="str">
        <f>IF(O1566="","",IF(O1567="",SUM($O$18:O1566)-SUM($Q$17:Q1565)))</f>
        <v/>
      </c>
      <c r="S1566" s="2" t="str">
        <f t="shared" si="178"/>
        <v/>
      </c>
      <c r="T1566" s="2" t="str">
        <f t="shared" si="179"/>
        <v/>
      </c>
      <c r="U1566" s="2" t="str">
        <f t="shared" ca="1" si="180"/>
        <v/>
      </c>
    </row>
    <row r="1567" spans="12:21" x14ac:dyDescent="0.3">
      <c r="L1567" s="2" t="str">
        <f t="shared" si="175"/>
        <v/>
      </c>
      <c r="M1567" s="29" t="str">
        <f t="shared" si="181"/>
        <v/>
      </c>
      <c r="N1567" s="23" t="str">
        <f t="shared" si="176"/>
        <v/>
      </c>
      <c r="O1567" s="3" t="str">
        <f t="shared" si="177"/>
        <v/>
      </c>
      <c r="P1567" s="3" t="str">
        <f>IF(O1567="","",SUM($O$18:O1567))</f>
        <v/>
      </c>
      <c r="Q1567" s="3" t="str">
        <f>IF(O1567="","",IF(O1568="",SUM($O$18:O1567)-SUM($Q$17:Q1566)))</f>
        <v/>
      </c>
      <c r="S1567" s="2" t="str">
        <f t="shared" si="178"/>
        <v/>
      </c>
      <c r="T1567" s="2" t="str">
        <f t="shared" si="179"/>
        <v/>
      </c>
      <c r="U1567" s="2" t="str">
        <f t="shared" ca="1" si="180"/>
        <v/>
      </c>
    </row>
    <row r="1568" spans="12:21" x14ac:dyDescent="0.3">
      <c r="L1568" s="2" t="str">
        <f t="shared" si="175"/>
        <v/>
      </c>
      <c r="M1568" s="29" t="str">
        <f t="shared" si="181"/>
        <v/>
      </c>
      <c r="N1568" s="23" t="str">
        <f t="shared" si="176"/>
        <v/>
      </c>
      <c r="O1568" s="3" t="str">
        <f t="shared" si="177"/>
        <v/>
      </c>
      <c r="P1568" s="3" t="str">
        <f>IF(O1568="","",SUM($O$18:O1568))</f>
        <v/>
      </c>
      <c r="Q1568" s="3" t="str">
        <f>IF(O1568="","",IF(O1569="",SUM($O$18:O1568)-SUM($Q$17:Q1567)))</f>
        <v/>
      </c>
      <c r="S1568" s="2" t="str">
        <f t="shared" si="178"/>
        <v/>
      </c>
      <c r="T1568" s="2" t="str">
        <f t="shared" si="179"/>
        <v/>
      </c>
      <c r="U1568" s="2" t="str">
        <f t="shared" ca="1" si="180"/>
        <v/>
      </c>
    </row>
    <row r="1569" spans="12:21" x14ac:dyDescent="0.3">
      <c r="L1569" s="2" t="str">
        <f t="shared" si="175"/>
        <v/>
      </c>
      <c r="M1569" s="29" t="str">
        <f t="shared" si="181"/>
        <v/>
      </c>
      <c r="N1569" s="23" t="str">
        <f t="shared" si="176"/>
        <v/>
      </c>
      <c r="O1569" s="3" t="str">
        <f t="shared" si="177"/>
        <v/>
      </c>
      <c r="P1569" s="3" t="str">
        <f>IF(O1569="","",SUM($O$18:O1569))</f>
        <v/>
      </c>
      <c r="Q1569" s="3" t="str">
        <f>IF(O1569="","",IF(O1570="",SUM($O$18:O1569)-SUM($Q$17:Q1568)))</f>
        <v/>
      </c>
      <c r="S1569" s="2" t="str">
        <f t="shared" si="178"/>
        <v/>
      </c>
      <c r="T1569" s="2" t="str">
        <f t="shared" si="179"/>
        <v/>
      </c>
      <c r="U1569" s="2" t="str">
        <f t="shared" ca="1" si="180"/>
        <v/>
      </c>
    </row>
    <row r="1570" spans="12:21" x14ac:dyDescent="0.3">
      <c r="L1570" s="2" t="str">
        <f t="shared" si="175"/>
        <v/>
      </c>
      <c r="M1570" s="29" t="str">
        <f t="shared" si="181"/>
        <v/>
      </c>
      <c r="N1570" s="23" t="str">
        <f t="shared" si="176"/>
        <v/>
      </c>
      <c r="O1570" s="3" t="str">
        <f t="shared" si="177"/>
        <v/>
      </c>
      <c r="P1570" s="3" t="str">
        <f>IF(O1570="","",SUM($O$18:O1570))</f>
        <v/>
      </c>
      <c r="Q1570" s="3" t="str">
        <f>IF(O1570="","",IF(O1571="",SUM($O$18:O1570)-SUM($Q$17:Q1569)))</f>
        <v/>
      </c>
      <c r="S1570" s="2" t="str">
        <f t="shared" si="178"/>
        <v/>
      </c>
      <c r="T1570" s="2" t="str">
        <f t="shared" si="179"/>
        <v/>
      </c>
      <c r="U1570" s="2" t="str">
        <f t="shared" ca="1" si="180"/>
        <v/>
      </c>
    </row>
    <row r="1571" spans="12:21" x14ac:dyDescent="0.3">
      <c r="L1571" s="2" t="str">
        <f t="shared" si="175"/>
        <v/>
      </c>
      <c r="M1571" s="29" t="str">
        <f t="shared" si="181"/>
        <v/>
      </c>
      <c r="N1571" s="23" t="str">
        <f t="shared" si="176"/>
        <v/>
      </c>
      <c r="O1571" s="3" t="str">
        <f t="shared" si="177"/>
        <v/>
      </c>
      <c r="P1571" s="3" t="str">
        <f>IF(O1571="","",SUM($O$18:O1571))</f>
        <v/>
      </c>
      <c r="Q1571" s="3" t="str">
        <f>IF(O1571="","",IF(O1572="",SUM($O$18:O1571)-SUM($Q$17:Q1570)))</f>
        <v/>
      </c>
      <c r="S1571" s="2" t="str">
        <f t="shared" si="178"/>
        <v/>
      </c>
      <c r="T1571" s="2" t="str">
        <f t="shared" si="179"/>
        <v/>
      </c>
      <c r="U1571" s="2" t="str">
        <f t="shared" ca="1" si="180"/>
        <v/>
      </c>
    </row>
    <row r="1572" spans="12:21" x14ac:dyDescent="0.3">
      <c r="L1572" s="2" t="str">
        <f t="shared" si="175"/>
        <v/>
      </c>
      <c r="M1572" s="29" t="str">
        <f t="shared" si="181"/>
        <v/>
      </c>
      <c r="N1572" s="23" t="str">
        <f t="shared" si="176"/>
        <v/>
      </c>
      <c r="O1572" s="3" t="str">
        <f t="shared" si="177"/>
        <v/>
      </c>
      <c r="P1572" s="3" t="str">
        <f>IF(O1572="","",SUM($O$18:O1572))</f>
        <v/>
      </c>
      <c r="Q1572" s="3" t="str">
        <f>IF(O1572="","",IF(O1573="",SUM($O$18:O1572)-SUM($Q$17:Q1571)))</f>
        <v/>
      </c>
      <c r="S1572" s="2" t="str">
        <f t="shared" si="178"/>
        <v/>
      </c>
      <c r="T1572" s="2" t="str">
        <f t="shared" si="179"/>
        <v/>
      </c>
      <c r="U1572" s="2" t="str">
        <f t="shared" ca="1" si="180"/>
        <v/>
      </c>
    </row>
    <row r="1573" spans="12:21" x14ac:dyDescent="0.3">
      <c r="L1573" s="2" t="str">
        <f t="shared" si="175"/>
        <v/>
      </c>
      <c r="M1573" s="29" t="str">
        <f t="shared" si="181"/>
        <v/>
      </c>
      <c r="N1573" s="23" t="str">
        <f t="shared" si="176"/>
        <v/>
      </c>
      <c r="O1573" s="3" t="str">
        <f t="shared" si="177"/>
        <v/>
      </c>
      <c r="P1573" s="3" t="str">
        <f>IF(O1573="","",SUM($O$18:O1573))</f>
        <v/>
      </c>
      <c r="Q1573" s="3" t="str">
        <f>IF(O1573="","",IF(O1574="",SUM($O$18:O1573)-SUM($Q$17:Q1572)))</f>
        <v/>
      </c>
      <c r="S1573" s="2" t="str">
        <f t="shared" si="178"/>
        <v/>
      </c>
      <c r="T1573" s="2" t="str">
        <f t="shared" si="179"/>
        <v/>
      </c>
      <c r="U1573" s="2" t="str">
        <f t="shared" ca="1" si="180"/>
        <v/>
      </c>
    </row>
    <row r="1574" spans="12:21" x14ac:dyDescent="0.3">
      <c r="L1574" s="2" t="str">
        <f t="shared" si="175"/>
        <v/>
      </c>
      <c r="M1574" s="29" t="str">
        <f t="shared" si="181"/>
        <v/>
      </c>
      <c r="N1574" s="23" t="str">
        <f t="shared" si="176"/>
        <v/>
      </c>
      <c r="O1574" s="3" t="str">
        <f t="shared" si="177"/>
        <v/>
      </c>
      <c r="P1574" s="3" t="str">
        <f>IF(O1574="","",SUM($O$18:O1574))</f>
        <v/>
      </c>
      <c r="Q1574" s="3" t="str">
        <f>IF(O1574="","",IF(O1575="",SUM($O$18:O1574)-SUM($Q$17:Q1573)))</f>
        <v/>
      </c>
      <c r="S1574" s="2" t="str">
        <f t="shared" si="178"/>
        <v/>
      </c>
      <c r="T1574" s="2" t="str">
        <f t="shared" si="179"/>
        <v/>
      </c>
      <c r="U1574" s="2" t="str">
        <f t="shared" ca="1" si="180"/>
        <v/>
      </c>
    </row>
    <row r="1575" spans="12:21" x14ac:dyDescent="0.3">
      <c r="L1575" s="2" t="str">
        <f t="shared" si="175"/>
        <v/>
      </c>
      <c r="M1575" s="29" t="str">
        <f t="shared" si="181"/>
        <v/>
      </c>
      <c r="N1575" s="23" t="str">
        <f t="shared" si="176"/>
        <v/>
      </c>
      <c r="O1575" s="3" t="str">
        <f t="shared" si="177"/>
        <v/>
      </c>
      <c r="P1575" s="3" t="str">
        <f>IF(O1575="","",SUM($O$18:O1575))</f>
        <v/>
      </c>
      <c r="Q1575" s="3" t="str">
        <f>IF(O1575="","",IF(O1576="",SUM($O$18:O1575)-SUM($Q$17:Q1574)))</f>
        <v/>
      </c>
      <c r="S1575" s="2" t="str">
        <f t="shared" si="178"/>
        <v/>
      </c>
      <c r="T1575" s="2" t="str">
        <f t="shared" si="179"/>
        <v/>
      </c>
      <c r="U1575" s="2" t="str">
        <f t="shared" ca="1" si="180"/>
        <v/>
      </c>
    </row>
    <row r="1576" spans="12:21" x14ac:dyDescent="0.3">
      <c r="L1576" s="2" t="str">
        <f t="shared" si="175"/>
        <v/>
      </c>
      <c r="M1576" s="29" t="str">
        <f t="shared" si="181"/>
        <v/>
      </c>
      <c r="N1576" s="23" t="str">
        <f t="shared" si="176"/>
        <v/>
      </c>
      <c r="O1576" s="3" t="str">
        <f t="shared" si="177"/>
        <v/>
      </c>
      <c r="P1576" s="3" t="str">
        <f>IF(O1576="","",SUM($O$18:O1576))</f>
        <v/>
      </c>
      <c r="Q1576" s="3" t="str">
        <f>IF(O1576="","",IF(O1577="",SUM($O$18:O1576)-SUM($Q$17:Q1575)))</f>
        <v/>
      </c>
      <c r="S1576" s="2" t="str">
        <f t="shared" si="178"/>
        <v/>
      </c>
      <c r="T1576" s="2" t="str">
        <f t="shared" si="179"/>
        <v/>
      </c>
      <c r="U1576" s="2" t="str">
        <f t="shared" ca="1" si="180"/>
        <v/>
      </c>
    </row>
    <row r="1577" spans="12:21" x14ac:dyDescent="0.3">
      <c r="L1577" s="2" t="str">
        <f t="shared" si="175"/>
        <v/>
      </c>
      <c r="M1577" s="29" t="str">
        <f t="shared" si="181"/>
        <v/>
      </c>
      <c r="N1577" s="23" t="str">
        <f t="shared" si="176"/>
        <v/>
      </c>
      <c r="O1577" s="3" t="str">
        <f t="shared" si="177"/>
        <v/>
      </c>
      <c r="P1577" s="3" t="str">
        <f>IF(O1577="","",SUM($O$18:O1577))</f>
        <v/>
      </c>
      <c r="Q1577" s="3" t="str">
        <f>IF(O1577="","",IF(O1578="",SUM($O$18:O1577)-SUM($Q$17:Q1576)))</f>
        <v/>
      </c>
      <c r="S1577" s="2" t="str">
        <f t="shared" si="178"/>
        <v/>
      </c>
      <c r="T1577" s="2" t="str">
        <f t="shared" si="179"/>
        <v/>
      </c>
      <c r="U1577" s="2" t="str">
        <f t="shared" ca="1" si="180"/>
        <v/>
      </c>
    </row>
    <row r="1578" spans="12:21" x14ac:dyDescent="0.3">
      <c r="L1578" s="2" t="str">
        <f t="shared" si="175"/>
        <v/>
      </c>
      <c r="M1578" s="29" t="str">
        <f t="shared" si="181"/>
        <v/>
      </c>
      <c r="N1578" s="23" t="str">
        <f t="shared" si="176"/>
        <v/>
      </c>
      <c r="O1578" s="3" t="str">
        <f t="shared" si="177"/>
        <v/>
      </c>
      <c r="P1578" s="3" t="str">
        <f>IF(O1578="","",SUM($O$18:O1578))</f>
        <v/>
      </c>
      <c r="Q1578" s="3" t="str">
        <f>IF(O1578="","",IF(O1579="",SUM($O$18:O1578)-SUM($Q$17:Q1577)))</f>
        <v/>
      </c>
      <c r="S1578" s="2" t="str">
        <f t="shared" si="178"/>
        <v/>
      </c>
      <c r="T1578" s="2" t="str">
        <f t="shared" si="179"/>
        <v/>
      </c>
      <c r="U1578" s="2" t="str">
        <f t="shared" ca="1" si="180"/>
        <v/>
      </c>
    </row>
    <row r="1579" spans="12:21" x14ac:dyDescent="0.3">
      <c r="L1579" s="2" t="str">
        <f t="shared" si="175"/>
        <v/>
      </c>
      <c r="M1579" s="29" t="str">
        <f t="shared" si="181"/>
        <v/>
      </c>
      <c r="N1579" s="23" t="str">
        <f t="shared" si="176"/>
        <v/>
      </c>
      <c r="O1579" s="3" t="str">
        <f t="shared" si="177"/>
        <v/>
      </c>
      <c r="P1579" s="3" t="str">
        <f>IF(O1579="","",SUM($O$18:O1579))</f>
        <v/>
      </c>
      <c r="Q1579" s="3" t="str">
        <f>IF(O1579="","",IF(O1580="",SUM($O$18:O1579)-SUM($Q$17:Q1578)))</f>
        <v/>
      </c>
      <c r="S1579" s="2" t="str">
        <f t="shared" si="178"/>
        <v/>
      </c>
      <c r="T1579" s="2" t="str">
        <f t="shared" si="179"/>
        <v/>
      </c>
      <c r="U1579" s="2" t="str">
        <f t="shared" ca="1" si="180"/>
        <v/>
      </c>
    </row>
    <row r="1580" spans="12:21" x14ac:dyDescent="0.3">
      <c r="L1580" s="2" t="str">
        <f t="shared" si="175"/>
        <v/>
      </c>
      <c r="M1580" s="29" t="str">
        <f t="shared" si="181"/>
        <v/>
      </c>
      <c r="N1580" s="23" t="str">
        <f t="shared" si="176"/>
        <v/>
      </c>
      <c r="O1580" s="3" t="str">
        <f t="shared" si="177"/>
        <v/>
      </c>
      <c r="P1580" s="3" t="str">
        <f>IF(O1580="","",SUM($O$18:O1580))</f>
        <v/>
      </c>
      <c r="Q1580" s="3" t="str">
        <f>IF(O1580="","",IF(O1581="",SUM($O$18:O1580)-SUM($Q$17:Q1579)))</f>
        <v/>
      </c>
      <c r="S1580" s="2" t="str">
        <f t="shared" si="178"/>
        <v/>
      </c>
      <c r="T1580" s="2" t="str">
        <f t="shared" si="179"/>
        <v/>
      </c>
      <c r="U1580" s="2" t="str">
        <f t="shared" ca="1" si="180"/>
        <v/>
      </c>
    </row>
    <row r="1581" spans="12:21" x14ac:dyDescent="0.3">
      <c r="L1581" s="2" t="str">
        <f t="shared" si="175"/>
        <v/>
      </c>
      <c r="M1581" s="29" t="str">
        <f t="shared" si="181"/>
        <v/>
      </c>
      <c r="N1581" s="23" t="str">
        <f t="shared" si="176"/>
        <v/>
      </c>
      <c r="O1581" s="3" t="str">
        <f t="shared" si="177"/>
        <v/>
      </c>
      <c r="P1581" s="3" t="str">
        <f>IF(O1581="","",SUM($O$18:O1581))</f>
        <v/>
      </c>
      <c r="Q1581" s="3" t="str">
        <f>IF(O1581="","",IF(O1582="",SUM($O$18:O1581)-SUM($Q$17:Q1580)))</f>
        <v/>
      </c>
      <c r="S1581" s="2" t="str">
        <f t="shared" si="178"/>
        <v/>
      </c>
      <c r="T1581" s="2" t="str">
        <f t="shared" si="179"/>
        <v/>
      </c>
      <c r="U1581" s="2" t="str">
        <f t="shared" ca="1" si="180"/>
        <v/>
      </c>
    </row>
    <row r="1582" spans="12:21" x14ac:dyDescent="0.3">
      <c r="L1582" s="2" t="str">
        <f t="shared" si="175"/>
        <v/>
      </c>
      <c r="M1582" s="29" t="str">
        <f t="shared" si="181"/>
        <v/>
      </c>
      <c r="N1582" s="23" t="str">
        <f t="shared" si="176"/>
        <v/>
      </c>
      <c r="O1582" s="3" t="str">
        <f t="shared" si="177"/>
        <v/>
      </c>
      <c r="P1582" s="3" t="str">
        <f>IF(O1582="","",SUM($O$18:O1582))</f>
        <v/>
      </c>
      <c r="Q1582" s="3" t="str">
        <f>IF(O1582="","",IF(O1583="",SUM($O$18:O1582)-SUM($Q$17:Q1581)))</f>
        <v/>
      </c>
      <c r="S1582" s="2" t="str">
        <f t="shared" si="178"/>
        <v/>
      </c>
      <c r="T1582" s="2" t="str">
        <f t="shared" si="179"/>
        <v/>
      </c>
      <c r="U1582" s="2" t="str">
        <f t="shared" ca="1" si="180"/>
        <v/>
      </c>
    </row>
    <row r="1583" spans="12:21" x14ac:dyDescent="0.3">
      <c r="L1583" s="2" t="str">
        <f t="shared" si="175"/>
        <v/>
      </c>
      <c r="M1583" s="29" t="str">
        <f t="shared" si="181"/>
        <v/>
      </c>
      <c r="N1583" s="23" t="str">
        <f t="shared" si="176"/>
        <v/>
      </c>
      <c r="O1583" s="3" t="str">
        <f t="shared" si="177"/>
        <v/>
      </c>
      <c r="P1583" s="3" t="str">
        <f>IF(O1583="","",SUM($O$18:O1583))</f>
        <v/>
      </c>
      <c r="Q1583" s="3" t="str">
        <f>IF(O1583="","",IF(O1584="",SUM($O$18:O1583)-SUM($Q$17:Q1582)))</f>
        <v/>
      </c>
      <c r="S1583" s="2" t="str">
        <f t="shared" si="178"/>
        <v/>
      </c>
      <c r="T1583" s="2" t="str">
        <f t="shared" si="179"/>
        <v/>
      </c>
      <c r="U1583" s="2" t="str">
        <f t="shared" ca="1" si="180"/>
        <v/>
      </c>
    </row>
    <row r="1584" spans="12:21" x14ac:dyDescent="0.3">
      <c r="L1584" s="2" t="str">
        <f t="shared" si="175"/>
        <v/>
      </c>
      <c r="M1584" s="29" t="str">
        <f t="shared" si="181"/>
        <v/>
      </c>
      <c r="N1584" s="23" t="str">
        <f t="shared" si="176"/>
        <v/>
      </c>
      <c r="O1584" s="3" t="str">
        <f t="shared" si="177"/>
        <v/>
      </c>
      <c r="P1584" s="3" t="str">
        <f>IF(O1584="","",SUM($O$18:O1584))</f>
        <v/>
      </c>
      <c r="Q1584" s="3" t="str">
        <f>IF(O1584="","",IF(O1585="",SUM($O$18:O1584)-SUM($Q$17:Q1583)))</f>
        <v/>
      </c>
      <c r="S1584" s="2" t="str">
        <f t="shared" si="178"/>
        <v/>
      </c>
      <c r="T1584" s="2" t="str">
        <f t="shared" si="179"/>
        <v/>
      </c>
      <c r="U1584" s="2" t="str">
        <f t="shared" ca="1" si="180"/>
        <v/>
      </c>
    </row>
    <row r="1585" spans="12:21" x14ac:dyDescent="0.3">
      <c r="L1585" s="2" t="str">
        <f t="shared" si="175"/>
        <v/>
      </c>
      <c r="M1585" s="29" t="str">
        <f t="shared" si="181"/>
        <v/>
      </c>
      <c r="N1585" s="23" t="str">
        <f t="shared" si="176"/>
        <v/>
      </c>
      <c r="O1585" s="3" t="str">
        <f t="shared" si="177"/>
        <v/>
      </c>
      <c r="P1585" s="3" t="str">
        <f>IF(O1585="","",SUM($O$18:O1585))</f>
        <v/>
      </c>
      <c r="Q1585" s="3" t="str">
        <f>IF(O1585="","",IF(O1586="",SUM($O$18:O1585)-SUM($Q$17:Q1584)))</f>
        <v/>
      </c>
      <c r="S1585" s="2" t="str">
        <f t="shared" si="178"/>
        <v/>
      </c>
      <c r="T1585" s="2" t="str">
        <f t="shared" si="179"/>
        <v/>
      </c>
      <c r="U1585" s="2" t="str">
        <f t="shared" ca="1" si="180"/>
        <v/>
      </c>
    </row>
    <row r="1586" spans="12:21" x14ac:dyDescent="0.3">
      <c r="L1586" s="2" t="str">
        <f t="shared" si="175"/>
        <v/>
      </c>
      <c r="M1586" s="29" t="str">
        <f t="shared" si="181"/>
        <v/>
      </c>
      <c r="N1586" s="23" t="str">
        <f t="shared" si="176"/>
        <v/>
      </c>
      <c r="O1586" s="3" t="str">
        <f t="shared" si="177"/>
        <v/>
      </c>
      <c r="P1586" s="3" t="str">
        <f>IF(O1586="","",SUM($O$18:O1586))</f>
        <v/>
      </c>
      <c r="Q1586" s="3" t="str">
        <f>IF(O1586="","",IF(O1587="",SUM($O$18:O1586)-SUM($Q$17:Q1585)))</f>
        <v/>
      </c>
      <c r="S1586" s="2" t="str">
        <f t="shared" si="178"/>
        <v/>
      </c>
      <c r="T1586" s="2" t="str">
        <f t="shared" si="179"/>
        <v/>
      </c>
      <c r="U1586" s="2" t="str">
        <f t="shared" ca="1" si="180"/>
        <v/>
      </c>
    </row>
    <row r="1587" spans="12:21" x14ac:dyDescent="0.3">
      <c r="L1587" s="2" t="str">
        <f t="shared" si="175"/>
        <v/>
      </c>
      <c r="M1587" s="29" t="str">
        <f t="shared" si="181"/>
        <v/>
      </c>
      <c r="N1587" s="23" t="str">
        <f t="shared" si="176"/>
        <v/>
      </c>
      <c r="O1587" s="3" t="str">
        <f t="shared" si="177"/>
        <v/>
      </c>
      <c r="P1587" s="3" t="str">
        <f>IF(O1587="","",SUM($O$18:O1587))</f>
        <v/>
      </c>
      <c r="Q1587" s="3" t="str">
        <f>IF(O1587="","",IF(O1588="",SUM($O$18:O1587)-SUM($Q$17:Q1586)))</f>
        <v/>
      </c>
      <c r="S1587" s="2" t="str">
        <f t="shared" si="178"/>
        <v/>
      </c>
      <c r="T1587" s="2" t="str">
        <f t="shared" si="179"/>
        <v/>
      </c>
      <c r="U1587" s="2" t="str">
        <f t="shared" ca="1" si="180"/>
        <v/>
      </c>
    </row>
    <row r="1588" spans="12:21" x14ac:dyDescent="0.3">
      <c r="L1588" s="2" t="str">
        <f t="shared" si="175"/>
        <v/>
      </c>
      <c r="M1588" s="29" t="str">
        <f t="shared" si="181"/>
        <v/>
      </c>
      <c r="N1588" s="23" t="str">
        <f t="shared" si="176"/>
        <v/>
      </c>
      <c r="O1588" s="3" t="str">
        <f t="shared" si="177"/>
        <v/>
      </c>
      <c r="P1588" s="3" t="str">
        <f>IF(O1588="","",SUM($O$18:O1588))</f>
        <v/>
      </c>
      <c r="Q1588" s="3" t="str">
        <f>IF(O1588="","",IF(O1589="",SUM($O$18:O1588)-SUM($Q$17:Q1587)))</f>
        <v/>
      </c>
      <c r="S1588" s="2" t="str">
        <f t="shared" si="178"/>
        <v/>
      </c>
      <c r="T1588" s="2" t="str">
        <f t="shared" si="179"/>
        <v/>
      </c>
      <c r="U1588" s="2" t="str">
        <f t="shared" ca="1" si="180"/>
        <v/>
      </c>
    </row>
    <row r="1589" spans="12:21" x14ac:dyDescent="0.3">
      <c r="L1589" s="2" t="str">
        <f t="shared" si="175"/>
        <v/>
      </c>
      <c r="M1589" s="29" t="str">
        <f t="shared" si="181"/>
        <v/>
      </c>
      <c r="N1589" s="23" t="str">
        <f t="shared" si="176"/>
        <v/>
      </c>
      <c r="O1589" s="3" t="str">
        <f t="shared" si="177"/>
        <v/>
      </c>
      <c r="P1589" s="3" t="str">
        <f>IF(O1589="","",SUM($O$18:O1589))</f>
        <v/>
      </c>
      <c r="Q1589" s="3" t="str">
        <f>IF(O1589="","",IF(O1590="",SUM($O$18:O1589)-SUM($Q$17:Q1588)))</f>
        <v/>
      </c>
      <c r="S1589" s="2" t="str">
        <f t="shared" si="178"/>
        <v/>
      </c>
      <c r="T1589" s="2" t="str">
        <f t="shared" si="179"/>
        <v/>
      </c>
      <c r="U1589" s="2" t="str">
        <f t="shared" ca="1" si="180"/>
        <v/>
      </c>
    </row>
    <row r="1590" spans="12:21" x14ac:dyDescent="0.3">
      <c r="L1590" s="2" t="str">
        <f t="shared" si="175"/>
        <v/>
      </c>
      <c r="M1590" s="29" t="str">
        <f t="shared" si="181"/>
        <v/>
      </c>
      <c r="N1590" s="23" t="str">
        <f t="shared" si="176"/>
        <v/>
      </c>
      <c r="O1590" s="3" t="str">
        <f t="shared" si="177"/>
        <v/>
      </c>
      <c r="P1590" s="3" t="str">
        <f>IF(O1590="","",SUM($O$18:O1590))</f>
        <v/>
      </c>
      <c r="Q1590" s="3" t="str">
        <f>IF(O1590="","",IF(O1591="",SUM($O$18:O1590)-SUM($Q$17:Q1589)))</f>
        <v/>
      </c>
      <c r="S1590" s="2" t="str">
        <f t="shared" si="178"/>
        <v/>
      </c>
      <c r="T1590" s="2" t="str">
        <f t="shared" si="179"/>
        <v/>
      </c>
      <c r="U1590" s="2" t="str">
        <f t="shared" ca="1" si="180"/>
        <v/>
      </c>
    </row>
    <row r="1591" spans="12:21" x14ac:dyDescent="0.3">
      <c r="L1591" s="2" t="str">
        <f t="shared" si="175"/>
        <v/>
      </c>
      <c r="M1591" s="29" t="str">
        <f t="shared" si="181"/>
        <v/>
      </c>
      <c r="N1591" s="23" t="str">
        <f t="shared" si="176"/>
        <v/>
      </c>
      <c r="O1591" s="3" t="str">
        <f t="shared" si="177"/>
        <v/>
      </c>
      <c r="P1591" s="3" t="str">
        <f>IF(O1591="","",SUM($O$18:O1591))</f>
        <v/>
      </c>
      <c r="Q1591" s="3" t="str">
        <f>IF(O1591="","",IF(O1592="",SUM($O$18:O1591)-SUM($Q$17:Q1590)))</f>
        <v/>
      </c>
      <c r="S1591" s="2" t="str">
        <f t="shared" si="178"/>
        <v/>
      </c>
      <c r="T1591" s="2" t="str">
        <f t="shared" si="179"/>
        <v/>
      </c>
      <c r="U1591" s="2" t="str">
        <f t="shared" ca="1" si="180"/>
        <v/>
      </c>
    </row>
    <row r="1592" spans="12:21" x14ac:dyDescent="0.3">
      <c r="L1592" s="2" t="str">
        <f t="shared" si="175"/>
        <v/>
      </c>
      <c r="M1592" s="29" t="str">
        <f t="shared" si="181"/>
        <v/>
      </c>
      <c r="N1592" s="23" t="str">
        <f t="shared" si="176"/>
        <v/>
      </c>
      <c r="O1592" s="3" t="str">
        <f t="shared" si="177"/>
        <v/>
      </c>
      <c r="P1592" s="3" t="str">
        <f>IF(O1592="","",SUM($O$18:O1592))</f>
        <v/>
      </c>
      <c r="Q1592" s="3" t="str">
        <f>IF(O1592="","",IF(O1593="",SUM($O$18:O1592)-SUM($Q$17:Q1591)))</f>
        <v/>
      </c>
      <c r="S1592" s="2" t="str">
        <f t="shared" si="178"/>
        <v/>
      </c>
      <c r="T1592" s="2" t="str">
        <f t="shared" si="179"/>
        <v/>
      </c>
      <c r="U1592" s="2" t="str">
        <f t="shared" ca="1" si="180"/>
        <v/>
      </c>
    </row>
    <row r="1593" spans="12:21" x14ac:dyDescent="0.3">
      <c r="L1593" s="2" t="str">
        <f t="shared" si="175"/>
        <v/>
      </c>
      <c r="M1593" s="29" t="str">
        <f t="shared" si="181"/>
        <v/>
      </c>
      <c r="N1593" s="23" t="str">
        <f t="shared" si="176"/>
        <v/>
      </c>
      <c r="O1593" s="3" t="str">
        <f t="shared" si="177"/>
        <v/>
      </c>
      <c r="P1593" s="3" t="str">
        <f>IF(O1593="","",SUM($O$18:O1593))</f>
        <v/>
      </c>
      <c r="Q1593" s="3" t="str">
        <f>IF(O1593="","",IF(O1594="",SUM($O$18:O1593)-SUM($Q$17:Q1592)))</f>
        <v/>
      </c>
      <c r="S1593" s="2" t="str">
        <f t="shared" si="178"/>
        <v/>
      </c>
      <c r="T1593" s="2" t="str">
        <f t="shared" si="179"/>
        <v/>
      </c>
      <c r="U1593" s="2" t="str">
        <f t="shared" ca="1" si="180"/>
        <v/>
      </c>
    </row>
    <row r="1594" spans="12:21" x14ac:dyDescent="0.3">
      <c r="L1594" s="2" t="str">
        <f t="shared" si="175"/>
        <v/>
      </c>
      <c r="M1594" s="29" t="str">
        <f t="shared" si="181"/>
        <v/>
      </c>
      <c r="N1594" s="23" t="str">
        <f t="shared" si="176"/>
        <v/>
      </c>
      <c r="O1594" s="3" t="str">
        <f t="shared" si="177"/>
        <v/>
      </c>
      <c r="P1594" s="3" t="str">
        <f>IF(O1594="","",SUM($O$18:O1594))</f>
        <v/>
      </c>
      <c r="Q1594" s="3" t="str">
        <f>IF(O1594="","",IF(O1595="",SUM($O$18:O1594)-SUM($Q$17:Q1593)))</f>
        <v/>
      </c>
      <c r="S1594" s="2" t="str">
        <f t="shared" si="178"/>
        <v/>
      </c>
      <c r="T1594" s="2" t="str">
        <f t="shared" si="179"/>
        <v/>
      </c>
      <c r="U1594" s="2" t="str">
        <f t="shared" ca="1" si="180"/>
        <v/>
      </c>
    </row>
    <row r="1595" spans="12:21" x14ac:dyDescent="0.3">
      <c r="L1595" s="2" t="str">
        <f t="shared" si="175"/>
        <v/>
      </c>
      <c r="M1595" s="29" t="str">
        <f t="shared" si="181"/>
        <v/>
      </c>
      <c r="N1595" s="23" t="str">
        <f t="shared" si="176"/>
        <v/>
      </c>
      <c r="O1595" s="3" t="str">
        <f t="shared" si="177"/>
        <v/>
      </c>
      <c r="P1595" s="3" t="str">
        <f>IF(O1595="","",SUM($O$18:O1595))</f>
        <v/>
      </c>
      <c r="Q1595" s="3" t="str">
        <f>IF(O1595="","",IF(O1596="",SUM($O$18:O1595)-SUM($Q$17:Q1594)))</f>
        <v/>
      </c>
      <c r="S1595" s="2" t="str">
        <f t="shared" si="178"/>
        <v/>
      </c>
      <c r="T1595" s="2" t="str">
        <f t="shared" si="179"/>
        <v/>
      </c>
      <c r="U1595" s="2" t="str">
        <f t="shared" ca="1" si="180"/>
        <v/>
      </c>
    </row>
    <row r="1596" spans="12:21" x14ac:dyDescent="0.3">
      <c r="L1596" s="2" t="str">
        <f t="shared" si="175"/>
        <v/>
      </c>
      <c r="M1596" s="29" t="str">
        <f t="shared" si="181"/>
        <v/>
      </c>
      <c r="N1596" s="23" t="str">
        <f t="shared" si="176"/>
        <v/>
      </c>
      <c r="O1596" s="3" t="str">
        <f t="shared" si="177"/>
        <v/>
      </c>
      <c r="P1596" s="3" t="str">
        <f>IF(O1596="","",SUM($O$18:O1596))</f>
        <v/>
      </c>
      <c r="Q1596" s="3" t="str">
        <f>IF(O1596="","",IF(O1597="",SUM($O$18:O1596)-SUM($Q$17:Q1595)))</f>
        <v/>
      </c>
      <c r="S1596" s="2" t="str">
        <f t="shared" si="178"/>
        <v/>
      </c>
      <c r="T1596" s="2" t="str">
        <f t="shared" si="179"/>
        <v/>
      </c>
      <c r="U1596" s="2" t="str">
        <f t="shared" ca="1" si="180"/>
        <v/>
      </c>
    </row>
    <row r="1597" spans="12:21" x14ac:dyDescent="0.3">
      <c r="L1597" s="2" t="str">
        <f t="shared" si="175"/>
        <v/>
      </c>
      <c r="M1597" s="29" t="str">
        <f t="shared" si="181"/>
        <v/>
      </c>
      <c r="N1597" s="23" t="str">
        <f t="shared" si="176"/>
        <v/>
      </c>
      <c r="O1597" s="3" t="str">
        <f t="shared" si="177"/>
        <v/>
      </c>
      <c r="P1597" s="3" t="str">
        <f>IF(O1597="","",SUM($O$18:O1597))</f>
        <v/>
      </c>
      <c r="Q1597" s="3" t="str">
        <f>IF(O1597="","",IF(O1598="",SUM($O$18:O1597)-SUM($Q$17:Q1596)))</f>
        <v/>
      </c>
      <c r="S1597" s="2" t="str">
        <f t="shared" si="178"/>
        <v/>
      </c>
      <c r="T1597" s="2" t="str">
        <f t="shared" si="179"/>
        <v/>
      </c>
      <c r="U1597" s="2" t="str">
        <f t="shared" ca="1" si="180"/>
        <v/>
      </c>
    </row>
    <row r="1598" spans="12:21" x14ac:dyDescent="0.3">
      <c r="L1598" s="2" t="str">
        <f t="shared" si="175"/>
        <v/>
      </c>
      <c r="M1598" s="29" t="str">
        <f t="shared" si="181"/>
        <v/>
      </c>
      <c r="N1598" s="23" t="str">
        <f t="shared" si="176"/>
        <v/>
      </c>
      <c r="O1598" s="3" t="str">
        <f t="shared" si="177"/>
        <v/>
      </c>
      <c r="P1598" s="3" t="str">
        <f>IF(O1598="","",SUM($O$18:O1598))</f>
        <v/>
      </c>
      <c r="Q1598" s="3" t="str">
        <f>IF(O1598="","",IF(O1599="",SUM($O$18:O1598)-SUM($Q$17:Q1597)))</f>
        <v/>
      </c>
      <c r="S1598" s="2" t="str">
        <f t="shared" si="178"/>
        <v/>
      </c>
      <c r="T1598" s="2" t="str">
        <f t="shared" si="179"/>
        <v/>
      </c>
      <c r="U1598" s="2" t="str">
        <f t="shared" ca="1" si="180"/>
        <v/>
      </c>
    </row>
    <row r="1599" spans="12:21" x14ac:dyDescent="0.3">
      <c r="L1599" s="2" t="str">
        <f t="shared" si="175"/>
        <v/>
      </c>
      <c r="M1599" s="29" t="str">
        <f t="shared" si="181"/>
        <v/>
      </c>
      <c r="N1599" s="23" t="str">
        <f t="shared" si="176"/>
        <v/>
      </c>
      <c r="O1599" s="3" t="str">
        <f t="shared" si="177"/>
        <v/>
      </c>
      <c r="P1599" s="3" t="str">
        <f>IF(O1599="","",SUM($O$18:O1599))</f>
        <v/>
      </c>
      <c r="Q1599" s="3" t="str">
        <f>IF(O1599="","",IF(O1600="",SUM($O$18:O1599)-SUM($Q$17:Q1598)))</f>
        <v/>
      </c>
      <c r="S1599" s="2" t="str">
        <f t="shared" si="178"/>
        <v/>
      </c>
      <c r="T1599" s="2" t="str">
        <f t="shared" si="179"/>
        <v/>
      </c>
      <c r="U1599" s="2" t="str">
        <f t="shared" ca="1" si="180"/>
        <v/>
      </c>
    </row>
    <row r="1600" spans="12:21" x14ac:dyDescent="0.3">
      <c r="L1600" s="2" t="str">
        <f t="shared" si="175"/>
        <v/>
      </c>
      <c r="M1600" s="29" t="str">
        <f t="shared" si="181"/>
        <v/>
      </c>
      <c r="N1600" s="23" t="str">
        <f t="shared" si="176"/>
        <v/>
      </c>
      <c r="O1600" s="3" t="str">
        <f t="shared" si="177"/>
        <v/>
      </c>
      <c r="P1600" s="3" t="str">
        <f>IF(O1600="","",SUM($O$18:O1600))</f>
        <v/>
      </c>
      <c r="Q1600" s="3" t="str">
        <f>IF(O1600="","",IF(O1601="",SUM($O$18:O1600)-SUM($Q$17:Q1599)))</f>
        <v/>
      </c>
      <c r="S1600" s="2" t="str">
        <f t="shared" si="178"/>
        <v/>
      </c>
      <c r="T1600" s="2" t="str">
        <f t="shared" si="179"/>
        <v/>
      </c>
      <c r="U1600" s="2" t="str">
        <f t="shared" ca="1" si="180"/>
        <v/>
      </c>
    </row>
    <row r="1601" spans="12:21" x14ac:dyDescent="0.3">
      <c r="L1601" s="2" t="str">
        <f t="shared" si="175"/>
        <v/>
      </c>
      <c r="M1601" s="29" t="str">
        <f t="shared" si="181"/>
        <v/>
      </c>
      <c r="N1601" s="23" t="str">
        <f t="shared" si="176"/>
        <v/>
      </c>
      <c r="O1601" s="3" t="str">
        <f t="shared" si="177"/>
        <v/>
      </c>
      <c r="P1601" s="3" t="str">
        <f>IF(O1601="","",SUM($O$18:O1601))</f>
        <v/>
      </c>
      <c r="Q1601" s="3" t="str">
        <f>IF(O1601="","",IF(O1602="",SUM($O$18:O1601)-SUM($Q$17:Q1600)))</f>
        <v/>
      </c>
      <c r="S1601" s="2" t="str">
        <f t="shared" si="178"/>
        <v/>
      </c>
      <c r="T1601" s="2" t="str">
        <f t="shared" si="179"/>
        <v/>
      </c>
      <c r="U1601" s="2" t="str">
        <f t="shared" ca="1" si="180"/>
        <v/>
      </c>
    </row>
    <row r="1602" spans="12:21" x14ac:dyDescent="0.3">
      <c r="L1602" s="2" t="str">
        <f t="shared" si="175"/>
        <v/>
      </c>
      <c r="M1602" s="29" t="str">
        <f t="shared" si="181"/>
        <v/>
      </c>
      <c r="N1602" s="23" t="str">
        <f t="shared" si="176"/>
        <v/>
      </c>
      <c r="O1602" s="3" t="str">
        <f t="shared" si="177"/>
        <v/>
      </c>
      <c r="P1602" s="3" t="str">
        <f>IF(O1602="","",SUM($O$18:O1602))</f>
        <v/>
      </c>
      <c r="Q1602" s="3" t="str">
        <f>IF(O1602="","",IF(O1603="",SUM($O$18:O1602)-SUM($Q$17:Q1601)))</f>
        <v/>
      </c>
      <c r="S1602" s="2" t="str">
        <f t="shared" si="178"/>
        <v/>
      </c>
      <c r="T1602" s="2" t="str">
        <f t="shared" si="179"/>
        <v/>
      </c>
      <c r="U1602" s="2" t="str">
        <f t="shared" ca="1" si="180"/>
        <v/>
      </c>
    </row>
    <row r="1603" spans="12:21" x14ac:dyDescent="0.3">
      <c r="L1603" s="2" t="str">
        <f t="shared" si="175"/>
        <v/>
      </c>
      <c r="M1603" s="29" t="str">
        <f t="shared" si="181"/>
        <v/>
      </c>
      <c r="N1603" s="23" t="str">
        <f t="shared" si="176"/>
        <v/>
      </c>
      <c r="O1603" s="3" t="str">
        <f t="shared" si="177"/>
        <v/>
      </c>
      <c r="P1603" s="3" t="str">
        <f>IF(O1603="","",SUM($O$18:O1603))</f>
        <v/>
      </c>
      <c r="Q1603" s="3" t="str">
        <f>IF(O1603="","",IF(O1604="",SUM($O$18:O1603)-SUM($Q$17:Q1602)))</f>
        <v/>
      </c>
      <c r="S1603" s="2" t="str">
        <f t="shared" si="178"/>
        <v/>
      </c>
      <c r="T1603" s="2" t="str">
        <f t="shared" si="179"/>
        <v/>
      </c>
      <c r="U1603" s="2" t="str">
        <f t="shared" ca="1" si="180"/>
        <v/>
      </c>
    </row>
    <row r="1604" spans="12:21" x14ac:dyDescent="0.3">
      <c r="L1604" s="2" t="str">
        <f t="shared" si="175"/>
        <v/>
      </c>
      <c r="M1604" s="29" t="str">
        <f t="shared" si="181"/>
        <v/>
      </c>
      <c r="N1604" s="23" t="str">
        <f t="shared" si="176"/>
        <v/>
      </c>
      <c r="O1604" s="3" t="str">
        <f t="shared" si="177"/>
        <v/>
      </c>
      <c r="P1604" s="3" t="str">
        <f>IF(O1604="","",SUM($O$18:O1604))</f>
        <v/>
      </c>
      <c r="Q1604" s="3" t="str">
        <f>IF(O1604="","",IF(O1605="",SUM($O$18:O1604)-SUM($Q$17:Q1603)))</f>
        <v/>
      </c>
      <c r="S1604" s="2" t="str">
        <f t="shared" si="178"/>
        <v/>
      </c>
      <c r="T1604" s="2" t="str">
        <f t="shared" si="179"/>
        <v/>
      </c>
      <c r="U1604" s="2" t="str">
        <f t="shared" ca="1" si="180"/>
        <v/>
      </c>
    </row>
    <row r="1605" spans="12:21" x14ac:dyDescent="0.3">
      <c r="L1605" s="2" t="str">
        <f t="shared" si="175"/>
        <v/>
      </c>
      <c r="M1605" s="29" t="str">
        <f t="shared" si="181"/>
        <v/>
      </c>
      <c r="N1605" s="23" t="str">
        <f t="shared" si="176"/>
        <v/>
      </c>
      <c r="O1605" s="3" t="str">
        <f t="shared" si="177"/>
        <v/>
      </c>
      <c r="P1605" s="3" t="str">
        <f>IF(O1605="","",SUM($O$18:O1605))</f>
        <v/>
      </c>
      <c r="Q1605" s="3" t="str">
        <f>IF(O1605="","",IF(O1606="",SUM($O$18:O1605)-SUM($Q$17:Q1604)))</f>
        <v/>
      </c>
      <c r="S1605" s="2" t="str">
        <f t="shared" si="178"/>
        <v/>
      </c>
      <c r="T1605" s="2" t="str">
        <f t="shared" si="179"/>
        <v/>
      </c>
      <c r="U1605" s="2" t="str">
        <f t="shared" ca="1" si="180"/>
        <v/>
      </c>
    </row>
    <row r="1606" spans="12:21" x14ac:dyDescent="0.3">
      <c r="L1606" s="2" t="str">
        <f t="shared" si="175"/>
        <v/>
      </c>
      <c r="M1606" s="29" t="str">
        <f t="shared" si="181"/>
        <v/>
      </c>
      <c r="N1606" s="23" t="str">
        <f t="shared" si="176"/>
        <v/>
      </c>
      <c r="O1606" s="3" t="str">
        <f t="shared" si="177"/>
        <v/>
      </c>
      <c r="P1606" s="3" t="str">
        <f>IF(O1606="","",SUM($O$18:O1606))</f>
        <v/>
      </c>
      <c r="Q1606" s="3" t="str">
        <f>IF(O1606="","",IF(O1607="",SUM($O$18:O1606)-SUM($Q$17:Q1605)))</f>
        <v/>
      </c>
      <c r="S1606" s="2" t="str">
        <f t="shared" si="178"/>
        <v/>
      </c>
      <c r="T1606" s="2" t="str">
        <f t="shared" si="179"/>
        <v/>
      </c>
      <c r="U1606" s="2" t="str">
        <f t="shared" ca="1" si="180"/>
        <v/>
      </c>
    </row>
    <row r="1607" spans="12:21" x14ac:dyDescent="0.3">
      <c r="L1607" s="2" t="str">
        <f t="shared" si="175"/>
        <v/>
      </c>
      <c r="M1607" s="29" t="str">
        <f t="shared" si="181"/>
        <v/>
      </c>
      <c r="N1607" s="23" t="str">
        <f t="shared" si="176"/>
        <v/>
      </c>
      <c r="O1607" s="3" t="str">
        <f t="shared" si="177"/>
        <v/>
      </c>
      <c r="P1607" s="3" t="str">
        <f>IF(O1607="","",SUM($O$18:O1607))</f>
        <v/>
      </c>
      <c r="Q1607" s="3" t="str">
        <f>IF(O1607="","",IF(O1608="",SUM($O$18:O1607)-SUM($Q$17:Q1606)))</f>
        <v/>
      </c>
      <c r="S1607" s="2" t="str">
        <f t="shared" si="178"/>
        <v/>
      </c>
      <c r="T1607" s="2" t="str">
        <f t="shared" si="179"/>
        <v/>
      </c>
      <c r="U1607" s="2" t="str">
        <f t="shared" ca="1" si="180"/>
        <v/>
      </c>
    </row>
    <row r="1608" spans="12:21" x14ac:dyDescent="0.3">
      <c r="L1608" s="2" t="str">
        <f t="shared" si="175"/>
        <v/>
      </c>
      <c r="M1608" s="29" t="str">
        <f t="shared" si="181"/>
        <v/>
      </c>
      <c r="N1608" s="23" t="str">
        <f t="shared" si="176"/>
        <v/>
      </c>
      <c r="O1608" s="3" t="str">
        <f t="shared" si="177"/>
        <v/>
      </c>
      <c r="P1608" s="3" t="str">
        <f>IF(O1608="","",SUM($O$18:O1608))</f>
        <v/>
      </c>
      <c r="Q1608" s="3" t="str">
        <f>IF(O1608="","",IF(O1609="",SUM($O$18:O1608)-SUM($Q$17:Q1607)))</f>
        <v/>
      </c>
      <c r="S1608" s="2" t="str">
        <f t="shared" si="178"/>
        <v/>
      </c>
      <c r="T1608" s="2" t="str">
        <f t="shared" si="179"/>
        <v/>
      </c>
      <c r="U1608" s="2" t="str">
        <f t="shared" ca="1" si="180"/>
        <v/>
      </c>
    </row>
    <row r="1609" spans="12:21" x14ac:dyDescent="0.3">
      <c r="L1609" s="2" t="str">
        <f t="shared" si="175"/>
        <v/>
      </c>
      <c r="M1609" s="29" t="str">
        <f t="shared" si="181"/>
        <v/>
      </c>
      <c r="N1609" s="23" t="str">
        <f t="shared" si="176"/>
        <v/>
      </c>
      <c r="O1609" s="3" t="str">
        <f t="shared" si="177"/>
        <v/>
      </c>
      <c r="P1609" s="3" t="str">
        <f>IF(O1609="","",SUM($O$18:O1609))</f>
        <v/>
      </c>
      <c r="Q1609" s="3" t="str">
        <f>IF(O1609="","",IF(O1610="",SUM($O$18:O1609)-SUM($Q$17:Q1608)))</f>
        <v/>
      </c>
      <c r="S1609" s="2" t="str">
        <f t="shared" si="178"/>
        <v/>
      </c>
      <c r="T1609" s="2" t="str">
        <f t="shared" si="179"/>
        <v/>
      </c>
      <c r="U1609" s="2" t="str">
        <f t="shared" ca="1" si="180"/>
        <v/>
      </c>
    </row>
    <row r="1610" spans="12:21" x14ac:dyDescent="0.3">
      <c r="L1610" s="2" t="str">
        <f t="shared" si="175"/>
        <v/>
      </c>
      <c r="M1610" s="29" t="str">
        <f t="shared" si="181"/>
        <v/>
      </c>
      <c r="N1610" s="23" t="str">
        <f t="shared" si="176"/>
        <v/>
      </c>
      <c r="O1610" s="3" t="str">
        <f t="shared" si="177"/>
        <v/>
      </c>
      <c r="P1610" s="3" t="str">
        <f>IF(O1610="","",SUM($O$18:O1610))</f>
        <v/>
      </c>
      <c r="Q1610" s="3" t="str">
        <f>IF(O1610="","",IF(O1611="",SUM($O$18:O1610)-SUM($Q$17:Q1609)))</f>
        <v/>
      </c>
      <c r="S1610" s="2" t="str">
        <f t="shared" si="178"/>
        <v/>
      </c>
      <c r="T1610" s="2" t="str">
        <f t="shared" si="179"/>
        <v/>
      </c>
      <c r="U1610" s="2" t="str">
        <f t="shared" ca="1" si="180"/>
        <v/>
      </c>
    </row>
    <row r="1611" spans="12:21" x14ac:dyDescent="0.3">
      <c r="L1611" s="2" t="str">
        <f t="shared" si="175"/>
        <v/>
      </c>
      <c r="M1611" s="29" t="str">
        <f t="shared" si="181"/>
        <v/>
      </c>
      <c r="N1611" s="23" t="str">
        <f t="shared" si="176"/>
        <v/>
      </c>
      <c r="O1611" s="3" t="str">
        <f t="shared" si="177"/>
        <v/>
      </c>
      <c r="P1611" s="3" t="str">
        <f>IF(O1611="","",SUM($O$18:O1611))</f>
        <v/>
      </c>
      <c r="Q1611" s="3" t="str">
        <f>IF(O1611="","",IF(O1612="",SUM($O$18:O1611)-SUM($Q$17:Q1610)))</f>
        <v/>
      </c>
      <c r="S1611" s="2" t="str">
        <f t="shared" si="178"/>
        <v/>
      </c>
      <c r="T1611" s="2" t="str">
        <f t="shared" si="179"/>
        <v/>
      </c>
      <c r="U1611" s="2" t="str">
        <f t="shared" ca="1" si="180"/>
        <v/>
      </c>
    </row>
    <row r="1612" spans="12:21" x14ac:dyDescent="0.3">
      <c r="L1612" s="2" t="str">
        <f t="shared" si="175"/>
        <v/>
      </c>
      <c r="M1612" s="29" t="str">
        <f t="shared" si="181"/>
        <v/>
      </c>
      <c r="N1612" s="23" t="str">
        <f t="shared" si="176"/>
        <v/>
      </c>
      <c r="O1612" s="3" t="str">
        <f t="shared" si="177"/>
        <v/>
      </c>
      <c r="P1612" s="3" t="str">
        <f>IF(O1612="","",SUM($O$18:O1612))</f>
        <v/>
      </c>
      <c r="Q1612" s="3" t="str">
        <f>IF(O1612="","",IF(O1613="",SUM($O$18:O1612)-SUM($Q$17:Q1611)))</f>
        <v/>
      </c>
      <c r="S1612" s="2" t="str">
        <f t="shared" si="178"/>
        <v/>
      </c>
      <c r="T1612" s="2" t="str">
        <f t="shared" si="179"/>
        <v/>
      </c>
      <c r="U1612" s="2" t="str">
        <f t="shared" ca="1" si="180"/>
        <v/>
      </c>
    </row>
    <row r="1613" spans="12:21" x14ac:dyDescent="0.3">
      <c r="L1613" s="2" t="str">
        <f t="shared" si="175"/>
        <v/>
      </c>
      <c r="M1613" s="29" t="str">
        <f t="shared" si="181"/>
        <v/>
      </c>
      <c r="N1613" s="23" t="str">
        <f t="shared" si="176"/>
        <v/>
      </c>
      <c r="O1613" s="3" t="str">
        <f t="shared" si="177"/>
        <v/>
      </c>
      <c r="P1613" s="3" t="str">
        <f>IF(O1613="","",SUM($O$18:O1613))</f>
        <v/>
      </c>
      <c r="Q1613" s="3" t="str">
        <f>IF(O1613="","",IF(O1614="",SUM($O$18:O1613)-SUM($Q$17:Q1612)))</f>
        <v/>
      </c>
      <c r="S1613" s="2" t="str">
        <f t="shared" si="178"/>
        <v/>
      </c>
      <c r="T1613" s="2" t="str">
        <f t="shared" si="179"/>
        <v/>
      </c>
      <c r="U1613" s="2" t="str">
        <f t="shared" ca="1" si="180"/>
        <v/>
      </c>
    </row>
    <row r="1614" spans="12:21" x14ac:dyDescent="0.3">
      <c r="L1614" s="2" t="str">
        <f t="shared" si="175"/>
        <v/>
      </c>
      <c r="M1614" s="29" t="str">
        <f t="shared" si="181"/>
        <v/>
      </c>
      <c r="N1614" s="23" t="str">
        <f t="shared" si="176"/>
        <v/>
      </c>
      <c r="O1614" s="3" t="str">
        <f t="shared" si="177"/>
        <v/>
      </c>
      <c r="P1614" s="3" t="str">
        <f>IF(O1614="","",SUM($O$18:O1614))</f>
        <v/>
      </c>
      <c r="Q1614" s="3" t="str">
        <f>IF(O1614="","",IF(O1615="",SUM($O$18:O1614)-SUM($Q$17:Q1613)))</f>
        <v/>
      </c>
      <c r="S1614" s="2" t="str">
        <f t="shared" si="178"/>
        <v/>
      </c>
      <c r="T1614" s="2" t="str">
        <f t="shared" si="179"/>
        <v/>
      </c>
      <c r="U1614" s="2" t="str">
        <f t="shared" ca="1" si="180"/>
        <v/>
      </c>
    </row>
    <row r="1615" spans="12:21" x14ac:dyDescent="0.3">
      <c r="L1615" s="2" t="str">
        <f t="shared" si="175"/>
        <v/>
      </c>
      <c r="M1615" s="29" t="str">
        <f t="shared" si="181"/>
        <v/>
      </c>
      <c r="N1615" s="23" t="str">
        <f t="shared" si="176"/>
        <v/>
      </c>
      <c r="O1615" s="3" t="str">
        <f t="shared" si="177"/>
        <v/>
      </c>
      <c r="P1615" s="3" t="str">
        <f>IF(O1615="","",SUM($O$18:O1615))</f>
        <v/>
      </c>
      <c r="Q1615" s="3" t="str">
        <f>IF(O1615="","",IF(O1616="",SUM($O$18:O1615)-SUM($Q$17:Q1614)))</f>
        <v/>
      </c>
      <c r="S1615" s="2" t="str">
        <f t="shared" si="178"/>
        <v/>
      </c>
      <c r="T1615" s="2" t="str">
        <f t="shared" si="179"/>
        <v/>
      </c>
      <c r="U1615" s="2" t="str">
        <f t="shared" ca="1" si="180"/>
        <v/>
      </c>
    </row>
    <row r="1616" spans="12:21" x14ac:dyDescent="0.3">
      <c r="L1616" s="2" t="str">
        <f t="shared" si="175"/>
        <v/>
      </c>
      <c r="M1616" s="29" t="str">
        <f t="shared" si="181"/>
        <v/>
      </c>
      <c r="N1616" s="23" t="str">
        <f t="shared" si="176"/>
        <v/>
      </c>
      <c r="O1616" s="3" t="str">
        <f t="shared" si="177"/>
        <v/>
      </c>
      <c r="P1616" s="3" t="str">
        <f>IF(O1616="","",SUM($O$18:O1616))</f>
        <v/>
      </c>
      <c r="Q1616" s="3" t="str">
        <f>IF(O1616="","",IF(O1617="",SUM($O$18:O1616)-SUM($Q$17:Q1615)))</f>
        <v/>
      </c>
      <c r="S1616" s="2" t="str">
        <f t="shared" si="178"/>
        <v/>
      </c>
      <c r="T1616" s="2" t="str">
        <f t="shared" si="179"/>
        <v/>
      </c>
      <c r="U1616" s="2" t="str">
        <f t="shared" ca="1" si="180"/>
        <v/>
      </c>
    </row>
    <row r="1617" spans="12:21" x14ac:dyDescent="0.3">
      <c r="L1617" s="2" t="str">
        <f t="shared" si="175"/>
        <v/>
      </c>
      <c r="M1617" s="29" t="str">
        <f t="shared" si="181"/>
        <v/>
      </c>
      <c r="N1617" s="23" t="str">
        <f t="shared" si="176"/>
        <v/>
      </c>
      <c r="O1617" s="3" t="str">
        <f t="shared" si="177"/>
        <v/>
      </c>
      <c r="P1617" s="3" t="str">
        <f>IF(O1617="","",SUM($O$18:O1617))</f>
        <v/>
      </c>
      <c r="Q1617" s="3" t="str">
        <f>IF(O1617="","",IF(O1618="",SUM($O$18:O1617)-SUM($Q$17:Q1616)))</f>
        <v/>
      </c>
      <c r="S1617" s="2" t="str">
        <f t="shared" si="178"/>
        <v/>
      </c>
      <c r="T1617" s="2" t="str">
        <f t="shared" si="179"/>
        <v/>
      </c>
      <c r="U1617" s="2" t="str">
        <f t="shared" ca="1" si="180"/>
        <v/>
      </c>
    </row>
    <row r="1618" spans="12:21" x14ac:dyDescent="0.3">
      <c r="L1618" s="2" t="str">
        <f t="shared" ref="L1618:L1681" si="182">IF(I1618="","",(LEN(SUBSTITUTE(H1618,",",""))*LEN(SUBSTITUTE(I1618,",","")))-U1618)</f>
        <v/>
      </c>
      <c r="M1618" s="29" t="str">
        <f t="shared" si="181"/>
        <v/>
      </c>
      <c r="N1618" s="23" t="str">
        <f t="shared" ref="N1618:N1681" si="183">IF(K1618&lt;0,"",IF(K1618="","",(K1618-2)/2))</f>
        <v/>
      </c>
      <c r="O1618" s="3" t="str">
        <f t="shared" ref="O1618:O1681" si="184">IF(I1618="","",(G1618/2)*K1618-M1618)</f>
        <v/>
      </c>
      <c r="P1618" s="3" t="str">
        <f>IF(O1618="","",SUM($O$18:O1618))</f>
        <v/>
      </c>
      <c r="Q1618" s="3" t="str">
        <f>IF(O1618="","",IF(O1619="",SUM($O$18:O1618)-SUM($Q$17:Q1617)))</f>
        <v/>
      </c>
      <c r="S1618" s="2" t="str">
        <f t="shared" si="178"/>
        <v/>
      </c>
      <c r="T1618" s="2" t="str">
        <f t="shared" si="179"/>
        <v/>
      </c>
      <c r="U1618" s="2" t="str">
        <f t="shared" ca="1" si="180"/>
        <v/>
      </c>
    </row>
    <row r="1619" spans="12:21" x14ac:dyDescent="0.3">
      <c r="L1619" s="2" t="str">
        <f t="shared" si="182"/>
        <v/>
      </c>
      <c r="M1619" s="29" t="str">
        <f t="shared" si="181"/>
        <v/>
      </c>
      <c r="N1619" s="23" t="str">
        <f t="shared" si="183"/>
        <v/>
      </c>
      <c r="O1619" s="3" t="str">
        <f t="shared" si="184"/>
        <v/>
      </c>
      <c r="P1619" s="3" t="str">
        <f>IF(O1619="","",SUM($O$18:O1619))</f>
        <v/>
      </c>
      <c r="Q1619" s="3" t="str">
        <f>IF(O1619="","",IF(O1620="",SUM($O$18:O1619)-SUM($Q$17:Q1618)))</f>
        <v/>
      </c>
      <c r="S1619" s="2" t="str">
        <f t="shared" ref="S1619:S1682" si="185">IF(I1619="","",LEFT(SUBSTITUTE($H1619,",",""),12))</f>
        <v/>
      </c>
      <c r="T1619" s="2" t="str">
        <f t="shared" ref="T1619:T1682" si="186">IF(I1619="","",LEFT(SUBSTITUTE($I1619,",",""),12))</f>
        <v/>
      </c>
      <c r="U1619" s="2" t="str">
        <f t="shared" ref="U1619:U1682" ca="1" si="187">IF(I1619="","",SUMPRODUCT(--(ISNUMBER(SEARCH(MID(S1619,ROW(INDIRECT("x1:x"&amp;LEN(S1619))),1),T1619)))))</f>
        <v/>
      </c>
    </row>
    <row r="1620" spans="12:21" x14ac:dyDescent="0.3">
      <c r="L1620" s="2" t="str">
        <f t="shared" si="182"/>
        <v/>
      </c>
      <c r="M1620" s="29" t="str">
        <f t="shared" si="181"/>
        <v/>
      </c>
      <c r="N1620" s="23" t="str">
        <f t="shared" si="183"/>
        <v/>
      </c>
      <c r="O1620" s="3" t="str">
        <f t="shared" si="184"/>
        <v/>
      </c>
      <c r="P1620" s="3" t="str">
        <f>IF(O1620="","",SUM($O$18:O1620))</f>
        <v/>
      </c>
      <c r="Q1620" s="3" t="str">
        <f>IF(O1620="","",IF(O1621="",SUM($O$18:O1620)-SUM($Q$17:Q1619)))</f>
        <v/>
      </c>
      <c r="S1620" s="2" t="str">
        <f t="shared" si="185"/>
        <v/>
      </c>
      <c r="T1620" s="2" t="str">
        <f t="shared" si="186"/>
        <v/>
      </c>
      <c r="U1620" s="2" t="str">
        <f t="shared" ca="1" si="187"/>
        <v/>
      </c>
    </row>
    <row r="1621" spans="12:21" x14ac:dyDescent="0.3">
      <c r="L1621" s="2" t="str">
        <f t="shared" si="182"/>
        <v/>
      </c>
      <c r="M1621" s="29" t="str">
        <f t="shared" si="181"/>
        <v/>
      </c>
      <c r="N1621" s="23" t="str">
        <f t="shared" si="183"/>
        <v/>
      </c>
      <c r="O1621" s="3" t="str">
        <f t="shared" si="184"/>
        <v/>
      </c>
      <c r="P1621" s="3" t="str">
        <f>IF(O1621="","",SUM($O$18:O1621))</f>
        <v/>
      </c>
      <c r="Q1621" s="3" t="str">
        <f>IF(O1621="","",IF(O1622="",SUM($O$18:O1621)-SUM($Q$17:Q1620)))</f>
        <v/>
      </c>
      <c r="S1621" s="2" t="str">
        <f t="shared" si="185"/>
        <v/>
      </c>
      <c r="T1621" s="2" t="str">
        <f t="shared" si="186"/>
        <v/>
      </c>
      <c r="U1621" s="2" t="str">
        <f t="shared" ca="1" si="187"/>
        <v/>
      </c>
    </row>
    <row r="1622" spans="12:21" x14ac:dyDescent="0.3">
      <c r="L1622" s="2" t="str">
        <f t="shared" si="182"/>
        <v/>
      </c>
      <c r="M1622" s="29" t="str">
        <f t="shared" si="181"/>
        <v/>
      </c>
      <c r="N1622" s="23" t="str">
        <f t="shared" si="183"/>
        <v/>
      </c>
      <c r="O1622" s="3" t="str">
        <f t="shared" si="184"/>
        <v/>
      </c>
      <c r="P1622" s="3" t="str">
        <f>IF(O1622="","",SUM($O$18:O1622))</f>
        <v/>
      </c>
      <c r="Q1622" s="3" t="str">
        <f>IF(O1622="","",IF(O1623="",SUM($O$18:O1622)-SUM($Q$17:Q1621)))</f>
        <v/>
      </c>
      <c r="S1622" s="2" t="str">
        <f t="shared" si="185"/>
        <v/>
      </c>
      <c r="T1622" s="2" t="str">
        <f t="shared" si="186"/>
        <v/>
      </c>
      <c r="U1622" s="2" t="str">
        <f t="shared" ca="1" si="187"/>
        <v/>
      </c>
    </row>
    <row r="1623" spans="12:21" x14ac:dyDescent="0.3">
      <c r="L1623" s="2" t="str">
        <f t="shared" si="182"/>
        <v/>
      </c>
      <c r="M1623" s="29" t="str">
        <f t="shared" si="181"/>
        <v/>
      </c>
      <c r="N1623" s="23" t="str">
        <f t="shared" si="183"/>
        <v/>
      </c>
      <c r="O1623" s="3" t="str">
        <f t="shared" si="184"/>
        <v/>
      </c>
      <c r="P1623" s="3" t="str">
        <f>IF(O1623="","",SUM($O$18:O1623))</f>
        <v/>
      </c>
      <c r="Q1623" s="3" t="str">
        <f>IF(O1623="","",IF(O1624="",SUM($O$18:O1623)-SUM($Q$17:Q1622)))</f>
        <v/>
      </c>
      <c r="S1623" s="2" t="str">
        <f t="shared" si="185"/>
        <v/>
      </c>
      <c r="T1623" s="2" t="str">
        <f t="shared" si="186"/>
        <v/>
      </c>
      <c r="U1623" s="2" t="str">
        <f t="shared" ca="1" si="187"/>
        <v/>
      </c>
    </row>
    <row r="1624" spans="12:21" x14ac:dyDescent="0.3">
      <c r="L1624" s="2" t="str">
        <f t="shared" si="182"/>
        <v/>
      </c>
      <c r="M1624" s="29" t="str">
        <f t="shared" ref="M1624:M1687" si="188">IF(L1624="","",L1624*G1624)</f>
        <v/>
      </c>
      <c r="N1624" s="23" t="str">
        <f t="shared" si="183"/>
        <v/>
      </c>
      <c r="O1624" s="3" t="str">
        <f t="shared" si="184"/>
        <v/>
      </c>
      <c r="P1624" s="3" t="str">
        <f>IF(O1624="","",SUM($O$18:O1624))</f>
        <v/>
      </c>
      <c r="Q1624" s="3" t="str">
        <f>IF(O1624="","",IF(O1625="",SUM($O$18:O1624)-SUM($Q$17:Q1623)))</f>
        <v/>
      </c>
      <c r="S1624" s="2" t="str">
        <f t="shared" si="185"/>
        <v/>
      </c>
      <c r="T1624" s="2" t="str">
        <f t="shared" si="186"/>
        <v/>
      </c>
      <c r="U1624" s="2" t="str">
        <f t="shared" ca="1" si="187"/>
        <v/>
      </c>
    </row>
    <row r="1625" spans="12:21" x14ac:dyDescent="0.3">
      <c r="L1625" s="2" t="str">
        <f t="shared" si="182"/>
        <v/>
      </c>
      <c r="M1625" s="29" t="str">
        <f t="shared" si="188"/>
        <v/>
      </c>
      <c r="N1625" s="23" t="str">
        <f t="shared" si="183"/>
        <v/>
      </c>
      <c r="O1625" s="3" t="str">
        <f t="shared" si="184"/>
        <v/>
      </c>
      <c r="P1625" s="3" t="str">
        <f>IF(O1625="","",SUM($O$18:O1625))</f>
        <v/>
      </c>
      <c r="Q1625" s="3" t="str">
        <f>IF(O1625="","",IF(O1626="",SUM($O$18:O1625)-SUM($Q$17:Q1624)))</f>
        <v/>
      </c>
      <c r="S1625" s="2" t="str">
        <f t="shared" si="185"/>
        <v/>
      </c>
      <c r="T1625" s="2" t="str">
        <f t="shared" si="186"/>
        <v/>
      </c>
      <c r="U1625" s="2" t="str">
        <f t="shared" ca="1" si="187"/>
        <v/>
      </c>
    </row>
    <row r="1626" spans="12:21" x14ac:dyDescent="0.3">
      <c r="L1626" s="2" t="str">
        <f t="shared" si="182"/>
        <v/>
      </c>
      <c r="M1626" s="29" t="str">
        <f t="shared" si="188"/>
        <v/>
      </c>
      <c r="N1626" s="23" t="str">
        <f t="shared" si="183"/>
        <v/>
      </c>
      <c r="O1626" s="3" t="str">
        <f t="shared" si="184"/>
        <v/>
      </c>
      <c r="P1626" s="3" t="str">
        <f>IF(O1626="","",SUM($O$18:O1626))</f>
        <v/>
      </c>
      <c r="Q1626" s="3" t="str">
        <f>IF(O1626="","",IF(O1627="",SUM($O$18:O1626)-SUM($Q$17:Q1625)))</f>
        <v/>
      </c>
      <c r="S1626" s="2" t="str">
        <f t="shared" si="185"/>
        <v/>
      </c>
      <c r="T1626" s="2" t="str">
        <f t="shared" si="186"/>
        <v/>
      </c>
      <c r="U1626" s="2" t="str">
        <f t="shared" ca="1" si="187"/>
        <v/>
      </c>
    </row>
    <row r="1627" spans="12:21" x14ac:dyDescent="0.3">
      <c r="L1627" s="2" t="str">
        <f t="shared" si="182"/>
        <v/>
      </c>
      <c r="M1627" s="29" t="str">
        <f t="shared" si="188"/>
        <v/>
      </c>
      <c r="N1627" s="23" t="str">
        <f t="shared" si="183"/>
        <v/>
      </c>
      <c r="O1627" s="3" t="str">
        <f t="shared" si="184"/>
        <v/>
      </c>
      <c r="P1627" s="3" t="str">
        <f>IF(O1627="","",SUM($O$18:O1627))</f>
        <v/>
      </c>
      <c r="Q1627" s="3" t="str">
        <f>IF(O1627="","",IF(O1628="",SUM($O$18:O1627)-SUM($Q$17:Q1626)))</f>
        <v/>
      </c>
      <c r="S1627" s="2" t="str">
        <f t="shared" si="185"/>
        <v/>
      </c>
      <c r="T1627" s="2" t="str">
        <f t="shared" si="186"/>
        <v/>
      </c>
      <c r="U1627" s="2" t="str">
        <f t="shared" ca="1" si="187"/>
        <v/>
      </c>
    </row>
    <row r="1628" spans="12:21" x14ac:dyDescent="0.3">
      <c r="L1628" s="2" t="str">
        <f t="shared" si="182"/>
        <v/>
      </c>
      <c r="M1628" s="29" t="str">
        <f t="shared" si="188"/>
        <v/>
      </c>
      <c r="N1628" s="23" t="str">
        <f t="shared" si="183"/>
        <v/>
      </c>
      <c r="O1628" s="3" t="str">
        <f t="shared" si="184"/>
        <v/>
      </c>
      <c r="P1628" s="3" t="str">
        <f>IF(O1628="","",SUM($O$18:O1628))</f>
        <v/>
      </c>
      <c r="Q1628" s="3" t="str">
        <f>IF(O1628="","",IF(O1629="",SUM($O$18:O1628)-SUM($Q$17:Q1627)))</f>
        <v/>
      </c>
      <c r="S1628" s="2" t="str">
        <f t="shared" si="185"/>
        <v/>
      </c>
      <c r="T1628" s="2" t="str">
        <f t="shared" si="186"/>
        <v/>
      </c>
      <c r="U1628" s="2" t="str">
        <f t="shared" ca="1" si="187"/>
        <v/>
      </c>
    </row>
    <row r="1629" spans="12:21" x14ac:dyDescent="0.3">
      <c r="L1629" s="2" t="str">
        <f t="shared" si="182"/>
        <v/>
      </c>
      <c r="M1629" s="29" t="str">
        <f t="shared" si="188"/>
        <v/>
      </c>
      <c r="N1629" s="23" t="str">
        <f t="shared" si="183"/>
        <v/>
      </c>
      <c r="O1629" s="3" t="str">
        <f t="shared" si="184"/>
        <v/>
      </c>
      <c r="P1629" s="3" t="str">
        <f>IF(O1629="","",SUM($O$18:O1629))</f>
        <v/>
      </c>
      <c r="Q1629" s="3" t="str">
        <f>IF(O1629="","",IF(O1630="",SUM($O$18:O1629)-SUM($Q$17:Q1628)))</f>
        <v/>
      </c>
      <c r="S1629" s="2" t="str">
        <f t="shared" si="185"/>
        <v/>
      </c>
      <c r="T1629" s="2" t="str">
        <f t="shared" si="186"/>
        <v/>
      </c>
      <c r="U1629" s="2" t="str">
        <f t="shared" ca="1" si="187"/>
        <v/>
      </c>
    </row>
    <row r="1630" spans="12:21" x14ac:dyDescent="0.3">
      <c r="L1630" s="2" t="str">
        <f t="shared" si="182"/>
        <v/>
      </c>
      <c r="M1630" s="29" t="str">
        <f t="shared" si="188"/>
        <v/>
      </c>
      <c r="N1630" s="23" t="str">
        <f t="shared" si="183"/>
        <v/>
      </c>
      <c r="O1630" s="3" t="str">
        <f t="shared" si="184"/>
        <v/>
      </c>
      <c r="P1630" s="3" t="str">
        <f>IF(O1630="","",SUM($O$18:O1630))</f>
        <v/>
      </c>
      <c r="Q1630" s="3" t="str">
        <f>IF(O1630="","",IF(O1631="",SUM($O$18:O1630)-SUM($Q$17:Q1629)))</f>
        <v/>
      </c>
      <c r="S1630" s="2" t="str">
        <f t="shared" si="185"/>
        <v/>
      </c>
      <c r="T1630" s="2" t="str">
        <f t="shared" si="186"/>
        <v/>
      </c>
      <c r="U1630" s="2" t="str">
        <f t="shared" ca="1" si="187"/>
        <v/>
      </c>
    </row>
    <row r="1631" spans="12:21" x14ac:dyDescent="0.3">
      <c r="L1631" s="2" t="str">
        <f t="shared" si="182"/>
        <v/>
      </c>
      <c r="M1631" s="29" t="str">
        <f t="shared" si="188"/>
        <v/>
      </c>
      <c r="N1631" s="23" t="str">
        <f t="shared" si="183"/>
        <v/>
      </c>
      <c r="O1631" s="3" t="str">
        <f t="shared" si="184"/>
        <v/>
      </c>
      <c r="P1631" s="3" t="str">
        <f>IF(O1631="","",SUM($O$18:O1631))</f>
        <v/>
      </c>
      <c r="Q1631" s="3" t="str">
        <f>IF(O1631="","",IF(O1632="",SUM($O$18:O1631)-SUM($Q$17:Q1630)))</f>
        <v/>
      </c>
      <c r="S1631" s="2" t="str">
        <f t="shared" si="185"/>
        <v/>
      </c>
      <c r="T1631" s="2" t="str">
        <f t="shared" si="186"/>
        <v/>
      </c>
      <c r="U1631" s="2" t="str">
        <f t="shared" ca="1" si="187"/>
        <v/>
      </c>
    </row>
    <row r="1632" spans="12:21" x14ac:dyDescent="0.3">
      <c r="L1632" s="2" t="str">
        <f t="shared" si="182"/>
        <v/>
      </c>
      <c r="M1632" s="29" t="str">
        <f t="shared" si="188"/>
        <v/>
      </c>
      <c r="N1632" s="23" t="str">
        <f t="shared" si="183"/>
        <v/>
      </c>
      <c r="O1632" s="3" t="str">
        <f t="shared" si="184"/>
        <v/>
      </c>
      <c r="P1632" s="3" t="str">
        <f>IF(O1632="","",SUM($O$18:O1632))</f>
        <v/>
      </c>
      <c r="Q1632" s="3" t="str">
        <f>IF(O1632="","",IF(O1633="",SUM($O$18:O1632)-SUM($Q$17:Q1631)))</f>
        <v/>
      </c>
      <c r="S1632" s="2" t="str">
        <f t="shared" si="185"/>
        <v/>
      </c>
      <c r="T1632" s="2" t="str">
        <f t="shared" si="186"/>
        <v/>
      </c>
      <c r="U1632" s="2" t="str">
        <f t="shared" ca="1" si="187"/>
        <v/>
      </c>
    </row>
    <row r="1633" spans="12:21" x14ac:dyDescent="0.3">
      <c r="L1633" s="2" t="str">
        <f t="shared" si="182"/>
        <v/>
      </c>
      <c r="M1633" s="29" t="str">
        <f t="shared" si="188"/>
        <v/>
      </c>
      <c r="N1633" s="23" t="str">
        <f t="shared" si="183"/>
        <v/>
      </c>
      <c r="O1633" s="3" t="str">
        <f t="shared" si="184"/>
        <v/>
      </c>
      <c r="P1633" s="3" t="str">
        <f>IF(O1633="","",SUM($O$18:O1633))</f>
        <v/>
      </c>
      <c r="Q1633" s="3" t="str">
        <f>IF(O1633="","",IF(O1634="",SUM($O$18:O1633)-SUM($Q$17:Q1632)))</f>
        <v/>
      </c>
      <c r="S1633" s="2" t="str">
        <f t="shared" si="185"/>
        <v/>
      </c>
      <c r="T1633" s="2" t="str">
        <f t="shared" si="186"/>
        <v/>
      </c>
      <c r="U1633" s="2" t="str">
        <f t="shared" ca="1" si="187"/>
        <v/>
      </c>
    </row>
    <row r="1634" spans="12:21" x14ac:dyDescent="0.3">
      <c r="L1634" s="2" t="str">
        <f t="shared" si="182"/>
        <v/>
      </c>
      <c r="M1634" s="29" t="str">
        <f t="shared" si="188"/>
        <v/>
      </c>
      <c r="N1634" s="23" t="str">
        <f t="shared" si="183"/>
        <v/>
      </c>
      <c r="O1634" s="3" t="str">
        <f t="shared" si="184"/>
        <v/>
      </c>
      <c r="P1634" s="3" t="str">
        <f>IF(O1634="","",SUM($O$18:O1634))</f>
        <v/>
      </c>
      <c r="Q1634" s="3" t="str">
        <f>IF(O1634="","",IF(O1635="",SUM($O$18:O1634)-SUM($Q$17:Q1633)))</f>
        <v/>
      </c>
      <c r="S1634" s="2" t="str">
        <f t="shared" si="185"/>
        <v/>
      </c>
      <c r="T1634" s="2" t="str">
        <f t="shared" si="186"/>
        <v/>
      </c>
      <c r="U1634" s="2" t="str">
        <f t="shared" ca="1" si="187"/>
        <v/>
      </c>
    </row>
    <row r="1635" spans="12:21" x14ac:dyDescent="0.3">
      <c r="L1635" s="2" t="str">
        <f t="shared" si="182"/>
        <v/>
      </c>
      <c r="M1635" s="29" t="str">
        <f t="shared" si="188"/>
        <v/>
      </c>
      <c r="N1635" s="23" t="str">
        <f t="shared" si="183"/>
        <v/>
      </c>
      <c r="O1635" s="3" t="str">
        <f t="shared" si="184"/>
        <v/>
      </c>
      <c r="P1635" s="3" t="str">
        <f>IF(O1635="","",SUM($O$18:O1635))</f>
        <v/>
      </c>
      <c r="Q1635" s="3" t="str">
        <f>IF(O1635="","",IF(O1636="",SUM($O$18:O1635)-SUM($Q$17:Q1634)))</f>
        <v/>
      </c>
      <c r="S1635" s="2" t="str">
        <f t="shared" si="185"/>
        <v/>
      </c>
      <c r="T1635" s="2" t="str">
        <f t="shared" si="186"/>
        <v/>
      </c>
      <c r="U1635" s="2" t="str">
        <f t="shared" ca="1" si="187"/>
        <v/>
      </c>
    </row>
    <row r="1636" spans="12:21" x14ac:dyDescent="0.3">
      <c r="L1636" s="2" t="str">
        <f t="shared" si="182"/>
        <v/>
      </c>
      <c r="M1636" s="29" t="str">
        <f t="shared" si="188"/>
        <v/>
      </c>
      <c r="N1636" s="23" t="str">
        <f t="shared" si="183"/>
        <v/>
      </c>
      <c r="O1636" s="3" t="str">
        <f t="shared" si="184"/>
        <v/>
      </c>
      <c r="P1636" s="3" t="str">
        <f>IF(O1636="","",SUM($O$18:O1636))</f>
        <v/>
      </c>
      <c r="Q1636" s="3" t="str">
        <f>IF(O1636="","",IF(O1637="",SUM($O$18:O1636)-SUM($Q$17:Q1635)))</f>
        <v/>
      </c>
      <c r="S1636" s="2" t="str">
        <f t="shared" si="185"/>
        <v/>
      </c>
      <c r="T1636" s="2" t="str">
        <f t="shared" si="186"/>
        <v/>
      </c>
      <c r="U1636" s="2" t="str">
        <f t="shared" ca="1" si="187"/>
        <v/>
      </c>
    </row>
    <row r="1637" spans="12:21" x14ac:dyDescent="0.3">
      <c r="L1637" s="2" t="str">
        <f t="shared" si="182"/>
        <v/>
      </c>
      <c r="M1637" s="29" t="str">
        <f t="shared" si="188"/>
        <v/>
      </c>
      <c r="N1637" s="23" t="str">
        <f t="shared" si="183"/>
        <v/>
      </c>
      <c r="O1637" s="3" t="str">
        <f t="shared" si="184"/>
        <v/>
      </c>
      <c r="P1637" s="3" t="str">
        <f>IF(O1637="","",SUM($O$18:O1637))</f>
        <v/>
      </c>
      <c r="Q1637" s="3" t="str">
        <f>IF(O1637="","",IF(O1638="",SUM($O$18:O1637)-SUM($Q$17:Q1636)))</f>
        <v/>
      </c>
      <c r="S1637" s="2" t="str">
        <f t="shared" si="185"/>
        <v/>
      </c>
      <c r="T1637" s="2" t="str">
        <f t="shared" si="186"/>
        <v/>
      </c>
      <c r="U1637" s="2" t="str">
        <f t="shared" ca="1" si="187"/>
        <v/>
      </c>
    </row>
    <row r="1638" spans="12:21" x14ac:dyDescent="0.3">
      <c r="L1638" s="2" t="str">
        <f t="shared" si="182"/>
        <v/>
      </c>
      <c r="M1638" s="29" t="str">
        <f t="shared" si="188"/>
        <v/>
      </c>
      <c r="N1638" s="23" t="str">
        <f t="shared" si="183"/>
        <v/>
      </c>
      <c r="O1638" s="3" t="str">
        <f t="shared" si="184"/>
        <v/>
      </c>
      <c r="P1638" s="3" t="str">
        <f>IF(O1638="","",SUM($O$18:O1638))</f>
        <v/>
      </c>
      <c r="Q1638" s="3" t="str">
        <f>IF(O1638="","",IF(O1639="",SUM($O$18:O1638)-SUM($Q$17:Q1637)))</f>
        <v/>
      </c>
      <c r="S1638" s="2" t="str">
        <f t="shared" si="185"/>
        <v/>
      </c>
      <c r="T1638" s="2" t="str">
        <f t="shared" si="186"/>
        <v/>
      </c>
      <c r="U1638" s="2" t="str">
        <f t="shared" ca="1" si="187"/>
        <v/>
      </c>
    </row>
    <row r="1639" spans="12:21" x14ac:dyDescent="0.3">
      <c r="L1639" s="2" t="str">
        <f t="shared" si="182"/>
        <v/>
      </c>
      <c r="M1639" s="29" t="str">
        <f t="shared" si="188"/>
        <v/>
      </c>
      <c r="N1639" s="23" t="str">
        <f t="shared" si="183"/>
        <v/>
      </c>
      <c r="O1639" s="3" t="str">
        <f t="shared" si="184"/>
        <v/>
      </c>
      <c r="P1639" s="3" t="str">
        <f>IF(O1639="","",SUM($O$18:O1639))</f>
        <v/>
      </c>
      <c r="Q1639" s="3" t="str">
        <f>IF(O1639="","",IF(O1640="",SUM($O$18:O1639)-SUM($Q$17:Q1638)))</f>
        <v/>
      </c>
      <c r="S1639" s="2" t="str">
        <f t="shared" si="185"/>
        <v/>
      </c>
      <c r="T1639" s="2" t="str">
        <f t="shared" si="186"/>
        <v/>
      </c>
      <c r="U1639" s="2" t="str">
        <f t="shared" ca="1" si="187"/>
        <v/>
      </c>
    </row>
    <row r="1640" spans="12:21" x14ac:dyDescent="0.3">
      <c r="L1640" s="2" t="str">
        <f t="shared" si="182"/>
        <v/>
      </c>
      <c r="M1640" s="29" t="str">
        <f t="shared" si="188"/>
        <v/>
      </c>
      <c r="N1640" s="23" t="str">
        <f t="shared" si="183"/>
        <v/>
      </c>
      <c r="O1640" s="3" t="str">
        <f t="shared" si="184"/>
        <v/>
      </c>
      <c r="P1640" s="3" t="str">
        <f>IF(O1640="","",SUM($O$18:O1640))</f>
        <v/>
      </c>
      <c r="Q1640" s="3" t="str">
        <f>IF(O1640="","",IF(O1641="",SUM($O$18:O1640)-SUM($Q$17:Q1639)))</f>
        <v/>
      </c>
      <c r="S1640" s="2" t="str">
        <f t="shared" si="185"/>
        <v/>
      </c>
      <c r="T1640" s="2" t="str">
        <f t="shared" si="186"/>
        <v/>
      </c>
      <c r="U1640" s="2" t="str">
        <f t="shared" ca="1" si="187"/>
        <v/>
      </c>
    </row>
    <row r="1641" spans="12:21" x14ac:dyDescent="0.3">
      <c r="L1641" s="2" t="str">
        <f t="shared" si="182"/>
        <v/>
      </c>
      <c r="M1641" s="29" t="str">
        <f t="shared" si="188"/>
        <v/>
      </c>
      <c r="N1641" s="23" t="str">
        <f t="shared" si="183"/>
        <v/>
      </c>
      <c r="O1641" s="3" t="str">
        <f t="shared" si="184"/>
        <v/>
      </c>
      <c r="P1641" s="3" t="str">
        <f>IF(O1641="","",SUM($O$18:O1641))</f>
        <v/>
      </c>
      <c r="Q1641" s="3" t="str">
        <f>IF(O1641="","",IF(O1642="",SUM($O$18:O1641)-SUM($Q$17:Q1640)))</f>
        <v/>
      </c>
      <c r="S1641" s="2" t="str">
        <f t="shared" si="185"/>
        <v/>
      </c>
      <c r="T1641" s="2" t="str">
        <f t="shared" si="186"/>
        <v/>
      </c>
      <c r="U1641" s="2" t="str">
        <f t="shared" ca="1" si="187"/>
        <v/>
      </c>
    </row>
    <row r="1642" spans="12:21" x14ac:dyDescent="0.3">
      <c r="L1642" s="2" t="str">
        <f t="shared" si="182"/>
        <v/>
      </c>
      <c r="M1642" s="29" t="str">
        <f t="shared" si="188"/>
        <v/>
      </c>
      <c r="N1642" s="23" t="str">
        <f t="shared" si="183"/>
        <v/>
      </c>
      <c r="O1642" s="3" t="str">
        <f t="shared" si="184"/>
        <v/>
      </c>
      <c r="P1642" s="3" t="str">
        <f>IF(O1642="","",SUM($O$18:O1642))</f>
        <v/>
      </c>
      <c r="Q1642" s="3" t="str">
        <f>IF(O1642="","",IF(O1643="",SUM($O$18:O1642)-SUM($Q$17:Q1641)))</f>
        <v/>
      </c>
      <c r="S1642" s="2" t="str">
        <f t="shared" si="185"/>
        <v/>
      </c>
      <c r="T1642" s="2" t="str">
        <f t="shared" si="186"/>
        <v/>
      </c>
      <c r="U1642" s="2" t="str">
        <f t="shared" ca="1" si="187"/>
        <v/>
      </c>
    </row>
    <row r="1643" spans="12:21" x14ac:dyDescent="0.3">
      <c r="L1643" s="2" t="str">
        <f t="shared" si="182"/>
        <v/>
      </c>
      <c r="M1643" s="29" t="str">
        <f t="shared" si="188"/>
        <v/>
      </c>
      <c r="N1643" s="23" t="str">
        <f t="shared" si="183"/>
        <v/>
      </c>
      <c r="O1643" s="3" t="str">
        <f t="shared" si="184"/>
        <v/>
      </c>
      <c r="P1643" s="3" t="str">
        <f>IF(O1643="","",SUM($O$18:O1643))</f>
        <v/>
      </c>
      <c r="Q1643" s="3" t="str">
        <f>IF(O1643="","",IF(O1644="",SUM($O$18:O1643)-SUM($Q$17:Q1642)))</f>
        <v/>
      </c>
      <c r="S1643" s="2" t="str">
        <f t="shared" si="185"/>
        <v/>
      </c>
      <c r="T1643" s="2" t="str">
        <f t="shared" si="186"/>
        <v/>
      </c>
      <c r="U1643" s="2" t="str">
        <f t="shared" ca="1" si="187"/>
        <v/>
      </c>
    </row>
    <row r="1644" spans="12:21" x14ac:dyDescent="0.3">
      <c r="L1644" s="2" t="str">
        <f t="shared" si="182"/>
        <v/>
      </c>
      <c r="M1644" s="29" t="str">
        <f t="shared" si="188"/>
        <v/>
      </c>
      <c r="N1644" s="23" t="str">
        <f t="shared" si="183"/>
        <v/>
      </c>
      <c r="O1644" s="3" t="str">
        <f t="shared" si="184"/>
        <v/>
      </c>
      <c r="P1644" s="3" t="str">
        <f>IF(O1644="","",SUM($O$18:O1644))</f>
        <v/>
      </c>
      <c r="Q1644" s="3" t="str">
        <f>IF(O1644="","",IF(O1645="",SUM($O$18:O1644)-SUM($Q$17:Q1643)))</f>
        <v/>
      </c>
      <c r="S1644" s="2" t="str">
        <f t="shared" si="185"/>
        <v/>
      </c>
      <c r="T1644" s="2" t="str">
        <f t="shared" si="186"/>
        <v/>
      </c>
      <c r="U1644" s="2" t="str">
        <f t="shared" ca="1" si="187"/>
        <v/>
      </c>
    </row>
    <row r="1645" spans="12:21" x14ac:dyDescent="0.3">
      <c r="L1645" s="2" t="str">
        <f t="shared" si="182"/>
        <v/>
      </c>
      <c r="M1645" s="29" t="str">
        <f t="shared" si="188"/>
        <v/>
      </c>
      <c r="N1645" s="23" t="str">
        <f t="shared" si="183"/>
        <v/>
      </c>
      <c r="O1645" s="3" t="str">
        <f t="shared" si="184"/>
        <v/>
      </c>
      <c r="P1645" s="3" t="str">
        <f>IF(O1645="","",SUM($O$18:O1645))</f>
        <v/>
      </c>
      <c r="Q1645" s="3" t="str">
        <f>IF(O1645="","",IF(O1646="",SUM($O$18:O1645)-SUM($Q$17:Q1644)))</f>
        <v/>
      </c>
      <c r="S1645" s="2" t="str">
        <f t="shared" si="185"/>
        <v/>
      </c>
      <c r="T1645" s="2" t="str">
        <f t="shared" si="186"/>
        <v/>
      </c>
      <c r="U1645" s="2" t="str">
        <f t="shared" ca="1" si="187"/>
        <v/>
      </c>
    </row>
    <row r="1646" spans="12:21" x14ac:dyDescent="0.3">
      <c r="L1646" s="2" t="str">
        <f t="shared" si="182"/>
        <v/>
      </c>
      <c r="M1646" s="29" t="str">
        <f t="shared" si="188"/>
        <v/>
      </c>
      <c r="N1646" s="23" t="str">
        <f t="shared" si="183"/>
        <v/>
      </c>
      <c r="O1646" s="3" t="str">
        <f t="shared" si="184"/>
        <v/>
      </c>
      <c r="P1646" s="3" t="str">
        <f>IF(O1646="","",SUM($O$18:O1646))</f>
        <v/>
      </c>
      <c r="Q1646" s="3" t="str">
        <f>IF(O1646="","",IF(O1647="",SUM($O$18:O1646)-SUM($Q$17:Q1645)))</f>
        <v/>
      </c>
      <c r="S1646" s="2" t="str">
        <f t="shared" si="185"/>
        <v/>
      </c>
      <c r="T1646" s="2" t="str">
        <f t="shared" si="186"/>
        <v/>
      </c>
      <c r="U1646" s="2" t="str">
        <f t="shared" ca="1" si="187"/>
        <v/>
      </c>
    </row>
    <row r="1647" spans="12:21" x14ac:dyDescent="0.3">
      <c r="L1647" s="2" t="str">
        <f t="shared" si="182"/>
        <v/>
      </c>
      <c r="M1647" s="29" t="str">
        <f t="shared" si="188"/>
        <v/>
      </c>
      <c r="N1647" s="23" t="str">
        <f t="shared" si="183"/>
        <v/>
      </c>
      <c r="O1647" s="3" t="str">
        <f t="shared" si="184"/>
        <v/>
      </c>
      <c r="P1647" s="3" t="str">
        <f>IF(O1647="","",SUM($O$18:O1647))</f>
        <v/>
      </c>
      <c r="Q1647" s="3" t="str">
        <f>IF(O1647="","",IF(O1648="",SUM($O$18:O1647)-SUM($Q$17:Q1646)))</f>
        <v/>
      </c>
      <c r="S1647" s="2" t="str">
        <f t="shared" si="185"/>
        <v/>
      </c>
      <c r="T1647" s="2" t="str">
        <f t="shared" si="186"/>
        <v/>
      </c>
      <c r="U1647" s="2" t="str">
        <f t="shared" ca="1" si="187"/>
        <v/>
      </c>
    </row>
    <row r="1648" spans="12:21" x14ac:dyDescent="0.3">
      <c r="L1648" s="2" t="str">
        <f t="shared" si="182"/>
        <v/>
      </c>
      <c r="M1648" s="29" t="str">
        <f t="shared" si="188"/>
        <v/>
      </c>
      <c r="N1648" s="23" t="str">
        <f t="shared" si="183"/>
        <v/>
      </c>
      <c r="O1648" s="3" t="str">
        <f t="shared" si="184"/>
        <v/>
      </c>
      <c r="P1648" s="3" t="str">
        <f>IF(O1648="","",SUM($O$18:O1648))</f>
        <v/>
      </c>
      <c r="Q1648" s="3" t="str">
        <f>IF(O1648="","",IF(O1649="",SUM($O$18:O1648)-SUM($Q$17:Q1647)))</f>
        <v/>
      </c>
      <c r="S1648" s="2" t="str">
        <f t="shared" si="185"/>
        <v/>
      </c>
      <c r="T1648" s="2" t="str">
        <f t="shared" si="186"/>
        <v/>
      </c>
      <c r="U1648" s="2" t="str">
        <f t="shared" ca="1" si="187"/>
        <v/>
      </c>
    </row>
    <row r="1649" spans="12:21" x14ac:dyDescent="0.3">
      <c r="L1649" s="2" t="str">
        <f t="shared" si="182"/>
        <v/>
      </c>
      <c r="M1649" s="29" t="str">
        <f t="shared" si="188"/>
        <v/>
      </c>
      <c r="N1649" s="23" t="str">
        <f t="shared" si="183"/>
        <v/>
      </c>
      <c r="O1649" s="3" t="str">
        <f t="shared" si="184"/>
        <v/>
      </c>
      <c r="P1649" s="3" t="str">
        <f>IF(O1649="","",SUM($O$18:O1649))</f>
        <v/>
      </c>
      <c r="Q1649" s="3" t="str">
        <f>IF(O1649="","",IF(O1650="",SUM($O$18:O1649)-SUM($Q$17:Q1648)))</f>
        <v/>
      </c>
      <c r="S1649" s="2" t="str">
        <f t="shared" si="185"/>
        <v/>
      </c>
      <c r="T1649" s="2" t="str">
        <f t="shared" si="186"/>
        <v/>
      </c>
      <c r="U1649" s="2" t="str">
        <f t="shared" ca="1" si="187"/>
        <v/>
      </c>
    </row>
    <row r="1650" spans="12:21" x14ac:dyDescent="0.3">
      <c r="L1650" s="2" t="str">
        <f t="shared" si="182"/>
        <v/>
      </c>
      <c r="M1650" s="29" t="str">
        <f t="shared" si="188"/>
        <v/>
      </c>
      <c r="N1650" s="23" t="str">
        <f t="shared" si="183"/>
        <v/>
      </c>
      <c r="O1650" s="3" t="str">
        <f t="shared" si="184"/>
        <v/>
      </c>
      <c r="P1650" s="3" t="str">
        <f>IF(O1650="","",SUM($O$18:O1650))</f>
        <v/>
      </c>
      <c r="Q1650" s="3" t="str">
        <f>IF(O1650="","",IF(O1651="",SUM($O$18:O1650)-SUM($Q$17:Q1649)))</f>
        <v/>
      </c>
      <c r="S1650" s="2" t="str">
        <f t="shared" si="185"/>
        <v/>
      </c>
      <c r="T1650" s="2" t="str">
        <f t="shared" si="186"/>
        <v/>
      </c>
      <c r="U1650" s="2" t="str">
        <f t="shared" ca="1" si="187"/>
        <v/>
      </c>
    </row>
    <row r="1651" spans="12:21" x14ac:dyDescent="0.3">
      <c r="L1651" s="2" t="str">
        <f t="shared" si="182"/>
        <v/>
      </c>
      <c r="M1651" s="29" t="str">
        <f t="shared" si="188"/>
        <v/>
      </c>
      <c r="N1651" s="23" t="str">
        <f t="shared" si="183"/>
        <v/>
      </c>
      <c r="O1651" s="3" t="str">
        <f t="shared" si="184"/>
        <v/>
      </c>
      <c r="P1651" s="3" t="str">
        <f>IF(O1651="","",SUM($O$18:O1651))</f>
        <v/>
      </c>
      <c r="Q1651" s="3" t="str">
        <f>IF(O1651="","",IF(O1652="",SUM($O$18:O1651)-SUM($Q$17:Q1650)))</f>
        <v/>
      </c>
      <c r="S1651" s="2" t="str">
        <f t="shared" si="185"/>
        <v/>
      </c>
      <c r="T1651" s="2" t="str">
        <f t="shared" si="186"/>
        <v/>
      </c>
      <c r="U1651" s="2" t="str">
        <f t="shared" ca="1" si="187"/>
        <v/>
      </c>
    </row>
    <row r="1652" spans="12:21" x14ac:dyDescent="0.3">
      <c r="L1652" s="2" t="str">
        <f t="shared" si="182"/>
        <v/>
      </c>
      <c r="M1652" s="29" t="str">
        <f t="shared" si="188"/>
        <v/>
      </c>
      <c r="N1652" s="23" t="str">
        <f t="shared" si="183"/>
        <v/>
      </c>
      <c r="O1652" s="3" t="str">
        <f t="shared" si="184"/>
        <v/>
      </c>
      <c r="P1652" s="3" t="str">
        <f>IF(O1652="","",SUM($O$18:O1652))</f>
        <v/>
      </c>
      <c r="Q1652" s="3" t="str">
        <f>IF(O1652="","",IF(O1653="",SUM($O$18:O1652)-SUM($Q$17:Q1651)))</f>
        <v/>
      </c>
      <c r="S1652" s="2" t="str">
        <f t="shared" si="185"/>
        <v/>
      </c>
      <c r="T1652" s="2" t="str">
        <f t="shared" si="186"/>
        <v/>
      </c>
      <c r="U1652" s="2" t="str">
        <f t="shared" ca="1" si="187"/>
        <v/>
      </c>
    </row>
    <row r="1653" spans="12:21" x14ac:dyDescent="0.3">
      <c r="L1653" s="2" t="str">
        <f t="shared" si="182"/>
        <v/>
      </c>
      <c r="M1653" s="29" t="str">
        <f t="shared" si="188"/>
        <v/>
      </c>
      <c r="N1653" s="23" t="str">
        <f t="shared" si="183"/>
        <v/>
      </c>
      <c r="O1653" s="3" t="str">
        <f t="shared" si="184"/>
        <v/>
      </c>
      <c r="P1653" s="3" t="str">
        <f>IF(O1653="","",SUM($O$18:O1653))</f>
        <v/>
      </c>
      <c r="Q1653" s="3" t="str">
        <f>IF(O1653="","",IF(O1654="",SUM($O$18:O1653)-SUM($Q$17:Q1652)))</f>
        <v/>
      </c>
      <c r="S1653" s="2" t="str">
        <f t="shared" si="185"/>
        <v/>
      </c>
      <c r="T1653" s="2" t="str">
        <f t="shared" si="186"/>
        <v/>
      </c>
      <c r="U1653" s="2" t="str">
        <f t="shared" ca="1" si="187"/>
        <v/>
      </c>
    </row>
    <row r="1654" spans="12:21" x14ac:dyDescent="0.3">
      <c r="L1654" s="2" t="str">
        <f t="shared" si="182"/>
        <v/>
      </c>
      <c r="M1654" s="29" t="str">
        <f t="shared" si="188"/>
        <v/>
      </c>
      <c r="N1654" s="23" t="str">
        <f t="shared" si="183"/>
        <v/>
      </c>
      <c r="O1654" s="3" t="str">
        <f t="shared" si="184"/>
        <v/>
      </c>
      <c r="P1654" s="3" t="str">
        <f>IF(O1654="","",SUM($O$18:O1654))</f>
        <v/>
      </c>
      <c r="Q1654" s="3" t="str">
        <f>IF(O1654="","",IF(O1655="",SUM($O$18:O1654)-SUM($Q$17:Q1653)))</f>
        <v/>
      </c>
      <c r="S1654" s="2" t="str">
        <f t="shared" si="185"/>
        <v/>
      </c>
      <c r="T1654" s="2" t="str">
        <f t="shared" si="186"/>
        <v/>
      </c>
      <c r="U1654" s="2" t="str">
        <f t="shared" ca="1" si="187"/>
        <v/>
      </c>
    </row>
    <row r="1655" spans="12:21" x14ac:dyDescent="0.3">
      <c r="L1655" s="2" t="str">
        <f t="shared" si="182"/>
        <v/>
      </c>
      <c r="M1655" s="29" t="str">
        <f t="shared" si="188"/>
        <v/>
      </c>
      <c r="N1655" s="23" t="str">
        <f t="shared" si="183"/>
        <v/>
      </c>
      <c r="O1655" s="3" t="str">
        <f t="shared" si="184"/>
        <v/>
      </c>
      <c r="P1655" s="3" t="str">
        <f>IF(O1655="","",SUM($O$18:O1655))</f>
        <v/>
      </c>
      <c r="Q1655" s="3" t="str">
        <f>IF(O1655="","",IF(O1656="",SUM($O$18:O1655)-SUM($Q$17:Q1654)))</f>
        <v/>
      </c>
      <c r="S1655" s="2" t="str">
        <f t="shared" si="185"/>
        <v/>
      </c>
      <c r="T1655" s="2" t="str">
        <f t="shared" si="186"/>
        <v/>
      </c>
      <c r="U1655" s="2" t="str">
        <f t="shared" ca="1" si="187"/>
        <v/>
      </c>
    </row>
    <row r="1656" spans="12:21" x14ac:dyDescent="0.3">
      <c r="L1656" s="2" t="str">
        <f t="shared" si="182"/>
        <v/>
      </c>
      <c r="M1656" s="29" t="str">
        <f t="shared" si="188"/>
        <v/>
      </c>
      <c r="N1656" s="23" t="str">
        <f t="shared" si="183"/>
        <v/>
      </c>
      <c r="O1656" s="3" t="str">
        <f t="shared" si="184"/>
        <v/>
      </c>
      <c r="P1656" s="3" t="str">
        <f>IF(O1656="","",SUM($O$18:O1656))</f>
        <v/>
      </c>
      <c r="Q1656" s="3" t="str">
        <f>IF(O1656="","",IF(O1657="",SUM($O$18:O1656)-SUM($Q$17:Q1655)))</f>
        <v/>
      </c>
      <c r="S1656" s="2" t="str">
        <f t="shared" si="185"/>
        <v/>
      </c>
      <c r="T1656" s="2" t="str">
        <f t="shared" si="186"/>
        <v/>
      </c>
      <c r="U1656" s="2" t="str">
        <f t="shared" ca="1" si="187"/>
        <v/>
      </c>
    </row>
    <row r="1657" spans="12:21" x14ac:dyDescent="0.3">
      <c r="L1657" s="2" t="str">
        <f t="shared" si="182"/>
        <v/>
      </c>
      <c r="M1657" s="29" t="str">
        <f t="shared" si="188"/>
        <v/>
      </c>
      <c r="N1657" s="23" t="str">
        <f t="shared" si="183"/>
        <v/>
      </c>
      <c r="O1657" s="3" t="str">
        <f t="shared" si="184"/>
        <v/>
      </c>
      <c r="P1657" s="3" t="str">
        <f>IF(O1657="","",SUM($O$18:O1657))</f>
        <v/>
      </c>
      <c r="Q1657" s="3" t="str">
        <f>IF(O1657="","",IF(O1658="",SUM($O$18:O1657)-SUM($Q$17:Q1656)))</f>
        <v/>
      </c>
      <c r="S1657" s="2" t="str">
        <f t="shared" si="185"/>
        <v/>
      </c>
      <c r="T1657" s="2" t="str">
        <f t="shared" si="186"/>
        <v/>
      </c>
      <c r="U1657" s="2" t="str">
        <f t="shared" ca="1" si="187"/>
        <v/>
      </c>
    </row>
    <row r="1658" spans="12:21" x14ac:dyDescent="0.3">
      <c r="L1658" s="2" t="str">
        <f t="shared" si="182"/>
        <v/>
      </c>
      <c r="M1658" s="29" t="str">
        <f t="shared" si="188"/>
        <v/>
      </c>
      <c r="N1658" s="23" t="str">
        <f t="shared" si="183"/>
        <v/>
      </c>
      <c r="O1658" s="3" t="str">
        <f t="shared" si="184"/>
        <v/>
      </c>
      <c r="P1658" s="3" t="str">
        <f>IF(O1658="","",SUM($O$18:O1658))</f>
        <v/>
      </c>
      <c r="Q1658" s="3" t="str">
        <f>IF(O1658="","",IF(O1659="",SUM($O$18:O1658)-SUM($Q$17:Q1657)))</f>
        <v/>
      </c>
      <c r="S1658" s="2" t="str">
        <f t="shared" si="185"/>
        <v/>
      </c>
      <c r="T1658" s="2" t="str">
        <f t="shared" si="186"/>
        <v/>
      </c>
      <c r="U1658" s="2" t="str">
        <f t="shared" ca="1" si="187"/>
        <v/>
      </c>
    </row>
    <row r="1659" spans="12:21" x14ac:dyDescent="0.3">
      <c r="L1659" s="2" t="str">
        <f t="shared" si="182"/>
        <v/>
      </c>
      <c r="M1659" s="29" t="str">
        <f t="shared" si="188"/>
        <v/>
      </c>
      <c r="N1659" s="23" t="str">
        <f t="shared" si="183"/>
        <v/>
      </c>
      <c r="O1659" s="3" t="str">
        <f t="shared" si="184"/>
        <v/>
      </c>
      <c r="P1659" s="3" t="str">
        <f>IF(O1659="","",SUM($O$18:O1659))</f>
        <v/>
      </c>
      <c r="Q1659" s="3" t="str">
        <f>IF(O1659="","",IF(O1660="",SUM($O$18:O1659)-SUM($Q$17:Q1658)))</f>
        <v/>
      </c>
      <c r="S1659" s="2" t="str">
        <f t="shared" si="185"/>
        <v/>
      </c>
      <c r="T1659" s="2" t="str">
        <f t="shared" si="186"/>
        <v/>
      </c>
      <c r="U1659" s="2" t="str">
        <f t="shared" ca="1" si="187"/>
        <v/>
      </c>
    </row>
    <row r="1660" spans="12:21" x14ac:dyDescent="0.3">
      <c r="L1660" s="2" t="str">
        <f t="shared" si="182"/>
        <v/>
      </c>
      <c r="M1660" s="29" t="str">
        <f t="shared" si="188"/>
        <v/>
      </c>
      <c r="N1660" s="23" t="str">
        <f t="shared" si="183"/>
        <v/>
      </c>
      <c r="O1660" s="3" t="str">
        <f t="shared" si="184"/>
        <v/>
      </c>
      <c r="P1660" s="3" t="str">
        <f>IF(O1660="","",SUM($O$18:O1660))</f>
        <v/>
      </c>
      <c r="Q1660" s="3" t="str">
        <f>IF(O1660="","",IF(O1661="",SUM($O$18:O1660)-SUM($Q$17:Q1659)))</f>
        <v/>
      </c>
      <c r="S1660" s="2" t="str">
        <f t="shared" si="185"/>
        <v/>
      </c>
      <c r="T1660" s="2" t="str">
        <f t="shared" si="186"/>
        <v/>
      </c>
      <c r="U1660" s="2" t="str">
        <f t="shared" ca="1" si="187"/>
        <v/>
      </c>
    </row>
    <row r="1661" spans="12:21" x14ac:dyDescent="0.3">
      <c r="L1661" s="2" t="str">
        <f t="shared" si="182"/>
        <v/>
      </c>
      <c r="M1661" s="29" t="str">
        <f t="shared" si="188"/>
        <v/>
      </c>
      <c r="N1661" s="23" t="str">
        <f t="shared" si="183"/>
        <v/>
      </c>
      <c r="O1661" s="3" t="str">
        <f t="shared" si="184"/>
        <v/>
      </c>
      <c r="P1661" s="3" t="str">
        <f>IF(O1661="","",SUM($O$18:O1661))</f>
        <v/>
      </c>
      <c r="Q1661" s="3" t="str">
        <f>IF(O1661="","",IF(O1662="",SUM($O$18:O1661)-SUM($Q$17:Q1660)))</f>
        <v/>
      </c>
      <c r="S1661" s="2" t="str">
        <f t="shared" si="185"/>
        <v/>
      </c>
      <c r="T1661" s="2" t="str">
        <f t="shared" si="186"/>
        <v/>
      </c>
      <c r="U1661" s="2" t="str">
        <f t="shared" ca="1" si="187"/>
        <v/>
      </c>
    </row>
    <row r="1662" spans="12:21" x14ac:dyDescent="0.3">
      <c r="L1662" s="2" t="str">
        <f t="shared" si="182"/>
        <v/>
      </c>
      <c r="M1662" s="29" t="str">
        <f t="shared" si="188"/>
        <v/>
      </c>
      <c r="N1662" s="23" t="str">
        <f t="shared" si="183"/>
        <v/>
      </c>
      <c r="O1662" s="3" t="str">
        <f t="shared" si="184"/>
        <v/>
      </c>
      <c r="P1662" s="3" t="str">
        <f>IF(O1662="","",SUM($O$18:O1662))</f>
        <v/>
      </c>
      <c r="Q1662" s="3" t="str">
        <f>IF(O1662="","",IF(O1663="",SUM($O$18:O1662)-SUM($Q$17:Q1661)))</f>
        <v/>
      </c>
      <c r="S1662" s="2" t="str">
        <f t="shared" si="185"/>
        <v/>
      </c>
      <c r="T1662" s="2" t="str">
        <f t="shared" si="186"/>
        <v/>
      </c>
      <c r="U1662" s="2" t="str">
        <f t="shared" ca="1" si="187"/>
        <v/>
      </c>
    </row>
    <row r="1663" spans="12:21" x14ac:dyDescent="0.3">
      <c r="L1663" s="2" t="str">
        <f t="shared" si="182"/>
        <v/>
      </c>
      <c r="M1663" s="29" t="str">
        <f t="shared" si="188"/>
        <v/>
      </c>
      <c r="N1663" s="23" t="str">
        <f t="shared" si="183"/>
        <v/>
      </c>
      <c r="O1663" s="3" t="str">
        <f t="shared" si="184"/>
        <v/>
      </c>
      <c r="P1663" s="3" t="str">
        <f>IF(O1663="","",SUM($O$18:O1663))</f>
        <v/>
      </c>
      <c r="Q1663" s="3" t="str">
        <f>IF(O1663="","",IF(O1664="",SUM($O$18:O1663)-SUM($Q$17:Q1662)))</f>
        <v/>
      </c>
      <c r="S1663" s="2" t="str">
        <f t="shared" si="185"/>
        <v/>
      </c>
      <c r="T1663" s="2" t="str">
        <f t="shared" si="186"/>
        <v/>
      </c>
      <c r="U1663" s="2" t="str">
        <f t="shared" ca="1" si="187"/>
        <v/>
      </c>
    </row>
    <row r="1664" spans="12:21" x14ac:dyDescent="0.3">
      <c r="L1664" s="2" t="str">
        <f t="shared" si="182"/>
        <v/>
      </c>
      <c r="M1664" s="29" t="str">
        <f t="shared" si="188"/>
        <v/>
      </c>
      <c r="N1664" s="23" t="str">
        <f t="shared" si="183"/>
        <v/>
      </c>
      <c r="O1664" s="3" t="str">
        <f t="shared" si="184"/>
        <v/>
      </c>
      <c r="P1664" s="3" t="str">
        <f>IF(O1664="","",SUM($O$18:O1664))</f>
        <v/>
      </c>
      <c r="Q1664" s="3" t="str">
        <f>IF(O1664="","",IF(O1665="",SUM($O$18:O1664)-SUM($Q$17:Q1663)))</f>
        <v/>
      </c>
      <c r="S1664" s="2" t="str">
        <f t="shared" si="185"/>
        <v/>
      </c>
      <c r="T1664" s="2" t="str">
        <f t="shared" si="186"/>
        <v/>
      </c>
      <c r="U1664" s="2" t="str">
        <f t="shared" ca="1" si="187"/>
        <v/>
      </c>
    </row>
    <row r="1665" spans="12:21" x14ac:dyDescent="0.3">
      <c r="L1665" s="2" t="str">
        <f t="shared" si="182"/>
        <v/>
      </c>
      <c r="M1665" s="29" t="str">
        <f t="shared" si="188"/>
        <v/>
      </c>
      <c r="N1665" s="23" t="str">
        <f t="shared" si="183"/>
        <v/>
      </c>
      <c r="O1665" s="3" t="str">
        <f t="shared" si="184"/>
        <v/>
      </c>
      <c r="P1665" s="3" t="str">
        <f>IF(O1665="","",SUM($O$18:O1665))</f>
        <v/>
      </c>
      <c r="Q1665" s="3" t="str">
        <f>IF(O1665="","",IF(O1666="",SUM($O$18:O1665)-SUM($Q$17:Q1664)))</f>
        <v/>
      </c>
      <c r="S1665" s="2" t="str">
        <f t="shared" si="185"/>
        <v/>
      </c>
      <c r="T1665" s="2" t="str">
        <f t="shared" si="186"/>
        <v/>
      </c>
      <c r="U1665" s="2" t="str">
        <f t="shared" ca="1" si="187"/>
        <v/>
      </c>
    </row>
    <row r="1666" spans="12:21" x14ac:dyDescent="0.3">
      <c r="L1666" s="2" t="str">
        <f t="shared" si="182"/>
        <v/>
      </c>
      <c r="M1666" s="29" t="str">
        <f t="shared" si="188"/>
        <v/>
      </c>
      <c r="N1666" s="23" t="str">
        <f t="shared" si="183"/>
        <v/>
      </c>
      <c r="O1666" s="3" t="str">
        <f t="shared" si="184"/>
        <v/>
      </c>
      <c r="P1666" s="3" t="str">
        <f>IF(O1666="","",SUM($O$18:O1666))</f>
        <v/>
      </c>
      <c r="Q1666" s="3" t="str">
        <f>IF(O1666="","",IF(O1667="",SUM($O$18:O1666)-SUM($Q$17:Q1665)))</f>
        <v/>
      </c>
      <c r="S1666" s="2" t="str">
        <f t="shared" si="185"/>
        <v/>
      </c>
      <c r="T1666" s="2" t="str">
        <f t="shared" si="186"/>
        <v/>
      </c>
      <c r="U1666" s="2" t="str">
        <f t="shared" ca="1" si="187"/>
        <v/>
      </c>
    </row>
    <row r="1667" spans="12:21" x14ac:dyDescent="0.3">
      <c r="L1667" s="2" t="str">
        <f t="shared" si="182"/>
        <v/>
      </c>
      <c r="M1667" s="29" t="str">
        <f t="shared" si="188"/>
        <v/>
      </c>
      <c r="N1667" s="23" t="str">
        <f t="shared" si="183"/>
        <v/>
      </c>
      <c r="O1667" s="3" t="str">
        <f t="shared" si="184"/>
        <v/>
      </c>
      <c r="P1667" s="3" t="str">
        <f>IF(O1667="","",SUM($O$18:O1667))</f>
        <v/>
      </c>
      <c r="Q1667" s="3" t="str">
        <f>IF(O1667="","",IF(O1668="",SUM($O$18:O1667)-SUM($Q$17:Q1666)))</f>
        <v/>
      </c>
      <c r="S1667" s="2" t="str">
        <f t="shared" si="185"/>
        <v/>
      </c>
      <c r="T1667" s="2" t="str">
        <f t="shared" si="186"/>
        <v/>
      </c>
      <c r="U1667" s="2" t="str">
        <f t="shared" ca="1" si="187"/>
        <v/>
      </c>
    </row>
    <row r="1668" spans="12:21" x14ac:dyDescent="0.3">
      <c r="L1668" s="2" t="str">
        <f t="shared" si="182"/>
        <v/>
      </c>
      <c r="M1668" s="29" t="str">
        <f t="shared" si="188"/>
        <v/>
      </c>
      <c r="N1668" s="23" t="str">
        <f t="shared" si="183"/>
        <v/>
      </c>
      <c r="O1668" s="3" t="str">
        <f t="shared" si="184"/>
        <v/>
      </c>
      <c r="P1668" s="3" t="str">
        <f>IF(O1668="","",SUM($O$18:O1668))</f>
        <v/>
      </c>
      <c r="Q1668" s="3" t="str">
        <f>IF(O1668="","",IF(O1669="",SUM($O$18:O1668)-SUM($Q$17:Q1667)))</f>
        <v/>
      </c>
      <c r="S1668" s="2" t="str">
        <f t="shared" si="185"/>
        <v/>
      </c>
      <c r="T1668" s="2" t="str">
        <f t="shared" si="186"/>
        <v/>
      </c>
      <c r="U1668" s="2" t="str">
        <f t="shared" ca="1" si="187"/>
        <v/>
      </c>
    </row>
    <row r="1669" spans="12:21" x14ac:dyDescent="0.3">
      <c r="L1669" s="2" t="str">
        <f t="shared" si="182"/>
        <v/>
      </c>
      <c r="M1669" s="29" t="str">
        <f t="shared" si="188"/>
        <v/>
      </c>
      <c r="N1669" s="23" t="str">
        <f t="shared" si="183"/>
        <v/>
      </c>
      <c r="O1669" s="3" t="str">
        <f t="shared" si="184"/>
        <v/>
      </c>
      <c r="P1669" s="3" t="str">
        <f>IF(O1669="","",SUM($O$18:O1669))</f>
        <v/>
      </c>
      <c r="Q1669" s="3" t="str">
        <f>IF(O1669="","",IF(O1670="",SUM($O$18:O1669)-SUM($Q$17:Q1668)))</f>
        <v/>
      </c>
      <c r="S1669" s="2" t="str">
        <f t="shared" si="185"/>
        <v/>
      </c>
      <c r="T1669" s="2" t="str">
        <f t="shared" si="186"/>
        <v/>
      </c>
      <c r="U1669" s="2" t="str">
        <f t="shared" ca="1" si="187"/>
        <v/>
      </c>
    </row>
    <row r="1670" spans="12:21" x14ac:dyDescent="0.3">
      <c r="L1670" s="2" t="str">
        <f t="shared" si="182"/>
        <v/>
      </c>
      <c r="M1670" s="29" t="str">
        <f t="shared" si="188"/>
        <v/>
      </c>
      <c r="N1670" s="23" t="str">
        <f t="shared" si="183"/>
        <v/>
      </c>
      <c r="O1670" s="3" t="str">
        <f t="shared" si="184"/>
        <v/>
      </c>
      <c r="P1670" s="3" t="str">
        <f>IF(O1670="","",SUM($O$18:O1670))</f>
        <v/>
      </c>
      <c r="Q1670" s="3" t="str">
        <f>IF(O1670="","",IF(O1671="",SUM($O$18:O1670)-SUM($Q$17:Q1669)))</f>
        <v/>
      </c>
      <c r="S1670" s="2" t="str">
        <f t="shared" si="185"/>
        <v/>
      </c>
      <c r="T1670" s="2" t="str">
        <f t="shared" si="186"/>
        <v/>
      </c>
      <c r="U1670" s="2" t="str">
        <f t="shared" ca="1" si="187"/>
        <v/>
      </c>
    </row>
    <row r="1671" spans="12:21" x14ac:dyDescent="0.3">
      <c r="L1671" s="2" t="str">
        <f t="shared" si="182"/>
        <v/>
      </c>
      <c r="M1671" s="29" t="str">
        <f t="shared" si="188"/>
        <v/>
      </c>
      <c r="N1671" s="23" t="str">
        <f t="shared" si="183"/>
        <v/>
      </c>
      <c r="O1671" s="3" t="str">
        <f t="shared" si="184"/>
        <v/>
      </c>
      <c r="P1671" s="3" t="str">
        <f>IF(O1671="","",SUM($O$18:O1671))</f>
        <v/>
      </c>
      <c r="Q1671" s="3" t="str">
        <f>IF(O1671="","",IF(O1672="",SUM($O$18:O1671)-SUM($Q$17:Q1670)))</f>
        <v/>
      </c>
      <c r="S1671" s="2" t="str">
        <f t="shared" si="185"/>
        <v/>
      </c>
      <c r="T1671" s="2" t="str">
        <f t="shared" si="186"/>
        <v/>
      </c>
      <c r="U1671" s="2" t="str">
        <f t="shared" ca="1" si="187"/>
        <v/>
      </c>
    </row>
    <row r="1672" spans="12:21" x14ac:dyDescent="0.3">
      <c r="L1672" s="2" t="str">
        <f t="shared" si="182"/>
        <v/>
      </c>
      <c r="M1672" s="29" t="str">
        <f t="shared" si="188"/>
        <v/>
      </c>
      <c r="N1672" s="23" t="str">
        <f t="shared" si="183"/>
        <v/>
      </c>
      <c r="O1672" s="3" t="str">
        <f t="shared" si="184"/>
        <v/>
      </c>
      <c r="P1672" s="3" t="str">
        <f>IF(O1672="","",SUM($O$18:O1672))</f>
        <v/>
      </c>
      <c r="Q1672" s="3" t="str">
        <f>IF(O1672="","",IF(O1673="",SUM($O$18:O1672)-SUM($Q$17:Q1671)))</f>
        <v/>
      </c>
      <c r="S1672" s="2" t="str">
        <f t="shared" si="185"/>
        <v/>
      </c>
      <c r="T1672" s="2" t="str">
        <f t="shared" si="186"/>
        <v/>
      </c>
      <c r="U1672" s="2" t="str">
        <f t="shared" ca="1" si="187"/>
        <v/>
      </c>
    </row>
    <row r="1673" spans="12:21" x14ac:dyDescent="0.3">
      <c r="L1673" s="2" t="str">
        <f t="shared" si="182"/>
        <v/>
      </c>
      <c r="M1673" s="29" t="str">
        <f t="shared" si="188"/>
        <v/>
      </c>
      <c r="N1673" s="23" t="str">
        <f t="shared" si="183"/>
        <v/>
      </c>
      <c r="O1673" s="3" t="str">
        <f t="shared" si="184"/>
        <v/>
      </c>
      <c r="P1673" s="3" t="str">
        <f>IF(O1673="","",SUM($O$18:O1673))</f>
        <v/>
      </c>
      <c r="Q1673" s="3" t="str">
        <f>IF(O1673="","",IF(O1674="",SUM($O$18:O1673)-SUM($Q$17:Q1672)))</f>
        <v/>
      </c>
      <c r="S1673" s="2" t="str">
        <f t="shared" si="185"/>
        <v/>
      </c>
      <c r="T1673" s="2" t="str">
        <f t="shared" si="186"/>
        <v/>
      </c>
      <c r="U1673" s="2" t="str">
        <f t="shared" ca="1" si="187"/>
        <v/>
      </c>
    </row>
    <row r="1674" spans="12:21" x14ac:dyDescent="0.3">
      <c r="L1674" s="2" t="str">
        <f t="shared" si="182"/>
        <v/>
      </c>
      <c r="M1674" s="29" t="str">
        <f t="shared" si="188"/>
        <v/>
      </c>
      <c r="N1674" s="23" t="str">
        <f t="shared" si="183"/>
        <v/>
      </c>
      <c r="O1674" s="3" t="str">
        <f t="shared" si="184"/>
        <v/>
      </c>
      <c r="P1674" s="3" t="str">
        <f>IF(O1674="","",SUM($O$18:O1674))</f>
        <v/>
      </c>
      <c r="Q1674" s="3" t="str">
        <f>IF(O1674="","",IF(O1675="",SUM($O$18:O1674)-SUM($Q$17:Q1673)))</f>
        <v/>
      </c>
      <c r="S1674" s="2" t="str">
        <f t="shared" si="185"/>
        <v/>
      </c>
      <c r="T1674" s="2" t="str">
        <f t="shared" si="186"/>
        <v/>
      </c>
      <c r="U1674" s="2" t="str">
        <f t="shared" ca="1" si="187"/>
        <v/>
      </c>
    </row>
    <row r="1675" spans="12:21" x14ac:dyDescent="0.3">
      <c r="L1675" s="2" t="str">
        <f t="shared" si="182"/>
        <v/>
      </c>
      <c r="M1675" s="29" t="str">
        <f t="shared" si="188"/>
        <v/>
      </c>
      <c r="N1675" s="23" t="str">
        <f t="shared" si="183"/>
        <v/>
      </c>
      <c r="O1675" s="3" t="str">
        <f t="shared" si="184"/>
        <v/>
      </c>
      <c r="P1675" s="3" t="str">
        <f>IF(O1675="","",SUM($O$18:O1675))</f>
        <v/>
      </c>
      <c r="Q1675" s="3" t="str">
        <f>IF(O1675="","",IF(O1676="",SUM($O$18:O1675)-SUM($Q$17:Q1674)))</f>
        <v/>
      </c>
      <c r="S1675" s="2" t="str">
        <f t="shared" si="185"/>
        <v/>
      </c>
      <c r="T1675" s="2" t="str">
        <f t="shared" si="186"/>
        <v/>
      </c>
      <c r="U1675" s="2" t="str">
        <f t="shared" ca="1" si="187"/>
        <v/>
      </c>
    </row>
    <row r="1676" spans="12:21" x14ac:dyDescent="0.3">
      <c r="L1676" s="2" t="str">
        <f t="shared" si="182"/>
        <v/>
      </c>
      <c r="M1676" s="29" t="str">
        <f t="shared" si="188"/>
        <v/>
      </c>
      <c r="N1676" s="23" t="str">
        <f t="shared" si="183"/>
        <v/>
      </c>
      <c r="O1676" s="3" t="str">
        <f t="shared" si="184"/>
        <v/>
      </c>
      <c r="P1676" s="3" t="str">
        <f>IF(O1676="","",SUM($O$18:O1676))</f>
        <v/>
      </c>
      <c r="Q1676" s="3" t="str">
        <f>IF(O1676="","",IF(O1677="",SUM($O$18:O1676)-SUM($Q$17:Q1675)))</f>
        <v/>
      </c>
      <c r="S1676" s="2" t="str">
        <f t="shared" si="185"/>
        <v/>
      </c>
      <c r="T1676" s="2" t="str">
        <f t="shared" si="186"/>
        <v/>
      </c>
      <c r="U1676" s="2" t="str">
        <f t="shared" ca="1" si="187"/>
        <v/>
      </c>
    </row>
    <row r="1677" spans="12:21" x14ac:dyDescent="0.3">
      <c r="L1677" s="2" t="str">
        <f t="shared" si="182"/>
        <v/>
      </c>
      <c r="M1677" s="29" t="str">
        <f t="shared" si="188"/>
        <v/>
      </c>
      <c r="N1677" s="23" t="str">
        <f t="shared" si="183"/>
        <v/>
      </c>
      <c r="O1677" s="3" t="str">
        <f t="shared" si="184"/>
        <v/>
      </c>
      <c r="P1677" s="3" t="str">
        <f>IF(O1677="","",SUM($O$18:O1677))</f>
        <v/>
      </c>
      <c r="Q1677" s="3" t="str">
        <f>IF(O1677="","",IF(O1678="",SUM($O$18:O1677)-SUM($Q$17:Q1676)))</f>
        <v/>
      </c>
      <c r="S1677" s="2" t="str">
        <f t="shared" si="185"/>
        <v/>
      </c>
      <c r="T1677" s="2" t="str">
        <f t="shared" si="186"/>
        <v/>
      </c>
      <c r="U1677" s="2" t="str">
        <f t="shared" ca="1" si="187"/>
        <v/>
      </c>
    </row>
    <row r="1678" spans="12:21" x14ac:dyDescent="0.3">
      <c r="L1678" s="2" t="str">
        <f t="shared" si="182"/>
        <v/>
      </c>
      <c r="M1678" s="29" t="str">
        <f t="shared" si="188"/>
        <v/>
      </c>
      <c r="N1678" s="23" t="str">
        <f t="shared" si="183"/>
        <v/>
      </c>
      <c r="O1678" s="3" t="str">
        <f t="shared" si="184"/>
        <v/>
      </c>
      <c r="P1678" s="3" t="str">
        <f>IF(O1678="","",SUM($O$18:O1678))</f>
        <v/>
      </c>
      <c r="Q1678" s="3" t="str">
        <f>IF(O1678="","",IF(O1679="",SUM($O$18:O1678)-SUM($Q$17:Q1677)))</f>
        <v/>
      </c>
      <c r="S1678" s="2" t="str">
        <f t="shared" si="185"/>
        <v/>
      </c>
      <c r="T1678" s="2" t="str">
        <f t="shared" si="186"/>
        <v/>
      </c>
      <c r="U1678" s="2" t="str">
        <f t="shared" ca="1" si="187"/>
        <v/>
      </c>
    </row>
    <row r="1679" spans="12:21" x14ac:dyDescent="0.3">
      <c r="L1679" s="2" t="str">
        <f t="shared" si="182"/>
        <v/>
      </c>
      <c r="M1679" s="29" t="str">
        <f t="shared" si="188"/>
        <v/>
      </c>
      <c r="N1679" s="23" t="str">
        <f t="shared" si="183"/>
        <v/>
      </c>
      <c r="O1679" s="3" t="str">
        <f t="shared" si="184"/>
        <v/>
      </c>
      <c r="P1679" s="3" t="str">
        <f>IF(O1679="","",SUM($O$18:O1679))</f>
        <v/>
      </c>
      <c r="Q1679" s="3" t="str">
        <f>IF(O1679="","",IF(O1680="",SUM($O$18:O1679)-SUM($Q$17:Q1678)))</f>
        <v/>
      </c>
      <c r="S1679" s="2" t="str">
        <f t="shared" si="185"/>
        <v/>
      </c>
      <c r="T1679" s="2" t="str">
        <f t="shared" si="186"/>
        <v/>
      </c>
      <c r="U1679" s="2" t="str">
        <f t="shared" ca="1" si="187"/>
        <v/>
      </c>
    </row>
    <row r="1680" spans="12:21" x14ac:dyDescent="0.3">
      <c r="L1680" s="2" t="str">
        <f t="shared" si="182"/>
        <v/>
      </c>
      <c r="M1680" s="29" t="str">
        <f t="shared" si="188"/>
        <v/>
      </c>
      <c r="N1680" s="23" t="str">
        <f t="shared" si="183"/>
        <v/>
      </c>
      <c r="O1680" s="3" t="str">
        <f t="shared" si="184"/>
        <v/>
      </c>
      <c r="P1680" s="3" t="str">
        <f>IF(O1680="","",SUM($O$18:O1680))</f>
        <v/>
      </c>
      <c r="Q1680" s="3" t="str">
        <f>IF(O1680="","",IF(O1681="",SUM($O$18:O1680)-SUM($Q$17:Q1679)))</f>
        <v/>
      </c>
      <c r="S1680" s="2" t="str">
        <f t="shared" si="185"/>
        <v/>
      </c>
      <c r="T1680" s="2" t="str">
        <f t="shared" si="186"/>
        <v/>
      </c>
      <c r="U1680" s="2" t="str">
        <f t="shared" ca="1" si="187"/>
        <v/>
      </c>
    </row>
    <row r="1681" spans="12:21" x14ac:dyDescent="0.3">
      <c r="L1681" s="2" t="str">
        <f t="shared" si="182"/>
        <v/>
      </c>
      <c r="M1681" s="29" t="str">
        <f t="shared" si="188"/>
        <v/>
      </c>
      <c r="N1681" s="23" t="str">
        <f t="shared" si="183"/>
        <v/>
      </c>
      <c r="O1681" s="3" t="str">
        <f t="shared" si="184"/>
        <v/>
      </c>
      <c r="P1681" s="3" t="str">
        <f>IF(O1681="","",SUM($O$18:O1681))</f>
        <v/>
      </c>
      <c r="Q1681" s="3" t="str">
        <f>IF(O1681="","",IF(O1682="",SUM($O$18:O1681)-SUM($Q$17:Q1680)))</f>
        <v/>
      </c>
      <c r="S1681" s="2" t="str">
        <f t="shared" si="185"/>
        <v/>
      </c>
      <c r="T1681" s="2" t="str">
        <f t="shared" si="186"/>
        <v/>
      </c>
      <c r="U1681" s="2" t="str">
        <f t="shared" ca="1" si="187"/>
        <v/>
      </c>
    </row>
    <row r="1682" spans="12:21" x14ac:dyDescent="0.3">
      <c r="L1682" s="2" t="str">
        <f t="shared" ref="L1682:L1745" si="189">IF(I1682="","",(LEN(SUBSTITUTE(H1682,",",""))*LEN(SUBSTITUTE(I1682,",","")))-U1682)</f>
        <v/>
      </c>
      <c r="M1682" s="29" t="str">
        <f t="shared" si="188"/>
        <v/>
      </c>
      <c r="N1682" s="23" t="str">
        <f t="shared" ref="N1682:N1745" si="190">IF(K1682&lt;0,"",IF(K1682="","",(K1682-2)/2))</f>
        <v/>
      </c>
      <c r="O1682" s="3" t="str">
        <f t="shared" ref="O1682:O1745" si="191">IF(I1682="","",(G1682/2)*K1682-M1682)</f>
        <v/>
      </c>
      <c r="P1682" s="3" t="str">
        <f>IF(O1682="","",SUM($O$18:O1682))</f>
        <v/>
      </c>
      <c r="Q1682" s="3" t="str">
        <f>IF(O1682="","",IF(O1683="",SUM($O$18:O1682)-SUM($Q$17:Q1681)))</f>
        <v/>
      </c>
      <c r="S1682" s="2" t="str">
        <f t="shared" si="185"/>
        <v/>
      </c>
      <c r="T1682" s="2" t="str">
        <f t="shared" si="186"/>
        <v/>
      </c>
      <c r="U1682" s="2" t="str">
        <f t="shared" ca="1" si="187"/>
        <v/>
      </c>
    </row>
    <row r="1683" spans="12:21" x14ac:dyDescent="0.3">
      <c r="L1683" s="2" t="str">
        <f t="shared" si="189"/>
        <v/>
      </c>
      <c r="M1683" s="29" t="str">
        <f t="shared" si="188"/>
        <v/>
      </c>
      <c r="N1683" s="23" t="str">
        <f t="shared" si="190"/>
        <v/>
      </c>
      <c r="O1683" s="3" t="str">
        <f t="shared" si="191"/>
        <v/>
      </c>
      <c r="P1683" s="3" t="str">
        <f>IF(O1683="","",SUM($O$18:O1683))</f>
        <v/>
      </c>
      <c r="Q1683" s="3" t="str">
        <f>IF(O1683="","",IF(O1684="",SUM($O$18:O1683)-SUM($Q$17:Q1682)))</f>
        <v/>
      </c>
      <c r="S1683" s="2" t="str">
        <f t="shared" ref="S1683:S1746" si="192">IF(I1683="","",LEFT(SUBSTITUTE($H1683,",",""),12))</f>
        <v/>
      </c>
      <c r="T1683" s="2" t="str">
        <f t="shared" ref="T1683:T1746" si="193">IF(I1683="","",LEFT(SUBSTITUTE($I1683,",",""),12))</f>
        <v/>
      </c>
      <c r="U1683" s="2" t="str">
        <f t="shared" ref="U1683:U1746" ca="1" si="194">IF(I1683="","",SUMPRODUCT(--(ISNUMBER(SEARCH(MID(S1683,ROW(INDIRECT("x1:x"&amp;LEN(S1683))),1),T1683)))))</f>
        <v/>
      </c>
    </row>
    <row r="1684" spans="12:21" x14ac:dyDescent="0.3">
      <c r="L1684" s="2" t="str">
        <f t="shared" si="189"/>
        <v/>
      </c>
      <c r="M1684" s="29" t="str">
        <f t="shared" si="188"/>
        <v/>
      </c>
      <c r="N1684" s="23" t="str">
        <f t="shared" si="190"/>
        <v/>
      </c>
      <c r="O1684" s="3" t="str">
        <f t="shared" si="191"/>
        <v/>
      </c>
      <c r="P1684" s="3" t="str">
        <f>IF(O1684="","",SUM($O$18:O1684))</f>
        <v/>
      </c>
      <c r="Q1684" s="3" t="str">
        <f>IF(O1684="","",IF(O1685="",SUM($O$18:O1684)-SUM($Q$17:Q1683)))</f>
        <v/>
      </c>
      <c r="S1684" s="2" t="str">
        <f t="shared" si="192"/>
        <v/>
      </c>
      <c r="T1684" s="2" t="str">
        <f t="shared" si="193"/>
        <v/>
      </c>
      <c r="U1684" s="2" t="str">
        <f t="shared" ca="1" si="194"/>
        <v/>
      </c>
    </row>
    <row r="1685" spans="12:21" x14ac:dyDescent="0.3">
      <c r="L1685" s="2" t="str">
        <f t="shared" si="189"/>
        <v/>
      </c>
      <c r="M1685" s="29" t="str">
        <f t="shared" si="188"/>
        <v/>
      </c>
      <c r="N1685" s="23" t="str">
        <f t="shared" si="190"/>
        <v/>
      </c>
      <c r="O1685" s="3" t="str">
        <f t="shared" si="191"/>
        <v/>
      </c>
      <c r="P1685" s="3" t="str">
        <f>IF(O1685="","",SUM($O$18:O1685))</f>
        <v/>
      </c>
      <c r="Q1685" s="3" t="str">
        <f>IF(O1685="","",IF(O1686="",SUM($O$18:O1685)-SUM($Q$17:Q1684)))</f>
        <v/>
      </c>
      <c r="S1685" s="2" t="str">
        <f t="shared" si="192"/>
        <v/>
      </c>
      <c r="T1685" s="2" t="str">
        <f t="shared" si="193"/>
        <v/>
      </c>
      <c r="U1685" s="2" t="str">
        <f t="shared" ca="1" si="194"/>
        <v/>
      </c>
    </row>
    <row r="1686" spans="12:21" x14ac:dyDescent="0.3">
      <c r="L1686" s="2" t="str">
        <f t="shared" si="189"/>
        <v/>
      </c>
      <c r="M1686" s="29" t="str">
        <f t="shared" si="188"/>
        <v/>
      </c>
      <c r="N1686" s="23" t="str">
        <f t="shared" si="190"/>
        <v/>
      </c>
      <c r="O1686" s="3" t="str">
        <f t="shared" si="191"/>
        <v/>
      </c>
      <c r="P1686" s="3" t="str">
        <f>IF(O1686="","",SUM($O$18:O1686))</f>
        <v/>
      </c>
      <c r="Q1686" s="3" t="str">
        <f>IF(O1686="","",IF(O1687="",SUM($O$18:O1686)-SUM($Q$17:Q1685)))</f>
        <v/>
      </c>
      <c r="S1686" s="2" t="str">
        <f t="shared" si="192"/>
        <v/>
      </c>
      <c r="T1686" s="2" t="str">
        <f t="shared" si="193"/>
        <v/>
      </c>
      <c r="U1686" s="2" t="str">
        <f t="shared" ca="1" si="194"/>
        <v/>
      </c>
    </row>
    <row r="1687" spans="12:21" x14ac:dyDescent="0.3">
      <c r="L1687" s="2" t="str">
        <f t="shared" si="189"/>
        <v/>
      </c>
      <c r="M1687" s="29" t="str">
        <f t="shared" si="188"/>
        <v/>
      </c>
      <c r="N1687" s="23" t="str">
        <f t="shared" si="190"/>
        <v/>
      </c>
      <c r="O1687" s="3" t="str">
        <f t="shared" si="191"/>
        <v/>
      </c>
      <c r="P1687" s="3" t="str">
        <f>IF(O1687="","",SUM($O$18:O1687))</f>
        <v/>
      </c>
      <c r="Q1687" s="3" t="str">
        <f>IF(O1687="","",IF(O1688="",SUM($O$18:O1687)-SUM($Q$17:Q1686)))</f>
        <v/>
      </c>
      <c r="S1687" s="2" t="str">
        <f t="shared" si="192"/>
        <v/>
      </c>
      <c r="T1687" s="2" t="str">
        <f t="shared" si="193"/>
        <v/>
      </c>
      <c r="U1687" s="2" t="str">
        <f t="shared" ca="1" si="194"/>
        <v/>
      </c>
    </row>
    <row r="1688" spans="12:21" x14ac:dyDescent="0.3">
      <c r="L1688" s="2" t="str">
        <f t="shared" si="189"/>
        <v/>
      </c>
      <c r="M1688" s="29" t="str">
        <f t="shared" ref="M1688:M1751" si="195">IF(L1688="","",L1688*G1688)</f>
        <v/>
      </c>
      <c r="N1688" s="23" t="str">
        <f t="shared" si="190"/>
        <v/>
      </c>
      <c r="O1688" s="3" t="str">
        <f t="shared" si="191"/>
        <v/>
      </c>
      <c r="P1688" s="3" t="str">
        <f>IF(O1688="","",SUM($O$18:O1688))</f>
        <v/>
      </c>
      <c r="Q1688" s="3" t="str">
        <f>IF(O1688="","",IF(O1689="",SUM($O$18:O1688)-SUM($Q$17:Q1687)))</f>
        <v/>
      </c>
      <c r="S1688" s="2" t="str">
        <f t="shared" si="192"/>
        <v/>
      </c>
      <c r="T1688" s="2" t="str">
        <f t="shared" si="193"/>
        <v/>
      </c>
      <c r="U1688" s="2" t="str">
        <f t="shared" ca="1" si="194"/>
        <v/>
      </c>
    </row>
    <row r="1689" spans="12:21" x14ac:dyDescent="0.3">
      <c r="L1689" s="2" t="str">
        <f t="shared" si="189"/>
        <v/>
      </c>
      <c r="M1689" s="29" t="str">
        <f t="shared" si="195"/>
        <v/>
      </c>
      <c r="N1689" s="23" t="str">
        <f t="shared" si="190"/>
        <v/>
      </c>
      <c r="O1689" s="3" t="str">
        <f t="shared" si="191"/>
        <v/>
      </c>
      <c r="P1689" s="3" t="str">
        <f>IF(O1689="","",SUM($O$18:O1689))</f>
        <v/>
      </c>
      <c r="Q1689" s="3" t="str">
        <f>IF(O1689="","",IF(O1690="",SUM($O$18:O1689)-SUM($Q$17:Q1688)))</f>
        <v/>
      </c>
      <c r="S1689" s="2" t="str">
        <f t="shared" si="192"/>
        <v/>
      </c>
      <c r="T1689" s="2" t="str">
        <f t="shared" si="193"/>
        <v/>
      </c>
      <c r="U1689" s="2" t="str">
        <f t="shared" ca="1" si="194"/>
        <v/>
      </c>
    </row>
    <row r="1690" spans="12:21" x14ac:dyDescent="0.3">
      <c r="L1690" s="2" t="str">
        <f t="shared" si="189"/>
        <v/>
      </c>
      <c r="M1690" s="29" t="str">
        <f t="shared" si="195"/>
        <v/>
      </c>
      <c r="N1690" s="23" t="str">
        <f t="shared" si="190"/>
        <v/>
      </c>
      <c r="O1690" s="3" t="str">
        <f t="shared" si="191"/>
        <v/>
      </c>
      <c r="P1690" s="3" t="str">
        <f>IF(O1690="","",SUM($O$18:O1690))</f>
        <v/>
      </c>
      <c r="Q1690" s="3" t="str">
        <f>IF(O1690="","",IF(O1691="",SUM($O$18:O1690)-SUM($Q$17:Q1689)))</f>
        <v/>
      </c>
      <c r="S1690" s="2" t="str">
        <f t="shared" si="192"/>
        <v/>
      </c>
      <c r="T1690" s="2" t="str">
        <f t="shared" si="193"/>
        <v/>
      </c>
      <c r="U1690" s="2" t="str">
        <f t="shared" ca="1" si="194"/>
        <v/>
      </c>
    </row>
    <row r="1691" spans="12:21" x14ac:dyDescent="0.3">
      <c r="L1691" s="2" t="str">
        <f t="shared" si="189"/>
        <v/>
      </c>
      <c r="M1691" s="29" t="str">
        <f t="shared" si="195"/>
        <v/>
      </c>
      <c r="N1691" s="23" t="str">
        <f t="shared" si="190"/>
        <v/>
      </c>
      <c r="O1691" s="3" t="str">
        <f t="shared" si="191"/>
        <v/>
      </c>
      <c r="P1691" s="3" t="str">
        <f>IF(O1691="","",SUM($O$18:O1691))</f>
        <v/>
      </c>
      <c r="Q1691" s="3" t="str">
        <f>IF(O1691="","",IF(O1692="",SUM($O$18:O1691)-SUM($Q$17:Q1690)))</f>
        <v/>
      </c>
      <c r="S1691" s="2" t="str">
        <f t="shared" si="192"/>
        <v/>
      </c>
      <c r="T1691" s="2" t="str">
        <f t="shared" si="193"/>
        <v/>
      </c>
      <c r="U1691" s="2" t="str">
        <f t="shared" ca="1" si="194"/>
        <v/>
      </c>
    </row>
    <row r="1692" spans="12:21" x14ac:dyDescent="0.3">
      <c r="L1692" s="2" t="str">
        <f t="shared" si="189"/>
        <v/>
      </c>
      <c r="M1692" s="29" t="str">
        <f t="shared" si="195"/>
        <v/>
      </c>
      <c r="N1692" s="23" t="str">
        <f t="shared" si="190"/>
        <v/>
      </c>
      <c r="O1692" s="3" t="str">
        <f t="shared" si="191"/>
        <v/>
      </c>
      <c r="P1692" s="3" t="str">
        <f>IF(O1692="","",SUM($O$18:O1692))</f>
        <v/>
      </c>
      <c r="Q1692" s="3" t="str">
        <f>IF(O1692="","",IF(O1693="",SUM($O$18:O1692)-SUM($Q$17:Q1691)))</f>
        <v/>
      </c>
      <c r="S1692" s="2" t="str">
        <f t="shared" si="192"/>
        <v/>
      </c>
      <c r="T1692" s="2" t="str">
        <f t="shared" si="193"/>
        <v/>
      </c>
      <c r="U1692" s="2" t="str">
        <f t="shared" ca="1" si="194"/>
        <v/>
      </c>
    </row>
    <row r="1693" spans="12:21" x14ac:dyDescent="0.3">
      <c r="L1693" s="2" t="str">
        <f t="shared" si="189"/>
        <v/>
      </c>
      <c r="M1693" s="29" t="str">
        <f t="shared" si="195"/>
        <v/>
      </c>
      <c r="N1693" s="23" t="str">
        <f t="shared" si="190"/>
        <v/>
      </c>
      <c r="O1693" s="3" t="str">
        <f t="shared" si="191"/>
        <v/>
      </c>
      <c r="P1693" s="3" t="str">
        <f>IF(O1693="","",SUM($O$18:O1693))</f>
        <v/>
      </c>
      <c r="Q1693" s="3" t="str">
        <f>IF(O1693="","",IF(O1694="",SUM($O$18:O1693)-SUM($Q$17:Q1692)))</f>
        <v/>
      </c>
      <c r="S1693" s="2" t="str">
        <f t="shared" si="192"/>
        <v/>
      </c>
      <c r="T1693" s="2" t="str">
        <f t="shared" si="193"/>
        <v/>
      </c>
      <c r="U1693" s="2" t="str">
        <f t="shared" ca="1" si="194"/>
        <v/>
      </c>
    </row>
    <row r="1694" spans="12:21" x14ac:dyDescent="0.3">
      <c r="L1694" s="2" t="str">
        <f t="shared" si="189"/>
        <v/>
      </c>
      <c r="M1694" s="29" t="str">
        <f t="shared" si="195"/>
        <v/>
      </c>
      <c r="N1694" s="23" t="str">
        <f t="shared" si="190"/>
        <v/>
      </c>
      <c r="O1694" s="3" t="str">
        <f t="shared" si="191"/>
        <v/>
      </c>
      <c r="P1694" s="3" t="str">
        <f>IF(O1694="","",SUM($O$18:O1694))</f>
        <v/>
      </c>
      <c r="Q1694" s="3" t="str">
        <f>IF(O1694="","",IF(O1695="",SUM($O$18:O1694)-SUM($Q$17:Q1693)))</f>
        <v/>
      </c>
      <c r="S1694" s="2" t="str">
        <f t="shared" si="192"/>
        <v/>
      </c>
      <c r="T1694" s="2" t="str">
        <f t="shared" si="193"/>
        <v/>
      </c>
      <c r="U1694" s="2" t="str">
        <f t="shared" ca="1" si="194"/>
        <v/>
      </c>
    </row>
    <row r="1695" spans="12:21" x14ac:dyDescent="0.3">
      <c r="L1695" s="2" t="str">
        <f t="shared" si="189"/>
        <v/>
      </c>
      <c r="M1695" s="29" t="str">
        <f t="shared" si="195"/>
        <v/>
      </c>
      <c r="N1695" s="23" t="str">
        <f t="shared" si="190"/>
        <v/>
      </c>
      <c r="O1695" s="3" t="str">
        <f t="shared" si="191"/>
        <v/>
      </c>
      <c r="P1695" s="3" t="str">
        <f>IF(O1695="","",SUM($O$18:O1695))</f>
        <v/>
      </c>
      <c r="Q1695" s="3" t="str">
        <f>IF(O1695="","",IF(O1696="",SUM($O$18:O1695)-SUM($Q$17:Q1694)))</f>
        <v/>
      </c>
      <c r="S1695" s="2" t="str">
        <f t="shared" si="192"/>
        <v/>
      </c>
      <c r="T1695" s="2" t="str">
        <f t="shared" si="193"/>
        <v/>
      </c>
      <c r="U1695" s="2" t="str">
        <f t="shared" ca="1" si="194"/>
        <v/>
      </c>
    </row>
    <row r="1696" spans="12:21" x14ac:dyDescent="0.3">
      <c r="L1696" s="2" t="str">
        <f t="shared" si="189"/>
        <v/>
      </c>
      <c r="M1696" s="29" t="str">
        <f t="shared" si="195"/>
        <v/>
      </c>
      <c r="N1696" s="23" t="str">
        <f t="shared" si="190"/>
        <v/>
      </c>
      <c r="O1696" s="3" t="str">
        <f t="shared" si="191"/>
        <v/>
      </c>
      <c r="P1696" s="3" t="str">
        <f>IF(O1696="","",SUM($O$18:O1696))</f>
        <v/>
      </c>
      <c r="Q1696" s="3" t="str">
        <f>IF(O1696="","",IF(O1697="",SUM($O$18:O1696)-SUM($Q$17:Q1695)))</f>
        <v/>
      </c>
      <c r="S1696" s="2" t="str">
        <f t="shared" si="192"/>
        <v/>
      </c>
      <c r="T1696" s="2" t="str">
        <f t="shared" si="193"/>
        <v/>
      </c>
      <c r="U1696" s="2" t="str">
        <f t="shared" ca="1" si="194"/>
        <v/>
      </c>
    </row>
    <row r="1697" spans="12:21" x14ac:dyDescent="0.3">
      <c r="L1697" s="2" t="str">
        <f t="shared" si="189"/>
        <v/>
      </c>
      <c r="M1697" s="29" t="str">
        <f t="shared" si="195"/>
        <v/>
      </c>
      <c r="N1697" s="23" t="str">
        <f t="shared" si="190"/>
        <v/>
      </c>
      <c r="O1697" s="3" t="str">
        <f t="shared" si="191"/>
        <v/>
      </c>
      <c r="P1697" s="3" t="str">
        <f>IF(O1697="","",SUM($O$18:O1697))</f>
        <v/>
      </c>
      <c r="Q1697" s="3" t="str">
        <f>IF(O1697="","",IF(O1698="",SUM($O$18:O1697)-SUM($Q$17:Q1696)))</f>
        <v/>
      </c>
      <c r="S1697" s="2" t="str">
        <f t="shared" si="192"/>
        <v/>
      </c>
      <c r="T1697" s="2" t="str">
        <f t="shared" si="193"/>
        <v/>
      </c>
      <c r="U1697" s="2" t="str">
        <f t="shared" ca="1" si="194"/>
        <v/>
      </c>
    </row>
    <row r="1698" spans="12:21" x14ac:dyDescent="0.3">
      <c r="L1698" s="2" t="str">
        <f t="shared" si="189"/>
        <v/>
      </c>
      <c r="M1698" s="29" t="str">
        <f t="shared" si="195"/>
        <v/>
      </c>
      <c r="N1698" s="23" t="str">
        <f t="shared" si="190"/>
        <v/>
      </c>
      <c r="O1698" s="3" t="str">
        <f t="shared" si="191"/>
        <v/>
      </c>
      <c r="P1698" s="3" t="str">
        <f>IF(O1698="","",SUM($O$18:O1698))</f>
        <v/>
      </c>
      <c r="Q1698" s="3" t="str">
        <f>IF(O1698="","",IF(O1699="",SUM($O$18:O1698)-SUM($Q$17:Q1697)))</f>
        <v/>
      </c>
      <c r="S1698" s="2" t="str">
        <f t="shared" si="192"/>
        <v/>
      </c>
      <c r="T1698" s="2" t="str">
        <f t="shared" si="193"/>
        <v/>
      </c>
      <c r="U1698" s="2" t="str">
        <f t="shared" ca="1" si="194"/>
        <v/>
      </c>
    </row>
    <row r="1699" spans="12:21" x14ac:dyDescent="0.3">
      <c r="L1699" s="2" t="str">
        <f t="shared" si="189"/>
        <v/>
      </c>
      <c r="M1699" s="29" t="str">
        <f t="shared" si="195"/>
        <v/>
      </c>
      <c r="N1699" s="23" t="str">
        <f t="shared" si="190"/>
        <v/>
      </c>
      <c r="O1699" s="3" t="str">
        <f t="shared" si="191"/>
        <v/>
      </c>
      <c r="P1699" s="3" t="str">
        <f>IF(O1699="","",SUM($O$18:O1699))</f>
        <v/>
      </c>
      <c r="Q1699" s="3" t="str">
        <f>IF(O1699="","",IF(O1700="",SUM($O$18:O1699)-SUM($Q$17:Q1698)))</f>
        <v/>
      </c>
      <c r="S1699" s="2" t="str">
        <f t="shared" si="192"/>
        <v/>
      </c>
      <c r="T1699" s="2" t="str">
        <f t="shared" si="193"/>
        <v/>
      </c>
      <c r="U1699" s="2" t="str">
        <f t="shared" ca="1" si="194"/>
        <v/>
      </c>
    </row>
    <row r="1700" spans="12:21" x14ac:dyDescent="0.3">
      <c r="L1700" s="2" t="str">
        <f t="shared" si="189"/>
        <v/>
      </c>
      <c r="M1700" s="29" t="str">
        <f t="shared" si="195"/>
        <v/>
      </c>
      <c r="N1700" s="23" t="str">
        <f t="shared" si="190"/>
        <v/>
      </c>
      <c r="O1700" s="3" t="str">
        <f t="shared" si="191"/>
        <v/>
      </c>
      <c r="P1700" s="3" t="str">
        <f>IF(O1700="","",SUM($O$18:O1700))</f>
        <v/>
      </c>
      <c r="Q1700" s="3" t="str">
        <f>IF(O1700="","",IF(O1701="",SUM($O$18:O1700)-SUM($Q$17:Q1699)))</f>
        <v/>
      </c>
      <c r="S1700" s="2" t="str">
        <f t="shared" si="192"/>
        <v/>
      </c>
      <c r="T1700" s="2" t="str">
        <f t="shared" si="193"/>
        <v/>
      </c>
      <c r="U1700" s="2" t="str">
        <f t="shared" ca="1" si="194"/>
        <v/>
      </c>
    </row>
    <row r="1701" spans="12:21" x14ac:dyDescent="0.3">
      <c r="L1701" s="2" t="str">
        <f t="shared" si="189"/>
        <v/>
      </c>
      <c r="M1701" s="29" t="str">
        <f t="shared" si="195"/>
        <v/>
      </c>
      <c r="N1701" s="23" t="str">
        <f t="shared" si="190"/>
        <v/>
      </c>
      <c r="O1701" s="3" t="str">
        <f t="shared" si="191"/>
        <v/>
      </c>
      <c r="P1701" s="3" t="str">
        <f>IF(O1701="","",SUM($O$18:O1701))</f>
        <v/>
      </c>
      <c r="Q1701" s="3" t="str">
        <f>IF(O1701="","",IF(O1702="",SUM($O$18:O1701)-SUM($Q$17:Q1700)))</f>
        <v/>
      </c>
      <c r="S1701" s="2" t="str">
        <f t="shared" si="192"/>
        <v/>
      </c>
      <c r="T1701" s="2" t="str">
        <f t="shared" si="193"/>
        <v/>
      </c>
      <c r="U1701" s="2" t="str">
        <f t="shared" ca="1" si="194"/>
        <v/>
      </c>
    </row>
    <row r="1702" spans="12:21" x14ac:dyDescent="0.3">
      <c r="L1702" s="2" t="str">
        <f t="shared" si="189"/>
        <v/>
      </c>
      <c r="M1702" s="29" t="str">
        <f t="shared" si="195"/>
        <v/>
      </c>
      <c r="N1702" s="23" t="str">
        <f t="shared" si="190"/>
        <v/>
      </c>
      <c r="O1702" s="3" t="str">
        <f t="shared" si="191"/>
        <v/>
      </c>
      <c r="P1702" s="3" t="str">
        <f>IF(O1702="","",SUM($O$18:O1702))</f>
        <v/>
      </c>
      <c r="Q1702" s="3" t="str">
        <f>IF(O1702="","",IF(O1703="",SUM($O$18:O1702)-SUM($Q$17:Q1701)))</f>
        <v/>
      </c>
      <c r="S1702" s="2" t="str">
        <f t="shared" si="192"/>
        <v/>
      </c>
      <c r="T1702" s="2" t="str">
        <f t="shared" si="193"/>
        <v/>
      </c>
      <c r="U1702" s="2" t="str">
        <f t="shared" ca="1" si="194"/>
        <v/>
      </c>
    </row>
    <row r="1703" spans="12:21" x14ac:dyDescent="0.3">
      <c r="L1703" s="2" t="str">
        <f t="shared" si="189"/>
        <v/>
      </c>
      <c r="M1703" s="29" t="str">
        <f t="shared" si="195"/>
        <v/>
      </c>
      <c r="N1703" s="23" t="str">
        <f t="shared" si="190"/>
        <v/>
      </c>
      <c r="O1703" s="3" t="str">
        <f t="shared" si="191"/>
        <v/>
      </c>
      <c r="P1703" s="3" t="str">
        <f>IF(O1703="","",SUM($O$18:O1703))</f>
        <v/>
      </c>
      <c r="Q1703" s="3" t="str">
        <f>IF(O1703="","",IF(O1704="",SUM($O$18:O1703)-SUM($Q$17:Q1702)))</f>
        <v/>
      </c>
      <c r="S1703" s="2" t="str">
        <f t="shared" si="192"/>
        <v/>
      </c>
      <c r="T1703" s="2" t="str">
        <f t="shared" si="193"/>
        <v/>
      </c>
      <c r="U1703" s="2" t="str">
        <f t="shared" ca="1" si="194"/>
        <v/>
      </c>
    </row>
    <row r="1704" spans="12:21" x14ac:dyDescent="0.3">
      <c r="L1704" s="2" t="str">
        <f t="shared" si="189"/>
        <v/>
      </c>
      <c r="M1704" s="29" t="str">
        <f t="shared" si="195"/>
        <v/>
      </c>
      <c r="N1704" s="23" t="str">
        <f t="shared" si="190"/>
        <v/>
      </c>
      <c r="O1704" s="3" t="str">
        <f t="shared" si="191"/>
        <v/>
      </c>
      <c r="P1704" s="3" t="str">
        <f>IF(O1704="","",SUM($O$18:O1704))</f>
        <v/>
      </c>
      <c r="Q1704" s="3" t="str">
        <f>IF(O1704="","",IF(O1705="",SUM($O$18:O1704)-SUM($Q$17:Q1703)))</f>
        <v/>
      </c>
      <c r="S1704" s="2" t="str">
        <f t="shared" si="192"/>
        <v/>
      </c>
      <c r="T1704" s="2" t="str">
        <f t="shared" si="193"/>
        <v/>
      </c>
      <c r="U1704" s="2" t="str">
        <f t="shared" ca="1" si="194"/>
        <v/>
      </c>
    </row>
    <row r="1705" spans="12:21" x14ac:dyDescent="0.3">
      <c r="L1705" s="2" t="str">
        <f t="shared" si="189"/>
        <v/>
      </c>
      <c r="M1705" s="29" t="str">
        <f t="shared" si="195"/>
        <v/>
      </c>
      <c r="N1705" s="23" t="str">
        <f t="shared" si="190"/>
        <v/>
      </c>
      <c r="O1705" s="3" t="str">
        <f t="shared" si="191"/>
        <v/>
      </c>
      <c r="P1705" s="3" t="str">
        <f>IF(O1705="","",SUM($O$18:O1705))</f>
        <v/>
      </c>
      <c r="Q1705" s="3" t="str">
        <f>IF(O1705="","",IF(O1706="",SUM($O$18:O1705)-SUM($Q$17:Q1704)))</f>
        <v/>
      </c>
      <c r="S1705" s="2" t="str">
        <f t="shared" si="192"/>
        <v/>
      </c>
      <c r="T1705" s="2" t="str">
        <f t="shared" si="193"/>
        <v/>
      </c>
      <c r="U1705" s="2" t="str">
        <f t="shared" ca="1" si="194"/>
        <v/>
      </c>
    </row>
    <row r="1706" spans="12:21" x14ac:dyDescent="0.3">
      <c r="L1706" s="2" t="str">
        <f t="shared" si="189"/>
        <v/>
      </c>
      <c r="M1706" s="29" t="str">
        <f t="shared" si="195"/>
        <v/>
      </c>
      <c r="N1706" s="23" t="str">
        <f t="shared" si="190"/>
        <v/>
      </c>
      <c r="O1706" s="3" t="str">
        <f t="shared" si="191"/>
        <v/>
      </c>
      <c r="P1706" s="3" t="str">
        <f>IF(O1706="","",SUM($O$18:O1706))</f>
        <v/>
      </c>
      <c r="Q1706" s="3" t="str">
        <f>IF(O1706="","",IF(O1707="",SUM($O$18:O1706)-SUM($Q$17:Q1705)))</f>
        <v/>
      </c>
      <c r="S1706" s="2" t="str">
        <f t="shared" si="192"/>
        <v/>
      </c>
      <c r="T1706" s="2" t="str">
        <f t="shared" si="193"/>
        <v/>
      </c>
      <c r="U1706" s="2" t="str">
        <f t="shared" ca="1" si="194"/>
        <v/>
      </c>
    </row>
    <row r="1707" spans="12:21" x14ac:dyDescent="0.3">
      <c r="L1707" s="2" t="str">
        <f t="shared" si="189"/>
        <v/>
      </c>
      <c r="M1707" s="29" t="str">
        <f t="shared" si="195"/>
        <v/>
      </c>
      <c r="N1707" s="23" t="str">
        <f t="shared" si="190"/>
        <v/>
      </c>
      <c r="O1707" s="3" t="str">
        <f t="shared" si="191"/>
        <v/>
      </c>
      <c r="P1707" s="3" t="str">
        <f>IF(O1707="","",SUM($O$18:O1707))</f>
        <v/>
      </c>
      <c r="Q1707" s="3" t="str">
        <f>IF(O1707="","",IF(O1708="",SUM($O$18:O1707)-SUM($Q$17:Q1706)))</f>
        <v/>
      </c>
      <c r="S1707" s="2" t="str">
        <f t="shared" si="192"/>
        <v/>
      </c>
      <c r="T1707" s="2" t="str">
        <f t="shared" si="193"/>
        <v/>
      </c>
      <c r="U1707" s="2" t="str">
        <f t="shared" ca="1" si="194"/>
        <v/>
      </c>
    </row>
    <row r="1708" spans="12:21" x14ac:dyDescent="0.3">
      <c r="L1708" s="2" t="str">
        <f t="shared" si="189"/>
        <v/>
      </c>
      <c r="M1708" s="29" t="str">
        <f t="shared" si="195"/>
        <v/>
      </c>
      <c r="N1708" s="23" t="str">
        <f t="shared" si="190"/>
        <v/>
      </c>
      <c r="O1708" s="3" t="str">
        <f t="shared" si="191"/>
        <v/>
      </c>
      <c r="P1708" s="3" t="str">
        <f>IF(O1708="","",SUM($O$18:O1708))</f>
        <v/>
      </c>
      <c r="Q1708" s="3" t="str">
        <f>IF(O1708="","",IF(O1709="",SUM($O$18:O1708)-SUM($Q$17:Q1707)))</f>
        <v/>
      </c>
      <c r="S1708" s="2" t="str">
        <f t="shared" si="192"/>
        <v/>
      </c>
      <c r="T1708" s="2" t="str">
        <f t="shared" si="193"/>
        <v/>
      </c>
      <c r="U1708" s="2" t="str">
        <f t="shared" ca="1" si="194"/>
        <v/>
      </c>
    </row>
    <row r="1709" spans="12:21" x14ac:dyDescent="0.3">
      <c r="L1709" s="2" t="str">
        <f t="shared" si="189"/>
        <v/>
      </c>
      <c r="M1709" s="29" t="str">
        <f t="shared" si="195"/>
        <v/>
      </c>
      <c r="N1709" s="23" t="str">
        <f t="shared" si="190"/>
        <v/>
      </c>
      <c r="O1709" s="3" t="str">
        <f t="shared" si="191"/>
        <v/>
      </c>
      <c r="P1709" s="3" t="str">
        <f>IF(O1709="","",SUM($O$18:O1709))</f>
        <v/>
      </c>
      <c r="Q1709" s="3" t="str">
        <f>IF(O1709="","",IF(O1710="",SUM($O$18:O1709)-SUM($Q$17:Q1708)))</f>
        <v/>
      </c>
      <c r="S1709" s="2" t="str">
        <f t="shared" si="192"/>
        <v/>
      </c>
      <c r="T1709" s="2" t="str">
        <f t="shared" si="193"/>
        <v/>
      </c>
      <c r="U1709" s="2" t="str">
        <f t="shared" ca="1" si="194"/>
        <v/>
      </c>
    </row>
    <row r="1710" spans="12:21" x14ac:dyDescent="0.3">
      <c r="L1710" s="2" t="str">
        <f t="shared" si="189"/>
        <v/>
      </c>
      <c r="M1710" s="29" t="str">
        <f t="shared" si="195"/>
        <v/>
      </c>
      <c r="N1710" s="23" t="str">
        <f t="shared" si="190"/>
        <v/>
      </c>
      <c r="O1710" s="3" t="str">
        <f t="shared" si="191"/>
        <v/>
      </c>
      <c r="P1710" s="3" t="str">
        <f>IF(O1710="","",SUM($O$18:O1710))</f>
        <v/>
      </c>
      <c r="Q1710" s="3" t="str">
        <f>IF(O1710="","",IF(O1711="",SUM($O$18:O1710)-SUM($Q$17:Q1709)))</f>
        <v/>
      </c>
      <c r="S1710" s="2" t="str">
        <f t="shared" si="192"/>
        <v/>
      </c>
      <c r="T1710" s="2" t="str">
        <f t="shared" si="193"/>
        <v/>
      </c>
      <c r="U1710" s="2" t="str">
        <f t="shared" ca="1" si="194"/>
        <v/>
      </c>
    </row>
    <row r="1711" spans="12:21" x14ac:dyDescent="0.3">
      <c r="L1711" s="2" t="str">
        <f t="shared" si="189"/>
        <v/>
      </c>
      <c r="M1711" s="29" t="str">
        <f t="shared" si="195"/>
        <v/>
      </c>
      <c r="N1711" s="23" t="str">
        <f t="shared" si="190"/>
        <v/>
      </c>
      <c r="O1711" s="3" t="str">
        <f t="shared" si="191"/>
        <v/>
      </c>
      <c r="P1711" s="3" t="str">
        <f>IF(O1711="","",SUM($O$18:O1711))</f>
        <v/>
      </c>
      <c r="Q1711" s="3" t="str">
        <f>IF(O1711="","",IF(O1712="",SUM($O$18:O1711)-SUM($Q$17:Q1710)))</f>
        <v/>
      </c>
      <c r="S1711" s="2" t="str">
        <f t="shared" si="192"/>
        <v/>
      </c>
      <c r="T1711" s="2" t="str">
        <f t="shared" si="193"/>
        <v/>
      </c>
      <c r="U1711" s="2" t="str">
        <f t="shared" ca="1" si="194"/>
        <v/>
      </c>
    </row>
    <row r="1712" spans="12:21" x14ac:dyDescent="0.3">
      <c r="L1712" s="2" t="str">
        <f t="shared" si="189"/>
        <v/>
      </c>
      <c r="M1712" s="29" t="str">
        <f t="shared" si="195"/>
        <v/>
      </c>
      <c r="N1712" s="23" t="str">
        <f t="shared" si="190"/>
        <v/>
      </c>
      <c r="O1712" s="3" t="str">
        <f t="shared" si="191"/>
        <v/>
      </c>
      <c r="P1712" s="3" t="str">
        <f>IF(O1712="","",SUM($O$18:O1712))</f>
        <v/>
      </c>
      <c r="Q1712" s="3" t="str">
        <f>IF(O1712="","",IF(O1713="",SUM($O$18:O1712)-SUM($Q$17:Q1711)))</f>
        <v/>
      </c>
      <c r="S1712" s="2" t="str">
        <f t="shared" si="192"/>
        <v/>
      </c>
      <c r="T1712" s="2" t="str">
        <f t="shared" si="193"/>
        <v/>
      </c>
      <c r="U1712" s="2" t="str">
        <f t="shared" ca="1" si="194"/>
        <v/>
      </c>
    </row>
    <row r="1713" spans="12:21" x14ac:dyDescent="0.3">
      <c r="L1713" s="2" t="str">
        <f t="shared" si="189"/>
        <v/>
      </c>
      <c r="M1713" s="29" t="str">
        <f t="shared" si="195"/>
        <v/>
      </c>
      <c r="N1713" s="23" t="str">
        <f t="shared" si="190"/>
        <v/>
      </c>
      <c r="O1713" s="3" t="str">
        <f t="shared" si="191"/>
        <v/>
      </c>
      <c r="P1713" s="3" t="str">
        <f>IF(O1713="","",SUM($O$18:O1713))</f>
        <v/>
      </c>
      <c r="Q1713" s="3" t="str">
        <f>IF(O1713="","",IF(O1714="",SUM($O$18:O1713)-SUM($Q$17:Q1712)))</f>
        <v/>
      </c>
      <c r="S1713" s="2" t="str">
        <f t="shared" si="192"/>
        <v/>
      </c>
      <c r="T1713" s="2" t="str">
        <f t="shared" si="193"/>
        <v/>
      </c>
      <c r="U1713" s="2" t="str">
        <f t="shared" ca="1" si="194"/>
        <v/>
      </c>
    </row>
    <row r="1714" spans="12:21" x14ac:dyDescent="0.3">
      <c r="L1714" s="2" t="str">
        <f t="shared" si="189"/>
        <v/>
      </c>
      <c r="M1714" s="29" t="str">
        <f t="shared" si="195"/>
        <v/>
      </c>
      <c r="N1714" s="23" t="str">
        <f t="shared" si="190"/>
        <v/>
      </c>
      <c r="O1714" s="3" t="str">
        <f t="shared" si="191"/>
        <v/>
      </c>
      <c r="P1714" s="3" t="str">
        <f>IF(O1714="","",SUM($O$18:O1714))</f>
        <v/>
      </c>
      <c r="Q1714" s="3" t="str">
        <f>IF(O1714="","",IF(O1715="",SUM($O$18:O1714)-SUM($Q$17:Q1713)))</f>
        <v/>
      </c>
      <c r="S1714" s="2" t="str">
        <f t="shared" si="192"/>
        <v/>
      </c>
      <c r="T1714" s="2" t="str">
        <f t="shared" si="193"/>
        <v/>
      </c>
      <c r="U1714" s="2" t="str">
        <f t="shared" ca="1" si="194"/>
        <v/>
      </c>
    </row>
    <row r="1715" spans="12:21" x14ac:dyDescent="0.3">
      <c r="L1715" s="2" t="str">
        <f t="shared" si="189"/>
        <v/>
      </c>
      <c r="M1715" s="29" t="str">
        <f t="shared" si="195"/>
        <v/>
      </c>
      <c r="N1715" s="23" t="str">
        <f t="shared" si="190"/>
        <v/>
      </c>
      <c r="O1715" s="3" t="str">
        <f t="shared" si="191"/>
        <v/>
      </c>
      <c r="P1715" s="3" t="str">
        <f>IF(O1715="","",SUM($O$18:O1715))</f>
        <v/>
      </c>
      <c r="Q1715" s="3" t="str">
        <f>IF(O1715="","",IF(O1716="",SUM($O$18:O1715)-SUM($Q$17:Q1714)))</f>
        <v/>
      </c>
      <c r="S1715" s="2" t="str">
        <f t="shared" si="192"/>
        <v/>
      </c>
      <c r="T1715" s="2" t="str">
        <f t="shared" si="193"/>
        <v/>
      </c>
      <c r="U1715" s="2" t="str">
        <f t="shared" ca="1" si="194"/>
        <v/>
      </c>
    </row>
    <row r="1716" spans="12:21" x14ac:dyDescent="0.3">
      <c r="L1716" s="2" t="str">
        <f t="shared" si="189"/>
        <v/>
      </c>
      <c r="M1716" s="29" t="str">
        <f t="shared" si="195"/>
        <v/>
      </c>
      <c r="N1716" s="23" t="str">
        <f t="shared" si="190"/>
        <v/>
      </c>
      <c r="O1716" s="3" t="str">
        <f t="shared" si="191"/>
        <v/>
      </c>
      <c r="P1716" s="3" t="str">
        <f>IF(O1716="","",SUM($O$18:O1716))</f>
        <v/>
      </c>
      <c r="Q1716" s="3" t="str">
        <f>IF(O1716="","",IF(O1717="",SUM($O$18:O1716)-SUM($Q$17:Q1715)))</f>
        <v/>
      </c>
      <c r="S1716" s="2" t="str">
        <f t="shared" si="192"/>
        <v/>
      </c>
      <c r="T1716" s="2" t="str">
        <f t="shared" si="193"/>
        <v/>
      </c>
      <c r="U1716" s="2" t="str">
        <f t="shared" ca="1" si="194"/>
        <v/>
      </c>
    </row>
    <row r="1717" spans="12:21" x14ac:dyDescent="0.3">
      <c r="L1717" s="2" t="str">
        <f t="shared" si="189"/>
        <v/>
      </c>
      <c r="M1717" s="29" t="str">
        <f t="shared" si="195"/>
        <v/>
      </c>
      <c r="N1717" s="23" t="str">
        <f t="shared" si="190"/>
        <v/>
      </c>
      <c r="O1717" s="3" t="str">
        <f t="shared" si="191"/>
        <v/>
      </c>
      <c r="P1717" s="3" t="str">
        <f>IF(O1717="","",SUM($O$18:O1717))</f>
        <v/>
      </c>
      <c r="Q1717" s="3" t="str">
        <f>IF(O1717="","",IF(O1718="",SUM($O$18:O1717)-SUM($Q$17:Q1716)))</f>
        <v/>
      </c>
      <c r="S1717" s="2" t="str">
        <f t="shared" si="192"/>
        <v/>
      </c>
      <c r="T1717" s="2" t="str">
        <f t="shared" si="193"/>
        <v/>
      </c>
      <c r="U1717" s="2" t="str">
        <f t="shared" ca="1" si="194"/>
        <v/>
      </c>
    </row>
    <row r="1718" spans="12:21" x14ac:dyDescent="0.3">
      <c r="L1718" s="2" t="str">
        <f t="shared" si="189"/>
        <v/>
      </c>
      <c r="M1718" s="29" t="str">
        <f t="shared" si="195"/>
        <v/>
      </c>
      <c r="N1718" s="23" t="str">
        <f t="shared" si="190"/>
        <v/>
      </c>
      <c r="O1718" s="3" t="str">
        <f t="shared" si="191"/>
        <v/>
      </c>
      <c r="P1718" s="3" t="str">
        <f>IF(O1718="","",SUM($O$18:O1718))</f>
        <v/>
      </c>
      <c r="Q1718" s="3" t="str">
        <f>IF(O1718="","",IF(O1719="",SUM($O$18:O1718)-SUM($Q$17:Q1717)))</f>
        <v/>
      </c>
      <c r="S1718" s="2" t="str">
        <f t="shared" si="192"/>
        <v/>
      </c>
      <c r="T1718" s="2" t="str">
        <f t="shared" si="193"/>
        <v/>
      </c>
      <c r="U1718" s="2" t="str">
        <f t="shared" ca="1" si="194"/>
        <v/>
      </c>
    </row>
    <row r="1719" spans="12:21" x14ac:dyDescent="0.3">
      <c r="L1719" s="2" t="str">
        <f t="shared" si="189"/>
        <v/>
      </c>
      <c r="M1719" s="29" t="str">
        <f t="shared" si="195"/>
        <v/>
      </c>
      <c r="N1719" s="23" t="str">
        <f t="shared" si="190"/>
        <v/>
      </c>
      <c r="O1719" s="3" t="str">
        <f t="shared" si="191"/>
        <v/>
      </c>
      <c r="P1719" s="3" t="str">
        <f>IF(O1719="","",SUM($O$18:O1719))</f>
        <v/>
      </c>
      <c r="Q1719" s="3" t="str">
        <f>IF(O1719="","",IF(O1720="",SUM($O$18:O1719)-SUM($Q$17:Q1718)))</f>
        <v/>
      </c>
      <c r="S1719" s="2" t="str">
        <f t="shared" si="192"/>
        <v/>
      </c>
      <c r="T1719" s="2" t="str">
        <f t="shared" si="193"/>
        <v/>
      </c>
      <c r="U1719" s="2" t="str">
        <f t="shared" ca="1" si="194"/>
        <v/>
      </c>
    </row>
    <row r="1720" spans="12:21" x14ac:dyDescent="0.3">
      <c r="L1720" s="2" t="str">
        <f t="shared" si="189"/>
        <v/>
      </c>
      <c r="M1720" s="29" t="str">
        <f t="shared" si="195"/>
        <v/>
      </c>
      <c r="N1720" s="23" t="str">
        <f t="shared" si="190"/>
        <v/>
      </c>
      <c r="O1720" s="3" t="str">
        <f t="shared" si="191"/>
        <v/>
      </c>
      <c r="P1720" s="3" t="str">
        <f>IF(O1720="","",SUM($O$18:O1720))</f>
        <v/>
      </c>
      <c r="Q1720" s="3" t="str">
        <f>IF(O1720="","",IF(O1721="",SUM($O$18:O1720)-SUM($Q$17:Q1719)))</f>
        <v/>
      </c>
      <c r="S1720" s="2" t="str">
        <f t="shared" si="192"/>
        <v/>
      </c>
      <c r="T1720" s="2" t="str">
        <f t="shared" si="193"/>
        <v/>
      </c>
      <c r="U1720" s="2" t="str">
        <f t="shared" ca="1" si="194"/>
        <v/>
      </c>
    </row>
    <row r="1721" spans="12:21" x14ac:dyDescent="0.3">
      <c r="L1721" s="2" t="str">
        <f t="shared" si="189"/>
        <v/>
      </c>
      <c r="M1721" s="29" t="str">
        <f t="shared" si="195"/>
        <v/>
      </c>
      <c r="N1721" s="23" t="str">
        <f t="shared" si="190"/>
        <v/>
      </c>
      <c r="O1721" s="3" t="str">
        <f t="shared" si="191"/>
        <v/>
      </c>
      <c r="P1721" s="3" t="str">
        <f>IF(O1721="","",SUM($O$18:O1721))</f>
        <v/>
      </c>
      <c r="Q1721" s="3" t="str">
        <f>IF(O1721="","",IF(O1722="",SUM($O$18:O1721)-SUM($Q$17:Q1720)))</f>
        <v/>
      </c>
      <c r="S1721" s="2" t="str">
        <f t="shared" si="192"/>
        <v/>
      </c>
      <c r="T1721" s="2" t="str">
        <f t="shared" si="193"/>
        <v/>
      </c>
      <c r="U1721" s="2" t="str">
        <f t="shared" ca="1" si="194"/>
        <v/>
      </c>
    </row>
    <row r="1722" spans="12:21" x14ac:dyDescent="0.3">
      <c r="L1722" s="2" t="str">
        <f t="shared" si="189"/>
        <v/>
      </c>
      <c r="M1722" s="29" t="str">
        <f t="shared" si="195"/>
        <v/>
      </c>
      <c r="N1722" s="23" t="str">
        <f t="shared" si="190"/>
        <v/>
      </c>
      <c r="O1722" s="3" t="str">
        <f t="shared" si="191"/>
        <v/>
      </c>
      <c r="P1722" s="3" t="str">
        <f>IF(O1722="","",SUM($O$18:O1722))</f>
        <v/>
      </c>
      <c r="Q1722" s="3" t="str">
        <f>IF(O1722="","",IF(O1723="",SUM($O$18:O1722)-SUM($Q$17:Q1721)))</f>
        <v/>
      </c>
      <c r="S1722" s="2" t="str">
        <f t="shared" si="192"/>
        <v/>
      </c>
      <c r="T1722" s="2" t="str">
        <f t="shared" si="193"/>
        <v/>
      </c>
      <c r="U1722" s="2" t="str">
        <f t="shared" ca="1" si="194"/>
        <v/>
      </c>
    </row>
    <row r="1723" spans="12:21" x14ac:dyDescent="0.3">
      <c r="L1723" s="2" t="str">
        <f t="shared" si="189"/>
        <v/>
      </c>
      <c r="M1723" s="29" t="str">
        <f t="shared" si="195"/>
        <v/>
      </c>
      <c r="N1723" s="23" t="str">
        <f t="shared" si="190"/>
        <v/>
      </c>
      <c r="O1723" s="3" t="str">
        <f t="shared" si="191"/>
        <v/>
      </c>
      <c r="P1723" s="3" t="str">
        <f>IF(O1723="","",SUM($O$18:O1723))</f>
        <v/>
      </c>
      <c r="Q1723" s="3" t="str">
        <f>IF(O1723="","",IF(O1724="",SUM($O$18:O1723)-SUM($Q$17:Q1722)))</f>
        <v/>
      </c>
      <c r="S1723" s="2" t="str">
        <f t="shared" si="192"/>
        <v/>
      </c>
      <c r="T1723" s="2" t="str">
        <f t="shared" si="193"/>
        <v/>
      </c>
      <c r="U1723" s="2" t="str">
        <f t="shared" ca="1" si="194"/>
        <v/>
      </c>
    </row>
    <row r="1724" spans="12:21" x14ac:dyDescent="0.3">
      <c r="L1724" s="2" t="str">
        <f t="shared" si="189"/>
        <v/>
      </c>
      <c r="M1724" s="29" t="str">
        <f t="shared" si="195"/>
        <v/>
      </c>
      <c r="N1724" s="23" t="str">
        <f t="shared" si="190"/>
        <v/>
      </c>
      <c r="O1724" s="3" t="str">
        <f t="shared" si="191"/>
        <v/>
      </c>
      <c r="P1724" s="3" t="str">
        <f>IF(O1724="","",SUM($O$18:O1724))</f>
        <v/>
      </c>
      <c r="Q1724" s="3" t="str">
        <f>IF(O1724="","",IF(O1725="",SUM($O$18:O1724)-SUM($Q$17:Q1723)))</f>
        <v/>
      </c>
      <c r="S1724" s="2" t="str">
        <f t="shared" si="192"/>
        <v/>
      </c>
      <c r="T1724" s="2" t="str">
        <f t="shared" si="193"/>
        <v/>
      </c>
      <c r="U1724" s="2" t="str">
        <f t="shared" ca="1" si="194"/>
        <v/>
      </c>
    </row>
    <row r="1725" spans="12:21" x14ac:dyDescent="0.3">
      <c r="L1725" s="2" t="str">
        <f t="shared" si="189"/>
        <v/>
      </c>
      <c r="M1725" s="29" t="str">
        <f t="shared" si="195"/>
        <v/>
      </c>
      <c r="N1725" s="23" t="str">
        <f t="shared" si="190"/>
        <v/>
      </c>
      <c r="O1725" s="3" t="str">
        <f t="shared" si="191"/>
        <v/>
      </c>
      <c r="P1725" s="3" t="str">
        <f>IF(O1725="","",SUM($O$18:O1725))</f>
        <v/>
      </c>
      <c r="Q1725" s="3" t="str">
        <f>IF(O1725="","",IF(O1726="",SUM($O$18:O1725)-SUM($Q$17:Q1724)))</f>
        <v/>
      </c>
      <c r="S1725" s="2" t="str">
        <f t="shared" si="192"/>
        <v/>
      </c>
      <c r="T1725" s="2" t="str">
        <f t="shared" si="193"/>
        <v/>
      </c>
      <c r="U1725" s="2" t="str">
        <f t="shared" ca="1" si="194"/>
        <v/>
      </c>
    </row>
    <row r="1726" spans="12:21" x14ac:dyDescent="0.3">
      <c r="L1726" s="2" t="str">
        <f t="shared" si="189"/>
        <v/>
      </c>
      <c r="M1726" s="29" t="str">
        <f t="shared" si="195"/>
        <v/>
      </c>
      <c r="N1726" s="23" t="str">
        <f t="shared" si="190"/>
        <v/>
      </c>
      <c r="O1726" s="3" t="str">
        <f t="shared" si="191"/>
        <v/>
      </c>
      <c r="P1726" s="3" t="str">
        <f>IF(O1726="","",SUM($O$18:O1726))</f>
        <v/>
      </c>
      <c r="Q1726" s="3" t="str">
        <f>IF(O1726="","",IF(O1727="",SUM($O$18:O1726)-SUM($Q$17:Q1725)))</f>
        <v/>
      </c>
      <c r="S1726" s="2" t="str">
        <f t="shared" si="192"/>
        <v/>
      </c>
      <c r="T1726" s="2" t="str">
        <f t="shared" si="193"/>
        <v/>
      </c>
      <c r="U1726" s="2" t="str">
        <f t="shared" ca="1" si="194"/>
        <v/>
      </c>
    </row>
    <row r="1727" spans="12:21" x14ac:dyDescent="0.3">
      <c r="L1727" s="2" t="str">
        <f t="shared" si="189"/>
        <v/>
      </c>
      <c r="M1727" s="29" t="str">
        <f t="shared" si="195"/>
        <v/>
      </c>
      <c r="N1727" s="23" t="str">
        <f t="shared" si="190"/>
        <v/>
      </c>
      <c r="O1727" s="3" t="str">
        <f t="shared" si="191"/>
        <v/>
      </c>
      <c r="P1727" s="3" t="str">
        <f>IF(O1727="","",SUM($O$18:O1727))</f>
        <v/>
      </c>
      <c r="Q1727" s="3" t="str">
        <f>IF(O1727="","",IF(O1728="",SUM($O$18:O1727)-SUM($Q$17:Q1726)))</f>
        <v/>
      </c>
      <c r="S1727" s="2" t="str">
        <f t="shared" si="192"/>
        <v/>
      </c>
      <c r="T1727" s="2" t="str">
        <f t="shared" si="193"/>
        <v/>
      </c>
      <c r="U1727" s="2" t="str">
        <f t="shared" ca="1" si="194"/>
        <v/>
      </c>
    </row>
    <row r="1728" spans="12:21" x14ac:dyDescent="0.3">
      <c r="L1728" s="2" t="str">
        <f t="shared" si="189"/>
        <v/>
      </c>
      <c r="M1728" s="29" t="str">
        <f t="shared" si="195"/>
        <v/>
      </c>
      <c r="N1728" s="23" t="str">
        <f t="shared" si="190"/>
        <v/>
      </c>
      <c r="O1728" s="3" t="str">
        <f t="shared" si="191"/>
        <v/>
      </c>
      <c r="P1728" s="3" t="str">
        <f>IF(O1728="","",SUM($O$18:O1728))</f>
        <v/>
      </c>
      <c r="Q1728" s="3" t="str">
        <f>IF(O1728="","",IF(O1729="",SUM($O$18:O1728)-SUM($Q$17:Q1727)))</f>
        <v/>
      </c>
      <c r="S1728" s="2" t="str">
        <f t="shared" si="192"/>
        <v/>
      </c>
      <c r="T1728" s="2" t="str">
        <f t="shared" si="193"/>
        <v/>
      </c>
      <c r="U1728" s="2" t="str">
        <f t="shared" ca="1" si="194"/>
        <v/>
      </c>
    </row>
    <row r="1729" spans="12:21" x14ac:dyDescent="0.3">
      <c r="L1729" s="2" t="str">
        <f t="shared" si="189"/>
        <v/>
      </c>
      <c r="M1729" s="29" t="str">
        <f t="shared" si="195"/>
        <v/>
      </c>
      <c r="N1729" s="23" t="str">
        <f t="shared" si="190"/>
        <v/>
      </c>
      <c r="O1729" s="3" t="str">
        <f t="shared" si="191"/>
        <v/>
      </c>
      <c r="P1729" s="3" t="str">
        <f>IF(O1729="","",SUM($O$18:O1729))</f>
        <v/>
      </c>
      <c r="Q1729" s="3" t="str">
        <f>IF(O1729="","",IF(O1730="",SUM($O$18:O1729)-SUM($Q$17:Q1728)))</f>
        <v/>
      </c>
      <c r="S1729" s="2" t="str">
        <f t="shared" si="192"/>
        <v/>
      </c>
      <c r="T1729" s="2" t="str">
        <f t="shared" si="193"/>
        <v/>
      </c>
      <c r="U1729" s="2" t="str">
        <f t="shared" ca="1" si="194"/>
        <v/>
      </c>
    </row>
    <row r="1730" spans="12:21" x14ac:dyDescent="0.3">
      <c r="L1730" s="2" t="str">
        <f t="shared" si="189"/>
        <v/>
      </c>
      <c r="M1730" s="29" t="str">
        <f t="shared" si="195"/>
        <v/>
      </c>
      <c r="N1730" s="23" t="str">
        <f t="shared" si="190"/>
        <v/>
      </c>
      <c r="O1730" s="3" t="str">
        <f t="shared" si="191"/>
        <v/>
      </c>
      <c r="P1730" s="3" t="str">
        <f>IF(O1730="","",SUM($O$18:O1730))</f>
        <v/>
      </c>
      <c r="Q1730" s="3" t="str">
        <f>IF(O1730="","",IF(O1731="",SUM($O$18:O1730)-SUM($Q$17:Q1729)))</f>
        <v/>
      </c>
      <c r="S1730" s="2" t="str">
        <f t="shared" si="192"/>
        <v/>
      </c>
      <c r="T1730" s="2" t="str">
        <f t="shared" si="193"/>
        <v/>
      </c>
      <c r="U1730" s="2" t="str">
        <f t="shared" ca="1" si="194"/>
        <v/>
      </c>
    </row>
    <row r="1731" spans="12:21" x14ac:dyDescent="0.3">
      <c r="L1731" s="2" t="str">
        <f t="shared" si="189"/>
        <v/>
      </c>
      <c r="M1731" s="29" t="str">
        <f t="shared" si="195"/>
        <v/>
      </c>
      <c r="N1731" s="23" t="str">
        <f t="shared" si="190"/>
        <v/>
      </c>
      <c r="O1731" s="3" t="str">
        <f t="shared" si="191"/>
        <v/>
      </c>
      <c r="P1731" s="3" t="str">
        <f>IF(O1731="","",SUM($O$18:O1731))</f>
        <v/>
      </c>
      <c r="Q1731" s="3" t="str">
        <f>IF(O1731="","",IF(O1732="",SUM($O$18:O1731)-SUM($Q$17:Q1730)))</f>
        <v/>
      </c>
      <c r="S1731" s="2" t="str">
        <f t="shared" si="192"/>
        <v/>
      </c>
      <c r="T1731" s="2" t="str">
        <f t="shared" si="193"/>
        <v/>
      </c>
      <c r="U1731" s="2" t="str">
        <f t="shared" ca="1" si="194"/>
        <v/>
      </c>
    </row>
    <row r="1732" spans="12:21" x14ac:dyDescent="0.3">
      <c r="L1732" s="2" t="str">
        <f t="shared" si="189"/>
        <v/>
      </c>
      <c r="M1732" s="29" t="str">
        <f t="shared" si="195"/>
        <v/>
      </c>
      <c r="N1732" s="23" t="str">
        <f t="shared" si="190"/>
        <v/>
      </c>
      <c r="O1732" s="3" t="str">
        <f t="shared" si="191"/>
        <v/>
      </c>
      <c r="P1732" s="3" t="str">
        <f>IF(O1732="","",SUM($O$18:O1732))</f>
        <v/>
      </c>
      <c r="Q1732" s="3" t="str">
        <f>IF(O1732="","",IF(O1733="",SUM($O$18:O1732)-SUM($Q$17:Q1731)))</f>
        <v/>
      </c>
      <c r="S1732" s="2" t="str">
        <f t="shared" si="192"/>
        <v/>
      </c>
      <c r="T1732" s="2" t="str">
        <f t="shared" si="193"/>
        <v/>
      </c>
      <c r="U1732" s="2" t="str">
        <f t="shared" ca="1" si="194"/>
        <v/>
      </c>
    </row>
    <row r="1733" spans="12:21" x14ac:dyDescent="0.3">
      <c r="L1733" s="2" t="str">
        <f t="shared" si="189"/>
        <v/>
      </c>
      <c r="M1733" s="29" t="str">
        <f t="shared" si="195"/>
        <v/>
      </c>
      <c r="N1733" s="23" t="str">
        <f t="shared" si="190"/>
        <v/>
      </c>
      <c r="O1733" s="3" t="str">
        <f t="shared" si="191"/>
        <v/>
      </c>
      <c r="P1733" s="3" t="str">
        <f>IF(O1733="","",SUM($O$18:O1733))</f>
        <v/>
      </c>
      <c r="Q1733" s="3" t="str">
        <f>IF(O1733="","",IF(O1734="",SUM($O$18:O1733)-SUM($Q$17:Q1732)))</f>
        <v/>
      </c>
      <c r="S1733" s="2" t="str">
        <f t="shared" si="192"/>
        <v/>
      </c>
      <c r="T1733" s="2" t="str">
        <f t="shared" si="193"/>
        <v/>
      </c>
      <c r="U1733" s="2" t="str">
        <f t="shared" ca="1" si="194"/>
        <v/>
      </c>
    </row>
    <row r="1734" spans="12:21" x14ac:dyDescent="0.3">
      <c r="L1734" s="2" t="str">
        <f t="shared" si="189"/>
        <v/>
      </c>
      <c r="M1734" s="29" t="str">
        <f t="shared" si="195"/>
        <v/>
      </c>
      <c r="N1734" s="23" t="str">
        <f t="shared" si="190"/>
        <v/>
      </c>
      <c r="O1734" s="3" t="str">
        <f t="shared" si="191"/>
        <v/>
      </c>
      <c r="P1734" s="3" t="str">
        <f>IF(O1734="","",SUM($O$18:O1734))</f>
        <v/>
      </c>
      <c r="Q1734" s="3" t="str">
        <f>IF(O1734="","",IF(O1735="",SUM($O$18:O1734)-SUM($Q$17:Q1733)))</f>
        <v/>
      </c>
      <c r="S1734" s="2" t="str">
        <f t="shared" si="192"/>
        <v/>
      </c>
      <c r="T1734" s="2" t="str">
        <f t="shared" si="193"/>
        <v/>
      </c>
      <c r="U1734" s="2" t="str">
        <f t="shared" ca="1" si="194"/>
        <v/>
      </c>
    </row>
    <row r="1735" spans="12:21" x14ac:dyDescent="0.3">
      <c r="L1735" s="2" t="str">
        <f t="shared" si="189"/>
        <v/>
      </c>
      <c r="M1735" s="29" t="str">
        <f t="shared" si="195"/>
        <v/>
      </c>
      <c r="N1735" s="23" t="str">
        <f t="shared" si="190"/>
        <v/>
      </c>
      <c r="O1735" s="3" t="str">
        <f t="shared" si="191"/>
        <v/>
      </c>
      <c r="P1735" s="3" t="str">
        <f>IF(O1735="","",SUM($O$18:O1735))</f>
        <v/>
      </c>
      <c r="Q1735" s="3" t="str">
        <f>IF(O1735="","",IF(O1736="",SUM($O$18:O1735)-SUM($Q$17:Q1734)))</f>
        <v/>
      </c>
      <c r="S1735" s="2" t="str">
        <f t="shared" si="192"/>
        <v/>
      </c>
      <c r="T1735" s="2" t="str">
        <f t="shared" si="193"/>
        <v/>
      </c>
      <c r="U1735" s="2" t="str">
        <f t="shared" ca="1" si="194"/>
        <v/>
      </c>
    </row>
    <row r="1736" spans="12:21" x14ac:dyDescent="0.3">
      <c r="L1736" s="2" t="str">
        <f t="shared" si="189"/>
        <v/>
      </c>
      <c r="M1736" s="29" t="str">
        <f t="shared" si="195"/>
        <v/>
      </c>
      <c r="N1736" s="23" t="str">
        <f t="shared" si="190"/>
        <v/>
      </c>
      <c r="O1736" s="3" t="str">
        <f t="shared" si="191"/>
        <v/>
      </c>
      <c r="P1736" s="3" t="str">
        <f>IF(O1736="","",SUM($O$18:O1736))</f>
        <v/>
      </c>
      <c r="Q1736" s="3" t="str">
        <f>IF(O1736="","",IF(O1737="",SUM($O$18:O1736)-SUM($Q$17:Q1735)))</f>
        <v/>
      </c>
      <c r="S1736" s="2" t="str">
        <f t="shared" si="192"/>
        <v/>
      </c>
      <c r="T1736" s="2" t="str">
        <f t="shared" si="193"/>
        <v/>
      </c>
      <c r="U1736" s="2" t="str">
        <f t="shared" ca="1" si="194"/>
        <v/>
      </c>
    </row>
    <row r="1737" spans="12:21" x14ac:dyDescent="0.3">
      <c r="L1737" s="2" t="str">
        <f t="shared" si="189"/>
        <v/>
      </c>
      <c r="M1737" s="29" t="str">
        <f t="shared" si="195"/>
        <v/>
      </c>
      <c r="N1737" s="23" t="str">
        <f t="shared" si="190"/>
        <v/>
      </c>
      <c r="O1737" s="3" t="str">
        <f t="shared" si="191"/>
        <v/>
      </c>
      <c r="P1737" s="3" t="str">
        <f>IF(O1737="","",SUM($O$18:O1737))</f>
        <v/>
      </c>
      <c r="Q1737" s="3" t="str">
        <f>IF(O1737="","",IF(O1738="",SUM($O$18:O1737)-SUM($Q$17:Q1736)))</f>
        <v/>
      </c>
      <c r="S1737" s="2" t="str">
        <f t="shared" si="192"/>
        <v/>
      </c>
      <c r="T1737" s="2" t="str">
        <f t="shared" si="193"/>
        <v/>
      </c>
      <c r="U1737" s="2" t="str">
        <f t="shared" ca="1" si="194"/>
        <v/>
      </c>
    </row>
    <row r="1738" spans="12:21" x14ac:dyDescent="0.3">
      <c r="L1738" s="2" t="str">
        <f t="shared" si="189"/>
        <v/>
      </c>
      <c r="M1738" s="29" t="str">
        <f t="shared" si="195"/>
        <v/>
      </c>
      <c r="N1738" s="23" t="str">
        <f t="shared" si="190"/>
        <v/>
      </c>
      <c r="O1738" s="3" t="str">
        <f t="shared" si="191"/>
        <v/>
      </c>
      <c r="P1738" s="3" t="str">
        <f>IF(O1738="","",SUM($O$18:O1738))</f>
        <v/>
      </c>
      <c r="Q1738" s="3" t="str">
        <f>IF(O1738="","",IF(O1739="",SUM($O$18:O1738)-SUM($Q$17:Q1737)))</f>
        <v/>
      </c>
      <c r="S1738" s="2" t="str">
        <f t="shared" si="192"/>
        <v/>
      </c>
      <c r="T1738" s="2" t="str">
        <f t="shared" si="193"/>
        <v/>
      </c>
      <c r="U1738" s="2" t="str">
        <f t="shared" ca="1" si="194"/>
        <v/>
      </c>
    </row>
    <row r="1739" spans="12:21" x14ac:dyDescent="0.3">
      <c r="L1739" s="2" t="str">
        <f t="shared" si="189"/>
        <v/>
      </c>
      <c r="M1739" s="29" t="str">
        <f t="shared" si="195"/>
        <v/>
      </c>
      <c r="N1739" s="23" t="str">
        <f t="shared" si="190"/>
        <v/>
      </c>
      <c r="O1739" s="3" t="str">
        <f t="shared" si="191"/>
        <v/>
      </c>
      <c r="P1739" s="3" t="str">
        <f>IF(O1739="","",SUM($O$18:O1739))</f>
        <v/>
      </c>
      <c r="Q1739" s="3" t="str">
        <f>IF(O1739="","",IF(O1740="",SUM($O$18:O1739)-SUM($Q$17:Q1738)))</f>
        <v/>
      </c>
      <c r="S1739" s="2" t="str">
        <f t="shared" si="192"/>
        <v/>
      </c>
      <c r="T1739" s="2" t="str">
        <f t="shared" si="193"/>
        <v/>
      </c>
      <c r="U1739" s="2" t="str">
        <f t="shared" ca="1" si="194"/>
        <v/>
      </c>
    </row>
    <row r="1740" spans="12:21" x14ac:dyDescent="0.3">
      <c r="L1740" s="2" t="str">
        <f t="shared" si="189"/>
        <v/>
      </c>
      <c r="M1740" s="29" t="str">
        <f t="shared" si="195"/>
        <v/>
      </c>
      <c r="N1740" s="23" t="str">
        <f t="shared" si="190"/>
        <v/>
      </c>
      <c r="O1740" s="3" t="str">
        <f t="shared" si="191"/>
        <v/>
      </c>
      <c r="P1740" s="3" t="str">
        <f>IF(O1740="","",SUM($O$18:O1740))</f>
        <v/>
      </c>
      <c r="Q1740" s="3" t="str">
        <f>IF(O1740="","",IF(O1741="",SUM($O$18:O1740)-SUM($Q$17:Q1739)))</f>
        <v/>
      </c>
      <c r="S1740" s="2" t="str">
        <f t="shared" si="192"/>
        <v/>
      </c>
      <c r="T1740" s="2" t="str">
        <f t="shared" si="193"/>
        <v/>
      </c>
      <c r="U1740" s="2" t="str">
        <f t="shared" ca="1" si="194"/>
        <v/>
      </c>
    </row>
    <row r="1741" spans="12:21" x14ac:dyDescent="0.3">
      <c r="L1741" s="2" t="str">
        <f t="shared" si="189"/>
        <v/>
      </c>
      <c r="M1741" s="29" t="str">
        <f t="shared" si="195"/>
        <v/>
      </c>
      <c r="N1741" s="23" t="str">
        <f t="shared" si="190"/>
        <v/>
      </c>
      <c r="O1741" s="3" t="str">
        <f t="shared" si="191"/>
        <v/>
      </c>
      <c r="P1741" s="3" t="str">
        <f>IF(O1741="","",SUM($O$18:O1741))</f>
        <v/>
      </c>
      <c r="Q1741" s="3" t="str">
        <f>IF(O1741="","",IF(O1742="",SUM($O$18:O1741)-SUM($Q$17:Q1740)))</f>
        <v/>
      </c>
      <c r="S1741" s="2" t="str">
        <f t="shared" si="192"/>
        <v/>
      </c>
      <c r="T1741" s="2" t="str">
        <f t="shared" si="193"/>
        <v/>
      </c>
      <c r="U1741" s="2" t="str">
        <f t="shared" ca="1" si="194"/>
        <v/>
      </c>
    </row>
    <row r="1742" spans="12:21" x14ac:dyDescent="0.3">
      <c r="L1742" s="2" t="str">
        <f t="shared" si="189"/>
        <v/>
      </c>
      <c r="M1742" s="29" t="str">
        <f t="shared" si="195"/>
        <v/>
      </c>
      <c r="N1742" s="23" t="str">
        <f t="shared" si="190"/>
        <v/>
      </c>
      <c r="O1742" s="3" t="str">
        <f t="shared" si="191"/>
        <v/>
      </c>
      <c r="P1742" s="3" t="str">
        <f>IF(O1742="","",SUM($O$18:O1742))</f>
        <v/>
      </c>
      <c r="Q1742" s="3" t="str">
        <f>IF(O1742="","",IF(O1743="",SUM($O$18:O1742)-SUM($Q$17:Q1741)))</f>
        <v/>
      </c>
      <c r="S1742" s="2" t="str">
        <f t="shared" si="192"/>
        <v/>
      </c>
      <c r="T1742" s="2" t="str">
        <f t="shared" si="193"/>
        <v/>
      </c>
      <c r="U1742" s="2" t="str">
        <f t="shared" ca="1" si="194"/>
        <v/>
      </c>
    </row>
    <row r="1743" spans="12:21" x14ac:dyDescent="0.3">
      <c r="L1743" s="2" t="str">
        <f t="shared" si="189"/>
        <v/>
      </c>
      <c r="M1743" s="29" t="str">
        <f t="shared" si="195"/>
        <v/>
      </c>
      <c r="N1743" s="23" t="str">
        <f t="shared" si="190"/>
        <v/>
      </c>
      <c r="O1743" s="3" t="str">
        <f t="shared" si="191"/>
        <v/>
      </c>
      <c r="P1743" s="3" t="str">
        <f>IF(O1743="","",SUM($O$18:O1743))</f>
        <v/>
      </c>
      <c r="Q1743" s="3" t="str">
        <f>IF(O1743="","",IF(O1744="",SUM($O$18:O1743)-SUM($Q$17:Q1742)))</f>
        <v/>
      </c>
      <c r="S1743" s="2" t="str">
        <f t="shared" si="192"/>
        <v/>
      </c>
      <c r="T1743" s="2" t="str">
        <f t="shared" si="193"/>
        <v/>
      </c>
      <c r="U1743" s="2" t="str">
        <f t="shared" ca="1" si="194"/>
        <v/>
      </c>
    </row>
    <row r="1744" spans="12:21" x14ac:dyDescent="0.3">
      <c r="L1744" s="2" t="str">
        <f t="shared" si="189"/>
        <v/>
      </c>
      <c r="M1744" s="29" t="str">
        <f t="shared" si="195"/>
        <v/>
      </c>
      <c r="N1744" s="23" t="str">
        <f t="shared" si="190"/>
        <v/>
      </c>
      <c r="O1744" s="3" t="str">
        <f t="shared" si="191"/>
        <v/>
      </c>
      <c r="P1744" s="3" t="str">
        <f>IF(O1744="","",SUM($O$18:O1744))</f>
        <v/>
      </c>
      <c r="Q1744" s="3" t="str">
        <f>IF(O1744="","",IF(O1745="",SUM($O$18:O1744)-SUM($Q$17:Q1743)))</f>
        <v/>
      </c>
      <c r="S1744" s="2" t="str">
        <f t="shared" si="192"/>
        <v/>
      </c>
      <c r="T1744" s="2" t="str">
        <f t="shared" si="193"/>
        <v/>
      </c>
      <c r="U1744" s="2" t="str">
        <f t="shared" ca="1" si="194"/>
        <v/>
      </c>
    </row>
    <row r="1745" spans="12:21" x14ac:dyDescent="0.3">
      <c r="L1745" s="2" t="str">
        <f t="shared" si="189"/>
        <v/>
      </c>
      <c r="M1745" s="29" t="str">
        <f t="shared" si="195"/>
        <v/>
      </c>
      <c r="N1745" s="23" t="str">
        <f t="shared" si="190"/>
        <v/>
      </c>
      <c r="O1745" s="3" t="str">
        <f t="shared" si="191"/>
        <v/>
      </c>
      <c r="P1745" s="3" t="str">
        <f>IF(O1745="","",SUM($O$18:O1745))</f>
        <v/>
      </c>
      <c r="Q1745" s="3" t="str">
        <f>IF(O1745="","",IF(O1746="",SUM($O$18:O1745)-SUM($Q$17:Q1744)))</f>
        <v/>
      </c>
      <c r="S1745" s="2" t="str">
        <f t="shared" si="192"/>
        <v/>
      </c>
      <c r="T1745" s="2" t="str">
        <f t="shared" si="193"/>
        <v/>
      </c>
      <c r="U1745" s="2" t="str">
        <f t="shared" ca="1" si="194"/>
        <v/>
      </c>
    </row>
    <row r="1746" spans="12:21" x14ac:dyDescent="0.3">
      <c r="L1746" s="2" t="str">
        <f t="shared" ref="L1746:L1809" si="196">IF(I1746="","",(LEN(SUBSTITUTE(H1746,",",""))*LEN(SUBSTITUTE(I1746,",","")))-U1746)</f>
        <v/>
      </c>
      <c r="M1746" s="29" t="str">
        <f t="shared" si="195"/>
        <v/>
      </c>
      <c r="N1746" s="23" t="str">
        <f t="shared" ref="N1746:N1809" si="197">IF(K1746&lt;0,"",IF(K1746="","",(K1746-2)/2))</f>
        <v/>
      </c>
      <c r="O1746" s="3" t="str">
        <f t="shared" ref="O1746:O1809" si="198">IF(I1746="","",(G1746/2)*K1746-M1746)</f>
        <v/>
      </c>
      <c r="P1746" s="3" t="str">
        <f>IF(O1746="","",SUM($O$18:O1746))</f>
        <v/>
      </c>
      <c r="Q1746" s="3" t="str">
        <f>IF(O1746="","",IF(O1747="",SUM($O$18:O1746)-SUM($Q$17:Q1745)))</f>
        <v/>
      </c>
      <c r="S1746" s="2" t="str">
        <f t="shared" si="192"/>
        <v/>
      </c>
      <c r="T1746" s="2" t="str">
        <f t="shared" si="193"/>
        <v/>
      </c>
      <c r="U1746" s="2" t="str">
        <f t="shared" ca="1" si="194"/>
        <v/>
      </c>
    </row>
    <row r="1747" spans="12:21" x14ac:dyDescent="0.3">
      <c r="L1747" s="2" t="str">
        <f t="shared" si="196"/>
        <v/>
      </c>
      <c r="M1747" s="29" t="str">
        <f t="shared" si="195"/>
        <v/>
      </c>
      <c r="N1747" s="23" t="str">
        <f t="shared" si="197"/>
        <v/>
      </c>
      <c r="O1747" s="3" t="str">
        <f t="shared" si="198"/>
        <v/>
      </c>
      <c r="P1747" s="3" t="str">
        <f>IF(O1747="","",SUM($O$18:O1747))</f>
        <v/>
      </c>
      <c r="Q1747" s="3" t="str">
        <f>IF(O1747="","",IF(O1748="",SUM($O$18:O1747)-SUM($Q$17:Q1746)))</f>
        <v/>
      </c>
      <c r="S1747" s="2" t="str">
        <f t="shared" ref="S1747:S1810" si="199">IF(I1747="","",LEFT(SUBSTITUTE($H1747,",",""),12))</f>
        <v/>
      </c>
      <c r="T1747" s="2" t="str">
        <f t="shared" ref="T1747:T1810" si="200">IF(I1747="","",LEFT(SUBSTITUTE($I1747,",",""),12))</f>
        <v/>
      </c>
      <c r="U1747" s="2" t="str">
        <f t="shared" ref="U1747:U1810" ca="1" si="201">IF(I1747="","",SUMPRODUCT(--(ISNUMBER(SEARCH(MID(S1747,ROW(INDIRECT("x1:x"&amp;LEN(S1747))),1),T1747)))))</f>
        <v/>
      </c>
    </row>
    <row r="1748" spans="12:21" x14ac:dyDescent="0.3">
      <c r="L1748" s="2" t="str">
        <f t="shared" si="196"/>
        <v/>
      </c>
      <c r="M1748" s="29" t="str">
        <f t="shared" si="195"/>
        <v/>
      </c>
      <c r="N1748" s="23" t="str">
        <f t="shared" si="197"/>
        <v/>
      </c>
      <c r="O1748" s="3" t="str">
        <f t="shared" si="198"/>
        <v/>
      </c>
      <c r="P1748" s="3" t="str">
        <f>IF(O1748="","",SUM($O$18:O1748))</f>
        <v/>
      </c>
      <c r="Q1748" s="3" t="str">
        <f>IF(O1748="","",IF(O1749="",SUM($O$18:O1748)-SUM($Q$17:Q1747)))</f>
        <v/>
      </c>
      <c r="S1748" s="2" t="str">
        <f t="shared" si="199"/>
        <v/>
      </c>
      <c r="T1748" s="2" t="str">
        <f t="shared" si="200"/>
        <v/>
      </c>
      <c r="U1748" s="2" t="str">
        <f t="shared" ca="1" si="201"/>
        <v/>
      </c>
    </row>
    <row r="1749" spans="12:21" x14ac:dyDescent="0.3">
      <c r="L1749" s="2" t="str">
        <f t="shared" si="196"/>
        <v/>
      </c>
      <c r="M1749" s="29" t="str">
        <f t="shared" si="195"/>
        <v/>
      </c>
      <c r="N1749" s="23" t="str">
        <f t="shared" si="197"/>
        <v/>
      </c>
      <c r="O1749" s="3" t="str">
        <f t="shared" si="198"/>
        <v/>
      </c>
      <c r="P1749" s="3" t="str">
        <f>IF(O1749="","",SUM($O$18:O1749))</f>
        <v/>
      </c>
      <c r="Q1749" s="3" t="str">
        <f>IF(O1749="","",IF(O1750="",SUM($O$18:O1749)-SUM($Q$17:Q1748)))</f>
        <v/>
      </c>
      <c r="S1749" s="2" t="str">
        <f t="shared" si="199"/>
        <v/>
      </c>
      <c r="T1749" s="2" t="str">
        <f t="shared" si="200"/>
        <v/>
      </c>
      <c r="U1749" s="2" t="str">
        <f t="shared" ca="1" si="201"/>
        <v/>
      </c>
    </row>
    <row r="1750" spans="12:21" x14ac:dyDescent="0.3">
      <c r="L1750" s="2" t="str">
        <f t="shared" si="196"/>
        <v/>
      </c>
      <c r="M1750" s="29" t="str">
        <f t="shared" si="195"/>
        <v/>
      </c>
      <c r="N1750" s="23" t="str">
        <f t="shared" si="197"/>
        <v/>
      </c>
      <c r="O1750" s="3" t="str">
        <f t="shared" si="198"/>
        <v/>
      </c>
      <c r="P1750" s="3" t="str">
        <f>IF(O1750="","",SUM($O$18:O1750))</f>
        <v/>
      </c>
      <c r="Q1750" s="3" t="str">
        <f>IF(O1750="","",IF(O1751="",SUM($O$18:O1750)-SUM($Q$17:Q1749)))</f>
        <v/>
      </c>
      <c r="S1750" s="2" t="str">
        <f t="shared" si="199"/>
        <v/>
      </c>
      <c r="T1750" s="2" t="str">
        <f t="shared" si="200"/>
        <v/>
      </c>
      <c r="U1750" s="2" t="str">
        <f t="shared" ca="1" si="201"/>
        <v/>
      </c>
    </row>
    <row r="1751" spans="12:21" x14ac:dyDescent="0.3">
      <c r="L1751" s="2" t="str">
        <f t="shared" si="196"/>
        <v/>
      </c>
      <c r="M1751" s="29" t="str">
        <f t="shared" si="195"/>
        <v/>
      </c>
      <c r="N1751" s="23" t="str">
        <f t="shared" si="197"/>
        <v/>
      </c>
      <c r="O1751" s="3" t="str">
        <f t="shared" si="198"/>
        <v/>
      </c>
      <c r="P1751" s="3" t="str">
        <f>IF(O1751="","",SUM($O$18:O1751))</f>
        <v/>
      </c>
      <c r="Q1751" s="3" t="str">
        <f>IF(O1751="","",IF(O1752="",SUM($O$18:O1751)-SUM($Q$17:Q1750)))</f>
        <v/>
      </c>
      <c r="S1751" s="2" t="str">
        <f t="shared" si="199"/>
        <v/>
      </c>
      <c r="T1751" s="2" t="str">
        <f t="shared" si="200"/>
        <v/>
      </c>
      <c r="U1751" s="2" t="str">
        <f t="shared" ca="1" si="201"/>
        <v/>
      </c>
    </row>
    <row r="1752" spans="12:21" x14ac:dyDescent="0.3">
      <c r="L1752" s="2" t="str">
        <f t="shared" si="196"/>
        <v/>
      </c>
      <c r="M1752" s="29" t="str">
        <f t="shared" ref="M1752:M1815" si="202">IF(L1752="","",L1752*G1752)</f>
        <v/>
      </c>
      <c r="N1752" s="23" t="str">
        <f t="shared" si="197"/>
        <v/>
      </c>
      <c r="O1752" s="3" t="str">
        <f t="shared" si="198"/>
        <v/>
      </c>
      <c r="P1752" s="3" t="str">
        <f>IF(O1752="","",SUM($O$18:O1752))</f>
        <v/>
      </c>
      <c r="Q1752" s="3" t="str">
        <f>IF(O1752="","",IF(O1753="",SUM($O$18:O1752)-SUM($Q$17:Q1751)))</f>
        <v/>
      </c>
      <c r="S1752" s="2" t="str">
        <f t="shared" si="199"/>
        <v/>
      </c>
      <c r="T1752" s="2" t="str">
        <f t="shared" si="200"/>
        <v/>
      </c>
      <c r="U1752" s="2" t="str">
        <f t="shared" ca="1" si="201"/>
        <v/>
      </c>
    </row>
    <row r="1753" spans="12:21" x14ac:dyDescent="0.3">
      <c r="L1753" s="2" t="str">
        <f t="shared" si="196"/>
        <v/>
      </c>
      <c r="M1753" s="29" t="str">
        <f t="shared" si="202"/>
        <v/>
      </c>
      <c r="N1753" s="23" t="str">
        <f t="shared" si="197"/>
        <v/>
      </c>
      <c r="O1753" s="3" t="str">
        <f t="shared" si="198"/>
        <v/>
      </c>
      <c r="P1753" s="3" t="str">
        <f>IF(O1753="","",SUM($O$18:O1753))</f>
        <v/>
      </c>
      <c r="Q1753" s="3" t="str">
        <f>IF(O1753="","",IF(O1754="",SUM($O$18:O1753)-SUM($Q$17:Q1752)))</f>
        <v/>
      </c>
      <c r="S1753" s="2" t="str">
        <f t="shared" si="199"/>
        <v/>
      </c>
      <c r="T1753" s="2" t="str">
        <f t="shared" si="200"/>
        <v/>
      </c>
      <c r="U1753" s="2" t="str">
        <f t="shared" ca="1" si="201"/>
        <v/>
      </c>
    </row>
    <row r="1754" spans="12:21" x14ac:dyDescent="0.3">
      <c r="L1754" s="2" t="str">
        <f t="shared" si="196"/>
        <v/>
      </c>
      <c r="M1754" s="29" t="str">
        <f t="shared" si="202"/>
        <v/>
      </c>
      <c r="N1754" s="23" t="str">
        <f t="shared" si="197"/>
        <v/>
      </c>
      <c r="O1754" s="3" t="str">
        <f t="shared" si="198"/>
        <v/>
      </c>
      <c r="P1754" s="3" t="str">
        <f>IF(O1754="","",SUM($O$18:O1754))</f>
        <v/>
      </c>
      <c r="Q1754" s="3" t="str">
        <f>IF(O1754="","",IF(O1755="",SUM($O$18:O1754)-SUM($Q$17:Q1753)))</f>
        <v/>
      </c>
      <c r="S1754" s="2" t="str">
        <f t="shared" si="199"/>
        <v/>
      </c>
      <c r="T1754" s="2" t="str">
        <f t="shared" si="200"/>
        <v/>
      </c>
      <c r="U1754" s="2" t="str">
        <f t="shared" ca="1" si="201"/>
        <v/>
      </c>
    </row>
    <row r="1755" spans="12:21" x14ac:dyDescent="0.3">
      <c r="L1755" s="2" t="str">
        <f t="shared" si="196"/>
        <v/>
      </c>
      <c r="M1755" s="29" t="str">
        <f t="shared" si="202"/>
        <v/>
      </c>
      <c r="N1755" s="23" t="str">
        <f t="shared" si="197"/>
        <v/>
      </c>
      <c r="O1755" s="3" t="str">
        <f t="shared" si="198"/>
        <v/>
      </c>
      <c r="P1755" s="3" t="str">
        <f>IF(O1755="","",SUM($O$18:O1755))</f>
        <v/>
      </c>
      <c r="Q1755" s="3" t="str">
        <f>IF(O1755="","",IF(O1756="",SUM($O$18:O1755)-SUM($Q$17:Q1754)))</f>
        <v/>
      </c>
      <c r="S1755" s="2" t="str">
        <f t="shared" si="199"/>
        <v/>
      </c>
      <c r="T1755" s="2" t="str">
        <f t="shared" si="200"/>
        <v/>
      </c>
      <c r="U1755" s="2" t="str">
        <f t="shared" ca="1" si="201"/>
        <v/>
      </c>
    </row>
    <row r="1756" spans="12:21" x14ac:dyDescent="0.3">
      <c r="L1756" s="2" t="str">
        <f t="shared" si="196"/>
        <v/>
      </c>
      <c r="M1756" s="29" t="str">
        <f t="shared" si="202"/>
        <v/>
      </c>
      <c r="N1756" s="23" t="str">
        <f t="shared" si="197"/>
        <v/>
      </c>
      <c r="O1756" s="3" t="str">
        <f t="shared" si="198"/>
        <v/>
      </c>
      <c r="P1756" s="3" t="str">
        <f>IF(O1756="","",SUM($O$18:O1756))</f>
        <v/>
      </c>
      <c r="Q1756" s="3" t="str">
        <f>IF(O1756="","",IF(O1757="",SUM($O$18:O1756)-SUM($Q$17:Q1755)))</f>
        <v/>
      </c>
      <c r="S1756" s="2" t="str">
        <f t="shared" si="199"/>
        <v/>
      </c>
      <c r="T1756" s="2" t="str">
        <f t="shared" si="200"/>
        <v/>
      </c>
      <c r="U1756" s="2" t="str">
        <f t="shared" ca="1" si="201"/>
        <v/>
      </c>
    </row>
    <row r="1757" spans="12:21" x14ac:dyDescent="0.3">
      <c r="L1757" s="2" t="str">
        <f t="shared" si="196"/>
        <v/>
      </c>
      <c r="M1757" s="29" t="str">
        <f t="shared" si="202"/>
        <v/>
      </c>
      <c r="N1757" s="23" t="str">
        <f t="shared" si="197"/>
        <v/>
      </c>
      <c r="O1757" s="3" t="str">
        <f t="shared" si="198"/>
        <v/>
      </c>
      <c r="P1757" s="3" t="str">
        <f>IF(O1757="","",SUM($O$18:O1757))</f>
        <v/>
      </c>
      <c r="Q1757" s="3" t="str">
        <f>IF(O1757="","",IF(O1758="",SUM($O$18:O1757)-SUM($Q$17:Q1756)))</f>
        <v/>
      </c>
      <c r="S1757" s="2" t="str">
        <f t="shared" si="199"/>
        <v/>
      </c>
      <c r="T1757" s="2" t="str">
        <f t="shared" si="200"/>
        <v/>
      </c>
      <c r="U1757" s="2" t="str">
        <f t="shared" ca="1" si="201"/>
        <v/>
      </c>
    </row>
    <row r="1758" spans="12:21" x14ac:dyDescent="0.3">
      <c r="L1758" s="2" t="str">
        <f t="shared" si="196"/>
        <v/>
      </c>
      <c r="M1758" s="29" t="str">
        <f t="shared" si="202"/>
        <v/>
      </c>
      <c r="N1758" s="23" t="str">
        <f t="shared" si="197"/>
        <v/>
      </c>
      <c r="O1758" s="3" t="str">
        <f t="shared" si="198"/>
        <v/>
      </c>
      <c r="P1758" s="3" t="str">
        <f>IF(O1758="","",SUM($O$18:O1758))</f>
        <v/>
      </c>
      <c r="Q1758" s="3" t="str">
        <f>IF(O1758="","",IF(O1759="",SUM($O$18:O1758)-SUM($Q$17:Q1757)))</f>
        <v/>
      </c>
      <c r="S1758" s="2" t="str">
        <f t="shared" si="199"/>
        <v/>
      </c>
      <c r="T1758" s="2" t="str">
        <f t="shared" si="200"/>
        <v/>
      </c>
      <c r="U1758" s="2" t="str">
        <f t="shared" ca="1" si="201"/>
        <v/>
      </c>
    </row>
    <row r="1759" spans="12:21" x14ac:dyDescent="0.3">
      <c r="L1759" s="2" t="str">
        <f t="shared" si="196"/>
        <v/>
      </c>
      <c r="M1759" s="29" t="str">
        <f t="shared" si="202"/>
        <v/>
      </c>
      <c r="N1759" s="23" t="str">
        <f t="shared" si="197"/>
        <v/>
      </c>
      <c r="O1759" s="3" t="str">
        <f t="shared" si="198"/>
        <v/>
      </c>
      <c r="P1759" s="3" t="str">
        <f>IF(O1759="","",SUM($O$18:O1759))</f>
        <v/>
      </c>
      <c r="Q1759" s="3" t="str">
        <f>IF(O1759="","",IF(O1760="",SUM($O$18:O1759)-SUM($Q$17:Q1758)))</f>
        <v/>
      </c>
      <c r="S1759" s="2" t="str">
        <f t="shared" si="199"/>
        <v/>
      </c>
      <c r="T1759" s="2" t="str">
        <f t="shared" si="200"/>
        <v/>
      </c>
      <c r="U1759" s="2" t="str">
        <f t="shared" ca="1" si="201"/>
        <v/>
      </c>
    </row>
    <row r="1760" spans="12:21" x14ac:dyDescent="0.3">
      <c r="L1760" s="2" t="str">
        <f t="shared" si="196"/>
        <v/>
      </c>
      <c r="M1760" s="29" t="str">
        <f t="shared" si="202"/>
        <v/>
      </c>
      <c r="N1760" s="23" t="str">
        <f t="shared" si="197"/>
        <v/>
      </c>
      <c r="O1760" s="3" t="str">
        <f t="shared" si="198"/>
        <v/>
      </c>
      <c r="P1760" s="3" t="str">
        <f>IF(O1760="","",SUM($O$18:O1760))</f>
        <v/>
      </c>
      <c r="Q1760" s="3" t="str">
        <f>IF(O1760="","",IF(O1761="",SUM($O$18:O1760)-SUM($Q$17:Q1759)))</f>
        <v/>
      </c>
      <c r="S1760" s="2" t="str">
        <f t="shared" si="199"/>
        <v/>
      </c>
      <c r="T1760" s="2" t="str">
        <f t="shared" si="200"/>
        <v/>
      </c>
      <c r="U1760" s="2" t="str">
        <f t="shared" ca="1" si="201"/>
        <v/>
      </c>
    </row>
    <row r="1761" spans="12:21" x14ac:dyDescent="0.3">
      <c r="L1761" s="2" t="str">
        <f t="shared" si="196"/>
        <v/>
      </c>
      <c r="M1761" s="29" t="str">
        <f t="shared" si="202"/>
        <v/>
      </c>
      <c r="N1761" s="23" t="str">
        <f t="shared" si="197"/>
        <v/>
      </c>
      <c r="O1761" s="3" t="str">
        <f t="shared" si="198"/>
        <v/>
      </c>
      <c r="P1761" s="3" t="str">
        <f>IF(O1761="","",SUM($O$18:O1761))</f>
        <v/>
      </c>
      <c r="Q1761" s="3" t="str">
        <f>IF(O1761="","",IF(O1762="",SUM($O$18:O1761)-SUM($Q$17:Q1760)))</f>
        <v/>
      </c>
      <c r="S1761" s="2" t="str">
        <f t="shared" si="199"/>
        <v/>
      </c>
      <c r="T1761" s="2" t="str">
        <f t="shared" si="200"/>
        <v/>
      </c>
      <c r="U1761" s="2" t="str">
        <f t="shared" ca="1" si="201"/>
        <v/>
      </c>
    </row>
    <row r="1762" spans="12:21" x14ac:dyDescent="0.3">
      <c r="L1762" s="2" t="str">
        <f t="shared" si="196"/>
        <v/>
      </c>
      <c r="M1762" s="29" t="str">
        <f t="shared" si="202"/>
        <v/>
      </c>
      <c r="N1762" s="23" t="str">
        <f t="shared" si="197"/>
        <v/>
      </c>
      <c r="O1762" s="3" t="str">
        <f t="shared" si="198"/>
        <v/>
      </c>
      <c r="P1762" s="3" t="str">
        <f>IF(O1762="","",SUM($O$18:O1762))</f>
        <v/>
      </c>
      <c r="Q1762" s="3" t="str">
        <f>IF(O1762="","",IF(O1763="",SUM($O$18:O1762)-SUM($Q$17:Q1761)))</f>
        <v/>
      </c>
      <c r="S1762" s="2" t="str">
        <f t="shared" si="199"/>
        <v/>
      </c>
      <c r="T1762" s="2" t="str">
        <f t="shared" si="200"/>
        <v/>
      </c>
      <c r="U1762" s="2" t="str">
        <f t="shared" ca="1" si="201"/>
        <v/>
      </c>
    </row>
    <row r="1763" spans="12:21" x14ac:dyDescent="0.3">
      <c r="L1763" s="2" t="str">
        <f t="shared" si="196"/>
        <v/>
      </c>
      <c r="M1763" s="29" t="str">
        <f t="shared" si="202"/>
        <v/>
      </c>
      <c r="N1763" s="23" t="str">
        <f t="shared" si="197"/>
        <v/>
      </c>
      <c r="O1763" s="3" t="str">
        <f t="shared" si="198"/>
        <v/>
      </c>
      <c r="P1763" s="3" t="str">
        <f>IF(O1763="","",SUM($O$18:O1763))</f>
        <v/>
      </c>
      <c r="Q1763" s="3" t="str">
        <f>IF(O1763="","",IF(O1764="",SUM($O$18:O1763)-SUM($Q$17:Q1762)))</f>
        <v/>
      </c>
      <c r="S1763" s="2" t="str">
        <f t="shared" si="199"/>
        <v/>
      </c>
      <c r="T1763" s="2" t="str">
        <f t="shared" si="200"/>
        <v/>
      </c>
      <c r="U1763" s="2" t="str">
        <f t="shared" ca="1" si="201"/>
        <v/>
      </c>
    </row>
    <row r="1764" spans="12:21" x14ac:dyDescent="0.3">
      <c r="L1764" s="2" t="str">
        <f t="shared" si="196"/>
        <v/>
      </c>
      <c r="M1764" s="29" t="str">
        <f t="shared" si="202"/>
        <v/>
      </c>
      <c r="N1764" s="23" t="str">
        <f t="shared" si="197"/>
        <v/>
      </c>
      <c r="O1764" s="3" t="str">
        <f t="shared" si="198"/>
        <v/>
      </c>
      <c r="P1764" s="3" t="str">
        <f>IF(O1764="","",SUM($O$18:O1764))</f>
        <v/>
      </c>
      <c r="Q1764" s="3" t="str">
        <f>IF(O1764="","",IF(O1765="",SUM($O$18:O1764)-SUM($Q$17:Q1763)))</f>
        <v/>
      </c>
      <c r="S1764" s="2" t="str">
        <f t="shared" si="199"/>
        <v/>
      </c>
      <c r="T1764" s="2" t="str">
        <f t="shared" si="200"/>
        <v/>
      </c>
      <c r="U1764" s="2" t="str">
        <f t="shared" ca="1" si="201"/>
        <v/>
      </c>
    </row>
    <row r="1765" spans="12:21" x14ac:dyDescent="0.3">
      <c r="L1765" s="2" t="str">
        <f t="shared" si="196"/>
        <v/>
      </c>
      <c r="M1765" s="29" t="str">
        <f t="shared" si="202"/>
        <v/>
      </c>
      <c r="N1765" s="23" t="str">
        <f t="shared" si="197"/>
        <v/>
      </c>
      <c r="O1765" s="3" t="str">
        <f t="shared" si="198"/>
        <v/>
      </c>
      <c r="P1765" s="3" t="str">
        <f>IF(O1765="","",SUM($O$18:O1765))</f>
        <v/>
      </c>
      <c r="Q1765" s="3" t="str">
        <f>IF(O1765="","",IF(O1766="",SUM($O$18:O1765)-SUM($Q$17:Q1764)))</f>
        <v/>
      </c>
      <c r="S1765" s="2" t="str">
        <f t="shared" si="199"/>
        <v/>
      </c>
      <c r="T1765" s="2" t="str">
        <f t="shared" si="200"/>
        <v/>
      </c>
      <c r="U1765" s="2" t="str">
        <f t="shared" ca="1" si="201"/>
        <v/>
      </c>
    </row>
    <row r="1766" spans="12:21" x14ac:dyDescent="0.3">
      <c r="L1766" s="2" t="str">
        <f t="shared" si="196"/>
        <v/>
      </c>
      <c r="M1766" s="29" t="str">
        <f t="shared" si="202"/>
        <v/>
      </c>
      <c r="N1766" s="23" t="str">
        <f t="shared" si="197"/>
        <v/>
      </c>
      <c r="O1766" s="3" t="str">
        <f t="shared" si="198"/>
        <v/>
      </c>
      <c r="P1766" s="3" t="str">
        <f>IF(O1766="","",SUM($O$18:O1766))</f>
        <v/>
      </c>
      <c r="Q1766" s="3" t="str">
        <f>IF(O1766="","",IF(O1767="",SUM($O$18:O1766)-SUM($Q$17:Q1765)))</f>
        <v/>
      </c>
      <c r="S1766" s="2" t="str">
        <f t="shared" si="199"/>
        <v/>
      </c>
      <c r="T1766" s="2" t="str">
        <f t="shared" si="200"/>
        <v/>
      </c>
      <c r="U1766" s="2" t="str">
        <f t="shared" ca="1" si="201"/>
        <v/>
      </c>
    </row>
    <row r="1767" spans="12:21" x14ac:dyDescent="0.3">
      <c r="L1767" s="2" t="str">
        <f t="shared" si="196"/>
        <v/>
      </c>
      <c r="M1767" s="29" t="str">
        <f t="shared" si="202"/>
        <v/>
      </c>
      <c r="N1767" s="23" t="str">
        <f t="shared" si="197"/>
        <v/>
      </c>
      <c r="O1767" s="3" t="str">
        <f t="shared" si="198"/>
        <v/>
      </c>
      <c r="P1767" s="3" t="str">
        <f>IF(O1767="","",SUM($O$18:O1767))</f>
        <v/>
      </c>
      <c r="Q1767" s="3" t="str">
        <f>IF(O1767="","",IF(O1768="",SUM($O$18:O1767)-SUM($Q$17:Q1766)))</f>
        <v/>
      </c>
      <c r="S1767" s="2" t="str">
        <f t="shared" si="199"/>
        <v/>
      </c>
      <c r="T1767" s="2" t="str">
        <f t="shared" si="200"/>
        <v/>
      </c>
      <c r="U1767" s="2" t="str">
        <f t="shared" ca="1" si="201"/>
        <v/>
      </c>
    </row>
    <row r="1768" spans="12:21" x14ac:dyDescent="0.3">
      <c r="L1768" s="2" t="str">
        <f t="shared" si="196"/>
        <v/>
      </c>
      <c r="M1768" s="29" t="str">
        <f t="shared" si="202"/>
        <v/>
      </c>
      <c r="N1768" s="23" t="str">
        <f t="shared" si="197"/>
        <v/>
      </c>
      <c r="O1768" s="3" t="str">
        <f t="shared" si="198"/>
        <v/>
      </c>
      <c r="P1768" s="3" t="str">
        <f>IF(O1768="","",SUM($O$18:O1768))</f>
        <v/>
      </c>
      <c r="Q1768" s="3" t="str">
        <f>IF(O1768="","",IF(O1769="",SUM($O$18:O1768)-SUM($Q$17:Q1767)))</f>
        <v/>
      </c>
      <c r="S1768" s="2" t="str">
        <f t="shared" si="199"/>
        <v/>
      </c>
      <c r="T1768" s="2" t="str">
        <f t="shared" si="200"/>
        <v/>
      </c>
      <c r="U1768" s="2" t="str">
        <f t="shared" ca="1" si="201"/>
        <v/>
      </c>
    </row>
    <row r="1769" spans="12:21" x14ac:dyDescent="0.3">
      <c r="L1769" s="2" t="str">
        <f t="shared" si="196"/>
        <v/>
      </c>
      <c r="M1769" s="29" t="str">
        <f t="shared" si="202"/>
        <v/>
      </c>
      <c r="N1769" s="23" t="str">
        <f t="shared" si="197"/>
        <v/>
      </c>
      <c r="O1769" s="3" t="str">
        <f t="shared" si="198"/>
        <v/>
      </c>
      <c r="P1769" s="3" t="str">
        <f>IF(O1769="","",SUM($O$18:O1769))</f>
        <v/>
      </c>
      <c r="Q1769" s="3" t="str">
        <f>IF(O1769="","",IF(O1770="",SUM($O$18:O1769)-SUM($Q$17:Q1768)))</f>
        <v/>
      </c>
      <c r="S1769" s="2" t="str">
        <f t="shared" si="199"/>
        <v/>
      </c>
      <c r="T1769" s="2" t="str">
        <f t="shared" si="200"/>
        <v/>
      </c>
      <c r="U1769" s="2" t="str">
        <f t="shared" ca="1" si="201"/>
        <v/>
      </c>
    </row>
    <row r="1770" spans="12:21" x14ac:dyDescent="0.3">
      <c r="L1770" s="2" t="str">
        <f t="shared" si="196"/>
        <v/>
      </c>
      <c r="M1770" s="29" t="str">
        <f t="shared" si="202"/>
        <v/>
      </c>
      <c r="N1770" s="23" t="str">
        <f t="shared" si="197"/>
        <v/>
      </c>
      <c r="O1770" s="3" t="str">
        <f t="shared" si="198"/>
        <v/>
      </c>
      <c r="P1770" s="3" t="str">
        <f>IF(O1770="","",SUM($O$18:O1770))</f>
        <v/>
      </c>
      <c r="Q1770" s="3" t="str">
        <f>IF(O1770="","",IF(O1771="",SUM($O$18:O1770)-SUM($Q$17:Q1769)))</f>
        <v/>
      </c>
      <c r="S1770" s="2" t="str">
        <f t="shared" si="199"/>
        <v/>
      </c>
      <c r="T1770" s="2" t="str">
        <f t="shared" si="200"/>
        <v/>
      </c>
      <c r="U1770" s="2" t="str">
        <f t="shared" ca="1" si="201"/>
        <v/>
      </c>
    </row>
    <row r="1771" spans="12:21" x14ac:dyDescent="0.3">
      <c r="L1771" s="2" t="str">
        <f t="shared" si="196"/>
        <v/>
      </c>
      <c r="M1771" s="29" t="str">
        <f t="shared" si="202"/>
        <v/>
      </c>
      <c r="N1771" s="23" t="str">
        <f t="shared" si="197"/>
        <v/>
      </c>
      <c r="O1771" s="3" t="str">
        <f t="shared" si="198"/>
        <v/>
      </c>
      <c r="P1771" s="3" t="str">
        <f>IF(O1771="","",SUM($O$18:O1771))</f>
        <v/>
      </c>
      <c r="Q1771" s="3" t="str">
        <f>IF(O1771="","",IF(O1772="",SUM($O$18:O1771)-SUM($Q$17:Q1770)))</f>
        <v/>
      </c>
      <c r="S1771" s="2" t="str">
        <f t="shared" si="199"/>
        <v/>
      </c>
      <c r="T1771" s="2" t="str">
        <f t="shared" si="200"/>
        <v/>
      </c>
      <c r="U1771" s="2" t="str">
        <f t="shared" ca="1" si="201"/>
        <v/>
      </c>
    </row>
    <row r="1772" spans="12:21" x14ac:dyDescent="0.3">
      <c r="L1772" s="2" t="str">
        <f t="shared" si="196"/>
        <v/>
      </c>
      <c r="M1772" s="29" t="str">
        <f t="shared" si="202"/>
        <v/>
      </c>
      <c r="N1772" s="23" t="str">
        <f t="shared" si="197"/>
        <v/>
      </c>
      <c r="O1772" s="3" t="str">
        <f t="shared" si="198"/>
        <v/>
      </c>
      <c r="P1772" s="3" t="str">
        <f>IF(O1772="","",SUM($O$18:O1772))</f>
        <v/>
      </c>
      <c r="Q1772" s="3" t="str">
        <f>IF(O1772="","",IF(O1773="",SUM($O$18:O1772)-SUM($Q$17:Q1771)))</f>
        <v/>
      </c>
      <c r="S1772" s="2" t="str">
        <f t="shared" si="199"/>
        <v/>
      </c>
      <c r="T1772" s="2" t="str">
        <f t="shared" si="200"/>
        <v/>
      </c>
      <c r="U1772" s="2" t="str">
        <f t="shared" ca="1" si="201"/>
        <v/>
      </c>
    </row>
    <row r="1773" spans="12:21" x14ac:dyDescent="0.3">
      <c r="L1773" s="2" t="str">
        <f t="shared" si="196"/>
        <v/>
      </c>
      <c r="M1773" s="29" t="str">
        <f t="shared" si="202"/>
        <v/>
      </c>
      <c r="N1773" s="23" t="str">
        <f t="shared" si="197"/>
        <v/>
      </c>
      <c r="O1773" s="3" t="str">
        <f t="shared" si="198"/>
        <v/>
      </c>
      <c r="P1773" s="3" t="str">
        <f>IF(O1773="","",SUM($O$18:O1773))</f>
        <v/>
      </c>
      <c r="Q1773" s="3" t="str">
        <f>IF(O1773="","",IF(O1774="",SUM($O$18:O1773)-SUM($Q$17:Q1772)))</f>
        <v/>
      </c>
      <c r="S1773" s="2" t="str">
        <f t="shared" si="199"/>
        <v/>
      </c>
      <c r="T1773" s="2" t="str">
        <f t="shared" si="200"/>
        <v/>
      </c>
      <c r="U1773" s="2" t="str">
        <f t="shared" ca="1" si="201"/>
        <v/>
      </c>
    </row>
    <row r="1774" spans="12:21" x14ac:dyDescent="0.3">
      <c r="L1774" s="2" t="str">
        <f t="shared" si="196"/>
        <v/>
      </c>
      <c r="M1774" s="29" t="str">
        <f t="shared" si="202"/>
        <v/>
      </c>
      <c r="N1774" s="23" t="str">
        <f t="shared" si="197"/>
        <v/>
      </c>
      <c r="O1774" s="3" t="str">
        <f t="shared" si="198"/>
        <v/>
      </c>
      <c r="P1774" s="3" t="str">
        <f>IF(O1774="","",SUM($O$18:O1774))</f>
        <v/>
      </c>
      <c r="Q1774" s="3" t="str">
        <f>IF(O1774="","",IF(O1775="",SUM($O$18:O1774)-SUM($Q$17:Q1773)))</f>
        <v/>
      </c>
      <c r="S1774" s="2" t="str">
        <f t="shared" si="199"/>
        <v/>
      </c>
      <c r="T1774" s="2" t="str">
        <f t="shared" si="200"/>
        <v/>
      </c>
      <c r="U1774" s="2" t="str">
        <f t="shared" ca="1" si="201"/>
        <v/>
      </c>
    </row>
    <row r="1775" spans="12:21" x14ac:dyDescent="0.3">
      <c r="L1775" s="2" t="str">
        <f t="shared" si="196"/>
        <v/>
      </c>
      <c r="M1775" s="29" t="str">
        <f t="shared" si="202"/>
        <v/>
      </c>
      <c r="N1775" s="23" t="str">
        <f t="shared" si="197"/>
        <v/>
      </c>
      <c r="O1775" s="3" t="str">
        <f t="shared" si="198"/>
        <v/>
      </c>
      <c r="P1775" s="3" t="str">
        <f>IF(O1775="","",SUM($O$18:O1775))</f>
        <v/>
      </c>
      <c r="Q1775" s="3" t="str">
        <f>IF(O1775="","",IF(O1776="",SUM($O$18:O1775)-SUM($Q$17:Q1774)))</f>
        <v/>
      </c>
      <c r="S1775" s="2" t="str">
        <f t="shared" si="199"/>
        <v/>
      </c>
      <c r="T1775" s="2" t="str">
        <f t="shared" si="200"/>
        <v/>
      </c>
      <c r="U1775" s="2" t="str">
        <f t="shared" ca="1" si="201"/>
        <v/>
      </c>
    </row>
    <row r="1776" spans="12:21" x14ac:dyDescent="0.3">
      <c r="L1776" s="2" t="str">
        <f t="shared" si="196"/>
        <v/>
      </c>
      <c r="M1776" s="29" t="str">
        <f t="shared" si="202"/>
        <v/>
      </c>
      <c r="N1776" s="23" t="str">
        <f t="shared" si="197"/>
        <v/>
      </c>
      <c r="O1776" s="3" t="str">
        <f t="shared" si="198"/>
        <v/>
      </c>
      <c r="P1776" s="3" t="str">
        <f>IF(O1776="","",SUM($O$18:O1776))</f>
        <v/>
      </c>
      <c r="Q1776" s="3" t="str">
        <f>IF(O1776="","",IF(O1777="",SUM($O$18:O1776)-SUM($Q$17:Q1775)))</f>
        <v/>
      </c>
      <c r="S1776" s="2" t="str">
        <f t="shared" si="199"/>
        <v/>
      </c>
      <c r="T1776" s="2" t="str">
        <f t="shared" si="200"/>
        <v/>
      </c>
      <c r="U1776" s="2" t="str">
        <f t="shared" ca="1" si="201"/>
        <v/>
      </c>
    </row>
    <row r="1777" spans="12:21" x14ac:dyDescent="0.3">
      <c r="L1777" s="2" t="str">
        <f t="shared" si="196"/>
        <v/>
      </c>
      <c r="M1777" s="29" t="str">
        <f t="shared" si="202"/>
        <v/>
      </c>
      <c r="N1777" s="23" t="str">
        <f t="shared" si="197"/>
        <v/>
      </c>
      <c r="O1777" s="3" t="str">
        <f t="shared" si="198"/>
        <v/>
      </c>
      <c r="P1777" s="3" t="str">
        <f>IF(O1777="","",SUM($O$18:O1777))</f>
        <v/>
      </c>
      <c r="Q1777" s="3" t="str">
        <f>IF(O1777="","",IF(O1778="",SUM($O$18:O1777)-SUM($Q$17:Q1776)))</f>
        <v/>
      </c>
      <c r="S1777" s="2" t="str">
        <f t="shared" si="199"/>
        <v/>
      </c>
      <c r="T1777" s="2" t="str">
        <f t="shared" si="200"/>
        <v/>
      </c>
      <c r="U1777" s="2" t="str">
        <f t="shared" ca="1" si="201"/>
        <v/>
      </c>
    </row>
    <row r="1778" spans="12:21" x14ac:dyDescent="0.3">
      <c r="L1778" s="2" t="str">
        <f t="shared" si="196"/>
        <v/>
      </c>
      <c r="M1778" s="29" t="str">
        <f t="shared" si="202"/>
        <v/>
      </c>
      <c r="N1778" s="23" t="str">
        <f t="shared" si="197"/>
        <v/>
      </c>
      <c r="O1778" s="3" t="str">
        <f t="shared" si="198"/>
        <v/>
      </c>
      <c r="P1778" s="3" t="str">
        <f>IF(O1778="","",SUM($O$18:O1778))</f>
        <v/>
      </c>
      <c r="Q1778" s="3" t="str">
        <f>IF(O1778="","",IF(O1779="",SUM($O$18:O1778)-SUM($Q$17:Q1777)))</f>
        <v/>
      </c>
      <c r="S1778" s="2" t="str">
        <f t="shared" si="199"/>
        <v/>
      </c>
      <c r="T1778" s="2" t="str">
        <f t="shared" si="200"/>
        <v/>
      </c>
      <c r="U1778" s="2" t="str">
        <f t="shared" ca="1" si="201"/>
        <v/>
      </c>
    </row>
    <row r="1779" spans="12:21" x14ac:dyDescent="0.3">
      <c r="L1779" s="2" t="str">
        <f t="shared" si="196"/>
        <v/>
      </c>
      <c r="M1779" s="29" t="str">
        <f t="shared" si="202"/>
        <v/>
      </c>
      <c r="N1779" s="23" t="str">
        <f t="shared" si="197"/>
        <v/>
      </c>
      <c r="O1779" s="3" t="str">
        <f t="shared" si="198"/>
        <v/>
      </c>
      <c r="P1779" s="3" t="str">
        <f>IF(O1779="","",SUM($O$18:O1779))</f>
        <v/>
      </c>
      <c r="Q1779" s="3" t="str">
        <f>IF(O1779="","",IF(O1780="",SUM($O$18:O1779)-SUM($Q$17:Q1778)))</f>
        <v/>
      </c>
      <c r="S1779" s="2" t="str">
        <f t="shared" si="199"/>
        <v/>
      </c>
      <c r="T1779" s="2" t="str">
        <f t="shared" si="200"/>
        <v/>
      </c>
      <c r="U1779" s="2" t="str">
        <f t="shared" ca="1" si="201"/>
        <v/>
      </c>
    </row>
    <row r="1780" spans="12:21" x14ac:dyDescent="0.3">
      <c r="L1780" s="2" t="str">
        <f t="shared" si="196"/>
        <v/>
      </c>
      <c r="M1780" s="29" t="str">
        <f t="shared" si="202"/>
        <v/>
      </c>
      <c r="N1780" s="23" t="str">
        <f t="shared" si="197"/>
        <v/>
      </c>
      <c r="O1780" s="3" t="str">
        <f t="shared" si="198"/>
        <v/>
      </c>
      <c r="P1780" s="3" t="str">
        <f>IF(O1780="","",SUM($O$18:O1780))</f>
        <v/>
      </c>
      <c r="Q1780" s="3" t="str">
        <f>IF(O1780="","",IF(O1781="",SUM($O$18:O1780)-SUM($Q$17:Q1779)))</f>
        <v/>
      </c>
      <c r="S1780" s="2" t="str">
        <f t="shared" si="199"/>
        <v/>
      </c>
      <c r="T1780" s="2" t="str">
        <f t="shared" si="200"/>
        <v/>
      </c>
      <c r="U1780" s="2" t="str">
        <f t="shared" ca="1" si="201"/>
        <v/>
      </c>
    </row>
    <row r="1781" spans="12:21" x14ac:dyDescent="0.3">
      <c r="L1781" s="2" t="str">
        <f t="shared" si="196"/>
        <v/>
      </c>
      <c r="M1781" s="29" t="str">
        <f t="shared" si="202"/>
        <v/>
      </c>
      <c r="N1781" s="23" t="str">
        <f t="shared" si="197"/>
        <v/>
      </c>
      <c r="O1781" s="3" t="str">
        <f t="shared" si="198"/>
        <v/>
      </c>
      <c r="P1781" s="3" t="str">
        <f>IF(O1781="","",SUM($O$18:O1781))</f>
        <v/>
      </c>
      <c r="Q1781" s="3" t="str">
        <f>IF(O1781="","",IF(O1782="",SUM($O$18:O1781)-SUM($Q$17:Q1780)))</f>
        <v/>
      </c>
      <c r="S1781" s="2" t="str">
        <f t="shared" si="199"/>
        <v/>
      </c>
      <c r="T1781" s="2" t="str">
        <f t="shared" si="200"/>
        <v/>
      </c>
      <c r="U1781" s="2" t="str">
        <f t="shared" ca="1" si="201"/>
        <v/>
      </c>
    </row>
    <row r="1782" spans="12:21" x14ac:dyDescent="0.3">
      <c r="L1782" s="2" t="str">
        <f t="shared" si="196"/>
        <v/>
      </c>
      <c r="M1782" s="29" t="str">
        <f t="shared" si="202"/>
        <v/>
      </c>
      <c r="N1782" s="23" t="str">
        <f t="shared" si="197"/>
        <v/>
      </c>
      <c r="O1782" s="3" t="str">
        <f t="shared" si="198"/>
        <v/>
      </c>
      <c r="P1782" s="3" t="str">
        <f>IF(O1782="","",SUM($O$18:O1782))</f>
        <v/>
      </c>
      <c r="Q1782" s="3" t="str">
        <f>IF(O1782="","",IF(O1783="",SUM($O$18:O1782)-SUM($Q$17:Q1781)))</f>
        <v/>
      </c>
      <c r="S1782" s="2" t="str">
        <f t="shared" si="199"/>
        <v/>
      </c>
      <c r="T1782" s="2" t="str">
        <f t="shared" si="200"/>
        <v/>
      </c>
      <c r="U1782" s="2" t="str">
        <f t="shared" ca="1" si="201"/>
        <v/>
      </c>
    </row>
    <row r="1783" spans="12:21" x14ac:dyDescent="0.3">
      <c r="L1783" s="2" t="str">
        <f t="shared" si="196"/>
        <v/>
      </c>
      <c r="M1783" s="29" t="str">
        <f t="shared" si="202"/>
        <v/>
      </c>
      <c r="N1783" s="23" t="str">
        <f t="shared" si="197"/>
        <v/>
      </c>
      <c r="O1783" s="3" t="str">
        <f t="shared" si="198"/>
        <v/>
      </c>
      <c r="P1783" s="3" t="str">
        <f>IF(O1783="","",SUM($O$18:O1783))</f>
        <v/>
      </c>
      <c r="Q1783" s="3" t="str">
        <f>IF(O1783="","",IF(O1784="",SUM($O$18:O1783)-SUM($Q$17:Q1782)))</f>
        <v/>
      </c>
      <c r="S1783" s="2" t="str">
        <f t="shared" si="199"/>
        <v/>
      </c>
      <c r="T1783" s="2" t="str">
        <f t="shared" si="200"/>
        <v/>
      </c>
      <c r="U1783" s="2" t="str">
        <f t="shared" ca="1" si="201"/>
        <v/>
      </c>
    </row>
    <row r="1784" spans="12:21" x14ac:dyDescent="0.3">
      <c r="L1784" s="2" t="str">
        <f t="shared" si="196"/>
        <v/>
      </c>
      <c r="M1784" s="29" t="str">
        <f t="shared" si="202"/>
        <v/>
      </c>
      <c r="N1784" s="23" t="str">
        <f t="shared" si="197"/>
        <v/>
      </c>
      <c r="O1784" s="3" t="str">
        <f t="shared" si="198"/>
        <v/>
      </c>
      <c r="P1784" s="3" t="str">
        <f>IF(O1784="","",SUM($O$18:O1784))</f>
        <v/>
      </c>
      <c r="Q1784" s="3" t="str">
        <f>IF(O1784="","",IF(O1785="",SUM($O$18:O1784)-SUM($Q$17:Q1783)))</f>
        <v/>
      </c>
      <c r="S1784" s="2" t="str">
        <f t="shared" si="199"/>
        <v/>
      </c>
      <c r="T1784" s="2" t="str">
        <f t="shared" si="200"/>
        <v/>
      </c>
      <c r="U1784" s="2" t="str">
        <f t="shared" ca="1" si="201"/>
        <v/>
      </c>
    </row>
    <row r="1785" spans="12:21" x14ac:dyDescent="0.3">
      <c r="L1785" s="2" t="str">
        <f t="shared" si="196"/>
        <v/>
      </c>
      <c r="M1785" s="29" t="str">
        <f t="shared" si="202"/>
        <v/>
      </c>
      <c r="N1785" s="23" t="str">
        <f t="shared" si="197"/>
        <v/>
      </c>
      <c r="O1785" s="3" t="str">
        <f t="shared" si="198"/>
        <v/>
      </c>
      <c r="P1785" s="3" t="str">
        <f>IF(O1785="","",SUM($O$18:O1785))</f>
        <v/>
      </c>
      <c r="Q1785" s="3" t="str">
        <f>IF(O1785="","",IF(O1786="",SUM($O$18:O1785)-SUM($Q$17:Q1784)))</f>
        <v/>
      </c>
      <c r="S1785" s="2" t="str">
        <f t="shared" si="199"/>
        <v/>
      </c>
      <c r="T1785" s="2" t="str">
        <f t="shared" si="200"/>
        <v/>
      </c>
      <c r="U1785" s="2" t="str">
        <f t="shared" ca="1" si="201"/>
        <v/>
      </c>
    </row>
    <row r="1786" spans="12:21" x14ac:dyDescent="0.3">
      <c r="L1786" s="2" t="str">
        <f t="shared" si="196"/>
        <v/>
      </c>
      <c r="M1786" s="29" t="str">
        <f t="shared" si="202"/>
        <v/>
      </c>
      <c r="N1786" s="23" t="str">
        <f t="shared" si="197"/>
        <v/>
      </c>
      <c r="O1786" s="3" t="str">
        <f t="shared" si="198"/>
        <v/>
      </c>
      <c r="P1786" s="3" t="str">
        <f>IF(O1786="","",SUM($O$18:O1786))</f>
        <v/>
      </c>
      <c r="Q1786" s="3" t="str">
        <f>IF(O1786="","",IF(O1787="",SUM($O$18:O1786)-SUM($Q$17:Q1785)))</f>
        <v/>
      </c>
      <c r="S1786" s="2" t="str">
        <f t="shared" si="199"/>
        <v/>
      </c>
      <c r="T1786" s="2" t="str">
        <f t="shared" si="200"/>
        <v/>
      </c>
      <c r="U1786" s="2" t="str">
        <f t="shared" ca="1" si="201"/>
        <v/>
      </c>
    </row>
    <row r="1787" spans="12:21" x14ac:dyDescent="0.3">
      <c r="L1787" s="2" t="str">
        <f t="shared" si="196"/>
        <v/>
      </c>
      <c r="M1787" s="29" t="str">
        <f t="shared" si="202"/>
        <v/>
      </c>
      <c r="N1787" s="23" t="str">
        <f t="shared" si="197"/>
        <v/>
      </c>
      <c r="O1787" s="3" t="str">
        <f t="shared" si="198"/>
        <v/>
      </c>
      <c r="P1787" s="3" t="str">
        <f>IF(O1787="","",SUM($O$18:O1787))</f>
        <v/>
      </c>
      <c r="Q1787" s="3" t="str">
        <f>IF(O1787="","",IF(O1788="",SUM($O$18:O1787)-SUM($Q$17:Q1786)))</f>
        <v/>
      </c>
      <c r="S1787" s="2" t="str">
        <f t="shared" si="199"/>
        <v/>
      </c>
      <c r="T1787" s="2" t="str">
        <f t="shared" si="200"/>
        <v/>
      </c>
      <c r="U1787" s="2" t="str">
        <f t="shared" ca="1" si="201"/>
        <v/>
      </c>
    </row>
    <row r="1788" spans="12:21" x14ac:dyDescent="0.3">
      <c r="L1788" s="2" t="str">
        <f t="shared" si="196"/>
        <v/>
      </c>
      <c r="M1788" s="29" t="str">
        <f t="shared" si="202"/>
        <v/>
      </c>
      <c r="N1788" s="23" t="str">
        <f t="shared" si="197"/>
        <v/>
      </c>
      <c r="O1788" s="3" t="str">
        <f t="shared" si="198"/>
        <v/>
      </c>
      <c r="P1788" s="3" t="str">
        <f>IF(O1788="","",SUM($O$18:O1788))</f>
        <v/>
      </c>
      <c r="Q1788" s="3" t="str">
        <f>IF(O1788="","",IF(O1789="",SUM($O$18:O1788)-SUM($Q$17:Q1787)))</f>
        <v/>
      </c>
      <c r="S1788" s="2" t="str">
        <f t="shared" si="199"/>
        <v/>
      </c>
      <c r="T1788" s="2" t="str">
        <f t="shared" si="200"/>
        <v/>
      </c>
      <c r="U1788" s="2" t="str">
        <f t="shared" ca="1" si="201"/>
        <v/>
      </c>
    </row>
    <row r="1789" spans="12:21" x14ac:dyDescent="0.3">
      <c r="L1789" s="2" t="str">
        <f t="shared" si="196"/>
        <v/>
      </c>
      <c r="M1789" s="29" t="str">
        <f t="shared" si="202"/>
        <v/>
      </c>
      <c r="N1789" s="23" t="str">
        <f t="shared" si="197"/>
        <v/>
      </c>
      <c r="O1789" s="3" t="str">
        <f t="shared" si="198"/>
        <v/>
      </c>
      <c r="P1789" s="3" t="str">
        <f>IF(O1789="","",SUM($O$18:O1789))</f>
        <v/>
      </c>
      <c r="Q1789" s="3" t="str">
        <f>IF(O1789="","",IF(O1790="",SUM($O$18:O1789)-SUM($Q$17:Q1788)))</f>
        <v/>
      </c>
      <c r="S1789" s="2" t="str">
        <f t="shared" si="199"/>
        <v/>
      </c>
      <c r="T1789" s="2" t="str">
        <f t="shared" si="200"/>
        <v/>
      </c>
      <c r="U1789" s="2" t="str">
        <f t="shared" ca="1" si="201"/>
        <v/>
      </c>
    </row>
    <row r="1790" spans="12:21" x14ac:dyDescent="0.3">
      <c r="L1790" s="2" t="str">
        <f t="shared" si="196"/>
        <v/>
      </c>
      <c r="M1790" s="29" t="str">
        <f t="shared" si="202"/>
        <v/>
      </c>
      <c r="N1790" s="23" t="str">
        <f t="shared" si="197"/>
        <v/>
      </c>
      <c r="O1790" s="3" t="str">
        <f t="shared" si="198"/>
        <v/>
      </c>
      <c r="P1790" s="3" t="str">
        <f>IF(O1790="","",SUM($O$18:O1790))</f>
        <v/>
      </c>
      <c r="Q1790" s="3" t="str">
        <f>IF(O1790="","",IF(O1791="",SUM($O$18:O1790)-SUM($Q$17:Q1789)))</f>
        <v/>
      </c>
      <c r="S1790" s="2" t="str">
        <f t="shared" si="199"/>
        <v/>
      </c>
      <c r="T1790" s="2" t="str">
        <f t="shared" si="200"/>
        <v/>
      </c>
      <c r="U1790" s="2" t="str">
        <f t="shared" ca="1" si="201"/>
        <v/>
      </c>
    </row>
    <row r="1791" spans="12:21" x14ac:dyDescent="0.3">
      <c r="L1791" s="2" t="str">
        <f t="shared" si="196"/>
        <v/>
      </c>
      <c r="M1791" s="29" t="str">
        <f t="shared" si="202"/>
        <v/>
      </c>
      <c r="N1791" s="23" t="str">
        <f t="shared" si="197"/>
        <v/>
      </c>
      <c r="O1791" s="3" t="str">
        <f t="shared" si="198"/>
        <v/>
      </c>
      <c r="P1791" s="3" t="str">
        <f>IF(O1791="","",SUM($O$18:O1791))</f>
        <v/>
      </c>
      <c r="Q1791" s="3" t="str">
        <f>IF(O1791="","",IF(O1792="",SUM($O$18:O1791)-SUM($Q$17:Q1790)))</f>
        <v/>
      </c>
      <c r="S1791" s="2" t="str">
        <f t="shared" si="199"/>
        <v/>
      </c>
      <c r="T1791" s="2" t="str">
        <f t="shared" si="200"/>
        <v/>
      </c>
      <c r="U1791" s="2" t="str">
        <f t="shared" ca="1" si="201"/>
        <v/>
      </c>
    </row>
    <row r="1792" spans="12:21" x14ac:dyDescent="0.3">
      <c r="L1792" s="2" t="str">
        <f t="shared" si="196"/>
        <v/>
      </c>
      <c r="M1792" s="29" t="str">
        <f t="shared" si="202"/>
        <v/>
      </c>
      <c r="N1792" s="23" t="str">
        <f t="shared" si="197"/>
        <v/>
      </c>
      <c r="O1792" s="3" t="str">
        <f t="shared" si="198"/>
        <v/>
      </c>
      <c r="P1792" s="3" t="str">
        <f>IF(O1792="","",SUM($O$18:O1792))</f>
        <v/>
      </c>
      <c r="Q1792" s="3" t="str">
        <f>IF(O1792="","",IF(O1793="",SUM($O$18:O1792)-SUM($Q$17:Q1791)))</f>
        <v/>
      </c>
      <c r="S1792" s="2" t="str">
        <f t="shared" si="199"/>
        <v/>
      </c>
      <c r="T1792" s="2" t="str">
        <f t="shared" si="200"/>
        <v/>
      </c>
      <c r="U1792" s="2" t="str">
        <f t="shared" ca="1" si="201"/>
        <v/>
      </c>
    </row>
    <row r="1793" spans="12:21" x14ac:dyDescent="0.3">
      <c r="L1793" s="2" t="str">
        <f t="shared" si="196"/>
        <v/>
      </c>
      <c r="M1793" s="29" t="str">
        <f t="shared" si="202"/>
        <v/>
      </c>
      <c r="N1793" s="23" t="str">
        <f t="shared" si="197"/>
        <v/>
      </c>
      <c r="O1793" s="3" t="str">
        <f t="shared" si="198"/>
        <v/>
      </c>
      <c r="P1793" s="3" t="str">
        <f>IF(O1793="","",SUM($O$18:O1793))</f>
        <v/>
      </c>
      <c r="Q1793" s="3" t="str">
        <f>IF(O1793="","",IF(O1794="",SUM($O$18:O1793)-SUM($Q$17:Q1792)))</f>
        <v/>
      </c>
      <c r="S1793" s="2" t="str">
        <f t="shared" si="199"/>
        <v/>
      </c>
      <c r="T1793" s="2" t="str">
        <f t="shared" si="200"/>
        <v/>
      </c>
      <c r="U1793" s="2" t="str">
        <f t="shared" ca="1" si="201"/>
        <v/>
      </c>
    </row>
    <row r="1794" spans="12:21" x14ac:dyDescent="0.3">
      <c r="L1794" s="2" t="str">
        <f t="shared" si="196"/>
        <v/>
      </c>
      <c r="M1794" s="29" t="str">
        <f t="shared" si="202"/>
        <v/>
      </c>
      <c r="N1794" s="23" t="str">
        <f t="shared" si="197"/>
        <v/>
      </c>
      <c r="O1794" s="3" t="str">
        <f t="shared" si="198"/>
        <v/>
      </c>
      <c r="P1794" s="3" t="str">
        <f>IF(O1794="","",SUM($O$18:O1794))</f>
        <v/>
      </c>
      <c r="Q1794" s="3" t="str">
        <f>IF(O1794="","",IF(O1795="",SUM($O$18:O1794)-SUM($Q$17:Q1793)))</f>
        <v/>
      </c>
      <c r="S1794" s="2" t="str">
        <f t="shared" si="199"/>
        <v/>
      </c>
      <c r="T1794" s="2" t="str">
        <f t="shared" si="200"/>
        <v/>
      </c>
      <c r="U1794" s="2" t="str">
        <f t="shared" ca="1" si="201"/>
        <v/>
      </c>
    </row>
    <row r="1795" spans="12:21" x14ac:dyDescent="0.3">
      <c r="L1795" s="2" t="str">
        <f t="shared" si="196"/>
        <v/>
      </c>
      <c r="M1795" s="29" t="str">
        <f t="shared" si="202"/>
        <v/>
      </c>
      <c r="N1795" s="23" t="str">
        <f t="shared" si="197"/>
        <v/>
      </c>
      <c r="O1795" s="3" t="str">
        <f t="shared" si="198"/>
        <v/>
      </c>
      <c r="P1795" s="3" t="str">
        <f>IF(O1795="","",SUM($O$18:O1795))</f>
        <v/>
      </c>
      <c r="Q1795" s="3" t="str">
        <f>IF(O1795="","",IF(O1796="",SUM($O$18:O1795)-SUM($Q$17:Q1794)))</f>
        <v/>
      </c>
      <c r="S1795" s="2" t="str">
        <f t="shared" si="199"/>
        <v/>
      </c>
      <c r="T1795" s="2" t="str">
        <f t="shared" si="200"/>
        <v/>
      </c>
      <c r="U1795" s="2" t="str">
        <f t="shared" ca="1" si="201"/>
        <v/>
      </c>
    </row>
    <row r="1796" spans="12:21" x14ac:dyDescent="0.3">
      <c r="L1796" s="2" t="str">
        <f t="shared" si="196"/>
        <v/>
      </c>
      <c r="M1796" s="29" t="str">
        <f t="shared" si="202"/>
        <v/>
      </c>
      <c r="N1796" s="23" t="str">
        <f t="shared" si="197"/>
        <v/>
      </c>
      <c r="O1796" s="3" t="str">
        <f t="shared" si="198"/>
        <v/>
      </c>
      <c r="P1796" s="3" t="str">
        <f>IF(O1796="","",SUM($O$18:O1796))</f>
        <v/>
      </c>
      <c r="Q1796" s="3" t="str">
        <f>IF(O1796="","",IF(O1797="",SUM($O$18:O1796)-SUM($Q$17:Q1795)))</f>
        <v/>
      </c>
      <c r="S1796" s="2" t="str">
        <f t="shared" si="199"/>
        <v/>
      </c>
      <c r="T1796" s="2" t="str">
        <f t="shared" si="200"/>
        <v/>
      </c>
      <c r="U1796" s="2" t="str">
        <f t="shared" ca="1" si="201"/>
        <v/>
      </c>
    </row>
    <row r="1797" spans="12:21" x14ac:dyDescent="0.3">
      <c r="L1797" s="2" t="str">
        <f t="shared" si="196"/>
        <v/>
      </c>
      <c r="M1797" s="29" t="str">
        <f t="shared" si="202"/>
        <v/>
      </c>
      <c r="N1797" s="23" t="str">
        <f t="shared" si="197"/>
        <v/>
      </c>
      <c r="O1797" s="3" t="str">
        <f t="shared" si="198"/>
        <v/>
      </c>
      <c r="P1797" s="3" t="str">
        <f>IF(O1797="","",SUM($O$18:O1797))</f>
        <v/>
      </c>
      <c r="Q1797" s="3" t="str">
        <f>IF(O1797="","",IF(O1798="",SUM($O$18:O1797)-SUM($Q$17:Q1796)))</f>
        <v/>
      </c>
      <c r="S1797" s="2" t="str">
        <f t="shared" si="199"/>
        <v/>
      </c>
      <c r="T1797" s="2" t="str">
        <f t="shared" si="200"/>
        <v/>
      </c>
      <c r="U1797" s="2" t="str">
        <f t="shared" ca="1" si="201"/>
        <v/>
      </c>
    </row>
    <row r="1798" spans="12:21" x14ac:dyDescent="0.3">
      <c r="L1798" s="2" t="str">
        <f t="shared" si="196"/>
        <v/>
      </c>
      <c r="M1798" s="29" t="str">
        <f t="shared" si="202"/>
        <v/>
      </c>
      <c r="N1798" s="23" t="str">
        <f t="shared" si="197"/>
        <v/>
      </c>
      <c r="O1798" s="3" t="str">
        <f t="shared" si="198"/>
        <v/>
      </c>
      <c r="P1798" s="3" t="str">
        <f>IF(O1798="","",SUM($O$18:O1798))</f>
        <v/>
      </c>
      <c r="Q1798" s="3" t="str">
        <f>IF(O1798="","",IF(O1799="",SUM($O$18:O1798)-SUM($Q$17:Q1797)))</f>
        <v/>
      </c>
      <c r="S1798" s="2" t="str">
        <f t="shared" si="199"/>
        <v/>
      </c>
      <c r="T1798" s="2" t="str">
        <f t="shared" si="200"/>
        <v/>
      </c>
      <c r="U1798" s="2" t="str">
        <f t="shared" ca="1" si="201"/>
        <v/>
      </c>
    </row>
    <row r="1799" spans="12:21" x14ac:dyDescent="0.3">
      <c r="L1799" s="2" t="str">
        <f t="shared" si="196"/>
        <v/>
      </c>
      <c r="M1799" s="29" t="str">
        <f t="shared" si="202"/>
        <v/>
      </c>
      <c r="N1799" s="23" t="str">
        <f t="shared" si="197"/>
        <v/>
      </c>
      <c r="O1799" s="3" t="str">
        <f t="shared" si="198"/>
        <v/>
      </c>
      <c r="P1799" s="3" t="str">
        <f>IF(O1799="","",SUM($O$18:O1799))</f>
        <v/>
      </c>
      <c r="Q1799" s="3" t="str">
        <f>IF(O1799="","",IF(O1800="",SUM($O$18:O1799)-SUM($Q$17:Q1798)))</f>
        <v/>
      </c>
      <c r="S1799" s="2" t="str">
        <f t="shared" si="199"/>
        <v/>
      </c>
      <c r="T1799" s="2" t="str">
        <f t="shared" si="200"/>
        <v/>
      </c>
      <c r="U1799" s="2" t="str">
        <f t="shared" ca="1" si="201"/>
        <v/>
      </c>
    </row>
    <row r="1800" spans="12:21" x14ac:dyDescent="0.3">
      <c r="L1800" s="2" t="str">
        <f t="shared" si="196"/>
        <v/>
      </c>
      <c r="M1800" s="29" t="str">
        <f t="shared" si="202"/>
        <v/>
      </c>
      <c r="N1800" s="23" t="str">
        <f t="shared" si="197"/>
        <v/>
      </c>
      <c r="O1800" s="3" t="str">
        <f t="shared" si="198"/>
        <v/>
      </c>
      <c r="P1800" s="3" t="str">
        <f>IF(O1800="","",SUM($O$18:O1800))</f>
        <v/>
      </c>
      <c r="Q1800" s="3" t="str">
        <f>IF(O1800="","",IF(O1801="",SUM($O$18:O1800)-SUM($Q$17:Q1799)))</f>
        <v/>
      </c>
      <c r="S1800" s="2" t="str">
        <f t="shared" si="199"/>
        <v/>
      </c>
      <c r="T1800" s="2" t="str">
        <f t="shared" si="200"/>
        <v/>
      </c>
      <c r="U1800" s="2" t="str">
        <f t="shared" ca="1" si="201"/>
        <v/>
      </c>
    </row>
    <row r="1801" spans="12:21" x14ac:dyDescent="0.3">
      <c r="L1801" s="2" t="str">
        <f t="shared" si="196"/>
        <v/>
      </c>
      <c r="M1801" s="29" t="str">
        <f t="shared" si="202"/>
        <v/>
      </c>
      <c r="N1801" s="23" t="str">
        <f t="shared" si="197"/>
        <v/>
      </c>
      <c r="O1801" s="3" t="str">
        <f t="shared" si="198"/>
        <v/>
      </c>
      <c r="P1801" s="3" t="str">
        <f>IF(O1801="","",SUM($O$18:O1801))</f>
        <v/>
      </c>
      <c r="Q1801" s="3" t="str">
        <f>IF(O1801="","",IF(O1802="",SUM($O$18:O1801)-SUM($Q$17:Q1800)))</f>
        <v/>
      </c>
      <c r="S1801" s="2" t="str">
        <f t="shared" si="199"/>
        <v/>
      </c>
      <c r="T1801" s="2" t="str">
        <f t="shared" si="200"/>
        <v/>
      </c>
      <c r="U1801" s="2" t="str">
        <f t="shared" ca="1" si="201"/>
        <v/>
      </c>
    </row>
    <row r="1802" spans="12:21" x14ac:dyDescent="0.3">
      <c r="L1802" s="2" t="str">
        <f t="shared" si="196"/>
        <v/>
      </c>
      <c r="M1802" s="29" t="str">
        <f t="shared" si="202"/>
        <v/>
      </c>
      <c r="N1802" s="23" t="str">
        <f t="shared" si="197"/>
        <v/>
      </c>
      <c r="O1802" s="3" t="str">
        <f t="shared" si="198"/>
        <v/>
      </c>
      <c r="P1802" s="3" t="str">
        <f>IF(O1802="","",SUM($O$18:O1802))</f>
        <v/>
      </c>
      <c r="Q1802" s="3" t="str">
        <f>IF(O1802="","",IF(O1803="",SUM($O$18:O1802)-SUM($Q$17:Q1801)))</f>
        <v/>
      </c>
      <c r="S1802" s="2" t="str">
        <f t="shared" si="199"/>
        <v/>
      </c>
      <c r="T1802" s="2" t="str">
        <f t="shared" si="200"/>
        <v/>
      </c>
      <c r="U1802" s="2" t="str">
        <f t="shared" ca="1" si="201"/>
        <v/>
      </c>
    </row>
    <row r="1803" spans="12:21" x14ac:dyDescent="0.3">
      <c r="L1803" s="2" t="str">
        <f t="shared" si="196"/>
        <v/>
      </c>
      <c r="M1803" s="29" t="str">
        <f t="shared" si="202"/>
        <v/>
      </c>
      <c r="N1803" s="23" t="str">
        <f t="shared" si="197"/>
        <v/>
      </c>
      <c r="O1803" s="3" t="str">
        <f t="shared" si="198"/>
        <v/>
      </c>
      <c r="P1803" s="3" t="str">
        <f>IF(O1803="","",SUM($O$18:O1803))</f>
        <v/>
      </c>
      <c r="Q1803" s="3" t="str">
        <f>IF(O1803="","",IF(O1804="",SUM($O$18:O1803)-SUM($Q$17:Q1802)))</f>
        <v/>
      </c>
      <c r="S1803" s="2" t="str">
        <f t="shared" si="199"/>
        <v/>
      </c>
      <c r="T1803" s="2" t="str">
        <f t="shared" si="200"/>
        <v/>
      </c>
      <c r="U1803" s="2" t="str">
        <f t="shared" ca="1" si="201"/>
        <v/>
      </c>
    </row>
    <row r="1804" spans="12:21" x14ac:dyDescent="0.3">
      <c r="L1804" s="2" t="str">
        <f t="shared" si="196"/>
        <v/>
      </c>
      <c r="M1804" s="29" t="str">
        <f t="shared" si="202"/>
        <v/>
      </c>
      <c r="N1804" s="23" t="str">
        <f t="shared" si="197"/>
        <v/>
      </c>
      <c r="O1804" s="3" t="str">
        <f t="shared" si="198"/>
        <v/>
      </c>
      <c r="P1804" s="3" t="str">
        <f>IF(O1804="","",SUM($O$18:O1804))</f>
        <v/>
      </c>
      <c r="Q1804" s="3" t="str">
        <f>IF(O1804="","",IF(O1805="",SUM($O$18:O1804)-SUM($Q$17:Q1803)))</f>
        <v/>
      </c>
      <c r="S1804" s="2" t="str">
        <f t="shared" si="199"/>
        <v/>
      </c>
      <c r="T1804" s="2" t="str">
        <f t="shared" si="200"/>
        <v/>
      </c>
      <c r="U1804" s="2" t="str">
        <f t="shared" ca="1" si="201"/>
        <v/>
      </c>
    </row>
    <row r="1805" spans="12:21" x14ac:dyDescent="0.3">
      <c r="L1805" s="2" t="str">
        <f t="shared" si="196"/>
        <v/>
      </c>
      <c r="M1805" s="29" t="str">
        <f t="shared" si="202"/>
        <v/>
      </c>
      <c r="N1805" s="23" t="str">
        <f t="shared" si="197"/>
        <v/>
      </c>
      <c r="O1805" s="3" t="str">
        <f t="shared" si="198"/>
        <v/>
      </c>
      <c r="P1805" s="3" t="str">
        <f>IF(O1805="","",SUM($O$18:O1805))</f>
        <v/>
      </c>
      <c r="Q1805" s="3" t="str">
        <f>IF(O1805="","",IF(O1806="",SUM($O$18:O1805)-SUM($Q$17:Q1804)))</f>
        <v/>
      </c>
      <c r="S1805" s="2" t="str">
        <f t="shared" si="199"/>
        <v/>
      </c>
      <c r="T1805" s="2" t="str">
        <f t="shared" si="200"/>
        <v/>
      </c>
      <c r="U1805" s="2" t="str">
        <f t="shared" ca="1" si="201"/>
        <v/>
      </c>
    </row>
    <row r="1806" spans="12:21" x14ac:dyDescent="0.3">
      <c r="L1806" s="2" t="str">
        <f t="shared" si="196"/>
        <v/>
      </c>
      <c r="M1806" s="29" t="str">
        <f t="shared" si="202"/>
        <v/>
      </c>
      <c r="N1806" s="23" t="str">
        <f t="shared" si="197"/>
        <v/>
      </c>
      <c r="O1806" s="3" t="str">
        <f t="shared" si="198"/>
        <v/>
      </c>
      <c r="P1806" s="3" t="str">
        <f>IF(O1806="","",SUM($O$18:O1806))</f>
        <v/>
      </c>
      <c r="Q1806" s="3" t="str">
        <f>IF(O1806="","",IF(O1807="",SUM($O$18:O1806)-SUM($Q$17:Q1805)))</f>
        <v/>
      </c>
      <c r="S1806" s="2" t="str">
        <f t="shared" si="199"/>
        <v/>
      </c>
      <c r="T1806" s="2" t="str">
        <f t="shared" si="200"/>
        <v/>
      </c>
      <c r="U1806" s="2" t="str">
        <f t="shared" ca="1" si="201"/>
        <v/>
      </c>
    </row>
    <row r="1807" spans="12:21" x14ac:dyDescent="0.3">
      <c r="L1807" s="2" t="str">
        <f t="shared" si="196"/>
        <v/>
      </c>
      <c r="M1807" s="29" t="str">
        <f t="shared" si="202"/>
        <v/>
      </c>
      <c r="N1807" s="23" t="str">
        <f t="shared" si="197"/>
        <v/>
      </c>
      <c r="O1807" s="3" t="str">
        <f t="shared" si="198"/>
        <v/>
      </c>
      <c r="P1807" s="3" t="str">
        <f>IF(O1807="","",SUM($O$18:O1807))</f>
        <v/>
      </c>
      <c r="Q1807" s="3" t="str">
        <f>IF(O1807="","",IF(O1808="",SUM($O$18:O1807)-SUM($Q$17:Q1806)))</f>
        <v/>
      </c>
      <c r="S1807" s="2" t="str">
        <f t="shared" si="199"/>
        <v/>
      </c>
      <c r="T1807" s="2" t="str">
        <f t="shared" si="200"/>
        <v/>
      </c>
      <c r="U1807" s="2" t="str">
        <f t="shared" ca="1" si="201"/>
        <v/>
      </c>
    </row>
    <row r="1808" spans="12:21" x14ac:dyDescent="0.3">
      <c r="L1808" s="2" t="str">
        <f t="shared" si="196"/>
        <v/>
      </c>
      <c r="M1808" s="29" t="str">
        <f t="shared" si="202"/>
        <v/>
      </c>
      <c r="N1808" s="23" t="str">
        <f t="shared" si="197"/>
        <v/>
      </c>
      <c r="O1808" s="3" t="str">
        <f t="shared" si="198"/>
        <v/>
      </c>
      <c r="P1808" s="3" t="str">
        <f>IF(O1808="","",SUM($O$18:O1808))</f>
        <v/>
      </c>
      <c r="Q1808" s="3" t="str">
        <f>IF(O1808="","",IF(O1809="",SUM($O$18:O1808)-SUM($Q$17:Q1807)))</f>
        <v/>
      </c>
      <c r="S1808" s="2" t="str">
        <f t="shared" si="199"/>
        <v/>
      </c>
      <c r="T1808" s="2" t="str">
        <f t="shared" si="200"/>
        <v/>
      </c>
      <c r="U1808" s="2" t="str">
        <f t="shared" ca="1" si="201"/>
        <v/>
      </c>
    </row>
    <row r="1809" spans="12:21" x14ac:dyDescent="0.3">
      <c r="L1809" s="2" t="str">
        <f t="shared" si="196"/>
        <v/>
      </c>
      <c r="M1809" s="29" t="str">
        <f t="shared" si="202"/>
        <v/>
      </c>
      <c r="N1809" s="23" t="str">
        <f t="shared" si="197"/>
        <v/>
      </c>
      <c r="O1809" s="3" t="str">
        <f t="shared" si="198"/>
        <v/>
      </c>
      <c r="P1809" s="3" t="str">
        <f>IF(O1809="","",SUM($O$18:O1809))</f>
        <v/>
      </c>
      <c r="Q1809" s="3" t="str">
        <f>IF(O1809="","",IF(O1810="",SUM($O$18:O1809)-SUM($Q$17:Q1808)))</f>
        <v/>
      </c>
      <c r="S1809" s="2" t="str">
        <f t="shared" si="199"/>
        <v/>
      </c>
      <c r="T1809" s="2" t="str">
        <f t="shared" si="200"/>
        <v/>
      </c>
      <c r="U1809" s="2" t="str">
        <f t="shared" ca="1" si="201"/>
        <v/>
      </c>
    </row>
    <row r="1810" spans="12:21" x14ac:dyDescent="0.3">
      <c r="L1810" s="2" t="str">
        <f t="shared" ref="L1810:L1873" si="203">IF(I1810="","",(LEN(SUBSTITUTE(H1810,",",""))*LEN(SUBSTITUTE(I1810,",","")))-U1810)</f>
        <v/>
      </c>
      <c r="M1810" s="29" t="str">
        <f t="shared" si="202"/>
        <v/>
      </c>
      <c r="N1810" s="23" t="str">
        <f t="shared" ref="N1810:N1873" si="204">IF(K1810&lt;0,"",IF(K1810="","",(K1810-2)/2))</f>
        <v/>
      </c>
      <c r="O1810" s="3" t="str">
        <f t="shared" ref="O1810:O1873" si="205">IF(I1810="","",(G1810/2)*K1810-M1810)</f>
        <v/>
      </c>
      <c r="P1810" s="3" t="str">
        <f>IF(O1810="","",SUM($O$18:O1810))</f>
        <v/>
      </c>
      <c r="Q1810" s="3" t="str">
        <f>IF(O1810="","",IF(O1811="",SUM($O$18:O1810)-SUM($Q$17:Q1809)))</f>
        <v/>
      </c>
      <c r="S1810" s="2" t="str">
        <f t="shared" si="199"/>
        <v/>
      </c>
      <c r="T1810" s="2" t="str">
        <f t="shared" si="200"/>
        <v/>
      </c>
      <c r="U1810" s="2" t="str">
        <f t="shared" ca="1" si="201"/>
        <v/>
      </c>
    </row>
    <row r="1811" spans="12:21" x14ac:dyDescent="0.3">
      <c r="L1811" s="2" t="str">
        <f t="shared" si="203"/>
        <v/>
      </c>
      <c r="M1811" s="29" t="str">
        <f t="shared" si="202"/>
        <v/>
      </c>
      <c r="N1811" s="23" t="str">
        <f t="shared" si="204"/>
        <v/>
      </c>
      <c r="O1811" s="3" t="str">
        <f t="shared" si="205"/>
        <v/>
      </c>
      <c r="P1811" s="3" t="str">
        <f>IF(O1811="","",SUM($O$18:O1811))</f>
        <v/>
      </c>
      <c r="Q1811" s="3" t="str">
        <f>IF(O1811="","",IF(O1812="",SUM($O$18:O1811)-SUM($Q$17:Q1810)))</f>
        <v/>
      </c>
      <c r="S1811" s="2" t="str">
        <f t="shared" ref="S1811:S1874" si="206">IF(I1811="","",LEFT(SUBSTITUTE($H1811,",",""),12))</f>
        <v/>
      </c>
      <c r="T1811" s="2" t="str">
        <f t="shared" ref="T1811:T1874" si="207">IF(I1811="","",LEFT(SUBSTITUTE($I1811,",",""),12))</f>
        <v/>
      </c>
      <c r="U1811" s="2" t="str">
        <f t="shared" ref="U1811:U1874" ca="1" si="208">IF(I1811="","",SUMPRODUCT(--(ISNUMBER(SEARCH(MID(S1811,ROW(INDIRECT("x1:x"&amp;LEN(S1811))),1),T1811)))))</f>
        <v/>
      </c>
    </row>
    <row r="1812" spans="12:21" x14ac:dyDescent="0.3">
      <c r="L1812" s="2" t="str">
        <f t="shared" si="203"/>
        <v/>
      </c>
      <c r="M1812" s="29" t="str">
        <f t="shared" si="202"/>
        <v/>
      </c>
      <c r="N1812" s="23" t="str">
        <f t="shared" si="204"/>
        <v/>
      </c>
      <c r="O1812" s="3" t="str">
        <f t="shared" si="205"/>
        <v/>
      </c>
      <c r="P1812" s="3" t="str">
        <f>IF(O1812="","",SUM($O$18:O1812))</f>
        <v/>
      </c>
      <c r="Q1812" s="3" t="str">
        <f>IF(O1812="","",IF(O1813="",SUM($O$18:O1812)-SUM($Q$17:Q1811)))</f>
        <v/>
      </c>
      <c r="S1812" s="2" t="str">
        <f t="shared" si="206"/>
        <v/>
      </c>
      <c r="T1812" s="2" t="str">
        <f t="shared" si="207"/>
        <v/>
      </c>
      <c r="U1812" s="2" t="str">
        <f t="shared" ca="1" si="208"/>
        <v/>
      </c>
    </row>
    <row r="1813" spans="12:21" x14ac:dyDescent="0.3">
      <c r="L1813" s="2" t="str">
        <f t="shared" si="203"/>
        <v/>
      </c>
      <c r="M1813" s="29" t="str">
        <f t="shared" si="202"/>
        <v/>
      </c>
      <c r="N1813" s="23" t="str">
        <f t="shared" si="204"/>
        <v/>
      </c>
      <c r="O1813" s="3" t="str">
        <f t="shared" si="205"/>
        <v/>
      </c>
      <c r="P1813" s="3" t="str">
        <f>IF(O1813="","",SUM($O$18:O1813))</f>
        <v/>
      </c>
      <c r="Q1813" s="3" t="str">
        <f>IF(O1813="","",IF(O1814="",SUM($O$18:O1813)-SUM($Q$17:Q1812)))</f>
        <v/>
      </c>
      <c r="S1813" s="2" t="str">
        <f t="shared" si="206"/>
        <v/>
      </c>
      <c r="T1813" s="2" t="str">
        <f t="shared" si="207"/>
        <v/>
      </c>
      <c r="U1813" s="2" t="str">
        <f t="shared" ca="1" si="208"/>
        <v/>
      </c>
    </row>
    <row r="1814" spans="12:21" x14ac:dyDescent="0.3">
      <c r="L1814" s="2" t="str">
        <f t="shared" si="203"/>
        <v/>
      </c>
      <c r="M1814" s="29" t="str">
        <f t="shared" si="202"/>
        <v/>
      </c>
      <c r="N1814" s="23" t="str">
        <f t="shared" si="204"/>
        <v/>
      </c>
      <c r="O1814" s="3" t="str">
        <f t="shared" si="205"/>
        <v/>
      </c>
      <c r="P1814" s="3" t="str">
        <f>IF(O1814="","",SUM($O$18:O1814))</f>
        <v/>
      </c>
      <c r="Q1814" s="3" t="str">
        <f>IF(O1814="","",IF(O1815="",SUM($O$18:O1814)-SUM($Q$17:Q1813)))</f>
        <v/>
      </c>
      <c r="S1814" s="2" t="str">
        <f t="shared" si="206"/>
        <v/>
      </c>
      <c r="T1814" s="2" t="str">
        <f t="shared" si="207"/>
        <v/>
      </c>
      <c r="U1814" s="2" t="str">
        <f t="shared" ca="1" si="208"/>
        <v/>
      </c>
    </row>
    <row r="1815" spans="12:21" x14ac:dyDescent="0.3">
      <c r="L1815" s="2" t="str">
        <f t="shared" si="203"/>
        <v/>
      </c>
      <c r="M1815" s="29" t="str">
        <f t="shared" si="202"/>
        <v/>
      </c>
      <c r="N1815" s="23" t="str">
        <f t="shared" si="204"/>
        <v/>
      </c>
      <c r="O1815" s="3" t="str">
        <f t="shared" si="205"/>
        <v/>
      </c>
      <c r="P1815" s="3" t="str">
        <f>IF(O1815="","",SUM($O$18:O1815))</f>
        <v/>
      </c>
      <c r="Q1815" s="3" t="str">
        <f>IF(O1815="","",IF(O1816="",SUM($O$18:O1815)-SUM($Q$17:Q1814)))</f>
        <v/>
      </c>
      <c r="S1815" s="2" t="str">
        <f t="shared" si="206"/>
        <v/>
      </c>
      <c r="T1815" s="2" t="str">
        <f t="shared" si="207"/>
        <v/>
      </c>
      <c r="U1815" s="2" t="str">
        <f t="shared" ca="1" si="208"/>
        <v/>
      </c>
    </row>
    <row r="1816" spans="12:21" x14ac:dyDescent="0.3">
      <c r="L1816" s="2" t="str">
        <f t="shared" si="203"/>
        <v/>
      </c>
      <c r="M1816" s="29" t="str">
        <f t="shared" ref="M1816:M1879" si="209">IF(L1816="","",L1816*G1816)</f>
        <v/>
      </c>
      <c r="N1816" s="23" t="str">
        <f t="shared" si="204"/>
        <v/>
      </c>
      <c r="O1816" s="3" t="str">
        <f t="shared" si="205"/>
        <v/>
      </c>
      <c r="P1816" s="3" t="str">
        <f>IF(O1816="","",SUM($O$18:O1816))</f>
        <v/>
      </c>
      <c r="Q1816" s="3" t="str">
        <f>IF(O1816="","",IF(O1817="",SUM($O$18:O1816)-SUM($Q$17:Q1815)))</f>
        <v/>
      </c>
      <c r="S1816" s="2" t="str">
        <f t="shared" si="206"/>
        <v/>
      </c>
      <c r="T1816" s="2" t="str">
        <f t="shared" si="207"/>
        <v/>
      </c>
      <c r="U1816" s="2" t="str">
        <f t="shared" ca="1" si="208"/>
        <v/>
      </c>
    </row>
    <row r="1817" spans="12:21" x14ac:dyDescent="0.3">
      <c r="L1817" s="2" t="str">
        <f t="shared" si="203"/>
        <v/>
      </c>
      <c r="M1817" s="29" t="str">
        <f t="shared" si="209"/>
        <v/>
      </c>
      <c r="N1817" s="23" t="str">
        <f t="shared" si="204"/>
        <v/>
      </c>
      <c r="O1817" s="3" t="str">
        <f t="shared" si="205"/>
        <v/>
      </c>
      <c r="P1817" s="3" t="str">
        <f>IF(O1817="","",SUM($O$18:O1817))</f>
        <v/>
      </c>
      <c r="Q1817" s="3" t="str">
        <f>IF(O1817="","",IF(O1818="",SUM($O$18:O1817)-SUM($Q$17:Q1816)))</f>
        <v/>
      </c>
      <c r="S1817" s="2" t="str">
        <f t="shared" si="206"/>
        <v/>
      </c>
      <c r="T1817" s="2" t="str">
        <f t="shared" si="207"/>
        <v/>
      </c>
      <c r="U1817" s="2" t="str">
        <f t="shared" ca="1" si="208"/>
        <v/>
      </c>
    </row>
    <row r="1818" spans="12:21" x14ac:dyDescent="0.3">
      <c r="L1818" s="2" t="str">
        <f t="shared" si="203"/>
        <v/>
      </c>
      <c r="M1818" s="29" t="str">
        <f t="shared" si="209"/>
        <v/>
      </c>
      <c r="N1818" s="23" t="str">
        <f t="shared" si="204"/>
        <v/>
      </c>
      <c r="O1818" s="3" t="str">
        <f t="shared" si="205"/>
        <v/>
      </c>
      <c r="P1818" s="3" t="str">
        <f>IF(O1818="","",SUM($O$18:O1818))</f>
        <v/>
      </c>
      <c r="Q1818" s="3" t="str">
        <f>IF(O1818="","",IF(O1819="",SUM($O$18:O1818)-SUM($Q$17:Q1817)))</f>
        <v/>
      </c>
      <c r="S1818" s="2" t="str">
        <f t="shared" si="206"/>
        <v/>
      </c>
      <c r="T1818" s="2" t="str">
        <f t="shared" si="207"/>
        <v/>
      </c>
      <c r="U1818" s="2" t="str">
        <f t="shared" ca="1" si="208"/>
        <v/>
      </c>
    </row>
    <row r="1819" spans="12:21" x14ac:dyDescent="0.3">
      <c r="L1819" s="2" t="str">
        <f t="shared" si="203"/>
        <v/>
      </c>
      <c r="M1819" s="29" t="str">
        <f t="shared" si="209"/>
        <v/>
      </c>
      <c r="N1819" s="23" t="str">
        <f t="shared" si="204"/>
        <v/>
      </c>
      <c r="O1819" s="3" t="str">
        <f t="shared" si="205"/>
        <v/>
      </c>
      <c r="P1819" s="3" t="str">
        <f>IF(O1819="","",SUM($O$18:O1819))</f>
        <v/>
      </c>
      <c r="Q1819" s="3" t="str">
        <f>IF(O1819="","",IF(O1820="",SUM($O$18:O1819)-SUM($Q$17:Q1818)))</f>
        <v/>
      </c>
      <c r="S1819" s="2" t="str">
        <f t="shared" si="206"/>
        <v/>
      </c>
      <c r="T1819" s="2" t="str">
        <f t="shared" si="207"/>
        <v/>
      </c>
      <c r="U1819" s="2" t="str">
        <f t="shared" ca="1" si="208"/>
        <v/>
      </c>
    </row>
    <row r="1820" spans="12:21" x14ac:dyDescent="0.3">
      <c r="L1820" s="2" t="str">
        <f t="shared" si="203"/>
        <v/>
      </c>
      <c r="M1820" s="29" t="str">
        <f t="shared" si="209"/>
        <v/>
      </c>
      <c r="N1820" s="23" t="str">
        <f t="shared" si="204"/>
        <v/>
      </c>
      <c r="O1820" s="3" t="str">
        <f t="shared" si="205"/>
        <v/>
      </c>
      <c r="P1820" s="3" t="str">
        <f>IF(O1820="","",SUM($O$18:O1820))</f>
        <v/>
      </c>
      <c r="Q1820" s="3" t="str">
        <f>IF(O1820="","",IF(O1821="",SUM($O$18:O1820)-SUM($Q$17:Q1819)))</f>
        <v/>
      </c>
      <c r="S1820" s="2" t="str">
        <f t="shared" si="206"/>
        <v/>
      </c>
      <c r="T1820" s="2" t="str">
        <f t="shared" si="207"/>
        <v/>
      </c>
      <c r="U1820" s="2" t="str">
        <f t="shared" ca="1" si="208"/>
        <v/>
      </c>
    </row>
    <row r="1821" spans="12:21" x14ac:dyDescent="0.3">
      <c r="L1821" s="2" t="str">
        <f t="shared" si="203"/>
        <v/>
      </c>
      <c r="M1821" s="29" t="str">
        <f t="shared" si="209"/>
        <v/>
      </c>
      <c r="N1821" s="23" t="str">
        <f t="shared" si="204"/>
        <v/>
      </c>
      <c r="O1821" s="3" t="str">
        <f t="shared" si="205"/>
        <v/>
      </c>
      <c r="P1821" s="3" t="str">
        <f>IF(O1821="","",SUM($O$18:O1821))</f>
        <v/>
      </c>
      <c r="Q1821" s="3" t="str">
        <f>IF(O1821="","",IF(O1822="",SUM($O$18:O1821)-SUM($Q$17:Q1820)))</f>
        <v/>
      </c>
      <c r="S1821" s="2" t="str">
        <f t="shared" si="206"/>
        <v/>
      </c>
      <c r="T1821" s="2" t="str">
        <f t="shared" si="207"/>
        <v/>
      </c>
      <c r="U1821" s="2" t="str">
        <f t="shared" ca="1" si="208"/>
        <v/>
      </c>
    </row>
    <row r="1822" spans="12:21" x14ac:dyDescent="0.3">
      <c r="L1822" s="2" t="str">
        <f t="shared" si="203"/>
        <v/>
      </c>
      <c r="M1822" s="29" t="str">
        <f t="shared" si="209"/>
        <v/>
      </c>
      <c r="N1822" s="23" t="str">
        <f t="shared" si="204"/>
        <v/>
      </c>
      <c r="O1822" s="3" t="str">
        <f t="shared" si="205"/>
        <v/>
      </c>
      <c r="P1822" s="3" t="str">
        <f>IF(O1822="","",SUM($O$18:O1822))</f>
        <v/>
      </c>
      <c r="Q1822" s="3" t="str">
        <f>IF(O1822="","",IF(O1823="",SUM($O$18:O1822)-SUM($Q$17:Q1821)))</f>
        <v/>
      </c>
      <c r="S1822" s="2" t="str">
        <f t="shared" si="206"/>
        <v/>
      </c>
      <c r="T1822" s="2" t="str">
        <f t="shared" si="207"/>
        <v/>
      </c>
      <c r="U1822" s="2" t="str">
        <f t="shared" ca="1" si="208"/>
        <v/>
      </c>
    </row>
    <row r="1823" spans="12:21" x14ac:dyDescent="0.3">
      <c r="L1823" s="2" t="str">
        <f t="shared" si="203"/>
        <v/>
      </c>
      <c r="M1823" s="29" t="str">
        <f t="shared" si="209"/>
        <v/>
      </c>
      <c r="N1823" s="23" t="str">
        <f t="shared" si="204"/>
        <v/>
      </c>
      <c r="O1823" s="3" t="str">
        <f t="shared" si="205"/>
        <v/>
      </c>
      <c r="P1823" s="3" t="str">
        <f>IF(O1823="","",SUM($O$18:O1823))</f>
        <v/>
      </c>
      <c r="Q1823" s="3" t="str">
        <f>IF(O1823="","",IF(O1824="",SUM($O$18:O1823)-SUM($Q$17:Q1822)))</f>
        <v/>
      </c>
      <c r="S1823" s="2" t="str">
        <f t="shared" si="206"/>
        <v/>
      </c>
      <c r="T1823" s="2" t="str">
        <f t="shared" si="207"/>
        <v/>
      </c>
      <c r="U1823" s="2" t="str">
        <f t="shared" ca="1" si="208"/>
        <v/>
      </c>
    </row>
    <row r="1824" spans="12:21" x14ac:dyDescent="0.3">
      <c r="L1824" s="2" t="str">
        <f t="shared" si="203"/>
        <v/>
      </c>
      <c r="M1824" s="29" t="str">
        <f t="shared" si="209"/>
        <v/>
      </c>
      <c r="N1824" s="23" t="str">
        <f t="shared" si="204"/>
        <v/>
      </c>
      <c r="O1824" s="3" t="str">
        <f t="shared" si="205"/>
        <v/>
      </c>
      <c r="P1824" s="3" t="str">
        <f>IF(O1824="","",SUM($O$18:O1824))</f>
        <v/>
      </c>
      <c r="Q1824" s="3" t="str">
        <f>IF(O1824="","",IF(O1825="",SUM($O$18:O1824)-SUM($Q$17:Q1823)))</f>
        <v/>
      </c>
      <c r="S1824" s="2" t="str">
        <f t="shared" si="206"/>
        <v/>
      </c>
      <c r="T1824" s="2" t="str">
        <f t="shared" si="207"/>
        <v/>
      </c>
      <c r="U1824" s="2" t="str">
        <f t="shared" ca="1" si="208"/>
        <v/>
      </c>
    </row>
    <row r="1825" spans="12:21" x14ac:dyDescent="0.3">
      <c r="L1825" s="2" t="str">
        <f t="shared" si="203"/>
        <v/>
      </c>
      <c r="M1825" s="29" t="str">
        <f t="shared" si="209"/>
        <v/>
      </c>
      <c r="N1825" s="23" t="str">
        <f t="shared" si="204"/>
        <v/>
      </c>
      <c r="O1825" s="3" t="str">
        <f t="shared" si="205"/>
        <v/>
      </c>
      <c r="P1825" s="3" t="str">
        <f>IF(O1825="","",SUM($O$18:O1825))</f>
        <v/>
      </c>
      <c r="Q1825" s="3" t="str">
        <f>IF(O1825="","",IF(O1826="",SUM($O$18:O1825)-SUM($Q$17:Q1824)))</f>
        <v/>
      </c>
      <c r="S1825" s="2" t="str">
        <f t="shared" si="206"/>
        <v/>
      </c>
      <c r="T1825" s="2" t="str">
        <f t="shared" si="207"/>
        <v/>
      </c>
      <c r="U1825" s="2" t="str">
        <f t="shared" ca="1" si="208"/>
        <v/>
      </c>
    </row>
    <row r="1826" spans="12:21" x14ac:dyDescent="0.3">
      <c r="L1826" s="2" t="str">
        <f t="shared" si="203"/>
        <v/>
      </c>
      <c r="M1826" s="29" t="str">
        <f t="shared" si="209"/>
        <v/>
      </c>
      <c r="N1826" s="23" t="str">
        <f t="shared" si="204"/>
        <v/>
      </c>
      <c r="O1826" s="3" t="str">
        <f t="shared" si="205"/>
        <v/>
      </c>
      <c r="P1826" s="3" t="str">
        <f>IF(O1826="","",SUM($O$18:O1826))</f>
        <v/>
      </c>
      <c r="Q1826" s="3" t="str">
        <f>IF(O1826="","",IF(O1827="",SUM($O$18:O1826)-SUM($Q$17:Q1825)))</f>
        <v/>
      </c>
      <c r="S1826" s="2" t="str">
        <f t="shared" si="206"/>
        <v/>
      </c>
      <c r="T1826" s="2" t="str">
        <f t="shared" si="207"/>
        <v/>
      </c>
      <c r="U1826" s="2" t="str">
        <f t="shared" ca="1" si="208"/>
        <v/>
      </c>
    </row>
    <row r="1827" spans="12:21" x14ac:dyDescent="0.3">
      <c r="L1827" s="2" t="str">
        <f t="shared" si="203"/>
        <v/>
      </c>
      <c r="M1827" s="29" t="str">
        <f t="shared" si="209"/>
        <v/>
      </c>
      <c r="N1827" s="23" t="str">
        <f t="shared" si="204"/>
        <v/>
      </c>
      <c r="O1827" s="3" t="str">
        <f t="shared" si="205"/>
        <v/>
      </c>
      <c r="P1827" s="3" t="str">
        <f>IF(O1827="","",SUM($O$18:O1827))</f>
        <v/>
      </c>
      <c r="Q1827" s="3" t="str">
        <f>IF(O1827="","",IF(O1828="",SUM($O$18:O1827)-SUM($Q$17:Q1826)))</f>
        <v/>
      </c>
      <c r="S1827" s="2" t="str">
        <f t="shared" si="206"/>
        <v/>
      </c>
      <c r="T1827" s="2" t="str">
        <f t="shared" si="207"/>
        <v/>
      </c>
      <c r="U1827" s="2" t="str">
        <f t="shared" ca="1" si="208"/>
        <v/>
      </c>
    </row>
    <row r="1828" spans="12:21" x14ac:dyDescent="0.3">
      <c r="L1828" s="2" t="str">
        <f t="shared" si="203"/>
        <v/>
      </c>
      <c r="M1828" s="29" t="str">
        <f t="shared" si="209"/>
        <v/>
      </c>
      <c r="N1828" s="23" t="str">
        <f t="shared" si="204"/>
        <v/>
      </c>
      <c r="O1828" s="3" t="str">
        <f t="shared" si="205"/>
        <v/>
      </c>
      <c r="P1828" s="3" t="str">
        <f>IF(O1828="","",SUM($O$18:O1828))</f>
        <v/>
      </c>
      <c r="Q1828" s="3" t="str">
        <f>IF(O1828="","",IF(O1829="",SUM($O$18:O1828)-SUM($Q$17:Q1827)))</f>
        <v/>
      </c>
      <c r="S1828" s="2" t="str">
        <f t="shared" si="206"/>
        <v/>
      </c>
      <c r="T1828" s="2" t="str">
        <f t="shared" si="207"/>
        <v/>
      </c>
      <c r="U1828" s="2" t="str">
        <f t="shared" ca="1" si="208"/>
        <v/>
      </c>
    </row>
    <row r="1829" spans="12:21" x14ac:dyDescent="0.3">
      <c r="L1829" s="2" t="str">
        <f t="shared" si="203"/>
        <v/>
      </c>
      <c r="M1829" s="29" t="str">
        <f t="shared" si="209"/>
        <v/>
      </c>
      <c r="N1829" s="23" t="str">
        <f t="shared" si="204"/>
        <v/>
      </c>
      <c r="O1829" s="3" t="str">
        <f t="shared" si="205"/>
        <v/>
      </c>
      <c r="P1829" s="3" t="str">
        <f>IF(O1829="","",SUM($O$18:O1829))</f>
        <v/>
      </c>
      <c r="Q1829" s="3" t="str">
        <f>IF(O1829="","",IF(O1830="",SUM($O$18:O1829)-SUM($Q$17:Q1828)))</f>
        <v/>
      </c>
      <c r="S1829" s="2" t="str">
        <f t="shared" si="206"/>
        <v/>
      </c>
      <c r="T1829" s="2" t="str">
        <f t="shared" si="207"/>
        <v/>
      </c>
      <c r="U1829" s="2" t="str">
        <f t="shared" ca="1" si="208"/>
        <v/>
      </c>
    </row>
    <row r="1830" spans="12:21" x14ac:dyDescent="0.3">
      <c r="L1830" s="2" t="str">
        <f t="shared" si="203"/>
        <v/>
      </c>
      <c r="M1830" s="29" t="str">
        <f t="shared" si="209"/>
        <v/>
      </c>
      <c r="N1830" s="23" t="str">
        <f t="shared" si="204"/>
        <v/>
      </c>
      <c r="O1830" s="3" t="str">
        <f t="shared" si="205"/>
        <v/>
      </c>
      <c r="P1830" s="3" t="str">
        <f>IF(O1830="","",SUM($O$18:O1830))</f>
        <v/>
      </c>
      <c r="Q1830" s="3" t="str">
        <f>IF(O1830="","",IF(O1831="",SUM($O$18:O1830)-SUM($Q$17:Q1829)))</f>
        <v/>
      </c>
      <c r="S1830" s="2" t="str">
        <f t="shared" si="206"/>
        <v/>
      </c>
      <c r="T1830" s="2" t="str">
        <f t="shared" si="207"/>
        <v/>
      </c>
      <c r="U1830" s="2" t="str">
        <f t="shared" ca="1" si="208"/>
        <v/>
      </c>
    </row>
    <row r="1831" spans="12:21" x14ac:dyDescent="0.3">
      <c r="L1831" s="2" t="str">
        <f t="shared" si="203"/>
        <v/>
      </c>
      <c r="M1831" s="29" t="str">
        <f t="shared" si="209"/>
        <v/>
      </c>
      <c r="N1831" s="23" t="str">
        <f t="shared" si="204"/>
        <v/>
      </c>
      <c r="O1831" s="3" t="str">
        <f t="shared" si="205"/>
        <v/>
      </c>
      <c r="P1831" s="3" t="str">
        <f>IF(O1831="","",SUM($O$18:O1831))</f>
        <v/>
      </c>
      <c r="Q1831" s="3" t="str">
        <f>IF(O1831="","",IF(O1832="",SUM($O$18:O1831)-SUM($Q$17:Q1830)))</f>
        <v/>
      </c>
      <c r="S1831" s="2" t="str">
        <f t="shared" si="206"/>
        <v/>
      </c>
      <c r="T1831" s="2" t="str">
        <f t="shared" si="207"/>
        <v/>
      </c>
      <c r="U1831" s="2" t="str">
        <f t="shared" ca="1" si="208"/>
        <v/>
      </c>
    </row>
    <row r="1832" spans="12:21" x14ac:dyDescent="0.3">
      <c r="L1832" s="2" t="str">
        <f t="shared" si="203"/>
        <v/>
      </c>
      <c r="M1832" s="29" t="str">
        <f t="shared" si="209"/>
        <v/>
      </c>
      <c r="N1832" s="23" t="str">
        <f t="shared" si="204"/>
        <v/>
      </c>
      <c r="O1832" s="3" t="str">
        <f t="shared" si="205"/>
        <v/>
      </c>
      <c r="P1832" s="3" t="str">
        <f>IF(O1832="","",SUM($O$18:O1832))</f>
        <v/>
      </c>
      <c r="Q1832" s="3" t="str">
        <f>IF(O1832="","",IF(O1833="",SUM($O$18:O1832)-SUM($Q$17:Q1831)))</f>
        <v/>
      </c>
      <c r="S1832" s="2" t="str">
        <f t="shared" si="206"/>
        <v/>
      </c>
      <c r="T1832" s="2" t="str">
        <f t="shared" si="207"/>
        <v/>
      </c>
      <c r="U1832" s="2" t="str">
        <f t="shared" ca="1" si="208"/>
        <v/>
      </c>
    </row>
    <row r="1833" spans="12:21" x14ac:dyDescent="0.3">
      <c r="L1833" s="2" t="str">
        <f t="shared" si="203"/>
        <v/>
      </c>
      <c r="M1833" s="29" t="str">
        <f t="shared" si="209"/>
        <v/>
      </c>
      <c r="N1833" s="23" t="str">
        <f t="shared" si="204"/>
        <v/>
      </c>
      <c r="O1833" s="3" t="str">
        <f t="shared" si="205"/>
        <v/>
      </c>
      <c r="P1833" s="3" t="str">
        <f>IF(O1833="","",SUM($O$18:O1833))</f>
        <v/>
      </c>
      <c r="Q1833" s="3" t="str">
        <f>IF(O1833="","",IF(O1834="",SUM($O$18:O1833)-SUM($Q$17:Q1832)))</f>
        <v/>
      </c>
      <c r="S1833" s="2" t="str">
        <f t="shared" si="206"/>
        <v/>
      </c>
      <c r="T1833" s="2" t="str">
        <f t="shared" si="207"/>
        <v/>
      </c>
      <c r="U1833" s="2" t="str">
        <f t="shared" ca="1" si="208"/>
        <v/>
      </c>
    </row>
    <row r="1834" spans="12:21" x14ac:dyDescent="0.3">
      <c r="L1834" s="2" t="str">
        <f t="shared" si="203"/>
        <v/>
      </c>
      <c r="M1834" s="29" t="str">
        <f t="shared" si="209"/>
        <v/>
      </c>
      <c r="N1834" s="23" t="str">
        <f t="shared" si="204"/>
        <v/>
      </c>
      <c r="O1834" s="3" t="str">
        <f t="shared" si="205"/>
        <v/>
      </c>
      <c r="P1834" s="3" t="str">
        <f>IF(O1834="","",SUM($O$18:O1834))</f>
        <v/>
      </c>
      <c r="Q1834" s="3" t="str">
        <f>IF(O1834="","",IF(O1835="",SUM($O$18:O1834)-SUM($Q$17:Q1833)))</f>
        <v/>
      </c>
      <c r="S1834" s="2" t="str">
        <f t="shared" si="206"/>
        <v/>
      </c>
      <c r="T1834" s="2" t="str">
        <f t="shared" si="207"/>
        <v/>
      </c>
      <c r="U1834" s="2" t="str">
        <f t="shared" ca="1" si="208"/>
        <v/>
      </c>
    </row>
    <row r="1835" spans="12:21" x14ac:dyDescent="0.3">
      <c r="L1835" s="2" t="str">
        <f t="shared" si="203"/>
        <v/>
      </c>
      <c r="M1835" s="29" t="str">
        <f t="shared" si="209"/>
        <v/>
      </c>
      <c r="N1835" s="23" t="str">
        <f t="shared" si="204"/>
        <v/>
      </c>
      <c r="O1835" s="3" t="str">
        <f t="shared" si="205"/>
        <v/>
      </c>
      <c r="P1835" s="3" t="str">
        <f>IF(O1835="","",SUM($O$18:O1835))</f>
        <v/>
      </c>
      <c r="Q1835" s="3" t="str">
        <f>IF(O1835="","",IF(O1836="",SUM($O$18:O1835)-SUM($Q$17:Q1834)))</f>
        <v/>
      </c>
      <c r="S1835" s="2" t="str">
        <f t="shared" si="206"/>
        <v/>
      </c>
      <c r="T1835" s="2" t="str">
        <f t="shared" si="207"/>
        <v/>
      </c>
      <c r="U1835" s="2" t="str">
        <f t="shared" ca="1" si="208"/>
        <v/>
      </c>
    </row>
    <row r="1836" spans="12:21" x14ac:dyDescent="0.3">
      <c r="L1836" s="2" t="str">
        <f t="shared" si="203"/>
        <v/>
      </c>
      <c r="M1836" s="29" t="str">
        <f t="shared" si="209"/>
        <v/>
      </c>
      <c r="N1836" s="23" t="str">
        <f t="shared" si="204"/>
        <v/>
      </c>
      <c r="O1836" s="3" t="str">
        <f t="shared" si="205"/>
        <v/>
      </c>
      <c r="P1836" s="3" t="str">
        <f>IF(O1836="","",SUM($O$18:O1836))</f>
        <v/>
      </c>
      <c r="Q1836" s="3" t="str">
        <f>IF(O1836="","",IF(O1837="",SUM($O$18:O1836)-SUM($Q$17:Q1835)))</f>
        <v/>
      </c>
      <c r="S1836" s="2" t="str">
        <f t="shared" si="206"/>
        <v/>
      </c>
      <c r="T1836" s="2" t="str">
        <f t="shared" si="207"/>
        <v/>
      </c>
      <c r="U1836" s="2" t="str">
        <f t="shared" ca="1" si="208"/>
        <v/>
      </c>
    </row>
    <row r="1837" spans="12:21" x14ac:dyDescent="0.3">
      <c r="L1837" s="2" t="str">
        <f t="shared" si="203"/>
        <v/>
      </c>
      <c r="M1837" s="29" t="str">
        <f t="shared" si="209"/>
        <v/>
      </c>
      <c r="N1837" s="23" t="str">
        <f t="shared" si="204"/>
        <v/>
      </c>
      <c r="O1837" s="3" t="str">
        <f t="shared" si="205"/>
        <v/>
      </c>
      <c r="P1837" s="3" t="str">
        <f>IF(O1837="","",SUM($O$18:O1837))</f>
        <v/>
      </c>
      <c r="Q1837" s="3" t="str">
        <f>IF(O1837="","",IF(O1838="",SUM($O$18:O1837)-SUM($Q$17:Q1836)))</f>
        <v/>
      </c>
      <c r="S1837" s="2" t="str">
        <f t="shared" si="206"/>
        <v/>
      </c>
      <c r="T1837" s="2" t="str">
        <f t="shared" si="207"/>
        <v/>
      </c>
      <c r="U1837" s="2" t="str">
        <f t="shared" ca="1" si="208"/>
        <v/>
      </c>
    </row>
    <row r="1838" spans="12:21" x14ac:dyDescent="0.3">
      <c r="L1838" s="2" t="str">
        <f t="shared" si="203"/>
        <v/>
      </c>
      <c r="M1838" s="29" t="str">
        <f t="shared" si="209"/>
        <v/>
      </c>
      <c r="N1838" s="23" t="str">
        <f t="shared" si="204"/>
        <v/>
      </c>
      <c r="O1838" s="3" t="str">
        <f t="shared" si="205"/>
        <v/>
      </c>
      <c r="P1838" s="3" t="str">
        <f>IF(O1838="","",SUM($O$18:O1838))</f>
        <v/>
      </c>
      <c r="Q1838" s="3" t="str">
        <f>IF(O1838="","",IF(O1839="",SUM($O$18:O1838)-SUM($Q$17:Q1837)))</f>
        <v/>
      </c>
      <c r="S1838" s="2" t="str">
        <f t="shared" si="206"/>
        <v/>
      </c>
      <c r="T1838" s="2" t="str">
        <f t="shared" si="207"/>
        <v/>
      </c>
      <c r="U1838" s="2" t="str">
        <f t="shared" ca="1" si="208"/>
        <v/>
      </c>
    </row>
    <row r="1839" spans="12:21" x14ac:dyDescent="0.3">
      <c r="L1839" s="2" t="str">
        <f t="shared" si="203"/>
        <v/>
      </c>
      <c r="M1839" s="29" t="str">
        <f t="shared" si="209"/>
        <v/>
      </c>
      <c r="N1839" s="23" t="str">
        <f t="shared" si="204"/>
        <v/>
      </c>
      <c r="O1839" s="3" t="str">
        <f t="shared" si="205"/>
        <v/>
      </c>
      <c r="P1839" s="3" t="str">
        <f>IF(O1839="","",SUM($O$18:O1839))</f>
        <v/>
      </c>
      <c r="Q1839" s="3" t="str">
        <f>IF(O1839="","",IF(O1840="",SUM($O$18:O1839)-SUM($Q$17:Q1838)))</f>
        <v/>
      </c>
      <c r="S1839" s="2" t="str">
        <f t="shared" si="206"/>
        <v/>
      </c>
      <c r="T1839" s="2" t="str">
        <f t="shared" si="207"/>
        <v/>
      </c>
      <c r="U1839" s="2" t="str">
        <f t="shared" ca="1" si="208"/>
        <v/>
      </c>
    </row>
    <row r="1840" spans="12:21" x14ac:dyDescent="0.3">
      <c r="L1840" s="2" t="str">
        <f t="shared" si="203"/>
        <v/>
      </c>
      <c r="M1840" s="29" t="str">
        <f t="shared" si="209"/>
        <v/>
      </c>
      <c r="N1840" s="23" t="str">
        <f t="shared" si="204"/>
        <v/>
      </c>
      <c r="O1840" s="3" t="str">
        <f t="shared" si="205"/>
        <v/>
      </c>
      <c r="P1840" s="3" t="str">
        <f>IF(O1840="","",SUM($O$18:O1840))</f>
        <v/>
      </c>
      <c r="Q1840" s="3" t="str">
        <f>IF(O1840="","",IF(O1841="",SUM($O$18:O1840)-SUM($Q$17:Q1839)))</f>
        <v/>
      </c>
      <c r="S1840" s="2" t="str">
        <f t="shared" si="206"/>
        <v/>
      </c>
      <c r="T1840" s="2" t="str">
        <f t="shared" si="207"/>
        <v/>
      </c>
      <c r="U1840" s="2" t="str">
        <f t="shared" ca="1" si="208"/>
        <v/>
      </c>
    </row>
    <row r="1841" spans="12:21" x14ac:dyDescent="0.3">
      <c r="L1841" s="2" t="str">
        <f t="shared" si="203"/>
        <v/>
      </c>
      <c r="M1841" s="29" t="str">
        <f t="shared" si="209"/>
        <v/>
      </c>
      <c r="N1841" s="23" t="str">
        <f t="shared" si="204"/>
        <v/>
      </c>
      <c r="O1841" s="3" t="str">
        <f t="shared" si="205"/>
        <v/>
      </c>
      <c r="P1841" s="3" t="str">
        <f>IF(O1841="","",SUM($O$18:O1841))</f>
        <v/>
      </c>
      <c r="Q1841" s="3" t="str">
        <f>IF(O1841="","",IF(O1842="",SUM($O$18:O1841)-SUM($Q$17:Q1840)))</f>
        <v/>
      </c>
      <c r="S1841" s="2" t="str">
        <f t="shared" si="206"/>
        <v/>
      </c>
      <c r="T1841" s="2" t="str">
        <f t="shared" si="207"/>
        <v/>
      </c>
      <c r="U1841" s="2" t="str">
        <f t="shared" ca="1" si="208"/>
        <v/>
      </c>
    </row>
    <row r="1842" spans="12:21" x14ac:dyDescent="0.3">
      <c r="L1842" s="2" t="str">
        <f t="shared" si="203"/>
        <v/>
      </c>
      <c r="M1842" s="29" t="str">
        <f t="shared" si="209"/>
        <v/>
      </c>
      <c r="N1842" s="23" t="str">
        <f t="shared" si="204"/>
        <v/>
      </c>
      <c r="O1842" s="3" t="str">
        <f t="shared" si="205"/>
        <v/>
      </c>
      <c r="P1842" s="3" t="str">
        <f>IF(O1842="","",SUM($O$18:O1842))</f>
        <v/>
      </c>
      <c r="Q1842" s="3" t="str">
        <f>IF(O1842="","",IF(O1843="",SUM($O$18:O1842)-SUM($Q$17:Q1841)))</f>
        <v/>
      </c>
      <c r="S1842" s="2" t="str">
        <f t="shared" si="206"/>
        <v/>
      </c>
      <c r="T1842" s="2" t="str">
        <f t="shared" si="207"/>
        <v/>
      </c>
      <c r="U1842" s="2" t="str">
        <f t="shared" ca="1" si="208"/>
        <v/>
      </c>
    </row>
    <row r="1843" spans="12:21" x14ac:dyDescent="0.3">
      <c r="L1843" s="2" t="str">
        <f t="shared" si="203"/>
        <v/>
      </c>
      <c r="M1843" s="29" t="str">
        <f t="shared" si="209"/>
        <v/>
      </c>
      <c r="N1843" s="23" t="str">
        <f t="shared" si="204"/>
        <v/>
      </c>
      <c r="O1843" s="3" t="str">
        <f t="shared" si="205"/>
        <v/>
      </c>
      <c r="P1843" s="3" t="str">
        <f>IF(O1843="","",SUM($O$18:O1843))</f>
        <v/>
      </c>
      <c r="Q1843" s="3" t="str">
        <f>IF(O1843="","",IF(O1844="",SUM($O$18:O1843)-SUM($Q$17:Q1842)))</f>
        <v/>
      </c>
      <c r="S1843" s="2" t="str">
        <f t="shared" si="206"/>
        <v/>
      </c>
      <c r="T1843" s="2" t="str">
        <f t="shared" si="207"/>
        <v/>
      </c>
      <c r="U1843" s="2" t="str">
        <f t="shared" ca="1" si="208"/>
        <v/>
      </c>
    </row>
    <row r="1844" spans="12:21" x14ac:dyDescent="0.3">
      <c r="L1844" s="2" t="str">
        <f t="shared" si="203"/>
        <v/>
      </c>
      <c r="M1844" s="29" t="str">
        <f t="shared" si="209"/>
        <v/>
      </c>
      <c r="N1844" s="23" t="str">
        <f t="shared" si="204"/>
        <v/>
      </c>
      <c r="O1844" s="3" t="str">
        <f t="shared" si="205"/>
        <v/>
      </c>
      <c r="P1844" s="3" t="str">
        <f>IF(O1844="","",SUM($O$18:O1844))</f>
        <v/>
      </c>
      <c r="Q1844" s="3" t="str">
        <f>IF(O1844="","",IF(O1845="",SUM($O$18:O1844)-SUM($Q$17:Q1843)))</f>
        <v/>
      </c>
      <c r="S1844" s="2" t="str">
        <f t="shared" si="206"/>
        <v/>
      </c>
      <c r="T1844" s="2" t="str">
        <f t="shared" si="207"/>
        <v/>
      </c>
      <c r="U1844" s="2" t="str">
        <f t="shared" ca="1" si="208"/>
        <v/>
      </c>
    </row>
    <row r="1845" spans="12:21" x14ac:dyDescent="0.3">
      <c r="L1845" s="2" t="str">
        <f t="shared" si="203"/>
        <v/>
      </c>
      <c r="M1845" s="29" t="str">
        <f t="shared" si="209"/>
        <v/>
      </c>
      <c r="N1845" s="23" t="str">
        <f t="shared" si="204"/>
        <v/>
      </c>
      <c r="O1845" s="3" t="str">
        <f t="shared" si="205"/>
        <v/>
      </c>
      <c r="P1845" s="3" t="str">
        <f>IF(O1845="","",SUM($O$18:O1845))</f>
        <v/>
      </c>
      <c r="Q1845" s="3" t="str">
        <f>IF(O1845="","",IF(O1846="",SUM($O$18:O1845)-SUM($Q$17:Q1844)))</f>
        <v/>
      </c>
      <c r="S1845" s="2" t="str">
        <f t="shared" si="206"/>
        <v/>
      </c>
      <c r="T1845" s="2" t="str">
        <f t="shared" si="207"/>
        <v/>
      </c>
      <c r="U1845" s="2" t="str">
        <f t="shared" ca="1" si="208"/>
        <v/>
      </c>
    </row>
    <row r="1846" spans="12:21" x14ac:dyDescent="0.3">
      <c r="L1846" s="2" t="str">
        <f t="shared" si="203"/>
        <v/>
      </c>
      <c r="M1846" s="29" t="str">
        <f t="shared" si="209"/>
        <v/>
      </c>
      <c r="N1846" s="23" t="str">
        <f t="shared" si="204"/>
        <v/>
      </c>
      <c r="O1846" s="3" t="str">
        <f t="shared" si="205"/>
        <v/>
      </c>
      <c r="P1846" s="3" t="str">
        <f>IF(O1846="","",SUM($O$18:O1846))</f>
        <v/>
      </c>
      <c r="Q1846" s="3" t="str">
        <f>IF(O1846="","",IF(O1847="",SUM($O$18:O1846)-SUM($Q$17:Q1845)))</f>
        <v/>
      </c>
      <c r="S1846" s="2" t="str">
        <f t="shared" si="206"/>
        <v/>
      </c>
      <c r="T1846" s="2" t="str">
        <f t="shared" si="207"/>
        <v/>
      </c>
      <c r="U1846" s="2" t="str">
        <f t="shared" ca="1" si="208"/>
        <v/>
      </c>
    </row>
    <row r="1847" spans="12:21" x14ac:dyDescent="0.3">
      <c r="L1847" s="2" t="str">
        <f t="shared" si="203"/>
        <v/>
      </c>
      <c r="M1847" s="29" t="str">
        <f t="shared" si="209"/>
        <v/>
      </c>
      <c r="N1847" s="23" t="str">
        <f t="shared" si="204"/>
        <v/>
      </c>
      <c r="O1847" s="3" t="str">
        <f t="shared" si="205"/>
        <v/>
      </c>
      <c r="P1847" s="3" t="str">
        <f>IF(O1847="","",SUM($O$18:O1847))</f>
        <v/>
      </c>
      <c r="Q1847" s="3" t="str">
        <f>IF(O1847="","",IF(O1848="",SUM($O$18:O1847)-SUM($Q$17:Q1846)))</f>
        <v/>
      </c>
      <c r="S1847" s="2" t="str">
        <f t="shared" si="206"/>
        <v/>
      </c>
      <c r="T1847" s="2" t="str">
        <f t="shared" si="207"/>
        <v/>
      </c>
      <c r="U1847" s="2" t="str">
        <f t="shared" ca="1" si="208"/>
        <v/>
      </c>
    </row>
    <row r="1848" spans="12:21" x14ac:dyDescent="0.3">
      <c r="L1848" s="2" t="str">
        <f t="shared" si="203"/>
        <v/>
      </c>
      <c r="M1848" s="29" t="str">
        <f t="shared" si="209"/>
        <v/>
      </c>
      <c r="N1848" s="23" t="str">
        <f t="shared" si="204"/>
        <v/>
      </c>
      <c r="O1848" s="3" t="str">
        <f t="shared" si="205"/>
        <v/>
      </c>
      <c r="P1848" s="3" t="str">
        <f>IF(O1848="","",SUM($O$18:O1848))</f>
        <v/>
      </c>
      <c r="Q1848" s="3" t="str">
        <f>IF(O1848="","",IF(O1849="",SUM($O$18:O1848)-SUM($Q$17:Q1847)))</f>
        <v/>
      </c>
      <c r="S1848" s="2" t="str">
        <f t="shared" si="206"/>
        <v/>
      </c>
      <c r="T1848" s="2" t="str">
        <f t="shared" si="207"/>
        <v/>
      </c>
      <c r="U1848" s="2" t="str">
        <f t="shared" ca="1" si="208"/>
        <v/>
      </c>
    </row>
    <row r="1849" spans="12:21" x14ac:dyDescent="0.3">
      <c r="L1849" s="2" t="str">
        <f t="shared" si="203"/>
        <v/>
      </c>
      <c r="M1849" s="29" t="str">
        <f t="shared" si="209"/>
        <v/>
      </c>
      <c r="N1849" s="23" t="str">
        <f t="shared" si="204"/>
        <v/>
      </c>
      <c r="O1849" s="3" t="str">
        <f t="shared" si="205"/>
        <v/>
      </c>
      <c r="P1849" s="3" t="str">
        <f>IF(O1849="","",SUM($O$18:O1849))</f>
        <v/>
      </c>
      <c r="Q1849" s="3" t="str">
        <f>IF(O1849="","",IF(O1850="",SUM($O$18:O1849)-SUM($Q$17:Q1848)))</f>
        <v/>
      </c>
      <c r="S1849" s="2" t="str">
        <f t="shared" si="206"/>
        <v/>
      </c>
      <c r="T1849" s="2" t="str">
        <f t="shared" si="207"/>
        <v/>
      </c>
      <c r="U1849" s="2" t="str">
        <f t="shared" ca="1" si="208"/>
        <v/>
      </c>
    </row>
    <row r="1850" spans="12:21" x14ac:dyDescent="0.3">
      <c r="L1850" s="2" t="str">
        <f t="shared" si="203"/>
        <v/>
      </c>
      <c r="M1850" s="29" t="str">
        <f t="shared" si="209"/>
        <v/>
      </c>
      <c r="N1850" s="23" t="str">
        <f t="shared" si="204"/>
        <v/>
      </c>
      <c r="O1850" s="3" t="str">
        <f t="shared" si="205"/>
        <v/>
      </c>
      <c r="P1850" s="3" t="str">
        <f>IF(O1850="","",SUM($O$18:O1850))</f>
        <v/>
      </c>
      <c r="Q1850" s="3" t="str">
        <f>IF(O1850="","",IF(O1851="",SUM($O$18:O1850)-SUM($Q$17:Q1849)))</f>
        <v/>
      </c>
      <c r="S1850" s="2" t="str">
        <f t="shared" si="206"/>
        <v/>
      </c>
      <c r="T1850" s="2" t="str">
        <f t="shared" si="207"/>
        <v/>
      </c>
      <c r="U1850" s="2" t="str">
        <f t="shared" ca="1" si="208"/>
        <v/>
      </c>
    </row>
    <row r="1851" spans="12:21" x14ac:dyDescent="0.3">
      <c r="L1851" s="2" t="str">
        <f t="shared" si="203"/>
        <v/>
      </c>
      <c r="M1851" s="29" t="str">
        <f t="shared" si="209"/>
        <v/>
      </c>
      <c r="N1851" s="23" t="str">
        <f t="shared" si="204"/>
        <v/>
      </c>
      <c r="O1851" s="3" t="str">
        <f t="shared" si="205"/>
        <v/>
      </c>
      <c r="P1851" s="3" t="str">
        <f>IF(O1851="","",SUM($O$18:O1851))</f>
        <v/>
      </c>
      <c r="Q1851" s="3" t="str">
        <f>IF(O1851="","",IF(O1852="",SUM($O$18:O1851)-SUM($Q$17:Q1850)))</f>
        <v/>
      </c>
      <c r="S1851" s="2" t="str">
        <f t="shared" si="206"/>
        <v/>
      </c>
      <c r="T1851" s="2" t="str">
        <f t="shared" si="207"/>
        <v/>
      </c>
      <c r="U1851" s="2" t="str">
        <f t="shared" ca="1" si="208"/>
        <v/>
      </c>
    </row>
    <row r="1852" spans="12:21" x14ac:dyDescent="0.3">
      <c r="L1852" s="2" t="str">
        <f t="shared" si="203"/>
        <v/>
      </c>
      <c r="M1852" s="29" t="str">
        <f t="shared" si="209"/>
        <v/>
      </c>
      <c r="N1852" s="23" t="str">
        <f t="shared" si="204"/>
        <v/>
      </c>
      <c r="O1852" s="3" t="str">
        <f t="shared" si="205"/>
        <v/>
      </c>
      <c r="P1852" s="3" t="str">
        <f>IF(O1852="","",SUM($O$18:O1852))</f>
        <v/>
      </c>
      <c r="Q1852" s="3" t="str">
        <f>IF(O1852="","",IF(O1853="",SUM($O$18:O1852)-SUM($Q$17:Q1851)))</f>
        <v/>
      </c>
      <c r="S1852" s="2" t="str">
        <f t="shared" si="206"/>
        <v/>
      </c>
      <c r="T1852" s="2" t="str">
        <f t="shared" si="207"/>
        <v/>
      </c>
      <c r="U1852" s="2" t="str">
        <f t="shared" ca="1" si="208"/>
        <v/>
      </c>
    </row>
    <row r="1853" spans="12:21" x14ac:dyDescent="0.3">
      <c r="L1853" s="2" t="str">
        <f t="shared" si="203"/>
        <v/>
      </c>
      <c r="M1853" s="29" t="str">
        <f t="shared" si="209"/>
        <v/>
      </c>
      <c r="N1853" s="23" t="str">
        <f t="shared" si="204"/>
        <v/>
      </c>
      <c r="O1853" s="3" t="str">
        <f t="shared" si="205"/>
        <v/>
      </c>
      <c r="P1853" s="3" t="str">
        <f>IF(O1853="","",SUM($O$18:O1853))</f>
        <v/>
      </c>
      <c r="Q1853" s="3" t="str">
        <f>IF(O1853="","",IF(O1854="",SUM($O$18:O1853)-SUM($Q$17:Q1852)))</f>
        <v/>
      </c>
      <c r="S1853" s="2" t="str">
        <f t="shared" si="206"/>
        <v/>
      </c>
      <c r="T1853" s="2" t="str">
        <f t="shared" si="207"/>
        <v/>
      </c>
      <c r="U1853" s="2" t="str">
        <f t="shared" ca="1" si="208"/>
        <v/>
      </c>
    </row>
    <row r="1854" spans="12:21" x14ac:dyDescent="0.3">
      <c r="L1854" s="2" t="str">
        <f t="shared" si="203"/>
        <v/>
      </c>
      <c r="M1854" s="29" t="str">
        <f t="shared" si="209"/>
        <v/>
      </c>
      <c r="N1854" s="23" t="str">
        <f t="shared" si="204"/>
        <v/>
      </c>
      <c r="O1854" s="3" t="str">
        <f t="shared" si="205"/>
        <v/>
      </c>
      <c r="P1854" s="3" t="str">
        <f>IF(O1854="","",SUM($O$18:O1854))</f>
        <v/>
      </c>
      <c r="Q1854" s="3" t="str">
        <f>IF(O1854="","",IF(O1855="",SUM($O$18:O1854)-SUM($Q$17:Q1853)))</f>
        <v/>
      </c>
      <c r="S1854" s="2" t="str">
        <f t="shared" si="206"/>
        <v/>
      </c>
      <c r="T1854" s="2" t="str">
        <f t="shared" si="207"/>
        <v/>
      </c>
      <c r="U1854" s="2" t="str">
        <f t="shared" ca="1" si="208"/>
        <v/>
      </c>
    </row>
    <row r="1855" spans="12:21" x14ac:dyDescent="0.3">
      <c r="L1855" s="2" t="str">
        <f t="shared" si="203"/>
        <v/>
      </c>
      <c r="M1855" s="29" t="str">
        <f t="shared" si="209"/>
        <v/>
      </c>
      <c r="N1855" s="23" t="str">
        <f t="shared" si="204"/>
        <v/>
      </c>
      <c r="O1855" s="3" t="str">
        <f t="shared" si="205"/>
        <v/>
      </c>
      <c r="P1855" s="3" t="str">
        <f>IF(O1855="","",SUM($O$18:O1855))</f>
        <v/>
      </c>
      <c r="Q1855" s="3" t="str">
        <f>IF(O1855="","",IF(O1856="",SUM($O$18:O1855)-SUM($Q$17:Q1854)))</f>
        <v/>
      </c>
      <c r="S1855" s="2" t="str">
        <f t="shared" si="206"/>
        <v/>
      </c>
      <c r="T1855" s="2" t="str">
        <f t="shared" si="207"/>
        <v/>
      </c>
      <c r="U1855" s="2" t="str">
        <f t="shared" ca="1" si="208"/>
        <v/>
      </c>
    </row>
    <row r="1856" spans="12:21" x14ac:dyDescent="0.3">
      <c r="L1856" s="2" t="str">
        <f t="shared" si="203"/>
        <v/>
      </c>
      <c r="M1856" s="29" t="str">
        <f t="shared" si="209"/>
        <v/>
      </c>
      <c r="N1856" s="23" t="str">
        <f t="shared" si="204"/>
        <v/>
      </c>
      <c r="O1856" s="3" t="str">
        <f t="shared" si="205"/>
        <v/>
      </c>
      <c r="P1856" s="3" t="str">
        <f>IF(O1856="","",SUM($O$18:O1856))</f>
        <v/>
      </c>
      <c r="Q1856" s="3" t="str">
        <f>IF(O1856="","",IF(O1857="",SUM($O$18:O1856)-SUM($Q$17:Q1855)))</f>
        <v/>
      </c>
      <c r="S1856" s="2" t="str">
        <f t="shared" si="206"/>
        <v/>
      </c>
      <c r="T1856" s="2" t="str">
        <f t="shared" si="207"/>
        <v/>
      </c>
      <c r="U1856" s="2" t="str">
        <f t="shared" ca="1" si="208"/>
        <v/>
      </c>
    </row>
    <row r="1857" spans="12:21" x14ac:dyDescent="0.3">
      <c r="L1857" s="2" t="str">
        <f t="shared" si="203"/>
        <v/>
      </c>
      <c r="M1857" s="29" t="str">
        <f t="shared" si="209"/>
        <v/>
      </c>
      <c r="N1857" s="23" t="str">
        <f t="shared" si="204"/>
        <v/>
      </c>
      <c r="O1857" s="3" t="str">
        <f t="shared" si="205"/>
        <v/>
      </c>
      <c r="P1857" s="3" t="str">
        <f>IF(O1857="","",SUM($O$18:O1857))</f>
        <v/>
      </c>
      <c r="Q1857" s="3" t="str">
        <f>IF(O1857="","",IF(O1858="",SUM($O$18:O1857)-SUM($Q$17:Q1856)))</f>
        <v/>
      </c>
      <c r="S1857" s="2" t="str">
        <f t="shared" si="206"/>
        <v/>
      </c>
      <c r="T1857" s="2" t="str">
        <f t="shared" si="207"/>
        <v/>
      </c>
      <c r="U1857" s="2" t="str">
        <f t="shared" ca="1" si="208"/>
        <v/>
      </c>
    </row>
    <row r="1858" spans="12:21" x14ac:dyDescent="0.3">
      <c r="L1858" s="2" t="str">
        <f t="shared" si="203"/>
        <v/>
      </c>
      <c r="M1858" s="29" t="str">
        <f t="shared" si="209"/>
        <v/>
      </c>
      <c r="N1858" s="23" t="str">
        <f t="shared" si="204"/>
        <v/>
      </c>
      <c r="O1858" s="3" t="str">
        <f t="shared" si="205"/>
        <v/>
      </c>
      <c r="P1858" s="3" t="str">
        <f>IF(O1858="","",SUM($O$18:O1858))</f>
        <v/>
      </c>
      <c r="Q1858" s="3" t="str">
        <f>IF(O1858="","",IF(O1859="",SUM($O$18:O1858)-SUM($Q$17:Q1857)))</f>
        <v/>
      </c>
      <c r="S1858" s="2" t="str">
        <f t="shared" si="206"/>
        <v/>
      </c>
      <c r="T1858" s="2" t="str">
        <f t="shared" si="207"/>
        <v/>
      </c>
      <c r="U1858" s="2" t="str">
        <f t="shared" ca="1" si="208"/>
        <v/>
      </c>
    </row>
    <row r="1859" spans="12:21" x14ac:dyDescent="0.3">
      <c r="L1859" s="2" t="str">
        <f t="shared" si="203"/>
        <v/>
      </c>
      <c r="M1859" s="29" t="str">
        <f t="shared" si="209"/>
        <v/>
      </c>
      <c r="N1859" s="23" t="str">
        <f t="shared" si="204"/>
        <v/>
      </c>
      <c r="O1859" s="3" t="str">
        <f t="shared" si="205"/>
        <v/>
      </c>
      <c r="P1859" s="3" t="str">
        <f>IF(O1859="","",SUM($O$18:O1859))</f>
        <v/>
      </c>
      <c r="Q1859" s="3" t="str">
        <f>IF(O1859="","",IF(O1860="",SUM($O$18:O1859)-SUM($Q$17:Q1858)))</f>
        <v/>
      </c>
      <c r="S1859" s="2" t="str">
        <f t="shared" si="206"/>
        <v/>
      </c>
      <c r="T1859" s="2" t="str">
        <f t="shared" si="207"/>
        <v/>
      </c>
      <c r="U1859" s="2" t="str">
        <f t="shared" ca="1" si="208"/>
        <v/>
      </c>
    </row>
    <row r="1860" spans="12:21" x14ac:dyDescent="0.3">
      <c r="L1860" s="2" t="str">
        <f t="shared" si="203"/>
        <v/>
      </c>
      <c r="M1860" s="29" t="str">
        <f t="shared" si="209"/>
        <v/>
      </c>
      <c r="N1860" s="23" t="str">
        <f t="shared" si="204"/>
        <v/>
      </c>
      <c r="O1860" s="3" t="str">
        <f t="shared" si="205"/>
        <v/>
      </c>
      <c r="P1860" s="3" t="str">
        <f>IF(O1860="","",SUM($O$18:O1860))</f>
        <v/>
      </c>
      <c r="Q1860" s="3" t="str">
        <f>IF(O1860="","",IF(O1861="",SUM($O$18:O1860)-SUM($Q$17:Q1859)))</f>
        <v/>
      </c>
      <c r="S1860" s="2" t="str">
        <f t="shared" si="206"/>
        <v/>
      </c>
      <c r="T1860" s="2" t="str">
        <f t="shared" si="207"/>
        <v/>
      </c>
      <c r="U1860" s="2" t="str">
        <f t="shared" ca="1" si="208"/>
        <v/>
      </c>
    </row>
    <row r="1861" spans="12:21" x14ac:dyDescent="0.3">
      <c r="L1861" s="2" t="str">
        <f t="shared" si="203"/>
        <v/>
      </c>
      <c r="M1861" s="29" t="str">
        <f t="shared" si="209"/>
        <v/>
      </c>
      <c r="N1861" s="23" t="str">
        <f t="shared" si="204"/>
        <v/>
      </c>
      <c r="O1861" s="3" t="str">
        <f t="shared" si="205"/>
        <v/>
      </c>
      <c r="P1861" s="3" t="str">
        <f>IF(O1861="","",SUM($O$18:O1861))</f>
        <v/>
      </c>
      <c r="Q1861" s="3" t="str">
        <f>IF(O1861="","",IF(O1862="",SUM($O$18:O1861)-SUM($Q$17:Q1860)))</f>
        <v/>
      </c>
      <c r="S1861" s="2" t="str">
        <f t="shared" si="206"/>
        <v/>
      </c>
      <c r="T1861" s="2" t="str">
        <f t="shared" si="207"/>
        <v/>
      </c>
      <c r="U1861" s="2" t="str">
        <f t="shared" ca="1" si="208"/>
        <v/>
      </c>
    </row>
    <row r="1862" spans="12:21" x14ac:dyDescent="0.3">
      <c r="L1862" s="2" t="str">
        <f t="shared" si="203"/>
        <v/>
      </c>
      <c r="M1862" s="29" t="str">
        <f t="shared" si="209"/>
        <v/>
      </c>
      <c r="N1862" s="23" t="str">
        <f t="shared" si="204"/>
        <v/>
      </c>
      <c r="O1862" s="3" t="str">
        <f t="shared" si="205"/>
        <v/>
      </c>
      <c r="P1862" s="3" t="str">
        <f>IF(O1862="","",SUM($O$18:O1862))</f>
        <v/>
      </c>
      <c r="Q1862" s="3" t="str">
        <f>IF(O1862="","",IF(O1863="",SUM($O$18:O1862)-SUM($Q$17:Q1861)))</f>
        <v/>
      </c>
      <c r="S1862" s="2" t="str">
        <f t="shared" si="206"/>
        <v/>
      </c>
      <c r="T1862" s="2" t="str">
        <f t="shared" si="207"/>
        <v/>
      </c>
      <c r="U1862" s="2" t="str">
        <f t="shared" ca="1" si="208"/>
        <v/>
      </c>
    </row>
    <row r="1863" spans="12:21" x14ac:dyDescent="0.3">
      <c r="L1863" s="2" t="str">
        <f t="shared" si="203"/>
        <v/>
      </c>
      <c r="M1863" s="29" t="str">
        <f t="shared" si="209"/>
        <v/>
      </c>
      <c r="N1863" s="23" t="str">
        <f t="shared" si="204"/>
        <v/>
      </c>
      <c r="O1863" s="3" t="str">
        <f t="shared" si="205"/>
        <v/>
      </c>
      <c r="P1863" s="3" t="str">
        <f>IF(O1863="","",SUM($O$18:O1863))</f>
        <v/>
      </c>
      <c r="Q1863" s="3" t="str">
        <f>IF(O1863="","",IF(O1864="",SUM($O$18:O1863)-SUM($Q$17:Q1862)))</f>
        <v/>
      </c>
      <c r="S1863" s="2" t="str">
        <f t="shared" si="206"/>
        <v/>
      </c>
      <c r="T1863" s="2" t="str">
        <f t="shared" si="207"/>
        <v/>
      </c>
      <c r="U1863" s="2" t="str">
        <f t="shared" ca="1" si="208"/>
        <v/>
      </c>
    </row>
    <row r="1864" spans="12:21" x14ac:dyDescent="0.3">
      <c r="L1864" s="2" t="str">
        <f t="shared" si="203"/>
        <v/>
      </c>
      <c r="M1864" s="29" t="str">
        <f t="shared" si="209"/>
        <v/>
      </c>
      <c r="N1864" s="23" t="str">
        <f t="shared" si="204"/>
        <v/>
      </c>
      <c r="O1864" s="3" t="str">
        <f t="shared" si="205"/>
        <v/>
      </c>
      <c r="P1864" s="3" t="str">
        <f>IF(O1864="","",SUM($O$18:O1864))</f>
        <v/>
      </c>
      <c r="Q1864" s="3" t="str">
        <f>IF(O1864="","",IF(O1865="",SUM($O$18:O1864)-SUM($Q$17:Q1863)))</f>
        <v/>
      </c>
      <c r="S1864" s="2" t="str">
        <f t="shared" si="206"/>
        <v/>
      </c>
      <c r="T1864" s="2" t="str">
        <f t="shared" si="207"/>
        <v/>
      </c>
      <c r="U1864" s="2" t="str">
        <f t="shared" ca="1" si="208"/>
        <v/>
      </c>
    </row>
    <row r="1865" spans="12:21" x14ac:dyDescent="0.3">
      <c r="L1865" s="2" t="str">
        <f t="shared" si="203"/>
        <v/>
      </c>
      <c r="M1865" s="29" t="str">
        <f t="shared" si="209"/>
        <v/>
      </c>
      <c r="N1865" s="23" t="str">
        <f t="shared" si="204"/>
        <v/>
      </c>
      <c r="O1865" s="3" t="str">
        <f t="shared" si="205"/>
        <v/>
      </c>
      <c r="P1865" s="3" t="str">
        <f>IF(O1865="","",SUM($O$18:O1865))</f>
        <v/>
      </c>
      <c r="Q1865" s="3" t="str">
        <f>IF(O1865="","",IF(O1866="",SUM($O$18:O1865)-SUM($Q$17:Q1864)))</f>
        <v/>
      </c>
      <c r="S1865" s="2" t="str">
        <f t="shared" si="206"/>
        <v/>
      </c>
      <c r="T1865" s="2" t="str">
        <f t="shared" si="207"/>
        <v/>
      </c>
      <c r="U1865" s="2" t="str">
        <f t="shared" ca="1" si="208"/>
        <v/>
      </c>
    </row>
    <row r="1866" spans="12:21" x14ac:dyDescent="0.3">
      <c r="L1866" s="2" t="str">
        <f t="shared" si="203"/>
        <v/>
      </c>
      <c r="M1866" s="29" t="str">
        <f t="shared" si="209"/>
        <v/>
      </c>
      <c r="N1866" s="23" t="str">
        <f t="shared" si="204"/>
        <v/>
      </c>
      <c r="O1866" s="3" t="str">
        <f t="shared" si="205"/>
        <v/>
      </c>
      <c r="P1866" s="3" t="str">
        <f>IF(O1866="","",SUM($O$18:O1866))</f>
        <v/>
      </c>
      <c r="Q1866" s="3" t="str">
        <f>IF(O1866="","",IF(O1867="",SUM($O$18:O1866)-SUM($Q$17:Q1865)))</f>
        <v/>
      </c>
      <c r="S1866" s="2" t="str">
        <f t="shared" si="206"/>
        <v/>
      </c>
      <c r="T1866" s="2" t="str">
        <f t="shared" si="207"/>
        <v/>
      </c>
      <c r="U1866" s="2" t="str">
        <f t="shared" ca="1" si="208"/>
        <v/>
      </c>
    </row>
    <row r="1867" spans="12:21" x14ac:dyDescent="0.3">
      <c r="L1867" s="2" t="str">
        <f t="shared" si="203"/>
        <v/>
      </c>
      <c r="M1867" s="29" t="str">
        <f t="shared" si="209"/>
        <v/>
      </c>
      <c r="N1867" s="23" t="str">
        <f t="shared" si="204"/>
        <v/>
      </c>
      <c r="O1867" s="3" t="str">
        <f t="shared" si="205"/>
        <v/>
      </c>
      <c r="P1867" s="3" t="str">
        <f>IF(O1867="","",SUM($O$18:O1867))</f>
        <v/>
      </c>
      <c r="Q1867" s="3" t="str">
        <f>IF(O1867="","",IF(O1868="",SUM($O$18:O1867)-SUM($Q$17:Q1866)))</f>
        <v/>
      </c>
      <c r="S1867" s="2" t="str">
        <f t="shared" si="206"/>
        <v/>
      </c>
      <c r="T1867" s="2" t="str">
        <f t="shared" si="207"/>
        <v/>
      </c>
      <c r="U1867" s="2" t="str">
        <f t="shared" ca="1" si="208"/>
        <v/>
      </c>
    </row>
    <row r="1868" spans="12:21" x14ac:dyDescent="0.3">
      <c r="L1868" s="2" t="str">
        <f t="shared" si="203"/>
        <v/>
      </c>
      <c r="M1868" s="29" t="str">
        <f t="shared" si="209"/>
        <v/>
      </c>
      <c r="N1868" s="23" t="str">
        <f t="shared" si="204"/>
        <v/>
      </c>
      <c r="O1868" s="3" t="str">
        <f t="shared" si="205"/>
        <v/>
      </c>
      <c r="P1868" s="3" t="str">
        <f>IF(O1868="","",SUM($O$18:O1868))</f>
        <v/>
      </c>
      <c r="Q1868" s="3" t="str">
        <f>IF(O1868="","",IF(O1869="",SUM($O$18:O1868)-SUM($Q$17:Q1867)))</f>
        <v/>
      </c>
      <c r="S1868" s="2" t="str">
        <f t="shared" si="206"/>
        <v/>
      </c>
      <c r="T1868" s="2" t="str">
        <f t="shared" si="207"/>
        <v/>
      </c>
      <c r="U1868" s="2" t="str">
        <f t="shared" ca="1" si="208"/>
        <v/>
      </c>
    </row>
    <row r="1869" spans="12:21" x14ac:dyDescent="0.3">
      <c r="L1869" s="2" t="str">
        <f t="shared" si="203"/>
        <v/>
      </c>
      <c r="M1869" s="29" t="str">
        <f t="shared" si="209"/>
        <v/>
      </c>
      <c r="N1869" s="23" t="str">
        <f t="shared" si="204"/>
        <v/>
      </c>
      <c r="O1869" s="3" t="str">
        <f t="shared" si="205"/>
        <v/>
      </c>
      <c r="P1869" s="3" t="str">
        <f>IF(O1869="","",SUM($O$18:O1869))</f>
        <v/>
      </c>
      <c r="Q1869" s="3" t="str">
        <f>IF(O1869="","",IF(O1870="",SUM($O$18:O1869)-SUM($Q$17:Q1868)))</f>
        <v/>
      </c>
      <c r="S1869" s="2" t="str">
        <f t="shared" si="206"/>
        <v/>
      </c>
      <c r="T1869" s="2" t="str">
        <f t="shared" si="207"/>
        <v/>
      </c>
      <c r="U1869" s="2" t="str">
        <f t="shared" ca="1" si="208"/>
        <v/>
      </c>
    </row>
    <row r="1870" spans="12:21" x14ac:dyDescent="0.3">
      <c r="L1870" s="2" t="str">
        <f t="shared" si="203"/>
        <v/>
      </c>
      <c r="M1870" s="29" t="str">
        <f t="shared" si="209"/>
        <v/>
      </c>
      <c r="N1870" s="23" t="str">
        <f t="shared" si="204"/>
        <v/>
      </c>
      <c r="O1870" s="3" t="str">
        <f t="shared" si="205"/>
        <v/>
      </c>
      <c r="P1870" s="3" t="str">
        <f>IF(O1870="","",SUM($O$18:O1870))</f>
        <v/>
      </c>
      <c r="Q1870" s="3" t="str">
        <f>IF(O1870="","",IF(O1871="",SUM($O$18:O1870)-SUM($Q$17:Q1869)))</f>
        <v/>
      </c>
      <c r="S1870" s="2" t="str">
        <f t="shared" si="206"/>
        <v/>
      </c>
      <c r="T1870" s="2" t="str">
        <f t="shared" si="207"/>
        <v/>
      </c>
      <c r="U1870" s="2" t="str">
        <f t="shared" ca="1" si="208"/>
        <v/>
      </c>
    </row>
    <row r="1871" spans="12:21" x14ac:dyDescent="0.3">
      <c r="L1871" s="2" t="str">
        <f t="shared" si="203"/>
        <v/>
      </c>
      <c r="M1871" s="29" t="str">
        <f t="shared" si="209"/>
        <v/>
      </c>
      <c r="N1871" s="23" t="str">
        <f t="shared" si="204"/>
        <v/>
      </c>
      <c r="O1871" s="3" t="str">
        <f t="shared" si="205"/>
        <v/>
      </c>
      <c r="P1871" s="3" t="str">
        <f>IF(O1871="","",SUM($O$18:O1871))</f>
        <v/>
      </c>
      <c r="Q1871" s="3" t="str">
        <f>IF(O1871="","",IF(O1872="",SUM($O$18:O1871)-SUM($Q$17:Q1870)))</f>
        <v/>
      </c>
      <c r="S1871" s="2" t="str">
        <f t="shared" si="206"/>
        <v/>
      </c>
      <c r="T1871" s="2" t="str">
        <f t="shared" si="207"/>
        <v/>
      </c>
      <c r="U1871" s="2" t="str">
        <f t="shared" ca="1" si="208"/>
        <v/>
      </c>
    </row>
    <row r="1872" spans="12:21" x14ac:dyDescent="0.3">
      <c r="L1872" s="2" t="str">
        <f t="shared" si="203"/>
        <v/>
      </c>
      <c r="M1872" s="29" t="str">
        <f t="shared" si="209"/>
        <v/>
      </c>
      <c r="N1872" s="23" t="str">
        <f t="shared" si="204"/>
        <v/>
      </c>
      <c r="O1872" s="3" t="str">
        <f t="shared" si="205"/>
        <v/>
      </c>
      <c r="P1872" s="3" t="str">
        <f>IF(O1872="","",SUM($O$18:O1872))</f>
        <v/>
      </c>
      <c r="Q1872" s="3" t="str">
        <f>IF(O1872="","",IF(O1873="",SUM($O$18:O1872)-SUM($Q$17:Q1871)))</f>
        <v/>
      </c>
      <c r="S1872" s="2" t="str">
        <f t="shared" si="206"/>
        <v/>
      </c>
      <c r="T1872" s="2" t="str">
        <f t="shared" si="207"/>
        <v/>
      </c>
      <c r="U1872" s="2" t="str">
        <f t="shared" ca="1" si="208"/>
        <v/>
      </c>
    </row>
    <row r="1873" spans="12:21" x14ac:dyDescent="0.3">
      <c r="L1873" s="2" t="str">
        <f t="shared" si="203"/>
        <v/>
      </c>
      <c r="M1873" s="29" t="str">
        <f t="shared" si="209"/>
        <v/>
      </c>
      <c r="N1873" s="23" t="str">
        <f t="shared" si="204"/>
        <v/>
      </c>
      <c r="O1873" s="3" t="str">
        <f t="shared" si="205"/>
        <v/>
      </c>
      <c r="P1873" s="3" t="str">
        <f>IF(O1873="","",SUM($O$18:O1873))</f>
        <v/>
      </c>
      <c r="Q1873" s="3" t="str">
        <f>IF(O1873="","",IF(O1874="",SUM($O$18:O1873)-SUM($Q$17:Q1872)))</f>
        <v/>
      </c>
      <c r="S1873" s="2" t="str">
        <f t="shared" si="206"/>
        <v/>
      </c>
      <c r="T1873" s="2" t="str">
        <f t="shared" si="207"/>
        <v/>
      </c>
      <c r="U1873" s="2" t="str">
        <f t="shared" ca="1" si="208"/>
        <v/>
      </c>
    </row>
    <row r="1874" spans="12:21" x14ac:dyDescent="0.3">
      <c r="L1874" s="2" t="str">
        <f t="shared" ref="L1874:L1937" si="210">IF(I1874="","",(LEN(SUBSTITUTE(H1874,",",""))*LEN(SUBSTITUTE(I1874,",","")))-U1874)</f>
        <v/>
      </c>
      <c r="M1874" s="29" t="str">
        <f t="shared" si="209"/>
        <v/>
      </c>
      <c r="N1874" s="23" t="str">
        <f t="shared" ref="N1874:N1937" si="211">IF(K1874&lt;0,"",IF(K1874="","",(K1874-2)/2))</f>
        <v/>
      </c>
      <c r="O1874" s="3" t="str">
        <f t="shared" ref="O1874:O1937" si="212">IF(I1874="","",(G1874/2)*K1874-M1874)</f>
        <v/>
      </c>
      <c r="P1874" s="3" t="str">
        <f>IF(O1874="","",SUM($O$18:O1874))</f>
        <v/>
      </c>
      <c r="Q1874" s="3" t="str">
        <f>IF(O1874="","",IF(O1875="",SUM($O$18:O1874)-SUM($Q$17:Q1873)))</f>
        <v/>
      </c>
      <c r="S1874" s="2" t="str">
        <f t="shared" si="206"/>
        <v/>
      </c>
      <c r="T1874" s="2" t="str">
        <f t="shared" si="207"/>
        <v/>
      </c>
      <c r="U1874" s="2" t="str">
        <f t="shared" ca="1" si="208"/>
        <v/>
      </c>
    </row>
    <row r="1875" spans="12:21" x14ac:dyDescent="0.3">
      <c r="L1875" s="2" t="str">
        <f t="shared" si="210"/>
        <v/>
      </c>
      <c r="M1875" s="29" t="str">
        <f t="shared" si="209"/>
        <v/>
      </c>
      <c r="N1875" s="23" t="str">
        <f t="shared" si="211"/>
        <v/>
      </c>
      <c r="O1875" s="3" t="str">
        <f t="shared" si="212"/>
        <v/>
      </c>
      <c r="P1875" s="3" t="str">
        <f>IF(O1875="","",SUM($O$18:O1875))</f>
        <v/>
      </c>
      <c r="Q1875" s="3" t="str">
        <f>IF(O1875="","",IF(O1876="",SUM($O$18:O1875)-SUM($Q$17:Q1874)))</f>
        <v/>
      </c>
      <c r="S1875" s="2" t="str">
        <f t="shared" ref="S1875:S1938" si="213">IF(I1875="","",LEFT(SUBSTITUTE($H1875,",",""),12))</f>
        <v/>
      </c>
      <c r="T1875" s="2" t="str">
        <f t="shared" ref="T1875:T1938" si="214">IF(I1875="","",LEFT(SUBSTITUTE($I1875,",",""),12))</f>
        <v/>
      </c>
      <c r="U1875" s="2" t="str">
        <f t="shared" ref="U1875:U1938" ca="1" si="215">IF(I1875="","",SUMPRODUCT(--(ISNUMBER(SEARCH(MID(S1875,ROW(INDIRECT("x1:x"&amp;LEN(S1875))),1),T1875)))))</f>
        <v/>
      </c>
    </row>
    <row r="1876" spans="12:21" x14ac:dyDescent="0.3">
      <c r="L1876" s="2" t="str">
        <f t="shared" si="210"/>
        <v/>
      </c>
      <c r="M1876" s="29" t="str">
        <f t="shared" si="209"/>
        <v/>
      </c>
      <c r="N1876" s="23" t="str">
        <f t="shared" si="211"/>
        <v/>
      </c>
      <c r="O1876" s="3" t="str">
        <f t="shared" si="212"/>
        <v/>
      </c>
      <c r="P1876" s="3" t="str">
        <f>IF(O1876="","",SUM($O$18:O1876))</f>
        <v/>
      </c>
      <c r="Q1876" s="3" t="str">
        <f>IF(O1876="","",IF(O1877="",SUM($O$18:O1876)-SUM($Q$17:Q1875)))</f>
        <v/>
      </c>
      <c r="S1876" s="2" t="str">
        <f t="shared" si="213"/>
        <v/>
      </c>
      <c r="T1876" s="2" t="str">
        <f t="shared" si="214"/>
        <v/>
      </c>
      <c r="U1876" s="2" t="str">
        <f t="shared" ca="1" si="215"/>
        <v/>
      </c>
    </row>
    <row r="1877" spans="12:21" x14ac:dyDescent="0.3">
      <c r="L1877" s="2" t="str">
        <f t="shared" si="210"/>
        <v/>
      </c>
      <c r="M1877" s="29" t="str">
        <f t="shared" si="209"/>
        <v/>
      </c>
      <c r="N1877" s="23" t="str">
        <f t="shared" si="211"/>
        <v/>
      </c>
      <c r="O1877" s="3" t="str">
        <f t="shared" si="212"/>
        <v/>
      </c>
      <c r="P1877" s="3" t="str">
        <f>IF(O1877="","",SUM($O$18:O1877))</f>
        <v/>
      </c>
      <c r="Q1877" s="3" t="str">
        <f>IF(O1877="","",IF(O1878="",SUM($O$18:O1877)-SUM($Q$17:Q1876)))</f>
        <v/>
      </c>
      <c r="S1877" s="2" t="str">
        <f t="shared" si="213"/>
        <v/>
      </c>
      <c r="T1877" s="2" t="str">
        <f t="shared" si="214"/>
        <v/>
      </c>
      <c r="U1877" s="2" t="str">
        <f t="shared" ca="1" si="215"/>
        <v/>
      </c>
    </row>
    <row r="1878" spans="12:21" x14ac:dyDescent="0.3">
      <c r="L1878" s="2" t="str">
        <f t="shared" si="210"/>
        <v/>
      </c>
      <c r="M1878" s="29" t="str">
        <f t="shared" si="209"/>
        <v/>
      </c>
      <c r="N1878" s="23" t="str">
        <f t="shared" si="211"/>
        <v/>
      </c>
      <c r="O1878" s="3" t="str">
        <f t="shared" si="212"/>
        <v/>
      </c>
      <c r="P1878" s="3" t="str">
        <f>IF(O1878="","",SUM($O$18:O1878))</f>
        <v/>
      </c>
      <c r="Q1878" s="3" t="str">
        <f>IF(O1878="","",IF(O1879="",SUM($O$18:O1878)-SUM($Q$17:Q1877)))</f>
        <v/>
      </c>
      <c r="S1878" s="2" t="str">
        <f t="shared" si="213"/>
        <v/>
      </c>
      <c r="T1878" s="2" t="str">
        <f t="shared" si="214"/>
        <v/>
      </c>
      <c r="U1878" s="2" t="str">
        <f t="shared" ca="1" si="215"/>
        <v/>
      </c>
    </row>
    <row r="1879" spans="12:21" x14ac:dyDescent="0.3">
      <c r="L1879" s="2" t="str">
        <f t="shared" si="210"/>
        <v/>
      </c>
      <c r="M1879" s="29" t="str">
        <f t="shared" si="209"/>
        <v/>
      </c>
      <c r="N1879" s="23" t="str">
        <f t="shared" si="211"/>
        <v/>
      </c>
      <c r="O1879" s="3" t="str">
        <f t="shared" si="212"/>
        <v/>
      </c>
      <c r="P1879" s="3" t="str">
        <f>IF(O1879="","",SUM($O$18:O1879))</f>
        <v/>
      </c>
      <c r="Q1879" s="3" t="str">
        <f>IF(O1879="","",IF(O1880="",SUM($O$18:O1879)-SUM($Q$17:Q1878)))</f>
        <v/>
      </c>
      <c r="S1879" s="2" t="str">
        <f t="shared" si="213"/>
        <v/>
      </c>
      <c r="T1879" s="2" t="str">
        <f t="shared" si="214"/>
        <v/>
      </c>
      <c r="U1879" s="2" t="str">
        <f t="shared" ca="1" si="215"/>
        <v/>
      </c>
    </row>
    <row r="1880" spans="12:21" x14ac:dyDescent="0.3">
      <c r="L1880" s="2" t="str">
        <f t="shared" si="210"/>
        <v/>
      </c>
      <c r="M1880" s="29" t="str">
        <f t="shared" ref="M1880:M1943" si="216">IF(L1880="","",L1880*G1880)</f>
        <v/>
      </c>
      <c r="N1880" s="23" t="str">
        <f t="shared" si="211"/>
        <v/>
      </c>
      <c r="O1880" s="3" t="str">
        <f t="shared" si="212"/>
        <v/>
      </c>
      <c r="P1880" s="3" t="str">
        <f>IF(O1880="","",SUM($O$18:O1880))</f>
        <v/>
      </c>
      <c r="Q1880" s="3" t="str">
        <f>IF(O1880="","",IF(O1881="",SUM($O$18:O1880)-SUM($Q$17:Q1879)))</f>
        <v/>
      </c>
      <c r="S1880" s="2" t="str">
        <f t="shared" si="213"/>
        <v/>
      </c>
      <c r="T1880" s="2" t="str">
        <f t="shared" si="214"/>
        <v/>
      </c>
      <c r="U1880" s="2" t="str">
        <f t="shared" ca="1" si="215"/>
        <v/>
      </c>
    </row>
    <row r="1881" spans="12:21" x14ac:dyDescent="0.3">
      <c r="L1881" s="2" t="str">
        <f t="shared" si="210"/>
        <v/>
      </c>
      <c r="M1881" s="29" t="str">
        <f t="shared" si="216"/>
        <v/>
      </c>
      <c r="N1881" s="23" t="str">
        <f t="shared" si="211"/>
        <v/>
      </c>
      <c r="O1881" s="3" t="str">
        <f t="shared" si="212"/>
        <v/>
      </c>
      <c r="P1881" s="3" t="str">
        <f>IF(O1881="","",SUM($O$18:O1881))</f>
        <v/>
      </c>
      <c r="Q1881" s="3" t="str">
        <f>IF(O1881="","",IF(O1882="",SUM($O$18:O1881)-SUM($Q$17:Q1880)))</f>
        <v/>
      </c>
      <c r="S1881" s="2" t="str">
        <f t="shared" si="213"/>
        <v/>
      </c>
      <c r="T1881" s="2" t="str">
        <f t="shared" si="214"/>
        <v/>
      </c>
      <c r="U1881" s="2" t="str">
        <f t="shared" ca="1" si="215"/>
        <v/>
      </c>
    </row>
    <row r="1882" spans="12:21" x14ac:dyDescent="0.3">
      <c r="L1882" s="2" t="str">
        <f t="shared" si="210"/>
        <v/>
      </c>
      <c r="M1882" s="29" t="str">
        <f t="shared" si="216"/>
        <v/>
      </c>
      <c r="N1882" s="23" t="str">
        <f t="shared" si="211"/>
        <v/>
      </c>
      <c r="O1882" s="3" t="str">
        <f t="shared" si="212"/>
        <v/>
      </c>
      <c r="P1882" s="3" t="str">
        <f>IF(O1882="","",SUM($O$18:O1882))</f>
        <v/>
      </c>
      <c r="Q1882" s="3" t="str">
        <f>IF(O1882="","",IF(O1883="",SUM($O$18:O1882)-SUM($Q$17:Q1881)))</f>
        <v/>
      </c>
      <c r="S1882" s="2" t="str">
        <f t="shared" si="213"/>
        <v/>
      </c>
      <c r="T1882" s="2" t="str">
        <f t="shared" si="214"/>
        <v/>
      </c>
      <c r="U1882" s="2" t="str">
        <f t="shared" ca="1" si="215"/>
        <v/>
      </c>
    </row>
    <row r="1883" spans="12:21" x14ac:dyDescent="0.3">
      <c r="L1883" s="2" t="str">
        <f t="shared" si="210"/>
        <v/>
      </c>
      <c r="M1883" s="29" t="str">
        <f t="shared" si="216"/>
        <v/>
      </c>
      <c r="N1883" s="23" t="str">
        <f t="shared" si="211"/>
        <v/>
      </c>
      <c r="O1883" s="3" t="str">
        <f t="shared" si="212"/>
        <v/>
      </c>
      <c r="P1883" s="3" t="str">
        <f>IF(O1883="","",SUM($O$18:O1883))</f>
        <v/>
      </c>
      <c r="Q1883" s="3" t="str">
        <f>IF(O1883="","",IF(O1884="",SUM($O$18:O1883)-SUM($Q$17:Q1882)))</f>
        <v/>
      </c>
      <c r="S1883" s="2" t="str">
        <f t="shared" si="213"/>
        <v/>
      </c>
      <c r="T1883" s="2" t="str">
        <f t="shared" si="214"/>
        <v/>
      </c>
      <c r="U1883" s="2" t="str">
        <f t="shared" ca="1" si="215"/>
        <v/>
      </c>
    </row>
    <row r="1884" spans="12:21" x14ac:dyDescent="0.3">
      <c r="L1884" s="2" t="str">
        <f t="shared" si="210"/>
        <v/>
      </c>
      <c r="M1884" s="29" t="str">
        <f t="shared" si="216"/>
        <v/>
      </c>
      <c r="N1884" s="23" t="str">
        <f t="shared" si="211"/>
        <v/>
      </c>
      <c r="O1884" s="3" t="str">
        <f t="shared" si="212"/>
        <v/>
      </c>
      <c r="P1884" s="3" t="str">
        <f>IF(O1884="","",SUM($O$18:O1884))</f>
        <v/>
      </c>
      <c r="Q1884" s="3" t="str">
        <f>IF(O1884="","",IF(O1885="",SUM($O$18:O1884)-SUM($Q$17:Q1883)))</f>
        <v/>
      </c>
      <c r="S1884" s="2" t="str">
        <f t="shared" si="213"/>
        <v/>
      </c>
      <c r="T1884" s="2" t="str">
        <f t="shared" si="214"/>
        <v/>
      </c>
      <c r="U1884" s="2" t="str">
        <f t="shared" ca="1" si="215"/>
        <v/>
      </c>
    </row>
    <row r="1885" spans="12:21" x14ac:dyDescent="0.3">
      <c r="L1885" s="2" t="str">
        <f t="shared" si="210"/>
        <v/>
      </c>
      <c r="M1885" s="29" t="str">
        <f t="shared" si="216"/>
        <v/>
      </c>
      <c r="N1885" s="23" t="str">
        <f t="shared" si="211"/>
        <v/>
      </c>
      <c r="O1885" s="3" t="str">
        <f t="shared" si="212"/>
        <v/>
      </c>
      <c r="P1885" s="3" t="str">
        <f>IF(O1885="","",SUM($O$18:O1885))</f>
        <v/>
      </c>
      <c r="Q1885" s="3" t="str">
        <f>IF(O1885="","",IF(O1886="",SUM($O$18:O1885)-SUM($Q$17:Q1884)))</f>
        <v/>
      </c>
      <c r="S1885" s="2" t="str">
        <f t="shared" si="213"/>
        <v/>
      </c>
      <c r="T1885" s="2" t="str">
        <f t="shared" si="214"/>
        <v/>
      </c>
      <c r="U1885" s="2" t="str">
        <f t="shared" ca="1" si="215"/>
        <v/>
      </c>
    </row>
    <row r="1886" spans="12:21" x14ac:dyDescent="0.3">
      <c r="L1886" s="2" t="str">
        <f t="shared" si="210"/>
        <v/>
      </c>
      <c r="M1886" s="29" t="str">
        <f t="shared" si="216"/>
        <v/>
      </c>
      <c r="N1886" s="23" t="str">
        <f t="shared" si="211"/>
        <v/>
      </c>
      <c r="O1886" s="3" t="str">
        <f t="shared" si="212"/>
        <v/>
      </c>
      <c r="P1886" s="3" t="str">
        <f>IF(O1886="","",SUM($O$18:O1886))</f>
        <v/>
      </c>
      <c r="Q1886" s="3" t="str">
        <f>IF(O1886="","",IF(O1887="",SUM($O$18:O1886)-SUM($Q$17:Q1885)))</f>
        <v/>
      </c>
      <c r="S1886" s="2" t="str">
        <f t="shared" si="213"/>
        <v/>
      </c>
      <c r="T1886" s="2" t="str">
        <f t="shared" si="214"/>
        <v/>
      </c>
      <c r="U1886" s="2" t="str">
        <f t="shared" ca="1" si="215"/>
        <v/>
      </c>
    </row>
    <row r="1887" spans="12:21" x14ac:dyDescent="0.3">
      <c r="L1887" s="2" t="str">
        <f t="shared" si="210"/>
        <v/>
      </c>
      <c r="M1887" s="29" t="str">
        <f t="shared" si="216"/>
        <v/>
      </c>
      <c r="N1887" s="23" t="str">
        <f t="shared" si="211"/>
        <v/>
      </c>
      <c r="O1887" s="3" t="str">
        <f t="shared" si="212"/>
        <v/>
      </c>
      <c r="P1887" s="3" t="str">
        <f>IF(O1887="","",SUM($O$18:O1887))</f>
        <v/>
      </c>
      <c r="Q1887" s="3" t="str">
        <f>IF(O1887="","",IF(O1888="",SUM($O$18:O1887)-SUM($Q$17:Q1886)))</f>
        <v/>
      </c>
      <c r="S1887" s="2" t="str">
        <f t="shared" si="213"/>
        <v/>
      </c>
      <c r="T1887" s="2" t="str">
        <f t="shared" si="214"/>
        <v/>
      </c>
      <c r="U1887" s="2" t="str">
        <f t="shared" ca="1" si="215"/>
        <v/>
      </c>
    </row>
    <row r="1888" spans="12:21" x14ac:dyDescent="0.3">
      <c r="L1888" s="2" t="str">
        <f t="shared" si="210"/>
        <v/>
      </c>
      <c r="M1888" s="29" t="str">
        <f t="shared" si="216"/>
        <v/>
      </c>
      <c r="N1888" s="23" t="str">
        <f t="shared" si="211"/>
        <v/>
      </c>
      <c r="O1888" s="3" t="str">
        <f t="shared" si="212"/>
        <v/>
      </c>
      <c r="P1888" s="3" t="str">
        <f>IF(O1888="","",SUM($O$18:O1888))</f>
        <v/>
      </c>
      <c r="Q1888" s="3" t="str">
        <f>IF(O1888="","",IF(O1889="",SUM($O$18:O1888)-SUM($Q$17:Q1887)))</f>
        <v/>
      </c>
      <c r="S1888" s="2" t="str">
        <f t="shared" si="213"/>
        <v/>
      </c>
      <c r="T1888" s="2" t="str">
        <f t="shared" si="214"/>
        <v/>
      </c>
      <c r="U1888" s="2" t="str">
        <f t="shared" ca="1" si="215"/>
        <v/>
      </c>
    </row>
    <row r="1889" spans="12:21" x14ac:dyDescent="0.3">
      <c r="L1889" s="2" t="str">
        <f t="shared" si="210"/>
        <v/>
      </c>
      <c r="M1889" s="29" t="str">
        <f t="shared" si="216"/>
        <v/>
      </c>
      <c r="N1889" s="23" t="str">
        <f t="shared" si="211"/>
        <v/>
      </c>
      <c r="O1889" s="3" t="str">
        <f t="shared" si="212"/>
        <v/>
      </c>
      <c r="P1889" s="3" t="str">
        <f>IF(O1889="","",SUM($O$18:O1889))</f>
        <v/>
      </c>
      <c r="Q1889" s="3" t="str">
        <f>IF(O1889="","",IF(O1890="",SUM($O$18:O1889)-SUM($Q$17:Q1888)))</f>
        <v/>
      </c>
      <c r="S1889" s="2" t="str">
        <f t="shared" si="213"/>
        <v/>
      </c>
      <c r="T1889" s="2" t="str">
        <f t="shared" si="214"/>
        <v/>
      </c>
      <c r="U1889" s="2" t="str">
        <f t="shared" ca="1" si="215"/>
        <v/>
      </c>
    </row>
    <row r="1890" spans="12:21" x14ac:dyDescent="0.3">
      <c r="L1890" s="2" t="str">
        <f t="shared" si="210"/>
        <v/>
      </c>
      <c r="M1890" s="29" t="str">
        <f t="shared" si="216"/>
        <v/>
      </c>
      <c r="N1890" s="23" t="str">
        <f t="shared" si="211"/>
        <v/>
      </c>
      <c r="O1890" s="3" t="str">
        <f t="shared" si="212"/>
        <v/>
      </c>
      <c r="P1890" s="3" t="str">
        <f>IF(O1890="","",SUM($O$18:O1890))</f>
        <v/>
      </c>
      <c r="Q1890" s="3" t="str">
        <f>IF(O1890="","",IF(O1891="",SUM($O$18:O1890)-SUM($Q$17:Q1889)))</f>
        <v/>
      </c>
      <c r="S1890" s="2" t="str">
        <f t="shared" si="213"/>
        <v/>
      </c>
      <c r="T1890" s="2" t="str">
        <f t="shared" si="214"/>
        <v/>
      </c>
      <c r="U1890" s="2" t="str">
        <f t="shared" ca="1" si="215"/>
        <v/>
      </c>
    </row>
    <row r="1891" spans="12:21" x14ac:dyDescent="0.3">
      <c r="L1891" s="2" t="str">
        <f t="shared" si="210"/>
        <v/>
      </c>
      <c r="M1891" s="29" t="str">
        <f t="shared" si="216"/>
        <v/>
      </c>
      <c r="N1891" s="23" t="str">
        <f t="shared" si="211"/>
        <v/>
      </c>
      <c r="O1891" s="3" t="str">
        <f t="shared" si="212"/>
        <v/>
      </c>
      <c r="P1891" s="3" t="str">
        <f>IF(O1891="","",SUM($O$18:O1891))</f>
        <v/>
      </c>
      <c r="Q1891" s="3" t="str">
        <f>IF(O1891="","",IF(O1892="",SUM($O$18:O1891)-SUM($Q$17:Q1890)))</f>
        <v/>
      </c>
      <c r="S1891" s="2" t="str">
        <f t="shared" si="213"/>
        <v/>
      </c>
      <c r="T1891" s="2" t="str">
        <f t="shared" si="214"/>
        <v/>
      </c>
      <c r="U1891" s="2" t="str">
        <f t="shared" ca="1" si="215"/>
        <v/>
      </c>
    </row>
    <row r="1892" spans="12:21" x14ac:dyDescent="0.3">
      <c r="L1892" s="2" t="str">
        <f t="shared" si="210"/>
        <v/>
      </c>
      <c r="M1892" s="29" t="str">
        <f t="shared" si="216"/>
        <v/>
      </c>
      <c r="N1892" s="23" t="str">
        <f t="shared" si="211"/>
        <v/>
      </c>
      <c r="O1892" s="3" t="str">
        <f t="shared" si="212"/>
        <v/>
      </c>
      <c r="P1892" s="3" t="str">
        <f>IF(O1892="","",SUM($O$18:O1892))</f>
        <v/>
      </c>
      <c r="Q1892" s="3" t="str">
        <f>IF(O1892="","",IF(O1893="",SUM($O$18:O1892)-SUM($Q$17:Q1891)))</f>
        <v/>
      </c>
      <c r="S1892" s="2" t="str">
        <f t="shared" si="213"/>
        <v/>
      </c>
      <c r="T1892" s="2" t="str">
        <f t="shared" si="214"/>
        <v/>
      </c>
      <c r="U1892" s="2" t="str">
        <f t="shared" ca="1" si="215"/>
        <v/>
      </c>
    </row>
    <row r="1893" spans="12:21" x14ac:dyDescent="0.3">
      <c r="L1893" s="2" t="str">
        <f t="shared" si="210"/>
        <v/>
      </c>
      <c r="M1893" s="29" t="str">
        <f t="shared" si="216"/>
        <v/>
      </c>
      <c r="N1893" s="23" t="str">
        <f t="shared" si="211"/>
        <v/>
      </c>
      <c r="O1893" s="3" t="str">
        <f t="shared" si="212"/>
        <v/>
      </c>
      <c r="P1893" s="3" t="str">
        <f>IF(O1893="","",SUM($O$18:O1893))</f>
        <v/>
      </c>
      <c r="Q1893" s="3" t="str">
        <f>IF(O1893="","",IF(O1894="",SUM($O$18:O1893)-SUM($Q$17:Q1892)))</f>
        <v/>
      </c>
      <c r="S1893" s="2" t="str">
        <f t="shared" si="213"/>
        <v/>
      </c>
      <c r="T1893" s="2" t="str">
        <f t="shared" si="214"/>
        <v/>
      </c>
      <c r="U1893" s="2" t="str">
        <f t="shared" ca="1" si="215"/>
        <v/>
      </c>
    </row>
    <row r="1894" spans="12:21" x14ac:dyDescent="0.3">
      <c r="L1894" s="2" t="str">
        <f t="shared" si="210"/>
        <v/>
      </c>
      <c r="M1894" s="29" t="str">
        <f t="shared" si="216"/>
        <v/>
      </c>
      <c r="N1894" s="23" t="str">
        <f t="shared" si="211"/>
        <v/>
      </c>
      <c r="O1894" s="3" t="str">
        <f t="shared" si="212"/>
        <v/>
      </c>
      <c r="P1894" s="3" t="str">
        <f>IF(O1894="","",SUM($O$18:O1894))</f>
        <v/>
      </c>
      <c r="Q1894" s="3" t="str">
        <f>IF(O1894="","",IF(O1895="",SUM($O$18:O1894)-SUM($Q$17:Q1893)))</f>
        <v/>
      </c>
      <c r="S1894" s="2" t="str">
        <f t="shared" si="213"/>
        <v/>
      </c>
      <c r="T1894" s="2" t="str">
        <f t="shared" si="214"/>
        <v/>
      </c>
      <c r="U1894" s="2" t="str">
        <f t="shared" ca="1" si="215"/>
        <v/>
      </c>
    </row>
    <row r="1895" spans="12:21" x14ac:dyDescent="0.3">
      <c r="L1895" s="2" t="str">
        <f t="shared" si="210"/>
        <v/>
      </c>
      <c r="M1895" s="29" t="str">
        <f t="shared" si="216"/>
        <v/>
      </c>
      <c r="N1895" s="23" t="str">
        <f t="shared" si="211"/>
        <v/>
      </c>
      <c r="O1895" s="3" t="str">
        <f t="shared" si="212"/>
        <v/>
      </c>
      <c r="P1895" s="3" t="str">
        <f>IF(O1895="","",SUM($O$18:O1895))</f>
        <v/>
      </c>
      <c r="Q1895" s="3" t="str">
        <f>IF(O1895="","",IF(O1896="",SUM($O$18:O1895)-SUM($Q$17:Q1894)))</f>
        <v/>
      </c>
      <c r="S1895" s="2" t="str">
        <f t="shared" si="213"/>
        <v/>
      </c>
      <c r="T1895" s="2" t="str">
        <f t="shared" si="214"/>
        <v/>
      </c>
      <c r="U1895" s="2" t="str">
        <f t="shared" ca="1" si="215"/>
        <v/>
      </c>
    </row>
    <row r="1896" spans="12:21" x14ac:dyDescent="0.3">
      <c r="L1896" s="2" t="str">
        <f t="shared" si="210"/>
        <v/>
      </c>
      <c r="M1896" s="29" t="str">
        <f t="shared" si="216"/>
        <v/>
      </c>
      <c r="N1896" s="23" t="str">
        <f t="shared" si="211"/>
        <v/>
      </c>
      <c r="O1896" s="3" t="str">
        <f t="shared" si="212"/>
        <v/>
      </c>
      <c r="P1896" s="3" t="str">
        <f>IF(O1896="","",SUM($O$18:O1896))</f>
        <v/>
      </c>
      <c r="Q1896" s="3" t="str">
        <f>IF(O1896="","",IF(O1897="",SUM($O$18:O1896)-SUM($Q$17:Q1895)))</f>
        <v/>
      </c>
      <c r="S1896" s="2" t="str">
        <f t="shared" si="213"/>
        <v/>
      </c>
      <c r="T1896" s="2" t="str">
        <f t="shared" si="214"/>
        <v/>
      </c>
      <c r="U1896" s="2" t="str">
        <f t="shared" ca="1" si="215"/>
        <v/>
      </c>
    </row>
    <row r="1897" spans="12:21" x14ac:dyDescent="0.3">
      <c r="L1897" s="2" t="str">
        <f t="shared" si="210"/>
        <v/>
      </c>
      <c r="M1897" s="29" t="str">
        <f t="shared" si="216"/>
        <v/>
      </c>
      <c r="N1897" s="23" t="str">
        <f t="shared" si="211"/>
        <v/>
      </c>
      <c r="O1897" s="3" t="str">
        <f t="shared" si="212"/>
        <v/>
      </c>
      <c r="P1897" s="3" t="str">
        <f>IF(O1897="","",SUM($O$18:O1897))</f>
        <v/>
      </c>
      <c r="Q1897" s="3" t="str">
        <f>IF(O1897="","",IF(O1898="",SUM($O$18:O1897)-SUM($Q$17:Q1896)))</f>
        <v/>
      </c>
      <c r="S1897" s="2" t="str">
        <f t="shared" si="213"/>
        <v/>
      </c>
      <c r="T1897" s="2" t="str">
        <f t="shared" si="214"/>
        <v/>
      </c>
      <c r="U1897" s="2" t="str">
        <f t="shared" ca="1" si="215"/>
        <v/>
      </c>
    </row>
    <row r="1898" spans="12:21" x14ac:dyDescent="0.3">
      <c r="L1898" s="2" t="str">
        <f t="shared" si="210"/>
        <v/>
      </c>
      <c r="M1898" s="29" t="str">
        <f t="shared" si="216"/>
        <v/>
      </c>
      <c r="N1898" s="23" t="str">
        <f t="shared" si="211"/>
        <v/>
      </c>
      <c r="O1898" s="3" t="str">
        <f t="shared" si="212"/>
        <v/>
      </c>
      <c r="P1898" s="3" t="str">
        <f>IF(O1898="","",SUM($O$18:O1898))</f>
        <v/>
      </c>
      <c r="Q1898" s="3" t="str">
        <f>IF(O1898="","",IF(O1899="",SUM($O$18:O1898)-SUM($Q$17:Q1897)))</f>
        <v/>
      </c>
      <c r="S1898" s="2" t="str">
        <f t="shared" si="213"/>
        <v/>
      </c>
      <c r="T1898" s="2" t="str">
        <f t="shared" si="214"/>
        <v/>
      </c>
      <c r="U1898" s="2" t="str">
        <f t="shared" ca="1" si="215"/>
        <v/>
      </c>
    </row>
    <row r="1899" spans="12:21" x14ac:dyDescent="0.3">
      <c r="L1899" s="2" t="str">
        <f t="shared" si="210"/>
        <v/>
      </c>
      <c r="M1899" s="29" t="str">
        <f t="shared" si="216"/>
        <v/>
      </c>
      <c r="N1899" s="23" t="str">
        <f t="shared" si="211"/>
        <v/>
      </c>
      <c r="O1899" s="3" t="str">
        <f t="shared" si="212"/>
        <v/>
      </c>
      <c r="P1899" s="3" t="str">
        <f>IF(O1899="","",SUM($O$18:O1899))</f>
        <v/>
      </c>
      <c r="Q1899" s="3" t="str">
        <f>IF(O1899="","",IF(O1900="",SUM($O$18:O1899)-SUM($Q$17:Q1898)))</f>
        <v/>
      </c>
      <c r="S1899" s="2" t="str">
        <f t="shared" si="213"/>
        <v/>
      </c>
      <c r="T1899" s="2" t="str">
        <f t="shared" si="214"/>
        <v/>
      </c>
      <c r="U1899" s="2" t="str">
        <f t="shared" ca="1" si="215"/>
        <v/>
      </c>
    </row>
    <row r="1900" spans="12:21" x14ac:dyDescent="0.3">
      <c r="L1900" s="2" t="str">
        <f t="shared" si="210"/>
        <v/>
      </c>
      <c r="M1900" s="29" t="str">
        <f t="shared" si="216"/>
        <v/>
      </c>
      <c r="N1900" s="23" t="str">
        <f t="shared" si="211"/>
        <v/>
      </c>
      <c r="O1900" s="3" t="str">
        <f t="shared" si="212"/>
        <v/>
      </c>
      <c r="P1900" s="3" t="str">
        <f>IF(O1900="","",SUM($O$18:O1900))</f>
        <v/>
      </c>
      <c r="Q1900" s="3" t="str">
        <f>IF(O1900="","",IF(O1901="",SUM($O$18:O1900)-SUM($Q$17:Q1899)))</f>
        <v/>
      </c>
      <c r="S1900" s="2" t="str">
        <f t="shared" si="213"/>
        <v/>
      </c>
      <c r="T1900" s="2" t="str">
        <f t="shared" si="214"/>
        <v/>
      </c>
      <c r="U1900" s="2" t="str">
        <f t="shared" ca="1" si="215"/>
        <v/>
      </c>
    </row>
    <row r="1901" spans="12:21" x14ac:dyDescent="0.3">
      <c r="L1901" s="2" t="str">
        <f t="shared" si="210"/>
        <v/>
      </c>
      <c r="M1901" s="29" t="str">
        <f t="shared" si="216"/>
        <v/>
      </c>
      <c r="N1901" s="23" t="str">
        <f t="shared" si="211"/>
        <v/>
      </c>
      <c r="O1901" s="3" t="str">
        <f t="shared" si="212"/>
        <v/>
      </c>
      <c r="P1901" s="3" t="str">
        <f>IF(O1901="","",SUM($O$18:O1901))</f>
        <v/>
      </c>
      <c r="Q1901" s="3" t="str">
        <f>IF(O1901="","",IF(O1902="",SUM($O$18:O1901)-SUM($Q$17:Q1900)))</f>
        <v/>
      </c>
      <c r="S1901" s="2" t="str">
        <f t="shared" si="213"/>
        <v/>
      </c>
      <c r="T1901" s="2" t="str">
        <f t="shared" si="214"/>
        <v/>
      </c>
      <c r="U1901" s="2" t="str">
        <f t="shared" ca="1" si="215"/>
        <v/>
      </c>
    </row>
    <row r="1902" spans="12:21" x14ac:dyDescent="0.3">
      <c r="L1902" s="2" t="str">
        <f t="shared" si="210"/>
        <v/>
      </c>
      <c r="M1902" s="29" t="str">
        <f t="shared" si="216"/>
        <v/>
      </c>
      <c r="N1902" s="23" t="str">
        <f t="shared" si="211"/>
        <v/>
      </c>
      <c r="O1902" s="3" t="str">
        <f t="shared" si="212"/>
        <v/>
      </c>
      <c r="P1902" s="3" t="str">
        <f>IF(O1902="","",SUM($O$18:O1902))</f>
        <v/>
      </c>
      <c r="Q1902" s="3" t="str">
        <f>IF(O1902="","",IF(O1903="",SUM($O$18:O1902)-SUM($Q$17:Q1901)))</f>
        <v/>
      </c>
      <c r="S1902" s="2" t="str">
        <f t="shared" si="213"/>
        <v/>
      </c>
      <c r="T1902" s="2" t="str">
        <f t="shared" si="214"/>
        <v/>
      </c>
      <c r="U1902" s="2" t="str">
        <f t="shared" ca="1" si="215"/>
        <v/>
      </c>
    </row>
    <row r="1903" spans="12:21" x14ac:dyDescent="0.3">
      <c r="L1903" s="2" t="str">
        <f t="shared" si="210"/>
        <v/>
      </c>
      <c r="M1903" s="29" t="str">
        <f t="shared" si="216"/>
        <v/>
      </c>
      <c r="N1903" s="23" t="str">
        <f t="shared" si="211"/>
        <v/>
      </c>
      <c r="O1903" s="3" t="str">
        <f t="shared" si="212"/>
        <v/>
      </c>
      <c r="P1903" s="3" t="str">
        <f>IF(O1903="","",SUM($O$18:O1903))</f>
        <v/>
      </c>
      <c r="Q1903" s="3" t="str">
        <f>IF(O1903="","",IF(O1904="",SUM($O$18:O1903)-SUM($Q$17:Q1902)))</f>
        <v/>
      </c>
      <c r="S1903" s="2" t="str">
        <f t="shared" si="213"/>
        <v/>
      </c>
      <c r="T1903" s="2" t="str">
        <f t="shared" si="214"/>
        <v/>
      </c>
      <c r="U1903" s="2" t="str">
        <f t="shared" ca="1" si="215"/>
        <v/>
      </c>
    </row>
    <row r="1904" spans="12:21" x14ac:dyDescent="0.3">
      <c r="L1904" s="2" t="str">
        <f t="shared" si="210"/>
        <v/>
      </c>
      <c r="M1904" s="29" t="str">
        <f t="shared" si="216"/>
        <v/>
      </c>
      <c r="N1904" s="23" t="str">
        <f t="shared" si="211"/>
        <v/>
      </c>
      <c r="O1904" s="3" t="str">
        <f t="shared" si="212"/>
        <v/>
      </c>
      <c r="P1904" s="3" t="str">
        <f>IF(O1904="","",SUM($O$18:O1904))</f>
        <v/>
      </c>
      <c r="Q1904" s="3" t="str">
        <f>IF(O1904="","",IF(O1905="",SUM($O$18:O1904)-SUM($Q$17:Q1903)))</f>
        <v/>
      </c>
      <c r="S1904" s="2" t="str">
        <f t="shared" si="213"/>
        <v/>
      </c>
      <c r="T1904" s="2" t="str">
        <f t="shared" si="214"/>
        <v/>
      </c>
      <c r="U1904" s="2" t="str">
        <f t="shared" ca="1" si="215"/>
        <v/>
      </c>
    </row>
    <row r="1905" spans="12:21" x14ac:dyDescent="0.3">
      <c r="L1905" s="2" t="str">
        <f t="shared" si="210"/>
        <v/>
      </c>
      <c r="M1905" s="29" t="str">
        <f t="shared" si="216"/>
        <v/>
      </c>
      <c r="N1905" s="23" t="str">
        <f t="shared" si="211"/>
        <v/>
      </c>
      <c r="O1905" s="3" t="str">
        <f t="shared" si="212"/>
        <v/>
      </c>
      <c r="P1905" s="3" t="str">
        <f>IF(O1905="","",SUM($O$18:O1905))</f>
        <v/>
      </c>
      <c r="Q1905" s="3" t="str">
        <f>IF(O1905="","",IF(O1906="",SUM($O$18:O1905)-SUM($Q$17:Q1904)))</f>
        <v/>
      </c>
      <c r="S1905" s="2" t="str">
        <f t="shared" si="213"/>
        <v/>
      </c>
      <c r="T1905" s="2" t="str">
        <f t="shared" si="214"/>
        <v/>
      </c>
      <c r="U1905" s="2" t="str">
        <f t="shared" ca="1" si="215"/>
        <v/>
      </c>
    </row>
    <row r="1906" spans="12:21" x14ac:dyDescent="0.3">
      <c r="L1906" s="2" t="str">
        <f t="shared" si="210"/>
        <v/>
      </c>
      <c r="M1906" s="29" t="str">
        <f t="shared" si="216"/>
        <v/>
      </c>
      <c r="N1906" s="23" t="str">
        <f t="shared" si="211"/>
        <v/>
      </c>
      <c r="O1906" s="3" t="str">
        <f t="shared" si="212"/>
        <v/>
      </c>
      <c r="P1906" s="3" t="str">
        <f>IF(O1906="","",SUM($O$18:O1906))</f>
        <v/>
      </c>
      <c r="Q1906" s="3" t="str">
        <f>IF(O1906="","",IF(O1907="",SUM($O$18:O1906)-SUM($Q$17:Q1905)))</f>
        <v/>
      </c>
      <c r="S1906" s="2" t="str">
        <f t="shared" si="213"/>
        <v/>
      </c>
      <c r="T1906" s="2" t="str">
        <f t="shared" si="214"/>
        <v/>
      </c>
      <c r="U1906" s="2" t="str">
        <f t="shared" ca="1" si="215"/>
        <v/>
      </c>
    </row>
    <row r="1907" spans="12:21" x14ac:dyDescent="0.3">
      <c r="L1907" s="2" t="str">
        <f t="shared" si="210"/>
        <v/>
      </c>
      <c r="M1907" s="29" t="str">
        <f t="shared" si="216"/>
        <v/>
      </c>
      <c r="N1907" s="23" t="str">
        <f t="shared" si="211"/>
        <v/>
      </c>
      <c r="O1907" s="3" t="str">
        <f t="shared" si="212"/>
        <v/>
      </c>
      <c r="P1907" s="3" t="str">
        <f>IF(O1907="","",SUM($O$18:O1907))</f>
        <v/>
      </c>
      <c r="Q1907" s="3" t="str">
        <f>IF(O1907="","",IF(O1908="",SUM($O$18:O1907)-SUM($Q$17:Q1906)))</f>
        <v/>
      </c>
      <c r="S1907" s="2" t="str">
        <f t="shared" si="213"/>
        <v/>
      </c>
      <c r="T1907" s="2" t="str">
        <f t="shared" si="214"/>
        <v/>
      </c>
      <c r="U1907" s="2" t="str">
        <f t="shared" ca="1" si="215"/>
        <v/>
      </c>
    </row>
    <row r="1908" spans="12:21" x14ac:dyDescent="0.3">
      <c r="L1908" s="2" t="str">
        <f t="shared" si="210"/>
        <v/>
      </c>
      <c r="M1908" s="29" t="str">
        <f t="shared" si="216"/>
        <v/>
      </c>
      <c r="N1908" s="23" t="str">
        <f t="shared" si="211"/>
        <v/>
      </c>
      <c r="O1908" s="3" t="str">
        <f t="shared" si="212"/>
        <v/>
      </c>
      <c r="P1908" s="3" t="str">
        <f>IF(O1908="","",SUM($O$18:O1908))</f>
        <v/>
      </c>
      <c r="Q1908" s="3" t="str">
        <f>IF(O1908="","",IF(O1909="",SUM($O$18:O1908)-SUM($Q$17:Q1907)))</f>
        <v/>
      </c>
      <c r="S1908" s="2" t="str">
        <f t="shared" si="213"/>
        <v/>
      </c>
      <c r="T1908" s="2" t="str">
        <f t="shared" si="214"/>
        <v/>
      </c>
      <c r="U1908" s="2" t="str">
        <f t="shared" ca="1" si="215"/>
        <v/>
      </c>
    </row>
    <row r="1909" spans="12:21" x14ac:dyDescent="0.3">
      <c r="L1909" s="2" t="str">
        <f t="shared" si="210"/>
        <v/>
      </c>
      <c r="M1909" s="29" t="str">
        <f t="shared" si="216"/>
        <v/>
      </c>
      <c r="N1909" s="23" t="str">
        <f t="shared" si="211"/>
        <v/>
      </c>
      <c r="O1909" s="3" t="str">
        <f t="shared" si="212"/>
        <v/>
      </c>
      <c r="P1909" s="3" t="str">
        <f>IF(O1909="","",SUM($O$18:O1909))</f>
        <v/>
      </c>
      <c r="Q1909" s="3" t="str">
        <f>IF(O1909="","",IF(O1910="",SUM($O$18:O1909)-SUM($Q$17:Q1908)))</f>
        <v/>
      </c>
      <c r="S1909" s="2" t="str">
        <f t="shared" si="213"/>
        <v/>
      </c>
      <c r="T1909" s="2" t="str">
        <f t="shared" si="214"/>
        <v/>
      </c>
      <c r="U1909" s="2" t="str">
        <f t="shared" ca="1" si="215"/>
        <v/>
      </c>
    </row>
    <row r="1910" spans="12:21" x14ac:dyDescent="0.3">
      <c r="L1910" s="2" t="str">
        <f t="shared" si="210"/>
        <v/>
      </c>
      <c r="M1910" s="29" t="str">
        <f t="shared" si="216"/>
        <v/>
      </c>
      <c r="N1910" s="23" t="str">
        <f t="shared" si="211"/>
        <v/>
      </c>
      <c r="O1910" s="3" t="str">
        <f t="shared" si="212"/>
        <v/>
      </c>
      <c r="P1910" s="3" t="str">
        <f>IF(O1910="","",SUM($O$18:O1910))</f>
        <v/>
      </c>
      <c r="Q1910" s="3" t="str">
        <f>IF(O1910="","",IF(O1911="",SUM($O$18:O1910)-SUM($Q$17:Q1909)))</f>
        <v/>
      </c>
      <c r="S1910" s="2" t="str">
        <f t="shared" si="213"/>
        <v/>
      </c>
      <c r="T1910" s="2" t="str">
        <f t="shared" si="214"/>
        <v/>
      </c>
      <c r="U1910" s="2" t="str">
        <f t="shared" ca="1" si="215"/>
        <v/>
      </c>
    </row>
    <row r="1911" spans="12:21" x14ac:dyDescent="0.3">
      <c r="L1911" s="2" t="str">
        <f t="shared" si="210"/>
        <v/>
      </c>
      <c r="M1911" s="29" t="str">
        <f t="shared" si="216"/>
        <v/>
      </c>
      <c r="N1911" s="23" t="str">
        <f t="shared" si="211"/>
        <v/>
      </c>
      <c r="O1911" s="3" t="str">
        <f t="shared" si="212"/>
        <v/>
      </c>
      <c r="P1911" s="3" t="str">
        <f>IF(O1911="","",SUM($O$18:O1911))</f>
        <v/>
      </c>
      <c r="Q1911" s="3" t="str">
        <f>IF(O1911="","",IF(O1912="",SUM($O$18:O1911)-SUM($Q$17:Q1910)))</f>
        <v/>
      </c>
      <c r="S1911" s="2" t="str">
        <f t="shared" si="213"/>
        <v/>
      </c>
      <c r="T1911" s="2" t="str">
        <f t="shared" si="214"/>
        <v/>
      </c>
      <c r="U1911" s="2" t="str">
        <f t="shared" ca="1" si="215"/>
        <v/>
      </c>
    </row>
    <row r="1912" spans="12:21" x14ac:dyDescent="0.3">
      <c r="L1912" s="2" t="str">
        <f t="shared" si="210"/>
        <v/>
      </c>
      <c r="M1912" s="29" t="str">
        <f t="shared" si="216"/>
        <v/>
      </c>
      <c r="N1912" s="23" t="str">
        <f t="shared" si="211"/>
        <v/>
      </c>
      <c r="O1912" s="3" t="str">
        <f t="shared" si="212"/>
        <v/>
      </c>
      <c r="P1912" s="3" t="str">
        <f>IF(O1912="","",SUM($O$18:O1912))</f>
        <v/>
      </c>
      <c r="Q1912" s="3" t="str">
        <f>IF(O1912="","",IF(O1913="",SUM($O$18:O1912)-SUM($Q$17:Q1911)))</f>
        <v/>
      </c>
      <c r="S1912" s="2" t="str">
        <f t="shared" si="213"/>
        <v/>
      </c>
      <c r="T1912" s="2" t="str">
        <f t="shared" si="214"/>
        <v/>
      </c>
      <c r="U1912" s="2" t="str">
        <f t="shared" ca="1" si="215"/>
        <v/>
      </c>
    </row>
    <row r="1913" spans="12:21" x14ac:dyDescent="0.3">
      <c r="L1913" s="2" t="str">
        <f t="shared" si="210"/>
        <v/>
      </c>
      <c r="M1913" s="29" t="str">
        <f t="shared" si="216"/>
        <v/>
      </c>
      <c r="N1913" s="23" t="str">
        <f t="shared" si="211"/>
        <v/>
      </c>
      <c r="O1913" s="3" t="str">
        <f t="shared" si="212"/>
        <v/>
      </c>
      <c r="P1913" s="3" t="str">
        <f>IF(O1913="","",SUM($O$18:O1913))</f>
        <v/>
      </c>
      <c r="Q1913" s="3" t="str">
        <f>IF(O1913="","",IF(O1914="",SUM($O$18:O1913)-SUM($Q$17:Q1912)))</f>
        <v/>
      </c>
      <c r="S1913" s="2" t="str">
        <f t="shared" si="213"/>
        <v/>
      </c>
      <c r="T1913" s="2" t="str">
        <f t="shared" si="214"/>
        <v/>
      </c>
      <c r="U1913" s="2" t="str">
        <f t="shared" ca="1" si="215"/>
        <v/>
      </c>
    </row>
    <row r="1914" spans="12:21" x14ac:dyDescent="0.3">
      <c r="L1914" s="2" t="str">
        <f t="shared" si="210"/>
        <v/>
      </c>
      <c r="M1914" s="29" t="str">
        <f t="shared" si="216"/>
        <v/>
      </c>
      <c r="N1914" s="23" t="str">
        <f t="shared" si="211"/>
        <v/>
      </c>
      <c r="O1914" s="3" t="str">
        <f t="shared" si="212"/>
        <v/>
      </c>
      <c r="P1914" s="3" t="str">
        <f>IF(O1914="","",SUM($O$18:O1914))</f>
        <v/>
      </c>
      <c r="Q1914" s="3" t="str">
        <f>IF(O1914="","",IF(O1915="",SUM($O$18:O1914)-SUM($Q$17:Q1913)))</f>
        <v/>
      </c>
      <c r="S1914" s="2" t="str">
        <f t="shared" si="213"/>
        <v/>
      </c>
      <c r="T1914" s="2" t="str">
        <f t="shared" si="214"/>
        <v/>
      </c>
      <c r="U1914" s="2" t="str">
        <f t="shared" ca="1" si="215"/>
        <v/>
      </c>
    </row>
    <row r="1915" spans="12:21" x14ac:dyDescent="0.3">
      <c r="L1915" s="2" t="str">
        <f t="shared" si="210"/>
        <v/>
      </c>
      <c r="M1915" s="29" t="str">
        <f t="shared" si="216"/>
        <v/>
      </c>
      <c r="N1915" s="23" t="str">
        <f t="shared" si="211"/>
        <v/>
      </c>
      <c r="O1915" s="3" t="str">
        <f t="shared" si="212"/>
        <v/>
      </c>
      <c r="P1915" s="3" t="str">
        <f>IF(O1915="","",SUM($O$18:O1915))</f>
        <v/>
      </c>
      <c r="Q1915" s="3" t="str">
        <f>IF(O1915="","",IF(O1916="",SUM($O$18:O1915)-SUM($Q$17:Q1914)))</f>
        <v/>
      </c>
      <c r="S1915" s="2" t="str">
        <f t="shared" si="213"/>
        <v/>
      </c>
      <c r="T1915" s="2" t="str">
        <f t="shared" si="214"/>
        <v/>
      </c>
      <c r="U1915" s="2" t="str">
        <f t="shared" ca="1" si="215"/>
        <v/>
      </c>
    </row>
    <row r="1916" spans="12:21" x14ac:dyDescent="0.3">
      <c r="L1916" s="2" t="str">
        <f t="shared" si="210"/>
        <v/>
      </c>
      <c r="M1916" s="29" t="str">
        <f t="shared" si="216"/>
        <v/>
      </c>
      <c r="N1916" s="23" t="str">
        <f t="shared" si="211"/>
        <v/>
      </c>
      <c r="O1916" s="3" t="str">
        <f t="shared" si="212"/>
        <v/>
      </c>
      <c r="P1916" s="3" t="str">
        <f>IF(O1916="","",SUM($O$18:O1916))</f>
        <v/>
      </c>
      <c r="Q1916" s="3" t="str">
        <f>IF(O1916="","",IF(O1917="",SUM($O$18:O1916)-SUM($Q$17:Q1915)))</f>
        <v/>
      </c>
      <c r="S1916" s="2" t="str">
        <f t="shared" si="213"/>
        <v/>
      </c>
      <c r="T1916" s="2" t="str">
        <f t="shared" si="214"/>
        <v/>
      </c>
      <c r="U1916" s="2" t="str">
        <f t="shared" ca="1" si="215"/>
        <v/>
      </c>
    </row>
    <row r="1917" spans="12:21" x14ac:dyDescent="0.3">
      <c r="L1917" s="2" t="str">
        <f t="shared" si="210"/>
        <v/>
      </c>
      <c r="M1917" s="29" t="str">
        <f t="shared" si="216"/>
        <v/>
      </c>
      <c r="N1917" s="23" t="str">
        <f t="shared" si="211"/>
        <v/>
      </c>
      <c r="O1917" s="3" t="str">
        <f t="shared" si="212"/>
        <v/>
      </c>
      <c r="P1917" s="3" t="str">
        <f>IF(O1917="","",SUM($O$18:O1917))</f>
        <v/>
      </c>
      <c r="Q1917" s="3" t="str">
        <f>IF(O1917="","",IF(O1918="",SUM($O$18:O1917)-SUM($Q$17:Q1916)))</f>
        <v/>
      </c>
      <c r="S1917" s="2" t="str">
        <f t="shared" si="213"/>
        <v/>
      </c>
      <c r="T1917" s="2" t="str">
        <f t="shared" si="214"/>
        <v/>
      </c>
      <c r="U1917" s="2" t="str">
        <f t="shared" ca="1" si="215"/>
        <v/>
      </c>
    </row>
    <row r="1918" spans="12:21" x14ac:dyDescent="0.3">
      <c r="L1918" s="2" t="str">
        <f t="shared" si="210"/>
        <v/>
      </c>
      <c r="M1918" s="29" t="str">
        <f t="shared" si="216"/>
        <v/>
      </c>
      <c r="N1918" s="23" t="str">
        <f t="shared" si="211"/>
        <v/>
      </c>
      <c r="O1918" s="3" t="str">
        <f t="shared" si="212"/>
        <v/>
      </c>
      <c r="P1918" s="3" t="str">
        <f>IF(O1918="","",SUM($O$18:O1918))</f>
        <v/>
      </c>
      <c r="Q1918" s="3" t="str">
        <f>IF(O1918="","",IF(O1919="",SUM($O$18:O1918)-SUM($Q$17:Q1917)))</f>
        <v/>
      </c>
      <c r="S1918" s="2" t="str">
        <f t="shared" si="213"/>
        <v/>
      </c>
      <c r="T1918" s="2" t="str">
        <f t="shared" si="214"/>
        <v/>
      </c>
      <c r="U1918" s="2" t="str">
        <f t="shared" ca="1" si="215"/>
        <v/>
      </c>
    </row>
    <row r="1919" spans="12:21" x14ac:dyDescent="0.3">
      <c r="L1919" s="2" t="str">
        <f t="shared" si="210"/>
        <v/>
      </c>
      <c r="M1919" s="29" t="str">
        <f t="shared" si="216"/>
        <v/>
      </c>
      <c r="N1919" s="23" t="str">
        <f t="shared" si="211"/>
        <v/>
      </c>
      <c r="O1919" s="3" t="str">
        <f t="shared" si="212"/>
        <v/>
      </c>
      <c r="P1919" s="3" t="str">
        <f>IF(O1919="","",SUM($O$18:O1919))</f>
        <v/>
      </c>
      <c r="Q1919" s="3" t="str">
        <f>IF(O1919="","",IF(O1920="",SUM($O$18:O1919)-SUM($Q$17:Q1918)))</f>
        <v/>
      </c>
      <c r="S1919" s="2" t="str">
        <f t="shared" si="213"/>
        <v/>
      </c>
      <c r="T1919" s="2" t="str">
        <f t="shared" si="214"/>
        <v/>
      </c>
      <c r="U1919" s="2" t="str">
        <f t="shared" ca="1" si="215"/>
        <v/>
      </c>
    </row>
    <row r="1920" spans="12:21" x14ac:dyDescent="0.3">
      <c r="L1920" s="2" t="str">
        <f t="shared" si="210"/>
        <v/>
      </c>
      <c r="M1920" s="29" t="str">
        <f t="shared" si="216"/>
        <v/>
      </c>
      <c r="N1920" s="23" t="str">
        <f t="shared" si="211"/>
        <v/>
      </c>
      <c r="O1920" s="3" t="str">
        <f t="shared" si="212"/>
        <v/>
      </c>
      <c r="P1920" s="3" t="str">
        <f>IF(O1920="","",SUM($O$18:O1920))</f>
        <v/>
      </c>
      <c r="Q1920" s="3" t="str">
        <f>IF(O1920="","",IF(O1921="",SUM($O$18:O1920)-SUM($Q$17:Q1919)))</f>
        <v/>
      </c>
      <c r="S1920" s="2" t="str">
        <f t="shared" si="213"/>
        <v/>
      </c>
      <c r="T1920" s="2" t="str">
        <f t="shared" si="214"/>
        <v/>
      </c>
      <c r="U1920" s="2" t="str">
        <f t="shared" ca="1" si="215"/>
        <v/>
      </c>
    </row>
    <row r="1921" spans="12:21" x14ac:dyDescent="0.3">
      <c r="L1921" s="2" t="str">
        <f t="shared" si="210"/>
        <v/>
      </c>
      <c r="M1921" s="29" t="str">
        <f t="shared" si="216"/>
        <v/>
      </c>
      <c r="N1921" s="23" t="str">
        <f t="shared" si="211"/>
        <v/>
      </c>
      <c r="O1921" s="3" t="str">
        <f t="shared" si="212"/>
        <v/>
      </c>
      <c r="P1921" s="3" t="str">
        <f>IF(O1921="","",SUM($O$18:O1921))</f>
        <v/>
      </c>
      <c r="Q1921" s="3" t="str">
        <f>IF(O1921="","",IF(O1922="",SUM($O$18:O1921)-SUM($Q$17:Q1920)))</f>
        <v/>
      </c>
      <c r="S1921" s="2" t="str">
        <f t="shared" si="213"/>
        <v/>
      </c>
      <c r="T1921" s="2" t="str">
        <f t="shared" si="214"/>
        <v/>
      </c>
      <c r="U1921" s="2" t="str">
        <f t="shared" ca="1" si="215"/>
        <v/>
      </c>
    </row>
    <row r="1922" spans="12:21" x14ac:dyDescent="0.3">
      <c r="L1922" s="2" t="str">
        <f t="shared" si="210"/>
        <v/>
      </c>
      <c r="M1922" s="29" t="str">
        <f t="shared" si="216"/>
        <v/>
      </c>
      <c r="N1922" s="23" t="str">
        <f t="shared" si="211"/>
        <v/>
      </c>
      <c r="O1922" s="3" t="str">
        <f t="shared" si="212"/>
        <v/>
      </c>
      <c r="P1922" s="3" t="str">
        <f>IF(O1922="","",SUM($O$18:O1922))</f>
        <v/>
      </c>
      <c r="Q1922" s="3" t="str">
        <f>IF(O1922="","",IF(O1923="",SUM($O$18:O1922)-SUM($Q$17:Q1921)))</f>
        <v/>
      </c>
      <c r="S1922" s="2" t="str">
        <f t="shared" si="213"/>
        <v/>
      </c>
      <c r="T1922" s="2" t="str">
        <f t="shared" si="214"/>
        <v/>
      </c>
      <c r="U1922" s="2" t="str">
        <f t="shared" ca="1" si="215"/>
        <v/>
      </c>
    </row>
    <row r="1923" spans="12:21" x14ac:dyDescent="0.3">
      <c r="L1923" s="2" t="str">
        <f t="shared" si="210"/>
        <v/>
      </c>
      <c r="M1923" s="29" t="str">
        <f t="shared" si="216"/>
        <v/>
      </c>
      <c r="N1923" s="23" t="str">
        <f t="shared" si="211"/>
        <v/>
      </c>
      <c r="O1923" s="3" t="str">
        <f t="shared" si="212"/>
        <v/>
      </c>
      <c r="P1923" s="3" t="str">
        <f>IF(O1923="","",SUM($O$18:O1923))</f>
        <v/>
      </c>
      <c r="Q1923" s="3" t="str">
        <f>IF(O1923="","",IF(O1924="",SUM($O$18:O1923)-SUM($Q$17:Q1922)))</f>
        <v/>
      </c>
      <c r="S1923" s="2" t="str">
        <f t="shared" si="213"/>
        <v/>
      </c>
      <c r="T1923" s="2" t="str">
        <f t="shared" si="214"/>
        <v/>
      </c>
      <c r="U1923" s="2" t="str">
        <f t="shared" ca="1" si="215"/>
        <v/>
      </c>
    </row>
    <row r="1924" spans="12:21" x14ac:dyDescent="0.3">
      <c r="L1924" s="2" t="str">
        <f t="shared" si="210"/>
        <v/>
      </c>
      <c r="M1924" s="29" t="str">
        <f t="shared" si="216"/>
        <v/>
      </c>
      <c r="N1924" s="23" t="str">
        <f t="shared" si="211"/>
        <v/>
      </c>
      <c r="O1924" s="3" t="str">
        <f t="shared" si="212"/>
        <v/>
      </c>
      <c r="P1924" s="3" t="str">
        <f>IF(O1924="","",SUM($O$18:O1924))</f>
        <v/>
      </c>
      <c r="Q1924" s="3" t="str">
        <f>IF(O1924="","",IF(O1925="",SUM($O$18:O1924)-SUM($Q$17:Q1923)))</f>
        <v/>
      </c>
      <c r="S1924" s="2" t="str">
        <f t="shared" si="213"/>
        <v/>
      </c>
      <c r="T1924" s="2" t="str">
        <f t="shared" si="214"/>
        <v/>
      </c>
      <c r="U1924" s="2" t="str">
        <f t="shared" ca="1" si="215"/>
        <v/>
      </c>
    </row>
    <row r="1925" spans="12:21" x14ac:dyDescent="0.3">
      <c r="L1925" s="2" t="str">
        <f t="shared" si="210"/>
        <v/>
      </c>
      <c r="M1925" s="29" t="str">
        <f t="shared" si="216"/>
        <v/>
      </c>
      <c r="N1925" s="23" t="str">
        <f t="shared" si="211"/>
        <v/>
      </c>
      <c r="O1925" s="3" t="str">
        <f t="shared" si="212"/>
        <v/>
      </c>
      <c r="P1925" s="3" t="str">
        <f>IF(O1925="","",SUM($O$18:O1925))</f>
        <v/>
      </c>
      <c r="Q1925" s="3" t="str">
        <f>IF(O1925="","",IF(O1926="",SUM($O$18:O1925)-SUM($Q$17:Q1924)))</f>
        <v/>
      </c>
      <c r="S1925" s="2" t="str">
        <f t="shared" si="213"/>
        <v/>
      </c>
      <c r="T1925" s="2" t="str">
        <f t="shared" si="214"/>
        <v/>
      </c>
      <c r="U1925" s="2" t="str">
        <f t="shared" ca="1" si="215"/>
        <v/>
      </c>
    </row>
    <row r="1926" spans="12:21" x14ac:dyDescent="0.3">
      <c r="L1926" s="2" t="str">
        <f t="shared" si="210"/>
        <v/>
      </c>
      <c r="M1926" s="29" t="str">
        <f t="shared" si="216"/>
        <v/>
      </c>
      <c r="N1926" s="23" t="str">
        <f t="shared" si="211"/>
        <v/>
      </c>
      <c r="O1926" s="3" t="str">
        <f t="shared" si="212"/>
        <v/>
      </c>
      <c r="P1926" s="3" t="str">
        <f>IF(O1926="","",SUM($O$18:O1926))</f>
        <v/>
      </c>
      <c r="Q1926" s="3" t="str">
        <f>IF(O1926="","",IF(O1927="",SUM($O$18:O1926)-SUM($Q$17:Q1925)))</f>
        <v/>
      </c>
      <c r="S1926" s="2" t="str">
        <f t="shared" si="213"/>
        <v/>
      </c>
      <c r="T1926" s="2" t="str">
        <f t="shared" si="214"/>
        <v/>
      </c>
      <c r="U1926" s="2" t="str">
        <f t="shared" ca="1" si="215"/>
        <v/>
      </c>
    </row>
    <row r="1927" spans="12:21" x14ac:dyDescent="0.3">
      <c r="L1927" s="2" t="str">
        <f t="shared" si="210"/>
        <v/>
      </c>
      <c r="M1927" s="29" t="str">
        <f t="shared" si="216"/>
        <v/>
      </c>
      <c r="N1927" s="23" t="str">
        <f t="shared" si="211"/>
        <v/>
      </c>
      <c r="O1927" s="3" t="str">
        <f t="shared" si="212"/>
        <v/>
      </c>
      <c r="P1927" s="3" t="str">
        <f>IF(O1927="","",SUM($O$18:O1927))</f>
        <v/>
      </c>
      <c r="Q1927" s="3" t="str">
        <f>IF(O1927="","",IF(O1928="",SUM($O$18:O1927)-SUM($Q$17:Q1926)))</f>
        <v/>
      </c>
      <c r="S1927" s="2" t="str">
        <f t="shared" si="213"/>
        <v/>
      </c>
      <c r="T1927" s="2" t="str">
        <f t="shared" si="214"/>
        <v/>
      </c>
      <c r="U1927" s="2" t="str">
        <f t="shared" ca="1" si="215"/>
        <v/>
      </c>
    </row>
    <row r="1928" spans="12:21" x14ac:dyDescent="0.3">
      <c r="L1928" s="2" t="str">
        <f t="shared" si="210"/>
        <v/>
      </c>
      <c r="M1928" s="29" t="str">
        <f t="shared" si="216"/>
        <v/>
      </c>
      <c r="N1928" s="23" t="str">
        <f t="shared" si="211"/>
        <v/>
      </c>
      <c r="O1928" s="3" t="str">
        <f t="shared" si="212"/>
        <v/>
      </c>
      <c r="P1928" s="3" t="str">
        <f>IF(O1928="","",SUM($O$18:O1928))</f>
        <v/>
      </c>
      <c r="Q1928" s="3" t="str">
        <f>IF(O1928="","",IF(O1929="",SUM($O$18:O1928)-SUM($Q$17:Q1927)))</f>
        <v/>
      </c>
      <c r="S1928" s="2" t="str">
        <f t="shared" si="213"/>
        <v/>
      </c>
      <c r="T1928" s="2" t="str">
        <f t="shared" si="214"/>
        <v/>
      </c>
      <c r="U1928" s="2" t="str">
        <f t="shared" ca="1" si="215"/>
        <v/>
      </c>
    </row>
    <row r="1929" spans="12:21" x14ac:dyDescent="0.3">
      <c r="L1929" s="2" t="str">
        <f t="shared" si="210"/>
        <v/>
      </c>
      <c r="M1929" s="29" t="str">
        <f t="shared" si="216"/>
        <v/>
      </c>
      <c r="N1929" s="23" t="str">
        <f t="shared" si="211"/>
        <v/>
      </c>
      <c r="O1929" s="3" t="str">
        <f t="shared" si="212"/>
        <v/>
      </c>
      <c r="P1929" s="3" t="str">
        <f>IF(O1929="","",SUM($O$18:O1929))</f>
        <v/>
      </c>
      <c r="Q1929" s="3" t="str">
        <f>IF(O1929="","",IF(O1930="",SUM($O$18:O1929)-SUM($Q$17:Q1928)))</f>
        <v/>
      </c>
      <c r="S1929" s="2" t="str">
        <f t="shared" si="213"/>
        <v/>
      </c>
      <c r="T1929" s="2" t="str">
        <f t="shared" si="214"/>
        <v/>
      </c>
      <c r="U1929" s="2" t="str">
        <f t="shared" ca="1" si="215"/>
        <v/>
      </c>
    </row>
    <row r="1930" spans="12:21" x14ac:dyDescent="0.3">
      <c r="L1930" s="2" t="str">
        <f t="shared" si="210"/>
        <v/>
      </c>
      <c r="M1930" s="29" t="str">
        <f t="shared" si="216"/>
        <v/>
      </c>
      <c r="N1930" s="23" t="str">
        <f t="shared" si="211"/>
        <v/>
      </c>
      <c r="O1930" s="3" t="str">
        <f t="shared" si="212"/>
        <v/>
      </c>
      <c r="P1930" s="3" t="str">
        <f>IF(O1930="","",SUM($O$18:O1930))</f>
        <v/>
      </c>
      <c r="Q1930" s="3" t="str">
        <f>IF(O1930="","",IF(O1931="",SUM($O$18:O1930)-SUM($Q$17:Q1929)))</f>
        <v/>
      </c>
      <c r="S1930" s="2" t="str">
        <f t="shared" si="213"/>
        <v/>
      </c>
      <c r="T1930" s="2" t="str">
        <f t="shared" si="214"/>
        <v/>
      </c>
      <c r="U1930" s="2" t="str">
        <f t="shared" ca="1" si="215"/>
        <v/>
      </c>
    </row>
    <row r="1931" spans="12:21" x14ac:dyDescent="0.3">
      <c r="L1931" s="2" t="str">
        <f t="shared" si="210"/>
        <v/>
      </c>
      <c r="M1931" s="29" t="str">
        <f t="shared" si="216"/>
        <v/>
      </c>
      <c r="N1931" s="23" t="str">
        <f t="shared" si="211"/>
        <v/>
      </c>
      <c r="O1931" s="3" t="str">
        <f t="shared" si="212"/>
        <v/>
      </c>
      <c r="P1931" s="3" t="str">
        <f>IF(O1931="","",SUM($O$18:O1931))</f>
        <v/>
      </c>
      <c r="Q1931" s="3" t="str">
        <f>IF(O1931="","",IF(O1932="",SUM($O$18:O1931)-SUM($Q$17:Q1930)))</f>
        <v/>
      </c>
      <c r="S1931" s="2" t="str">
        <f t="shared" si="213"/>
        <v/>
      </c>
      <c r="T1931" s="2" t="str">
        <f t="shared" si="214"/>
        <v/>
      </c>
      <c r="U1931" s="2" t="str">
        <f t="shared" ca="1" si="215"/>
        <v/>
      </c>
    </row>
    <row r="1932" spans="12:21" x14ac:dyDescent="0.3">
      <c r="L1932" s="2" t="str">
        <f t="shared" si="210"/>
        <v/>
      </c>
      <c r="M1932" s="29" t="str">
        <f t="shared" si="216"/>
        <v/>
      </c>
      <c r="N1932" s="23" t="str">
        <f t="shared" si="211"/>
        <v/>
      </c>
      <c r="O1932" s="3" t="str">
        <f t="shared" si="212"/>
        <v/>
      </c>
      <c r="P1932" s="3" t="str">
        <f>IF(O1932="","",SUM($O$18:O1932))</f>
        <v/>
      </c>
      <c r="Q1932" s="3" t="str">
        <f>IF(O1932="","",IF(O1933="",SUM($O$18:O1932)-SUM($Q$17:Q1931)))</f>
        <v/>
      </c>
      <c r="S1932" s="2" t="str">
        <f t="shared" si="213"/>
        <v/>
      </c>
      <c r="T1932" s="2" t="str">
        <f t="shared" si="214"/>
        <v/>
      </c>
      <c r="U1932" s="2" t="str">
        <f t="shared" ca="1" si="215"/>
        <v/>
      </c>
    </row>
    <row r="1933" spans="12:21" x14ac:dyDescent="0.3">
      <c r="L1933" s="2" t="str">
        <f t="shared" si="210"/>
        <v/>
      </c>
      <c r="M1933" s="29" t="str">
        <f t="shared" si="216"/>
        <v/>
      </c>
      <c r="N1933" s="23" t="str">
        <f t="shared" si="211"/>
        <v/>
      </c>
      <c r="O1933" s="3" t="str">
        <f t="shared" si="212"/>
        <v/>
      </c>
      <c r="P1933" s="3" t="str">
        <f>IF(O1933="","",SUM($O$18:O1933))</f>
        <v/>
      </c>
      <c r="Q1933" s="3" t="str">
        <f>IF(O1933="","",IF(O1934="",SUM($O$18:O1933)-SUM($Q$17:Q1932)))</f>
        <v/>
      </c>
      <c r="S1933" s="2" t="str">
        <f t="shared" si="213"/>
        <v/>
      </c>
      <c r="T1933" s="2" t="str">
        <f t="shared" si="214"/>
        <v/>
      </c>
      <c r="U1933" s="2" t="str">
        <f t="shared" ca="1" si="215"/>
        <v/>
      </c>
    </row>
    <row r="1934" spans="12:21" x14ac:dyDescent="0.3">
      <c r="L1934" s="2" t="str">
        <f t="shared" si="210"/>
        <v/>
      </c>
      <c r="M1934" s="29" t="str">
        <f t="shared" si="216"/>
        <v/>
      </c>
      <c r="N1934" s="23" t="str">
        <f t="shared" si="211"/>
        <v/>
      </c>
      <c r="O1934" s="3" t="str">
        <f t="shared" si="212"/>
        <v/>
      </c>
      <c r="P1934" s="3" t="str">
        <f>IF(O1934="","",SUM($O$18:O1934))</f>
        <v/>
      </c>
      <c r="Q1934" s="3" t="str">
        <f>IF(O1934="","",IF(O1935="",SUM($O$18:O1934)-SUM($Q$17:Q1933)))</f>
        <v/>
      </c>
      <c r="S1934" s="2" t="str">
        <f t="shared" si="213"/>
        <v/>
      </c>
      <c r="T1934" s="2" t="str">
        <f t="shared" si="214"/>
        <v/>
      </c>
      <c r="U1934" s="2" t="str">
        <f t="shared" ca="1" si="215"/>
        <v/>
      </c>
    </row>
    <row r="1935" spans="12:21" x14ac:dyDescent="0.3">
      <c r="L1935" s="2" t="str">
        <f t="shared" si="210"/>
        <v/>
      </c>
      <c r="M1935" s="29" t="str">
        <f t="shared" si="216"/>
        <v/>
      </c>
      <c r="N1935" s="23" t="str">
        <f t="shared" si="211"/>
        <v/>
      </c>
      <c r="O1935" s="3" t="str">
        <f t="shared" si="212"/>
        <v/>
      </c>
      <c r="P1935" s="3" t="str">
        <f>IF(O1935="","",SUM($O$18:O1935))</f>
        <v/>
      </c>
      <c r="Q1935" s="3" t="str">
        <f>IF(O1935="","",IF(O1936="",SUM($O$18:O1935)-SUM($Q$17:Q1934)))</f>
        <v/>
      </c>
      <c r="S1935" s="2" t="str">
        <f t="shared" si="213"/>
        <v/>
      </c>
      <c r="T1935" s="2" t="str">
        <f t="shared" si="214"/>
        <v/>
      </c>
      <c r="U1935" s="2" t="str">
        <f t="shared" ca="1" si="215"/>
        <v/>
      </c>
    </row>
    <row r="1936" spans="12:21" x14ac:dyDescent="0.3">
      <c r="L1936" s="2" t="str">
        <f t="shared" si="210"/>
        <v/>
      </c>
      <c r="M1936" s="29" t="str">
        <f t="shared" si="216"/>
        <v/>
      </c>
      <c r="N1936" s="23" t="str">
        <f t="shared" si="211"/>
        <v/>
      </c>
      <c r="O1936" s="3" t="str">
        <f t="shared" si="212"/>
        <v/>
      </c>
      <c r="P1936" s="3" t="str">
        <f>IF(O1936="","",SUM($O$18:O1936))</f>
        <v/>
      </c>
      <c r="Q1936" s="3" t="str">
        <f>IF(O1936="","",IF(O1937="",SUM($O$18:O1936)-SUM($Q$17:Q1935)))</f>
        <v/>
      </c>
      <c r="S1936" s="2" t="str">
        <f t="shared" si="213"/>
        <v/>
      </c>
      <c r="T1936" s="2" t="str">
        <f t="shared" si="214"/>
        <v/>
      </c>
      <c r="U1936" s="2" t="str">
        <f t="shared" ca="1" si="215"/>
        <v/>
      </c>
    </row>
    <row r="1937" spans="12:21" x14ac:dyDescent="0.3">
      <c r="L1937" s="2" t="str">
        <f t="shared" si="210"/>
        <v/>
      </c>
      <c r="M1937" s="29" t="str">
        <f t="shared" si="216"/>
        <v/>
      </c>
      <c r="N1937" s="23" t="str">
        <f t="shared" si="211"/>
        <v/>
      </c>
      <c r="O1937" s="3" t="str">
        <f t="shared" si="212"/>
        <v/>
      </c>
      <c r="P1937" s="3" t="str">
        <f>IF(O1937="","",SUM($O$18:O1937))</f>
        <v/>
      </c>
      <c r="Q1937" s="3" t="str">
        <f>IF(O1937="","",IF(O1938="",SUM($O$18:O1937)-SUM($Q$17:Q1936)))</f>
        <v/>
      </c>
      <c r="S1937" s="2" t="str">
        <f t="shared" si="213"/>
        <v/>
      </c>
      <c r="T1937" s="2" t="str">
        <f t="shared" si="214"/>
        <v/>
      </c>
      <c r="U1937" s="2" t="str">
        <f t="shared" ca="1" si="215"/>
        <v/>
      </c>
    </row>
    <row r="1938" spans="12:21" x14ac:dyDescent="0.3">
      <c r="L1938" s="2" t="str">
        <f t="shared" ref="L1938:L2001" si="217">IF(I1938="","",(LEN(SUBSTITUTE(H1938,",",""))*LEN(SUBSTITUTE(I1938,",","")))-U1938)</f>
        <v/>
      </c>
      <c r="M1938" s="29" t="str">
        <f t="shared" si="216"/>
        <v/>
      </c>
      <c r="N1938" s="23" t="str">
        <f t="shared" ref="N1938:N2001" si="218">IF(K1938&lt;0,"",IF(K1938="","",(K1938-2)/2))</f>
        <v/>
      </c>
      <c r="O1938" s="3" t="str">
        <f t="shared" ref="O1938:O2001" si="219">IF(I1938="","",(G1938/2)*K1938-M1938)</f>
        <v/>
      </c>
      <c r="P1938" s="3" t="str">
        <f>IF(O1938="","",SUM($O$18:O1938))</f>
        <v/>
      </c>
      <c r="Q1938" s="3" t="str">
        <f>IF(O1938="","",IF(O1939="",SUM($O$18:O1938)-SUM($Q$17:Q1937)))</f>
        <v/>
      </c>
      <c r="S1938" s="2" t="str">
        <f t="shared" si="213"/>
        <v/>
      </c>
      <c r="T1938" s="2" t="str">
        <f t="shared" si="214"/>
        <v/>
      </c>
      <c r="U1938" s="2" t="str">
        <f t="shared" ca="1" si="215"/>
        <v/>
      </c>
    </row>
    <row r="1939" spans="12:21" x14ac:dyDescent="0.3">
      <c r="L1939" s="2" t="str">
        <f t="shared" si="217"/>
        <v/>
      </c>
      <c r="M1939" s="29" t="str">
        <f t="shared" si="216"/>
        <v/>
      </c>
      <c r="N1939" s="23" t="str">
        <f t="shared" si="218"/>
        <v/>
      </c>
      <c r="O1939" s="3" t="str">
        <f t="shared" si="219"/>
        <v/>
      </c>
      <c r="P1939" s="3" t="str">
        <f>IF(O1939="","",SUM($O$18:O1939))</f>
        <v/>
      </c>
      <c r="Q1939" s="3" t="str">
        <f>IF(O1939="","",IF(O1940="",SUM($O$18:O1939)-SUM($Q$17:Q1938)))</f>
        <v/>
      </c>
      <c r="S1939" s="2" t="str">
        <f t="shared" ref="S1939:S2002" si="220">IF(I1939="","",LEFT(SUBSTITUTE($H1939,",",""),12))</f>
        <v/>
      </c>
      <c r="T1939" s="2" t="str">
        <f t="shared" ref="T1939:T2002" si="221">IF(I1939="","",LEFT(SUBSTITUTE($I1939,",",""),12))</f>
        <v/>
      </c>
      <c r="U1939" s="2" t="str">
        <f t="shared" ref="U1939:U2002" ca="1" si="222">IF(I1939="","",SUMPRODUCT(--(ISNUMBER(SEARCH(MID(S1939,ROW(INDIRECT("x1:x"&amp;LEN(S1939))),1),T1939)))))</f>
        <v/>
      </c>
    </row>
    <row r="1940" spans="12:21" x14ac:dyDescent="0.3">
      <c r="L1940" s="2" t="str">
        <f t="shared" si="217"/>
        <v/>
      </c>
      <c r="M1940" s="29" t="str">
        <f t="shared" si="216"/>
        <v/>
      </c>
      <c r="N1940" s="23" t="str">
        <f t="shared" si="218"/>
        <v/>
      </c>
      <c r="O1940" s="3" t="str">
        <f t="shared" si="219"/>
        <v/>
      </c>
      <c r="P1940" s="3" t="str">
        <f>IF(O1940="","",SUM($O$18:O1940))</f>
        <v/>
      </c>
      <c r="Q1940" s="3" t="str">
        <f>IF(O1940="","",IF(O1941="",SUM($O$18:O1940)-SUM($Q$17:Q1939)))</f>
        <v/>
      </c>
      <c r="S1940" s="2" t="str">
        <f t="shared" si="220"/>
        <v/>
      </c>
      <c r="T1940" s="2" t="str">
        <f t="shared" si="221"/>
        <v/>
      </c>
      <c r="U1940" s="2" t="str">
        <f t="shared" ca="1" si="222"/>
        <v/>
      </c>
    </row>
    <row r="1941" spans="12:21" x14ac:dyDescent="0.3">
      <c r="L1941" s="2" t="str">
        <f t="shared" si="217"/>
        <v/>
      </c>
      <c r="M1941" s="29" t="str">
        <f t="shared" si="216"/>
        <v/>
      </c>
      <c r="N1941" s="23" t="str">
        <f t="shared" si="218"/>
        <v/>
      </c>
      <c r="O1941" s="3" t="str">
        <f t="shared" si="219"/>
        <v/>
      </c>
      <c r="P1941" s="3" t="str">
        <f>IF(O1941="","",SUM($O$18:O1941))</f>
        <v/>
      </c>
      <c r="Q1941" s="3" t="str">
        <f>IF(O1941="","",IF(O1942="",SUM($O$18:O1941)-SUM($Q$17:Q1940)))</f>
        <v/>
      </c>
      <c r="S1941" s="2" t="str">
        <f t="shared" si="220"/>
        <v/>
      </c>
      <c r="T1941" s="2" t="str">
        <f t="shared" si="221"/>
        <v/>
      </c>
      <c r="U1941" s="2" t="str">
        <f t="shared" ca="1" si="222"/>
        <v/>
      </c>
    </row>
    <row r="1942" spans="12:21" x14ac:dyDescent="0.3">
      <c r="L1942" s="2" t="str">
        <f t="shared" si="217"/>
        <v/>
      </c>
      <c r="M1942" s="29" t="str">
        <f t="shared" si="216"/>
        <v/>
      </c>
      <c r="N1942" s="23" t="str">
        <f t="shared" si="218"/>
        <v/>
      </c>
      <c r="O1942" s="3" t="str">
        <f t="shared" si="219"/>
        <v/>
      </c>
      <c r="P1942" s="3" t="str">
        <f>IF(O1942="","",SUM($O$18:O1942))</f>
        <v/>
      </c>
      <c r="Q1942" s="3" t="str">
        <f>IF(O1942="","",IF(O1943="",SUM($O$18:O1942)-SUM($Q$17:Q1941)))</f>
        <v/>
      </c>
      <c r="S1942" s="2" t="str">
        <f t="shared" si="220"/>
        <v/>
      </c>
      <c r="T1942" s="2" t="str">
        <f t="shared" si="221"/>
        <v/>
      </c>
      <c r="U1942" s="2" t="str">
        <f t="shared" ca="1" si="222"/>
        <v/>
      </c>
    </row>
    <row r="1943" spans="12:21" x14ac:dyDescent="0.3">
      <c r="L1943" s="2" t="str">
        <f t="shared" si="217"/>
        <v/>
      </c>
      <c r="M1943" s="29" t="str">
        <f t="shared" si="216"/>
        <v/>
      </c>
      <c r="N1943" s="23" t="str">
        <f t="shared" si="218"/>
        <v/>
      </c>
      <c r="O1943" s="3" t="str">
        <f t="shared" si="219"/>
        <v/>
      </c>
      <c r="P1943" s="3" t="str">
        <f>IF(O1943="","",SUM($O$18:O1943))</f>
        <v/>
      </c>
      <c r="Q1943" s="3" t="str">
        <f>IF(O1943="","",IF(O1944="",SUM($O$18:O1943)-SUM($Q$17:Q1942)))</f>
        <v/>
      </c>
      <c r="S1943" s="2" t="str">
        <f t="shared" si="220"/>
        <v/>
      </c>
      <c r="T1943" s="2" t="str">
        <f t="shared" si="221"/>
        <v/>
      </c>
      <c r="U1943" s="2" t="str">
        <f t="shared" ca="1" si="222"/>
        <v/>
      </c>
    </row>
    <row r="1944" spans="12:21" x14ac:dyDescent="0.3">
      <c r="L1944" s="2" t="str">
        <f t="shared" si="217"/>
        <v/>
      </c>
      <c r="M1944" s="29" t="str">
        <f t="shared" ref="M1944:M2007" si="223">IF(L1944="","",L1944*G1944)</f>
        <v/>
      </c>
      <c r="N1944" s="23" t="str">
        <f t="shared" si="218"/>
        <v/>
      </c>
      <c r="O1944" s="3" t="str">
        <f t="shared" si="219"/>
        <v/>
      </c>
      <c r="P1944" s="3" t="str">
        <f>IF(O1944="","",SUM($O$18:O1944))</f>
        <v/>
      </c>
      <c r="Q1944" s="3" t="str">
        <f>IF(O1944="","",IF(O1945="",SUM($O$18:O1944)-SUM($Q$17:Q1943)))</f>
        <v/>
      </c>
      <c r="S1944" s="2" t="str">
        <f t="shared" si="220"/>
        <v/>
      </c>
      <c r="T1944" s="2" t="str">
        <f t="shared" si="221"/>
        <v/>
      </c>
      <c r="U1944" s="2" t="str">
        <f t="shared" ca="1" si="222"/>
        <v/>
      </c>
    </row>
    <row r="1945" spans="12:21" x14ac:dyDescent="0.3">
      <c r="L1945" s="2" t="str">
        <f t="shared" si="217"/>
        <v/>
      </c>
      <c r="M1945" s="29" t="str">
        <f t="shared" si="223"/>
        <v/>
      </c>
      <c r="N1945" s="23" t="str">
        <f t="shared" si="218"/>
        <v/>
      </c>
      <c r="O1945" s="3" t="str">
        <f t="shared" si="219"/>
        <v/>
      </c>
      <c r="P1945" s="3" t="str">
        <f>IF(O1945="","",SUM($O$18:O1945))</f>
        <v/>
      </c>
      <c r="Q1945" s="3" t="str">
        <f>IF(O1945="","",IF(O1946="",SUM($O$18:O1945)-SUM($Q$17:Q1944)))</f>
        <v/>
      </c>
      <c r="S1945" s="2" t="str">
        <f t="shared" si="220"/>
        <v/>
      </c>
      <c r="T1945" s="2" t="str">
        <f t="shared" si="221"/>
        <v/>
      </c>
      <c r="U1945" s="2" t="str">
        <f t="shared" ca="1" si="222"/>
        <v/>
      </c>
    </row>
    <row r="1946" spans="12:21" x14ac:dyDescent="0.3">
      <c r="L1946" s="2" t="str">
        <f t="shared" si="217"/>
        <v/>
      </c>
      <c r="M1946" s="29" t="str">
        <f t="shared" si="223"/>
        <v/>
      </c>
      <c r="N1946" s="23" t="str">
        <f t="shared" si="218"/>
        <v/>
      </c>
      <c r="O1946" s="3" t="str">
        <f t="shared" si="219"/>
        <v/>
      </c>
      <c r="P1946" s="3" t="str">
        <f>IF(O1946="","",SUM($O$18:O1946))</f>
        <v/>
      </c>
      <c r="Q1946" s="3" t="str">
        <f>IF(O1946="","",IF(O1947="",SUM($O$18:O1946)-SUM($Q$17:Q1945)))</f>
        <v/>
      </c>
      <c r="S1946" s="2" t="str">
        <f t="shared" si="220"/>
        <v/>
      </c>
      <c r="T1946" s="2" t="str">
        <f t="shared" si="221"/>
        <v/>
      </c>
      <c r="U1946" s="2" t="str">
        <f t="shared" ca="1" si="222"/>
        <v/>
      </c>
    </row>
    <row r="1947" spans="12:21" x14ac:dyDescent="0.3">
      <c r="L1947" s="2" t="str">
        <f t="shared" si="217"/>
        <v/>
      </c>
      <c r="M1947" s="29" t="str">
        <f t="shared" si="223"/>
        <v/>
      </c>
      <c r="N1947" s="23" t="str">
        <f t="shared" si="218"/>
        <v/>
      </c>
      <c r="O1947" s="3" t="str">
        <f t="shared" si="219"/>
        <v/>
      </c>
      <c r="P1947" s="3" t="str">
        <f>IF(O1947="","",SUM($O$18:O1947))</f>
        <v/>
      </c>
      <c r="Q1947" s="3" t="str">
        <f>IF(O1947="","",IF(O1948="",SUM($O$18:O1947)-SUM($Q$17:Q1946)))</f>
        <v/>
      </c>
      <c r="S1947" s="2" t="str">
        <f t="shared" si="220"/>
        <v/>
      </c>
      <c r="T1947" s="2" t="str">
        <f t="shared" si="221"/>
        <v/>
      </c>
      <c r="U1947" s="2" t="str">
        <f t="shared" ca="1" si="222"/>
        <v/>
      </c>
    </row>
    <row r="1948" spans="12:21" x14ac:dyDescent="0.3">
      <c r="L1948" s="2" t="str">
        <f t="shared" si="217"/>
        <v/>
      </c>
      <c r="M1948" s="29" t="str">
        <f t="shared" si="223"/>
        <v/>
      </c>
      <c r="N1948" s="23" t="str">
        <f t="shared" si="218"/>
        <v/>
      </c>
      <c r="O1948" s="3" t="str">
        <f t="shared" si="219"/>
        <v/>
      </c>
      <c r="P1948" s="3" t="str">
        <f>IF(O1948="","",SUM($O$18:O1948))</f>
        <v/>
      </c>
      <c r="Q1948" s="3" t="str">
        <f>IF(O1948="","",IF(O1949="",SUM($O$18:O1948)-SUM($Q$17:Q1947)))</f>
        <v/>
      </c>
      <c r="S1948" s="2" t="str">
        <f t="shared" si="220"/>
        <v/>
      </c>
      <c r="T1948" s="2" t="str">
        <f t="shared" si="221"/>
        <v/>
      </c>
      <c r="U1948" s="2" t="str">
        <f t="shared" ca="1" si="222"/>
        <v/>
      </c>
    </row>
    <row r="1949" spans="12:21" x14ac:dyDescent="0.3">
      <c r="L1949" s="2" t="str">
        <f t="shared" si="217"/>
        <v/>
      </c>
      <c r="M1949" s="29" t="str">
        <f t="shared" si="223"/>
        <v/>
      </c>
      <c r="N1949" s="23" t="str">
        <f t="shared" si="218"/>
        <v/>
      </c>
      <c r="O1949" s="3" t="str">
        <f t="shared" si="219"/>
        <v/>
      </c>
      <c r="P1949" s="3" t="str">
        <f>IF(O1949="","",SUM($O$18:O1949))</f>
        <v/>
      </c>
      <c r="Q1949" s="3" t="str">
        <f>IF(O1949="","",IF(O1950="",SUM($O$18:O1949)-SUM($Q$17:Q1948)))</f>
        <v/>
      </c>
      <c r="S1949" s="2" t="str">
        <f t="shared" si="220"/>
        <v/>
      </c>
      <c r="T1949" s="2" t="str">
        <f t="shared" si="221"/>
        <v/>
      </c>
      <c r="U1949" s="2" t="str">
        <f t="shared" ca="1" si="222"/>
        <v/>
      </c>
    </row>
    <row r="1950" spans="12:21" x14ac:dyDescent="0.3">
      <c r="L1950" s="2" t="str">
        <f t="shared" si="217"/>
        <v/>
      </c>
      <c r="M1950" s="29" t="str">
        <f t="shared" si="223"/>
        <v/>
      </c>
      <c r="N1950" s="23" t="str">
        <f t="shared" si="218"/>
        <v/>
      </c>
      <c r="O1950" s="3" t="str">
        <f t="shared" si="219"/>
        <v/>
      </c>
      <c r="P1950" s="3" t="str">
        <f>IF(O1950="","",SUM($O$18:O1950))</f>
        <v/>
      </c>
      <c r="Q1950" s="3" t="str">
        <f>IF(O1950="","",IF(O1951="",SUM($O$18:O1950)-SUM($Q$17:Q1949)))</f>
        <v/>
      </c>
      <c r="S1950" s="2" t="str">
        <f t="shared" si="220"/>
        <v/>
      </c>
      <c r="T1950" s="2" t="str">
        <f t="shared" si="221"/>
        <v/>
      </c>
      <c r="U1950" s="2" t="str">
        <f t="shared" ca="1" si="222"/>
        <v/>
      </c>
    </row>
    <row r="1951" spans="12:21" x14ac:dyDescent="0.3">
      <c r="L1951" s="2" t="str">
        <f t="shared" si="217"/>
        <v/>
      </c>
      <c r="M1951" s="29" t="str">
        <f t="shared" si="223"/>
        <v/>
      </c>
      <c r="N1951" s="23" t="str">
        <f t="shared" si="218"/>
        <v/>
      </c>
      <c r="O1951" s="3" t="str">
        <f t="shared" si="219"/>
        <v/>
      </c>
      <c r="P1951" s="3" t="str">
        <f>IF(O1951="","",SUM($O$18:O1951))</f>
        <v/>
      </c>
      <c r="Q1951" s="3" t="str">
        <f>IF(O1951="","",IF(O1952="",SUM($O$18:O1951)-SUM($Q$17:Q1950)))</f>
        <v/>
      </c>
      <c r="S1951" s="2" t="str">
        <f t="shared" si="220"/>
        <v/>
      </c>
      <c r="T1951" s="2" t="str">
        <f t="shared" si="221"/>
        <v/>
      </c>
      <c r="U1951" s="2" t="str">
        <f t="shared" ca="1" si="222"/>
        <v/>
      </c>
    </row>
    <row r="1952" spans="12:21" x14ac:dyDescent="0.3">
      <c r="L1952" s="2" t="str">
        <f t="shared" si="217"/>
        <v/>
      </c>
      <c r="M1952" s="29" t="str">
        <f t="shared" si="223"/>
        <v/>
      </c>
      <c r="N1952" s="23" t="str">
        <f t="shared" si="218"/>
        <v/>
      </c>
      <c r="O1952" s="3" t="str">
        <f t="shared" si="219"/>
        <v/>
      </c>
      <c r="P1952" s="3" t="str">
        <f>IF(O1952="","",SUM($O$18:O1952))</f>
        <v/>
      </c>
      <c r="Q1952" s="3" t="str">
        <f>IF(O1952="","",IF(O1953="",SUM($O$18:O1952)-SUM($Q$17:Q1951)))</f>
        <v/>
      </c>
      <c r="S1952" s="2" t="str">
        <f t="shared" si="220"/>
        <v/>
      </c>
      <c r="T1952" s="2" t="str">
        <f t="shared" si="221"/>
        <v/>
      </c>
      <c r="U1952" s="2" t="str">
        <f t="shared" ca="1" si="222"/>
        <v/>
      </c>
    </row>
    <row r="1953" spans="12:21" x14ac:dyDescent="0.3">
      <c r="L1953" s="2" t="str">
        <f t="shared" si="217"/>
        <v/>
      </c>
      <c r="M1953" s="29" t="str">
        <f t="shared" si="223"/>
        <v/>
      </c>
      <c r="N1953" s="23" t="str">
        <f t="shared" si="218"/>
        <v/>
      </c>
      <c r="O1953" s="3" t="str">
        <f t="shared" si="219"/>
        <v/>
      </c>
      <c r="P1953" s="3" t="str">
        <f>IF(O1953="","",SUM($O$18:O1953))</f>
        <v/>
      </c>
      <c r="Q1953" s="3" t="str">
        <f>IF(O1953="","",IF(O1954="",SUM($O$18:O1953)-SUM($Q$17:Q1952)))</f>
        <v/>
      </c>
      <c r="S1953" s="2" t="str">
        <f t="shared" si="220"/>
        <v/>
      </c>
      <c r="T1953" s="2" t="str">
        <f t="shared" si="221"/>
        <v/>
      </c>
      <c r="U1953" s="2" t="str">
        <f t="shared" ca="1" si="222"/>
        <v/>
      </c>
    </row>
    <row r="1954" spans="12:21" x14ac:dyDescent="0.3">
      <c r="L1954" s="2" t="str">
        <f t="shared" si="217"/>
        <v/>
      </c>
      <c r="M1954" s="29" t="str">
        <f t="shared" si="223"/>
        <v/>
      </c>
      <c r="N1954" s="23" t="str">
        <f t="shared" si="218"/>
        <v/>
      </c>
      <c r="O1954" s="3" t="str">
        <f t="shared" si="219"/>
        <v/>
      </c>
      <c r="P1954" s="3" t="str">
        <f>IF(O1954="","",SUM($O$18:O1954))</f>
        <v/>
      </c>
      <c r="Q1954" s="3" t="str">
        <f>IF(O1954="","",IF(O1955="",SUM($O$18:O1954)-SUM($Q$17:Q1953)))</f>
        <v/>
      </c>
      <c r="S1954" s="2" t="str">
        <f t="shared" si="220"/>
        <v/>
      </c>
      <c r="T1954" s="2" t="str">
        <f t="shared" si="221"/>
        <v/>
      </c>
      <c r="U1954" s="2" t="str">
        <f t="shared" ca="1" si="222"/>
        <v/>
      </c>
    </row>
    <row r="1955" spans="12:21" x14ac:dyDescent="0.3">
      <c r="L1955" s="2" t="str">
        <f t="shared" si="217"/>
        <v/>
      </c>
      <c r="M1955" s="29" t="str">
        <f t="shared" si="223"/>
        <v/>
      </c>
      <c r="N1955" s="23" t="str">
        <f t="shared" si="218"/>
        <v/>
      </c>
      <c r="O1955" s="3" t="str">
        <f t="shared" si="219"/>
        <v/>
      </c>
      <c r="P1955" s="3" t="str">
        <f>IF(O1955="","",SUM($O$18:O1955))</f>
        <v/>
      </c>
      <c r="Q1955" s="3" t="str">
        <f>IF(O1955="","",IF(O1956="",SUM($O$18:O1955)-SUM($Q$17:Q1954)))</f>
        <v/>
      </c>
      <c r="S1955" s="2" t="str">
        <f t="shared" si="220"/>
        <v/>
      </c>
      <c r="T1955" s="2" t="str">
        <f t="shared" si="221"/>
        <v/>
      </c>
      <c r="U1955" s="2" t="str">
        <f t="shared" ca="1" si="222"/>
        <v/>
      </c>
    </row>
    <row r="1956" spans="12:21" x14ac:dyDescent="0.3">
      <c r="L1956" s="2" t="str">
        <f t="shared" si="217"/>
        <v/>
      </c>
      <c r="M1956" s="29" t="str">
        <f t="shared" si="223"/>
        <v/>
      </c>
      <c r="N1956" s="23" t="str">
        <f t="shared" si="218"/>
        <v/>
      </c>
      <c r="O1956" s="3" t="str">
        <f t="shared" si="219"/>
        <v/>
      </c>
      <c r="P1956" s="3" t="str">
        <f>IF(O1956="","",SUM($O$18:O1956))</f>
        <v/>
      </c>
      <c r="Q1956" s="3" t="str">
        <f>IF(O1956="","",IF(O1957="",SUM($O$18:O1956)-SUM($Q$17:Q1955)))</f>
        <v/>
      </c>
      <c r="S1956" s="2" t="str">
        <f t="shared" si="220"/>
        <v/>
      </c>
      <c r="T1956" s="2" t="str">
        <f t="shared" si="221"/>
        <v/>
      </c>
      <c r="U1956" s="2" t="str">
        <f t="shared" ca="1" si="222"/>
        <v/>
      </c>
    </row>
    <row r="1957" spans="12:21" x14ac:dyDescent="0.3">
      <c r="L1957" s="2" t="str">
        <f t="shared" si="217"/>
        <v/>
      </c>
      <c r="M1957" s="29" t="str">
        <f t="shared" si="223"/>
        <v/>
      </c>
      <c r="N1957" s="23" t="str">
        <f t="shared" si="218"/>
        <v/>
      </c>
      <c r="O1957" s="3" t="str">
        <f t="shared" si="219"/>
        <v/>
      </c>
      <c r="P1957" s="3" t="str">
        <f>IF(O1957="","",SUM($O$18:O1957))</f>
        <v/>
      </c>
      <c r="Q1957" s="3" t="str">
        <f>IF(O1957="","",IF(O1958="",SUM($O$18:O1957)-SUM($Q$17:Q1956)))</f>
        <v/>
      </c>
      <c r="S1957" s="2" t="str">
        <f t="shared" si="220"/>
        <v/>
      </c>
      <c r="T1957" s="2" t="str">
        <f t="shared" si="221"/>
        <v/>
      </c>
      <c r="U1957" s="2" t="str">
        <f t="shared" ca="1" si="222"/>
        <v/>
      </c>
    </row>
    <row r="1958" spans="12:21" x14ac:dyDescent="0.3">
      <c r="L1958" s="2" t="str">
        <f t="shared" si="217"/>
        <v/>
      </c>
      <c r="M1958" s="29" t="str">
        <f t="shared" si="223"/>
        <v/>
      </c>
      <c r="N1958" s="23" t="str">
        <f t="shared" si="218"/>
        <v/>
      </c>
      <c r="O1958" s="3" t="str">
        <f t="shared" si="219"/>
        <v/>
      </c>
      <c r="P1958" s="3" t="str">
        <f>IF(O1958="","",SUM($O$18:O1958))</f>
        <v/>
      </c>
      <c r="Q1958" s="3" t="str">
        <f>IF(O1958="","",IF(O1959="",SUM($O$18:O1958)-SUM($Q$17:Q1957)))</f>
        <v/>
      </c>
      <c r="S1958" s="2" t="str">
        <f t="shared" si="220"/>
        <v/>
      </c>
      <c r="T1958" s="2" t="str">
        <f t="shared" si="221"/>
        <v/>
      </c>
      <c r="U1958" s="2" t="str">
        <f t="shared" ca="1" si="222"/>
        <v/>
      </c>
    </row>
    <row r="1959" spans="12:21" x14ac:dyDescent="0.3">
      <c r="L1959" s="2" t="str">
        <f t="shared" si="217"/>
        <v/>
      </c>
      <c r="M1959" s="29" t="str">
        <f t="shared" si="223"/>
        <v/>
      </c>
      <c r="N1959" s="23" t="str">
        <f t="shared" si="218"/>
        <v/>
      </c>
      <c r="O1959" s="3" t="str">
        <f t="shared" si="219"/>
        <v/>
      </c>
      <c r="P1959" s="3" t="str">
        <f>IF(O1959="","",SUM($O$18:O1959))</f>
        <v/>
      </c>
      <c r="Q1959" s="3" t="str">
        <f>IF(O1959="","",IF(O1960="",SUM($O$18:O1959)-SUM($Q$17:Q1958)))</f>
        <v/>
      </c>
      <c r="S1959" s="2" t="str">
        <f t="shared" si="220"/>
        <v/>
      </c>
      <c r="T1959" s="2" t="str">
        <f t="shared" si="221"/>
        <v/>
      </c>
      <c r="U1959" s="2" t="str">
        <f t="shared" ca="1" si="222"/>
        <v/>
      </c>
    </row>
    <row r="1960" spans="12:21" x14ac:dyDescent="0.3">
      <c r="L1960" s="2" t="str">
        <f t="shared" si="217"/>
        <v/>
      </c>
      <c r="M1960" s="29" t="str">
        <f t="shared" si="223"/>
        <v/>
      </c>
      <c r="N1960" s="23" t="str">
        <f t="shared" si="218"/>
        <v/>
      </c>
      <c r="O1960" s="3" t="str">
        <f t="shared" si="219"/>
        <v/>
      </c>
      <c r="P1960" s="3" t="str">
        <f>IF(O1960="","",SUM($O$18:O1960))</f>
        <v/>
      </c>
      <c r="Q1960" s="3" t="str">
        <f>IF(O1960="","",IF(O1961="",SUM($O$18:O1960)-SUM($Q$17:Q1959)))</f>
        <v/>
      </c>
      <c r="S1960" s="2" t="str">
        <f t="shared" si="220"/>
        <v/>
      </c>
      <c r="T1960" s="2" t="str">
        <f t="shared" si="221"/>
        <v/>
      </c>
      <c r="U1960" s="2" t="str">
        <f t="shared" ca="1" si="222"/>
        <v/>
      </c>
    </row>
    <row r="1961" spans="12:21" x14ac:dyDescent="0.3">
      <c r="L1961" s="2" t="str">
        <f t="shared" si="217"/>
        <v/>
      </c>
      <c r="M1961" s="29" t="str">
        <f t="shared" si="223"/>
        <v/>
      </c>
      <c r="N1961" s="23" t="str">
        <f t="shared" si="218"/>
        <v/>
      </c>
      <c r="O1961" s="3" t="str">
        <f t="shared" si="219"/>
        <v/>
      </c>
      <c r="P1961" s="3" t="str">
        <f>IF(O1961="","",SUM($O$18:O1961))</f>
        <v/>
      </c>
      <c r="Q1961" s="3" t="str">
        <f>IF(O1961="","",IF(O1962="",SUM($O$18:O1961)-SUM($Q$17:Q1960)))</f>
        <v/>
      </c>
      <c r="S1961" s="2" t="str">
        <f t="shared" si="220"/>
        <v/>
      </c>
      <c r="T1961" s="2" t="str">
        <f t="shared" si="221"/>
        <v/>
      </c>
      <c r="U1961" s="2" t="str">
        <f t="shared" ca="1" si="222"/>
        <v/>
      </c>
    </row>
    <row r="1962" spans="12:21" x14ac:dyDescent="0.3">
      <c r="L1962" s="2" t="str">
        <f t="shared" si="217"/>
        <v/>
      </c>
      <c r="M1962" s="29" t="str">
        <f t="shared" si="223"/>
        <v/>
      </c>
      <c r="N1962" s="23" t="str">
        <f t="shared" si="218"/>
        <v/>
      </c>
      <c r="O1962" s="3" t="str">
        <f t="shared" si="219"/>
        <v/>
      </c>
      <c r="P1962" s="3" t="str">
        <f>IF(O1962="","",SUM($O$18:O1962))</f>
        <v/>
      </c>
      <c r="Q1962" s="3" t="str">
        <f>IF(O1962="","",IF(O1963="",SUM($O$18:O1962)-SUM($Q$17:Q1961)))</f>
        <v/>
      </c>
      <c r="S1962" s="2" t="str">
        <f t="shared" si="220"/>
        <v/>
      </c>
      <c r="T1962" s="2" t="str">
        <f t="shared" si="221"/>
        <v/>
      </c>
      <c r="U1962" s="2" t="str">
        <f t="shared" ca="1" si="222"/>
        <v/>
      </c>
    </row>
    <row r="1963" spans="12:21" x14ac:dyDescent="0.3">
      <c r="L1963" s="2" t="str">
        <f t="shared" si="217"/>
        <v/>
      </c>
      <c r="M1963" s="29" t="str">
        <f t="shared" si="223"/>
        <v/>
      </c>
      <c r="N1963" s="23" t="str">
        <f t="shared" si="218"/>
        <v/>
      </c>
      <c r="O1963" s="3" t="str">
        <f t="shared" si="219"/>
        <v/>
      </c>
      <c r="P1963" s="3" t="str">
        <f>IF(O1963="","",SUM($O$18:O1963))</f>
        <v/>
      </c>
      <c r="Q1963" s="3" t="str">
        <f>IF(O1963="","",IF(O1964="",SUM($O$18:O1963)-SUM($Q$17:Q1962)))</f>
        <v/>
      </c>
      <c r="S1963" s="2" t="str">
        <f t="shared" si="220"/>
        <v/>
      </c>
      <c r="T1963" s="2" t="str">
        <f t="shared" si="221"/>
        <v/>
      </c>
      <c r="U1963" s="2" t="str">
        <f t="shared" ca="1" si="222"/>
        <v/>
      </c>
    </row>
    <row r="1964" spans="12:21" x14ac:dyDescent="0.3">
      <c r="L1964" s="2" t="str">
        <f t="shared" si="217"/>
        <v/>
      </c>
      <c r="M1964" s="29" t="str">
        <f t="shared" si="223"/>
        <v/>
      </c>
      <c r="N1964" s="23" t="str">
        <f t="shared" si="218"/>
        <v/>
      </c>
      <c r="O1964" s="3" t="str">
        <f t="shared" si="219"/>
        <v/>
      </c>
      <c r="P1964" s="3" t="str">
        <f>IF(O1964="","",SUM($O$18:O1964))</f>
        <v/>
      </c>
      <c r="Q1964" s="3" t="str">
        <f>IF(O1964="","",IF(O1965="",SUM($O$18:O1964)-SUM($Q$17:Q1963)))</f>
        <v/>
      </c>
      <c r="S1964" s="2" t="str">
        <f t="shared" si="220"/>
        <v/>
      </c>
      <c r="T1964" s="2" t="str">
        <f t="shared" si="221"/>
        <v/>
      </c>
      <c r="U1964" s="2" t="str">
        <f t="shared" ca="1" si="222"/>
        <v/>
      </c>
    </row>
    <row r="1965" spans="12:21" x14ac:dyDescent="0.3">
      <c r="L1965" s="2" t="str">
        <f t="shared" si="217"/>
        <v/>
      </c>
      <c r="M1965" s="29" t="str">
        <f t="shared" si="223"/>
        <v/>
      </c>
      <c r="N1965" s="23" t="str">
        <f t="shared" si="218"/>
        <v/>
      </c>
      <c r="O1965" s="3" t="str">
        <f t="shared" si="219"/>
        <v/>
      </c>
      <c r="P1965" s="3" t="str">
        <f>IF(O1965="","",SUM($O$18:O1965))</f>
        <v/>
      </c>
      <c r="Q1965" s="3" t="str">
        <f>IF(O1965="","",IF(O1966="",SUM($O$18:O1965)-SUM($Q$17:Q1964)))</f>
        <v/>
      </c>
      <c r="S1965" s="2" t="str">
        <f t="shared" si="220"/>
        <v/>
      </c>
      <c r="T1965" s="2" t="str">
        <f t="shared" si="221"/>
        <v/>
      </c>
      <c r="U1965" s="2" t="str">
        <f t="shared" ca="1" si="222"/>
        <v/>
      </c>
    </row>
    <row r="1966" spans="12:21" x14ac:dyDescent="0.3">
      <c r="L1966" s="2" t="str">
        <f t="shared" si="217"/>
        <v/>
      </c>
      <c r="M1966" s="29" t="str">
        <f t="shared" si="223"/>
        <v/>
      </c>
      <c r="N1966" s="23" t="str">
        <f t="shared" si="218"/>
        <v/>
      </c>
      <c r="O1966" s="3" t="str">
        <f t="shared" si="219"/>
        <v/>
      </c>
      <c r="P1966" s="3" t="str">
        <f>IF(O1966="","",SUM($O$18:O1966))</f>
        <v/>
      </c>
      <c r="Q1966" s="3" t="str">
        <f>IF(O1966="","",IF(O1967="",SUM($O$18:O1966)-SUM($Q$17:Q1965)))</f>
        <v/>
      </c>
      <c r="S1966" s="2" t="str">
        <f t="shared" si="220"/>
        <v/>
      </c>
      <c r="T1966" s="2" t="str">
        <f t="shared" si="221"/>
        <v/>
      </c>
      <c r="U1966" s="2" t="str">
        <f t="shared" ca="1" si="222"/>
        <v/>
      </c>
    </row>
    <row r="1967" spans="12:21" x14ac:dyDescent="0.3">
      <c r="L1967" s="2" t="str">
        <f t="shared" si="217"/>
        <v/>
      </c>
      <c r="M1967" s="29" t="str">
        <f t="shared" si="223"/>
        <v/>
      </c>
      <c r="N1967" s="23" t="str">
        <f t="shared" si="218"/>
        <v/>
      </c>
      <c r="O1967" s="3" t="str">
        <f t="shared" si="219"/>
        <v/>
      </c>
      <c r="P1967" s="3" t="str">
        <f>IF(O1967="","",SUM($O$18:O1967))</f>
        <v/>
      </c>
      <c r="Q1967" s="3" t="str">
        <f>IF(O1967="","",IF(O1968="",SUM($O$18:O1967)-SUM($Q$17:Q1966)))</f>
        <v/>
      </c>
      <c r="S1967" s="2" t="str">
        <f t="shared" si="220"/>
        <v/>
      </c>
      <c r="T1967" s="2" t="str">
        <f t="shared" si="221"/>
        <v/>
      </c>
      <c r="U1967" s="2" t="str">
        <f t="shared" ca="1" si="222"/>
        <v/>
      </c>
    </row>
    <row r="1968" spans="12:21" x14ac:dyDescent="0.3">
      <c r="L1968" s="2" t="str">
        <f t="shared" si="217"/>
        <v/>
      </c>
      <c r="M1968" s="29" t="str">
        <f t="shared" si="223"/>
        <v/>
      </c>
      <c r="N1968" s="23" t="str">
        <f t="shared" si="218"/>
        <v/>
      </c>
      <c r="O1968" s="3" t="str">
        <f t="shared" si="219"/>
        <v/>
      </c>
      <c r="P1968" s="3" t="str">
        <f>IF(O1968="","",SUM($O$18:O1968))</f>
        <v/>
      </c>
      <c r="Q1968" s="3" t="str">
        <f>IF(O1968="","",IF(O1969="",SUM($O$18:O1968)-SUM($Q$17:Q1967)))</f>
        <v/>
      </c>
      <c r="S1968" s="2" t="str">
        <f t="shared" si="220"/>
        <v/>
      </c>
      <c r="T1968" s="2" t="str">
        <f t="shared" si="221"/>
        <v/>
      </c>
      <c r="U1968" s="2" t="str">
        <f t="shared" ca="1" si="222"/>
        <v/>
      </c>
    </row>
    <row r="1969" spans="12:21" x14ac:dyDescent="0.3">
      <c r="L1969" s="2" t="str">
        <f t="shared" si="217"/>
        <v/>
      </c>
      <c r="M1969" s="29" t="str">
        <f t="shared" si="223"/>
        <v/>
      </c>
      <c r="N1969" s="23" t="str">
        <f t="shared" si="218"/>
        <v/>
      </c>
      <c r="O1969" s="3" t="str">
        <f t="shared" si="219"/>
        <v/>
      </c>
      <c r="P1969" s="3" t="str">
        <f>IF(O1969="","",SUM($O$18:O1969))</f>
        <v/>
      </c>
      <c r="Q1969" s="3" t="str">
        <f>IF(O1969="","",IF(O1970="",SUM($O$18:O1969)-SUM($Q$17:Q1968)))</f>
        <v/>
      </c>
      <c r="S1969" s="2" t="str">
        <f t="shared" si="220"/>
        <v/>
      </c>
      <c r="T1969" s="2" t="str">
        <f t="shared" si="221"/>
        <v/>
      </c>
      <c r="U1969" s="2" t="str">
        <f t="shared" ca="1" si="222"/>
        <v/>
      </c>
    </row>
    <row r="1970" spans="12:21" x14ac:dyDescent="0.3">
      <c r="L1970" s="2" t="str">
        <f t="shared" si="217"/>
        <v/>
      </c>
      <c r="M1970" s="29" t="str">
        <f t="shared" si="223"/>
        <v/>
      </c>
      <c r="N1970" s="23" t="str">
        <f t="shared" si="218"/>
        <v/>
      </c>
      <c r="O1970" s="3" t="str">
        <f t="shared" si="219"/>
        <v/>
      </c>
      <c r="P1970" s="3" t="str">
        <f>IF(O1970="","",SUM($O$18:O1970))</f>
        <v/>
      </c>
      <c r="Q1970" s="3" t="str">
        <f>IF(O1970="","",IF(O1971="",SUM($O$18:O1970)-SUM($Q$17:Q1969)))</f>
        <v/>
      </c>
      <c r="S1970" s="2" t="str">
        <f t="shared" si="220"/>
        <v/>
      </c>
      <c r="T1970" s="2" t="str">
        <f t="shared" si="221"/>
        <v/>
      </c>
      <c r="U1970" s="2" t="str">
        <f t="shared" ca="1" si="222"/>
        <v/>
      </c>
    </row>
    <row r="1971" spans="12:21" x14ac:dyDescent="0.3">
      <c r="L1971" s="2" t="str">
        <f t="shared" si="217"/>
        <v/>
      </c>
      <c r="M1971" s="29" t="str">
        <f t="shared" si="223"/>
        <v/>
      </c>
      <c r="N1971" s="23" t="str">
        <f t="shared" si="218"/>
        <v/>
      </c>
      <c r="O1971" s="3" t="str">
        <f t="shared" si="219"/>
        <v/>
      </c>
      <c r="P1971" s="3" t="str">
        <f>IF(O1971="","",SUM($O$18:O1971))</f>
        <v/>
      </c>
      <c r="Q1971" s="3" t="str">
        <f>IF(O1971="","",IF(O1972="",SUM($O$18:O1971)-SUM($Q$17:Q1970)))</f>
        <v/>
      </c>
      <c r="S1971" s="2" t="str">
        <f t="shared" si="220"/>
        <v/>
      </c>
      <c r="T1971" s="2" t="str">
        <f t="shared" si="221"/>
        <v/>
      </c>
      <c r="U1971" s="2" t="str">
        <f t="shared" ca="1" si="222"/>
        <v/>
      </c>
    </row>
    <row r="1972" spans="12:21" x14ac:dyDescent="0.3">
      <c r="L1972" s="2" t="str">
        <f t="shared" si="217"/>
        <v/>
      </c>
      <c r="M1972" s="29" t="str">
        <f t="shared" si="223"/>
        <v/>
      </c>
      <c r="N1972" s="23" t="str">
        <f t="shared" si="218"/>
        <v/>
      </c>
      <c r="O1972" s="3" t="str">
        <f t="shared" si="219"/>
        <v/>
      </c>
      <c r="P1972" s="3" t="str">
        <f>IF(O1972="","",SUM($O$18:O1972))</f>
        <v/>
      </c>
      <c r="Q1972" s="3" t="str">
        <f>IF(O1972="","",IF(O1973="",SUM($O$18:O1972)-SUM($Q$17:Q1971)))</f>
        <v/>
      </c>
      <c r="S1972" s="2" t="str">
        <f t="shared" si="220"/>
        <v/>
      </c>
      <c r="T1972" s="2" t="str">
        <f t="shared" si="221"/>
        <v/>
      </c>
      <c r="U1972" s="2" t="str">
        <f t="shared" ca="1" si="222"/>
        <v/>
      </c>
    </row>
    <row r="1973" spans="12:21" x14ac:dyDescent="0.3">
      <c r="L1973" s="2" t="str">
        <f t="shared" si="217"/>
        <v/>
      </c>
      <c r="M1973" s="29" t="str">
        <f t="shared" si="223"/>
        <v/>
      </c>
      <c r="N1973" s="23" t="str">
        <f t="shared" si="218"/>
        <v/>
      </c>
      <c r="O1973" s="3" t="str">
        <f t="shared" si="219"/>
        <v/>
      </c>
      <c r="P1973" s="3" t="str">
        <f>IF(O1973="","",SUM($O$18:O1973))</f>
        <v/>
      </c>
      <c r="Q1973" s="3" t="str">
        <f>IF(O1973="","",IF(O1974="",SUM($O$18:O1973)-SUM($Q$17:Q1972)))</f>
        <v/>
      </c>
      <c r="S1973" s="2" t="str">
        <f t="shared" si="220"/>
        <v/>
      </c>
      <c r="T1973" s="2" t="str">
        <f t="shared" si="221"/>
        <v/>
      </c>
      <c r="U1973" s="2" t="str">
        <f t="shared" ca="1" si="222"/>
        <v/>
      </c>
    </row>
    <row r="1974" spans="12:21" x14ac:dyDescent="0.3">
      <c r="L1974" s="2" t="str">
        <f t="shared" si="217"/>
        <v/>
      </c>
      <c r="M1974" s="29" t="str">
        <f t="shared" si="223"/>
        <v/>
      </c>
      <c r="N1974" s="23" t="str">
        <f t="shared" si="218"/>
        <v/>
      </c>
      <c r="O1974" s="3" t="str">
        <f t="shared" si="219"/>
        <v/>
      </c>
      <c r="P1974" s="3" t="str">
        <f>IF(O1974="","",SUM($O$18:O1974))</f>
        <v/>
      </c>
      <c r="Q1974" s="3" t="str">
        <f>IF(O1974="","",IF(O1975="",SUM($O$18:O1974)-SUM($Q$17:Q1973)))</f>
        <v/>
      </c>
      <c r="S1974" s="2" t="str">
        <f t="shared" si="220"/>
        <v/>
      </c>
      <c r="T1974" s="2" t="str">
        <f t="shared" si="221"/>
        <v/>
      </c>
      <c r="U1974" s="2" t="str">
        <f t="shared" ca="1" si="222"/>
        <v/>
      </c>
    </row>
    <row r="1975" spans="12:21" x14ac:dyDescent="0.3">
      <c r="L1975" s="2" t="str">
        <f t="shared" si="217"/>
        <v/>
      </c>
      <c r="M1975" s="29" t="str">
        <f t="shared" si="223"/>
        <v/>
      </c>
      <c r="N1975" s="23" t="str">
        <f t="shared" si="218"/>
        <v/>
      </c>
      <c r="O1975" s="3" t="str">
        <f t="shared" si="219"/>
        <v/>
      </c>
      <c r="P1975" s="3" t="str">
        <f>IF(O1975="","",SUM($O$18:O1975))</f>
        <v/>
      </c>
      <c r="Q1975" s="3" t="str">
        <f>IF(O1975="","",IF(O1976="",SUM($O$18:O1975)-SUM($Q$17:Q1974)))</f>
        <v/>
      </c>
      <c r="S1975" s="2" t="str">
        <f t="shared" si="220"/>
        <v/>
      </c>
      <c r="T1975" s="2" t="str">
        <f t="shared" si="221"/>
        <v/>
      </c>
      <c r="U1975" s="2" t="str">
        <f t="shared" ca="1" si="222"/>
        <v/>
      </c>
    </row>
    <row r="1976" spans="12:21" x14ac:dyDescent="0.3">
      <c r="L1976" s="2" t="str">
        <f t="shared" si="217"/>
        <v/>
      </c>
      <c r="M1976" s="29" t="str">
        <f t="shared" si="223"/>
        <v/>
      </c>
      <c r="N1976" s="23" t="str">
        <f t="shared" si="218"/>
        <v/>
      </c>
      <c r="O1976" s="3" t="str">
        <f t="shared" si="219"/>
        <v/>
      </c>
      <c r="P1976" s="3" t="str">
        <f>IF(O1976="","",SUM($O$18:O1976))</f>
        <v/>
      </c>
      <c r="Q1976" s="3" t="str">
        <f>IF(O1976="","",IF(O1977="",SUM($O$18:O1976)-SUM($Q$17:Q1975)))</f>
        <v/>
      </c>
      <c r="S1976" s="2" t="str">
        <f t="shared" si="220"/>
        <v/>
      </c>
      <c r="T1976" s="2" t="str">
        <f t="shared" si="221"/>
        <v/>
      </c>
      <c r="U1976" s="2" t="str">
        <f t="shared" ca="1" si="222"/>
        <v/>
      </c>
    </row>
    <row r="1977" spans="12:21" x14ac:dyDescent="0.3">
      <c r="L1977" s="2" t="str">
        <f t="shared" si="217"/>
        <v/>
      </c>
      <c r="M1977" s="29" t="str">
        <f t="shared" si="223"/>
        <v/>
      </c>
      <c r="N1977" s="23" t="str">
        <f t="shared" si="218"/>
        <v/>
      </c>
      <c r="O1977" s="3" t="str">
        <f t="shared" si="219"/>
        <v/>
      </c>
      <c r="P1977" s="3" t="str">
        <f>IF(O1977="","",SUM($O$18:O1977))</f>
        <v/>
      </c>
      <c r="Q1977" s="3" t="str">
        <f>IF(O1977="","",IF(O1978="",SUM($O$18:O1977)-SUM($Q$17:Q1976)))</f>
        <v/>
      </c>
      <c r="S1977" s="2" t="str">
        <f t="shared" si="220"/>
        <v/>
      </c>
      <c r="T1977" s="2" t="str">
        <f t="shared" si="221"/>
        <v/>
      </c>
      <c r="U1977" s="2" t="str">
        <f t="shared" ca="1" si="222"/>
        <v/>
      </c>
    </row>
    <row r="1978" spans="12:21" x14ac:dyDescent="0.3">
      <c r="L1978" s="2" t="str">
        <f t="shared" si="217"/>
        <v/>
      </c>
      <c r="M1978" s="29" t="str">
        <f t="shared" si="223"/>
        <v/>
      </c>
      <c r="N1978" s="23" t="str">
        <f t="shared" si="218"/>
        <v/>
      </c>
      <c r="O1978" s="3" t="str">
        <f t="shared" si="219"/>
        <v/>
      </c>
      <c r="P1978" s="3" t="str">
        <f>IF(O1978="","",SUM($O$18:O1978))</f>
        <v/>
      </c>
      <c r="Q1978" s="3" t="str">
        <f>IF(O1978="","",IF(O1979="",SUM($O$18:O1978)-SUM($Q$17:Q1977)))</f>
        <v/>
      </c>
      <c r="S1978" s="2" t="str">
        <f t="shared" si="220"/>
        <v/>
      </c>
      <c r="T1978" s="2" t="str">
        <f t="shared" si="221"/>
        <v/>
      </c>
      <c r="U1978" s="2" t="str">
        <f t="shared" ca="1" si="222"/>
        <v/>
      </c>
    </row>
    <row r="1979" spans="12:21" x14ac:dyDescent="0.3">
      <c r="L1979" s="2" t="str">
        <f t="shared" si="217"/>
        <v/>
      </c>
      <c r="M1979" s="29" t="str">
        <f t="shared" si="223"/>
        <v/>
      </c>
      <c r="N1979" s="23" t="str">
        <f t="shared" si="218"/>
        <v/>
      </c>
      <c r="O1979" s="3" t="str">
        <f t="shared" si="219"/>
        <v/>
      </c>
      <c r="P1979" s="3" t="str">
        <f>IF(O1979="","",SUM($O$18:O1979))</f>
        <v/>
      </c>
      <c r="Q1979" s="3" t="str">
        <f>IF(O1979="","",IF(O1980="",SUM($O$18:O1979)-SUM($Q$17:Q1978)))</f>
        <v/>
      </c>
      <c r="S1979" s="2" t="str">
        <f t="shared" si="220"/>
        <v/>
      </c>
      <c r="T1979" s="2" t="str">
        <f t="shared" si="221"/>
        <v/>
      </c>
      <c r="U1979" s="2" t="str">
        <f t="shared" ca="1" si="222"/>
        <v/>
      </c>
    </row>
    <row r="1980" spans="12:21" x14ac:dyDescent="0.3">
      <c r="L1980" s="2" t="str">
        <f t="shared" si="217"/>
        <v/>
      </c>
      <c r="M1980" s="29" t="str">
        <f t="shared" si="223"/>
        <v/>
      </c>
      <c r="N1980" s="23" t="str">
        <f t="shared" si="218"/>
        <v/>
      </c>
      <c r="O1980" s="3" t="str">
        <f t="shared" si="219"/>
        <v/>
      </c>
      <c r="P1980" s="3" t="str">
        <f>IF(O1980="","",SUM($O$18:O1980))</f>
        <v/>
      </c>
      <c r="Q1980" s="3" t="str">
        <f>IF(O1980="","",IF(O1981="",SUM($O$18:O1980)-SUM($Q$17:Q1979)))</f>
        <v/>
      </c>
      <c r="S1980" s="2" t="str">
        <f t="shared" si="220"/>
        <v/>
      </c>
      <c r="T1980" s="2" t="str">
        <f t="shared" si="221"/>
        <v/>
      </c>
      <c r="U1980" s="2" t="str">
        <f t="shared" ca="1" si="222"/>
        <v/>
      </c>
    </row>
    <row r="1981" spans="12:21" x14ac:dyDescent="0.3">
      <c r="L1981" s="2" t="str">
        <f t="shared" si="217"/>
        <v/>
      </c>
      <c r="M1981" s="29" t="str">
        <f t="shared" si="223"/>
        <v/>
      </c>
      <c r="N1981" s="23" t="str">
        <f t="shared" si="218"/>
        <v/>
      </c>
      <c r="O1981" s="3" t="str">
        <f t="shared" si="219"/>
        <v/>
      </c>
      <c r="P1981" s="3" t="str">
        <f>IF(O1981="","",SUM($O$18:O1981))</f>
        <v/>
      </c>
      <c r="Q1981" s="3" t="str">
        <f>IF(O1981="","",IF(O1982="",SUM($O$18:O1981)-SUM($Q$17:Q1980)))</f>
        <v/>
      </c>
      <c r="S1981" s="2" t="str">
        <f t="shared" si="220"/>
        <v/>
      </c>
      <c r="T1981" s="2" t="str">
        <f t="shared" si="221"/>
        <v/>
      </c>
      <c r="U1981" s="2" t="str">
        <f t="shared" ca="1" si="222"/>
        <v/>
      </c>
    </row>
    <row r="1982" spans="12:21" x14ac:dyDescent="0.3">
      <c r="L1982" s="2" t="str">
        <f t="shared" si="217"/>
        <v/>
      </c>
      <c r="M1982" s="29" t="str">
        <f t="shared" si="223"/>
        <v/>
      </c>
      <c r="N1982" s="23" t="str">
        <f t="shared" si="218"/>
        <v/>
      </c>
      <c r="O1982" s="3" t="str">
        <f t="shared" si="219"/>
        <v/>
      </c>
      <c r="P1982" s="3" t="str">
        <f>IF(O1982="","",SUM($O$18:O1982))</f>
        <v/>
      </c>
      <c r="Q1982" s="3" t="str">
        <f>IF(O1982="","",IF(O1983="",SUM($O$18:O1982)-SUM($Q$17:Q1981)))</f>
        <v/>
      </c>
      <c r="S1982" s="2" t="str">
        <f t="shared" si="220"/>
        <v/>
      </c>
      <c r="T1982" s="2" t="str">
        <f t="shared" si="221"/>
        <v/>
      </c>
      <c r="U1982" s="2" t="str">
        <f t="shared" ca="1" si="222"/>
        <v/>
      </c>
    </row>
    <row r="1983" spans="12:21" x14ac:dyDescent="0.3">
      <c r="L1983" s="2" t="str">
        <f t="shared" si="217"/>
        <v/>
      </c>
      <c r="M1983" s="29" t="str">
        <f t="shared" si="223"/>
        <v/>
      </c>
      <c r="N1983" s="23" t="str">
        <f t="shared" si="218"/>
        <v/>
      </c>
      <c r="O1983" s="3" t="str">
        <f t="shared" si="219"/>
        <v/>
      </c>
      <c r="P1983" s="3" t="str">
        <f>IF(O1983="","",SUM($O$18:O1983))</f>
        <v/>
      </c>
      <c r="Q1983" s="3" t="str">
        <f>IF(O1983="","",IF(O1984="",SUM($O$18:O1983)-SUM($Q$17:Q1982)))</f>
        <v/>
      </c>
      <c r="S1983" s="2" t="str">
        <f t="shared" si="220"/>
        <v/>
      </c>
      <c r="T1983" s="2" t="str">
        <f t="shared" si="221"/>
        <v/>
      </c>
      <c r="U1983" s="2" t="str">
        <f t="shared" ca="1" si="222"/>
        <v/>
      </c>
    </row>
    <row r="1984" spans="12:21" x14ac:dyDescent="0.3">
      <c r="L1984" s="2" t="str">
        <f t="shared" si="217"/>
        <v/>
      </c>
      <c r="M1984" s="29" t="str">
        <f t="shared" si="223"/>
        <v/>
      </c>
      <c r="N1984" s="23" t="str">
        <f t="shared" si="218"/>
        <v/>
      </c>
      <c r="O1984" s="3" t="str">
        <f t="shared" si="219"/>
        <v/>
      </c>
      <c r="P1984" s="3" t="str">
        <f>IF(O1984="","",SUM($O$18:O1984))</f>
        <v/>
      </c>
      <c r="Q1984" s="3" t="str">
        <f>IF(O1984="","",IF(O1985="",SUM($O$18:O1984)-SUM($Q$17:Q1983)))</f>
        <v/>
      </c>
      <c r="S1984" s="2" t="str">
        <f t="shared" si="220"/>
        <v/>
      </c>
      <c r="T1984" s="2" t="str">
        <f t="shared" si="221"/>
        <v/>
      </c>
      <c r="U1984" s="2" t="str">
        <f t="shared" ca="1" si="222"/>
        <v/>
      </c>
    </row>
    <row r="1985" spans="12:21" x14ac:dyDescent="0.3">
      <c r="L1985" s="2" t="str">
        <f t="shared" si="217"/>
        <v/>
      </c>
      <c r="M1985" s="29" t="str">
        <f t="shared" si="223"/>
        <v/>
      </c>
      <c r="N1985" s="23" t="str">
        <f t="shared" si="218"/>
        <v/>
      </c>
      <c r="O1985" s="3" t="str">
        <f t="shared" si="219"/>
        <v/>
      </c>
      <c r="P1985" s="3" t="str">
        <f>IF(O1985="","",SUM($O$18:O1985))</f>
        <v/>
      </c>
      <c r="Q1985" s="3" t="str">
        <f>IF(O1985="","",IF(O1986="",SUM($O$18:O1985)-SUM($Q$17:Q1984)))</f>
        <v/>
      </c>
      <c r="S1985" s="2" t="str">
        <f t="shared" si="220"/>
        <v/>
      </c>
      <c r="T1985" s="2" t="str">
        <f t="shared" si="221"/>
        <v/>
      </c>
      <c r="U1985" s="2" t="str">
        <f t="shared" ca="1" si="222"/>
        <v/>
      </c>
    </row>
    <row r="1986" spans="12:21" x14ac:dyDescent="0.3">
      <c r="L1986" s="2" t="str">
        <f t="shared" si="217"/>
        <v/>
      </c>
      <c r="M1986" s="29" t="str">
        <f t="shared" si="223"/>
        <v/>
      </c>
      <c r="N1986" s="23" t="str">
        <f t="shared" si="218"/>
        <v/>
      </c>
      <c r="O1986" s="3" t="str">
        <f t="shared" si="219"/>
        <v/>
      </c>
      <c r="P1986" s="3" t="str">
        <f>IF(O1986="","",SUM($O$18:O1986))</f>
        <v/>
      </c>
      <c r="Q1986" s="3" t="str">
        <f>IF(O1986="","",IF(O1987="",SUM($O$18:O1986)-SUM($Q$17:Q1985)))</f>
        <v/>
      </c>
      <c r="S1986" s="2" t="str">
        <f t="shared" si="220"/>
        <v/>
      </c>
      <c r="T1986" s="2" t="str">
        <f t="shared" si="221"/>
        <v/>
      </c>
      <c r="U1986" s="2" t="str">
        <f t="shared" ca="1" si="222"/>
        <v/>
      </c>
    </row>
    <row r="1987" spans="12:21" x14ac:dyDescent="0.3">
      <c r="L1987" s="2" t="str">
        <f t="shared" si="217"/>
        <v/>
      </c>
      <c r="M1987" s="29" t="str">
        <f t="shared" si="223"/>
        <v/>
      </c>
      <c r="N1987" s="23" t="str">
        <f t="shared" si="218"/>
        <v/>
      </c>
      <c r="O1987" s="3" t="str">
        <f t="shared" si="219"/>
        <v/>
      </c>
      <c r="P1987" s="3" t="str">
        <f>IF(O1987="","",SUM($O$18:O1987))</f>
        <v/>
      </c>
      <c r="Q1987" s="3" t="str">
        <f>IF(O1987="","",IF(O1988="",SUM($O$18:O1987)-SUM($Q$17:Q1986)))</f>
        <v/>
      </c>
      <c r="S1987" s="2" t="str">
        <f t="shared" si="220"/>
        <v/>
      </c>
      <c r="T1987" s="2" t="str">
        <f t="shared" si="221"/>
        <v/>
      </c>
      <c r="U1987" s="2" t="str">
        <f t="shared" ca="1" si="222"/>
        <v/>
      </c>
    </row>
    <row r="1988" spans="12:21" x14ac:dyDescent="0.3">
      <c r="L1988" s="2" t="str">
        <f t="shared" si="217"/>
        <v/>
      </c>
      <c r="M1988" s="29" t="str">
        <f t="shared" si="223"/>
        <v/>
      </c>
      <c r="N1988" s="23" t="str">
        <f t="shared" si="218"/>
        <v/>
      </c>
      <c r="O1988" s="3" t="str">
        <f t="shared" si="219"/>
        <v/>
      </c>
      <c r="P1988" s="3" t="str">
        <f>IF(O1988="","",SUM($O$18:O1988))</f>
        <v/>
      </c>
      <c r="Q1988" s="3" t="str">
        <f>IF(O1988="","",IF(O1989="",SUM($O$18:O1988)-SUM($Q$17:Q1987)))</f>
        <v/>
      </c>
      <c r="S1988" s="2" t="str">
        <f t="shared" si="220"/>
        <v/>
      </c>
      <c r="T1988" s="2" t="str">
        <f t="shared" si="221"/>
        <v/>
      </c>
      <c r="U1988" s="2" t="str">
        <f t="shared" ca="1" si="222"/>
        <v/>
      </c>
    </row>
    <row r="1989" spans="12:21" x14ac:dyDescent="0.3">
      <c r="L1989" s="2" t="str">
        <f t="shared" si="217"/>
        <v/>
      </c>
      <c r="M1989" s="29" t="str">
        <f t="shared" si="223"/>
        <v/>
      </c>
      <c r="N1989" s="23" t="str">
        <f t="shared" si="218"/>
        <v/>
      </c>
      <c r="O1989" s="3" t="str">
        <f t="shared" si="219"/>
        <v/>
      </c>
      <c r="P1989" s="3" t="str">
        <f>IF(O1989="","",SUM($O$18:O1989))</f>
        <v/>
      </c>
      <c r="Q1989" s="3" t="str">
        <f>IF(O1989="","",IF(O1990="",SUM($O$18:O1989)-SUM($Q$17:Q1988)))</f>
        <v/>
      </c>
      <c r="S1989" s="2" t="str">
        <f t="shared" si="220"/>
        <v/>
      </c>
      <c r="T1989" s="2" t="str">
        <f t="shared" si="221"/>
        <v/>
      </c>
      <c r="U1989" s="2" t="str">
        <f t="shared" ca="1" si="222"/>
        <v/>
      </c>
    </row>
    <row r="1990" spans="12:21" x14ac:dyDescent="0.3">
      <c r="L1990" s="2" t="str">
        <f t="shared" si="217"/>
        <v/>
      </c>
      <c r="M1990" s="29" t="str">
        <f t="shared" si="223"/>
        <v/>
      </c>
      <c r="N1990" s="23" t="str">
        <f t="shared" si="218"/>
        <v/>
      </c>
      <c r="O1990" s="3" t="str">
        <f t="shared" si="219"/>
        <v/>
      </c>
      <c r="P1990" s="3" t="str">
        <f>IF(O1990="","",SUM($O$18:O1990))</f>
        <v/>
      </c>
      <c r="Q1990" s="3" t="str">
        <f>IF(O1990="","",IF(O1991="",SUM($O$18:O1990)-SUM($Q$17:Q1989)))</f>
        <v/>
      </c>
      <c r="S1990" s="2" t="str">
        <f t="shared" si="220"/>
        <v/>
      </c>
      <c r="T1990" s="2" t="str">
        <f t="shared" si="221"/>
        <v/>
      </c>
      <c r="U1990" s="2" t="str">
        <f t="shared" ca="1" si="222"/>
        <v/>
      </c>
    </row>
    <row r="1991" spans="12:21" x14ac:dyDescent="0.3">
      <c r="L1991" s="2" t="str">
        <f t="shared" si="217"/>
        <v/>
      </c>
      <c r="M1991" s="29" t="str">
        <f t="shared" si="223"/>
        <v/>
      </c>
      <c r="N1991" s="23" t="str">
        <f t="shared" si="218"/>
        <v/>
      </c>
      <c r="O1991" s="3" t="str">
        <f t="shared" si="219"/>
        <v/>
      </c>
      <c r="P1991" s="3" t="str">
        <f>IF(O1991="","",SUM($O$18:O1991))</f>
        <v/>
      </c>
      <c r="Q1991" s="3" t="str">
        <f>IF(O1991="","",IF(O1992="",SUM($O$18:O1991)-SUM($Q$17:Q1990)))</f>
        <v/>
      </c>
      <c r="S1991" s="2" t="str">
        <f t="shared" si="220"/>
        <v/>
      </c>
      <c r="T1991" s="2" t="str">
        <f t="shared" si="221"/>
        <v/>
      </c>
      <c r="U1991" s="2" t="str">
        <f t="shared" ca="1" si="222"/>
        <v/>
      </c>
    </row>
    <row r="1992" spans="12:21" x14ac:dyDescent="0.3">
      <c r="L1992" s="2" t="str">
        <f t="shared" si="217"/>
        <v/>
      </c>
      <c r="M1992" s="29" t="str">
        <f t="shared" si="223"/>
        <v/>
      </c>
      <c r="N1992" s="23" t="str">
        <f t="shared" si="218"/>
        <v/>
      </c>
      <c r="O1992" s="3" t="str">
        <f t="shared" si="219"/>
        <v/>
      </c>
      <c r="P1992" s="3" t="str">
        <f>IF(O1992="","",SUM($O$18:O1992))</f>
        <v/>
      </c>
      <c r="Q1992" s="3" t="str">
        <f>IF(O1992="","",IF(O1993="",SUM($O$18:O1992)-SUM($Q$17:Q1991)))</f>
        <v/>
      </c>
      <c r="S1992" s="2" t="str">
        <f t="shared" si="220"/>
        <v/>
      </c>
      <c r="T1992" s="2" t="str">
        <f t="shared" si="221"/>
        <v/>
      </c>
      <c r="U1992" s="2" t="str">
        <f t="shared" ca="1" si="222"/>
        <v/>
      </c>
    </row>
    <row r="1993" spans="12:21" x14ac:dyDescent="0.3">
      <c r="L1993" s="2" t="str">
        <f t="shared" si="217"/>
        <v/>
      </c>
      <c r="M1993" s="29" t="str">
        <f t="shared" si="223"/>
        <v/>
      </c>
      <c r="N1993" s="23" t="str">
        <f t="shared" si="218"/>
        <v/>
      </c>
      <c r="O1993" s="3" t="str">
        <f t="shared" si="219"/>
        <v/>
      </c>
      <c r="P1993" s="3" t="str">
        <f>IF(O1993="","",SUM($O$18:O1993))</f>
        <v/>
      </c>
      <c r="Q1993" s="3" t="str">
        <f>IF(O1993="","",IF(O1994="",SUM($O$18:O1993)-SUM($Q$17:Q1992)))</f>
        <v/>
      </c>
      <c r="S1993" s="2" t="str">
        <f t="shared" si="220"/>
        <v/>
      </c>
      <c r="T1993" s="2" t="str">
        <f t="shared" si="221"/>
        <v/>
      </c>
      <c r="U1993" s="2" t="str">
        <f t="shared" ca="1" si="222"/>
        <v/>
      </c>
    </row>
    <row r="1994" spans="12:21" x14ac:dyDescent="0.3">
      <c r="L1994" s="2" t="str">
        <f t="shared" si="217"/>
        <v/>
      </c>
      <c r="M1994" s="29" t="str">
        <f t="shared" si="223"/>
        <v/>
      </c>
      <c r="N1994" s="23" t="str">
        <f t="shared" si="218"/>
        <v/>
      </c>
      <c r="O1994" s="3" t="str">
        <f t="shared" si="219"/>
        <v/>
      </c>
      <c r="P1994" s="3" t="str">
        <f>IF(O1994="","",SUM($O$18:O1994))</f>
        <v/>
      </c>
      <c r="Q1994" s="3" t="str">
        <f>IF(O1994="","",IF(O1995="",SUM($O$18:O1994)-SUM($Q$17:Q1993)))</f>
        <v/>
      </c>
      <c r="S1994" s="2" t="str">
        <f t="shared" si="220"/>
        <v/>
      </c>
      <c r="T1994" s="2" t="str">
        <f t="shared" si="221"/>
        <v/>
      </c>
      <c r="U1994" s="2" t="str">
        <f t="shared" ca="1" si="222"/>
        <v/>
      </c>
    </row>
    <row r="1995" spans="12:21" x14ac:dyDescent="0.3">
      <c r="L1995" s="2" t="str">
        <f t="shared" si="217"/>
        <v/>
      </c>
      <c r="M1995" s="29" t="str">
        <f t="shared" si="223"/>
        <v/>
      </c>
      <c r="N1995" s="23" t="str">
        <f t="shared" si="218"/>
        <v/>
      </c>
      <c r="O1995" s="3" t="str">
        <f t="shared" si="219"/>
        <v/>
      </c>
      <c r="P1995" s="3" t="str">
        <f>IF(O1995="","",SUM($O$18:O1995))</f>
        <v/>
      </c>
      <c r="Q1995" s="3" t="str">
        <f>IF(O1995="","",IF(O1996="",SUM($O$18:O1995)-SUM($Q$17:Q1994)))</f>
        <v/>
      </c>
      <c r="S1995" s="2" t="str">
        <f t="shared" si="220"/>
        <v/>
      </c>
      <c r="T1995" s="2" t="str">
        <f t="shared" si="221"/>
        <v/>
      </c>
      <c r="U1995" s="2" t="str">
        <f t="shared" ca="1" si="222"/>
        <v/>
      </c>
    </row>
    <row r="1996" spans="12:21" x14ac:dyDescent="0.3">
      <c r="L1996" s="2" t="str">
        <f t="shared" si="217"/>
        <v/>
      </c>
      <c r="M1996" s="29" t="str">
        <f t="shared" si="223"/>
        <v/>
      </c>
      <c r="N1996" s="23" t="str">
        <f t="shared" si="218"/>
        <v/>
      </c>
      <c r="O1996" s="3" t="str">
        <f t="shared" si="219"/>
        <v/>
      </c>
      <c r="P1996" s="3" t="str">
        <f>IF(O1996="","",SUM($O$18:O1996))</f>
        <v/>
      </c>
      <c r="Q1996" s="3" t="str">
        <f>IF(O1996="","",IF(O1997="",SUM($O$18:O1996)-SUM($Q$17:Q1995)))</f>
        <v/>
      </c>
      <c r="S1996" s="2" t="str">
        <f t="shared" si="220"/>
        <v/>
      </c>
      <c r="T1996" s="2" t="str">
        <f t="shared" si="221"/>
        <v/>
      </c>
      <c r="U1996" s="2" t="str">
        <f t="shared" ca="1" si="222"/>
        <v/>
      </c>
    </row>
    <row r="1997" spans="12:21" x14ac:dyDescent="0.3">
      <c r="L1997" s="2" t="str">
        <f t="shared" si="217"/>
        <v/>
      </c>
      <c r="M1997" s="29" t="str">
        <f t="shared" si="223"/>
        <v/>
      </c>
      <c r="N1997" s="23" t="str">
        <f t="shared" si="218"/>
        <v/>
      </c>
      <c r="O1997" s="3" t="str">
        <f t="shared" si="219"/>
        <v/>
      </c>
      <c r="P1997" s="3" t="str">
        <f>IF(O1997="","",SUM($O$18:O1997))</f>
        <v/>
      </c>
      <c r="Q1997" s="3" t="str">
        <f>IF(O1997="","",IF(O1998="",SUM($O$18:O1997)-SUM($Q$17:Q1996)))</f>
        <v/>
      </c>
      <c r="S1997" s="2" t="str">
        <f t="shared" si="220"/>
        <v/>
      </c>
      <c r="T1997" s="2" t="str">
        <f t="shared" si="221"/>
        <v/>
      </c>
      <c r="U1997" s="2" t="str">
        <f t="shared" ca="1" si="222"/>
        <v/>
      </c>
    </row>
    <row r="1998" spans="12:21" x14ac:dyDescent="0.3">
      <c r="L1998" s="2" t="str">
        <f t="shared" si="217"/>
        <v/>
      </c>
      <c r="M1998" s="29" t="str">
        <f t="shared" si="223"/>
        <v/>
      </c>
      <c r="N1998" s="23" t="str">
        <f t="shared" si="218"/>
        <v/>
      </c>
      <c r="O1998" s="3" t="str">
        <f t="shared" si="219"/>
        <v/>
      </c>
      <c r="P1998" s="3" t="str">
        <f>IF(O1998="","",SUM($O$18:O1998))</f>
        <v/>
      </c>
      <c r="Q1998" s="3" t="str">
        <f>IF(O1998="","",IF(O1999="",SUM($O$18:O1998)-SUM($Q$17:Q1997)))</f>
        <v/>
      </c>
      <c r="S1998" s="2" t="str">
        <f t="shared" si="220"/>
        <v/>
      </c>
      <c r="T1998" s="2" t="str">
        <f t="shared" si="221"/>
        <v/>
      </c>
      <c r="U1998" s="2" t="str">
        <f t="shared" ca="1" si="222"/>
        <v/>
      </c>
    </row>
    <row r="1999" spans="12:21" x14ac:dyDescent="0.3">
      <c r="L1999" s="2" t="str">
        <f t="shared" si="217"/>
        <v/>
      </c>
      <c r="M1999" s="29" t="str">
        <f t="shared" si="223"/>
        <v/>
      </c>
      <c r="N1999" s="23" t="str">
        <f t="shared" si="218"/>
        <v/>
      </c>
      <c r="O1999" s="3" t="str">
        <f t="shared" si="219"/>
        <v/>
      </c>
      <c r="P1999" s="3" t="str">
        <f>IF(O1999="","",SUM($O$18:O1999))</f>
        <v/>
      </c>
      <c r="Q1999" s="3" t="str">
        <f>IF(O1999="","",IF(O2000="",SUM($O$18:O1999)-SUM($Q$17:Q1998)))</f>
        <v/>
      </c>
      <c r="S1999" s="2" t="str">
        <f t="shared" si="220"/>
        <v/>
      </c>
      <c r="T1999" s="2" t="str">
        <f t="shared" si="221"/>
        <v/>
      </c>
      <c r="U1999" s="2" t="str">
        <f t="shared" ca="1" si="222"/>
        <v/>
      </c>
    </row>
    <row r="2000" spans="12:21" x14ac:dyDescent="0.3">
      <c r="L2000" s="2" t="str">
        <f t="shared" si="217"/>
        <v/>
      </c>
      <c r="M2000" s="29" t="str">
        <f t="shared" si="223"/>
        <v/>
      </c>
      <c r="N2000" s="23" t="str">
        <f t="shared" si="218"/>
        <v/>
      </c>
      <c r="O2000" s="3" t="str">
        <f t="shared" si="219"/>
        <v/>
      </c>
      <c r="P2000" s="3" t="str">
        <f>IF(O2000="","",SUM($O$18:O2000))</f>
        <v/>
      </c>
      <c r="Q2000" s="3" t="str">
        <f>IF(O2000="","",IF(O2001="",SUM($O$18:O2000)-SUM($Q$17:Q1999)))</f>
        <v/>
      </c>
      <c r="S2000" s="2" t="str">
        <f t="shared" si="220"/>
        <v/>
      </c>
      <c r="T2000" s="2" t="str">
        <f t="shared" si="221"/>
        <v/>
      </c>
      <c r="U2000" s="2" t="str">
        <f t="shared" ca="1" si="222"/>
        <v/>
      </c>
    </row>
    <row r="2001" spans="12:21" x14ac:dyDescent="0.3">
      <c r="L2001" s="2" t="str">
        <f t="shared" si="217"/>
        <v/>
      </c>
      <c r="M2001" s="29" t="str">
        <f t="shared" si="223"/>
        <v/>
      </c>
      <c r="N2001" s="23" t="str">
        <f t="shared" si="218"/>
        <v/>
      </c>
      <c r="O2001" s="3" t="str">
        <f t="shared" si="219"/>
        <v/>
      </c>
      <c r="P2001" s="3" t="str">
        <f>IF(O2001="","",SUM($O$18:O2001))</f>
        <v/>
      </c>
      <c r="Q2001" s="3" t="str">
        <f>IF(O2001="","",IF(O2002="",SUM($O$18:O2001)-SUM($Q$17:Q2000)))</f>
        <v/>
      </c>
      <c r="S2001" s="2" t="str">
        <f t="shared" si="220"/>
        <v/>
      </c>
      <c r="T2001" s="2" t="str">
        <f t="shared" si="221"/>
        <v/>
      </c>
      <c r="U2001" s="2" t="str">
        <f t="shared" ca="1" si="222"/>
        <v/>
      </c>
    </row>
    <row r="2002" spans="12:21" x14ac:dyDescent="0.3">
      <c r="L2002" s="2" t="str">
        <f t="shared" ref="L2002:L2065" si="224">IF(I2002="","",(LEN(SUBSTITUTE(H2002,",",""))*LEN(SUBSTITUTE(I2002,",","")))-U2002)</f>
        <v/>
      </c>
      <c r="M2002" s="29" t="str">
        <f t="shared" si="223"/>
        <v/>
      </c>
      <c r="N2002" s="23" t="str">
        <f t="shared" ref="N2002:N2065" si="225">IF(K2002&lt;0,"",IF(K2002="","",(K2002-2)/2))</f>
        <v/>
      </c>
      <c r="O2002" s="3" t="str">
        <f t="shared" ref="O2002:O2065" si="226">IF(I2002="","",(G2002/2)*K2002-M2002)</f>
        <v/>
      </c>
      <c r="P2002" s="3" t="str">
        <f>IF(O2002="","",SUM($O$18:O2002))</f>
        <v/>
      </c>
      <c r="Q2002" s="3" t="str">
        <f>IF(O2002="","",IF(O2003="",SUM($O$18:O2002)-SUM($Q$17:Q2001)))</f>
        <v/>
      </c>
      <c r="S2002" s="2" t="str">
        <f t="shared" si="220"/>
        <v/>
      </c>
      <c r="T2002" s="2" t="str">
        <f t="shared" si="221"/>
        <v/>
      </c>
      <c r="U2002" s="2" t="str">
        <f t="shared" ca="1" si="222"/>
        <v/>
      </c>
    </row>
    <row r="2003" spans="12:21" x14ac:dyDescent="0.3">
      <c r="L2003" s="2" t="str">
        <f t="shared" si="224"/>
        <v/>
      </c>
      <c r="M2003" s="29" t="str">
        <f t="shared" si="223"/>
        <v/>
      </c>
      <c r="N2003" s="23" t="str">
        <f t="shared" si="225"/>
        <v/>
      </c>
      <c r="O2003" s="3" t="str">
        <f t="shared" si="226"/>
        <v/>
      </c>
      <c r="P2003" s="3" t="str">
        <f>IF(O2003="","",SUM($O$18:O2003))</f>
        <v/>
      </c>
      <c r="Q2003" s="3" t="str">
        <f>IF(O2003="","",IF(O2004="",SUM($O$18:O2003)-SUM($Q$17:Q2002)))</f>
        <v/>
      </c>
      <c r="S2003" s="2" t="str">
        <f t="shared" ref="S2003:S2066" si="227">IF(I2003="","",LEFT(SUBSTITUTE($H2003,",",""),12))</f>
        <v/>
      </c>
      <c r="T2003" s="2" t="str">
        <f t="shared" ref="T2003:T2066" si="228">IF(I2003="","",LEFT(SUBSTITUTE($I2003,",",""),12))</f>
        <v/>
      </c>
      <c r="U2003" s="2" t="str">
        <f t="shared" ref="U2003:U2066" ca="1" si="229">IF(I2003="","",SUMPRODUCT(--(ISNUMBER(SEARCH(MID(S2003,ROW(INDIRECT("x1:x"&amp;LEN(S2003))),1),T2003)))))</f>
        <v/>
      </c>
    </row>
    <row r="2004" spans="12:21" x14ac:dyDescent="0.3">
      <c r="L2004" s="2" t="str">
        <f t="shared" si="224"/>
        <v/>
      </c>
      <c r="M2004" s="29" t="str">
        <f t="shared" si="223"/>
        <v/>
      </c>
      <c r="N2004" s="23" t="str">
        <f t="shared" si="225"/>
        <v/>
      </c>
      <c r="O2004" s="3" t="str">
        <f t="shared" si="226"/>
        <v/>
      </c>
      <c r="P2004" s="3" t="str">
        <f>IF(O2004="","",SUM($O$18:O2004))</f>
        <v/>
      </c>
      <c r="Q2004" s="3" t="str">
        <f>IF(O2004="","",IF(O2005="",SUM($O$18:O2004)-SUM($Q$17:Q2003)))</f>
        <v/>
      </c>
      <c r="S2004" s="2" t="str">
        <f t="shared" si="227"/>
        <v/>
      </c>
      <c r="T2004" s="2" t="str">
        <f t="shared" si="228"/>
        <v/>
      </c>
      <c r="U2004" s="2" t="str">
        <f t="shared" ca="1" si="229"/>
        <v/>
      </c>
    </row>
    <row r="2005" spans="12:21" x14ac:dyDescent="0.3">
      <c r="L2005" s="2" t="str">
        <f t="shared" si="224"/>
        <v/>
      </c>
      <c r="M2005" s="29" t="str">
        <f t="shared" si="223"/>
        <v/>
      </c>
      <c r="N2005" s="23" t="str">
        <f t="shared" si="225"/>
        <v/>
      </c>
      <c r="O2005" s="3" t="str">
        <f t="shared" si="226"/>
        <v/>
      </c>
      <c r="P2005" s="3" t="str">
        <f>IF(O2005="","",SUM($O$18:O2005))</f>
        <v/>
      </c>
      <c r="Q2005" s="3" t="str">
        <f>IF(O2005="","",IF(O2006="",SUM($O$18:O2005)-SUM($Q$17:Q2004)))</f>
        <v/>
      </c>
      <c r="S2005" s="2" t="str">
        <f t="shared" si="227"/>
        <v/>
      </c>
      <c r="T2005" s="2" t="str">
        <f t="shared" si="228"/>
        <v/>
      </c>
      <c r="U2005" s="2" t="str">
        <f t="shared" ca="1" si="229"/>
        <v/>
      </c>
    </row>
    <row r="2006" spans="12:21" x14ac:dyDescent="0.3">
      <c r="L2006" s="2" t="str">
        <f t="shared" si="224"/>
        <v/>
      </c>
      <c r="M2006" s="29" t="str">
        <f t="shared" si="223"/>
        <v/>
      </c>
      <c r="N2006" s="23" t="str">
        <f t="shared" si="225"/>
        <v/>
      </c>
      <c r="O2006" s="3" t="str">
        <f t="shared" si="226"/>
        <v/>
      </c>
      <c r="P2006" s="3" t="str">
        <f>IF(O2006="","",SUM($O$18:O2006))</f>
        <v/>
      </c>
      <c r="Q2006" s="3" t="str">
        <f>IF(O2006="","",IF(O2007="",SUM($O$18:O2006)-SUM($Q$17:Q2005)))</f>
        <v/>
      </c>
      <c r="S2006" s="2" t="str">
        <f t="shared" si="227"/>
        <v/>
      </c>
      <c r="T2006" s="2" t="str">
        <f t="shared" si="228"/>
        <v/>
      </c>
      <c r="U2006" s="2" t="str">
        <f t="shared" ca="1" si="229"/>
        <v/>
      </c>
    </row>
    <row r="2007" spans="12:21" x14ac:dyDescent="0.3">
      <c r="L2007" s="2" t="str">
        <f t="shared" si="224"/>
        <v/>
      </c>
      <c r="M2007" s="29" t="str">
        <f t="shared" si="223"/>
        <v/>
      </c>
      <c r="N2007" s="23" t="str">
        <f t="shared" si="225"/>
        <v/>
      </c>
      <c r="O2007" s="3" t="str">
        <f t="shared" si="226"/>
        <v/>
      </c>
      <c r="P2007" s="3" t="str">
        <f>IF(O2007="","",SUM($O$18:O2007))</f>
        <v/>
      </c>
      <c r="Q2007" s="3" t="str">
        <f>IF(O2007="","",IF(O2008="",SUM($O$18:O2007)-SUM($Q$17:Q2006)))</f>
        <v/>
      </c>
      <c r="S2007" s="2" t="str">
        <f t="shared" si="227"/>
        <v/>
      </c>
      <c r="T2007" s="2" t="str">
        <f t="shared" si="228"/>
        <v/>
      </c>
      <c r="U2007" s="2" t="str">
        <f t="shared" ca="1" si="229"/>
        <v/>
      </c>
    </row>
    <row r="2008" spans="12:21" x14ac:dyDescent="0.3">
      <c r="L2008" s="2" t="str">
        <f t="shared" si="224"/>
        <v/>
      </c>
      <c r="M2008" s="29" t="str">
        <f t="shared" ref="M2008:M2071" si="230">IF(L2008="","",L2008*G2008)</f>
        <v/>
      </c>
      <c r="N2008" s="23" t="str">
        <f t="shared" si="225"/>
        <v/>
      </c>
      <c r="O2008" s="3" t="str">
        <f t="shared" si="226"/>
        <v/>
      </c>
      <c r="P2008" s="3" t="str">
        <f>IF(O2008="","",SUM($O$18:O2008))</f>
        <v/>
      </c>
      <c r="Q2008" s="3" t="str">
        <f>IF(O2008="","",IF(O2009="",SUM($O$18:O2008)-SUM($Q$17:Q2007)))</f>
        <v/>
      </c>
      <c r="S2008" s="2" t="str">
        <f t="shared" si="227"/>
        <v/>
      </c>
      <c r="T2008" s="2" t="str">
        <f t="shared" si="228"/>
        <v/>
      </c>
      <c r="U2008" s="2" t="str">
        <f t="shared" ca="1" si="229"/>
        <v/>
      </c>
    </row>
    <row r="2009" spans="12:21" x14ac:dyDescent="0.3">
      <c r="L2009" s="2" t="str">
        <f t="shared" si="224"/>
        <v/>
      </c>
      <c r="M2009" s="29" t="str">
        <f t="shared" si="230"/>
        <v/>
      </c>
      <c r="N2009" s="23" t="str">
        <f t="shared" si="225"/>
        <v/>
      </c>
      <c r="O2009" s="3" t="str">
        <f t="shared" si="226"/>
        <v/>
      </c>
      <c r="P2009" s="3" t="str">
        <f>IF(O2009="","",SUM($O$18:O2009))</f>
        <v/>
      </c>
      <c r="Q2009" s="3" t="str">
        <f>IF(O2009="","",IF(O2010="",SUM($O$18:O2009)-SUM($Q$17:Q2008)))</f>
        <v/>
      </c>
      <c r="S2009" s="2" t="str">
        <f t="shared" si="227"/>
        <v/>
      </c>
      <c r="T2009" s="2" t="str">
        <f t="shared" si="228"/>
        <v/>
      </c>
      <c r="U2009" s="2" t="str">
        <f t="shared" ca="1" si="229"/>
        <v/>
      </c>
    </row>
    <row r="2010" spans="12:21" x14ac:dyDescent="0.3">
      <c r="L2010" s="2" t="str">
        <f t="shared" si="224"/>
        <v/>
      </c>
      <c r="M2010" s="29" t="str">
        <f t="shared" si="230"/>
        <v/>
      </c>
      <c r="N2010" s="23" t="str">
        <f t="shared" si="225"/>
        <v/>
      </c>
      <c r="O2010" s="3" t="str">
        <f t="shared" si="226"/>
        <v/>
      </c>
      <c r="P2010" s="3" t="str">
        <f>IF(O2010="","",SUM($O$18:O2010))</f>
        <v/>
      </c>
      <c r="Q2010" s="3" t="str">
        <f>IF(O2010="","",IF(O2011="",SUM($O$18:O2010)-SUM($Q$17:Q2009)))</f>
        <v/>
      </c>
      <c r="S2010" s="2" t="str">
        <f t="shared" si="227"/>
        <v/>
      </c>
      <c r="T2010" s="2" t="str">
        <f t="shared" si="228"/>
        <v/>
      </c>
      <c r="U2010" s="2" t="str">
        <f t="shared" ca="1" si="229"/>
        <v/>
      </c>
    </row>
    <row r="2011" spans="12:21" x14ac:dyDescent="0.3">
      <c r="L2011" s="2" t="str">
        <f t="shared" si="224"/>
        <v/>
      </c>
      <c r="M2011" s="29" t="str">
        <f t="shared" si="230"/>
        <v/>
      </c>
      <c r="N2011" s="23" t="str">
        <f t="shared" si="225"/>
        <v/>
      </c>
      <c r="O2011" s="3" t="str">
        <f t="shared" si="226"/>
        <v/>
      </c>
      <c r="P2011" s="3" t="str">
        <f>IF(O2011="","",SUM($O$18:O2011))</f>
        <v/>
      </c>
      <c r="Q2011" s="3" t="str">
        <f>IF(O2011="","",IF(O2012="",SUM($O$18:O2011)-SUM($Q$17:Q2010)))</f>
        <v/>
      </c>
      <c r="S2011" s="2" t="str">
        <f t="shared" si="227"/>
        <v/>
      </c>
      <c r="T2011" s="2" t="str">
        <f t="shared" si="228"/>
        <v/>
      </c>
      <c r="U2011" s="2" t="str">
        <f t="shared" ca="1" si="229"/>
        <v/>
      </c>
    </row>
    <row r="2012" spans="12:21" x14ac:dyDescent="0.3">
      <c r="L2012" s="2" t="str">
        <f t="shared" si="224"/>
        <v/>
      </c>
      <c r="M2012" s="29" t="str">
        <f t="shared" si="230"/>
        <v/>
      </c>
      <c r="N2012" s="23" t="str">
        <f t="shared" si="225"/>
        <v/>
      </c>
      <c r="O2012" s="3" t="str">
        <f t="shared" si="226"/>
        <v/>
      </c>
      <c r="P2012" s="3" t="str">
        <f>IF(O2012="","",SUM($O$18:O2012))</f>
        <v/>
      </c>
      <c r="Q2012" s="3" t="str">
        <f>IF(O2012="","",IF(O2013="",SUM($O$18:O2012)-SUM($Q$17:Q2011)))</f>
        <v/>
      </c>
      <c r="S2012" s="2" t="str">
        <f t="shared" si="227"/>
        <v/>
      </c>
      <c r="T2012" s="2" t="str">
        <f t="shared" si="228"/>
        <v/>
      </c>
      <c r="U2012" s="2" t="str">
        <f t="shared" ca="1" si="229"/>
        <v/>
      </c>
    </row>
    <row r="2013" spans="12:21" x14ac:dyDescent="0.3">
      <c r="L2013" s="2" t="str">
        <f t="shared" si="224"/>
        <v/>
      </c>
      <c r="M2013" s="29" t="str">
        <f t="shared" si="230"/>
        <v/>
      </c>
      <c r="N2013" s="23" t="str">
        <f t="shared" si="225"/>
        <v/>
      </c>
      <c r="O2013" s="3" t="str">
        <f t="shared" si="226"/>
        <v/>
      </c>
      <c r="P2013" s="3" t="str">
        <f>IF(O2013="","",SUM($O$18:O2013))</f>
        <v/>
      </c>
      <c r="Q2013" s="3" t="str">
        <f>IF(O2013="","",IF(O2014="",SUM($O$18:O2013)-SUM($Q$17:Q2012)))</f>
        <v/>
      </c>
      <c r="S2013" s="2" t="str">
        <f t="shared" si="227"/>
        <v/>
      </c>
      <c r="T2013" s="2" t="str">
        <f t="shared" si="228"/>
        <v/>
      </c>
      <c r="U2013" s="2" t="str">
        <f t="shared" ca="1" si="229"/>
        <v/>
      </c>
    </row>
    <row r="2014" spans="12:21" x14ac:dyDescent="0.3">
      <c r="L2014" s="2" t="str">
        <f t="shared" si="224"/>
        <v/>
      </c>
      <c r="M2014" s="29" t="str">
        <f t="shared" si="230"/>
        <v/>
      </c>
      <c r="N2014" s="23" t="str">
        <f t="shared" si="225"/>
        <v/>
      </c>
      <c r="O2014" s="3" t="str">
        <f t="shared" si="226"/>
        <v/>
      </c>
      <c r="P2014" s="3" t="str">
        <f>IF(O2014="","",SUM($O$18:O2014))</f>
        <v/>
      </c>
      <c r="Q2014" s="3" t="str">
        <f>IF(O2014="","",IF(O2015="",SUM($O$18:O2014)-SUM($Q$17:Q2013)))</f>
        <v/>
      </c>
      <c r="S2014" s="2" t="str">
        <f t="shared" si="227"/>
        <v/>
      </c>
      <c r="T2014" s="2" t="str">
        <f t="shared" si="228"/>
        <v/>
      </c>
      <c r="U2014" s="2" t="str">
        <f t="shared" ca="1" si="229"/>
        <v/>
      </c>
    </row>
    <row r="2015" spans="12:21" x14ac:dyDescent="0.3">
      <c r="L2015" s="2" t="str">
        <f t="shared" si="224"/>
        <v/>
      </c>
      <c r="M2015" s="29" t="str">
        <f t="shared" si="230"/>
        <v/>
      </c>
      <c r="N2015" s="23" t="str">
        <f t="shared" si="225"/>
        <v/>
      </c>
      <c r="O2015" s="3" t="str">
        <f t="shared" si="226"/>
        <v/>
      </c>
      <c r="P2015" s="3" t="str">
        <f>IF(O2015="","",SUM($O$18:O2015))</f>
        <v/>
      </c>
      <c r="Q2015" s="3" t="str">
        <f>IF(O2015="","",IF(O2016="",SUM($O$18:O2015)-SUM($Q$17:Q2014)))</f>
        <v/>
      </c>
      <c r="S2015" s="2" t="str">
        <f t="shared" si="227"/>
        <v/>
      </c>
      <c r="T2015" s="2" t="str">
        <f t="shared" si="228"/>
        <v/>
      </c>
      <c r="U2015" s="2" t="str">
        <f t="shared" ca="1" si="229"/>
        <v/>
      </c>
    </row>
    <row r="2016" spans="12:21" x14ac:dyDescent="0.3">
      <c r="L2016" s="2" t="str">
        <f t="shared" si="224"/>
        <v/>
      </c>
      <c r="M2016" s="29" t="str">
        <f t="shared" si="230"/>
        <v/>
      </c>
      <c r="N2016" s="23" t="str">
        <f t="shared" si="225"/>
        <v/>
      </c>
      <c r="O2016" s="3" t="str">
        <f t="shared" si="226"/>
        <v/>
      </c>
      <c r="P2016" s="3" t="str">
        <f>IF(O2016="","",SUM($O$18:O2016))</f>
        <v/>
      </c>
      <c r="Q2016" s="3" t="str">
        <f>IF(O2016="","",IF(O2017="",SUM($O$18:O2016)-SUM($Q$17:Q2015)))</f>
        <v/>
      </c>
      <c r="S2016" s="2" t="str">
        <f t="shared" si="227"/>
        <v/>
      </c>
      <c r="T2016" s="2" t="str">
        <f t="shared" si="228"/>
        <v/>
      </c>
      <c r="U2016" s="2" t="str">
        <f t="shared" ca="1" si="229"/>
        <v/>
      </c>
    </row>
    <row r="2017" spans="12:21" x14ac:dyDescent="0.3">
      <c r="L2017" s="2" t="str">
        <f t="shared" si="224"/>
        <v/>
      </c>
      <c r="M2017" s="29" t="str">
        <f t="shared" si="230"/>
        <v/>
      </c>
      <c r="N2017" s="23" t="str">
        <f t="shared" si="225"/>
        <v/>
      </c>
      <c r="O2017" s="3" t="str">
        <f t="shared" si="226"/>
        <v/>
      </c>
      <c r="P2017" s="3" t="str">
        <f>IF(O2017="","",SUM($O$18:O2017))</f>
        <v/>
      </c>
      <c r="Q2017" s="3" t="str">
        <f>IF(O2017="","",IF(O2018="",SUM($O$18:O2017)-SUM($Q$17:Q2016)))</f>
        <v/>
      </c>
      <c r="S2017" s="2" t="str">
        <f t="shared" si="227"/>
        <v/>
      </c>
      <c r="T2017" s="2" t="str">
        <f t="shared" si="228"/>
        <v/>
      </c>
      <c r="U2017" s="2" t="str">
        <f t="shared" ca="1" si="229"/>
        <v/>
      </c>
    </row>
    <row r="2018" spans="12:21" x14ac:dyDescent="0.3">
      <c r="L2018" s="2" t="str">
        <f t="shared" si="224"/>
        <v/>
      </c>
      <c r="M2018" s="29" t="str">
        <f t="shared" si="230"/>
        <v/>
      </c>
      <c r="N2018" s="23" t="str">
        <f t="shared" si="225"/>
        <v/>
      </c>
      <c r="O2018" s="3" t="str">
        <f t="shared" si="226"/>
        <v/>
      </c>
      <c r="P2018" s="3" t="str">
        <f>IF(O2018="","",SUM($O$18:O2018))</f>
        <v/>
      </c>
      <c r="Q2018" s="3" t="str">
        <f>IF(O2018="","",IF(O2019="",SUM($O$18:O2018)-SUM($Q$17:Q2017)))</f>
        <v/>
      </c>
      <c r="S2018" s="2" t="str">
        <f t="shared" si="227"/>
        <v/>
      </c>
      <c r="T2018" s="2" t="str">
        <f t="shared" si="228"/>
        <v/>
      </c>
      <c r="U2018" s="2" t="str">
        <f t="shared" ca="1" si="229"/>
        <v/>
      </c>
    </row>
    <row r="2019" spans="12:21" x14ac:dyDescent="0.3">
      <c r="L2019" s="2" t="str">
        <f t="shared" si="224"/>
        <v/>
      </c>
      <c r="M2019" s="29" t="str">
        <f t="shared" si="230"/>
        <v/>
      </c>
      <c r="N2019" s="23" t="str">
        <f t="shared" si="225"/>
        <v/>
      </c>
      <c r="O2019" s="3" t="str">
        <f t="shared" si="226"/>
        <v/>
      </c>
      <c r="P2019" s="3" t="str">
        <f>IF(O2019="","",SUM($O$18:O2019))</f>
        <v/>
      </c>
      <c r="Q2019" s="3" t="str">
        <f>IF(O2019="","",IF(O2020="",SUM($O$18:O2019)-SUM($Q$17:Q2018)))</f>
        <v/>
      </c>
      <c r="S2019" s="2" t="str">
        <f t="shared" si="227"/>
        <v/>
      </c>
      <c r="T2019" s="2" t="str">
        <f t="shared" si="228"/>
        <v/>
      </c>
      <c r="U2019" s="2" t="str">
        <f t="shared" ca="1" si="229"/>
        <v/>
      </c>
    </row>
    <row r="2020" spans="12:21" x14ac:dyDescent="0.3">
      <c r="L2020" s="2" t="str">
        <f t="shared" si="224"/>
        <v/>
      </c>
      <c r="M2020" s="29" t="str">
        <f t="shared" si="230"/>
        <v/>
      </c>
      <c r="N2020" s="23" t="str">
        <f t="shared" si="225"/>
        <v/>
      </c>
      <c r="O2020" s="3" t="str">
        <f t="shared" si="226"/>
        <v/>
      </c>
      <c r="P2020" s="3" t="str">
        <f>IF(O2020="","",SUM($O$18:O2020))</f>
        <v/>
      </c>
      <c r="Q2020" s="3" t="str">
        <f>IF(O2020="","",IF(O2021="",SUM($O$18:O2020)-SUM($Q$17:Q2019)))</f>
        <v/>
      </c>
      <c r="S2020" s="2" t="str">
        <f t="shared" si="227"/>
        <v/>
      </c>
      <c r="T2020" s="2" t="str">
        <f t="shared" si="228"/>
        <v/>
      </c>
      <c r="U2020" s="2" t="str">
        <f t="shared" ca="1" si="229"/>
        <v/>
      </c>
    </row>
    <row r="2021" spans="12:21" x14ac:dyDescent="0.3">
      <c r="L2021" s="2" t="str">
        <f t="shared" si="224"/>
        <v/>
      </c>
      <c r="M2021" s="29" t="str">
        <f t="shared" si="230"/>
        <v/>
      </c>
      <c r="N2021" s="23" t="str">
        <f t="shared" si="225"/>
        <v/>
      </c>
      <c r="O2021" s="3" t="str">
        <f t="shared" si="226"/>
        <v/>
      </c>
      <c r="P2021" s="3" t="str">
        <f>IF(O2021="","",SUM($O$18:O2021))</f>
        <v/>
      </c>
      <c r="Q2021" s="3" t="str">
        <f>IF(O2021="","",IF(O2022="",SUM($O$18:O2021)-SUM($Q$17:Q2020)))</f>
        <v/>
      </c>
      <c r="S2021" s="2" t="str">
        <f t="shared" si="227"/>
        <v/>
      </c>
      <c r="T2021" s="2" t="str">
        <f t="shared" si="228"/>
        <v/>
      </c>
      <c r="U2021" s="2" t="str">
        <f t="shared" ca="1" si="229"/>
        <v/>
      </c>
    </row>
    <row r="2022" spans="12:21" x14ac:dyDescent="0.3">
      <c r="L2022" s="2" t="str">
        <f t="shared" si="224"/>
        <v/>
      </c>
      <c r="M2022" s="29" t="str">
        <f t="shared" si="230"/>
        <v/>
      </c>
      <c r="N2022" s="23" t="str">
        <f t="shared" si="225"/>
        <v/>
      </c>
      <c r="O2022" s="3" t="str">
        <f t="shared" si="226"/>
        <v/>
      </c>
      <c r="P2022" s="3" t="str">
        <f>IF(O2022="","",SUM($O$18:O2022))</f>
        <v/>
      </c>
      <c r="Q2022" s="3" t="str">
        <f>IF(O2022="","",IF(O2023="",SUM($O$18:O2022)-SUM($Q$17:Q2021)))</f>
        <v/>
      </c>
      <c r="S2022" s="2" t="str">
        <f t="shared" si="227"/>
        <v/>
      </c>
      <c r="T2022" s="2" t="str">
        <f t="shared" si="228"/>
        <v/>
      </c>
      <c r="U2022" s="2" t="str">
        <f t="shared" ca="1" si="229"/>
        <v/>
      </c>
    </row>
    <row r="2023" spans="12:21" x14ac:dyDescent="0.3">
      <c r="L2023" s="2" t="str">
        <f t="shared" si="224"/>
        <v/>
      </c>
      <c r="M2023" s="29" t="str">
        <f t="shared" si="230"/>
        <v/>
      </c>
      <c r="N2023" s="23" t="str">
        <f t="shared" si="225"/>
        <v/>
      </c>
      <c r="O2023" s="3" t="str">
        <f t="shared" si="226"/>
        <v/>
      </c>
      <c r="P2023" s="3" t="str">
        <f>IF(O2023="","",SUM($O$18:O2023))</f>
        <v/>
      </c>
      <c r="Q2023" s="3" t="str">
        <f>IF(O2023="","",IF(O2024="",SUM($O$18:O2023)-SUM($Q$17:Q2022)))</f>
        <v/>
      </c>
      <c r="S2023" s="2" t="str">
        <f t="shared" si="227"/>
        <v/>
      </c>
      <c r="T2023" s="2" t="str">
        <f t="shared" si="228"/>
        <v/>
      </c>
      <c r="U2023" s="2" t="str">
        <f t="shared" ca="1" si="229"/>
        <v/>
      </c>
    </row>
    <row r="2024" spans="12:21" x14ac:dyDescent="0.3">
      <c r="L2024" s="2" t="str">
        <f t="shared" si="224"/>
        <v/>
      </c>
      <c r="M2024" s="29" t="str">
        <f t="shared" si="230"/>
        <v/>
      </c>
      <c r="N2024" s="23" t="str">
        <f t="shared" si="225"/>
        <v/>
      </c>
      <c r="O2024" s="3" t="str">
        <f t="shared" si="226"/>
        <v/>
      </c>
      <c r="P2024" s="3" t="str">
        <f>IF(O2024="","",SUM($O$18:O2024))</f>
        <v/>
      </c>
      <c r="Q2024" s="3" t="str">
        <f>IF(O2024="","",IF(O2025="",SUM($O$18:O2024)-SUM($Q$17:Q2023)))</f>
        <v/>
      </c>
      <c r="S2024" s="2" t="str">
        <f t="shared" si="227"/>
        <v/>
      </c>
      <c r="T2024" s="2" t="str">
        <f t="shared" si="228"/>
        <v/>
      </c>
      <c r="U2024" s="2" t="str">
        <f t="shared" ca="1" si="229"/>
        <v/>
      </c>
    </row>
    <row r="2025" spans="12:21" x14ac:dyDescent="0.3">
      <c r="L2025" s="2" t="str">
        <f t="shared" si="224"/>
        <v/>
      </c>
      <c r="M2025" s="29" t="str">
        <f t="shared" si="230"/>
        <v/>
      </c>
      <c r="N2025" s="23" t="str">
        <f t="shared" si="225"/>
        <v/>
      </c>
      <c r="O2025" s="3" t="str">
        <f t="shared" si="226"/>
        <v/>
      </c>
      <c r="P2025" s="3" t="str">
        <f>IF(O2025="","",SUM($O$18:O2025))</f>
        <v/>
      </c>
      <c r="Q2025" s="3" t="str">
        <f>IF(O2025="","",IF(O2026="",SUM($O$18:O2025)-SUM($Q$17:Q2024)))</f>
        <v/>
      </c>
      <c r="S2025" s="2" t="str">
        <f t="shared" si="227"/>
        <v/>
      </c>
      <c r="T2025" s="2" t="str">
        <f t="shared" si="228"/>
        <v/>
      </c>
      <c r="U2025" s="2" t="str">
        <f t="shared" ca="1" si="229"/>
        <v/>
      </c>
    </row>
    <row r="2026" spans="12:21" x14ac:dyDescent="0.3">
      <c r="L2026" s="2" t="str">
        <f t="shared" si="224"/>
        <v/>
      </c>
      <c r="M2026" s="29" t="str">
        <f t="shared" si="230"/>
        <v/>
      </c>
      <c r="N2026" s="23" t="str">
        <f t="shared" si="225"/>
        <v/>
      </c>
      <c r="O2026" s="3" t="str">
        <f t="shared" si="226"/>
        <v/>
      </c>
      <c r="P2026" s="3" t="str">
        <f>IF(O2026="","",SUM($O$18:O2026))</f>
        <v/>
      </c>
      <c r="Q2026" s="3" t="str">
        <f>IF(O2026="","",IF(O2027="",SUM($O$18:O2026)-SUM($Q$17:Q2025)))</f>
        <v/>
      </c>
      <c r="S2026" s="2" t="str">
        <f t="shared" si="227"/>
        <v/>
      </c>
      <c r="T2026" s="2" t="str">
        <f t="shared" si="228"/>
        <v/>
      </c>
      <c r="U2026" s="2" t="str">
        <f t="shared" ca="1" si="229"/>
        <v/>
      </c>
    </row>
    <row r="2027" spans="12:21" x14ac:dyDescent="0.3">
      <c r="L2027" s="2" t="str">
        <f t="shared" si="224"/>
        <v/>
      </c>
      <c r="M2027" s="29" t="str">
        <f t="shared" si="230"/>
        <v/>
      </c>
      <c r="N2027" s="23" t="str">
        <f t="shared" si="225"/>
        <v/>
      </c>
      <c r="O2027" s="3" t="str">
        <f t="shared" si="226"/>
        <v/>
      </c>
      <c r="P2027" s="3" t="str">
        <f>IF(O2027="","",SUM($O$18:O2027))</f>
        <v/>
      </c>
      <c r="Q2027" s="3" t="str">
        <f>IF(O2027="","",IF(O2028="",SUM($O$18:O2027)-SUM($Q$17:Q2026)))</f>
        <v/>
      </c>
      <c r="S2027" s="2" t="str">
        <f t="shared" si="227"/>
        <v/>
      </c>
      <c r="T2027" s="2" t="str">
        <f t="shared" si="228"/>
        <v/>
      </c>
      <c r="U2027" s="2" t="str">
        <f t="shared" ca="1" si="229"/>
        <v/>
      </c>
    </row>
    <row r="2028" spans="12:21" x14ac:dyDescent="0.3">
      <c r="L2028" s="2" t="str">
        <f t="shared" si="224"/>
        <v/>
      </c>
      <c r="M2028" s="29" t="str">
        <f t="shared" si="230"/>
        <v/>
      </c>
      <c r="N2028" s="23" t="str">
        <f t="shared" si="225"/>
        <v/>
      </c>
      <c r="O2028" s="3" t="str">
        <f t="shared" si="226"/>
        <v/>
      </c>
      <c r="P2028" s="3" t="str">
        <f>IF(O2028="","",SUM($O$18:O2028))</f>
        <v/>
      </c>
      <c r="Q2028" s="3" t="str">
        <f>IF(O2028="","",IF(O2029="",SUM($O$18:O2028)-SUM($Q$17:Q2027)))</f>
        <v/>
      </c>
      <c r="S2028" s="2" t="str">
        <f t="shared" si="227"/>
        <v/>
      </c>
      <c r="T2028" s="2" t="str">
        <f t="shared" si="228"/>
        <v/>
      </c>
      <c r="U2028" s="2" t="str">
        <f t="shared" ca="1" si="229"/>
        <v/>
      </c>
    </row>
    <row r="2029" spans="12:21" x14ac:dyDescent="0.3">
      <c r="L2029" s="2" t="str">
        <f t="shared" si="224"/>
        <v/>
      </c>
      <c r="M2029" s="29" t="str">
        <f t="shared" si="230"/>
        <v/>
      </c>
      <c r="N2029" s="23" t="str">
        <f t="shared" si="225"/>
        <v/>
      </c>
      <c r="O2029" s="3" t="str">
        <f t="shared" si="226"/>
        <v/>
      </c>
      <c r="P2029" s="3" t="str">
        <f>IF(O2029="","",SUM($O$18:O2029))</f>
        <v/>
      </c>
      <c r="Q2029" s="3" t="str">
        <f>IF(O2029="","",IF(O2030="",SUM($O$18:O2029)-SUM($Q$17:Q2028)))</f>
        <v/>
      </c>
      <c r="S2029" s="2" t="str">
        <f t="shared" si="227"/>
        <v/>
      </c>
      <c r="T2029" s="2" t="str">
        <f t="shared" si="228"/>
        <v/>
      </c>
      <c r="U2029" s="2" t="str">
        <f t="shared" ca="1" si="229"/>
        <v/>
      </c>
    </row>
    <row r="2030" spans="12:21" x14ac:dyDescent="0.3">
      <c r="L2030" s="2" t="str">
        <f t="shared" si="224"/>
        <v/>
      </c>
      <c r="M2030" s="29" t="str">
        <f t="shared" si="230"/>
        <v/>
      </c>
      <c r="N2030" s="23" t="str">
        <f t="shared" si="225"/>
        <v/>
      </c>
      <c r="O2030" s="3" t="str">
        <f t="shared" si="226"/>
        <v/>
      </c>
      <c r="P2030" s="3" t="str">
        <f>IF(O2030="","",SUM($O$18:O2030))</f>
        <v/>
      </c>
      <c r="Q2030" s="3" t="str">
        <f>IF(O2030="","",IF(O2031="",SUM($O$18:O2030)-SUM($Q$17:Q2029)))</f>
        <v/>
      </c>
      <c r="S2030" s="2" t="str">
        <f t="shared" si="227"/>
        <v/>
      </c>
      <c r="T2030" s="2" t="str">
        <f t="shared" si="228"/>
        <v/>
      </c>
      <c r="U2030" s="2" t="str">
        <f t="shared" ca="1" si="229"/>
        <v/>
      </c>
    </row>
    <row r="2031" spans="12:21" x14ac:dyDescent="0.3">
      <c r="L2031" s="2" t="str">
        <f t="shared" si="224"/>
        <v/>
      </c>
      <c r="M2031" s="29" t="str">
        <f t="shared" si="230"/>
        <v/>
      </c>
      <c r="N2031" s="23" t="str">
        <f t="shared" si="225"/>
        <v/>
      </c>
      <c r="O2031" s="3" t="str">
        <f t="shared" si="226"/>
        <v/>
      </c>
      <c r="P2031" s="3" t="str">
        <f>IF(O2031="","",SUM($O$18:O2031))</f>
        <v/>
      </c>
      <c r="Q2031" s="3" t="str">
        <f>IF(O2031="","",IF(O2032="",SUM($O$18:O2031)-SUM($Q$17:Q2030)))</f>
        <v/>
      </c>
      <c r="S2031" s="2" t="str">
        <f t="shared" si="227"/>
        <v/>
      </c>
      <c r="T2031" s="2" t="str">
        <f t="shared" si="228"/>
        <v/>
      </c>
      <c r="U2031" s="2" t="str">
        <f t="shared" ca="1" si="229"/>
        <v/>
      </c>
    </row>
    <row r="2032" spans="12:21" x14ac:dyDescent="0.3">
      <c r="L2032" s="2" t="str">
        <f t="shared" si="224"/>
        <v/>
      </c>
      <c r="M2032" s="29" t="str">
        <f t="shared" si="230"/>
        <v/>
      </c>
      <c r="N2032" s="23" t="str">
        <f t="shared" si="225"/>
        <v/>
      </c>
      <c r="O2032" s="3" t="str">
        <f t="shared" si="226"/>
        <v/>
      </c>
      <c r="P2032" s="3" t="str">
        <f>IF(O2032="","",SUM($O$18:O2032))</f>
        <v/>
      </c>
      <c r="Q2032" s="3" t="str">
        <f>IF(O2032="","",IF(O2033="",SUM($O$18:O2032)-SUM($Q$17:Q2031)))</f>
        <v/>
      </c>
      <c r="S2032" s="2" t="str">
        <f t="shared" si="227"/>
        <v/>
      </c>
      <c r="T2032" s="2" t="str">
        <f t="shared" si="228"/>
        <v/>
      </c>
      <c r="U2032" s="2" t="str">
        <f t="shared" ca="1" si="229"/>
        <v/>
      </c>
    </row>
    <row r="2033" spans="12:21" x14ac:dyDescent="0.3">
      <c r="L2033" s="2" t="str">
        <f t="shared" si="224"/>
        <v/>
      </c>
      <c r="M2033" s="29" t="str">
        <f t="shared" si="230"/>
        <v/>
      </c>
      <c r="N2033" s="23" t="str">
        <f t="shared" si="225"/>
        <v/>
      </c>
      <c r="O2033" s="3" t="str">
        <f t="shared" si="226"/>
        <v/>
      </c>
      <c r="P2033" s="3" t="str">
        <f>IF(O2033="","",SUM($O$18:O2033))</f>
        <v/>
      </c>
      <c r="Q2033" s="3" t="str">
        <f>IF(O2033="","",IF(O2034="",SUM($O$18:O2033)-SUM($Q$17:Q2032)))</f>
        <v/>
      </c>
      <c r="S2033" s="2" t="str">
        <f t="shared" si="227"/>
        <v/>
      </c>
      <c r="T2033" s="2" t="str">
        <f t="shared" si="228"/>
        <v/>
      </c>
      <c r="U2033" s="2" t="str">
        <f t="shared" ca="1" si="229"/>
        <v/>
      </c>
    </row>
    <row r="2034" spans="12:21" x14ac:dyDescent="0.3">
      <c r="L2034" s="2" t="str">
        <f t="shared" si="224"/>
        <v/>
      </c>
      <c r="M2034" s="29" t="str">
        <f t="shared" si="230"/>
        <v/>
      </c>
      <c r="N2034" s="23" t="str">
        <f t="shared" si="225"/>
        <v/>
      </c>
      <c r="O2034" s="3" t="str">
        <f t="shared" si="226"/>
        <v/>
      </c>
      <c r="P2034" s="3" t="str">
        <f>IF(O2034="","",SUM($O$18:O2034))</f>
        <v/>
      </c>
      <c r="Q2034" s="3" t="str">
        <f>IF(O2034="","",IF(O2035="",SUM($O$18:O2034)-SUM($Q$17:Q2033)))</f>
        <v/>
      </c>
      <c r="S2034" s="2" t="str">
        <f t="shared" si="227"/>
        <v/>
      </c>
      <c r="T2034" s="2" t="str">
        <f t="shared" si="228"/>
        <v/>
      </c>
      <c r="U2034" s="2" t="str">
        <f t="shared" ca="1" si="229"/>
        <v/>
      </c>
    </row>
    <row r="2035" spans="12:21" x14ac:dyDescent="0.3">
      <c r="L2035" s="2" t="str">
        <f t="shared" si="224"/>
        <v/>
      </c>
      <c r="M2035" s="29" t="str">
        <f t="shared" si="230"/>
        <v/>
      </c>
      <c r="N2035" s="23" t="str">
        <f t="shared" si="225"/>
        <v/>
      </c>
      <c r="O2035" s="3" t="str">
        <f t="shared" si="226"/>
        <v/>
      </c>
      <c r="P2035" s="3" t="str">
        <f>IF(O2035="","",SUM($O$18:O2035))</f>
        <v/>
      </c>
      <c r="Q2035" s="3" t="str">
        <f>IF(O2035="","",IF(O2036="",SUM($O$18:O2035)-SUM($Q$17:Q2034)))</f>
        <v/>
      </c>
      <c r="S2035" s="2" t="str">
        <f t="shared" si="227"/>
        <v/>
      </c>
      <c r="T2035" s="2" t="str">
        <f t="shared" si="228"/>
        <v/>
      </c>
      <c r="U2035" s="2" t="str">
        <f t="shared" ca="1" si="229"/>
        <v/>
      </c>
    </row>
    <row r="2036" spans="12:21" x14ac:dyDescent="0.3">
      <c r="L2036" s="2" t="str">
        <f t="shared" si="224"/>
        <v/>
      </c>
      <c r="M2036" s="29" t="str">
        <f t="shared" si="230"/>
        <v/>
      </c>
      <c r="N2036" s="23" t="str">
        <f t="shared" si="225"/>
        <v/>
      </c>
      <c r="O2036" s="3" t="str">
        <f t="shared" si="226"/>
        <v/>
      </c>
      <c r="P2036" s="3" t="str">
        <f>IF(O2036="","",SUM($O$18:O2036))</f>
        <v/>
      </c>
      <c r="Q2036" s="3" t="str">
        <f>IF(O2036="","",IF(O2037="",SUM($O$18:O2036)-SUM($Q$17:Q2035)))</f>
        <v/>
      </c>
      <c r="S2036" s="2" t="str">
        <f t="shared" si="227"/>
        <v/>
      </c>
      <c r="T2036" s="2" t="str">
        <f t="shared" si="228"/>
        <v/>
      </c>
      <c r="U2036" s="2" t="str">
        <f t="shared" ca="1" si="229"/>
        <v/>
      </c>
    </row>
    <row r="2037" spans="12:21" x14ac:dyDescent="0.3">
      <c r="L2037" s="2" t="str">
        <f t="shared" si="224"/>
        <v/>
      </c>
      <c r="M2037" s="29" t="str">
        <f t="shared" si="230"/>
        <v/>
      </c>
      <c r="N2037" s="23" t="str">
        <f t="shared" si="225"/>
        <v/>
      </c>
      <c r="O2037" s="3" t="str">
        <f t="shared" si="226"/>
        <v/>
      </c>
      <c r="P2037" s="3" t="str">
        <f>IF(O2037="","",SUM($O$18:O2037))</f>
        <v/>
      </c>
      <c r="Q2037" s="3" t="str">
        <f>IF(O2037="","",IF(O2038="",SUM($O$18:O2037)-SUM($Q$17:Q2036)))</f>
        <v/>
      </c>
      <c r="S2037" s="2" t="str">
        <f t="shared" si="227"/>
        <v/>
      </c>
      <c r="T2037" s="2" t="str">
        <f t="shared" si="228"/>
        <v/>
      </c>
      <c r="U2037" s="2" t="str">
        <f t="shared" ca="1" si="229"/>
        <v/>
      </c>
    </row>
    <row r="2038" spans="12:21" x14ac:dyDescent="0.3">
      <c r="L2038" s="2" t="str">
        <f t="shared" si="224"/>
        <v/>
      </c>
      <c r="M2038" s="29" t="str">
        <f t="shared" si="230"/>
        <v/>
      </c>
      <c r="N2038" s="23" t="str">
        <f t="shared" si="225"/>
        <v/>
      </c>
      <c r="O2038" s="3" t="str">
        <f t="shared" si="226"/>
        <v/>
      </c>
      <c r="P2038" s="3" t="str">
        <f>IF(O2038="","",SUM($O$18:O2038))</f>
        <v/>
      </c>
      <c r="Q2038" s="3" t="str">
        <f>IF(O2038="","",IF(O2039="",SUM($O$18:O2038)-SUM($Q$17:Q2037)))</f>
        <v/>
      </c>
      <c r="S2038" s="2" t="str">
        <f t="shared" si="227"/>
        <v/>
      </c>
      <c r="T2038" s="2" t="str">
        <f t="shared" si="228"/>
        <v/>
      </c>
      <c r="U2038" s="2" t="str">
        <f t="shared" ca="1" si="229"/>
        <v/>
      </c>
    </row>
    <row r="2039" spans="12:21" x14ac:dyDescent="0.3">
      <c r="L2039" s="2" t="str">
        <f t="shared" si="224"/>
        <v/>
      </c>
      <c r="M2039" s="29" t="str">
        <f t="shared" si="230"/>
        <v/>
      </c>
      <c r="N2039" s="23" t="str">
        <f t="shared" si="225"/>
        <v/>
      </c>
      <c r="O2039" s="3" t="str">
        <f t="shared" si="226"/>
        <v/>
      </c>
      <c r="P2039" s="3" t="str">
        <f>IF(O2039="","",SUM($O$18:O2039))</f>
        <v/>
      </c>
      <c r="Q2039" s="3" t="str">
        <f>IF(O2039="","",IF(O2040="",SUM($O$18:O2039)-SUM($Q$17:Q2038)))</f>
        <v/>
      </c>
      <c r="S2039" s="2" t="str">
        <f t="shared" si="227"/>
        <v/>
      </c>
      <c r="T2039" s="2" t="str">
        <f t="shared" si="228"/>
        <v/>
      </c>
      <c r="U2039" s="2" t="str">
        <f t="shared" ca="1" si="229"/>
        <v/>
      </c>
    </row>
    <row r="2040" spans="12:21" x14ac:dyDescent="0.3">
      <c r="L2040" s="2" t="str">
        <f t="shared" si="224"/>
        <v/>
      </c>
      <c r="M2040" s="29" t="str">
        <f t="shared" si="230"/>
        <v/>
      </c>
      <c r="N2040" s="23" t="str">
        <f t="shared" si="225"/>
        <v/>
      </c>
      <c r="O2040" s="3" t="str">
        <f t="shared" si="226"/>
        <v/>
      </c>
      <c r="P2040" s="3" t="str">
        <f>IF(O2040="","",SUM($O$18:O2040))</f>
        <v/>
      </c>
      <c r="Q2040" s="3" t="str">
        <f>IF(O2040="","",IF(O2041="",SUM($O$18:O2040)-SUM($Q$17:Q2039)))</f>
        <v/>
      </c>
      <c r="S2040" s="2" t="str">
        <f t="shared" si="227"/>
        <v/>
      </c>
      <c r="T2040" s="2" t="str">
        <f t="shared" si="228"/>
        <v/>
      </c>
      <c r="U2040" s="2" t="str">
        <f t="shared" ca="1" si="229"/>
        <v/>
      </c>
    </row>
    <row r="2041" spans="12:21" x14ac:dyDescent="0.3">
      <c r="L2041" s="2" t="str">
        <f t="shared" si="224"/>
        <v/>
      </c>
      <c r="M2041" s="29" t="str">
        <f t="shared" si="230"/>
        <v/>
      </c>
      <c r="N2041" s="23" t="str">
        <f t="shared" si="225"/>
        <v/>
      </c>
      <c r="O2041" s="3" t="str">
        <f t="shared" si="226"/>
        <v/>
      </c>
      <c r="P2041" s="3" t="str">
        <f>IF(O2041="","",SUM($O$18:O2041))</f>
        <v/>
      </c>
      <c r="Q2041" s="3" t="str">
        <f>IF(O2041="","",IF(O2042="",SUM($O$18:O2041)-SUM($Q$17:Q2040)))</f>
        <v/>
      </c>
      <c r="S2041" s="2" t="str">
        <f t="shared" si="227"/>
        <v/>
      </c>
      <c r="T2041" s="2" t="str">
        <f t="shared" si="228"/>
        <v/>
      </c>
      <c r="U2041" s="2" t="str">
        <f t="shared" ca="1" si="229"/>
        <v/>
      </c>
    </row>
    <row r="2042" spans="12:21" x14ac:dyDescent="0.3">
      <c r="L2042" s="2" t="str">
        <f t="shared" si="224"/>
        <v/>
      </c>
      <c r="M2042" s="29" t="str">
        <f t="shared" si="230"/>
        <v/>
      </c>
      <c r="N2042" s="23" t="str">
        <f t="shared" si="225"/>
        <v/>
      </c>
      <c r="O2042" s="3" t="str">
        <f t="shared" si="226"/>
        <v/>
      </c>
      <c r="P2042" s="3" t="str">
        <f>IF(O2042="","",SUM($O$18:O2042))</f>
        <v/>
      </c>
      <c r="Q2042" s="3" t="str">
        <f>IF(O2042="","",IF(O2043="",SUM($O$18:O2042)-SUM($Q$17:Q2041)))</f>
        <v/>
      </c>
      <c r="S2042" s="2" t="str">
        <f t="shared" si="227"/>
        <v/>
      </c>
      <c r="T2042" s="2" t="str">
        <f t="shared" si="228"/>
        <v/>
      </c>
      <c r="U2042" s="2" t="str">
        <f t="shared" ca="1" si="229"/>
        <v/>
      </c>
    </row>
    <row r="2043" spans="12:21" x14ac:dyDescent="0.3">
      <c r="L2043" s="2" t="str">
        <f t="shared" si="224"/>
        <v/>
      </c>
      <c r="M2043" s="29" t="str">
        <f t="shared" si="230"/>
        <v/>
      </c>
      <c r="N2043" s="23" t="str">
        <f t="shared" si="225"/>
        <v/>
      </c>
      <c r="O2043" s="3" t="str">
        <f t="shared" si="226"/>
        <v/>
      </c>
      <c r="P2043" s="3" t="str">
        <f>IF(O2043="","",SUM($O$18:O2043))</f>
        <v/>
      </c>
      <c r="Q2043" s="3" t="str">
        <f>IF(O2043="","",IF(O2044="",SUM($O$18:O2043)-SUM($Q$17:Q2042)))</f>
        <v/>
      </c>
      <c r="S2043" s="2" t="str">
        <f t="shared" si="227"/>
        <v/>
      </c>
      <c r="T2043" s="2" t="str">
        <f t="shared" si="228"/>
        <v/>
      </c>
      <c r="U2043" s="2" t="str">
        <f t="shared" ca="1" si="229"/>
        <v/>
      </c>
    </row>
    <row r="2044" spans="12:21" x14ac:dyDescent="0.3">
      <c r="L2044" s="2" t="str">
        <f t="shared" si="224"/>
        <v/>
      </c>
      <c r="M2044" s="29" t="str">
        <f t="shared" si="230"/>
        <v/>
      </c>
      <c r="N2044" s="23" t="str">
        <f t="shared" si="225"/>
        <v/>
      </c>
      <c r="O2044" s="3" t="str">
        <f t="shared" si="226"/>
        <v/>
      </c>
      <c r="P2044" s="3" t="str">
        <f>IF(O2044="","",SUM($O$18:O2044))</f>
        <v/>
      </c>
      <c r="Q2044" s="3" t="str">
        <f>IF(O2044="","",IF(O2045="",SUM($O$18:O2044)-SUM($Q$17:Q2043)))</f>
        <v/>
      </c>
      <c r="S2044" s="2" t="str">
        <f t="shared" si="227"/>
        <v/>
      </c>
      <c r="T2044" s="2" t="str">
        <f t="shared" si="228"/>
        <v/>
      </c>
      <c r="U2044" s="2" t="str">
        <f t="shared" ca="1" si="229"/>
        <v/>
      </c>
    </row>
    <row r="2045" spans="12:21" x14ac:dyDescent="0.3">
      <c r="L2045" s="2" t="str">
        <f t="shared" si="224"/>
        <v/>
      </c>
      <c r="M2045" s="29" t="str">
        <f t="shared" si="230"/>
        <v/>
      </c>
      <c r="N2045" s="23" t="str">
        <f t="shared" si="225"/>
        <v/>
      </c>
      <c r="O2045" s="3" t="str">
        <f t="shared" si="226"/>
        <v/>
      </c>
      <c r="P2045" s="3" t="str">
        <f>IF(O2045="","",SUM($O$18:O2045))</f>
        <v/>
      </c>
      <c r="Q2045" s="3" t="str">
        <f>IF(O2045="","",IF(O2046="",SUM($O$18:O2045)-SUM($Q$17:Q2044)))</f>
        <v/>
      </c>
      <c r="S2045" s="2" t="str">
        <f t="shared" si="227"/>
        <v/>
      </c>
      <c r="T2045" s="2" t="str">
        <f t="shared" si="228"/>
        <v/>
      </c>
      <c r="U2045" s="2" t="str">
        <f t="shared" ca="1" si="229"/>
        <v/>
      </c>
    </row>
    <row r="2046" spans="12:21" x14ac:dyDescent="0.3">
      <c r="L2046" s="2" t="str">
        <f t="shared" si="224"/>
        <v/>
      </c>
      <c r="M2046" s="29" t="str">
        <f t="shared" si="230"/>
        <v/>
      </c>
      <c r="N2046" s="23" t="str">
        <f t="shared" si="225"/>
        <v/>
      </c>
      <c r="O2046" s="3" t="str">
        <f t="shared" si="226"/>
        <v/>
      </c>
      <c r="P2046" s="3" t="str">
        <f>IF(O2046="","",SUM($O$18:O2046))</f>
        <v/>
      </c>
      <c r="Q2046" s="3" t="str">
        <f>IF(O2046="","",IF(O2047="",SUM($O$18:O2046)-SUM($Q$17:Q2045)))</f>
        <v/>
      </c>
      <c r="S2046" s="2" t="str">
        <f t="shared" si="227"/>
        <v/>
      </c>
      <c r="T2046" s="2" t="str">
        <f t="shared" si="228"/>
        <v/>
      </c>
      <c r="U2046" s="2" t="str">
        <f t="shared" ca="1" si="229"/>
        <v/>
      </c>
    </row>
    <row r="2047" spans="12:21" x14ac:dyDescent="0.3">
      <c r="L2047" s="2" t="str">
        <f t="shared" si="224"/>
        <v/>
      </c>
      <c r="M2047" s="29" t="str">
        <f t="shared" si="230"/>
        <v/>
      </c>
      <c r="N2047" s="23" t="str">
        <f t="shared" si="225"/>
        <v/>
      </c>
      <c r="O2047" s="3" t="str">
        <f t="shared" si="226"/>
        <v/>
      </c>
      <c r="P2047" s="3" t="str">
        <f>IF(O2047="","",SUM($O$18:O2047))</f>
        <v/>
      </c>
      <c r="Q2047" s="3" t="str">
        <f>IF(O2047="","",IF(O2048="",SUM($O$18:O2047)-SUM($Q$17:Q2046)))</f>
        <v/>
      </c>
      <c r="S2047" s="2" t="str">
        <f t="shared" si="227"/>
        <v/>
      </c>
      <c r="T2047" s="2" t="str">
        <f t="shared" si="228"/>
        <v/>
      </c>
      <c r="U2047" s="2" t="str">
        <f t="shared" ca="1" si="229"/>
        <v/>
      </c>
    </row>
    <row r="2048" spans="12:21" x14ac:dyDescent="0.3">
      <c r="L2048" s="2" t="str">
        <f t="shared" si="224"/>
        <v/>
      </c>
      <c r="M2048" s="29" t="str">
        <f t="shared" si="230"/>
        <v/>
      </c>
      <c r="N2048" s="23" t="str">
        <f t="shared" si="225"/>
        <v/>
      </c>
      <c r="O2048" s="3" t="str">
        <f t="shared" si="226"/>
        <v/>
      </c>
      <c r="P2048" s="3" t="str">
        <f>IF(O2048="","",SUM($O$18:O2048))</f>
        <v/>
      </c>
      <c r="Q2048" s="3" t="str">
        <f>IF(O2048="","",IF(O2049="",SUM($O$18:O2048)-SUM($Q$17:Q2047)))</f>
        <v/>
      </c>
      <c r="S2048" s="2" t="str">
        <f t="shared" si="227"/>
        <v/>
      </c>
      <c r="T2048" s="2" t="str">
        <f t="shared" si="228"/>
        <v/>
      </c>
      <c r="U2048" s="2" t="str">
        <f t="shared" ca="1" si="229"/>
        <v/>
      </c>
    </row>
    <row r="2049" spans="12:21" x14ac:dyDescent="0.3">
      <c r="L2049" s="2" t="str">
        <f t="shared" si="224"/>
        <v/>
      </c>
      <c r="M2049" s="29" t="str">
        <f t="shared" si="230"/>
        <v/>
      </c>
      <c r="N2049" s="23" t="str">
        <f t="shared" si="225"/>
        <v/>
      </c>
      <c r="O2049" s="3" t="str">
        <f t="shared" si="226"/>
        <v/>
      </c>
      <c r="P2049" s="3" t="str">
        <f>IF(O2049="","",SUM($O$18:O2049))</f>
        <v/>
      </c>
      <c r="Q2049" s="3" t="str">
        <f>IF(O2049="","",IF(O2050="",SUM($O$18:O2049)-SUM($Q$17:Q2048)))</f>
        <v/>
      </c>
      <c r="S2049" s="2" t="str">
        <f t="shared" si="227"/>
        <v/>
      </c>
      <c r="T2049" s="2" t="str">
        <f t="shared" si="228"/>
        <v/>
      </c>
      <c r="U2049" s="2" t="str">
        <f t="shared" ca="1" si="229"/>
        <v/>
      </c>
    </row>
    <row r="2050" spans="12:21" x14ac:dyDescent="0.3">
      <c r="L2050" s="2" t="str">
        <f t="shared" si="224"/>
        <v/>
      </c>
      <c r="M2050" s="29" t="str">
        <f t="shared" si="230"/>
        <v/>
      </c>
      <c r="N2050" s="23" t="str">
        <f t="shared" si="225"/>
        <v/>
      </c>
      <c r="O2050" s="3" t="str">
        <f t="shared" si="226"/>
        <v/>
      </c>
      <c r="P2050" s="3" t="str">
        <f>IF(O2050="","",SUM($O$18:O2050))</f>
        <v/>
      </c>
      <c r="Q2050" s="3" t="str">
        <f>IF(O2050="","",IF(O2051="",SUM($O$18:O2050)-SUM($Q$17:Q2049)))</f>
        <v/>
      </c>
      <c r="S2050" s="2" t="str">
        <f t="shared" si="227"/>
        <v/>
      </c>
      <c r="T2050" s="2" t="str">
        <f t="shared" si="228"/>
        <v/>
      </c>
      <c r="U2050" s="2" t="str">
        <f t="shared" ca="1" si="229"/>
        <v/>
      </c>
    </row>
    <row r="2051" spans="12:21" x14ac:dyDescent="0.3">
      <c r="L2051" s="2" t="str">
        <f t="shared" si="224"/>
        <v/>
      </c>
      <c r="M2051" s="29" t="str">
        <f t="shared" si="230"/>
        <v/>
      </c>
      <c r="N2051" s="23" t="str">
        <f t="shared" si="225"/>
        <v/>
      </c>
      <c r="O2051" s="3" t="str">
        <f t="shared" si="226"/>
        <v/>
      </c>
      <c r="P2051" s="3" t="str">
        <f>IF(O2051="","",SUM($O$18:O2051))</f>
        <v/>
      </c>
      <c r="Q2051" s="3" t="str">
        <f>IF(O2051="","",IF(O2052="",SUM($O$18:O2051)-SUM($Q$17:Q2050)))</f>
        <v/>
      </c>
      <c r="S2051" s="2" t="str">
        <f t="shared" si="227"/>
        <v/>
      </c>
      <c r="T2051" s="2" t="str">
        <f t="shared" si="228"/>
        <v/>
      </c>
      <c r="U2051" s="2" t="str">
        <f t="shared" ca="1" si="229"/>
        <v/>
      </c>
    </row>
    <row r="2052" spans="12:21" x14ac:dyDescent="0.3">
      <c r="L2052" s="2" t="str">
        <f t="shared" si="224"/>
        <v/>
      </c>
      <c r="M2052" s="29" t="str">
        <f t="shared" si="230"/>
        <v/>
      </c>
      <c r="N2052" s="23" t="str">
        <f t="shared" si="225"/>
        <v/>
      </c>
      <c r="O2052" s="3" t="str">
        <f t="shared" si="226"/>
        <v/>
      </c>
      <c r="P2052" s="3" t="str">
        <f>IF(O2052="","",SUM($O$18:O2052))</f>
        <v/>
      </c>
      <c r="Q2052" s="3" t="str">
        <f>IF(O2052="","",IF(O2053="",SUM($O$18:O2052)-SUM($Q$17:Q2051)))</f>
        <v/>
      </c>
      <c r="S2052" s="2" t="str">
        <f t="shared" si="227"/>
        <v/>
      </c>
      <c r="T2052" s="2" t="str">
        <f t="shared" si="228"/>
        <v/>
      </c>
      <c r="U2052" s="2" t="str">
        <f t="shared" ca="1" si="229"/>
        <v/>
      </c>
    </row>
    <row r="2053" spans="12:21" x14ac:dyDescent="0.3">
      <c r="L2053" s="2" t="str">
        <f t="shared" si="224"/>
        <v/>
      </c>
      <c r="M2053" s="29" t="str">
        <f t="shared" si="230"/>
        <v/>
      </c>
      <c r="N2053" s="23" t="str">
        <f t="shared" si="225"/>
        <v/>
      </c>
      <c r="O2053" s="3" t="str">
        <f t="shared" si="226"/>
        <v/>
      </c>
      <c r="P2053" s="3" t="str">
        <f>IF(O2053="","",SUM($O$18:O2053))</f>
        <v/>
      </c>
      <c r="Q2053" s="3" t="str">
        <f>IF(O2053="","",IF(O2054="",SUM($O$18:O2053)-SUM($Q$17:Q2052)))</f>
        <v/>
      </c>
      <c r="S2053" s="2" t="str">
        <f t="shared" si="227"/>
        <v/>
      </c>
      <c r="T2053" s="2" t="str">
        <f t="shared" si="228"/>
        <v/>
      </c>
      <c r="U2053" s="2" t="str">
        <f t="shared" ca="1" si="229"/>
        <v/>
      </c>
    </row>
    <row r="2054" spans="12:21" x14ac:dyDescent="0.3">
      <c r="L2054" s="2" t="str">
        <f t="shared" si="224"/>
        <v/>
      </c>
      <c r="M2054" s="29" t="str">
        <f t="shared" si="230"/>
        <v/>
      </c>
      <c r="N2054" s="23" t="str">
        <f t="shared" si="225"/>
        <v/>
      </c>
      <c r="O2054" s="3" t="str">
        <f t="shared" si="226"/>
        <v/>
      </c>
      <c r="P2054" s="3" t="str">
        <f>IF(O2054="","",SUM($O$18:O2054))</f>
        <v/>
      </c>
      <c r="Q2054" s="3" t="str">
        <f>IF(O2054="","",IF(O2055="",SUM($O$18:O2054)-SUM($Q$17:Q2053)))</f>
        <v/>
      </c>
      <c r="S2054" s="2" t="str">
        <f t="shared" si="227"/>
        <v/>
      </c>
      <c r="T2054" s="2" t="str">
        <f t="shared" si="228"/>
        <v/>
      </c>
      <c r="U2054" s="2" t="str">
        <f t="shared" ca="1" si="229"/>
        <v/>
      </c>
    </row>
    <row r="2055" spans="12:21" x14ac:dyDescent="0.3">
      <c r="L2055" s="2" t="str">
        <f t="shared" si="224"/>
        <v/>
      </c>
      <c r="M2055" s="29" t="str">
        <f t="shared" si="230"/>
        <v/>
      </c>
      <c r="N2055" s="23" t="str">
        <f t="shared" si="225"/>
        <v/>
      </c>
      <c r="O2055" s="3" t="str">
        <f t="shared" si="226"/>
        <v/>
      </c>
      <c r="P2055" s="3" t="str">
        <f>IF(O2055="","",SUM($O$18:O2055))</f>
        <v/>
      </c>
      <c r="Q2055" s="3" t="str">
        <f>IF(O2055="","",IF(O2056="",SUM($O$18:O2055)-SUM($Q$17:Q2054)))</f>
        <v/>
      </c>
      <c r="S2055" s="2" t="str">
        <f t="shared" si="227"/>
        <v/>
      </c>
      <c r="T2055" s="2" t="str">
        <f t="shared" si="228"/>
        <v/>
      </c>
      <c r="U2055" s="2" t="str">
        <f t="shared" ca="1" si="229"/>
        <v/>
      </c>
    </row>
    <row r="2056" spans="12:21" x14ac:dyDescent="0.3">
      <c r="L2056" s="2" t="str">
        <f t="shared" si="224"/>
        <v/>
      </c>
      <c r="M2056" s="29" t="str">
        <f t="shared" si="230"/>
        <v/>
      </c>
      <c r="N2056" s="23" t="str">
        <f t="shared" si="225"/>
        <v/>
      </c>
      <c r="O2056" s="3" t="str">
        <f t="shared" si="226"/>
        <v/>
      </c>
      <c r="P2056" s="3" t="str">
        <f>IF(O2056="","",SUM($O$18:O2056))</f>
        <v/>
      </c>
      <c r="Q2056" s="3" t="str">
        <f>IF(O2056="","",IF(O2057="",SUM($O$18:O2056)-SUM($Q$17:Q2055)))</f>
        <v/>
      </c>
      <c r="S2056" s="2" t="str">
        <f t="shared" si="227"/>
        <v/>
      </c>
      <c r="T2056" s="2" t="str">
        <f t="shared" si="228"/>
        <v/>
      </c>
      <c r="U2056" s="2" t="str">
        <f t="shared" ca="1" si="229"/>
        <v/>
      </c>
    </row>
    <row r="2057" spans="12:21" x14ac:dyDescent="0.3">
      <c r="L2057" s="2" t="str">
        <f t="shared" si="224"/>
        <v/>
      </c>
      <c r="M2057" s="29" t="str">
        <f t="shared" si="230"/>
        <v/>
      </c>
      <c r="N2057" s="23" t="str">
        <f t="shared" si="225"/>
        <v/>
      </c>
      <c r="O2057" s="3" t="str">
        <f t="shared" si="226"/>
        <v/>
      </c>
      <c r="P2057" s="3" t="str">
        <f>IF(O2057="","",SUM($O$18:O2057))</f>
        <v/>
      </c>
      <c r="Q2057" s="3" t="str">
        <f>IF(O2057="","",IF(O2058="",SUM($O$18:O2057)-SUM($Q$17:Q2056)))</f>
        <v/>
      </c>
      <c r="S2057" s="2" t="str">
        <f t="shared" si="227"/>
        <v/>
      </c>
      <c r="T2057" s="2" t="str">
        <f t="shared" si="228"/>
        <v/>
      </c>
      <c r="U2057" s="2" t="str">
        <f t="shared" ca="1" si="229"/>
        <v/>
      </c>
    </row>
    <row r="2058" spans="12:21" x14ac:dyDescent="0.3">
      <c r="L2058" s="2" t="str">
        <f t="shared" si="224"/>
        <v/>
      </c>
      <c r="M2058" s="29" t="str">
        <f t="shared" si="230"/>
        <v/>
      </c>
      <c r="N2058" s="23" t="str">
        <f t="shared" si="225"/>
        <v/>
      </c>
      <c r="O2058" s="3" t="str">
        <f t="shared" si="226"/>
        <v/>
      </c>
      <c r="P2058" s="3" t="str">
        <f>IF(O2058="","",SUM($O$18:O2058))</f>
        <v/>
      </c>
      <c r="Q2058" s="3" t="str">
        <f>IF(O2058="","",IF(O2059="",SUM($O$18:O2058)-SUM($Q$17:Q2057)))</f>
        <v/>
      </c>
      <c r="S2058" s="2" t="str">
        <f t="shared" si="227"/>
        <v/>
      </c>
      <c r="T2058" s="2" t="str">
        <f t="shared" si="228"/>
        <v/>
      </c>
      <c r="U2058" s="2" t="str">
        <f t="shared" ca="1" si="229"/>
        <v/>
      </c>
    </row>
    <row r="2059" spans="12:21" x14ac:dyDescent="0.3">
      <c r="L2059" s="2" t="str">
        <f t="shared" si="224"/>
        <v/>
      </c>
      <c r="M2059" s="29" t="str">
        <f t="shared" si="230"/>
        <v/>
      </c>
      <c r="N2059" s="23" t="str">
        <f t="shared" si="225"/>
        <v/>
      </c>
      <c r="O2059" s="3" t="str">
        <f t="shared" si="226"/>
        <v/>
      </c>
      <c r="P2059" s="3" t="str">
        <f>IF(O2059="","",SUM($O$18:O2059))</f>
        <v/>
      </c>
      <c r="Q2059" s="3" t="str">
        <f>IF(O2059="","",IF(O2060="",SUM($O$18:O2059)-SUM($Q$17:Q2058)))</f>
        <v/>
      </c>
      <c r="S2059" s="2" t="str">
        <f t="shared" si="227"/>
        <v/>
      </c>
      <c r="T2059" s="2" t="str">
        <f t="shared" si="228"/>
        <v/>
      </c>
      <c r="U2059" s="2" t="str">
        <f t="shared" ca="1" si="229"/>
        <v/>
      </c>
    </row>
    <row r="2060" spans="12:21" x14ac:dyDescent="0.3">
      <c r="L2060" s="2" t="str">
        <f t="shared" si="224"/>
        <v/>
      </c>
      <c r="M2060" s="29" t="str">
        <f t="shared" si="230"/>
        <v/>
      </c>
      <c r="N2060" s="23" t="str">
        <f t="shared" si="225"/>
        <v/>
      </c>
      <c r="O2060" s="3" t="str">
        <f t="shared" si="226"/>
        <v/>
      </c>
      <c r="P2060" s="3" t="str">
        <f>IF(O2060="","",SUM($O$18:O2060))</f>
        <v/>
      </c>
      <c r="Q2060" s="3" t="str">
        <f>IF(O2060="","",IF(O2061="",SUM($O$18:O2060)-SUM($Q$17:Q2059)))</f>
        <v/>
      </c>
      <c r="S2060" s="2" t="str">
        <f t="shared" si="227"/>
        <v/>
      </c>
      <c r="T2060" s="2" t="str">
        <f t="shared" si="228"/>
        <v/>
      </c>
      <c r="U2060" s="2" t="str">
        <f t="shared" ca="1" si="229"/>
        <v/>
      </c>
    </row>
    <row r="2061" spans="12:21" x14ac:dyDescent="0.3">
      <c r="L2061" s="2" t="str">
        <f t="shared" si="224"/>
        <v/>
      </c>
      <c r="M2061" s="29" t="str">
        <f t="shared" si="230"/>
        <v/>
      </c>
      <c r="N2061" s="23" t="str">
        <f t="shared" si="225"/>
        <v/>
      </c>
      <c r="O2061" s="3" t="str">
        <f t="shared" si="226"/>
        <v/>
      </c>
      <c r="P2061" s="3" t="str">
        <f>IF(O2061="","",SUM($O$18:O2061))</f>
        <v/>
      </c>
      <c r="Q2061" s="3" t="str">
        <f>IF(O2061="","",IF(O2062="",SUM($O$18:O2061)-SUM($Q$17:Q2060)))</f>
        <v/>
      </c>
      <c r="S2061" s="2" t="str">
        <f t="shared" si="227"/>
        <v/>
      </c>
      <c r="T2061" s="2" t="str">
        <f t="shared" si="228"/>
        <v/>
      </c>
      <c r="U2061" s="2" t="str">
        <f t="shared" ca="1" si="229"/>
        <v/>
      </c>
    </row>
    <row r="2062" spans="12:21" x14ac:dyDescent="0.3">
      <c r="L2062" s="2" t="str">
        <f t="shared" si="224"/>
        <v/>
      </c>
      <c r="M2062" s="29" t="str">
        <f t="shared" si="230"/>
        <v/>
      </c>
      <c r="N2062" s="23" t="str">
        <f t="shared" si="225"/>
        <v/>
      </c>
      <c r="O2062" s="3" t="str">
        <f t="shared" si="226"/>
        <v/>
      </c>
      <c r="P2062" s="3" t="str">
        <f>IF(O2062="","",SUM($O$18:O2062))</f>
        <v/>
      </c>
      <c r="Q2062" s="3" t="str">
        <f>IF(O2062="","",IF(O2063="",SUM($O$18:O2062)-SUM($Q$17:Q2061)))</f>
        <v/>
      </c>
      <c r="S2062" s="2" t="str">
        <f t="shared" si="227"/>
        <v/>
      </c>
      <c r="T2062" s="2" t="str">
        <f t="shared" si="228"/>
        <v/>
      </c>
      <c r="U2062" s="2" t="str">
        <f t="shared" ca="1" si="229"/>
        <v/>
      </c>
    </row>
    <row r="2063" spans="12:21" x14ac:dyDescent="0.3">
      <c r="L2063" s="2" t="str">
        <f t="shared" si="224"/>
        <v/>
      </c>
      <c r="M2063" s="29" t="str">
        <f t="shared" si="230"/>
        <v/>
      </c>
      <c r="N2063" s="23" t="str">
        <f t="shared" si="225"/>
        <v/>
      </c>
      <c r="O2063" s="3" t="str">
        <f t="shared" si="226"/>
        <v/>
      </c>
      <c r="P2063" s="3" t="str">
        <f>IF(O2063="","",SUM($O$18:O2063))</f>
        <v/>
      </c>
      <c r="Q2063" s="3" t="str">
        <f>IF(O2063="","",IF(O2064="",SUM($O$18:O2063)-SUM($Q$17:Q2062)))</f>
        <v/>
      </c>
      <c r="S2063" s="2" t="str">
        <f t="shared" si="227"/>
        <v/>
      </c>
      <c r="T2063" s="2" t="str">
        <f t="shared" si="228"/>
        <v/>
      </c>
      <c r="U2063" s="2" t="str">
        <f t="shared" ca="1" si="229"/>
        <v/>
      </c>
    </row>
    <row r="2064" spans="12:21" x14ac:dyDescent="0.3">
      <c r="L2064" s="2" t="str">
        <f t="shared" si="224"/>
        <v/>
      </c>
      <c r="M2064" s="29" t="str">
        <f t="shared" si="230"/>
        <v/>
      </c>
      <c r="N2064" s="23" t="str">
        <f t="shared" si="225"/>
        <v/>
      </c>
      <c r="O2064" s="3" t="str">
        <f t="shared" si="226"/>
        <v/>
      </c>
      <c r="P2064" s="3" t="str">
        <f>IF(O2064="","",SUM($O$18:O2064))</f>
        <v/>
      </c>
      <c r="Q2064" s="3" t="str">
        <f>IF(O2064="","",IF(O2065="",SUM($O$18:O2064)-SUM($Q$17:Q2063)))</f>
        <v/>
      </c>
      <c r="S2064" s="2" t="str">
        <f t="shared" si="227"/>
        <v/>
      </c>
      <c r="T2064" s="2" t="str">
        <f t="shared" si="228"/>
        <v/>
      </c>
      <c r="U2064" s="2" t="str">
        <f t="shared" ca="1" si="229"/>
        <v/>
      </c>
    </row>
    <row r="2065" spans="12:21" x14ac:dyDescent="0.3">
      <c r="L2065" s="2" t="str">
        <f t="shared" si="224"/>
        <v/>
      </c>
      <c r="M2065" s="29" t="str">
        <f t="shared" si="230"/>
        <v/>
      </c>
      <c r="N2065" s="23" t="str">
        <f t="shared" si="225"/>
        <v/>
      </c>
      <c r="O2065" s="3" t="str">
        <f t="shared" si="226"/>
        <v/>
      </c>
      <c r="P2065" s="3" t="str">
        <f>IF(O2065="","",SUM($O$18:O2065))</f>
        <v/>
      </c>
      <c r="Q2065" s="3" t="str">
        <f>IF(O2065="","",IF(O2066="",SUM($O$18:O2065)-SUM($Q$17:Q2064)))</f>
        <v/>
      </c>
      <c r="S2065" s="2" t="str">
        <f t="shared" si="227"/>
        <v/>
      </c>
      <c r="T2065" s="2" t="str">
        <f t="shared" si="228"/>
        <v/>
      </c>
      <c r="U2065" s="2" t="str">
        <f t="shared" ca="1" si="229"/>
        <v/>
      </c>
    </row>
    <row r="2066" spans="12:21" x14ac:dyDescent="0.3">
      <c r="L2066" s="2" t="str">
        <f t="shared" ref="L2066:L2129" si="231">IF(I2066="","",(LEN(SUBSTITUTE(H2066,",",""))*LEN(SUBSTITUTE(I2066,",","")))-U2066)</f>
        <v/>
      </c>
      <c r="M2066" s="29" t="str">
        <f t="shared" si="230"/>
        <v/>
      </c>
      <c r="N2066" s="23" t="str">
        <f t="shared" ref="N2066:N2129" si="232">IF(K2066&lt;0,"",IF(K2066="","",(K2066-2)/2))</f>
        <v/>
      </c>
      <c r="O2066" s="3" t="str">
        <f t="shared" ref="O2066:O2129" si="233">IF(I2066="","",(G2066/2)*K2066-M2066)</f>
        <v/>
      </c>
      <c r="P2066" s="3" t="str">
        <f>IF(O2066="","",SUM($O$18:O2066))</f>
        <v/>
      </c>
      <c r="Q2066" s="3" t="str">
        <f>IF(O2066="","",IF(O2067="",SUM($O$18:O2066)-SUM($Q$17:Q2065)))</f>
        <v/>
      </c>
      <c r="S2066" s="2" t="str">
        <f t="shared" si="227"/>
        <v/>
      </c>
      <c r="T2066" s="2" t="str">
        <f t="shared" si="228"/>
        <v/>
      </c>
      <c r="U2066" s="2" t="str">
        <f t="shared" ca="1" si="229"/>
        <v/>
      </c>
    </row>
    <row r="2067" spans="12:21" x14ac:dyDescent="0.3">
      <c r="L2067" s="2" t="str">
        <f t="shared" si="231"/>
        <v/>
      </c>
      <c r="M2067" s="29" t="str">
        <f t="shared" si="230"/>
        <v/>
      </c>
      <c r="N2067" s="23" t="str">
        <f t="shared" si="232"/>
        <v/>
      </c>
      <c r="O2067" s="3" t="str">
        <f t="shared" si="233"/>
        <v/>
      </c>
      <c r="P2067" s="3" t="str">
        <f>IF(O2067="","",SUM($O$18:O2067))</f>
        <v/>
      </c>
      <c r="Q2067" s="3" t="str">
        <f>IF(O2067="","",IF(O2068="",SUM($O$18:O2067)-SUM($Q$17:Q2066)))</f>
        <v/>
      </c>
      <c r="S2067" s="2" t="str">
        <f t="shared" ref="S2067:S2130" si="234">IF(I2067="","",LEFT(SUBSTITUTE($H2067,",",""),12))</f>
        <v/>
      </c>
      <c r="T2067" s="2" t="str">
        <f t="shared" ref="T2067:T2130" si="235">IF(I2067="","",LEFT(SUBSTITUTE($I2067,",",""),12))</f>
        <v/>
      </c>
      <c r="U2067" s="2" t="str">
        <f t="shared" ref="U2067:U2130" ca="1" si="236">IF(I2067="","",SUMPRODUCT(--(ISNUMBER(SEARCH(MID(S2067,ROW(INDIRECT("x1:x"&amp;LEN(S2067))),1),T2067)))))</f>
        <v/>
      </c>
    </row>
    <row r="2068" spans="12:21" x14ac:dyDescent="0.3">
      <c r="L2068" s="2" t="str">
        <f t="shared" si="231"/>
        <v/>
      </c>
      <c r="M2068" s="29" t="str">
        <f t="shared" si="230"/>
        <v/>
      </c>
      <c r="N2068" s="23" t="str">
        <f t="shared" si="232"/>
        <v/>
      </c>
      <c r="O2068" s="3" t="str">
        <f t="shared" si="233"/>
        <v/>
      </c>
      <c r="P2068" s="3" t="str">
        <f>IF(O2068="","",SUM($O$18:O2068))</f>
        <v/>
      </c>
      <c r="Q2068" s="3" t="str">
        <f>IF(O2068="","",IF(O2069="",SUM($O$18:O2068)-SUM($Q$17:Q2067)))</f>
        <v/>
      </c>
      <c r="S2068" s="2" t="str">
        <f t="shared" si="234"/>
        <v/>
      </c>
      <c r="T2068" s="2" t="str">
        <f t="shared" si="235"/>
        <v/>
      </c>
      <c r="U2068" s="2" t="str">
        <f t="shared" ca="1" si="236"/>
        <v/>
      </c>
    </row>
    <row r="2069" spans="12:21" x14ac:dyDescent="0.3">
      <c r="L2069" s="2" t="str">
        <f t="shared" si="231"/>
        <v/>
      </c>
      <c r="M2069" s="29" t="str">
        <f t="shared" si="230"/>
        <v/>
      </c>
      <c r="N2069" s="23" t="str">
        <f t="shared" si="232"/>
        <v/>
      </c>
      <c r="O2069" s="3" t="str">
        <f t="shared" si="233"/>
        <v/>
      </c>
      <c r="P2069" s="3" t="str">
        <f>IF(O2069="","",SUM($O$18:O2069))</f>
        <v/>
      </c>
      <c r="Q2069" s="3" t="str">
        <f>IF(O2069="","",IF(O2070="",SUM($O$18:O2069)-SUM($Q$17:Q2068)))</f>
        <v/>
      </c>
      <c r="S2069" s="2" t="str">
        <f t="shared" si="234"/>
        <v/>
      </c>
      <c r="T2069" s="2" t="str">
        <f t="shared" si="235"/>
        <v/>
      </c>
      <c r="U2069" s="2" t="str">
        <f t="shared" ca="1" si="236"/>
        <v/>
      </c>
    </row>
    <row r="2070" spans="12:21" x14ac:dyDescent="0.3">
      <c r="L2070" s="2" t="str">
        <f t="shared" si="231"/>
        <v/>
      </c>
      <c r="M2070" s="29" t="str">
        <f t="shared" si="230"/>
        <v/>
      </c>
      <c r="N2070" s="23" t="str">
        <f t="shared" si="232"/>
        <v/>
      </c>
      <c r="O2070" s="3" t="str">
        <f t="shared" si="233"/>
        <v/>
      </c>
      <c r="P2070" s="3" t="str">
        <f>IF(O2070="","",SUM($O$18:O2070))</f>
        <v/>
      </c>
      <c r="Q2070" s="3" t="str">
        <f>IF(O2070="","",IF(O2071="",SUM($O$18:O2070)-SUM($Q$17:Q2069)))</f>
        <v/>
      </c>
      <c r="S2070" s="2" t="str">
        <f t="shared" si="234"/>
        <v/>
      </c>
      <c r="T2070" s="2" t="str">
        <f t="shared" si="235"/>
        <v/>
      </c>
      <c r="U2070" s="2" t="str">
        <f t="shared" ca="1" si="236"/>
        <v/>
      </c>
    </row>
    <row r="2071" spans="12:21" x14ac:dyDescent="0.3">
      <c r="L2071" s="2" t="str">
        <f t="shared" si="231"/>
        <v/>
      </c>
      <c r="M2071" s="29" t="str">
        <f t="shared" si="230"/>
        <v/>
      </c>
      <c r="N2071" s="23" t="str">
        <f t="shared" si="232"/>
        <v/>
      </c>
      <c r="O2071" s="3" t="str">
        <f t="shared" si="233"/>
        <v/>
      </c>
      <c r="P2071" s="3" t="str">
        <f>IF(O2071="","",SUM($O$18:O2071))</f>
        <v/>
      </c>
      <c r="Q2071" s="3" t="str">
        <f>IF(O2071="","",IF(O2072="",SUM($O$18:O2071)-SUM($Q$17:Q2070)))</f>
        <v/>
      </c>
      <c r="S2071" s="2" t="str">
        <f t="shared" si="234"/>
        <v/>
      </c>
      <c r="T2071" s="2" t="str">
        <f t="shared" si="235"/>
        <v/>
      </c>
      <c r="U2071" s="2" t="str">
        <f t="shared" ca="1" si="236"/>
        <v/>
      </c>
    </row>
    <row r="2072" spans="12:21" x14ac:dyDescent="0.3">
      <c r="L2072" s="2" t="str">
        <f t="shared" si="231"/>
        <v/>
      </c>
      <c r="M2072" s="29" t="str">
        <f t="shared" ref="M2072:M2135" si="237">IF(L2072="","",L2072*G2072)</f>
        <v/>
      </c>
      <c r="N2072" s="23" t="str">
        <f t="shared" si="232"/>
        <v/>
      </c>
      <c r="O2072" s="3" t="str">
        <f t="shared" si="233"/>
        <v/>
      </c>
      <c r="P2072" s="3" t="str">
        <f>IF(O2072="","",SUM($O$18:O2072))</f>
        <v/>
      </c>
      <c r="Q2072" s="3" t="str">
        <f>IF(O2072="","",IF(O2073="",SUM($O$18:O2072)-SUM($Q$17:Q2071)))</f>
        <v/>
      </c>
      <c r="S2072" s="2" t="str">
        <f t="shared" si="234"/>
        <v/>
      </c>
      <c r="T2072" s="2" t="str">
        <f t="shared" si="235"/>
        <v/>
      </c>
      <c r="U2072" s="2" t="str">
        <f t="shared" ca="1" si="236"/>
        <v/>
      </c>
    </row>
    <row r="2073" spans="12:21" x14ac:dyDescent="0.3">
      <c r="L2073" s="2" t="str">
        <f t="shared" si="231"/>
        <v/>
      </c>
      <c r="M2073" s="29" t="str">
        <f t="shared" si="237"/>
        <v/>
      </c>
      <c r="N2073" s="23" t="str">
        <f t="shared" si="232"/>
        <v/>
      </c>
      <c r="O2073" s="3" t="str">
        <f t="shared" si="233"/>
        <v/>
      </c>
      <c r="P2073" s="3" t="str">
        <f>IF(O2073="","",SUM($O$18:O2073))</f>
        <v/>
      </c>
      <c r="Q2073" s="3" t="str">
        <f>IF(O2073="","",IF(O2074="",SUM($O$18:O2073)-SUM($Q$17:Q2072)))</f>
        <v/>
      </c>
      <c r="S2073" s="2" t="str">
        <f t="shared" si="234"/>
        <v/>
      </c>
      <c r="T2073" s="2" t="str">
        <f t="shared" si="235"/>
        <v/>
      </c>
      <c r="U2073" s="2" t="str">
        <f t="shared" ca="1" si="236"/>
        <v/>
      </c>
    </row>
    <row r="2074" spans="12:21" x14ac:dyDescent="0.3">
      <c r="L2074" s="2" t="str">
        <f t="shared" si="231"/>
        <v/>
      </c>
      <c r="M2074" s="29" t="str">
        <f t="shared" si="237"/>
        <v/>
      </c>
      <c r="N2074" s="23" t="str">
        <f t="shared" si="232"/>
        <v/>
      </c>
      <c r="O2074" s="3" t="str">
        <f t="shared" si="233"/>
        <v/>
      </c>
      <c r="P2074" s="3" t="str">
        <f>IF(O2074="","",SUM($O$18:O2074))</f>
        <v/>
      </c>
      <c r="Q2074" s="3" t="str">
        <f>IF(O2074="","",IF(O2075="",SUM($O$18:O2074)-SUM($Q$17:Q2073)))</f>
        <v/>
      </c>
      <c r="S2074" s="2" t="str">
        <f t="shared" si="234"/>
        <v/>
      </c>
      <c r="T2074" s="2" t="str">
        <f t="shared" si="235"/>
        <v/>
      </c>
      <c r="U2074" s="2" t="str">
        <f t="shared" ca="1" si="236"/>
        <v/>
      </c>
    </row>
    <row r="2075" spans="12:21" x14ac:dyDescent="0.3">
      <c r="L2075" s="2" t="str">
        <f t="shared" si="231"/>
        <v/>
      </c>
      <c r="M2075" s="29" t="str">
        <f t="shared" si="237"/>
        <v/>
      </c>
      <c r="N2075" s="23" t="str">
        <f t="shared" si="232"/>
        <v/>
      </c>
      <c r="O2075" s="3" t="str">
        <f t="shared" si="233"/>
        <v/>
      </c>
      <c r="P2075" s="3" t="str">
        <f>IF(O2075="","",SUM($O$18:O2075))</f>
        <v/>
      </c>
      <c r="Q2075" s="3" t="str">
        <f>IF(O2075="","",IF(O2076="",SUM($O$18:O2075)-SUM($Q$17:Q2074)))</f>
        <v/>
      </c>
      <c r="S2075" s="2" t="str">
        <f t="shared" si="234"/>
        <v/>
      </c>
      <c r="T2075" s="2" t="str">
        <f t="shared" si="235"/>
        <v/>
      </c>
      <c r="U2075" s="2" t="str">
        <f t="shared" ca="1" si="236"/>
        <v/>
      </c>
    </row>
    <row r="2076" spans="12:21" x14ac:dyDescent="0.3">
      <c r="L2076" s="2" t="str">
        <f t="shared" si="231"/>
        <v/>
      </c>
      <c r="M2076" s="29" t="str">
        <f t="shared" si="237"/>
        <v/>
      </c>
      <c r="N2076" s="23" t="str">
        <f t="shared" si="232"/>
        <v/>
      </c>
      <c r="O2076" s="3" t="str">
        <f t="shared" si="233"/>
        <v/>
      </c>
      <c r="P2076" s="3" t="str">
        <f>IF(O2076="","",SUM($O$18:O2076))</f>
        <v/>
      </c>
      <c r="Q2076" s="3" t="str">
        <f>IF(O2076="","",IF(O2077="",SUM($O$18:O2076)-SUM($Q$17:Q2075)))</f>
        <v/>
      </c>
      <c r="S2076" s="2" t="str">
        <f t="shared" si="234"/>
        <v/>
      </c>
      <c r="T2076" s="2" t="str">
        <f t="shared" si="235"/>
        <v/>
      </c>
      <c r="U2076" s="2" t="str">
        <f t="shared" ca="1" si="236"/>
        <v/>
      </c>
    </row>
    <row r="2077" spans="12:21" x14ac:dyDescent="0.3">
      <c r="L2077" s="2" t="str">
        <f t="shared" si="231"/>
        <v/>
      </c>
      <c r="M2077" s="29" t="str">
        <f t="shared" si="237"/>
        <v/>
      </c>
      <c r="N2077" s="23" t="str">
        <f t="shared" si="232"/>
        <v/>
      </c>
      <c r="O2077" s="3" t="str">
        <f t="shared" si="233"/>
        <v/>
      </c>
      <c r="P2077" s="3" t="str">
        <f>IF(O2077="","",SUM($O$18:O2077))</f>
        <v/>
      </c>
      <c r="Q2077" s="3" t="str">
        <f>IF(O2077="","",IF(O2078="",SUM($O$18:O2077)-SUM($Q$17:Q2076)))</f>
        <v/>
      </c>
      <c r="S2077" s="2" t="str">
        <f t="shared" si="234"/>
        <v/>
      </c>
      <c r="T2077" s="2" t="str">
        <f t="shared" si="235"/>
        <v/>
      </c>
      <c r="U2077" s="2" t="str">
        <f t="shared" ca="1" si="236"/>
        <v/>
      </c>
    </row>
    <row r="2078" spans="12:21" x14ac:dyDescent="0.3">
      <c r="L2078" s="2" t="str">
        <f t="shared" si="231"/>
        <v/>
      </c>
      <c r="M2078" s="29" t="str">
        <f t="shared" si="237"/>
        <v/>
      </c>
      <c r="N2078" s="23" t="str">
        <f t="shared" si="232"/>
        <v/>
      </c>
      <c r="O2078" s="3" t="str">
        <f t="shared" si="233"/>
        <v/>
      </c>
      <c r="P2078" s="3" t="str">
        <f>IF(O2078="","",SUM($O$18:O2078))</f>
        <v/>
      </c>
      <c r="Q2078" s="3" t="str">
        <f>IF(O2078="","",IF(O2079="",SUM($O$18:O2078)-SUM($Q$17:Q2077)))</f>
        <v/>
      </c>
      <c r="S2078" s="2" t="str">
        <f t="shared" si="234"/>
        <v/>
      </c>
      <c r="T2078" s="2" t="str">
        <f t="shared" si="235"/>
        <v/>
      </c>
      <c r="U2078" s="2" t="str">
        <f t="shared" ca="1" si="236"/>
        <v/>
      </c>
    </row>
    <row r="2079" spans="12:21" x14ac:dyDescent="0.3">
      <c r="L2079" s="2" t="str">
        <f t="shared" si="231"/>
        <v/>
      </c>
      <c r="M2079" s="29" t="str">
        <f t="shared" si="237"/>
        <v/>
      </c>
      <c r="N2079" s="23" t="str">
        <f t="shared" si="232"/>
        <v/>
      </c>
      <c r="O2079" s="3" t="str">
        <f t="shared" si="233"/>
        <v/>
      </c>
      <c r="P2079" s="3" t="str">
        <f>IF(O2079="","",SUM($O$18:O2079))</f>
        <v/>
      </c>
      <c r="Q2079" s="3" t="str">
        <f>IF(O2079="","",IF(O2080="",SUM($O$18:O2079)-SUM($Q$17:Q2078)))</f>
        <v/>
      </c>
      <c r="S2079" s="2" t="str">
        <f t="shared" si="234"/>
        <v/>
      </c>
      <c r="T2079" s="2" t="str">
        <f t="shared" si="235"/>
        <v/>
      </c>
      <c r="U2079" s="2" t="str">
        <f t="shared" ca="1" si="236"/>
        <v/>
      </c>
    </row>
    <row r="2080" spans="12:21" x14ac:dyDescent="0.3">
      <c r="L2080" s="2" t="str">
        <f t="shared" si="231"/>
        <v/>
      </c>
      <c r="M2080" s="29" t="str">
        <f t="shared" si="237"/>
        <v/>
      </c>
      <c r="N2080" s="23" t="str">
        <f t="shared" si="232"/>
        <v/>
      </c>
      <c r="O2080" s="3" t="str">
        <f t="shared" si="233"/>
        <v/>
      </c>
      <c r="P2080" s="3" t="str">
        <f>IF(O2080="","",SUM($O$18:O2080))</f>
        <v/>
      </c>
      <c r="Q2080" s="3" t="str">
        <f>IF(O2080="","",IF(O2081="",SUM($O$18:O2080)-SUM($Q$17:Q2079)))</f>
        <v/>
      </c>
      <c r="S2080" s="2" t="str">
        <f t="shared" si="234"/>
        <v/>
      </c>
      <c r="T2080" s="2" t="str">
        <f t="shared" si="235"/>
        <v/>
      </c>
      <c r="U2080" s="2" t="str">
        <f t="shared" ca="1" si="236"/>
        <v/>
      </c>
    </row>
    <row r="2081" spans="12:21" x14ac:dyDescent="0.3">
      <c r="L2081" s="2" t="str">
        <f t="shared" si="231"/>
        <v/>
      </c>
      <c r="M2081" s="29" t="str">
        <f t="shared" si="237"/>
        <v/>
      </c>
      <c r="N2081" s="23" t="str">
        <f t="shared" si="232"/>
        <v/>
      </c>
      <c r="O2081" s="3" t="str">
        <f t="shared" si="233"/>
        <v/>
      </c>
      <c r="P2081" s="3" t="str">
        <f>IF(O2081="","",SUM($O$18:O2081))</f>
        <v/>
      </c>
      <c r="Q2081" s="3" t="str">
        <f>IF(O2081="","",IF(O2082="",SUM($O$18:O2081)-SUM($Q$17:Q2080)))</f>
        <v/>
      </c>
      <c r="S2081" s="2" t="str">
        <f t="shared" si="234"/>
        <v/>
      </c>
      <c r="T2081" s="2" t="str">
        <f t="shared" si="235"/>
        <v/>
      </c>
      <c r="U2081" s="2" t="str">
        <f t="shared" ca="1" si="236"/>
        <v/>
      </c>
    </row>
    <row r="2082" spans="12:21" x14ac:dyDescent="0.3">
      <c r="L2082" s="2" t="str">
        <f t="shared" si="231"/>
        <v/>
      </c>
      <c r="M2082" s="29" t="str">
        <f t="shared" si="237"/>
        <v/>
      </c>
      <c r="N2082" s="23" t="str">
        <f t="shared" si="232"/>
        <v/>
      </c>
      <c r="O2082" s="3" t="str">
        <f t="shared" si="233"/>
        <v/>
      </c>
      <c r="P2082" s="3" t="str">
        <f>IF(O2082="","",SUM($O$18:O2082))</f>
        <v/>
      </c>
      <c r="Q2082" s="3" t="str">
        <f>IF(O2082="","",IF(O2083="",SUM($O$18:O2082)-SUM($Q$17:Q2081)))</f>
        <v/>
      </c>
      <c r="S2082" s="2" t="str">
        <f t="shared" si="234"/>
        <v/>
      </c>
      <c r="T2082" s="2" t="str">
        <f t="shared" si="235"/>
        <v/>
      </c>
      <c r="U2082" s="2" t="str">
        <f t="shared" ca="1" si="236"/>
        <v/>
      </c>
    </row>
    <row r="2083" spans="12:21" x14ac:dyDescent="0.3">
      <c r="L2083" s="2" t="str">
        <f t="shared" si="231"/>
        <v/>
      </c>
      <c r="M2083" s="29" t="str">
        <f t="shared" si="237"/>
        <v/>
      </c>
      <c r="N2083" s="23" t="str">
        <f t="shared" si="232"/>
        <v/>
      </c>
      <c r="O2083" s="3" t="str">
        <f t="shared" si="233"/>
        <v/>
      </c>
      <c r="P2083" s="3" t="str">
        <f>IF(O2083="","",SUM($O$18:O2083))</f>
        <v/>
      </c>
      <c r="Q2083" s="3" t="str">
        <f>IF(O2083="","",IF(O2084="",SUM($O$18:O2083)-SUM($Q$17:Q2082)))</f>
        <v/>
      </c>
      <c r="S2083" s="2" t="str">
        <f t="shared" si="234"/>
        <v/>
      </c>
      <c r="T2083" s="2" t="str">
        <f t="shared" si="235"/>
        <v/>
      </c>
      <c r="U2083" s="2" t="str">
        <f t="shared" ca="1" si="236"/>
        <v/>
      </c>
    </row>
    <row r="2084" spans="12:21" x14ac:dyDescent="0.3">
      <c r="L2084" s="2" t="str">
        <f t="shared" si="231"/>
        <v/>
      </c>
      <c r="M2084" s="29" t="str">
        <f t="shared" si="237"/>
        <v/>
      </c>
      <c r="N2084" s="23" t="str">
        <f t="shared" si="232"/>
        <v/>
      </c>
      <c r="O2084" s="3" t="str">
        <f t="shared" si="233"/>
        <v/>
      </c>
      <c r="P2084" s="3" t="str">
        <f>IF(O2084="","",SUM($O$18:O2084))</f>
        <v/>
      </c>
      <c r="Q2084" s="3" t="str">
        <f>IF(O2084="","",IF(O2085="",SUM($O$18:O2084)-SUM($Q$17:Q2083)))</f>
        <v/>
      </c>
      <c r="S2084" s="2" t="str">
        <f t="shared" si="234"/>
        <v/>
      </c>
      <c r="T2084" s="2" t="str">
        <f t="shared" si="235"/>
        <v/>
      </c>
      <c r="U2084" s="2" t="str">
        <f t="shared" ca="1" si="236"/>
        <v/>
      </c>
    </row>
    <row r="2085" spans="12:21" x14ac:dyDescent="0.3">
      <c r="L2085" s="2" t="str">
        <f t="shared" si="231"/>
        <v/>
      </c>
      <c r="M2085" s="29" t="str">
        <f t="shared" si="237"/>
        <v/>
      </c>
      <c r="N2085" s="23" t="str">
        <f t="shared" si="232"/>
        <v/>
      </c>
      <c r="O2085" s="3" t="str">
        <f t="shared" si="233"/>
        <v/>
      </c>
      <c r="P2085" s="3" t="str">
        <f>IF(O2085="","",SUM($O$18:O2085))</f>
        <v/>
      </c>
      <c r="Q2085" s="3" t="str">
        <f>IF(O2085="","",IF(O2086="",SUM($O$18:O2085)-SUM($Q$17:Q2084)))</f>
        <v/>
      </c>
      <c r="S2085" s="2" t="str">
        <f t="shared" si="234"/>
        <v/>
      </c>
      <c r="T2085" s="2" t="str">
        <f t="shared" si="235"/>
        <v/>
      </c>
      <c r="U2085" s="2" t="str">
        <f t="shared" ca="1" si="236"/>
        <v/>
      </c>
    </row>
    <row r="2086" spans="12:21" x14ac:dyDescent="0.3">
      <c r="L2086" s="2" t="str">
        <f t="shared" si="231"/>
        <v/>
      </c>
      <c r="M2086" s="29" t="str">
        <f t="shared" si="237"/>
        <v/>
      </c>
      <c r="N2086" s="23" t="str">
        <f t="shared" si="232"/>
        <v/>
      </c>
      <c r="O2086" s="3" t="str">
        <f t="shared" si="233"/>
        <v/>
      </c>
      <c r="P2086" s="3" t="str">
        <f>IF(O2086="","",SUM($O$18:O2086))</f>
        <v/>
      </c>
      <c r="Q2086" s="3" t="str">
        <f>IF(O2086="","",IF(O2087="",SUM($O$18:O2086)-SUM($Q$17:Q2085)))</f>
        <v/>
      </c>
      <c r="S2086" s="2" t="str">
        <f t="shared" si="234"/>
        <v/>
      </c>
      <c r="T2086" s="2" t="str">
        <f t="shared" si="235"/>
        <v/>
      </c>
      <c r="U2086" s="2" t="str">
        <f t="shared" ca="1" si="236"/>
        <v/>
      </c>
    </row>
    <row r="2087" spans="12:21" x14ac:dyDescent="0.3">
      <c r="L2087" s="2" t="str">
        <f t="shared" si="231"/>
        <v/>
      </c>
      <c r="M2087" s="29" t="str">
        <f t="shared" si="237"/>
        <v/>
      </c>
      <c r="N2087" s="23" t="str">
        <f t="shared" si="232"/>
        <v/>
      </c>
      <c r="O2087" s="3" t="str">
        <f t="shared" si="233"/>
        <v/>
      </c>
      <c r="P2087" s="3" t="str">
        <f>IF(O2087="","",SUM($O$18:O2087))</f>
        <v/>
      </c>
      <c r="Q2087" s="3" t="str">
        <f>IF(O2087="","",IF(O2088="",SUM($O$18:O2087)-SUM($Q$17:Q2086)))</f>
        <v/>
      </c>
      <c r="S2087" s="2" t="str">
        <f t="shared" si="234"/>
        <v/>
      </c>
      <c r="T2087" s="2" t="str">
        <f t="shared" si="235"/>
        <v/>
      </c>
      <c r="U2087" s="2" t="str">
        <f t="shared" ca="1" si="236"/>
        <v/>
      </c>
    </row>
    <row r="2088" spans="12:21" x14ac:dyDescent="0.3">
      <c r="L2088" s="2" t="str">
        <f t="shared" si="231"/>
        <v/>
      </c>
      <c r="M2088" s="29" t="str">
        <f t="shared" si="237"/>
        <v/>
      </c>
      <c r="N2088" s="23" t="str">
        <f t="shared" si="232"/>
        <v/>
      </c>
      <c r="O2088" s="3" t="str">
        <f t="shared" si="233"/>
        <v/>
      </c>
      <c r="P2088" s="3" t="str">
        <f>IF(O2088="","",SUM($O$18:O2088))</f>
        <v/>
      </c>
      <c r="Q2088" s="3" t="str">
        <f>IF(O2088="","",IF(O2089="",SUM($O$18:O2088)-SUM($Q$17:Q2087)))</f>
        <v/>
      </c>
      <c r="S2088" s="2" t="str">
        <f t="shared" si="234"/>
        <v/>
      </c>
      <c r="T2088" s="2" t="str">
        <f t="shared" si="235"/>
        <v/>
      </c>
      <c r="U2088" s="2" t="str">
        <f t="shared" ca="1" si="236"/>
        <v/>
      </c>
    </row>
    <row r="2089" spans="12:21" x14ac:dyDescent="0.3">
      <c r="L2089" s="2" t="str">
        <f t="shared" si="231"/>
        <v/>
      </c>
      <c r="M2089" s="29" t="str">
        <f t="shared" si="237"/>
        <v/>
      </c>
      <c r="N2089" s="23" t="str">
        <f t="shared" si="232"/>
        <v/>
      </c>
      <c r="O2089" s="3" t="str">
        <f t="shared" si="233"/>
        <v/>
      </c>
      <c r="P2089" s="3" t="str">
        <f>IF(O2089="","",SUM($O$18:O2089))</f>
        <v/>
      </c>
      <c r="Q2089" s="3" t="str">
        <f>IF(O2089="","",IF(O2090="",SUM($O$18:O2089)-SUM($Q$17:Q2088)))</f>
        <v/>
      </c>
      <c r="S2089" s="2" t="str">
        <f t="shared" si="234"/>
        <v/>
      </c>
      <c r="T2089" s="2" t="str">
        <f t="shared" si="235"/>
        <v/>
      </c>
      <c r="U2089" s="2" t="str">
        <f t="shared" ca="1" si="236"/>
        <v/>
      </c>
    </row>
    <row r="2090" spans="12:21" x14ac:dyDescent="0.3">
      <c r="L2090" s="2" t="str">
        <f t="shared" si="231"/>
        <v/>
      </c>
      <c r="M2090" s="29" t="str">
        <f t="shared" si="237"/>
        <v/>
      </c>
      <c r="N2090" s="23" t="str">
        <f t="shared" si="232"/>
        <v/>
      </c>
      <c r="O2090" s="3" t="str">
        <f t="shared" si="233"/>
        <v/>
      </c>
      <c r="P2090" s="3" t="str">
        <f>IF(O2090="","",SUM($O$18:O2090))</f>
        <v/>
      </c>
      <c r="Q2090" s="3" t="str">
        <f>IF(O2090="","",IF(O2091="",SUM($O$18:O2090)-SUM($Q$17:Q2089)))</f>
        <v/>
      </c>
      <c r="S2090" s="2" t="str">
        <f t="shared" si="234"/>
        <v/>
      </c>
      <c r="T2090" s="2" t="str">
        <f t="shared" si="235"/>
        <v/>
      </c>
      <c r="U2090" s="2" t="str">
        <f t="shared" ca="1" si="236"/>
        <v/>
      </c>
    </row>
    <row r="2091" spans="12:21" x14ac:dyDescent="0.3">
      <c r="L2091" s="2" t="str">
        <f t="shared" si="231"/>
        <v/>
      </c>
      <c r="M2091" s="29" t="str">
        <f t="shared" si="237"/>
        <v/>
      </c>
      <c r="N2091" s="23" t="str">
        <f t="shared" si="232"/>
        <v/>
      </c>
      <c r="O2091" s="3" t="str">
        <f t="shared" si="233"/>
        <v/>
      </c>
      <c r="P2091" s="3" t="str">
        <f>IF(O2091="","",SUM($O$18:O2091))</f>
        <v/>
      </c>
      <c r="Q2091" s="3" t="str">
        <f>IF(O2091="","",IF(O2092="",SUM($O$18:O2091)-SUM($Q$17:Q2090)))</f>
        <v/>
      </c>
      <c r="S2091" s="2" t="str">
        <f t="shared" si="234"/>
        <v/>
      </c>
      <c r="T2091" s="2" t="str">
        <f t="shared" si="235"/>
        <v/>
      </c>
      <c r="U2091" s="2" t="str">
        <f t="shared" ca="1" si="236"/>
        <v/>
      </c>
    </row>
    <row r="2092" spans="12:21" x14ac:dyDescent="0.3">
      <c r="L2092" s="2" t="str">
        <f t="shared" si="231"/>
        <v/>
      </c>
      <c r="M2092" s="29" t="str">
        <f t="shared" si="237"/>
        <v/>
      </c>
      <c r="N2092" s="23" t="str">
        <f t="shared" si="232"/>
        <v/>
      </c>
      <c r="O2092" s="3" t="str">
        <f t="shared" si="233"/>
        <v/>
      </c>
      <c r="P2092" s="3" t="str">
        <f>IF(O2092="","",SUM($O$18:O2092))</f>
        <v/>
      </c>
      <c r="Q2092" s="3" t="str">
        <f>IF(O2092="","",IF(O2093="",SUM($O$18:O2092)-SUM($Q$17:Q2091)))</f>
        <v/>
      </c>
      <c r="S2092" s="2" t="str">
        <f t="shared" si="234"/>
        <v/>
      </c>
      <c r="T2092" s="2" t="str">
        <f t="shared" si="235"/>
        <v/>
      </c>
      <c r="U2092" s="2" t="str">
        <f t="shared" ca="1" si="236"/>
        <v/>
      </c>
    </row>
    <row r="2093" spans="12:21" x14ac:dyDescent="0.3">
      <c r="L2093" s="2" t="str">
        <f t="shared" si="231"/>
        <v/>
      </c>
      <c r="M2093" s="29" t="str">
        <f t="shared" si="237"/>
        <v/>
      </c>
      <c r="N2093" s="23" t="str">
        <f t="shared" si="232"/>
        <v/>
      </c>
      <c r="O2093" s="3" t="str">
        <f t="shared" si="233"/>
        <v/>
      </c>
      <c r="P2093" s="3" t="str">
        <f>IF(O2093="","",SUM($O$18:O2093))</f>
        <v/>
      </c>
      <c r="Q2093" s="3" t="str">
        <f>IF(O2093="","",IF(O2094="",SUM($O$18:O2093)-SUM($Q$17:Q2092)))</f>
        <v/>
      </c>
      <c r="S2093" s="2" t="str">
        <f t="shared" si="234"/>
        <v/>
      </c>
      <c r="T2093" s="2" t="str">
        <f t="shared" si="235"/>
        <v/>
      </c>
      <c r="U2093" s="2" t="str">
        <f t="shared" ca="1" si="236"/>
        <v/>
      </c>
    </row>
    <row r="2094" spans="12:21" x14ac:dyDescent="0.3">
      <c r="L2094" s="2" t="str">
        <f t="shared" si="231"/>
        <v/>
      </c>
      <c r="M2094" s="29" t="str">
        <f t="shared" si="237"/>
        <v/>
      </c>
      <c r="N2094" s="23" t="str">
        <f t="shared" si="232"/>
        <v/>
      </c>
      <c r="O2094" s="3" t="str">
        <f t="shared" si="233"/>
        <v/>
      </c>
      <c r="P2094" s="3" t="str">
        <f>IF(O2094="","",SUM($O$18:O2094))</f>
        <v/>
      </c>
      <c r="Q2094" s="3" t="str">
        <f>IF(O2094="","",IF(O2095="",SUM($O$18:O2094)-SUM($Q$17:Q2093)))</f>
        <v/>
      </c>
      <c r="S2094" s="2" t="str">
        <f t="shared" si="234"/>
        <v/>
      </c>
      <c r="T2094" s="2" t="str">
        <f t="shared" si="235"/>
        <v/>
      </c>
      <c r="U2094" s="2" t="str">
        <f t="shared" ca="1" si="236"/>
        <v/>
      </c>
    </row>
    <row r="2095" spans="12:21" x14ac:dyDescent="0.3">
      <c r="L2095" s="2" t="str">
        <f t="shared" si="231"/>
        <v/>
      </c>
      <c r="M2095" s="29" t="str">
        <f t="shared" si="237"/>
        <v/>
      </c>
      <c r="N2095" s="23" t="str">
        <f t="shared" si="232"/>
        <v/>
      </c>
      <c r="O2095" s="3" t="str">
        <f t="shared" si="233"/>
        <v/>
      </c>
      <c r="P2095" s="3" t="str">
        <f>IF(O2095="","",SUM($O$18:O2095))</f>
        <v/>
      </c>
      <c r="Q2095" s="3" t="str">
        <f>IF(O2095="","",IF(O2096="",SUM($O$18:O2095)-SUM($Q$17:Q2094)))</f>
        <v/>
      </c>
      <c r="S2095" s="2" t="str">
        <f t="shared" si="234"/>
        <v/>
      </c>
      <c r="T2095" s="2" t="str">
        <f t="shared" si="235"/>
        <v/>
      </c>
      <c r="U2095" s="2" t="str">
        <f t="shared" ca="1" si="236"/>
        <v/>
      </c>
    </row>
    <row r="2096" spans="12:21" x14ac:dyDescent="0.3">
      <c r="L2096" s="2" t="str">
        <f t="shared" si="231"/>
        <v/>
      </c>
      <c r="M2096" s="29" t="str">
        <f t="shared" si="237"/>
        <v/>
      </c>
      <c r="N2096" s="23" t="str">
        <f t="shared" si="232"/>
        <v/>
      </c>
      <c r="O2096" s="3" t="str">
        <f t="shared" si="233"/>
        <v/>
      </c>
      <c r="P2096" s="3" t="str">
        <f>IF(O2096="","",SUM($O$18:O2096))</f>
        <v/>
      </c>
      <c r="Q2096" s="3" t="str">
        <f>IF(O2096="","",IF(O2097="",SUM($O$18:O2096)-SUM($Q$17:Q2095)))</f>
        <v/>
      </c>
      <c r="S2096" s="2" t="str">
        <f t="shared" si="234"/>
        <v/>
      </c>
      <c r="T2096" s="2" t="str">
        <f t="shared" si="235"/>
        <v/>
      </c>
      <c r="U2096" s="2" t="str">
        <f t="shared" ca="1" si="236"/>
        <v/>
      </c>
    </row>
    <row r="2097" spans="12:21" x14ac:dyDescent="0.3">
      <c r="L2097" s="2" t="str">
        <f t="shared" si="231"/>
        <v/>
      </c>
      <c r="M2097" s="29" t="str">
        <f t="shared" si="237"/>
        <v/>
      </c>
      <c r="N2097" s="23" t="str">
        <f t="shared" si="232"/>
        <v/>
      </c>
      <c r="O2097" s="3" t="str">
        <f t="shared" si="233"/>
        <v/>
      </c>
      <c r="P2097" s="3" t="str">
        <f>IF(O2097="","",SUM($O$18:O2097))</f>
        <v/>
      </c>
      <c r="Q2097" s="3" t="str">
        <f>IF(O2097="","",IF(O2098="",SUM($O$18:O2097)-SUM($Q$17:Q2096)))</f>
        <v/>
      </c>
      <c r="S2097" s="2" t="str">
        <f t="shared" si="234"/>
        <v/>
      </c>
      <c r="T2097" s="2" t="str">
        <f t="shared" si="235"/>
        <v/>
      </c>
      <c r="U2097" s="2" t="str">
        <f t="shared" ca="1" si="236"/>
        <v/>
      </c>
    </row>
    <row r="2098" spans="12:21" x14ac:dyDescent="0.3">
      <c r="L2098" s="2" t="str">
        <f t="shared" si="231"/>
        <v/>
      </c>
      <c r="M2098" s="29" t="str">
        <f t="shared" si="237"/>
        <v/>
      </c>
      <c r="N2098" s="23" t="str">
        <f t="shared" si="232"/>
        <v/>
      </c>
      <c r="O2098" s="3" t="str">
        <f t="shared" si="233"/>
        <v/>
      </c>
      <c r="P2098" s="3" t="str">
        <f>IF(O2098="","",SUM($O$18:O2098))</f>
        <v/>
      </c>
      <c r="Q2098" s="3" t="str">
        <f>IF(O2098="","",IF(O2099="",SUM($O$18:O2098)-SUM($Q$17:Q2097)))</f>
        <v/>
      </c>
      <c r="S2098" s="2" t="str">
        <f t="shared" si="234"/>
        <v/>
      </c>
      <c r="T2098" s="2" t="str">
        <f t="shared" si="235"/>
        <v/>
      </c>
      <c r="U2098" s="2" t="str">
        <f t="shared" ca="1" si="236"/>
        <v/>
      </c>
    </row>
    <row r="2099" spans="12:21" x14ac:dyDescent="0.3">
      <c r="L2099" s="2" t="str">
        <f t="shared" si="231"/>
        <v/>
      </c>
      <c r="M2099" s="29" t="str">
        <f t="shared" si="237"/>
        <v/>
      </c>
      <c r="N2099" s="23" t="str">
        <f t="shared" si="232"/>
        <v/>
      </c>
      <c r="O2099" s="3" t="str">
        <f t="shared" si="233"/>
        <v/>
      </c>
      <c r="P2099" s="3" t="str">
        <f>IF(O2099="","",SUM($O$18:O2099))</f>
        <v/>
      </c>
      <c r="Q2099" s="3" t="str">
        <f>IF(O2099="","",IF(O2100="",SUM($O$18:O2099)-SUM($Q$17:Q2098)))</f>
        <v/>
      </c>
      <c r="S2099" s="2" t="str">
        <f t="shared" si="234"/>
        <v/>
      </c>
      <c r="T2099" s="2" t="str">
        <f t="shared" si="235"/>
        <v/>
      </c>
      <c r="U2099" s="2" t="str">
        <f t="shared" ca="1" si="236"/>
        <v/>
      </c>
    </row>
    <row r="2100" spans="12:21" x14ac:dyDescent="0.3">
      <c r="L2100" s="2" t="str">
        <f t="shared" si="231"/>
        <v/>
      </c>
      <c r="M2100" s="29" t="str">
        <f t="shared" si="237"/>
        <v/>
      </c>
      <c r="N2100" s="23" t="str">
        <f t="shared" si="232"/>
        <v/>
      </c>
      <c r="O2100" s="3" t="str">
        <f t="shared" si="233"/>
        <v/>
      </c>
      <c r="P2100" s="3" t="str">
        <f>IF(O2100="","",SUM($O$18:O2100))</f>
        <v/>
      </c>
      <c r="Q2100" s="3" t="str">
        <f>IF(O2100="","",IF(O2101="",SUM($O$18:O2100)-SUM($Q$17:Q2099)))</f>
        <v/>
      </c>
      <c r="S2100" s="2" t="str">
        <f t="shared" si="234"/>
        <v/>
      </c>
      <c r="T2100" s="2" t="str">
        <f t="shared" si="235"/>
        <v/>
      </c>
      <c r="U2100" s="2" t="str">
        <f t="shared" ca="1" si="236"/>
        <v/>
      </c>
    </row>
    <row r="2101" spans="12:21" x14ac:dyDescent="0.3">
      <c r="L2101" s="2" t="str">
        <f t="shared" si="231"/>
        <v/>
      </c>
      <c r="M2101" s="29" t="str">
        <f t="shared" si="237"/>
        <v/>
      </c>
      <c r="N2101" s="23" t="str">
        <f t="shared" si="232"/>
        <v/>
      </c>
      <c r="O2101" s="3" t="str">
        <f t="shared" si="233"/>
        <v/>
      </c>
      <c r="P2101" s="3" t="str">
        <f>IF(O2101="","",SUM($O$18:O2101))</f>
        <v/>
      </c>
      <c r="Q2101" s="3" t="str">
        <f>IF(O2101="","",IF(O2102="",SUM($O$18:O2101)-SUM($Q$17:Q2100)))</f>
        <v/>
      </c>
      <c r="S2101" s="2" t="str">
        <f t="shared" si="234"/>
        <v/>
      </c>
      <c r="T2101" s="2" t="str">
        <f t="shared" si="235"/>
        <v/>
      </c>
      <c r="U2101" s="2" t="str">
        <f t="shared" ca="1" si="236"/>
        <v/>
      </c>
    </row>
    <row r="2102" spans="12:21" x14ac:dyDescent="0.3">
      <c r="L2102" s="2" t="str">
        <f t="shared" si="231"/>
        <v/>
      </c>
      <c r="M2102" s="29" t="str">
        <f t="shared" si="237"/>
        <v/>
      </c>
      <c r="N2102" s="23" t="str">
        <f t="shared" si="232"/>
        <v/>
      </c>
      <c r="O2102" s="3" t="str">
        <f t="shared" si="233"/>
        <v/>
      </c>
      <c r="P2102" s="3" t="str">
        <f>IF(O2102="","",SUM($O$18:O2102))</f>
        <v/>
      </c>
      <c r="Q2102" s="3" t="str">
        <f>IF(O2102="","",IF(O2103="",SUM($O$18:O2102)-SUM($Q$17:Q2101)))</f>
        <v/>
      </c>
      <c r="S2102" s="2" t="str">
        <f t="shared" si="234"/>
        <v/>
      </c>
      <c r="T2102" s="2" t="str">
        <f t="shared" si="235"/>
        <v/>
      </c>
      <c r="U2102" s="2" t="str">
        <f t="shared" ca="1" si="236"/>
        <v/>
      </c>
    </row>
    <row r="2103" spans="12:21" x14ac:dyDescent="0.3">
      <c r="L2103" s="2" t="str">
        <f t="shared" si="231"/>
        <v/>
      </c>
      <c r="M2103" s="29" t="str">
        <f t="shared" si="237"/>
        <v/>
      </c>
      <c r="N2103" s="23" t="str">
        <f t="shared" si="232"/>
        <v/>
      </c>
      <c r="O2103" s="3" t="str">
        <f t="shared" si="233"/>
        <v/>
      </c>
      <c r="P2103" s="3" t="str">
        <f>IF(O2103="","",SUM($O$18:O2103))</f>
        <v/>
      </c>
      <c r="Q2103" s="3" t="str">
        <f>IF(O2103="","",IF(O2104="",SUM($O$18:O2103)-SUM($Q$17:Q2102)))</f>
        <v/>
      </c>
      <c r="S2103" s="2" t="str">
        <f t="shared" si="234"/>
        <v/>
      </c>
      <c r="T2103" s="2" t="str">
        <f t="shared" si="235"/>
        <v/>
      </c>
      <c r="U2103" s="2" t="str">
        <f t="shared" ca="1" si="236"/>
        <v/>
      </c>
    </row>
    <row r="2104" spans="12:21" x14ac:dyDescent="0.3">
      <c r="L2104" s="2" t="str">
        <f t="shared" si="231"/>
        <v/>
      </c>
      <c r="M2104" s="29" t="str">
        <f t="shared" si="237"/>
        <v/>
      </c>
      <c r="N2104" s="23" t="str">
        <f t="shared" si="232"/>
        <v/>
      </c>
      <c r="O2104" s="3" t="str">
        <f t="shared" si="233"/>
        <v/>
      </c>
      <c r="P2104" s="3" t="str">
        <f>IF(O2104="","",SUM($O$18:O2104))</f>
        <v/>
      </c>
      <c r="Q2104" s="3" t="str">
        <f>IF(O2104="","",IF(O2105="",SUM($O$18:O2104)-SUM($Q$17:Q2103)))</f>
        <v/>
      </c>
      <c r="S2104" s="2" t="str">
        <f t="shared" si="234"/>
        <v/>
      </c>
      <c r="T2104" s="2" t="str">
        <f t="shared" si="235"/>
        <v/>
      </c>
      <c r="U2104" s="2" t="str">
        <f t="shared" ca="1" si="236"/>
        <v/>
      </c>
    </row>
    <row r="2105" spans="12:21" x14ac:dyDescent="0.3">
      <c r="L2105" s="2" t="str">
        <f t="shared" si="231"/>
        <v/>
      </c>
      <c r="M2105" s="29" t="str">
        <f t="shared" si="237"/>
        <v/>
      </c>
      <c r="N2105" s="23" t="str">
        <f t="shared" si="232"/>
        <v/>
      </c>
      <c r="O2105" s="3" t="str">
        <f t="shared" si="233"/>
        <v/>
      </c>
      <c r="P2105" s="3" t="str">
        <f>IF(O2105="","",SUM($O$18:O2105))</f>
        <v/>
      </c>
      <c r="Q2105" s="3" t="str">
        <f>IF(O2105="","",IF(O2106="",SUM($O$18:O2105)-SUM($Q$17:Q2104)))</f>
        <v/>
      </c>
      <c r="S2105" s="2" t="str">
        <f t="shared" si="234"/>
        <v/>
      </c>
      <c r="T2105" s="2" t="str">
        <f t="shared" si="235"/>
        <v/>
      </c>
      <c r="U2105" s="2" t="str">
        <f t="shared" ca="1" si="236"/>
        <v/>
      </c>
    </row>
    <row r="2106" spans="12:21" x14ac:dyDescent="0.3">
      <c r="L2106" s="2" t="str">
        <f t="shared" si="231"/>
        <v/>
      </c>
      <c r="M2106" s="29" t="str">
        <f t="shared" si="237"/>
        <v/>
      </c>
      <c r="N2106" s="23" t="str">
        <f t="shared" si="232"/>
        <v/>
      </c>
      <c r="O2106" s="3" t="str">
        <f t="shared" si="233"/>
        <v/>
      </c>
      <c r="P2106" s="3" t="str">
        <f>IF(O2106="","",SUM($O$18:O2106))</f>
        <v/>
      </c>
      <c r="Q2106" s="3" t="str">
        <f>IF(O2106="","",IF(O2107="",SUM($O$18:O2106)-SUM($Q$17:Q2105)))</f>
        <v/>
      </c>
      <c r="S2106" s="2" t="str">
        <f t="shared" si="234"/>
        <v/>
      </c>
      <c r="T2106" s="2" t="str">
        <f t="shared" si="235"/>
        <v/>
      </c>
      <c r="U2106" s="2" t="str">
        <f t="shared" ca="1" si="236"/>
        <v/>
      </c>
    </row>
    <row r="2107" spans="12:21" x14ac:dyDescent="0.3">
      <c r="L2107" s="2" t="str">
        <f t="shared" si="231"/>
        <v/>
      </c>
      <c r="M2107" s="29" t="str">
        <f t="shared" si="237"/>
        <v/>
      </c>
      <c r="N2107" s="23" t="str">
        <f t="shared" si="232"/>
        <v/>
      </c>
      <c r="O2107" s="3" t="str">
        <f t="shared" si="233"/>
        <v/>
      </c>
      <c r="P2107" s="3" t="str">
        <f>IF(O2107="","",SUM($O$18:O2107))</f>
        <v/>
      </c>
      <c r="Q2107" s="3" t="str">
        <f>IF(O2107="","",IF(O2108="",SUM($O$18:O2107)-SUM($Q$17:Q2106)))</f>
        <v/>
      </c>
      <c r="S2107" s="2" t="str">
        <f t="shared" si="234"/>
        <v/>
      </c>
      <c r="T2107" s="2" t="str">
        <f t="shared" si="235"/>
        <v/>
      </c>
      <c r="U2107" s="2" t="str">
        <f t="shared" ca="1" si="236"/>
        <v/>
      </c>
    </row>
    <row r="2108" spans="12:21" x14ac:dyDescent="0.3">
      <c r="L2108" s="2" t="str">
        <f t="shared" si="231"/>
        <v/>
      </c>
      <c r="M2108" s="29" t="str">
        <f t="shared" si="237"/>
        <v/>
      </c>
      <c r="N2108" s="23" t="str">
        <f t="shared" si="232"/>
        <v/>
      </c>
      <c r="O2108" s="3" t="str">
        <f t="shared" si="233"/>
        <v/>
      </c>
      <c r="P2108" s="3" t="str">
        <f>IF(O2108="","",SUM($O$18:O2108))</f>
        <v/>
      </c>
      <c r="Q2108" s="3" t="str">
        <f>IF(O2108="","",IF(O2109="",SUM($O$18:O2108)-SUM($Q$17:Q2107)))</f>
        <v/>
      </c>
      <c r="S2108" s="2" t="str">
        <f t="shared" si="234"/>
        <v/>
      </c>
      <c r="T2108" s="2" t="str">
        <f t="shared" si="235"/>
        <v/>
      </c>
      <c r="U2108" s="2" t="str">
        <f t="shared" ca="1" si="236"/>
        <v/>
      </c>
    </row>
    <row r="2109" spans="12:21" x14ac:dyDescent="0.3">
      <c r="L2109" s="2" t="str">
        <f t="shared" si="231"/>
        <v/>
      </c>
      <c r="M2109" s="29" t="str">
        <f t="shared" si="237"/>
        <v/>
      </c>
      <c r="N2109" s="23" t="str">
        <f t="shared" si="232"/>
        <v/>
      </c>
      <c r="O2109" s="3" t="str">
        <f t="shared" si="233"/>
        <v/>
      </c>
      <c r="P2109" s="3" t="str">
        <f>IF(O2109="","",SUM($O$18:O2109))</f>
        <v/>
      </c>
      <c r="Q2109" s="3" t="str">
        <f>IF(O2109="","",IF(O2110="",SUM($O$18:O2109)-SUM($Q$17:Q2108)))</f>
        <v/>
      </c>
      <c r="S2109" s="2" t="str">
        <f t="shared" si="234"/>
        <v/>
      </c>
      <c r="T2109" s="2" t="str">
        <f t="shared" si="235"/>
        <v/>
      </c>
      <c r="U2109" s="2" t="str">
        <f t="shared" ca="1" si="236"/>
        <v/>
      </c>
    </row>
    <row r="2110" spans="12:21" x14ac:dyDescent="0.3">
      <c r="L2110" s="2" t="str">
        <f t="shared" si="231"/>
        <v/>
      </c>
      <c r="M2110" s="29" t="str">
        <f t="shared" si="237"/>
        <v/>
      </c>
      <c r="N2110" s="23" t="str">
        <f t="shared" si="232"/>
        <v/>
      </c>
      <c r="O2110" s="3" t="str">
        <f t="shared" si="233"/>
        <v/>
      </c>
      <c r="P2110" s="3" t="str">
        <f>IF(O2110="","",SUM($O$18:O2110))</f>
        <v/>
      </c>
      <c r="Q2110" s="3" t="str">
        <f>IF(O2110="","",IF(O2111="",SUM($O$18:O2110)-SUM($Q$17:Q2109)))</f>
        <v/>
      </c>
      <c r="S2110" s="2" t="str">
        <f t="shared" si="234"/>
        <v/>
      </c>
      <c r="T2110" s="2" t="str">
        <f t="shared" si="235"/>
        <v/>
      </c>
      <c r="U2110" s="2" t="str">
        <f t="shared" ca="1" si="236"/>
        <v/>
      </c>
    </row>
    <row r="2111" spans="12:21" x14ac:dyDescent="0.3">
      <c r="L2111" s="2" t="str">
        <f t="shared" si="231"/>
        <v/>
      </c>
      <c r="M2111" s="29" t="str">
        <f t="shared" si="237"/>
        <v/>
      </c>
      <c r="N2111" s="23" t="str">
        <f t="shared" si="232"/>
        <v/>
      </c>
      <c r="O2111" s="3" t="str">
        <f t="shared" si="233"/>
        <v/>
      </c>
      <c r="P2111" s="3" t="str">
        <f>IF(O2111="","",SUM($O$18:O2111))</f>
        <v/>
      </c>
      <c r="Q2111" s="3" t="str">
        <f>IF(O2111="","",IF(O2112="",SUM($O$18:O2111)-SUM($Q$17:Q2110)))</f>
        <v/>
      </c>
      <c r="S2111" s="2" t="str">
        <f t="shared" si="234"/>
        <v/>
      </c>
      <c r="T2111" s="2" t="str">
        <f t="shared" si="235"/>
        <v/>
      </c>
      <c r="U2111" s="2" t="str">
        <f t="shared" ca="1" si="236"/>
        <v/>
      </c>
    </row>
    <row r="2112" spans="12:21" x14ac:dyDescent="0.3">
      <c r="L2112" s="2" t="str">
        <f t="shared" si="231"/>
        <v/>
      </c>
      <c r="M2112" s="29" t="str">
        <f t="shared" si="237"/>
        <v/>
      </c>
      <c r="N2112" s="23" t="str">
        <f t="shared" si="232"/>
        <v/>
      </c>
      <c r="O2112" s="3" t="str">
        <f t="shared" si="233"/>
        <v/>
      </c>
      <c r="P2112" s="3" t="str">
        <f>IF(O2112="","",SUM($O$18:O2112))</f>
        <v/>
      </c>
      <c r="Q2112" s="3" t="str">
        <f>IF(O2112="","",IF(O2113="",SUM($O$18:O2112)-SUM($Q$17:Q2111)))</f>
        <v/>
      </c>
      <c r="S2112" s="2" t="str">
        <f t="shared" si="234"/>
        <v/>
      </c>
      <c r="T2112" s="2" t="str">
        <f t="shared" si="235"/>
        <v/>
      </c>
      <c r="U2112" s="2" t="str">
        <f t="shared" ca="1" si="236"/>
        <v/>
      </c>
    </row>
    <row r="2113" spans="12:21" x14ac:dyDescent="0.3">
      <c r="L2113" s="2" t="str">
        <f t="shared" si="231"/>
        <v/>
      </c>
      <c r="M2113" s="29" t="str">
        <f t="shared" si="237"/>
        <v/>
      </c>
      <c r="N2113" s="23" t="str">
        <f t="shared" si="232"/>
        <v/>
      </c>
      <c r="O2113" s="3" t="str">
        <f t="shared" si="233"/>
        <v/>
      </c>
      <c r="P2113" s="3" t="str">
        <f>IF(O2113="","",SUM($O$18:O2113))</f>
        <v/>
      </c>
      <c r="Q2113" s="3" t="str">
        <f>IF(O2113="","",IF(O2114="",SUM($O$18:O2113)-SUM($Q$17:Q2112)))</f>
        <v/>
      </c>
      <c r="S2113" s="2" t="str">
        <f t="shared" si="234"/>
        <v/>
      </c>
      <c r="T2113" s="2" t="str">
        <f t="shared" si="235"/>
        <v/>
      </c>
      <c r="U2113" s="2" t="str">
        <f t="shared" ca="1" si="236"/>
        <v/>
      </c>
    </row>
    <row r="2114" spans="12:21" x14ac:dyDescent="0.3">
      <c r="L2114" s="2" t="str">
        <f t="shared" si="231"/>
        <v/>
      </c>
      <c r="M2114" s="29" t="str">
        <f t="shared" si="237"/>
        <v/>
      </c>
      <c r="N2114" s="23" t="str">
        <f t="shared" si="232"/>
        <v/>
      </c>
      <c r="O2114" s="3" t="str">
        <f t="shared" si="233"/>
        <v/>
      </c>
      <c r="P2114" s="3" t="str">
        <f>IF(O2114="","",SUM($O$18:O2114))</f>
        <v/>
      </c>
      <c r="Q2114" s="3" t="str">
        <f>IF(O2114="","",IF(O2115="",SUM($O$18:O2114)-SUM($Q$17:Q2113)))</f>
        <v/>
      </c>
      <c r="S2114" s="2" t="str">
        <f t="shared" si="234"/>
        <v/>
      </c>
      <c r="T2114" s="2" t="str">
        <f t="shared" si="235"/>
        <v/>
      </c>
      <c r="U2114" s="2" t="str">
        <f t="shared" ca="1" si="236"/>
        <v/>
      </c>
    </row>
    <row r="2115" spans="12:21" x14ac:dyDescent="0.3">
      <c r="L2115" s="2" t="str">
        <f t="shared" si="231"/>
        <v/>
      </c>
      <c r="M2115" s="29" t="str">
        <f t="shared" si="237"/>
        <v/>
      </c>
      <c r="N2115" s="23" t="str">
        <f t="shared" si="232"/>
        <v/>
      </c>
      <c r="O2115" s="3" t="str">
        <f t="shared" si="233"/>
        <v/>
      </c>
      <c r="P2115" s="3" t="str">
        <f>IF(O2115="","",SUM($O$18:O2115))</f>
        <v/>
      </c>
      <c r="Q2115" s="3" t="str">
        <f>IF(O2115="","",IF(O2116="",SUM($O$18:O2115)-SUM($Q$17:Q2114)))</f>
        <v/>
      </c>
      <c r="S2115" s="2" t="str">
        <f t="shared" si="234"/>
        <v/>
      </c>
      <c r="T2115" s="2" t="str">
        <f t="shared" si="235"/>
        <v/>
      </c>
      <c r="U2115" s="2" t="str">
        <f t="shared" ca="1" si="236"/>
        <v/>
      </c>
    </row>
    <row r="2116" spans="12:21" x14ac:dyDescent="0.3">
      <c r="L2116" s="2" t="str">
        <f t="shared" si="231"/>
        <v/>
      </c>
      <c r="M2116" s="29" t="str">
        <f t="shared" si="237"/>
        <v/>
      </c>
      <c r="N2116" s="23" t="str">
        <f t="shared" si="232"/>
        <v/>
      </c>
      <c r="O2116" s="3" t="str">
        <f t="shared" si="233"/>
        <v/>
      </c>
      <c r="P2116" s="3" t="str">
        <f>IF(O2116="","",SUM($O$18:O2116))</f>
        <v/>
      </c>
      <c r="Q2116" s="3" t="str">
        <f>IF(O2116="","",IF(O2117="",SUM($O$18:O2116)-SUM($Q$17:Q2115)))</f>
        <v/>
      </c>
      <c r="S2116" s="2" t="str">
        <f t="shared" si="234"/>
        <v/>
      </c>
      <c r="T2116" s="2" t="str">
        <f t="shared" si="235"/>
        <v/>
      </c>
      <c r="U2116" s="2" t="str">
        <f t="shared" ca="1" si="236"/>
        <v/>
      </c>
    </row>
    <row r="2117" spans="12:21" x14ac:dyDescent="0.3">
      <c r="L2117" s="2" t="str">
        <f t="shared" si="231"/>
        <v/>
      </c>
      <c r="M2117" s="29" t="str">
        <f t="shared" si="237"/>
        <v/>
      </c>
      <c r="N2117" s="23" t="str">
        <f t="shared" si="232"/>
        <v/>
      </c>
      <c r="O2117" s="3" t="str">
        <f t="shared" si="233"/>
        <v/>
      </c>
      <c r="P2117" s="3" t="str">
        <f>IF(O2117="","",SUM($O$18:O2117))</f>
        <v/>
      </c>
      <c r="Q2117" s="3" t="str">
        <f>IF(O2117="","",IF(O2118="",SUM($O$18:O2117)-SUM($Q$17:Q2116)))</f>
        <v/>
      </c>
      <c r="S2117" s="2" t="str">
        <f t="shared" si="234"/>
        <v/>
      </c>
      <c r="T2117" s="2" t="str">
        <f t="shared" si="235"/>
        <v/>
      </c>
      <c r="U2117" s="2" t="str">
        <f t="shared" ca="1" si="236"/>
        <v/>
      </c>
    </row>
    <row r="2118" spans="12:21" x14ac:dyDescent="0.3">
      <c r="L2118" s="2" t="str">
        <f t="shared" si="231"/>
        <v/>
      </c>
      <c r="M2118" s="29" t="str">
        <f t="shared" si="237"/>
        <v/>
      </c>
      <c r="N2118" s="23" t="str">
        <f t="shared" si="232"/>
        <v/>
      </c>
      <c r="O2118" s="3" t="str">
        <f t="shared" si="233"/>
        <v/>
      </c>
      <c r="P2118" s="3" t="str">
        <f>IF(O2118="","",SUM($O$18:O2118))</f>
        <v/>
      </c>
      <c r="Q2118" s="3" t="str">
        <f>IF(O2118="","",IF(O2119="",SUM($O$18:O2118)-SUM($Q$17:Q2117)))</f>
        <v/>
      </c>
      <c r="S2118" s="2" t="str">
        <f t="shared" si="234"/>
        <v/>
      </c>
      <c r="T2118" s="2" t="str">
        <f t="shared" si="235"/>
        <v/>
      </c>
      <c r="U2118" s="2" t="str">
        <f t="shared" ca="1" si="236"/>
        <v/>
      </c>
    </row>
    <row r="2119" spans="12:21" x14ac:dyDescent="0.3">
      <c r="L2119" s="2" t="str">
        <f t="shared" si="231"/>
        <v/>
      </c>
      <c r="M2119" s="29" t="str">
        <f t="shared" si="237"/>
        <v/>
      </c>
      <c r="N2119" s="23" t="str">
        <f t="shared" si="232"/>
        <v/>
      </c>
      <c r="O2119" s="3" t="str">
        <f t="shared" si="233"/>
        <v/>
      </c>
      <c r="P2119" s="3" t="str">
        <f>IF(O2119="","",SUM($O$18:O2119))</f>
        <v/>
      </c>
      <c r="Q2119" s="3" t="str">
        <f>IF(O2119="","",IF(O2120="",SUM($O$18:O2119)-SUM($Q$17:Q2118)))</f>
        <v/>
      </c>
      <c r="S2119" s="2" t="str">
        <f t="shared" si="234"/>
        <v/>
      </c>
      <c r="T2119" s="2" t="str">
        <f t="shared" si="235"/>
        <v/>
      </c>
      <c r="U2119" s="2" t="str">
        <f t="shared" ca="1" si="236"/>
        <v/>
      </c>
    </row>
    <row r="2120" spans="12:21" x14ac:dyDescent="0.3">
      <c r="L2120" s="2" t="str">
        <f t="shared" si="231"/>
        <v/>
      </c>
      <c r="M2120" s="29" t="str">
        <f t="shared" si="237"/>
        <v/>
      </c>
      <c r="N2120" s="23" t="str">
        <f t="shared" si="232"/>
        <v/>
      </c>
      <c r="O2120" s="3" t="str">
        <f t="shared" si="233"/>
        <v/>
      </c>
      <c r="P2120" s="3" t="str">
        <f>IF(O2120="","",SUM($O$18:O2120))</f>
        <v/>
      </c>
      <c r="Q2120" s="3" t="str">
        <f>IF(O2120="","",IF(O2121="",SUM($O$18:O2120)-SUM($Q$17:Q2119)))</f>
        <v/>
      </c>
      <c r="S2120" s="2" t="str">
        <f t="shared" si="234"/>
        <v/>
      </c>
      <c r="T2120" s="2" t="str">
        <f t="shared" si="235"/>
        <v/>
      </c>
      <c r="U2120" s="2" t="str">
        <f t="shared" ca="1" si="236"/>
        <v/>
      </c>
    </row>
    <row r="2121" spans="12:21" x14ac:dyDescent="0.3">
      <c r="L2121" s="2" t="str">
        <f t="shared" si="231"/>
        <v/>
      </c>
      <c r="M2121" s="29" t="str">
        <f t="shared" si="237"/>
        <v/>
      </c>
      <c r="N2121" s="23" t="str">
        <f t="shared" si="232"/>
        <v/>
      </c>
      <c r="O2121" s="3" t="str">
        <f t="shared" si="233"/>
        <v/>
      </c>
      <c r="P2121" s="3" t="str">
        <f>IF(O2121="","",SUM($O$18:O2121))</f>
        <v/>
      </c>
      <c r="Q2121" s="3" t="str">
        <f>IF(O2121="","",IF(O2122="",SUM($O$18:O2121)-SUM($Q$17:Q2120)))</f>
        <v/>
      </c>
      <c r="S2121" s="2" t="str">
        <f t="shared" si="234"/>
        <v/>
      </c>
      <c r="T2121" s="2" t="str">
        <f t="shared" si="235"/>
        <v/>
      </c>
      <c r="U2121" s="2" t="str">
        <f t="shared" ca="1" si="236"/>
        <v/>
      </c>
    </row>
    <row r="2122" spans="12:21" x14ac:dyDescent="0.3">
      <c r="L2122" s="2" t="str">
        <f t="shared" si="231"/>
        <v/>
      </c>
      <c r="M2122" s="29" t="str">
        <f t="shared" si="237"/>
        <v/>
      </c>
      <c r="N2122" s="23" t="str">
        <f t="shared" si="232"/>
        <v/>
      </c>
      <c r="O2122" s="3" t="str">
        <f t="shared" si="233"/>
        <v/>
      </c>
      <c r="P2122" s="3" t="str">
        <f>IF(O2122="","",SUM($O$18:O2122))</f>
        <v/>
      </c>
      <c r="Q2122" s="3" t="str">
        <f>IF(O2122="","",IF(O2123="",SUM($O$18:O2122)-SUM($Q$17:Q2121)))</f>
        <v/>
      </c>
      <c r="S2122" s="2" t="str">
        <f t="shared" si="234"/>
        <v/>
      </c>
      <c r="T2122" s="2" t="str">
        <f t="shared" si="235"/>
        <v/>
      </c>
      <c r="U2122" s="2" t="str">
        <f t="shared" ca="1" si="236"/>
        <v/>
      </c>
    </row>
    <row r="2123" spans="12:21" x14ac:dyDescent="0.3">
      <c r="L2123" s="2" t="str">
        <f t="shared" si="231"/>
        <v/>
      </c>
      <c r="M2123" s="29" t="str">
        <f t="shared" si="237"/>
        <v/>
      </c>
      <c r="N2123" s="23" t="str">
        <f t="shared" si="232"/>
        <v/>
      </c>
      <c r="O2123" s="3" t="str">
        <f t="shared" si="233"/>
        <v/>
      </c>
      <c r="P2123" s="3" t="str">
        <f>IF(O2123="","",SUM($O$18:O2123))</f>
        <v/>
      </c>
      <c r="Q2123" s="3" t="str">
        <f>IF(O2123="","",IF(O2124="",SUM($O$18:O2123)-SUM($Q$17:Q2122)))</f>
        <v/>
      </c>
      <c r="S2123" s="2" t="str">
        <f t="shared" si="234"/>
        <v/>
      </c>
      <c r="T2123" s="2" t="str">
        <f t="shared" si="235"/>
        <v/>
      </c>
      <c r="U2123" s="2" t="str">
        <f t="shared" ca="1" si="236"/>
        <v/>
      </c>
    </row>
    <row r="2124" spans="12:21" x14ac:dyDescent="0.3">
      <c r="L2124" s="2" t="str">
        <f t="shared" si="231"/>
        <v/>
      </c>
      <c r="M2124" s="29" t="str">
        <f t="shared" si="237"/>
        <v/>
      </c>
      <c r="N2124" s="23" t="str">
        <f t="shared" si="232"/>
        <v/>
      </c>
      <c r="O2124" s="3" t="str">
        <f t="shared" si="233"/>
        <v/>
      </c>
      <c r="P2124" s="3" t="str">
        <f>IF(O2124="","",SUM($O$18:O2124))</f>
        <v/>
      </c>
      <c r="Q2124" s="3" t="str">
        <f>IF(O2124="","",IF(O2125="",SUM($O$18:O2124)-SUM($Q$17:Q2123)))</f>
        <v/>
      </c>
      <c r="S2124" s="2" t="str">
        <f t="shared" si="234"/>
        <v/>
      </c>
      <c r="T2124" s="2" t="str">
        <f t="shared" si="235"/>
        <v/>
      </c>
      <c r="U2124" s="2" t="str">
        <f t="shared" ca="1" si="236"/>
        <v/>
      </c>
    </row>
    <row r="2125" spans="12:21" x14ac:dyDescent="0.3">
      <c r="L2125" s="2" t="str">
        <f t="shared" si="231"/>
        <v/>
      </c>
      <c r="M2125" s="29" t="str">
        <f t="shared" si="237"/>
        <v/>
      </c>
      <c r="N2125" s="23" t="str">
        <f t="shared" si="232"/>
        <v/>
      </c>
      <c r="O2125" s="3" t="str">
        <f t="shared" si="233"/>
        <v/>
      </c>
      <c r="P2125" s="3" t="str">
        <f>IF(O2125="","",SUM($O$18:O2125))</f>
        <v/>
      </c>
      <c r="Q2125" s="3" t="str">
        <f>IF(O2125="","",IF(O2126="",SUM($O$18:O2125)-SUM($Q$17:Q2124)))</f>
        <v/>
      </c>
      <c r="S2125" s="2" t="str">
        <f t="shared" si="234"/>
        <v/>
      </c>
      <c r="T2125" s="2" t="str">
        <f t="shared" si="235"/>
        <v/>
      </c>
      <c r="U2125" s="2" t="str">
        <f t="shared" ca="1" si="236"/>
        <v/>
      </c>
    </row>
    <row r="2126" spans="12:21" x14ac:dyDescent="0.3">
      <c r="L2126" s="2" t="str">
        <f t="shared" si="231"/>
        <v/>
      </c>
      <c r="M2126" s="29" t="str">
        <f t="shared" si="237"/>
        <v/>
      </c>
      <c r="N2126" s="23" t="str">
        <f t="shared" si="232"/>
        <v/>
      </c>
      <c r="O2126" s="3" t="str">
        <f t="shared" si="233"/>
        <v/>
      </c>
      <c r="P2126" s="3" t="str">
        <f>IF(O2126="","",SUM($O$18:O2126))</f>
        <v/>
      </c>
      <c r="Q2126" s="3" t="str">
        <f>IF(O2126="","",IF(O2127="",SUM($O$18:O2126)-SUM($Q$17:Q2125)))</f>
        <v/>
      </c>
      <c r="S2126" s="2" t="str">
        <f t="shared" si="234"/>
        <v/>
      </c>
      <c r="T2126" s="2" t="str">
        <f t="shared" si="235"/>
        <v/>
      </c>
      <c r="U2126" s="2" t="str">
        <f t="shared" ca="1" si="236"/>
        <v/>
      </c>
    </row>
    <row r="2127" spans="12:21" x14ac:dyDescent="0.3">
      <c r="L2127" s="2" t="str">
        <f t="shared" si="231"/>
        <v/>
      </c>
      <c r="M2127" s="29" t="str">
        <f t="shared" si="237"/>
        <v/>
      </c>
      <c r="N2127" s="23" t="str">
        <f t="shared" si="232"/>
        <v/>
      </c>
      <c r="O2127" s="3" t="str">
        <f t="shared" si="233"/>
        <v/>
      </c>
      <c r="P2127" s="3" t="str">
        <f>IF(O2127="","",SUM($O$18:O2127))</f>
        <v/>
      </c>
      <c r="Q2127" s="3" t="str">
        <f>IF(O2127="","",IF(O2128="",SUM($O$18:O2127)-SUM($Q$17:Q2126)))</f>
        <v/>
      </c>
      <c r="S2127" s="2" t="str">
        <f t="shared" si="234"/>
        <v/>
      </c>
      <c r="T2127" s="2" t="str">
        <f t="shared" si="235"/>
        <v/>
      </c>
      <c r="U2127" s="2" t="str">
        <f t="shared" ca="1" si="236"/>
        <v/>
      </c>
    </row>
    <row r="2128" spans="12:21" x14ac:dyDescent="0.3">
      <c r="L2128" s="2" t="str">
        <f t="shared" si="231"/>
        <v/>
      </c>
      <c r="M2128" s="29" t="str">
        <f t="shared" si="237"/>
        <v/>
      </c>
      <c r="N2128" s="23" t="str">
        <f t="shared" si="232"/>
        <v/>
      </c>
      <c r="O2128" s="3" t="str">
        <f t="shared" si="233"/>
        <v/>
      </c>
      <c r="P2128" s="3" t="str">
        <f>IF(O2128="","",SUM($O$18:O2128))</f>
        <v/>
      </c>
      <c r="Q2128" s="3" t="str">
        <f>IF(O2128="","",IF(O2129="",SUM($O$18:O2128)-SUM($Q$17:Q2127)))</f>
        <v/>
      </c>
      <c r="S2128" s="2" t="str">
        <f t="shared" si="234"/>
        <v/>
      </c>
      <c r="T2128" s="2" t="str">
        <f t="shared" si="235"/>
        <v/>
      </c>
      <c r="U2128" s="2" t="str">
        <f t="shared" ca="1" si="236"/>
        <v/>
      </c>
    </row>
    <row r="2129" spans="12:21" x14ac:dyDescent="0.3">
      <c r="L2129" s="2" t="str">
        <f t="shared" si="231"/>
        <v/>
      </c>
      <c r="M2129" s="29" t="str">
        <f t="shared" si="237"/>
        <v/>
      </c>
      <c r="N2129" s="23" t="str">
        <f t="shared" si="232"/>
        <v/>
      </c>
      <c r="O2129" s="3" t="str">
        <f t="shared" si="233"/>
        <v/>
      </c>
      <c r="P2129" s="3" t="str">
        <f>IF(O2129="","",SUM($O$18:O2129))</f>
        <v/>
      </c>
      <c r="Q2129" s="3" t="str">
        <f>IF(O2129="","",IF(O2130="",SUM($O$18:O2129)-SUM($Q$17:Q2128)))</f>
        <v/>
      </c>
      <c r="S2129" s="2" t="str">
        <f t="shared" si="234"/>
        <v/>
      </c>
      <c r="T2129" s="2" t="str">
        <f t="shared" si="235"/>
        <v/>
      </c>
      <c r="U2129" s="2" t="str">
        <f t="shared" ca="1" si="236"/>
        <v/>
      </c>
    </row>
    <row r="2130" spans="12:21" x14ac:dyDescent="0.3">
      <c r="L2130" s="2" t="str">
        <f t="shared" ref="L2130:L2193" si="238">IF(I2130="","",(LEN(SUBSTITUTE(H2130,",",""))*LEN(SUBSTITUTE(I2130,",","")))-U2130)</f>
        <v/>
      </c>
      <c r="M2130" s="29" t="str">
        <f t="shared" si="237"/>
        <v/>
      </c>
      <c r="N2130" s="23" t="str">
        <f t="shared" ref="N2130:N2193" si="239">IF(K2130&lt;0,"",IF(K2130="","",(K2130-2)/2))</f>
        <v/>
      </c>
      <c r="O2130" s="3" t="str">
        <f t="shared" ref="O2130:O2193" si="240">IF(I2130="","",(G2130/2)*K2130-M2130)</f>
        <v/>
      </c>
      <c r="P2130" s="3" t="str">
        <f>IF(O2130="","",SUM($O$18:O2130))</f>
        <v/>
      </c>
      <c r="Q2130" s="3" t="str">
        <f>IF(O2130="","",IF(O2131="",SUM($O$18:O2130)-SUM($Q$17:Q2129)))</f>
        <v/>
      </c>
      <c r="S2130" s="2" t="str">
        <f t="shared" si="234"/>
        <v/>
      </c>
      <c r="T2130" s="2" t="str">
        <f t="shared" si="235"/>
        <v/>
      </c>
      <c r="U2130" s="2" t="str">
        <f t="shared" ca="1" si="236"/>
        <v/>
      </c>
    </row>
    <row r="2131" spans="12:21" x14ac:dyDescent="0.3">
      <c r="L2131" s="2" t="str">
        <f t="shared" si="238"/>
        <v/>
      </c>
      <c r="M2131" s="29" t="str">
        <f t="shared" si="237"/>
        <v/>
      </c>
      <c r="N2131" s="23" t="str">
        <f t="shared" si="239"/>
        <v/>
      </c>
      <c r="O2131" s="3" t="str">
        <f t="shared" si="240"/>
        <v/>
      </c>
      <c r="P2131" s="3" t="str">
        <f>IF(O2131="","",SUM($O$18:O2131))</f>
        <v/>
      </c>
      <c r="Q2131" s="3" t="str">
        <f>IF(O2131="","",IF(O2132="",SUM($O$18:O2131)-SUM($Q$17:Q2130)))</f>
        <v/>
      </c>
      <c r="S2131" s="2" t="str">
        <f t="shared" ref="S2131:S2194" si="241">IF(I2131="","",LEFT(SUBSTITUTE($H2131,",",""),12))</f>
        <v/>
      </c>
      <c r="T2131" s="2" t="str">
        <f t="shared" ref="T2131:T2194" si="242">IF(I2131="","",LEFT(SUBSTITUTE($I2131,",",""),12))</f>
        <v/>
      </c>
      <c r="U2131" s="2" t="str">
        <f t="shared" ref="U2131:U2194" ca="1" si="243">IF(I2131="","",SUMPRODUCT(--(ISNUMBER(SEARCH(MID(S2131,ROW(INDIRECT("x1:x"&amp;LEN(S2131))),1),T2131)))))</f>
        <v/>
      </c>
    </row>
    <row r="2132" spans="12:21" x14ac:dyDescent="0.3">
      <c r="L2132" s="2" t="str">
        <f t="shared" si="238"/>
        <v/>
      </c>
      <c r="M2132" s="29" t="str">
        <f t="shared" si="237"/>
        <v/>
      </c>
      <c r="N2132" s="23" t="str">
        <f t="shared" si="239"/>
        <v/>
      </c>
      <c r="O2132" s="3" t="str">
        <f t="shared" si="240"/>
        <v/>
      </c>
      <c r="P2132" s="3" t="str">
        <f>IF(O2132="","",SUM($O$18:O2132))</f>
        <v/>
      </c>
      <c r="Q2132" s="3" t="str">
        <f>IF(O2132="","",IF(O2133="",SUM($O$18:O2132)-SUM($Q$17:Q2131)))</f>
        <v/>
      </c>
      <c r="S2132" s="2" t="str">
        <f t="shared" si="241"/>
        <v/>
      </c>
      <c r="T2132" s="2" t="str">
        <f t="shared" si="242"/>
        <v/>
      </c>
      <c r="U2132" s="2" t="str">
        <f t="shared" ca="1" si="243"/>
        <v/>
      </c>
    </row>
    <row r="2133" spans="12:21" x14ac:dyDescent="0.3">
      <c r="L2133" s="2" t="str">
        <f t="shared" si="238"/>
        <v/>
      </c>
      <c r="M2133" s="29" t="str">
        <f t="shared" si="237"/>
        <v/>
      </c>
      <c r="N2133" s="23" t="str">
        <f t="shared" si="239"/>
        <v/>
      </c>
      <c r="O2133" s="3" t="str">
        <f t="shared" si="240"/>
        <v/>
      </c>
      <c r="P2133" s="3" t="str">
        <f>IF(O2133="","",SUM($O$18:O2133))</f>
        <v/>
      </c>
      <c r="Q2133" s="3" t="str">
        <f>IF(O2133="","",IF(O2134="",SUM($O$18:O2133)-SUM($Q$17:Q2132)))</f>
        <v/>
      </c>
      <c r="S2133" s="2" t="str">
        <f t="shared" si="241"/>
        <v/>
      </c>
      <c r="T2133" s="2" t="str">
        <f t="shared" si="242"/>
        <v/>
      </c>
      <c r="U2133" s="2" t="str">
        <f t="shared" ca="1" si="243"/>
        <v/>
      </c>
    </row>
    <row r="2134" spans="12:21" x14ac:dyDescent="0.3">
      <c r="L2134" s="2" t="str">
        <f t="shared" si="238"/>
        <v/>
      </c>
      <c r="M2134" s="29" t="str">
        <f t="shared" si="237"/>
        <v/>
      </c>
      <c r="N2134" s="23" t="str">
        <f t="shared" si="239"/>
        <v/>
      </c>
      <c r="O2134" s="3" t="str">
        <f t="shared" si="240"/>
        <v/>
      </c>
      <c r="P2134" s="3" t="str">
        <f>IF(O2134="","",SUM($O$18:O2134))</f>
        <v/>
      </c>
      <c r="Q2134" s="3" t="str">
        <f>IF(O2134="","",IF(O2135="",SUM($O$18:O2134)-SUM($Q$17:Q2133)))</f>
        <v/>
      </c>
      <c r="S2134" s="2" t="str">
        <f t="shared" si="241"/>
        <v/>
      </c>
      <c r="T2134" s="2" t="str">
        <f t="shared" si="242"/>
        <v/>
      </c>
      <c r="U2134" s="2" t="str">
        <f t="shared" ca="1" si="243"/>
        <v/>
      </c>
    </row>
    <row r="2135" spans="12:21" x14ac:dyDescent="0.3">
      <c r="L2135" s="2" t="str">
        <f t="shared" si="238"/>
        <v/>
      </c>
      <c r="M2135" s="29" t="str">
        <f t="shared" si="237"/>
        <v/>
      </c>
      <c r="N2135" s="23" t="str">
        <f t="shared" si="239"/>
        <v/>
      </c>
      <c r="O2135" s="3" t="str">
        <f t="shared" si="240"/>
        <v/>
      </c>
      <c r="P2135" s="3" t="str">
        <f>IF(O2135="","",SUM($O$18:O2135))</f>
        <v/>
      </c>
      <c r="Q2135" s="3" t="str">
        <f>IF(O2135="","",IF(O2136="",SUM($O$18:O2135)-SUM($Q$17:Q2134)))</f>
        <v/>
      </c>
      <c r="S2135" s="2" t="str">
        <f t="shared" si="241"/>
        <v/>
      </c>
      <c r="T2135" s="2" t="str">
        <f t="shared" si="242"/>
        <v/>
      </c>
      <c r="U2135" s="2" t="str">
        <f t="shared" ca="1" si="243"/>
        <v/>
      </c>
    </row>
    <row r="2136" spans="12:21" x14ac:dyDescent="0.3">
      <c r="L2136" s="2" t="str">
        <f t="shared" si="238"/>
        <v/>
      </c>
      <c r="M2136" s="29" t="str">
        <f t="shared" ref="M2136:M2199" si="244">IF(L2136="","",L2136*G2136)</f>
        <v/>
      </c>
      <c r="N2136" s="23" t="str">
        <f t="shared" si="239"/>
        <v/>
      </c>
      <c r="O2136" s="3" t="str">
        <f t="shared" si="240"/>
        <v/>
      </c>
      <c r="P2136" s="3" t="str">
        <f>IF(O2136="","",SUM($O$18:O2136))</f>
        <v/>
      </c>
      <c r="Q2136" s="3" t="str">
        <f>IF(O2136="","",IF(O2137="",SUM($O$18:O2136)-SUM($Q$17:Q2135)))</f>
        <v/>
      </c>
      <c r="S2136" s="2" t="str">
        <f t="shared" si="241"/>
        <v/>
      </c>
      <c r="T2136" s="2" t="str">
        <f t="shared" si="242"/>
        <v/>
      </c>
      <c r="U2136" s="2" t="str">
        <f t="shared" ca="1" si="243"/>
        <v/>
      </c>
    </row>
    <row r="2137" spans="12:21" x14ac:dyDescent="0.3">
      <c r="L2137" s="2" t="str">
        <f t="shared" si="238"/>
        <v/>
      </c>
      <c r="M2137" s="29" t="str">
        <f t="shared" si="244"/>
        <v/>
      </c>
      <c r="N2137" s="23" t="str">
        <f t="shared" si="239"/>
        <v/>
      </c>
      <c r="O2137" s="3" t="str">
        <f t="shared" si="240"/>
        <v/>
      </c>
      <c r="P2137" s="3" t="str">
        <f>IF(O2137="","",SUM($O$18:O2137))</f>
        <v/>
      </c>
      <c r="Q2137" s="3" t="str">
        <f>IF(O2137="","",IF(O2138="",SUM($O$18:O2137)-SUM($Q$17:Q2136)))</f>
        <v/>
      </c>
      <c r="S2137" s="2" t="str">
        <f t="shared" si="241"/>
        <v/>
      </c>
      <c r="T2137" s="2" t="str">
        <f t="shared" si="242"/>
        <v/>
      </c>
      <c r="U2137" s="2" t="str">
        <f t="shared" ca="1" si="243"/>
        <v/>
      </c>
    </row>
    <row r="2138" spans="12:21" x14ac:dyDescent="0.3">
      <c r="L2138" s="2" t="str">
        <f t="shared" si="238"/>
        <v/>
      </c>
      <c r="M2138" s="29" t="str">
        <f t="shared" si="244"/>
        <v/>
      </c>
      <c r="N2138" s="23" t="str">
        <f t="shared" si="239"/>
        <v/>
      </c>
      <c r="O2138" s="3" t="str">
        <f t="shared" si="240"/>
        <v/>
      </c>
      <c r="P2138" s="3" t="str">
        <f>IF(O2138="","",SUM($O$18:O2138))</f>
        <v/>
      </c>
      <c r="Q2138" s="3" t="str">
        <f>IF(O2138="","",IF(O2139="",SUM($O$18:O2138)-SUM($Q$17:Q2137)))</f>
        <v/>
      </c>
      <c r="S2138" s="2" t="str">
        <f t="shared" si="241"/>
        <v/>
      </c>
      <c r="T2138" s="2" t="str">
        <f t="shared" si="242"/>
        <v/>
      </c>
      <c r="U2138" s="2" t="str">
        <f t="shared" ca="1" si="243"/>
        <v/>
      </c>
    </row>
    <row r="2139" spans="12:21" x14ac:dyDescent="0.3">
      <c r="L2139" s="2" t="str">
        <f t="shared" si="238"/>
        <v/>
      </c>
      <c r="M2139" s="29" t="str">
        <f t="shared" si="244"/>
        <v/>
      </c>
      <c r="N2139" s="23" t="str">
        <f t="shared" si="239"/>
        <v/>
      </c>
      <c r="O2139" s="3" t="str">
        <f t="shared" si="240"/>
        <v/>
      </c>
      <c r="P2139" s="3" t="str">
        <f>IF(O2139="","",SUM($O$18:O2139))</f>
        <v/>
      </c>
      <c r="Q2139" s="3" t="str">
        <f>IF(O2139="","",IF(O2140="",SUM($O$18:O2139)-SUM($Q$17:Q2138)))</f>
        <v/>
      </c>
      <c r="S2139" s="2" t="str">
        <f t="shared" si="241"/>
        <v/>
      </c>
      <c r="T2139" s="2" t="str">
        <f t="shared" si="242"/>
        <v/>
      </c>
      <c r="U2139" s="2" t="str">
        <f t="shared" ca="1" si="243"/>
        <v/>
      </c>
    </row>
    <row r="2140" spans="12:21" x14ac:dyDescent="0.3">
      <c r="L2140" s="2" t="str">
        <f t="shared" si="238"/>
        <v/>
      </c>
      <c r="M2140" s="29" t="str">
        <f t="shared" si="244"/>
        <v/>
      </c>
      <c r="N2140" s="23" t="str">
        <f t="shared" si="239"/>
        <v/>
      </c>
      <c r="O2140" s="3" t="str">
        <f t="shared" si="240"/>
        <v/>
      </c>
      <c r="P2140" s="3" t="str">
        <f>IF(O2140="","",SUM($O$18:O2140))</f>
        <v/>
      </c>
      <c r="Q2140" s="3" t="str">
        <f>IF(O2140="","",IF(O2141="",SUM($O$18:O2140)-SUM($Q$17:Q2139)))</f>
        <v/>
      </c>
      <c r="S2140" s="2" t="str">
        <f t="shared" si="241"/>
        <v/>
      </c>
      <c r="T2140" s="2" t="str">
        <f t="shared" si="242"/>
        <v/>
      </c>
      <c r="U2140" s="2" t="str">
        <f t="shared" ca="1" si="243"/>
        <v/>
      </c>
    </row>
    <row r="2141" spans="12:21" x14ac:dyDescent="0.3">
      <c r="L2141" s="2" t="str">
        <f t="shared" si="238"/>
        <v/>
      </c>
      <c r="M2141" s="29" t="str">
        <f t="shared" si="244"/>
        <v/>
      </c>
      <c r="N2141" s="23" t="str">
        <f t="shared" si="239"/>
        <v/>
      </c>
      <c r="O2141" s="3" t="str">
        <f t="shared" si="240"/>
        <v/>
      </c>
      <c r="P2141" s="3" t="str">
        <f>IF(O2141="","",SUM($O$18:O2141))</f>
        <v/>
      </c>
      <c r="Q2141" s="3" t="str">
        <f>IF(O2141="","",IF(O2142="",SUM($O$18:O2141)-SUM($Q$17:Q2140)))</f>
        <v/>
      </c>
      <c r="S2141" s="2" t="str">
        <f t="shared" si="241"/>
        <v/>
      </c>
      <c r="T2141" s="2" t="str">
        <f t="shared" si="242"/>
        <v/>
      </c>
      <c r="U2141" s="2" t="str">
        <f t="shared" ca="1" si="243"/>
        <v/>
      </c>
    </row>
    <row r="2142" spans="12:21" x14ac:dyDescent="0.3">
      <c r="L2142" s="2" t="str">
        <f t="shared" si="238"/>
        <v/>
      </c>
      <c r="M2142" s="29" t="str">
        <f t="shared" si="244"/>
        <v/>
      </c>
      <c r="N2142" s="23" t="str">
        <f t="shared" si="239"/>
        <v/>
      </c>
      <c r="O2142" s="3" t="str">
        <f t="shared" si="240"/>
        <v/>
      </c>
      <c r="P2142" s="3" t="str">
        <f>IF(O2142="","",SUM($O$18:O2142))</f>
        <v/>
      </c>
      <c r="Q2142" s="3" t="str">
        <f>IF(O2142="","",IF(O2143="",SUM($O$18:O2142)-SUM($Q$17:Q2141)))</f>
        <v/>
      </c>
      <c r="S2142" s="2" t="str">
        <f t="shared" si="241"/>
        <v/>
      </c>
      <c r="T2142" s="2" t="str">
        <f t="shared" si="242"/>
        <v/>
      </c>
      <c r="U2142" s="2" t="str">
        <f t="shared" ca="1" si="243"/>
        <v/>
      </c>
    </row>
    <row r="2143" spans="12:21" x14ac:dyDescent="0.3">
      <c r="L2143" s="2" t="str">
        <f t="shared" si="238"/>
        <v/>
      </c>
      <c r="M2143" s="29" t="str">
        <f t="shared" si="244"/>
        <v/>
      </c>
      <c r="N2143" s="23" t="str">
        <f t="shared" si="239"/>
        <v/>
      </c>
      <c r="O2143" s="3" t="str">
        <f t="shared" si="240"/>
        <v/>
      </c>
      <c r="P2143" s="3" t="str">
        <f>IF(O2143="","",SUM($O$18:O2143))</f>
        <v/>
      </c>
      <c r="Q2143" s="3" t="str">
        <f>IF(O2143="","",IF(O2144="",SUM($O$18:O2143)-SUM($Q$17:Q2142)))</f>
        <v/>
      </c>
      <c r="S2143" s="2" t="str">
        <f t="shared" si="241"/>
        <v/>
      </c>
      <c r="T2143" s="2" t="str">
        <f t="shared" si="242"/>
        <v/>
      </c>
      <c r="U2143" s="2" t="str">
        <f t="shared" ca="1" si="243"/>
        <v/>
      </c>
    </row>
    <row r="2144" spans="12:21" x14ac:dyDescent="0.3">
      <c r="L2144" s="2" t="str">
        <f t="shared" si="238"/>
        <v/>
      </c>
      <c r="M2144" s="29" t="str">
        <f t="shared" si="244"/>
        <v/>
      </c>
      <c r="N2144" s="23" t="str">
        <f t="shared" si="239"/>
        <v/>
      </c>
      <c r="O2144" s="3" t="str">
        <f t="shared" si="240"/>
        <v/>
      </c>
      <c r="P2144" s="3" t="str">
        <f>IF(O2144="","",SUM($O$18:O2144))</f>
        <v/>
      </c>
      <c r="Q2144" s="3" t="str">
        <f>IF(O2144="","",IF(O2145="",SUM($O$18:O2144)-SUM($Q$17:Q2143)))</f>
        <v/>
      </c>
      <c r="S2144" s="2" t="str">
        <f t="shared" si="241"/>
        <v/>
      </c>
      <c r="T2144" s="2" t="str">
        <f t="shared" si="242"/>
        <v/>
      </c>
      <c r="U2144" s="2" t="str">
        <f t="shared" ca="1" si="243"/>
        <v/>
      </c>
    </row>
    <row r="2145" spans="12:21" x14ac:dyDescent="0.3">
      <c r="L2145" s="2" t="str">
        <f t="shared" si="238"/>
        <v/>
      </c>
      <c r="M2145" s="29" t="str">
        <f t="shared" si="244"/>
        <v/>
      </c>
      <c r="N2145" s="23" t="str">
        <f t="shared" si="239"/>
        <v/>
      </c>
      <c r="O2145" s="3" t="str">
        <f t="shared" si="240"/>
        <v/>
      </c>
      <c r="P2145" s="3" t="str">
        <f>IF(O2145="","",SUM($O$18:O2145))</f>
        <v/>
      </c>
      <c r="Q2145" s="3" t="str">
        <f>IF(O2145="","",IF(O2146="",SUM($O$18:O2145)-SUM($Q$17:Q2144)))</f>
        <v/>
      </c>
      <c r="S2145" s="2" t="str">
        <f t="shared" si="241"/>
        <v/>
      </c>
      <c r="T2145" s="2" t="str">
        <f t="shared" si="242"/>
        <v/>
      </c>
      <c r="U2145" s="2" t="str">
        <f t="shared" ca="1" si="243"/>
        <v/>
      </c>
    </row>
    <row r="2146" spans="12:21" x14ac:dyDescent="0.3">
      <c r="L2146" s="2" t="str">
        <f t="shared" si="238"/>
        <v/>
      </c>
      <c r="M2146" s="29" t="str">
        <f t="shared" si="244"/>
        <v/>
      </c>
      <c r="N2146" s="23" t="str">
        <f t="shared" si="239"/>
        <v/>
      </c>
      <c r="O2146" s="3" t="str">
        <f t="shared" si="240"/>
        <v/>
      </c>
      <c r="P2146" s="3" t="str">
        <f>IF(O2146="","",SUM($O$18:O2146))</f>
        <v/>
      </c>
      <c r="Q2146" s="3" t="str">
        <f>IF(O2146="","",IF(O2147="",SUM($O$18:O2146)-SUM($Q$17:Q2145)))</f>
        <v/>
      </c>
      <c r="S2146" s="2" t="str">
        <f t="shared" si="241"/>
        <v/>
      </c>
      <c r="T2146" s="2" t="str">
        <f t="shared" si="242"/>
        <v/>
      </c>
      <c r="U2146" s="2" t="str">
        <f t="shared" ca="1" si="243"/>
        <v/>
      </c>
    </row>
    <row r="2147" spans="12:21" x14ac:dyDescent="0.3">
      <c r="L2147" s="2" t="str">
        <f t="shared" si="238"/>
        <v/>
      </c>
      <c r="M2147" s="29" t="str">
        <f t="shared" si="244"/>
        <v/>
      </c>
      <c r="N2147" s="23" t="str">
        <f t="shared" si="239"/>
        <v/>
      </c>
      <c r="O2147" s="3" t="str">
        <f t="shared" si="240"/>
        <v/>
      </c>
      <c r="P2147" s="3" t="str">
        <f>IF(O2147="","",SUM($O$18:O2147))</f>
        <v/>
      </c>
      <c r="Q2147" s="3" t="str">
        <f>IF(O2147="","",IF(O2148="",SUM($O$18:O2147)-SUM($Q$17:Q2146)))</f>
        <v/>
      </c>
      <c r="S2147" s="2" t="str">
        <f t="shared" si="241"/>
        <v/>
      </c>
      <c r="T2147" s="2" t="str">
        <f t="shared" si="242"/>
        <v/>
      </c>
      <c r="U2147" s="2" t="str">
        <f t="shared" ca="1" si="243"/>
        <v/>
      </c>
    </row>
    <row r="2148" spans="12:21" x14ac:dyDescent="0.3">
      <c r="L2148" s="2" t="str">
        <f t="shared" si="238"/>
        <v/>
      </c>
      <c r="M2148" s="29" t="str">
        <f t="shared" si="244"/>
        <v/>
      </c>
      <c r="N2148" s="23" t="str">
        <f t="shared" si="239"/>
        <v/>
      </c>
      <c r="O2148" s="3" t="str">
        <f t="shared" si="240"/>
        <v/>
      </c>
      <c r="P2148" s="3" t="str">
        <f>IF(O2148="","",SUM($O$18:O2148))</f>
        <v/>
      </c>
      <c r="Q2148" s="3" t="str">
        <f>IF(O2148="","",IF(O2149="",SUM($O$18:O2148)-SUM($Q$17:Q2147)))</f>
        <v/>
      </c>
      <c r="S2148" s="2" t="str">
        <f t="shared" si="241"/>
        <v/>
      </c>
      <c r="T2148" s="2" t="str">
        <f t="shared" si="242"/>
        <v/>
      </c>
      <c r="U2148" s="2" t="str">
        <f t="shared" ca="1" si="243"/>
        <v/>
      </c>
    </row>
    <row r="2149" spans="12:21" x14ac:dyDescent="0.3">
      <c r="L2149" s="2" t="str">
        <f t="shared" si="238"/>
        <v/>
      </c>
      <c r="M2149" s="29" t="str">
        <f t="shared" si="244"/>
        <v/>
      </c>
      <c r="N2149" s="23" t="str">
        <f t="shared" si="239"/>
        <v/>
      </c>
      <c r="O2149" s="3" t="str">
        <f t="shared" si="240"/>
        <v/>
      </c>
      <c r="P2149" s="3" t="str">
        <f>IF(O2149="","",SUM($O$18:O2149))</f>
        <v/>
      </c>
      <c r="Q2149" s="3" t="str">
        <f>IF(O2149="","",IF(O2150="",SUM($O$18:O2149)-SUM($Q$17:Q2148)))</f>
        <v/>
      </c>
      <c r="S2149" s="2" t="str">
        <f t="shared" si="241"/>
        <v/>
      </c>
      <c r="T2149" s="2" t="str">
        <f t="shared" si="242"/>
        <v/>
      </c>
      <c r="U2149" s="2" t="str">
        <f t="shared" ca="1" si="243"/>
        <v/>
      </c>
    </row>
    <row r="2150" spans="12:21" x14ac:dyDescent="0.3">
      <c r="L2150" s="2" t="str">
        <f t="shared" si="238"/>
        <v/>
      </c>
      <c r="M2150" s="29" t="str">
        <f t="shared" si="244"/>
        <v/>
      </c>
      <c r="N2150" s="23" t="str">
        <f t="shared" si="239"/>
        <v/>
      </c>
      <c r="O2150" s="3" t="str">
        <f t="shared" si="240"/>
        <v/>
      </c>
      <c r="P2150" s="3" t="str">
        <f>IF(O2150="","",SUM($O$18:O2150))</f>
        <v/>
      </c>
      <c r="Q2150" s="3" t="str">
        <f>IF(O2150="","",IF(O2151="",SUM($O$18:O2150)-SUM($Q$17:Q2149)))</f>
        <v/>
      </c>
      <c r="S2150" s="2" t="str">
        <f t="shared" si="241"/>
        <v/>
      </c>
      <c r="T2150" s="2" t="str">
        <f t="shared" si="242"/>
        <v/>
      </c>
      <c r="U2150" s="2" t="str">
        <f t="shared" ca="1" si="243"/>
        <v/>
      </c>
    </row>
    <row r="2151" spans="12:21" x14ac:dyDescent="0.3">
      <c r="L2151" s="2" t="str">
        <f t="shared" si="238"/>
        <v/>
      </c>
      <c r="M2151" s="29" t="str">
        <f t="shared" si="244"/>
        <v/>
      </c>
      <c r="N2151" s="23" t="str">
        <f t="shared" si="239"/>
        <v/>
      </c>
      <c r="O2151" s="3" t="str">
        <f t="shared" si="240"/>
        <v/>
      </c>
      <c r="P2151" s="3" t="str">
        <f>IF(O2151="","",SUM($O$18:O2151))</f>
        <v/>
      </c>
      <c r="Q2151" s="3" t="str">
        <f>IF(O2151="","",IF(O2152="",SUM($O$18:O2151)-SUM($Q$17:Q2150)))</f>
        <v/>
      </c>
      <c r="S2151" s="2" t="str">
        <f t="shared" si="241"/>
        <v/>
      </c>
      <c r="T2151" s="2" t="str">
        <f t="shared" si="242"/>
        <v/>
      </c>
      <c r="U2151" s="2" t="str">
        <f t="shared" ca="1" si="243"/>
        <v/>
      </c>
    </row>
    <row r="2152" spans="12:21" x14ac:dyDescent="0.3">
      <c r="L2152" s="2" t="str">
        <f t="shared" si="238"/>
        <v/>
      </c>
      <c r="M2152" s="29" t="str">
        <f t="shared" si="244"/>
        <v/>
      </c>
      <c r="N2152" s="23" t="str">
        <f t="shared" si="239"/>
        <v/>
      </c>
      <c r="O2152" s="3" t="str">
        <f t="shared" si="240"/>
        <v/>
      </c>
      <c r="P2152" s="3" t="str">
        <f>IF(O2152="","",SUM($O$18:O2152))</f>
        <v/>
      </c>
      <c r="Q2152" s="3" t="str">
        <f>IF(O2152="","",IF(O2153="",SUM($O$18:O2152)-SUM($Q$17:Q2151)))</f>
        <v/>
      </c>
      <c r="S2152" s="2" t="str">
        <f t="shared" si="241"/>
        <v/>
      </c>
      <c r="T2152" s="2" t="str">
        <f t="shared" si="242"/>
        <v/>
      </c>
      <c r="U2152" s="2" t="str">
        <f t="shared" ca="1" si="243"/>
        <v/>
      </c>
    </row>
    <row r="2153" spans="12:21" x14ac:dyDescent="0.3">
      <c r="L2153" s="2" t="str">
        <f t="shared" si="238"/>
        <v/>
      </c>
      <c r="M2153" s="29" t="str">
        <f t="shared" si="244"/>
        <v/>
      </c>
      <c r="N2153" s="23" t="str">
        <f t="shared" si="239"/>
        <v/>
      </c>
      <c r="O2153" s="3" t="str">
        <f t="shared" si="240"/>
        <v/>
      </c>
      <c r="P2153" s="3" t="str">
        <f>IF(O2153="","",SUM($O$18:O2153))</f>
        <v/>
      </c>
      <c r="Q2153" s="3" t="str">
        <f>IF(O2153="","",IF(O2154="",SUM($O$18:O2153)-SUM($Q$17:Q2152)))</f>
        <v/>
      </c>
      <c r="S2153" s="2" t="str">
        <f t="shared" si="241"/>
        <v/>
      </c>
      <c r="T2153" s="2" t="str">
        <f t="shared" si="242"/>
        <v/>
      </c>
      <c r="U2153" s="2" t="str">
        <f t="shared" ca="1" si="243"/>
        <v/>
      </c>
    </row>
    <row r="2154" spans="12:21" x14ac:dyDescent="0.3">
      <c r="L2154" s="2" t="str">
        <f t="shared" si="238"/>
        <v/>
      </c>
      <c r="M2154" s="29" t="str">
        <f t="shared" si="244"/>
        <v/>
      </c>
      <c r="N2154" s="23" t="str">
        <f t="shared" si="239"/>
        <v/>
      </c>
      <c r="O2154" s="3" t="str">
        <f t="shared" si="240"/>
        <v/>
      </c>
      <c r="P2154" s="3" t="str">
        <f>IF(O2154="","",SUM($O$18:O2154))</f>
        <v/>
      </c>
      <c r="Q2154" s="3" t="str">
        <f>IF(O2154="","",IF(O2155="",SUM($O$18:O2154)-SUM($Q$17:Q2153)))</f>
        <v/>
      </c>
      <c r="S2154" s="2" t="str">
        <f t="shared" si="241"/>
        <v/>
      </c>
      <c r="T2154" s="2" t="str">
        <f t="shared" si="242"/>
        <v/>
      </c>
      <c r="U2154" s="2" t="str">
        <f t="shared" ca="1" si="243"/>
        <v/>
      </c>
    </row>
    <row r="2155" spans="12:21" x14ac:dyDescent="0.3">
      <c r="L2155" s="2" t="str">
        <f t="shared" si="238"/>
        <v/>
      </c>
      <c r="M2155" s="29" t="str">
        <f t="shared" si="244"/>
        <v/>
      </c>
      <c r="N2155" s="23" t="str">
        <f t="shared" si="239"/>
        <v/>
      </c>
      <c r="O2155" s="3" t="str">
        <f t="shared" si="240"/>
        <v/>
      </c>
      <c r="P2155" s="3" t="str">
        <f>IF(O2155="","",SUM($O$18:O2155))</f>
        <v/>
      </c>
      <c r="Q2155" s="3" t="str">
        <f>IF(O2155="","",IF(O2156="",SUM($O$18:O2155)-SUM($Q$17:Q2154)))</f>
        <v/>
      </c>
      <c r="S2155" s="2" t="str">
        <f t="shared" si="241"/>
        <v/>
      </c>
      <c r="T2155" s="2" t="str">
        <f t="shared" si="242"/>
        <v/>
      </c>
      <c r="U2155" s="2" t="str">
        <f t="shared" ca="1" si="243"/>
        <v/>
      </c>
    </row>
    <row r="2156" spans="12:21" x14ac:dyDescent="0.3">
      <c r="L2156" s="2" t="str">
        <f t="shared" si="238"/>
        <v/>
      </c>
      <c r="M2156" s="29" t="str">
        <f t="shared" si="244"/>
        <v/>
      </c>
      <c r="N2156" s="23" t="str">
        <f t="shared" si="239"/>
        <v/>
      </c>
      <c r="O2156" s="3" t="str">
        <f t="shared" si="240"/>
        <v/>
      </c>
      <c r="P2156" s="3" t="str">
        <f>IF(O2156="","",SUM($O$18:O2156))</f>
        <v/>
      </c>
      <c r="Q2156" s="3" t="str">
        <f>IF(O2156="","",IF(O2157="",SUM($O$18:O2156)-SUM($Q$17:Q2155)))</f>
        <v/>
      </c>
      <c r="S2156" s="2" t="str">
        <f t="shared" si="241"/>
        <v/>
      </c>
      <c r="T2156" s="2" t="str">
        <f t="shared" si="242"/>
        <v/>
      </c>
      <c r="U2156" s="2" t="str">
        <f t="shared" ca="1" si="243"/>
        <v/>
      </c>
    </row>
    <row r="2157" spans="12:21" x14ac:dyDescent="0.3">
      <c r="L2157" s="2" t="str">
        <f t="shared" si="238"/>
        <v/>
      </c>
      <c r="M2157" s="29" t="str">
        <f t="shared" si="244"/>
        <v/>
      </c>
      <c r="N2157" s="23" t="str">
        <f t="shared" si="239"/>
        <v/>
      </c>
      <c r="O2157" s="3" t="str">
        <f t="shared" si="240"/>
        <v/>
      </c>
      <c r="P2157" s="3" t="str">
        <f>IF(O2157="","",SUM($O$18:O2157))</f>
        <v/>
      </c>
      <c r="Q2157" s="3" t="str">
        <f>IF(O2157="","",IF(O2158="",SUM($O$18:O2157)-SUM($Q$17:Q2156)))</f>
        <v/>
      </c>
      <c r="S2157" s="2" t="str">
        <f t="shared" si="241"/>
        <v/>
      </c>
      <c r="T2157" s="2" t="str">
        <f t="shared" si="242"/>
        <v/>
      </c>
      <c r="U2157" s="2" t="str">
        <f t="shared" ca="1" si="243"/>
        <v/>
      </c>
    </row>
    <row r="2158" spans="12:21" x14ac:dyDescent="0.3">
      <c r="L2158" s="2" t="str">
        <f t="shared" si="238"/>
        <v/>
      </c>
      <c r="M2158" s="29" t="str">
        <f t="shared" si="244"/>
        <v/>
      </c>
      <c r="N2158" s="23" t="str">
        <f t="shared" si="239"/>
        <v/>
      </c>
      <c r="O2158" s="3" t="str">
        <f t="shared" si="240"/>
        <v/>
      </c>
      <c r="P2158" s="3" t="str">
        <f>IF(O2158="","",SUM($O$18:O2158))</f>
        <v/>
      </c>
      <c r="Q2158" s="3" t="str">
        <f>IF(O2158="","",IF(O2159="",SUM($O$18:O2158)-SUM($Q$17:Q2157)))</f>
        <v/>
      </c>
      <c r="S2158" s="2" t="str">
        <f t="shared" si="241"/>
        <v/>
      </c>
      <c r="T2158" s="2" t="str">
        <f t="shared" si="242"/>
        <v/>
      </c>
      <c r="U2158" s="2" t="str">
        <f t="shared" ca="1" si="243"/>
        <v/>
      </c>
    </row>
    <row r="2159" spans="12:21" x14ac:dyDescent="0.3">
      <c r="L2159" s="2" t="str">
        <f t="shared" si="238"/>
        <v/>
      </c>
      <c r="M2159" s="29" t="str">
        <f t="shared" si="244"/>
        <v/>
      </c>
      <c r="N2159" s="23" t="str">
        <f t="shared" si="239"/>
        <v/>
      </c>
      <c r="O2159" s="3" t="str">
        <f t="shared" si="240"/>
        <v/>
      </c>
      <c r="P2159" s="3" t="str">
        <f>IF(O2159="","",SUM($O$18:O2159))</f>
        <v/>
      </c>
      <c r="Q2159" s="3" t="str">
        <f>IF(O2159="","",IF(O2160="",SUM($O$18:O2159)-SUM($Q$17:Q2158)))</f>
        <v/>
      </c>
      <c r="S2159" s="2" t="str">
        <f t="shared" si="241"/>
        <v/>
      </c>
      <c r="T2159" s="2" t="str">
        <f t="shared" si="242"/>
        <v/>
      </c>
      <c r="U2159" s="2" t="str">
        <f t="shared" ca="1" si="243"/>
        <v/>
      </c>
    </row>
    <row r="2160" spans="12:21" x14ac:dyDescent="0.3">
      <c r="L2160" s="2" t="str">
        <f t="shared" si="238"/>
        <v/>
      </c>
      <c r="M2160" s="29" t="str">
        <f t="shared" si="244"/>
        <v/>
      </c>
      <c r="N2160" s="23" t="str">
        <f t="shared" si="239"/>
        <v/>
      </c>
      <c r="O2160" s="3" t="str">
        <f t="shared" si="240"/>
        <v/>
      </c>
      <c r="P2160" s="3" t="str">
        <f>IF(O2160="","",SUM($O$18:O2160))</f>
        <v/>
      </c>
      <c r="Q2160" s="3" t="str">
        <f>IF(O2160="","",IF(O2161="",SUM($O$18:O2160)-SUM($Q$17:Q2159)))</f>
        <v/>
      </c>
      <c r="S2160" s="2" t="str">
        <f t="shared" si="241"/>
        <v/>
      </c>
      <c r="T2160" s="2" t="str">
        <f t="shared" si="242"/>
        <v/>
      </c>
      <c r="U2160" s="2" t="str">
        <f t="shared" ca="1" si="243"/>
        <v/>
      </c>
    </row>
    <row r="2161" spans="12:21" x14ac:dyDescent="0.3">
      <c r="L2161" s="2" t="str">
        <f t="shared" si="238"/>
        <v/>
      </c>
      <c r="M2161" s="29" t="str">
        <f t="shared" si="244"/>
        <v/>
      </c>
      <c r="N2161" s="23" t="str">
        <f t="shared" si="239"/>
        <v/>
      </c>
      <c r="O2161" s="3" t="str">
        <f t="shared" si="240"/>
        <v/>
      </c>
      <c r="P2161" s="3" t="str">
        <f>IF(O2161="","",SUM($O$18:O2161))</f>
        <v/>
      </c>
      <c r="Q2161" s="3" t="str">
        <f>IF(O2161="","",IF(O2162="",SUM($O$18:O2161)-SUM($Q$17:Q2160)))</f>
        <v/>
      </c>
      <c r="S2161" s="2" t="str">
        <f t="shared" si="241"/>
        <v/>
      </c>
      <c r="T2161" s="2" t="str">
        <f t="shared" si="242"/>
        <v/>
      </c>
      <c r="U2161" s="2" t="str">
        <f t="shared" ca="1" si="243"/>
        <v/>
      </c>
    </row>
    <row r="2162" spans="12:21" x14ac:dyDescent="0.3">
      <c r="L2162" s="2" t="str">
        <f t="shared" si="238"/>
        <v/>
      </c>
      <c r="M2162" s="29" t="str">
        <f t="shared" si="244"/>
        <v/>
      </c>
      <c r="N2162" s="23" t="str">
        <f t="shared" si="239"/>
        <v/>
      </c>
      <c r="O2162" s="3" t="str">
        <f t="shared" si="240"/>
        <v/>
      </c>
      <c r="P2162" s="3" t="str">
        <f>IF(O2162="","",SUM($O$18:O2162))</f>
        <v/>
      </c>
      <c r="Q2162" s="3" t="str">
        <f>IF(O2162="","",IF(O2163="",SUM($O$18:O2162)-SUM($Q$17:Q2161)))</f>
        <v/>
      </c>
      <c r="S2162" s="2" t="str">
        <f t="shared" si="241"/>
        <v/>
      </c>
      <c r="T2162" s="2" t="str">
        <f t="shared" si="242"/>
        <v/>
      </c>
      <c r="U2162" s="2" t="str">
        <f t="shared" ca="1" si="243"/>
        <v/>
      </c>
    </row>
    <row r="2163" spans="12:21" x14ac:dyDescent="0.3">
      <c r="L2163" s="2" t="str">
        <f t="shared" si="238"/>
        <v/>
      </c>
      <c r="M2163" s="29" t="str">
        <f t="shared" si="244"/>
        <v/>
      </c>
      <c r="N2163" s="23" t="str">
        <f t="shared" si="239"/>
        <v/>
      </c>
      <c r="O2163" s="3" t="str">
        <f t="shared" si="240"/>
        <v/>
      </c>
      <c r="P2163" s="3" t="str">
        <f>IF(O2163="","",SUM($O$18:O2163))</f>
        <v/>
      </c>
      <c r="Q2163" s="3" t="str">
        <f>IF(O2163="","",IF(O2164="",SUM($O$18:O2163)-SUM($Q$17:Q2162)))</f>
        <v/>
      </c>
      <c r="S2163" s="2" t="str">
        <f t="shared" si="241"/>
        <v/>
      </c>
      <c r="T2163" s="2" t="str">
        <f t="shared" si="242"/>
        <v/>
      </c>
      <c r="U2163" s="2" t="str">
        <f t="shared" ca="1" si="243"/>
        <v/>
      </c>
    </row>
    <row r="2164" spans="12:21" x14ac:dyDescent="0.3">
      <c r="L2164" s="2" t="str">
        <f t="shared" si="238"/>
        <v/>
      </c>
      <c r="M2164" s="29" t="str">
        <f t="shared" si="244"/>
        <v/>
      </c>
      <c r="N2164" s="23" t="str">
        <f t="shared" si="239"/>
        <v/>
      </c>
      <c r="O2164" s="3" t="str">
        <f t="shared" si="240"/>
        <v/>
      </c>
      <c r="P2164" s="3" t="str">
        <f>IF(O2164="","",SUM($O$18:O2164))</f>
        <v/>
      </c>
      <c r="Q2164" s="3" t="str">
        <f>IF(O2164="","",IF(O2165="",SUM($O$18:O2164)-SUM($Q$17:Q2163)))</f>
        <v/>
      </c>
      <c r="S2164" s="2" t="str">
        <f t="shared" si="241"/>
        <v/>
      </c>
      <c r="T2164" s="2" t="str">
        <f t="shared" si="242"/>
        <v/>
      </c>
      <c r="U2164" s="2" t="str">
        <f t="shared" ca="1" si="243"/>
        <v/>
      </c>
    </row>
    <row r="2165" spans="12:21" x14ac:dyDescent="0.3">
      <c r="L2165" s="2" t="str">
        <f t="shared" si="238"/>
        <v/>
      </c>
      <c r="M2165" s="29" t="str">
        <f t="shared" si="244"/>
        <v/>
      </c>
      <c r="N2165" s="23" t="str">
        <f t="shared" si="239"/>
        <v/>
      </c>
      <c r="O2165" s="3" t="str">
        <f t="shared" si="240"/>
        <v/>
      </c>
      <c r="P2165" s="3" t="str">
        <f>IF(O2165="","",SUM($O$18:O2165))</f>
        <v/>
      </c>
      <c r="Q2165" s="3" t="str">
        <f>IF(O2165="","",IF(O2166="",SUM($O$18:O2165)-SUM($Q$17:Q2164)))</f>
        <v/>
      </c>
      <c r="S2165" s="2" t="str">
        <f t="shared" si="241"/>
        <v/>
      </c>
      <c r="T2165" s="2" t="str">
        <f t="shared" si="242"/>
        <v/>
      </c>
      <c r="U2165" s="2" t="str">
        <f t="shared" ca="1" si="243"/>
        <v/>
      </c>
    </row>
    <row r="2166" spans="12:21" x14ac:dyDescent="0.3">
      <c r="L2166" s="2" t="str">
        <f t="shared" si="238"/>
        <v/>
      </c>
      <c r="M2166" s="29" t="str">
        <f t="shared" si="244"/>
        <v/>
      </c>
      <c r="N2166" s="23" t="str">
        <f t="shared" si="239"/>
        <v/>
      </c>
      <c r="O2166" s="3" t="str">
        <f t="shared" si="240"/>
        <v/>
      </c>
      <c r="P2166" s="3" t="str">
        <f>IF(O2166="","",SUM($O$18:O2166))</f>
        <v/>
      </c>
      <c r="Q2166" s="3" t="str">
        <f>IF(O2166="","",IF(O2167="",SUM($O$18:O2166)-SUM($Q$17:Q2165)))</f>
        <v/>
      </c>
      <c r="S2166" s="2" t="str">
        <f t="shared" si="241"/>
        <v/>
      </c>
      <c r="T2166" s="2" t="str">
        <f t="shared" si="242"/>
        <v/>
      </c>
      <c r="U2166" s="2" t="str">
        <f t="shared" ca="1" si="243"/>
        <v/>
      </c>
    </row>
    <row r="2167" spans="12:21" x14ac:dyDescent="0.3">
      <c r="L2167" s="2" t="str">
        <f t="shared" si="238"/>
        <v/>
      </c>
      <c r="M2167" s="29" t="str">
        <f t="shared" si="244"/>
        <v/>
      </c>
      <c r="N2167" s="23" t="str">
        <f t="shared" si="239"/>
        <v/>
      </c>
      <c r="O2167" s="3" t="str">
        <f t="shared" si="240"/>
        <v/>
      </c>
      <c r="P2167" s="3" t="str">
        <f>IF(O2167="","",SUM($O$18:O2167))</f>
        <v/>
      </c>
      <c r="Q2167" s="3" t="str">
        <f>IF(O2167="","",IF(O2168="",SUM($O$18:O2167)-SUM($Q$17:Q2166)))</f>
        <v/>
      </c>
      <c r="S2167" s="2" t="str">
        <f t="shared" si="241"/>
        <v/>
      </c>
      <c r="T2167" s="2" t="str">
        <f t="shared" si="242"/>
        <v/>
      </c>
      <c r="U2167" s="2" t="str">
        <f t="shared" ca="1" si="243"/>
        <v/>
      </c>
    </row>
    <row r="2168" spans="12:21" x14ac:dyDescent="0.3">
      <c r="L2168" s="2" t="str">
        <f t="shared" si="238"/>
        <v/>
      </c>
      <c r="M2168" s="29" t="str">
        <f t="shared" si="244"/>
        <v/>
      </c>
      <c r="N2168" s="23" t="str">
        <f t="shared" si="239"/>
        <v/>
      </c>
      <c r="O2168" s="3" t="str">
        <f t="shared" si="240"/>
        <v/>
      </c>
      <c r="P2168" s="3" t="str">
        <f>IF(O2168="","",SUM($O$18:O2168))</f>
        <v/>
      </c>
      <c r="Q2168" s="3" t="str">
        <f>IF(O2168="","",IF(O2169="",SUM($O$18:O2168)-SUM($Q$17:Q2167)))</f>
        <v/>
      </c>
      <c r="S2168" s="2" t="str">
        <f t="shared" si="241"/>
        <v/>
      </c>
      <c r="T2168" s="2" t="str">
        <f t="shared" si="242"/>
        <v/>
      </c>
      <c r="U2168" s="2" t="str">
        <f t="shared" ca="1" si="243"/>
        <v/>
      </c>
    </row>
    <row r="2169" spans="12:21" x14ac:dyDescent="0.3">
      <c r="L2169" s="2" t="str">
        <f t="shared" si="238"/>
        <v/>
      </c>
      <c r="M2169" s="29" t="str">
        <f t="shared" si="244"/>
        <v/>
      </c>
      <c r="N2169" s="23" t="str">
        <f t="shared" si="239"/>
        <v/>
      </c>
      <c r="O2169" s="3" t="str">
        <f t="shared" si="240"/>
        <v/>
      </c>
      <c r="P2169" s="3" t="str">
        <f>IF(O2169="","",SUM($O$18:O2169))</f>
        <v/>
      </c>
      <c r="Q2169" s="3" t="str">
        <f>IF(O2169="","",IF(O2170="",SUM($O$18:O2169)-SUM($Q$17:Q2168)))</f>
        <v/>
      </c>
      <c r="S2169" s="2" t="str">
        <f t="shared" si="241"/>
        <v/>
      </c>
      <c r="T2169" s="2" t="str">
        <f t="shared" si="242"/>
        <v/>
      </c>
      <c r="U2169" s="2" t="str">
        <f t="shared" ca="1" si="243"/>
        <v/>
      </c>
    </row>
    <row r="2170" spans="12:21" x14ac:dyDescent="0.3">
      <c r="L2170" s="2" t="str">
        <f t="shared" si="238"/>
        <v/>
      </c>
      <c r="M2170" s="29" t="str">
        <f t="shared" si="244"/>
        <v/>
      </c>
      <c r="N2170" s="23" t="str">
        <f t="shared" si="239"/>
        <v/>
      </c>
      <c r="O2170" s="3" t="str">
        <f t="shared" si="240"/>
        <v/>
      </c>
      <c r="P2170" s="3" t="str">
        <f>IF(O2170="","",SUM($O$18:O2170))</f>
        <v/>
      </c>
      <c r="Q2170" s="3" t="str">
        <f>IF(O2170="","",IF(O2171="",SUM($O$18:O2170)-SUM($Q$17:Q2169)))</f>
        <v/>
      </c>
      <c r="S2170" s="2" t="str">
        <f t="shared" si="241"/>
        <v/>
      </c>
      <c r="T2170" s="2" t="str">
        <f t="shared" si="242"/>
        <v/>
      </c>
      <c r="U2170" s="2" t="str">
        <f t="shared" ca="1" si="243"/>
        <v/>
      </c>
    </row>
    <row r="2171" spans="12:21" x14ac:dyDescent="0.3">
      <c r="L2171" s="2" t="str">
        <f t="shared" si="238"/>
        <v/>
      </c>
      <c r="M2171" s="29" t="str">
        <f t="shared" si="244"/>
        <v/>
      </c>
      <c r="N2171" s="23" t="str">
        <f t="shared" si="239"/>
        <v/>
      </c>
      <c r="O2171" s="3" t="str">
        <f t="shared" si="240"/>
        <v/>
      </c>
      <c r="P2171" s="3" t="str">
        <f>IF(O2171="","",SUM($O$18:O2171))</f>
        <v/>
      </c>
      <c r="Q2171" s="3" t="str">
        <f>IF(O2171="","",IF(O2172="",SUM($O$18:O2171)-SUM($Q$17:Q2170)))</f>
        <v/>
      </c>
      <c r="S2171" s="2" t="str">
        <f t="shared" si="241"/>
        <v/>
      </c>
      <c r="T2171" s="2" t="str">
        <f t="shared" si="242"/>
        <v/>
      </c>
      <c r="U2171" s="2" t="str">
        <f t="shared" ca="1" si="243"/>
        <v/>
      </c>
    </row>
    <row r="2172" spans="12:21" x14ac:dyDescent="0.3">
      <c r="L2172" s="2" t="str">
        <f t="shared" si="238"/>
        <v/>
      </c>
      <c r="M2172" s="29" t="str">
        <f t="shared" si="244"/>
        <v/>
      </c>
      <c r="N2172" s="23" t="str">
        <f t="shared" si="239"/>
        <v/>
      </c>
      <c r="O2172" s="3" t="str">
        <f t="shared" si="240"/>
        <v/>
      </c>
      <c r="P2172" s="3" t="str">
        <f>IF(O2172="","",SUM($O$18:O2172))</f>
        <v/>
      </c>
      <c r="Q2172" s="3" t="str">
        <f>IF(O2172="","",IF(O2173="",SUM($O$18:O2172)-SUM($Q$17:Q2171)))</f>
        <v/>
      </c>
      <c r="S2172" s="2" t="str">
        <f t="shared" si="241"/>
        <v/>
      </c>
      <c r="T2172" s="2" t="str">
        <f t="shared" si="242"/>
        <v/>
      </c>
      <c r="U2172" s="2" t="str">
        <f t="shared" ca="1" si="243"/>
        <v/>
      </c>
    </row>
    <row r="2173" spans="12:21" x14ac:dyDescent="0.3">
      <c r="L2173" s="2" t="str">
        <f t="shared" si="238"/>
        <v/>
      </c>
      <c r="M2173" s="29" t="str">
        <f t="shared" si="244"/>
        <v/>
      </c>
      <c r="N2173" s="23" t="str">
        <f t="shared" si="239"/>
        <v/>
      </c>
      <c r="O2173" s="3" t="str">
        <f t="shared" si="240"/>
        <v/>
      </c>
      <c r="P2173" s="3" t="str">
        <f>IF(O2173="","",SUM($O$18:O2173))</f>
        <v/>
      </c>
      <c r="Q2173" s="3" t="str">
        <f>IF(O2173="","",IF(O2174="",SUM($O$18:O2173)-SUM($Q$17:Q2172)))</f>
        <v/>
      </c>
      <c r="S2173" s="2" t="str">
        <f t="shared" si="241"/>
        <v/>
      </c>
      <c r="T2173" s="2" t="str">
        <f t="shared" si="242"/>
        <v/>
      </c>
      <c r="U2173" s="2" t="str">
        <f t="shared" ca="1" si="243"/>
        <v/>
      </c>
    </row>
    <row r="2174" spans="12:21" x14ac:dyDescent="0.3">
      <c r="L2174" s="2" t="str">
        <f t="shared" si="238"/>
        <v/>
      </c>
      <c r="M2174" s="29" t="str">
        <f t="shared" si="244"/>
        <v/>
      </c>
      <c r="N2174" s="23" t="str">
        <f t="shared" si="239"/>
        <v/>
      </c>
      <c r="O2174" s="3" t="str">
        <f t="shared" si="240"/>
        <v/>
      </c>
      <c r="P2174" s="3" t="str">
        <f>IF(O2174="","",SUM($O$18:O2174))</f>
        <v/>
      </c>
      <c r="Q2174" s="3" t="str">
        <f>IF(O2174="","",IF(O2175="",SUM($O$18:O2174)-SUM($Q$17:Q2173)))</f>
        <v/>
      </c>
      <c r="S2174" s="2" t="str">
        <f t="shared" si="241"/>
        <v/>
      </c>
      <c r="T2174" s="2" t="str">
        <f t="shared" si="242"/>
        <v/>
      </c>
      <c r="U2174" s="2" t="str">
        <f t="shared" ca="1" si="243"/>
        <v/>
      </c>
    </row>
    <row r="2175" spans="12:21" x14ac:dyDescent="0.3">
      <c r="L2175" s="2" t="str">
        <f t="shared" si="238"/>
        <v/>
      </c>
      <c r="M2175" s="29" t="str">
        <f t="shared" si="244"/>
        <v/>
      </c>
      <c r="N2175" s="23" t="str">
        <f t="shared" si="239"/>
        <v/>
      </c>
      <c r="O2175" s="3" t="str">
        <f t="shared" si="240"/>
        <v/>
      </c>
      <c r="P2175" s="3" t="str">
        <f>IF(O2175="","",SUM($O$18:O2175))</f>
        <v/>
      </c>
      <c r="Q2175" s="3" t="str">
        <f>IF(O2175="","",IF(O2176="",SUM($O$18:O2175)-SUM($Q$17:Q2174)))</f>
        <v/>
      </c>
      <c r="S2175" s="2" t="str">
        <f t="shared" si="241"/>
        <v/>
      </c>
      <c r="T2175" s="2" t="str">
        <f t="shared" si="242"/>
        <v/>
      </c>
      <c r="U2175" s="2" t="str">
        <f t="shared" ca="1" si="243"/>
        <v/>
      </c>
    </row>
    <row r="2176" spans="12:21" x14ac:dyDescent="0.3">
      <c r="L2176" s="2" t="str">
        <f t="shared" si="238"/>
        <v/>
      </c>
      <c r="M2176" s="29" t="str">
        <f t="shared" si="244"/>
        <v/>
      </c>
      <c r="N2176" s="23" t="str">
        <f t="shared" si="239"/>
        <v/>
      </c>
      <c r="O2176" s="3" t="str">
        <f t="shared" si="240"/>
        <v/>
      </c>
      <c r="P2176" s="3" t="str">
        <f>IF(O2176="","",SUM($O$18:O2176))</f>
        <v/>
      </c>
      <c r="Q2176" s="3" t="str">
        <f>IF(O2176="","",IF(O2177="",SUM($O$18:O2176)-SUM($Q$17:Q2175)))</f>
        <v/>
      </c>
      <c r="S2176" s="2" t="str">
        <f t="shared" si="241"/>
        <v/>
      </c>
      <c r="T2176" s="2" t="str">
        <f t="shared" si="242"/>
        <v/>
      </c>
      <c r="U2176" s="2" t="str">
        <f t="shared" ca="1" si="243"/>
        <v/>
      </c>
    </row>
    <row r="2177" spans="12:21" x14ac:dyDescent="0.3">
      <c r="L2177" s="2" t="str">
        <f t="shared" si="238"/>
        <v/>
      </c>
      <c r="M2177" s="29" t="str">
        <f t="shared" si="244"/>
        <v/>
      </c>
      <c r="N2177" s="23" t="str">
        <f t="shared" si="239"/>
        <v/>
      </c>
      <c r="O2177" s="3" t="str">
        <f t="shared" si="240"/>
        <v/>
      </c>
      <c r="P2177" s="3" t="str">
        <f>IF(O2177="","",SUM($O$18:O2177))</f>
        <v/>
      </c>
      <c r="Q2177" s="3" t="str">
        <f>IF(O2177="","",IF(O2178="",SUM($O$18:O2177)-SUM($Q$17:Q2176)))</f>
        <v/>
      </c>
      <c r="S2177" s="2" t="str">
        <f t="shared" si="241"/>
        <v/>
      </c>
      <c r="T2177" s="2" t="str">
        <f t="shared" si="242"/>
        <v/>
      </c>
      <c r="U2177" s="2" t="str">
        <f t="shared" ca="1" si="243"/>
        <v/>
      </c>
    </row>
    <row r="2178" spans="12:21" x14ac:dyDescent="0.3">
      <c r="L2178" s="2" t="str">
        <f t="shared" si="238"/>
        <v/>
      </c>
      <c r="M2178" s="29" t="str">
        <f t="shared" si="244"/>
        <v/>
      </c>
      <c r="N2178" s="23" t="str">
        <f t="shared" si="239"/>
        <v/>
      </c>
      <c r="O2178" s="3" t="str">
        <f t="shared" si="240"/>
        <v/>
      </c>
      <c r="P2178" s="3" t="str">
        <f>IF(O2178="","",SUM($O$18:O2178))</f>
        <v/>
      </c>
      <c r="Q2178" s="3" t="str">
        <f>IF(O2178="","",IF(O2179="",SUM($O$18:O2178)-SUM($Q$17:Q2177)))</f>
        <v/>
      </c>
      <c r="S2178" s="2" t="str">
        <f t="shared" si="241"/>
        <v/>
      </c>
      <c r="T2178" s="2" t="str">
        <f t="shared" si="242"/>
        <v/>
      </c>
      <c r="U2178" s="2" t="str">
        <f t="shared" ca="1" si="243"/>
        <v/>
      </c>
    </row>
    <row r="2179" spans="12:21" x14ac:dyDescent="0.3">
      <c r="L2179" s="2" t="str">
        <f t="shared" si="238"/>
        <v/>
      </c>
      <c r="M2179" s="29" t="str">
        <f t="shared" si="244"/>
        <v/>
      </c>
      <c r="N2179" s="23" t="str">
        <f t="shared" si="239"/>
        <v/>
      </c>
      <c r="O2179" s="3" t="str">
        <f t="shared" si="240"/>
        <v/>
      </c>
      <c r="P2179" s="3" t="str">
        <f>IF(O2179="","",SUM($O$18:O2179))</f>
        <v/>
      </c>
      <c r="Q2179" s="3" t="str">
        <f>IF(O2179="","",IF(O2180="",SUM($O$18:O2179)-SUM($Q$17:Q2178)))</f>
        <v/>
      </c>
      <c r="S2179" s="2" t="str">
        <f t="shared" si="241"/>
        <v/>
      </c>
      <c r="T2179" s="2" t="str">
        <f t="shared" si="242"/>
        <v/>
      </c>
      <c r="U2179" s="2" t="str">
        <f t="shared" ca="1" si="243"/>
        <v/>
      </c>
    </row>
    <row r="2180" spans="12:21" x14ac:dyDescent="0.3">
      <c r="L2180" s="2" t="str">
        <f t="shared" si="238"/>
        <v/>
      </c>
      <c r="M2180" s="29" t="str">
        <f t="shared" si="244"/>
        <v/>
      </c>
      <c r="N2180" s="23" t="str">
        <f t="shared" si="239"/>
        <v/>
      </c>
      <c r="O2180" s="3" t="str">
        <f t="shared" si="240"/>
        <v/>
      </c>
      <c r="P2180" s="3" t="str">
        <f>IF(O2180="","",SUM($O$18:O2180))</f>
        <v/>
      </c>
      <c r="Q2180" s="3" t="str">
        <f>IF(O2180="","",IF(O2181="",SUM($O$18:O2180)-SUM($Q$17:Q2179)))</f>
        <v/>
      </c>
      <c r="S2180" s="2" t="str">
        <f t="shared" si="241"/>
        <v/>
      </c>
      <c r="T2180" s="2" t="str">
        <f t="shared" si="242"/>
        <v/>
      </c>
      <c r="U2180" s="2" t="str">
        <f t="shared" ca="1" si="243"/>
        <v/>
      </c>
    </row>
    <row r="2181" spans="12:21" x14ac:dyDescent="0.3">
      <c r="L2181" s="2" t="str">
        <f t="shared" si="238"/>
        <v/>
      </c>
      <c r="M2181" s="29" t="str">
        <f t="shared" si="244"/>
        <v/>
      </c>
      <c r="N2181" s="23" t="str">
        <f t="shared" si="239"/>
        <v/>
      </c>
      <c r="O2181" s="3" t="str">
        <f t="shared" si="240"/>
        <v/>
      </c>
      <c r="P2181" s="3" t="str">
        <f>IF(O2181="","",SUM($O$18:O2181))</f>
        <v/>
      </c>
      <c r="Q2181" s="3" t="str">
        <f>IF(O2181="","",IF(O2182="",SUM($O$18:O2181)-SUM($Q$17:Q2180)))</f>
        <v/>
      </c>
      <c r="S2181" s="2" t="str">
        <f t="shared" si="241"/>
        <v/>
      </c>
      <c r="T2181" s="2" t="str">
        <f t="shared" si="242"/>
        <v/>
      </c>
      <c r="U2181" s="2" t="str">
        <f t="shared" ca="1" si="243"/>
        <v/>
      </c>
    </row>
    <row r="2182" spans="12:21" x14ac:dyDescent="0.3">
      <c r="L2182" s="2" t="str">
        <f t="shared" si="238"/>
        <v/>
      </c>
      <c r="M2182" s="29" t="str">
        <f t="shared" si="244"/>
        <v/>
      </c>
      <c r="N2182" s="23" t="str">
        <f t="shared" si="239"/>
        <v/>
      </c>
      <c r="O2182" s="3" t="str">
        <f t="shared" si="240"/>
        <v/>
      </c>
      <c r="P2182" s="3" t="str">
        <f>IF(O2182="","",SUM($O$18:O2182))</f>
        <v/>
      </c>
      <c r="Q2182" s="3" t="str">
        <f>IF(O2182="","",IF(O2183="",SUM($O$18:O2182)-SUM($Q$17:Q2181)))</f>
        <v/>
      </c>
      <c r="S2182" s="2" t="str">
        <f t="shared" si="241"/>
        <v/>
      </c>
      <c r="T2182" s="2" t="str">
        <f t="shared" si="242"/>
        <v/>
      </c>
      <c r="U2182" s="2" t="str">
        <f t="shared" ca="1" si="243"/>
        <v/>
      </c>
    </row>
    <row r="2183" spans="12:21" x14ac:dyDescent="0.3">
      <c r="L2183" s="2" t="str">
        <f t="shared" si="238"/>
        <v/>
      </c>
      <c r="M2183" s="29" t="str">
        <f t="shared" si="244"/>
        <v/>
      </c>
      <c r="N2183" s="23" t="str">
        <f t="shared" si="239"/>
        <v/>
      </c>
      <c r="O2183" s="3" t="str">
        <f t="shared" si="240"/>
        <v/>
      </c>
      <c r="P2183" s="3" t="str">
        <f>IF(O2183="","",SUM($O$18:O2183))</f>
        <v/>
      </c>
      <c r="Q2183" s="3" t="str">
        <f>IF(O2183="","",IF(O2184="",SUM($O$18:O2183)-SUM($Q$17:Q2182)))</f>
        <v/>
      </c>
      <c r="S2183" s="2" t="str">
        <f t="shared" si="241"/>
        <v/>
      </c>
      <c r="T2183" s="2" t="str">
        <f t="shared" si="242"/>
        <v/>
      </c>
      <c r="U2183" s="2" t="str">
        <f t="shared" ca="1" si="243"/>
        <v/>
      </c>
    </row>
    <row r="2184" spans="12:21" x14ac:dyDescent="0.3">
      <c r="L2184" s="2" t="str">
        <f t="shared" si="238"/>
        <v/>
      </c>
      <c r="M2184" s="29" t="str">
        <f t="shared" si="244"/>
        <v/>
      </c>
      <c r="N2184" s="23" t="str">
        <f t="shared" si="239"/>
        <v/>
      </c>
      <c r="O2184" s="3" t="str">
        <f t="shared" si="240"/>
        <v/>
      </c>
      <c r="P2184" s="3" t="str">
        <f>IF(O2184="","",SUM($O$18:O2184))</f>
        <v/>
      </c>
      <c r="Q2184" s="3" t="str">
        <f>IF(O2184="","",IF(O2185="",SUM($O$18:O2184)-SUM($Q$17:Q2183)))</f>
        <v/>
      </c>
      <c r="S2184" s="2" t="str">
        <f t="shared" si="241"/>
        <v/>
      </c>
      <c r="T2184" s="2" t="str">
        <f t="shared" si="242"/>
        <v/>
      </c>
      <c r="U2184" s="2" t="str">
        <f t="shared" ca="1" si="243"/>
        <v/>
      </c>
    </row>
    <row r="2185" spans="12:21" x14ac:dyDescent="0.3">
      <c r="L2185" s="2" t="str">
        <f t="shared" si="238"/>
        <v/>
      </c>
      <c r="M2185" s="29" t="str">
        <f t="shared" si="244"/>
        <v/>
      </c>
      <c r="N2185" s="23" t="str">
        <f t="shared" si="239"/>
        <v/>
      </c>
      <c r="O2185" s="3" t="str">
        <f t="shared" si="240"/>
        <v/>
      </c>
      <c r="P2185" s="3" t="str">
        <f>IF(O2185="","",SUM($O$18:O2185))</f>
        <v/>
      </c>
      <c r="Q2185" s="3" t="str">
        <f>IF(O2185="","",IF(O2186="",SUM($O$18:O2185)-SUM($Q$17:Q2184)))</f>
        <v/>
      </c>
      <c r="S2185" s="2" t="str">
        <f t="shared" si="241"/>
        <v/>
      </c>
      <c r="T2185" s="2" t="str">
        <f t="shared" si="242"/>
        <v/>
      </c>
      <c r="U2185" s="2" t="str">
        <f t="shared" ca="1" si="243"/>
        <v/>
      </c>
    </row>
    <row r="2186" spans="12:21" x14ac:dyDescent="0.3">
      <c r="L2186" s="2" t="str">
        <f t="shared" si="238"/>
        <v/>
      </c>
      <c r="M2186" s="29" t="str">
        <f t="shared" si="244"/>
        <v/>
      </c>
      <c r="N2186" s="23" t="str">
        <f t="shared" si="239"/>
        <v/>
      </c>
      <c r="O2186" s="3" t="str">
        <f t="shared" si="240"/>
        <v/>
      </c>
      <c r="P2186" s="3" t="str">
        <f>IF(O2186="","",SUM($O$18:O2186))</f>
        <v/>
      </c>
      <c r="Q2186" s="3" t="str">
        <f>IF(O2186="","",IF(O2187="",SUM($O$18:O2186)-SUM($Q$17:Q2185)))</f>
        <v/>
      </c>
      <c r="S2186" s="2" t="str">
        <f t="shared" si="241"/>
        <v/>
      </c>
      <c r="T2186" s="2" t="str">
        <f t="shared" si="242"/>
        <v/>
      </c>
      <c r="U2186" s="2" t="str">
        <f t="shared" ca="1" si="243"/>
        <v/>
      </c>
    </row>
    <row r="2187" spans="12:21" x14ac:dyDescent="0.3">
      <c r="L2187" s="2" t="str">
        <f t="shared" si="238"/>
        <v/>
      </c>
      <c r="M2187" s="29" t="str">
        <f t="shared" si="244"/>
        <v/>
      </c>
      <c r="N2187" s="23" t="str">
        <f t="shared" si="239"/>
        <v/>
      </c>
      <c r="O2187" s="3" t="str">
        <f t="shared" si="240"/>
        <v/>
      </c>
      <c r="P2187" s="3" t="str">
        <f>IF(O2187="","",SUM($O$18:O2187))</f>
        <v/>
      </c>
      <c r="Q2187" s="3" t="str">
        <f>IF(O2187="","",IF(O2188="",SUM($O$18:O2187)-SUM($Q$17:Q2186)))</f>
        <v/>
      </c>
      <c r="S2187" s="2" t="str">
        <f t="shared" si="241"/>
        <v/>
      </c>
      <c r="T2187" s="2" t="str">
        <f t="shared" si="242"/>
        <v/>
      </c>
      <c r="U2187" s="2" t="str">
        <f t="shared" ca="1" si="243"/>
        <v/>
      </c>
    </row>
    <row r="2188" spans="12:21" x14ac:dyDescent="0.3">
      <c r="L2188" s="2" t="str">
        <f t="shared" si="238"/>
        <v/>
      </c>
      <c r="M2188" s="29" t="str">
        <f t="shared" si="244"/>
        <v/>
      </c>
      <c r="N2188" s="23" t="str">
        <f t="shared" si="239"/>
        <v/>
      </c>
      <c r="O2188" s="3" t="str">
        <f t="shared" si="240"/>
        <v/>
      </c>
      <c r="P2188" s="3" t="str">
        <f>IF(O2188="","",SUM($O$18:O2188))</f>
        <v/>
      </c>
      <c r="Q2188" s="3" t="str">
        <f>IF(O2188="","",IF(O2189="",SUM($O$18:O2188)-SUM($Q$17:Q2187)))</f>
        <v/>
      </c>
      <c r="S2188" s="2" t="str">
        <f t="shared" si="241"/>
        <v/>
      </c>
      <c r="T2188" s="2" t="str">
        <f t="shared" si="242"/>
        <v/>
      </c>
      <c r="U2188" s="2" t="str">
        <f t="shared" ca="1" si="243"/>
        <v/>
      </c>
    </row>
    <row r="2189" spans="12:21" x14ac:dyDescent="0.3">
      <c r="L2189" s="2" t="str">
        <f t="shared" si="238"/>
        <v/>
      </c>
      <c r="M2189" s="29" t="str">
        <f t="shared" si="244"/>
        <v/>
      </c>
      <c r="N2189" s="23" t="str">
        <f t="shared" si="239"/>
        <v/>
      </c>
      <c r="O2189" s="3" t="str">
        <f t="shared" si="240"/>
        <v/>
      </c>
      <c r="P2189" s="3" t="str">
        <f>IF(O2189="","",SUM($O$18:O2189))</f>
        <v/>
      </c>
      <c r="Q2189" s="3" t="str">
        <f>IF(O2189="","",IF(O2190="",SUM($O$18:O2189)-SUM($Q$17:Q2188)))</f>
        <v/>
      </c>
      <c r="S2189" s="2" t="str">
        <f t="shared" si="241"/>
        <v/>
      </c>
      <c r="T2189" s="2" t="str">
        <f t="shared" si="242"/>
        <v/>
      </c>
      <c r="U2189" s="2" t="str">
        <f t="shared" ca="1" si="243"/>
        <v/>
      </c>
    </row>
    <row r="2190" spans="12:21" x14ac:dyDescent="0.3">
      <c r="L2190" s="2" t="str">
        <f t="shared" si="238"/>
        <v/>
      </c>
      <c r="M2190" s="29" t="str">
        <f t="shared" si="244"/>
        <v/>
      </c>
      <c r="N2190" s="23" t="str">
        <f t="shared" si="239"/>
        <v/>
      </c>
      <c r="O2190" s="3" t="str">
        <f t="shared" si="240"/>
        <v/>
      </c>
      <c r="P2190" s="3" t="str">
        <f>IF(O2190="","",SUM($O$18:O2190))</f>
        <v/>
      </c>
      <c r="Q2190" s="3" t="str">
        <f>IF(O2190="","",IF(O2191="",SUM($O$18:O2190)-SUM($Q$17:Q2189)))</f>
        <v/>
      </c>
      <c r="S2190" s="2" t="str">
        <f t="shared" si="241"/>
        <v/>
      </c>
      <c r="T2190" s="2" t="str">
        <f t="shared" si="242"/>
        <v/>
      </c>
      <c r="U2190" s="2" t="str">
        <f t="shared" ca="1" si="243"/>
        <v/>
      </c>
    </row>
    <row r="2191" spans="12:21" x14ac:dyDescent="0.3">
      <c r="L2191" s="2" t="str">
        <f t="shared" si="238"/>
        <v/>
      </c>
      <c r="M2191" s="29" t="str">
        <f t="shared" si="244"/>
        <v/>
      </c>
      <c r="N2191" s="23" t="str">
        <f t="shared" si="239"/>
        <v/>
      </c>
      <c r="O2191" s="3" t="str">
        <f t="shared" si="240"/>
        <v/>
      </c>
      <c r="P2191" s="3" t="str">
        <f>IF(O2191="","",SUM($O$18:O2191))</f>
        <v/>
      </c>
      <c r="Q2191" s="3" t="str">
        <f>IF(O2191="","",IF(O2192="",SUM($O$18:O2191)-SUM($Q$17:Q2190)))</f>
        <v/>
      </c>
      <c r="S2191" s="2" t="str">
        <f t="shared" si="241"/>
        <v/>
      </c>
      <c r="T2191" s="2" t="str">
        <f t="shared" si="242"/>
        <v/>
      </c>
      <c r="U2191" s="2" t="str">
        <f t="shared" ca="1" si="243"/>
        <v/>
      </c>
    </row>
    <row r="2192" spans="12:21" x14ac:dyDescent="0.3">
      <c r="L2192" s="2" t="str">
        <f t="shared" si="238"/>
        <v/>
      </c>
      <c r="M2192" s="29" t="str">
        <f t="shared" si="244"/>
        <v/>
      </c>
      <c r="N2192" s="23" t="str">
        <f t="shared" si="239"/>
        <v/>
      </c>
      <c r="O2192" s="3" t="str">
        <f t="shared" si="240"/>
        <v/>
      </c>
      <c r="P2192" s="3" t="str">
        <f>IF(O2192="","",SUM($O$18:O2192))</f>
        <v/>
      </c>
      <c r="Q2192" s="3" t="str">
        <f>IF(O2192="","",IF(O2193="",SUM($O$18:O2192)-SUM($Q$17:Q2191)))</f>
        <v/>
      </c>
      <c r="S2192" s="2" t="str">
        <f t="shared" si="241"/>
        <v/>
      </c>
      <c r="T2192" s="2" t="str">
        <f t="shared" si="242"/>
        <v/>
      </c>
      <c r="U2192" s="2" t="str">
        <f t="shared" ca="1" si="243"/>
        <v/>
      </c>
    </row>
    <row r="2193" spans="12:21" x14ac:dyDescent="0.3">
      <c r="L2193" s="2" t="str">
        <f t="shared" si="238"/>
        <v/>
      </c>
      <c r="M2193" s="29" t="str">
        <f t="shared" si="244"/>
        <v/>
      </c>
      <c r="N2193" s="23" t="str">
        <f t="shared" si="239"/>
        <v/>
      </c>
      <c r="O2193" s="3" t="str">
        <f t="shared" si="240"/>
        <v/>
      </c>
      <c r="P2193" s="3" t="str">
        <f>IF(O2193="","",SUM($O$18:O2193))</f>
        <v/>
      </c>
      <c r="Q2193" s="3" t="str">
        <f>IF(O2193="","",IF(O2194="",SUM($O$18:O2193)-SUM($Q$17:Q2192)))</f>
        <v/>
      </c>
      <c r="S2193" s="2" t="str">
        <f t="shared" si="241"/>
        <v/>
      </c>
      <c r="T2193" s="2" t="str">
        <f t="shared" si="242"/>
        <v/>
      </c>
      <c r="U2193" s="2" t="str">
        <f t="shared" ca="1" si="243"/>
        <v/>
      </c>
    </row>
    <row r="2194" spans="12:21" x14ac:dyDescent="0.3">
      <c r="L2194" s="2" t="str">
        <f t="shared" ref="L2194:L2257" si="245">IF(I2194="","",(LEN(SUBSTITUTE(H2194,",",""))*LEN(SUBSTITUTE(I2194,",","")))-U2194)</f>
        <v/>
      </c>
      <c r="M2194" s="29" t="str">
        <f t="shared" si="244"/>
        <v/>
      </c>
      <c r="N2194" s="23" t="str">
        <f t="shared" ref="N2194:N2257" si="246">IF(K2194&lt;0,"",IF(K2194="","",(K2194-2)/2))</f>
        <v/>
      </c>
      <c r="O2194" s="3" t="str">
        <f t="shared" ref="O2194:O2257" si="247">IF(I2194="","",(G2194/2)*K2194-M2194)</f>
        <v/>
      </c>
      <c r="P2194" s="3" t="str">
        <f>IF(O2194="","",SUM($O$18:O2194))</f>
        <v/>
      </c>
      <c r="Q2194" s="3" t="str">
        <f>IF(O2194="","",IF(O2195="",SUM($O$18:O2194)-SUM($Q$17:Q2193)))</f>
        <v/>
      </c>
      <c r="S2194" s="2" t="str">
        <f t="shared" si="241"/>
        <v/>
      </c>
      <c r="T2194" s="2" t="str">
        <f t="shared" si="242"/>
        <v/>
      </c>
      <c r="U2194" s="2" t="str">
        <f t="shared" ca="1" si="243"/>
        <v/>
      </c>
    </row>
    <row r="2195" spans="12:21" x14ac:dyDescent="0.3">
      <c r="L2195" s="2" t="str">
        <f t="shared" si="245"/>
        <v/>
      </c>
      <c r="M2195" s="29" t="str">
        <f t="shared" si="244"/>
        <v/>
      </c>
      <c r="N2195" s="23" t="str">
        <f t="shared" si="246"/>
        <v/>
      </c>
      <c r="O2195" s="3" t="str">
        <f t="shared" si="247"/>
        <v/>
      </c>
      <c r="P2195" s="3" t="str">
        <f>IF(O2195="","",SUM($O$18:O2195))</f>
        <v/>
      </c>
      <c r="Q2195" s="3" t="str">
        <f>IF(O2195="","",IF(O2196="",SUM($O$18:O2195)-SUM($Q$17:Q2194)))</f>
        <v/>
      </c>
      <c r="S2195" s="2" t="str">
        <f t="shared" ref="S2195:S2258" si="248">IF(I2195="","",LEFT(SUBSTITUTE($H2195,",",""),12))</f>
        <v/>
      </c>
      <c r="T2195" s="2" t="str">
        <f t="shared" ref="T2195:T2258" si="249">IF(I2195="","",LEFT(SUBSTITUTE($I2195,",",""),12))</f>
        <v/>
      </c>
      <c r="U2195" s="2" t="str">
        <f t="shared" ref="U2195:U2258" ca="1" si="250">IF(I2195="","",SUMPRODUCT(--(ISNUMBER(SEARCH(MID(S2195,ROW(INDIRECT("x1:x"&amp;LEN(S2195))),1),T2195)))))</f>
        <v/>
      </c>
    </row>
    <row r="2196" spans="12:21" x14ac:dyDescent="0.3">
      <c r="L2196" s="2" t="str">
        <f t="shared" si="245"/>
        <v/>
      </c>
      <c r="M2196" s="29" t="str">
        <f t="shared" si="244"/>
        <v/>
      </c>
      <c r="N2196" s="23" t="str">
        <f t="shared" si="246"/>
        <v/>
      </c>
      <c r="O2196" s="3" t="str">
        <f t="shared" si="247"/>
        <v/>
      </c>
      <c r="P2196" s="3" t="str">
        <f>IF(O2196="","",SUM($O$18:O2196))</f>
        <v/>
      </c>
      <c r="Q2196" s="3" t="str">
        <f>IF(O2196="","",IF(O2197="",SUM($O$18:O2196)-SUM($Q$17:Q2195)))</f>
        <v/>
      </c>
      <c r="S2196" s="2" t="str">
        <f t="shared" si="248"/>
        <v/>
      </c>
      <c r="T2196" s="2" t="str">
        <f t="shared" si="249"/>
        <v/>
      </c>
      <c r="U2196" s="2" t="str">
        <f t="shared" ca="1" si="250"/>
        <v/>
      </c>
    </row>
    <row r="2197" spans="12:21" x14ac:dyDescent="0.3">
      <c r="L2197" s="2" t="str">
        <f t="shared" si="245"/>
        <v/>
      </c>
      <c r="M2197" s="29" t="str">
        <f t="shared" si="244"/>
        <v/>
      </c>
      <c r="N2197" s="23" t="str">
        <f t="shared" si="246"/>
        <v/>
      </c>
      <c r="O2197" s="3" t="str">
        <f t="shared" si="247"/>
        <v/>
      </c>
      <c r="P2197" s="3" t="str">
        <f>IF(O2197="","",SUM($O$18:O2197))</f>
        <v/>
      </c>
      <c r="Q2197" s="3" t="str">
        <f>IF(O2197="","",IF(O2198="",SUM($O$18:O2197)-SUM($Q$17:Q2196)))</f>
        <v/>
      </c>
      <c r="S2197" s="2" t="str">
        <f t="shared" si="248"/>
        <v/>
      </c>
      <c r="T2197" s="2" t="str">
        <f t="shared" si="249"/>
        <v/>
      </c>
      <c r="U2197" s="2" t="str">
        <f t="shared" ca="1" si="250"/>
        <v/>
      </c>
    </row>
    <row r="2198" spans="12:21" x14ac:dyDescent="0.3">
      <c r="L2198" s="2" t="str">
        <f t="shared" si="245"/>
        <v/>
      </c>
      <c r="M2198" s="29" t="str">
        <f t="shared" si="244"/>
        <v/>
      </c>
      <c r="N2198" s="23" t="str">
        <f t="shared" si="246"/>
        <v/>
      </c>
      <c r="O2198" s="3" t="str">
        <f t="shared" si="247"/>
        <v/>
      </c>
      <c r="P2198" s="3" t="str">
        <f>IF(O2198="","",SUM($O$18:O2198))</f>
        <v/>
      </c>
      <c r="Q2198" s="3" t="str">
        <f>IF(O2198="","",IF(O2199="",SUM($O$18:O2198)-SUM($Q$17:Q2197)))</f>
        <v/>
      </c>
      <c r="S2198" s="2" t="str">
        <f t="shared" si="248"/>
        <v/>
      </c>
      <c r="T2198" s="2" t="str">
        <f t="shared" si="249"/>
        <v/>
      </c>
      <c r="U2198" s="2" t="str">
        <f t="shared" ca="1" si="250"/>
        <v/>
      </c>
    </row>
    <row r="2199" spans="12:21" x14ac:dyDescent="0.3">
      <c r="L2199" s="2" t="str">
        <f t="shared" si="245"/>
        <v/>
      </c>
      <c r="M2199" s="29" t="str">
        <f t="shared" si="244"/>
        <v/>
      </c>
      <c r="N2199" s="23" t="str">
        <f t="shared" si="246"/>
        <v/>
      </c>
      <c r="O2199" s="3" t="str">
        <f t="shared" si="247"/>
        <v/>
      </c>
      <c r="P2199" s="3" t="str">
        <f>IF(O2199="","",SUM($O$18:O2199))</f>
        <v/>
      </c>
      <c r="Q2199" s="3" t="str">
        <f>IF(O2199="","",IF(O2200="",SUM($O$18:O2199)-SUM($Q$17:Q2198)))</f>
        <v/>
      </c>
      <c r="S2199" s="2" t="str">
        <f t="shared" si="248"/>
        <v/>
      </c>
      <c r="T2199" s="2" t="str">
        <f t="shared" si="249"/>
        <v/>
      </c>
      <c r="U2199" s="2" t="str">
        <f t="shared" ca="1" si="250"/>
        <v/>
      </c>
    </row>
    <row r="2200" spans="12:21" x14ac:dyDescent="0.3">
      <c r="L2200" s="2" t="str">
        <f t="shared" si="245"/>
        <v/>
      </c>
      <c r="M2200" s="29" t="str">
        <f t="shared" ref="M2200:M2263" si="251">IF(L2200="","",L2200*G2200)</f>
        <v/>
      </c>
      <c r="N2200" s="23" t="str">
        <f t="shared" si="246"/>
        <v/>
      </c>
      <c r="O2200" s="3" t="str">
        <f t="shared" si="247"/>
        <v/>
      </c>
      <c r="P2200" s="3" t="str">
        <f>IF(O2200="","",SUM($O$18:O2200))</f>
        <v/>
      </c>
      <c r="Q2200" s="3" t="str">
        <f>IF(O2200="","",IF(O2201="",SUM($O$18:O2200)-SUM($Q$17:Q2199)))</f>
        <v/>
      </c>
      <c r="S2200" s="2" t="str">
        <f t="shared" si="248"/>
        <v/>
      </c>
      <c r="T2200" s="2" t="str">
        <f t="shared" si="249"/>
        <v/>
      </c>
      <c r="U2200" s="2" t="str">
        <f t="shared" ca="1" si="250"/>
        <v/>
      </c>
    </row>
    <row r="2201" spans="12:21" x14ac:dyDescent="0.3">
      <c r="L2201" s="2" t="str">
        <f t="shared" si="245"/>
        <v/>
      </c>
      <c r="M2201" s="29" t="str">
        <f t="shared" si="251"/>
        <v/>
      </c>
      <c r="N2201" s="23" t="str">
        <f t="shared" si="246"/>
        <v/>
      </c>
      <c r="O2201" s="3" t="str">
        <f t="shared" si="247"/>
        <v/>
      </c>
      <c r="P2201" s="3" t="str">
        <f>IF(O2201="","",SUM($O$18:O2201))</f>
        <v/>
      </c>
      <c r="Q2201" s="3" t="str">
        <f>IF(O2201="","",IF(O2202="",SUM($O$18:O2201)-SUM($Q$17:Q2200)))</f>
        <v/>
      </c>
      <c r="S2201" s="2" t="str">
        <f t="shared" si="248"/>
        <v/>
      </c>
      <c r="T2201" s="2" t="str">
        <f t="shared" si="249"/>
        <v/>
      </c>
      <c r="U2201" s="2" t="str">
        <f t="shared" ca="1" si="250"/>
        <v/>
      </c>
    </row>
    <row r="2202" spans="12:21" x14ac:dyDescent="0.3">
      <c r="L2202" s="2" t="str">
        <f t="shared" si="245"/>
        <v/>
      </c>
      <c r="M2202" s="29" t="str">
        <f t="shared" si="251"/>
        <v/>
      </c>
      <c r="N2202" s="23" t="str">
        <f t="shared" si="246"/>
        <v/>
      </c>
      <c r="O2202" s="3" t="str">
        <f t="shared" si="247"/>
        <v/>
      </c>
      <c r="P2202" s="3" t="str">
        <f>IF(O2202="","",SUM($O$18:O2202))</f>
        <v/>
      </c>
      <c r="Q2202" s="3" t="str">
        <f>IF(O2202="","",IF(O2203="",SUM($O$18:O2202)-SUM($Q$17:Q2201)))</f>
        <v/>
      </c>
      <c r="S2202" s="2" t="str">
        <f t="shared" si="248"/>
        <v/>
      </c>
      <c r="T2202" s="2" t="str">
        <f t="shared" si="249"/>
        <v/>
      </c>
      <c r="U2202" s="2" t="str">
        <f t="shared" ca="1" si="250"/>
        <v/>
      </c>
    </row>
    <row r="2203" spans="12:21" x14ac:dyDescent="0.3">
      <c r="L2203" s="2" t="str">
        <f t="shared" si="245"/>
        <v/>
      </c>
      <c r="M2203" s="29" t="str">
        <f t="shared" si="251"/>
        <v/>
      </c>
      <c r="N2203" s="23" t="str">
        <f t="shared" si="246"/>
        <v/>
      </c>
      <c r="O2203" s="3" t="str">
        <f t="shared" si="247"/>
        <v/>
      </c>
      <c r="P2203" s="3" t="str">
        <f>IF(O2203="","",SUM($O$18:O2203))</f>
        <v/>
      </c>
      <c r="Q2203" s="3" t="str">
        <f>IF(O2203="","",IF(O2204="",SUM($O$18:O2203)-SUM($Q$17:Q2202)))</f>
        <v/>
      </c>
      <c r="S2203" s="2" t="str">
        <f t="shared" si="248"/>
        <v/>
      </c>
      <c r="T2203" s="2" t="str">
        <f t="shared" si="249"/>
        <v/>
      </c>
      <c r="U2203" s="2" t="str">
        <f t="shared" ca="1" si="250"/>
        <v/>
      </c>
    </row>
    <row r="2204" spans="12:21" x14ac:dyDescent="0.3">
      <c r="L2204" s="2" t="str">
        <f t="shared" si="245"/>
        <v/>
      </c>
      <c r="M2204" s="29" t="str">
        <f t="shared" si="251"/>
        <v/>
      </c>
      <c r="N2204" s="23" t="str">
        <f t="shared" si="246"/>
        <v/>
      </c>
      <c r="O2204" s="3" t="str">
        <f t="shared" si="247"/>
        <v/>
      </c>
      <c r="P2204" s="3" t="str">
        <f>IF(O2204="","",SUM($O$18:O2204))</f>
        <v/>
      </c>
      <c r="Q2204" s="3" t="str">
        <f>IF(O2204="","",IF(O2205="",SUM($O$18:O2204)-SUM($Q$17:Q2203)))</f>
        <v/>
      </c>
      <c r="S2204" s="2" t="str">
        <f t="shared" si="248"/>
        <v/>
      </c>
      <c r="T2204" s="2" t="str">
        <f t="shared" si="249"/>
        <v/>
      </c>
      <c r="U2204" s="2" t="str">
        <f t="shared" ca="1" si="250"/>
        <v/>
      </c>
    </row>
    <row r="2205" spans="12:21" x14ac:dyDescent="0.3">
      <c r="L2205" s="2" t="str">
        <f t="shared" si="245"/>
        <v/>
      </c>
      <c r="M2205" s="29" t="str">
        <f t="shared" si="251"/>
        <v/>
      </c>
      <c r="N2205" s="23" t="str">
        <f t="shared" si="246"/>
        <v/>
      </c>
      <c r="O2205" s="3" t="str">
        <f t="shared" si="247"/>
        <v/>
      </c>
      <c r="P2205" s="3" t="str">
        <f>IF(O2205="","",SUM($O$18:O2205))</f>
        <v/>
      </c>
      <c r="Q2205" s="3" t="str">
        <f>IF(O2205="","",IF(O2206="",SUM($O$18:O2205)-SUM($Q$17:Q2204)))</f>
        <v/>
      </c>
      <c r="S2205" s="2" t="str">
        <f t="shared" si="248"/>
        <v/>
      </c>
      <c r="T2205" s="2" t="str">
        <f t="shared" si="249"/>
        <v/>
      </c>
      <c r="U2205" s="2" t="str">
        <f t="shared" ca="1" si="250"/>
        <v/>
      </c>
    </row>
    <row r="2206" spans="12:21" x14ac:dyDescent="0.3">
      <c r="L2206" s="2" t="str">
        <f t="shared" si="245"/>
        <v/>
      </c>
      <c r="M2206" s="29" t="str">
        <f t="shared" si="251"/>
        <v/>
      </c>
      <c r="N2206" s="23" t="str">
        <f t="shared" si="246"/>
        <v/>
      </c>
      <c r="O2206" s="3" t="str">
        <f t="shared" si="247"/>
        <v/>
      </c>
      <c r="P2206" s="3" t="str">
        <f>IF(O2206="","",SUM($O$18:O2206))</f>
        <v/>
      </c>
      <c r="Q2206" s="3" t="str">
        <f>IF(O2206="","",IF(O2207="",SUM($O$18:O2206)-SUM($Q$17:Q2205)))</f>
        <v/>
      </c>
      <c r="S2206" s="2" t="str">
        <f t="shared" si="248"/>
        <v/>
      </c>
      <c r="T2206" s="2" t="str">
        <f t="shared" si="249"/>
        <v/>
      </c>
      <c r="U2206" s="2" t="str">
        <f t="shared" ca="1" si="250"/>
        <v/>
      </c>
    </row>
    <row r="2207" spans="12:21" x14ac:dyDescent="0.3">
      <c r="L2207" s="2" t="str">
        <f t="shared" si="245"/>
        <v/>
      </c>
      <c r="M2207" s="29" t="str">
        <f t="shared" si="251"/>
        <v/>
      </c>
      <c r="N2207" s="23" t="str">
        <f t="shared" si="246"/>
        <v/>
      </c>
      <c r="O2207" s="3" t="str">
        <f t="shared" si="247"/>
        <v/>
      </c>
      <c r="P2207" s="3" t="str">
        <f>IF(O2207="","",SUM($O$18:O2207))</f>
        <v/>
      </c>
      <c r="Q2207" s="3" t="str">
        <f>IF(O2207="","",IF(O2208="",SUM($O$18:O2207)-SUM($Q$17:Q2206)))</f>
        <v/>
      </c>
      <c r="S2207" s="2" t="str">
        <f t="shared" si="248"/>
        <v/>
      </c>
      <c r="T2207" s="2" t="str">
        <f t="shared" si="249"/>
        <v/>
      </c>
      <c r="U2207" s="2" t="str">
        <f t="shared" ca="1" si="250"/>
        <v/>
      </c>
    </row>
    <row r="2208" spans="12:21" x14ac:dyDescent="0.3">
      <c r="L2208" s="2" t="str">
        <f t="shared" si="245"/>
        <v/>
      </c>
      <c r="M2208" s="29" t="str">
        <f t="shared" si="251"/>
        <v/>
      </c>
      <c r="N2208" s="23" t="str">
        <f t="shared" si="246"/>
        <v/>
      </c>
      <c r="O2208" s="3" t="str">
        <f t="shared" si="247"/>
        <v/>
      </c>
      <c r="P2208" s="3" t="str">
        <f>IF(O2208="","",SUM($O$18:O2208))</f>
        <v/>
      </c>
      <c r="Q2208" s="3" t="str">
        <f>IF(O2208="","",IF(O2209="",SUM($O$18:O2208)-SUM($Q$17:Q2207)))</f>
        <v/>
      </c>
      <c r="S2208" s="2" t="str">
        <f t="shared" si="248"/>
        <v/>
      </c>
      <c r="T2208" s="2" t="str">
        <f t="shared" si="249"/>
        <v/>
      </c>
      <c r="U2208" s="2" t="str">
        <f t="shared" ca="1" si="250"/>
        <v/>
      </c>
    </row>
    <row r="2209" spans="12:21" x14ac:dyDescent="0.3">
      <c r="L2209" s="2" t="str">
        <f t="shared" si="245"/>
        <v/>
      </c>
      <c r="M2209" s="29" t="str">
        <f t="shared" si="251"/>
        <v/>
      </c>
      <c r="N2209" s="23" t="str">
        <f t="shared" si="246"/>
        <v/>
      </c>
      <c r="O2209" s="3" t="str">
        <f t="shared" si="247"/>
        <v/>
      </c>
      <c r="P2209" s="3" t="str">
        <f>IF(O2209="","",SUM($O$18:O2209))</f>
        <v/>
      </c>
      <c r="Q2209" s="3" t="str">
        <f>IF(O2209="","",IF(O2210="",SUM($O$18:O2209)-SUM($Q$17:Q2208)))</f>
        <v/>
      </c>
      <c r="S2209" s="2" t="str">
        <f t="shared" si="248"/>
        <v/>
      </c>
      <c r="T2209" s="2" t="str">
        <f t="shared" si="249"/>
        <v/>
      </c>
      <c r="U2209" s="2" t="str">
        <f t="shared" ca="1" si="250"/>
        <v/>
      </c>
    </row>
    <row r="2210" spans="12:21" x14ac:dyDescent="0.3">
      <c r="L2210" s="2" t="str">
        <f t="shared" si="245"/>
        <v/>
      </c>
      <c r="M2210" s="29" t="str">
        <f t="shared" si="251"/>
        <v/>
      </c>
      <c r="N2210" s="23" t="str">
        <f t="shared" si="246"/>
        <v/>
      </c>
      <c r="O2210" s="3" t="str">
        <f t="shared" si="247"/>
        <v/>
      </c>
      <c r="P2210" s="3" t="str">
        <f>IF(O2210="","",SUM($O$18:O2210))</f>
        <v/>
      </c>
      <c r="Q2210" s="3" t="str">
        <f>IF(O2210="","",IF(O2211="",SUM($O$18:O2210)-SUM($Q$17:Q2209)))</f>
        <v/>
      </c>
      <c r="S2210" s="2" t="str">
        <f t="shared" si="248"/>
        <v/>
      </c>
      <c r="T2210" s="2" t="str">
        <f t="shared" si="249"/>
        <v/>
      </c>
      <c r="U2210" s="2" t="str">
        <f t="shared" ca="1" si="250"/>
        <v/>
      </c>
    </row>
    <row r="2211" spans="12:21" x14ac:dyDescent="0.3">
      <c r="L2211" s="2" t="str">
        <f t="shared" si="245"/>
        <v/>
      </c>
      <c r="M2211" s="29" t="str">
        <f t="shared" si="251"/>
        <v/>
      </c>
      <c r="N2211" s="23" t="str">
        <f t="shared" si="246"/>
        <v/>
      </c>
      <c r="O2211" s="3" t="str">
        <f t="shared" si="247"/>
        <v/>
      </c>
      <c r="P2211" s="3" t="str">
        <f>IF(O2211="","",SUM($O$18:O2211))</f>
        <v/>
      </c>
      <c r="Q2211" s="3" t="str">
        <f>IF(O2211="","",IF(O2212="",SUM($O$18:O2211)-SUM($Q$17:Q2210)))</f>
        <v/>
      </c>
      <c r="S2211" s="2" t="str">
        <f t="shared" si="248"/>
        <v/>
      </c>
      <c r="T2211" s="2" t="str">
        <f t="shared" si="249"/>
        <v/>
      </c>
      <c r="U2211" s="2" t="str">
        <f t="shared" ca="1" si="250"/>
        <v/>
      </c>
    </row>
    <row r="2212" spans="12:21" x14ac:dyDescent="0.3">
      <c r="L2212" s="2" t="str">
        <f t="shared" si="245"/>
        <v/>
      </c>
      <c r="M2212" s="29" t="str">
        <f t="shared" si="251"/>
        <v/>
      </c>
      <c r="N2212" s="23" t="str">
        <f t="shared" si="246"/>
        <v/>
      </c>
      <c r="O2212" s="3" t="str">
        <f t="shared" si="247"/>
        <v/>
      </c>
      <c r="P2212" s="3" t="str">
        <f>IF(O2212="","",SUM($O$18:O2212))</f>
        <v/>
      </c>
      <c r="Q2212" s="3" t="str">
        <f>IF(O2212="","",IF(O2213="",SUM($O$18:O2212)-SUM($Q$17:Q2211)))</f>
        <v/>
      </c>
      <c r="S2212" s="2" t="str">
        <f t="shared" si="248"/>
        <v/>
      </c>
      <c r="T2212" s="2" t="str">
        <f t="shared" si="249"/>
        <v/>
      </c>
      <c r="U2212" s="2" t="str">
        <f t="shared" ca="1" si="250"/>
        <v/>
      </c>
    </row>
    <row r="2213" spans="12:21" x14ac:dyDescent="0.3">
      <c r="L2213" s="2" t="str">
        <f t="shared" si="245"/>
        <v/>
      </c>
      <c r="M2213" s="29" t="str">
        <f t="shared" si="251"/>
        <v/>
      </c>
      <c r="N2213" s="23" t="str">
        <f t="shared" si="246"/>
        <v/>
      </c>
      <c r="O2213" s="3" t="str">
        <f t="shared" si="247"/>
        <v/>
      </c>
      <c r="P2213" s="3" t="str">
        <f>IF(O2213="","",SUM($O$18:O2213))</f>
        <v/>
      </c>
      <c r="Q2213" s="3" t="str">
        <f>IF(O2213="","",IF(O2214="",SUM($O$18:O2213)-SUM($Q$17:Q2212)))</f>
        <v/>
      </c>
      <c r="S2213" s="2" t="str">
        <f t="shared" si="248"/>
        <v/>
      </c>
      <c r="T2213" s="2" t="str">
        <f t="shared" si="249"/>
        <v/>
      </c>
      <c r="U2213" s="2" t="str">
        <f t="shared" ca="1" si="250"/>
        <v/>
      </c>
    </row>
    <row r="2214" spans="12:21" x14ac:dyDescent="0.3">
      <c r="L2214" s="2" t="str">
        <f t="shared" si="245"/>
        <v/>
      </c>
      <c r="M2214" s="29" t="str">
        <f t="shared" si="251"/>
        <v/>
      </c>
      <c r="N2214" s="23" t="str">
        <f t="shared" si="246"/>
        <v/>
      </c>
      <c r="O2214" s="3" t="str">
        <f t="shared" si="247"/>
        <v/>
      </c>
      <c r="P2214" s="3" t="str">
        <f>IF(O2214="","",SUM($O$18:O2214))</f>
        <v/>
      </c>
      <c r="Q2214" s="3" t="str">
        <f>IF(O2214="","",IF(O2215="",SUM($O$18:O2214)-SUM($Q$17:Q2213)))</f>
        <v/>
      </c>
      <c r="S2214" s="2" t="str">
        <f t="shared" si="248"/>
        <v/>
      </c>
      <c r="T2214" s="2" t="str">
        <f t="shared" si="249"/>
        <v/>
      </c>
      <c r="U2214" s="2" t="str">
        <f t="shared" ca="1" si="250"/>
        <v/>
      </c>
    </row>
    <row r="2215" spans="12:21" x14ac:dyDescent="0.3">
      <c r="L2215" s="2" t="str">
        <f t="shared" si="245"/>
        <v/>
      </c>
      <c r="M2215" s="29" t="str">
        <f t="shared" si="251"/>
        <v/>
      </c>
      <c r="N2215" s="23" t="str">
        <f t="shared" si="246"/>
        <v/>
      </c>
      <c r="O2215" s="3" t="str">
        <f t="shared" si="247"/>
        <v/>
      </c>
      <c r="P2215" s="3" t="str">
        <f>IF(O2215="","",SUM($O$18:O2215))</f>
        <v/>
      </c>
      <c r="Q2215" s="3" t="str">
        <f>IF(O2215="","",IF(O2216="",SUM($O$18:O2215)-SUM($Q$17:Q2214)))</f>
        <v/>
      </c>
      <c r="S2215" s="2" t="str">
        <f t="shared" si="248"/>
        <v/>
      </c>
      <c r="T2215" s="2" t="str">
        <f t="shared" si="249"/>
        <v/>
      </c>
      <c r="U2215" s="2" t="str">
        <f t="shared" ca="1" si="250"/>
        <v/>
      </c>
    </row>
    <row r="2216" spans="12:21" x14ac:dyDescent="0.3">
      <c r="L2216" s="2" t="str">
        <f t="shared" si="245"/>
        <v/>
      </c>
      <c r="M2216" s="29" t="str">
        <f t="shared" si="251"/>
        <v/>
      </c>
      <c r="N2216" s="23" t="str">
        <f t="shared" si="246"/>
        <v/>
      </c>
      <c r="O2216" s="3" t="str">
        <f t="shared" si="247"/>
        <v/>
      </c>
      <c r="P2216" s="3" t="str">
        <f>IF(O2216="","",SUM($O$18:O2216))</f>
        <v/>
      </c>
      <c r="Q2216" s="3" t="str">
        <f>IF(O2216="","",IF(O2217="",SUM($O$18:O2216)-SUM($Q$17:Q2215)))</f>
        <v/>
      </c>
      <c r="S2216" s="2" t="str">
        <f t="shared" si="248"/>
        <v/>
      </c>
      <c r="T2216" s="2" t="str">
        <f t="shared" si="249"/>
        <v/>
      </c>
      <c r="U2216" s="2" t="str">
        <f t="shared" ca="1" si="250"/>
        <v/>
      </c>
    </row>
    <row r="2217" spans="12:21" x14ac:dyDescent="0.3">
      <c r="L2217" s="2" t="str">
        <f t="shared" si="245"/>
        <v/>
      </c>
      <c r="M2217" s="29" t="str">
        <f t="shared" si="251"/>
        <v/>
      </c>
      <c r="N2217" s="23" t="str">
        <f t="shared" si="246"/>
        <v/>
      </c>
      <c r="O2217" s="3" t="str">
        <f t="shared" si="247"/>
        <v/>
      </c>
      <c r="P2217" s="3" t="str">
        <f>IF(O2217="","",SUM($O$18:O2217))</f>
        <v/>
      </c>
      <c r="Q2217" s="3" t="str">
        <f>IF(O2217="","",IF(O2218="",SUM($O$18:O2217)-SUM($Q$17:Q2216)))</f>
        <v/>
      </c>
      <c r="S2217" s="2" t="str">
        <f t="shared" si="248"/>
        <v/>
      </c>
      <c r="T2217" s="2" t="str">
        <f t="shared" si="249"/>
        <v/>
      </c>
      <c r="U2217" s="2" t="str">
        <f t="shared" ca="1" si="250"/>
        <v/>
      </c>
    </row>
    <row r="2218" spans="12:21" x14ac:dyDescent="0.3">
      <c r="L2218" s="2" t="str">
        <f t="shared" si="245"/>
        <v/>
      </c>
      <c r="M2218" s="29" t="str">
        <f t="shared" si="251"/>
        <v/>
      </c>
      <c r="N2218" s="23" t="str">
        <f t="shared" si="246"/>
        <v/>
      </c>
      <c r="O2218" s="3" t="str">
        <f t="shared" si="247"/>
        <v/>
      </c>
      <c r="P2218" s="3" t="str">
        <f>IF(O2218="","",SUM($O$18:O2218))</f>
        <v/>
      </c>
      <c r="Q2218" s="3" t="str">
        <f>IF(O2218="","",IF(O2219="",SUM($O$18:O2218)-SUM($Q$17:Q2217)))</f>
        <v/>
      </c>
      <c r="S2218" s="2" t="str">
        <f t="shared" si="248"/>
        <v/>
      </c>
      <c r="T2218" s="2" t="str">
        <f t="shared" si="249"/>
        <v/>
      </c>
      <c r="U2218" s="2" t="str">
        <f t="shared" ca="1" si="250"/>
        <v/>
      </c>
    </row>
    <row r="2219" spans="12:21" x14ac:dyDescent="0.3">
      <c r="L2219" s="2" t="str">
        <f t="shared" si="245"/>
        <v/>
      </c>
      <c r="M2219" s="29" t="str">
        <f t="shared" si="251"/>
        <v/>
      </c>
      <c r="N2219" s="23" t="str">
        <f t="shared" si="246"/>
        <v/>
      </c>
      <c r="O2219" s="3" t="str">
        <f t="shared" si="247"/>
        <v/>
      </c>
      <c r="P2219" s="3" t="str">
        <f>IF(O2219="","",SUM($O$18:O2219))</f>
        <v/>
      </c>
      <c r="Q2219" s="3" t="str">
        <f>IF(O2219="","",IF(O2220="",SUM($O$18:O2219)-SUM($Q$17:Q2218)))</f>
        <v/>
      </c>
      <c r="S2219" s="2" t="str">
        <f t="shared" si="248"/>
        <v/>
      </c>
      <c r="T2219" s="2" t="str">
        <f t="shared" si="249"/>
        <v/>
      </c>
      <c r="U2219" s="2" t="str">
        <f t="shared" ca="1" si="250"/>
        <v/>
      </c>
    </row>
    <row r="2220" spans="12:21" x14ac:dyDescent="0.3">
      <c r="L2220" s="2" t="str">
        <f t="shared" si="245"/>
        <v/>
      </c>
      <c r="M2220" s="29" t="str">
        <f t="shared" si="251"/>
        <v/>
      </c>
      <c r="N2220" s="23" t="str">
        <f t="shared" si="246"/>
        <v/>
      </c>
      <c r="O2220" s="3" t="str">
        <f t="shared" si="247"/>
        <v/>
      </c>
      <c r="P2220" s="3" t="str">
        <f>IF(O2220="","",SUM($O$18:O2220))</f>
        <v/>
      </c>
      <c r="Q2220" s="3" t="str">
        <f>IF(O2220="","",IF(O2221="",SUM($O$18:O2220)-SUM($Q$17:Q2219)))</f>
        <v/>
      </c>
      <c r="S2220" s="2" t="str">
        <f t="shared" si="248"/>
        <v/>
      </c>
      <c r="T2220" s="2" t="str">
        <f t="shared" si="249"/>
        <v/>
      </c>
      <c r="U2220" s="2" t="str">
        <f t="shared" ca="1" si="250"/>
        <v/>
      </c>
    </row>
    <row r="2221" spans="12:21" x14ac:dyDescent="0.3">
      <c r="L2221" s="2" t="str">
        <f t="shared" si="245"/>
        <v/>
      </c>
      <c r="M2221" s="29" t="str">
        <f t="shared" si="251"/>
        <v/>
      </c>
      <c r="N2221" s="23" t="str">
        <f t="shared" si="246"/>
        <v/>
      </c>
      <c r="O2221" s="3" t="str">
        <f t="shared" si="247"/>
        <v/>
      </c>
      <c r="P2221" s="3" t="str">
        <f>IF(O2221="","",SUM($O$18:O2221))</f>
        <v/>
      </c>
      <c r="Q2221" s="3" t="str">
        <f>IF(O2221="","",IF(O2222="",SUM($O$18:O2221)-SUM($Q$17:Q2220)))</f>
        <v/>
      </c>
      <c r="S2221" s="2" t="str">
        <f t="shared" si="248"/>
        <v/>
      </c>
      <c r="T2221" s="2" t="str">
        <f t="shared" si="249"/>
        <v/>
      </c>
      <c r="U2221" s="2" t="str">
        <f t="shared" ca="1" si="250"/>
        <v/>
      </c>
    </row>
    <row r="2222" spans="12:21" x14ac:dyDescent="0.3">
      <c r="L2222" s="2" t="str">
        <f t="shared" si="245"/>
        <v/>
      </c>
      <c r="M2222" s="29" t="str">
        <f t="shared" si="251"/>
        <v/>
      </c>
      <c r="N2222" s="23" t="str">
        <f t="shared" si="246"/>
        <v/>
      </c>
      <c r="O2222" s="3" t="str">
        <f t="shared" si="247"/>
        <v/>
      </c>
      <c r="P2222" s="3" t="str">
        <f>IF(O2222="","",SUM($O$18:O2222))</f>
        <v/>
      </c>
      <c r="Q2222" s="3" t="str">
        <f>IF(O2222="","",IF(O2223="",SUM($O$18:O2222)-SUM($Q$17:Q2221)))</f>
        <v/>
      </c>
      <c r="S2222" s="2" t="str">
        <f t="shared" si="248"/>
        <v/>
      </c>
      <c r="T2222" s="2" t="str">
        <f t="shared" si="249"/>
        <v/>
      </c>
      <c r="U2222" s="2" t="str">
        <f t="shared" ca="1" si="250"/>
        <v/>
      </c>
    </row>
    <row r="2223" spans="12:21" x14ac:dyDescent="0.3">
      <c r="L2223" s="2" t="str">
        <f t="shared" si="245"/>
        <v/>
      </c>
      <c r="M2223" s="29" t="str">
        <f t="shared" si="251"/>
        <v/>
      </c>
      <c r="N2223" s="23" t="str">
        <f t="shared" si="246"/>
        <v/>
      </c>
      <c r="O2223" s="3" t="str">
        <f t="shared" si="247"/>
        <v/>
      </c>
      <c r="P2223" s="3" t="str">
        <f>IF(O2223="","",SUM($O$18:O2223))</f>
        <v/>
      </c>
      <c r="Q2223" s="3" t="str">
        <f>IF(O2223="","",IF(O2224="",SUM($O$18:O2223)-SUM($Q$17:Q2222)))</f>
        <v/>
      </c>
      <c r="S2223" s="2" t="str">
        <f t="shared" si="248"/>
        <v/>
      </c>
      <c r="T2223" s="2" t="str">
        <f t="shared" si="249"/>
        <v/>
      </c>
      <c r="U2223" s="2" t="str">
        <f t="shared" ca="1" si="250"/>
        <v/>
      </c>
    </row>
    <row r="2224" spans="12:21" x14ac:dyDescent="0.3">
      <c r="L2224" s="2" t="str">
        <f t="shared" si="245"/>
        <v/>
      </c>
      <c r="M2224" s="29" t="str">
        <f t="shared" si="251"/>
        <v/>
      </c>
      <c r="N2224" s="23" t="str">
        <f t="shared" si="246"/>
        <v/>
      </c>
      <c r="O2224" s="3" t="str">
        <f t="shared" si="247"/>
        <v/>
      </c>
      <c r="P2224" s="3" t="str">
        <f>IF(O2224="","",SUM($O$18:O2224))</f>
        <v/>
      </c>
      <c r="Q2224" s="3" t="str">
        <f>IF(O2224="","",IF(O2225="",SUM($O$18:O2224)-SUM($Q$17:Q2223)))</f>
        <v/>
      </c>
      <c r="S2224" s="2" t="str">
        <f t="shared" si="248"/>
        <v/>
      </c>
      <c r="T2224" s="2" t="str">
        <f t="shared" si="249"/>
        <v/>
      </c>
      <c r="U2224" s="2" t="str">
        <f t="shared" ca="1" si="250"/>
        <v/>
      </c>
    </row>
    <row r="2225" spans="12:21" x14ac:dyDescent="0.3">
      <c r="L2225" s="2" t="str">
        <f t="shared" si="245"/>
        <v/>
      </c>
      <c r="M2225" s="29" t="str">
        <f t="shared" si="251"/>
        <v/>
      </c>
      <c r="N2225" s="23" t="str">
        <f t="shared" si="246"/>
        <v/>
      </c>
      <c r="O2225" s="3" t="str">
        <f t="shared" si="247"/>
        <v/>
      </c>
      <c r="P2225" s="3" t="str">
        <f>IF(O2225="","",SUM($O$18:O2225))</f>
        <v/>
      </c>
      <c r="Q2225" s="3" t="str">
        <f>IF(O2225="","",IF(O2226="",SUM($O$18:O2225)-SUM($Q$17:Q2224)))</f>
        <v/>
      </c>
      <c r="S2225" s="2" t="str">
        <f t="shared" si="248"/>
        <v/>
      </c>
      <c r="T2225" s="2" t="str">
        <f t="shared" si="249"/>
        <v/>
      </c>
      <c r="U2225" s="2" t="str">
        <f t="shared" ca="1" si="250"/>
        <v/>
      </c>
    </row>
    <row r="2226" spans="12:21" x14ac:dyDescent="0.3">
      <c r="L2226" s="2" t="str">
        <f t="shared" si="245"/>
        <v/>
      </c>
      <c r="M2226" s="29" t="str">
        <f t="shared" si="251"/>
        <v/>
      </c>
      <c r="N2226" s="23" t="str">
        <f t="shared" si="246"/>
        <v/>
      </c>
      <c r="O2226" s="3" t="str">
        <f t="shared" si="247"/>
        <v/>
      </c>
      <c r="P2226" s="3" t="str">
        <f>IF(O2226="","",SUM($O$18:O2226))</f>
        <v/>
      </c>
      <c r="Q2226" s="3" t="str">
        <f>IF(O2226="","",IF(O2227="",SUM($O$18:O2226)-SUM($Q$17:Q2225)))</f>
        <v/>
      </c>
      <c r="S2226" s="2" t="str">
        <f t="shared" si="248"/>
        <v/>
      </c>
      <c r="T2226" s="2" t="str">
        <f t="shared" si="249"/>
        <v/>
      </c>
      <c r="U2226" s="2" t="str">
        <f t="shared" ca="1" si="250"/>
        <v/>
      </c>
    </row>
    <row r="2227" spans="12:21" x14ac:dyDescent="0.3">
      <c r="L2227" s="2" t="str">
        <f t="shared" si="245"/>
        <v/>
      </c>
      <c r="M2227" s="29" t="str">
        <f t="shared" si="251"/>
        <v/>
      </c>
      <c r="N2227" s="23" t="str">
        <f t="shared" si="246"/>
        <v/>
      </c>
      <c r="O2227" s="3" t="str">
        <f t="shared" si="247"/>
        <v/>
      </c>
      <c r="P2227" s="3" t="str">
        <f>IF(O2227="","",SUM($O$18:O2227))</f>
        <v/>
      </c>
      <c r="Q2227" s="3" t="str">
        <f>IF(O2227="","",IF(O2228="",SUM($O$18:O2227)-SUM($Q$17:Q2226)))</f>
        <v/>
      </c>
      <c r="S2227" s="2" t="str">
        <f t="shared" si="248"/>
        <v/>
      </c>
      <c r="T2227" s="2" t="str">
        <f t="shared" si="249"/>
        <v/>
      </c>
      <c r="U2227" s="2" t="str">
        <f t="shared" ca="1" si="250"/>
        <v/>
      </c>
    </row>
    <row r="2228" spans="12:21" x14ac:dyDescent="0.3">
      <c r="L2228" s="2" t="str">
        <f t="shared" si="245"/>
        <v/>
      </c>
      <c r="M2228" s="29" t="str">
        <f t="shared" si="251"/>
        <v/>
      </c>
      <c r="N2228" s="23" t="str">
        <f t="shared" si="246"/>
        <v/>
      </c>
      <c r="O2228" s="3" t="str">
        <f t="shared" si="247"/>
        <v/>
      </c>
      <c r="P2228" s="3" t="str">
        <f>IF(O2228="","",SUM($O$18:O2228))</f>
        <v/>
      </c>
      <c r="Q2228" s="3" t="str">
        <f>IF(O2228="","",IF(O2229="",SUM($O$18:O2228)-SUM($Q$17:Q2227)))</f>
        <v/>
      </c>
      <c r="S2228" s="2" t="str">
        <f t="shared" si="248"/>
        <v/>
      </c>
      <c r="T2228" s="2" t="str">
        <f t="shared" si="249"/>
        <v/>
      </c>
      <c r="U2228" s="2" t="str">
        <f t="shared" ca="1" si="250"/>
        <v/>
      </c>
    </row>
    <row r="2229" spans="12:21" x14ac:dyDescent="0.3">
      <c r="L2229" s="2" t="str">
        <f t="shared" si="245"/>
        <v/>
      </c>
      <c r="M2229" s="29" t="str">
        <f t="shared" si="251"/>
        <v/>
      </c>
      <c r="N2229" s="23" t="str">
        <f t="shared" si="246"/>
        <v/>
      </c>
      <c r="O2229" s="3" t="str">
        <f t="shared" si="247"/>
        <v/>
      </c>
      <c r="P2229" s="3" t="str">
        <f>IF(O2229="","",SUM($O$18:O2229))</f>
        <v/>
      </c>
      <c r="Q2229" s="3" t="str">
        <f>IF(O2229="","",IF(O2230="",SUM($O$18:O2229)-SUM($Q$17:Q2228)))</f>
        <v/>
      </c>
      <c r="S2229" s="2" t="str">
        <f t="shared" si="248"/>
        <v/>
      </c>
      <c r="T2229" s="2" t="str">
        <f t="shared" si="249"/>
        <v/>
      </c>
      <c r="U2229" s="2" t="str">
        <f t="shared" ca="1" si="250"/>
        <v/>
      </c>
    </row>
    <row r="2230" spans="12:21" x14ac:dyDescent="0.3">
      <c r="L2230" s="2" t="str">
        <f t="shared" si="245"/>
        <v/>
      </c>
      <c r="M2230" s="29" t="str">
        <f t="shared" si="251"/>
        <v/>
      </c>
      <c r="N2230" s="23" t="str">
        <f t="shared" si="246"/>
        <v/>
      </c>
      <c r="O2230" s="3" t="str">
        <f t="shared" si="247"/>
        <v/>
      </c>
      <c r="P2230" s="3" t="str">
        <f>IF(O2230="","",SUM($O$18:O2230))</f>
        <v/>
      </c>
      <c r="Q2230" s="3" t="str">
        <f>IF(O2230="","",IF(O2231="",SUM($O$18:O2230)-SUM($Q$17:Q2229)))</f>
        <v/>
      </c>
      <c r="S2230" s="2" t="str">
        <f t="shared" si="248"/>
        <v/>
      </c>
      <c r="T2230" s="2" t="str">
        <f t="shared" si="249"/>
        <v/>
      </c>
      <c r="U2230" s="2" t="str">
        <f t="shared" ca="1" si="250"/>
        <v/>
      </c>
    </row>
    <row r="2231" spans="12:21" x14ac:dyDescent="0.3">
      <c r="L2231" s="2" t="str">
        <f t="shared" si="245"/>
        <v/>
      </c>
      <c r="M2231" s="29" t="str">
        <f t="shared" si="251"/>
        <v/>
      </c>
      <c r="N2231" s="23" t="str">
        <f t="shared" si="246"/>
        <v/>
      </c>
      <c r="O2231" s="3" t="str">
        <f t="shared" si="247"/>
        <v/>
      </c>
      <c r="P2231" s="3" t="str">
        <f>IF(O2231="","",SUM($O$18:O2231))</f>
        <v/>
      </c>
      <c r="Q2231" s="3" t="str">
        <f>IF(O2231="","",IF(O2232="",SUM($O$18:O2231)-SUM($Q$17:Q2230)))</f>
        <v/>
      </c>
      <c r="S2231" s="2" t="str">
        <f t="shared" si="248"/>
        <v/>
      </c>
      <c r="T2231" s="2" t="str">
        <f t="shared" si="249"/>
        <v/>
      </c>
      <c r="U2231" s="2" t="str">
        <f t="shared" ca="1" si="250"/>
        <v/>
      </c>
    </row>
    <row r="2232" spans="12:21" x14ac:dyDescent="0.3">
      <c r="L2232" s="2" t="str">
        <f t="shared" si="245"/>
        <v/>
      </c>
      <c r="M2232" s="29" t="str">
        <f t="shared" si="251"/>
        <v/>
      </c>
      <c r="N2232" s="23" t="str">
        <f t="shared" si="246"/>
        <v/>
      </c>
      <c r="O2232" s="3" t="str">
        <f t="shared" si="247"/>
        <v/>
      </c>
      <c r="P2232" s="3" t="str">
        <f>IF(O2232="","",SUM($O$18:O2232))</f>
        <v/>
      </c>
      <c r="Q2232" s="3" t="str">
        <f>IF(O2232="","",IF(O2233="",SUM($O$18:O2232)-SUM($Q$17:Q2231)))</f>
        <v/>
      </c>
      <c r="S2232" s="2" t="str">
        <f t="shared" si="248"/>
        <v/>
      </c>
      <c r="T2232" s="2" t="str">
        <f t="shared" si="249"/>
        <v/>
      </c>
      <c r="U2232" s="2" t="str">
        <f t="shared" ca="1" si="250"/>
        <v/>
      </c>
    </row>
    <row r="2233" spans="12:21" x14ac:dyDescent="0.3">
      <c r="L2233" s="2" t="str">
        <f t="shared" si="245"/>
        <v/>
      </c>
      <c r="M2233" s="29" t="str">
        <f t="shared" si="251"/>
        <v/>
      </c>
      <c r="N2233" s="23" t="str">
        <f t="shared" si="246"/>
        <v/>
      </c>
      <c r="O2233" s="3" t="str">
        <f t="shared" si="247"/>
        <v/>
      </c>
      <c r="P2233" s="3" t="str">
        <f>IF(O2233="","",SUM($O$18:O2233))</f>
        <v/>
      </c>
      <c r="Q2233" s="3" t="str">
        <f>IF(O2233="","",IF(O2234="",SUM($O$18:O2233)-SUM($Q$17:Q2232)))</f>
        <v/>
      </c>
      <c r="S2233" s="2" t="str">
        <f t="shared" si="248"/>
        <v/>
      </c>
      <c r="T2233" s="2" t="str">
        <f t="shared" si="249"/>
        <v/>
      </c>
      <c r="U2233" s="2" t="str">
        <f t="shared" ca="1" si="250"/>
        <v/>
      </c>
    </row>
    <row r="2234" spans="12:21" x14ac:dyDescent="0.3">
      <c r="L2234" s="2" t="str">
        <f t="shared" si="245"/>
        <v/>
      </c>
      <c r="M2234" s="29" t="str">
        <f t="shared" si="251"/>
        <v/>
      </c>
      <c r="N2234" s="23" t="str">
        <f t="shared" si="246"/>
        <v/>
      </c>
      <c r="O2234" s="3" t="str">
        <f t="shared" si="247"/>
        <v/>
      </c>
      <c r="P2234" s="3" t="str">
        <f>IF(O2234="","",SUM($O$18:O2234))</f>
        <v/>
      </c>
      <c r="Q2234" s="3" t="str">
        <f>IF(O2234="","",IF(O2235="",SUM($O$18:O2234)-SUM($Q$17:Q2233)))</f>
        <v/>
      </c>
      <c r="S2234" s="2" t="str">
        <f t="shared" si="248"/>
        <v/>
      </c>
      <c r="T2234" s="2" t="str">
        <f t="shared" si="249"/>
        <v/>
      </c>
      <c r="U2234" s="2" t="str">
        <f t="shared" ca="1" si="250"/>
        <v/>
      </c>
    </row>
    <row r="2235" spans="12:21" x14ac:dyDescent="0.3">
      <c r="L2235" s="2" t="str">
        <f t="shared" si="245"/>
        <v/>
      </c>
      <c r="M2235" s="29" t="str">
        <f t="shared" si="251"/>
        <v/>
      </c>
      <c r="N2235" s="23" t="str">
        <f t="shared" si="246"/>
        <v/>
      </c>
      <c r="O2235" s="3" t="str">
        <f t="shared" si="247"/>
        <v/>
      </c>
      <c r="P2235" s="3" t="str">
        <f>IF(O2235="","",SUM($O$18:O2235))</f>
        <v/>
      </c>
      <c r="Q2235" s="3" t="str">
        <f>IF(O2235="","",IF(O2236="",SUM($O$18:O2235)-SUM($Q$17:Q2234)))</f>
        <v/>
      </c>
      <c r="S2235" s="2" t="str">
        <f t="shared" si="248"/>
        <v/>
      </c>
      <c r="T2235" s="2" t="str">
        <f t="shared" si="249"/>
        <v/>
      </c>
      <c r="U2235" s="2" t="str">
        <f t="shared" ca="1" si="250"/>
        <v/>
      </c>
    </row>
    <row r="2236" spans="12:21" x14ac:dyDescent="0.3">
      <c r="L2236" s="2" t="str">
        <f t="shared" si="245"/>
        <v/>
      </c>
      <c r="M2236" s="29" t="str">
        <f t="shared" si="251"/>
        <v/>
      </c>
      <c r="N2236" s="23" t="str">
        <f t="shared" si="246"/>
        <v/>
      </c>
      <c r="O2236" s="3" t="str">
        <f t="shared" si="247"/>
        <v/>
      </c>
      <c r="P2236" s="3" t="str">
        <f>IF(O2236="","",SUM($O$18:O2236))</f>
        <v/>
      </c>
      <c r="Q2236" s="3" t="str">
        <f>IF(O2236="","",IF(O2237="",SUM($O$18:O2236)-SUM($Q$17:Q2235)))</f>
        <v/>
      </c>
      <c r="S2236" s="2" t="str">
        <f t="shared" si="248"/>
        <v/>
      </c>
      <c r="T2236" s="2" t="str">
        <f t="shared" si="249"/>
        <v/>
      </c>
      <c r="U2236" s="2" t="str">
        <f t="shared" ca="1" si="250"/>
        <v/>
      </c>
    </row>
    <row r="2237" spans="12:21" x14ac:dyDescent="0.3">
      <c r="L2237" s="2" t="str">
        <f t="shared" si="245"/>
        <v/>
      </c>
      <c r="M2237" s="29" t="str">
        <f t="shared" si="251"/>
        <v/>
      </c>
      <c r="N2237" s="23" t="str">
        <f t="shared" si="246"/>
        <v/>
      </c>
      <c r="O2237" s="3" t="str">
        <f t="shared" si="247"/>
        <v/>
      </c>
      <c r="P2237" s="3" t="str">
        <f>IF(O2237="","",SUM($O$18:O2237))</f>
        <v/>
      </c>
      <c r="Q2237" s="3" t="str">
        <f>IF(O2237="","",IF(O2238="",SUM($O$18:O2237)-SUM($Q$17:Q2236)))</f>
        <v/>
      </c>
      <c r="S2237" s="2" t="str">
        <f t="shared" si="248"/>
        <v/>
      </c>
      <c r="T2237" s="2" t="str">
        <f t="shared" si="249"/>
        <v/>
      </c>
      <c r="U2237" s="2" t="str">
        <f t="shared" ca="1" si="250"/>
        <v/>
      </c>
    </row>
    <row r="2238" spans="12:21" x14ac:dyDescent="0.3">
      <c r="L2238" s="2" t="str">
        <f t="shared" si="245"/>
        <v/>
      </c>
      <c r="M2238" s="29" t="str">
        <f t="shared" si="251"/>
        <v/>
      </c>
      <c r="N2238" s="23" t="str">
        <f t="shared" si="246"/>
        <v/>
      </c>
      <c r="O2238" s="3" t="str">
        <f t="shared" si="247"/>
        <v/>
      </c>
      <c r="P2238" s="3" t="str">
        <f>IF(O2238="","",SUM($O$18:O2238))</f>
        <v/>
      </c>
      <c r="Q2238" s="3" t="str">
        <f>IF(O2238="","",IF(O2239="",SUM($O$18:O2238)-SUM($Q$17:Q2237)))</f>
        <v/>
      </c>
      <c r="S2238" s="2" t="str">
        <f t="shared" si="248"/>
        <v/>
      </c>
      <c r="T2238" s="2" t="str">
        <f t="shared" si="249"/>
        <v/>
      </c>
      <c r="U2238" s="2" t="str">
        <f t="shared" ca="1" si="250"/>
        <v/>
      </c>
    </row>
    <row r="2239" spans="12:21" x14ac:dyDescent="0.3">
      <c r="L2239" s="2" t="str">
        <f t="shared" si="245"/>
        <v/>
      </c>
      <c r="M2239" s="29" t="str">
        <f t="shared" si="251"/>
        <v/>
      </c>
      <c r="N2239" s="23" t="str">
        <f t="shared" si="246"/>
        <v/>
      </c>
      <c r="O2239" s="3" t="str">
        <f t="shared" si="247"/>
        <v/>
      </c>
      <c r="P2239" s="3" t="str">
        <f>IF(O2239="","",SUM($O$18:O2239))</f>
        <v/>
      </c>
      <c r="Q2239" s="3" t="str">
        <f>IF(O2239="","",IF(O2240="",SUM($O$18:O2239)-SUM($Q$17:Q2238)))</f>
        <v/>
      </c>
      <c r="S2239" s="2" t="str">
        <f t="shared" si="248"/>
        <v/>
      </c>
      <c r="T2239" s="2" t="str">
        <f t="shared" si="249"/>
        <v/>
      </c>
      <c r="U2239" s="2" t="str">
        <f t="shared" ca="1" si="250"/>
        <v/>
      </c>
    </row>
    <row r="2240" spans="12:21" x14ac:dyDescent="0.3">
      <c r="L2240" s="2" t="str">
        <f t="shared" si="245"/>
        <v/>
      </c>
      <c r="M2240" s="29" t="str">
        <f t="shared" si="251"/>
        <v/>
      </c>
      <c r="N2240" s="23" t="str">
        <f t="shared" si="246"/>
        <v/>
      </c>
      <c r="O2240" s="3" t="str">
        <f t="shared" si="247"/>
        <v/>
      </c>
      <c r="P2240" s="3" t="str">
        <f>IF(O2240="","",SUM($O$18:O2240))</f>
        <v/>
      </c>
      <c r="Q2240" s="3" t="str">
        <f>IF(O2240="","",IF(O2241="",SUM($O$18:O2240)-SUM($Q$17:Q2239)))</f>
        <v/>
      </c>
      <c r="S2240" s="2" t="str">
        <f t="shared" si="248"/>
        <v/>
      </c>
      <c r="T2240" s="2" t="str">
        <f t="shared" si="249"/>
        <v/>
      </c>
      <c r="U2240" s="2" t="str">
        <f t="shared" ca="1" si="250"/>
        <v/>
      </c>
    </row>
    <row r="2241" spans="12:21" x14ac:dyDescent="0.3">
      <c r="L2241" s="2" t="str">
        <f t="shared" si="245"/>
        <v/>
      </c>
      <c r="M2241" s="29" t="str">
        <f t="shared" si="251"/>
        <v/>
      </c>
      <c r="N2241" s="23" t="str">
        <f t="shared" si="246"/>
        <v/>
      </c>
      <c r="O2241" s="3" t="str">
        <f t="shared" si="247"/>
        <v/>
      </c>
      <c r="P2241" s="3" t="str">
        <f>IF(O2241="","",SUM($O$18:O2241))</f>
        <v/>
      </c>
      <c r="Q2241" s="3" t="str">
        <f>IF(O2241="","",IF(O2242="",SUM($O$18:O2241)-SUM($Q$17:Q2240)))</f>
        <v/>
      </c>
      <c r="S2241" s="2" t="str">
        <f t="shared" si="248"/>
        <v/>
      </c>
      <c r="T2241" s="2" t="str">
        <f t="shared" si="249"/>
        <v/>
      </c>
      <c r="U2241" s="2" t="str">
        <f t="shared" ca="1" si="250"/>
        <v/>
      </c>
    </row>
    <row r="2242" spans="12:21" x14ac:dyDescent="0.3">
      <c r="L2242" s="2" t="str">
        <f t="shared" si="245"/>
        <v/>
      </c>
      <c r="M2242" s="29" t="str">
        <f t="shared" si="251"/>
        <v/>
      </c>
      <c r="N2242" s="23" t="str">
        <f t="shared" si="246"/>
        <v/>
      </c>
      <c r="O2242" s="3" t="str">
        <f t="shared" si="247"/>
        <v/>
      </c>
      <c r="P2242" s="3" t="str">
        <f>IF(O2242="","",SUM($O$18:O2242))</f>
        <v/>
      </c>
      <c r="Q2242" s="3" t="str">
        <f>IF(O2242="","",IF(O2243="",SUM($O$18:O2242)-SUM($Q$17:Q2241)))</f>
        <v/>
      </c>
      <c r="S2242" s="2" t="str">
        <f t="shared" si="248"/>
        <v/>
      </c>
      <c r="T2242" s="2" t="str">
        <f t="shared" si="249"/>
        <v/>
      </c>
      <c r="U2242" s="2" t="str">
        <f t="shared" ca="1" si="250"/>
        <v/>
      </c>
    </row>
    <row r="2243" spans="12:21" x14ac:dyDescent="0.3">
      <c r="L2243" s="2" t="str">
        <f t="shared" si="245"/>
        <v/>
      </c>
      <c r="M2243" s="29" t="str">
        <f t="shared" si="251"/>
        <v/>
      </c>
      <c r="N2243" s="23" t="str">
        <f t="shared" si="246"/>
        <v/>
      </c>
      <c r="O2243" s="3" t="str">
        <f t="shared" si="247"/>
        <v/>
      </c>
      <c r="P2243" s="3" t="str">
        <f>IF(O2243="","",SUM($O$18:O2243))</f>
        <v/>
      </c>
      <c r="Q2243" s="3" t="str">
        <f>IF(O2243="","",IF(O2244="",SUM($O$18:O2243)-SUM($Q$17:Q2242)))</f>
        <v/>
      </c>
      <c r="S2243" s="2" t="str">
        <f t="shared" si="248"/>
        <v/>
      </c>
      <c r="T2243" s="2" t="str">
        <f t="shared" si="249"/>
        <v/>
      </c>
      <c r="U2243" s="2" t="str">
        <f t="shared" ca="1" si="250"/>
        <v/>
      </c>
    </row>
    <row r="2244" spans="12:21" x14ac:dyDescent="0.3">
      <c r="L2244" s="2" t="str">
        <f t="shared" si="245"/>
        <v/>
      </c>
      <c r="M2244" s="29" t="str">
        <f t="shared" si="251"/>
        <v/>
      </c>
      <c r="N2244" s="23" t="str">
        <f t="shared" si="246"/>
        <v/>
      </c>
      <c r="O2244" s="3" t="str">
        <f t="shared" si="247"/>
        <v/>
      </c>
      <c r="P2244" s="3" t="str">
        <f>IF(O2244="","",SUM($O$18:O2244))</f>
        <v/>
      </c>
      <c r="Q2244" s="3" t="str">
        <f>IF(O2244="","",IF(O2245="",SUM($O$18:O2244)-SUM($Q$17:Q2243)))</f>
        <v/>
      </c>
      <c r="S2244" s="2" t="str">
        <f t="shared" si="248"/>
        <v/>
      </c>
      <c r="T2244" s="2" t="str">
        <f t="shared" si="249"/>
        <v/>
      </c>
      <c r="U2244" s="2" t="str">
        <f t="shared" ca="1" si="250"/>
        <v/>
      </c>
    </row>
    <row r="2245" spans="12:21" x14ac:dyDescent="0.3">
      <c r="L2245" s="2" t="str">
        <f t="shared" si="245"/>
        <v/>
      </c>
      <c r="M2245" s="29" t="str">
        <f t="shared" si="251"/>
        <v/>
      </c>
      <c r="N2245" s="23" t="str">
        <f t="shared" si="246"/>
        <v/>
      </c>
      <c r="O2245" s="3" t="str">
        <f t="shared" si="247"/>
        <v/>
      </c>
      <c r="P2245" s="3" t="str">
        <f>IF(O2245="","",SUM($O$18:O2245))</f>
        <v/>
      </c>
      <c r="Q2245" s="3" t="str">
        <f>IF(O2245="","",IF(O2246="",SUM($O$18:O2245)-SUM($Q$17:Q2244)))</f>
        <v/>
      </c>
      <c r="S2245" s="2" t="str">
        <f t="shared" si="248"/>
        <v/>
      </c>
      <c r="T2245" s="2" t="str">
        <f t="shared" si="249"/>
        <v/>
      </c>
      <c r="U2245" s="2" t="str">
        <f t="shared" ca="1" si="250"/>
        <v/>
      </c>
    </row>
    <row r="2246" spans="12:21" x14ac:dyDescent="0.3">
      <c r="L2246" s="2" t="str">
        <f t="shared" si="245"/>
        <v/>
      </c>
      <c r="M2246" s="29" t="str">
        <f t="shared" si="251"/>
        <v/>
      </c>
      <c r="N2246" s="23" t="str">
        <f t="shared" si="246"/>
        <v/>
      </c>
      <c r="O2246" s="3" t="str">
        <f t="shared" si="247"/>
        <v/>
      </c>
      <c r="P2246" s="3" t="str">
        <f>IF(O2246="","",SUM($O$18:O2246))</f>
        <v/>
      </c>
      <c r="Q2246" s="3" t="str">
        <f>IF(O2246="","",IF(O2247="",SUM($O$18:O2246)-SUM($Q$17:Q2245)))</f>
        <v/>
      </c>
      <c r="S2246" s="2" t="str">
        <f t="shared" si="248"/>
        <v/>
      </c>
      <c r="T2246" s="2" t="str">
        <f t="shared" si="249"/>
        <v/>
      </c>
      <c r="U2246" s="2" t="str">
        <f t="shared" ca="1" si="250"/>
        <v/>
      </c>
    </row>
    <row r="2247" spans="12:21" x14ac:dyDescent="0.3">
      <c r="L2247" s="2" t="str">
        <f t="shared" si="245"/>
        <v/>
      </c>
      <c r="M2247" s="29" t="str">
        <f t="shared" si="251"/>
        <v/>
      </c>
      <c r="N2247" s="23" t="str">
        <f t="shared" si="246"/>
        <v/>
      </c>
      <c r="O2247" s="3" t="str">
        <f t="shared" si="247"/>
        <v/>
      </c>
      <c r="P2247" s="3" t="str">
        <f>IF(O2247="","",SUM($O$18:O2247))</f>
        <v/>
      </c>
      <c r="Q2247" s="3" t="str">
        <f>IF(O2247="","",IF(O2248="",SUM($O$18:O2247)-SUM($Q$17:Q2246)))</f>
        <v/>
      </c>
      <c r="S2247" s="2" t="str">
        <f t="shared" si="248"/>
        <v/>
      </c>
      <c r="T2247" s="2" t="str">
        <f t="shared" si="249"/>
        <v/>
      </c>
      <c r="U2247" s="2" t="str">
        <f t="shared" ca="1" si="250"/>
        <v/>
      </c>
    </row>
    <row r="2248" spans="12:21" x14ac:dyDescent="0.3">
      <c r="L2248" s="2" t="str">
        <f t="shared" si="245"/>
        <v/>
      </c>
      <c r="M2248" s="29" t="str">
        <f t="shared" si="251"/>
        <v/>
      </c>
      <c r="N2248" s="23" t="str">
        <f t="shared" si="246"/>
        <v/>
      </c>
      <c r="O2248" s="3" t="str">
        <f t="shared" si="247"/>
        <v/>
      </c>
      <c r="P2248" s="3" t="str">
        <f>IF(O2248="","",SUM($O$18:O2248))</f>
        <v/>
      </c>
      <c r="Q2248" s="3" t="str">
        <f>IF(O2248="","",IF(O2249="",SUM($O$18:O2248)-SUM($Q$17:Q2247)))</f>
        <v/>
      </c>
      <c r="S2248" s="2" t="str">
        <f t="shared" si="248"/>
        <v/>
      </c>
      <c r="T2248" s="2" t="str">
        <f t="shared" si="249"/>
        <v/>
      </c>
      <c r="U2248" s="2" t="str">
        <f t="shared" ca="1" si="250"/>
        <v/>
      </c>
    </row>
    <row r="2249" spans="12:21" x14ac:dyDescent="0.3">
      <c r="L2249" s="2" t="str">
        <f t="shared" si="245"/>
        <v/>
      </c>
      <c r="M2249" s="29" t="str">
        <f t="shared" si="251"/>
        <v/>
      </c>
      <c r="N2249" s="23" t="str">
        <f t="shared" si="246"/>
        <v/>
      </c>
      <c r="O2249" s="3" t="str">
        <f t="shared" si="247"/>
        <v/>
      </c>
      <c r="P2249" s="3" t="str">
        <f>IF(O2249="","",SUM($O$18:O2249))</f>
        <v/>
      </c>
      <c r="Q2249" s="3" t="str">
        <f>IF(O2249="","",IF(O2250="",SUM($O$18:O2249)-SUM($Q$17:Q2248)))</f>
        <v/>
      </c>
      <c r="S2249" s="2" t="str">
        <f t="shared" si="248"/>
        <v/>
      </c>
      <c r="T2249" s="2" t="str">
        <f t="shared" si="249"/>
        <v/>
      </c>
      <c r="U2249" s="2" t="str">
        <f t="shared" ca="1" si="250"/>
        <v/>
      </c>
    </row>
    <row r="2250" spans="12:21" x14ac:dyDescent="0.3">
      <c r="L2250" s="2" t="str">
        <f t="shared" si="245"/>
        <v/>
      </c>
      <c r="M2250" s="29" t="str">
        <f t="shared" si="251"/>
        <v/>
      </c>
      <c r="N2250" s="23" t="str">
        <f t="shared" si="246"/>
        <v/>
      </c>
      <c r="O2250" s="3" t="str">
        <f t="shared" si="247"/>
        <v/>
      </c>
      <c r="P2250" s="3" t="str">
        <f>IF(O2250="","",SUM($O$18:O2250))</f>
        <v/>
      </c>
      <c r="Q2250" s="3" t="str">
        <f>IF(O2250="","",IF(O2251="",SUM($O$18:O2250)-SUM($Q$17:Q2249)))</f>
        <v/>
      </c>
      <c r="S2250" s="2" t="str">
        <f t="shared" si="248"/>
        <v/>
      </c>
      <c r="T2250" s="2" t="str">
        <f t="shared" si="249"/>
        <v/>
      </c>
      <c r="U2250" s="2" t="str">
        <f t="shared" ca="1" si="250"/>
        <v/>
      </c>
    </row>
    <row r="2251" spans="12:21" x14ac:dyDescent="0.3">
      <c r="L2251" s="2" t="str">
        <f t="shared" si="245"/>
        <v/>
      </c>
      <c r="M2251" s="29" t="str">
        <f t="shared" si="251"/>
        <v/>
      </c>
      <c r="N2251" s="23" t="str">
        <f t="shared" si="246"/>
        <v/>
      </c>
      <c r="O2251" s="3" t="str">
        <f t="shared" si="247"/>
        <v/>
      </c>
      <c r="P2251" s="3" t="str">
        <f>IF(O2251="","",SUM($O$18:O2251))</f>
        <v/>
      </c>
      <c r="Q2251" s="3" t="str">
        <f>IF(O2251="","",IF(O2252="",SUM($O$18:O2251)-SUM($Q$17:Q2250)))</f>
        <v/>
      </c>
      <c r="S2251" s="2" t="str">
        <f t="shared" si="248"/>
        <v/>
      </c>
      <c r="T2251" s="2" t="str">
        <f t="shared" si="249"/>
        <v/>
      </c>
      <c r="U2251" s="2" t="str">
        <f t="shared" ca="1" si="250"/>
        <v/>
      </c>
    </row>
    <row r="2252" spans="12:21" x14ac:dyDescent="0.3">
      <c r="L2252" s="2" t="str">
        <f t="shared" si="245"/>
        <v/>
      </c>
      <c r="M2252" s="29" t="str">
        <f t="shared" si="251"/>
        <v/>
      </c>
      <c r="N2252" s="23" t="str">
        <f t="shared" si="246"/>
        <v/>
      </c>
      <c r="O2252" s="3" t="str">
        <f t="shared" si="247"/>
        <v/>
      </c>
      <c r="P2252" s="3" t="str">
        <f>IF(O2252="","",SUM($O$18:O2252))</f>
        <v/>
      </c>
      <c r="Q2252" s="3" t="str">
        <f>IF(O2252="","",IF(O2253="",SUM($O$18:O2252)-SUM($Q$17:Q2251)))</f>
        <v/>
      </c>
      <c r="S2252" s="2" t="str">
        <f t="shared" si="248"/>
        <v/>
      </c>
      <c r="T2252" s="2" t="str">
        <f t="shared" si="249"/>
        <v/>
      </c>
      <c r="U2252" s="2" t="str">
        <f t="shared" ca="1" si="250"/>
        <v/>
      </c>
    </row>
    <row r="2253" spans="12:21" x14ac:dyDescent="0.3">
      <c r="L2253" s="2" t="str">
        <f t="shared" si="245"/>
        <v/>
      </c>
      <c r="M2253" s="29" t="str">
        <f t="shared" si="251"/>
        <v/>
      </c>
      <c r="N2253" s="23" t="str">
        <f t="shared" si="246"/>
        <v/>
      </c>
      <c r="O2253" s="3" t="str">
        <f t="shared" si="247"/>
        <v/>
      </c>
      <c r="P2253" s="3" t="str">
        <f>IF(O2253="","",SUM($O$18:O2253))</f>
        <v/>
      </c>
      <c r="Q2253" s="3" t="str">
        <f>IF(O2253="","",IF(O2254="",SUM($O$18:O2253)-SUM($Q$17:Q2252)))</f>
        <v/>
      </c>
      <c r="S2253" s="2" t="str">
        <f t="shared" si="248"/>
        <v/>
      </c>
      <c r="T2253" s="2" t="str">
        <f t="shared" si="249"/>
        <v/>
      </c>
      <c r="U2253" s="2" t="str">
        <f t="shared" ca="1" si="250"/>
        <v/>
      </c>
    </row>
    <row r="2254" spans="12:21" x14ac:dyDescent="0.3">
      <c r="L2254" s="2" t="str">
        <f t="shared" si="245"/>
        <v/>
      </c>
      <c r="M2254" s="29" t="str">
        <f t="shared" si="251"/>
        <v/>
      </c>
      <c r="N2254" s="23" t="str">
        <f t="shared" si="246"/>
        <v/>
      </c>
      <c r="O2254" s="3" t="str">
        <f t="shared" si="247"/>
        <v/>
      </c>
      <c r="P2254" s="3" t="str">
        <f>IF(O2254="","",SUM($O$18:O2254))</f>
        <v/>
      </c>
      <c r="Q2254" s="3" t="str">
        <f>IF(O2254="","",IF(O2255="",SUM($O$18:O2254)-SUM($Q$17:Q2253)))</f>
        <v/>
      </c>
      <c r="S2254" s="2" t="str">
        <f t="shared" si="248"/>
        <v/>
      </c>
      <c r="T2254" s="2" t="str">
        <f t="shared" si="249"/>
        <v/>
      </c>
      <c r="U2254" s="2" t="str">
        <f t="shared" ca="1" si="250"/>
        <v/>
      </c>
    </row>
    <row r="2255" spans="12:21" x14ac:dyDescent="0.3">
      <c r="L2255" s="2" t="str">
        <f t="shared" si="245"/>
        <v/>
      </c>
      <c r="M2255" s="29" t="str">
        <f t="shared" si="251"/>
        <v/>
      </c>
      <c r="N2255" s="23" t="str">
        <f t="shared" si="246"/>
        <v/>
      </c>
      <c r="O2255" s="3" t="str">
        <f t="shared" si="247"/>
        <v/>
      </c>
      <c r="P2255" s="3" t="str">
        <f>IF(O2255="","",SUM($O$18:O2255))</f>
        <v/>
      </c>
      <c r="Q2255" s="3" t="str">
        <f>IF(O2255="","",IF(O2256="",SUM($O$18:O2255)-SUM($Q$17:Q2254)))</f>
        <v/>
      </c>
      <c r="S2255" s="2" t="str">
        <f t="shared" si="248"/>
        <v/>
      </c>
      <c r="T2255" s="2" t="str">
        <f t="shared" si="249"/>
        <v/>
      </c>
      <c r="U2255" s="2" t="str">
        <f t="shared" ca="1" si="250"/>
        <v/>
      </c>
    </row>
    <row r="2256" spans="12:21" x14ac:dyDescent="0.3">
      <c r="L2256" s="2" t="str">
        <f t="shared" si="245"/>
        <v/>
      </c>
      <c r="M2256" s="29" t="str">
        <f t="shared" si="251"/>
        <v/>
      </c>
      <c r="N2256" s="23" t="str">
        <f t="shared" si="246"/>
        <v/>
      </c>
      <c r="O2256" s="3" t="str">
        <f t="shared" si="247"/>
        <v/>
      </c>
      <c r="P2256" s="3" t="str">
        <f>IF(O2256="","",SUM($O$18:O2256))</f>
        <v/>
      </c>
      <c r="Q2256" s="3" t="str">
        <f>IF(O2256="","",IF(O2257="",SUM($O$18:O2256)-SUM($Q$17:Q2255)))</f>
        <v/>
      </c>
      <c r="S2256" s="2" t="str">
        <f t="shared" si="248"/>
        <v/>
      </c>
      <c r="T2256" s="2" t="str">
        <f t="shared" si="249"/>
        <v/>
      </c>
      <c r="U2256" s="2" t="str">
        <f t="shared" ca="1" si="250"/>
        <v/>
      </c>
    </row>
    <row r="2257" spans="12:21" x14ac:dyDescent="0.3">
      <c r="L2257" s="2" t="str">
        <f t="shared" si="245"/>
        <v/>
      </c>
      <c r="M2257" s="29" t="str">
        <f t="shared" si="251"/>
        <v/>
      </c>
      <c r="N2257" s="23" t="str">
        <f t="shared" si="246"/>
        <v/>
      </c>
      <c r="O2257" s="3" t="str">
        <f t="shared" si="247"/>
        <v/>
      </c>
      <c r="P2257" s="3" t="str">
        <f>IF(O2257="","",SUM($O$18:O2257))</f>
        <v/>
      </c>
      <c r="Q2257" s="3" t="str">
        <f>IF(O2257="","",IF(O2258="",SUM($O$18:O2257)-SUM($Q$17:Q2256)))</f>
        <v/>
      </c>
      <c r="S2257" s="2" t="str">
        <f t="shared" si="248"/>
        <v/>
      </c>
      <c r="T2257" s="2" t="str">
        <f t="shared" si="249"/>
        <v/>
      </c>
      <c r="U2257" s="2" t="str">
        <f t="shared" ca="1" si="250"/>
        <v/>
      </c>
    </row>
    <row r="2258" spans="12:21" x14ac:dyDescent="0.3">
      <c r="L2258" s="2" t="str">
        <f t="shared" ref="L2258:L2321" si="252">IF(I2258="","",(LEN(SUBSTITUTE(H2258,",",""))*LEN(SUBSTITUTE(I2258,",","")))-U2258)</f>
        <v/>
      </c>
      <c r="M2258" s="29" t="str">
        <f t="shared" si="251"/>
        <v/>
      </c>
      <c r="N2258" s="23" t="str">
        <f t="shared" ref="N2258:N2321" si="253">IF(K2258&lt;0,"",IF(K2258="","",(K2258-2)/2))</f>
        <v/>
      </c>
      <c r="O2258" s="3" t="str">
        <f t="shared" ref="O2258:O2321" si="254">IF(I2258="","",(G2258/2)*K2258-M2258)</f>
        <v/>
      </c>
      <c r="P2258" s="3" t="str">
        <f>IF(O2258="","",SUM($O$18:O2258))</f>
        <v/>
      </c>
      <c r="Q2258" s="3" t="str">
        <f>IF(O2258="","",IF(O2259="",SUM($O$18:O2258)-SUM($Q$17:Q2257)))</f>
        <v/>
      </c>
      <c r="S2258" s="2" t="str">
        <f t="shared" si="248"/>
        <v/>
      </c>
      <c r="T2258" s="2" t="str">
        <f t="shared" si="249"/>
        <v/>
      </c>
      <c r="U2258" s="2" t="str">
        <f t="shared" ca="1" si="250"/>
        <v/>
      </c>
    </row>
    <row r="2259" spans="12:21" x14ac:dyDescent="0.3">
      <c r="L2259" s="2" t="str">
        <f t="shared" si="252"/>
        <v/>
      </c>
      <c r="M2259" s="29" t="str">
        <f t="shared" si="251"/>
        <v/>
      </c>
      <c r="N2259" s="23" t="str">
        <f t="shared" si="253"/>
        <v/>
      </c>
      <c r="O2259" s="3" t="str">
        <f t="shared" si="254"/>
        <v/>
      </c>
      <c r="P2259" s="3" t="str">
        <f>IF(O2259="","",SUM($O$18:O2259))</f>
        <v/>
      </c>
      <c r="Q2259" s="3" t="str">
        <f>IF(O2259="","",IF(O2260="",SUM($O$18:O2259)-SUM($Q$17:Q2258)))</f>
        <v/>
      </c>
      <c r="S2259" s="2" t="str">
        <f t="shared" ref="S2259:S2322" si="255">IF(I2259="","",LEFT(SUBSTITUTE($H2259,",",""),12))</f>
        <v/>
      </c>
      <c r="T2259" s="2" t="str">
        <f t="shared" ref="T2259:T2322" si="256">IF(I2259="","",LEFT(SUBSTITUTE($I2259,",",""),12))</f>
        <v/>
      </c>
      <c r="U2259" s="2" t="str">
        <f t="shared" ref="U2259:U2322" ca="1" si="257">IF(I2259="","",SUMPRODUCT(--(ISNUMBER(SEARCH(MID(S2259,ROW(INDIRECT("x1:x"&amp;LEN(S2259))),1),T2259)))))</f>
        <v/>
      </c>
    </row>
    <row r="2260" spans="12:21" x14ac:dyDescent="0.3">
      <c r="L2260" s="2" t="str">
        <f t="shared" si="252"/>
        <v/>
      </c>
      <c r="M2260" s="29" t="str">
        <f t="shared" si="251"/>
        <v/>
      </c>
      <c r="N2260" s="23" t="str">
        <f t="shared" si="253"/>
        <v/>
      </c>
      <c r="O2260" s="3" t="str">
        <f t="shared" si="254"/>
        <v/>
      </c>
      <c r="P2260" s="3" t="str">
        <f>IF(O2260="","",SUM($O$18:O2260))</f>
        <v/>
      </c>
      <c r="Q2260" s="3" t="str">
        <f>IF(O2260="","",IF(O2261="",SUM($O$18:O2260)-SUM($Q$17:Q2259)))</f>
        <v/>
      </c>
      <c r="S2260" s="2" t="str">
        <f t="shared" si="255"/>
        <v/>
      </c>
      <c r="T2260" s="2" t="str">
        <f t="shared" si="256"/>
        <v/>
      </c>
      <c r="U2260" s="2" t="str">
        <f t="shared" ca="1" si="257"/>
        <v/>
      </c>
    </row>
    <row r="2261" spans="12:21" x14ac:dyDescent="0.3">
      <c r="L2261" s="2" t="str">
        <f t="shared" si="252"/>
        <v/>
      </c>
      <c r="M2261" s="29" t="str">
        <f t="shared" si="251"/>
        <v/>
      </c>
      <c r="N2261" s="23" t="str">
        <f t="shared" si="253"/>
        <v/>
      </c>
      <c r="O2261" s="3" t="str">
        <f t="shared" si="254"/>
        <v/>
      </c>
      <c r="P2261" s="3" t="str">
        <f>IF(O2261="","",SUM($O$18:O2261))</f>
        <v/>
      </c>
      <c r="Q2261" s="3" t="str">
        <f>IF(O2261="","",IF(O2262="",SUM($O$18:O2261)-SUM($Q$17:Q2260)))</f>
        <v/>
      </c>
      <c r="S2261" s="2" t="str">
        <f t="shared" si="255"/>
        <v/>
      </c>
      <c r="T2261" s="2" t="str">
        <f t="shared" si="256"/>
        <v/>
      </c>
      <c r="U2261" s="2" t="str">
        <f t="shared" ca="1" si="257"/>
        <v/>
      </c>
    </row>
    <row r="2262" spans="12:21" x14ac:dyDescent="0.3">
      <c r="L2262" s="2" t="str">
        <f t="shared" si="252"/>
        <v/>
      </c>
      <c r="M2262" s="29" t="str">
        <f t="shared" si="251"/>
        <v/>
      </c>
      <c r="N2262" s="23" t="str">
        <f t="shared" si="253"/>
        <v/>
      </c>
      <c r="O2262" s="3" t="str">
        <f t="shared" si="254"/>
        <v/>
      </c>
      <c r="P2262" s="3" t="str">
        <f>IF(O2262="","",SUM($O$18:O2262))</f>
        <v/>
      </c>
      <c r="Q2262" s="3" t="str">
        <f>IF(O2262="","",IF(O2263="",SUM($O$18:O2262)-SUM($Q$17:Q2261)))</f>
        <v/>
      </c>
      <c r="S2262" s="2" t="str">
        <f t="shared" si="255"/>
        <v/>
      </c>
      <c r="T2262" s="2" t="str">
        <f t="shared" si="256"/>
        <v/>
      </c>
      <c r="U2262" s="2" t="str">
        <f t="shared" ca="1" si="257"/>
        <v/>
      </c>
    </row>
    <row r="2263" spans="12:21" x14ac:dyDescent="0.3">
      <c r="L2263" s="2" t="str">
        <f t="shared" si="252"/>
        <v/>
      </c>
      <c r="M2263" s="29" t="str">
        <f t="shared" si="251"/>
        <v/>
      </c>
      <c r="N2263" s="23" t="str">
        <f t="shared" si="253"/>
        <v/>
      </c>
      <c r="O2263" s="3" t="str">
        <f t="shared" si="254"/>
        <v/>
      </c>
      <c r="P2263" s="3" t="str">
        <f>IF(O2263="","",SUM($O$18:O2263))</f>
        <v/>
      </c>
      <c r="Q2263" s="3" t="str">
        <f>IF(O2263="","",IF(O2264="",SUM($O$18:O2263)-SUM($Q$17:Q2262)))</f>
        <v/>
      </c>
      <c r="S2263" s="2" t="str">
        <f t="shared" si="255"/>
        <v/>
      </c>
      <c r="T2263" s="2" t="str">
        <f t="shared" si="256"/>
        <v/>
      </c>
      <c r="U2263" s="2" t="str">
        <f t="shared" ca="1" si="257"/>
        <v/>
      </c>
    </row>
    <row r="2264" spans="12:21" x14ac:dyDescent="0.3">
      <c r="L2264" s="2" t="str">
        <f t="shared" si="252"/>
        <v/>
      </c>
      <c r="M2264" s="29" t="str">
        <f t="shared" ref="M2264:M2327" si="258">IF(L2264="","",L2264*G2264)</f>
        <v/>
      </c>
      <c r="N2264" s="23" t="str">
        <f t="shared" si="253"/>
        <v/>
      </c>
      <c r="O2264" s="3" t="str">
        <f t="shared" si="254"/>
        <v/>
      </c>
      <c r="P2264" s="3" t="str">
        <f>IF(O2264="","",SUM($O$18:O2264))</f>
        <v/>
      </c>
      <c r="Q2264" s="3" t="str">
        <f>IF(O2264="","",IF(O2265="",SUM($O$18:O2264)-SUM($Q$17:Q2263)))</f>
        <v/>
      </c>
      <c r="S2264" s="2" t="str">
        <f t="shared" si="255"/>
        <v/>
      </c>
      <c r="T2264" s="2" t="str">
        <f t="shared" si="256"/>
        <v/>
      </c>
      <c r="U2264" s="2" t="str">
        <f t="shared" ca="1" si="257"/>
        <v/>
      </c>
    </row>
    <row r="2265" spans="12:21" x14ac:dyDescent="0.3">
      <c r="L2265" s="2" t="str">
        <f t="shared" si="252"/>
        <v/>
      </c>
      <c r="M2265" s="29" t="str">
        <f t="shared" si="258"/>
        <v/>
      </c>
      <c r="N2265" s="23" t="str">
        <f t="shared" si="253"/>
        <v/>
      </c>
      <c r="O2265" s="3" t="str">
        <f t="shared" si="254"/>
        <v/>
      </c>
      <c r="P2265" s="3" t="str">
        <f>IF(O2265="","",SUM($O$18:O2265))</f>
        <v/>
      </c>
      <c r="Q2265" s="3" t="str">
        <f>IF(O2265="","",IF(O2266="",SUM($O$18:O2265)-SUM($Q$17:Q2264)))</f>
        <v/>
      </c>
      <c r="S2265" s="2" t="str">
        <f t="shared" si="255"/>
        <v/>
      </c>
      <c r="T2265" s="2" t="str">
        <f t="shared" si="256"/>
        <v/>
      </c>
      <c r="U2265" s="2" t="str">
        <f t="shared" ca="1" si="257"/>
        <v/>
      </c>
    </row>
    <row r="2266" spans="12:21" x14ac:dyDescent="0.3">
      <c r="L2266" s="2" t="str">
        <f t="shared" si="252"/>
        <v/>
      </c>
      <c r="M2266" s="29" t="str">
        <f t="shared" si="258"/>
        <v/>
      </c>
      <c r="N2266" s="23" t="str">
        <f t="shared" si="253"/>
        <v/>
      </c>
      <c r="O2266" s="3" t="str">
        <f t="shared" si="254"/>
        <v/>
      </c>
      <c r="P2266" s="3" t="str">
        <f>IF(O2266="","",SUM($O$18:O2266))</f>
        <v/>
      </c>
      <c r="Q2266" s="3" t="str">
        <f>IF(O2266="","",IF(O2267="",SUM($O$18:O2266)-SUM($Q$17:Q2265)))</f>
        <v/>
      </c>
      <c r="S2266" s="2" t="str">
        <f t="shared" si="255"/>
        <v/>
      </c>
      <c r="T2266" s="2" t="str">
        <f t="shared" si="256"/>
        <v/>
      </c>
      <c r="U2266" s="2" t="str">
        <f t="shared" ca="1" si="257"/>
        <v/>
      </c>
    </row>
    <row r="2267" spans="12:21" x14ac:dyDescent="0.3">
      <c r="L2267" s="2" t="str">
        <f t="shared" si="252"/>
        <v/>
      </c>
      <c r="M2267" s="29" t="str">
        <f t="shared" si="258"/>
        <v/>
      </c>
      <c r="N2267" s="23" t="str">
        <f t="shared" si="253"/>
        <v/>
      </c>
      <c r="O2267" s="3" t="str">
        <f t="shared" si="254"/>
        <v/>
      </c>
      <c r="P2267" s="3" t="str">
        <f>IF(O2267="","",SUM($O$18:O2267))</f>
        <v/>
      </c>
      <c r="Q2267" s="3" t="str">
        <f>IF(O2267="","",IF(O2268="",SUM($O$18:O2267)-SUM($Q$17:Q2266)))</f>
        <v/>
      </c>
      <c r="S2267" s="2" t="str">
        <f t="shared" si="255"/>
        <v/>
      </c>
      <c r="T2267" s="2" t="str">
        <f t="shared" si="256"/>
        <v/>
      </c>
      <c r="U2267" s="2" t="str">
        <f t="shared" ca="1" si="257"/>
        <v/>
      </c>
    </row>
    <row r="2268" spans="12:21" x14ac:dyDescent="0.3">
      <c r="L2268" s="2" t="str">
        <f t="shared" si="252"/>
        <v/>
      </c>
      <c r="M2268" s="29" t="str">
        <f t="shared" si="258"/>
        <v/>
      </c>
      <c r="N2268" s="23" t="str">
        <f t="shared" si="253"/>
        <v/>
      </c>
      <c r="O2268" s="3" t="str">
        <f t="shared" si="254"/>
        <v/>
      </c>
      <c r="P2268" s="3" t="str">
        <f>IF(O2268="","",SUM($O$18:O2268))</f>
        <v/>
      </c>
      <c r="Q2268" s="3" t="str">
        <f>IF(O2268="","",IF(O2269="",SUM($O$18:O2268)-SUM($Q$17:Q2267)))</f>
        <v/>
      </c>
      <c r="S2268" s="2" t="str">
        <f t="shared" si="255"/>
        <v/>
      </c>
      <c r="T2268" s="2" t="str">
        <f t="shared" si="256"/>
        <v/>
      </c>
      <c r="U2268" s="2" t="str">
        <f t="shared" ca="1" si="257"/>
        <v/>
      </c>
    </row>
    <row r="2269" spans="12:21" x14ac:dyDescent="0.3">
      <c r="L2269" s="2" t="str">
        <f t="shared" si="252"/>
        <v/>
      </c>
      <c r="M2269" s="29" t="str">
        <f t="shared" si="258"/>
        <v/>
      </c>
      <c r="N2269" s="23" t="str">
        <f t="shared" si="253"/>
        <v/>
      </c>
      <c r="O2269" s="3" t="str">
        <f t="shared" si="254"/>
        <v/>
      </c>
      <c r="P2269" s="3" t="str">
        <f>IF(O2269="","",SUM($O$18:O2269))</f>
        <v/>
      </c>
      <c r="Q2269" s="3" t="str">
        <f>IF(O2269="","",IF(O2270="",SUM($O$18:O2269)-SUM($Q$17:Q2268)))</f>
        <v/>
      </c>
      <c r="S2269" s="2" t="str">
        <f t="shared" si="255"/>
        <v/>
      </c>
      <c r="T2269" s="2" t="str">
        <f t="shared" si="256"/>
        <v/>
      </c>
      <c r="U2269" s="2" t="str">
        <f t="shared" ca="1" si="257"/>
        <v/>
      </c>
    </row>
    <row r="2270" spans="12:21" x14ac:dyDescent="0.3">
      <c r="L2270" s="2" t="str">
        <f t="shared" si="252"/>
        <v/>
      </c>
      <c r="M2270" s="29" t="str">
        <f t="shared" si="258"/>
        <v/>
      </c>
      <c r="N2270" s="23" t="str">
        <f t="shared" si="253"/>
        <v/>
      </c>
      <c r="O2270" s="3" t="str">
        <f t="shared" si="254"/>
        <v/>
      </c>
      <c r="P2270" s="3" t="str">
        <f>IF(O2270="","",SUM($O$18:O2270))</f>
        <v/>
      </c>
      <c r="Q2270" s="3" t="str">
        <f>IF(O2270="","",IF(O2271="",SUM($O$18:O2270)-SUM($Q$17:Q2269)))</f>
        <v/>
      </c>
      <c r="S2270" s="2" t="str">
        <f t="shared" si="255"/>
        <v/>
      </c>
      <c r="T2270" s="2" t="str">
        <f t="shared" si="256"/>
        <v/>
      </c>
      <c r="U2270" s="2" t="str">
        <f t="shared" ca="1" si="257"/>
        <v/>
      </c>
    </row>
    <row r="2271" spans="12:21" x14ac:dyDescent="0.3">
      <c r="L2271" s="2" t="str">
        <f t="shared" si="252"/>
        <v/>
      </c>
      <c r="M2271" s="29" t="str">
        <f t="shared" si="258"/>
        <v/>
      </c>
      <c r="N2271" s="23" t="str">
        <f t="shared" si="253"/>
        <v/>
      </c>
      <c r="O2271" s="3" t="str">
        <f t="shared" si="254"/>
        <v/>
      </c>
      <c r="P2271" s="3" t="str">
        <f>IF(O2271="","",SUM($O$18:O2271))</f>
        <v/>
      </c>
      <c r="Q2271" s="3" t="str">
        <f>IF(O2271="","",IF(O2272="",SUM($O$18:O2271)-SUM($Q$17:Q2270)))</f>
        <v/>
      </c>
      <c r="S2271" s="2" t="str">
        <f t="shared" si="255"/>
        <v/>
      </c>
      <c r="T2271" s="2" t="str">
        <f t="shared" si="256"/>
        <v/>
      </c>
      <c r="U2271" s="2" t="str">
        <f t="shared" ca="1" si="257"/>
        <v/>
      </c>
    </row>
    <row r="2272" spans="12:21" x14ac:dyDescent="0.3">
      <c r="L2272" s="2" t="str">
        <f t="shared" si="252"/>
        <v/>
      </c>
      <c r="M2272" s="29" t="str">
        <f t="shared" si="258"/>
        <v/>
      </c>
      <c r="N2272" s="23" t="str">
        <f t="shared" si="253"/>
        <v/>
      </c>
      <c r="O2272" s="3" t="str">
        <f t="shared" si="254"/>
        <v/>
      </c>
      <c r="P2272" s="3" t="str">
        <f>IF(O2272="","",SUM($O$18:O2272))</f>
        <v/>
      </c>
      <c r="Q2272" s="3" t="str">
        <f>IF(O2272="","",IF(O2273="",SUM($O$18:O2272)-SUM($Q$17:Q2271)))</f>
        <v/>
      </c>
      <c r="S2272" s="2" t="str">
        <f t="shared" si="255"/>
        <v/>
      </c>
      <c r="T2272" s="2" t="str">
        <f t="shared" si="256"/>
        <v/>
      </c>
      <c r="U2272" s="2" t="str">
        <f t="shared" ca="1" si="257"/>
        <v/>
      </c>
    </row>
    <row r="2273" spans="12:21" x14ac:dyDescent="0.3">
      <c r="L2273" s="2" t="str">
        <f t="shared" si="252"/>
        <v/>
      </c>
      <c r="M2273" s="29" t="str">
        <f t="shared" si="258"/>
        <v/>
      </c>
      <c r="N2273" s="23" t="str">
        <f t="shared" si="253"/>
        <v/>
      </c>
      <c r="O2273" s="3" t="str">
        <f t="shared" si="254"/>
        <v/>
      </c>
      <c r="P2273" s="3" t="str">
        <f>IF(O2273="","",SUM($O$18:O2273))</f>
        <v/>
      </c>
      <c r="Q2273" s="3" t="str">
        <f>IF(O2273="","",IF(O2274="",SUM($O$18:O2273)-SUM($Q$17:Q2272)))</f>
        <v/>
      </c>
      <c r="S2273" s="2" t="str">
        <f t="shared" si="255"/>
        <v/>
      </c>
      <c r="T2273" s="2" t="str">
        <f t="shared" si="256"/>
        <v/>
      </c>
      <c r="U2273" s="2" t="str">
        <f t="shared" ca="1" si="257"/>
        <v/>
      </c>
    </row>
    <row r="2274" spans="12:21" x14ac:dyDescent="0.3">
      <c r="L2274" s="2" t="str">
        <f t="shared" si="252"/>
        <v/>
      </c>
      <c r="M2274" s="29" t="str">
        <f t="shared" si="258"/>
        <v/>
      </c>
      <c r="N2274" s="23" t="str">
        <f t="shared" si="253"/>
        <v/>
      </c>
      <c r="O2274" s="3" t="str">
        <f t="shared" si="254"/>
        <v/>
      </c>
      <c r="P2274" s="3" t="str">
        <f>IF(O2274="","",SUM($O$18:O2274))</f>
        <v/>
      </c>
      <c r="Q2274" s="3" t="str">
        <f>IF(O2274="","",IF(O2275="",SUM($O$18:O2274)-SUM($Q$17:Q2273)))</f>
        <v/>
      </c>
      <c r="S2274" s="2" t="str">
        <f t="shared" si="255"/>
        <v/>
      </c>
      <c r="T2274" s="2" t="str">
        <f t="shared" si="256"/>
        <v/>
      </c>
      <c r="U2274" s="2" t="str">
        <f t="shared" ca="1" si="257"/>
        <v/>
      </c>
    </row>
    <row r="2275" spans="12:21" x14ac:dyDescent="0.3">
      <c r="L2275" s="2" t="str">
        <f t="shared" si="252"/>
        <v/>
      </c>
      <c r="M2275" s="29" t="str">
        <f t="shared" si="258"/>
        <v/>
      </c>
      <c r="N2275" s="23" t="str">
        <f t="shared" si="253"/>
        <v/>
      </c>
      <c r="O2275" s="3" t="str">
        <f t="shared" si="254"/>
        <v/>
      </c>
      <c r="P2275" s="3" t="str">
        <f>IF(O2275="","",SUM($O$18:O2275))</f>
        <v/>
      </c>
      <c r="Q2275" s="3" t="str">
        <f>IF(O2275="","",IF(O2276="",SUM($O$18:O2275)-SUM($Q$17:Q2274)))</f>
        <v/>
      </c>
      <c r="S2275" s="2" t="str">
        <f t="shared" si="255"/>
        <v/>
      </c>
      <c r="T2275" s="2" t="str">
        <f t="shared" si="256"/>
        <v/>
      </c>
      <c r="U2275" s="2" t="str">
        <f t="shared" ca="1" si="257"/>
        <v/>
      </c>
    </row>
    <row r="2276" spans="12:21" x14ac:dyDescent="0.3">
      <c r="L2276" s="2" t="str">
        <f t="shared" si="252"/>
        <v/>
      </c>
      <c r="M2276" s="29" t="str">
        <f t="shared" si="258"/>
        <v/>
      </c>
      <c r="N2276" s="23" t="str">
        <f t="shared" si="253"/>
        <v/>
      </c>
      <c r="O2276" s="3" t="str">
        <f t="shared" si="254"/>
        <v/>
      </c>
      <c r="P2276" s="3" t="str">
        <f>IF(O2276="","",SUM($O$18:O2276))</f>
        <v/>
      </c>
      <c r="Q2276" s="3" t="str">
        <f>IF(O2276="","",IF(O2277="",SUM($O$18:O2276)-SUM($Q$17:Q2275)))</f>
        <v/>
      </c>
      <c r="S2276" s="2" t="str">
        <f t="shared" si="255"/>
        <v/>
      </c>
      <c r="T2276" s="2" t="str">
        <f t="shared" si="256"/>
        <v/>
      </c>
      <c r="U2276" s="2" t="str">
        <f t="shared" ca="1" si="257"/>
        <v/>
      </c>
    </row>
    <row r="2277" spans="12:21" x14ac:dyDescent="0.3">
      <c r="L2277" s="2" t="str">
        <f t="shared" si="252"/>
        <v/>
      </c>
      <c r="M2277" s="29" t="str">
        <f t="shared" si="258"/>
        <v/>
      </c>
      <c r="N2277" s="23" t="str">
        <f t="shared" si="253"/>
        <v/>
      </c>
      <c r="O2277" s="3" t="str">
        <f t="shared" si="254"/>
        <v/>
      </c>
      <c r="P2277" s="3" t="str">
        <f>IF(O2277="","",SUM($O$18:O2277))</f>
        <v/>
      </c>
      <c r="Q2277" s="3" t="str">
        <f>IF(O2277="","",IF(O2278="",SUM($O$18:O2277)-SUM($Q$17:Q2276)))</f>
        <v/>
      </c>
      <c r="S2277" s="2" t="str">
        <f t="shared" si="255"/>
        <v/>
      </c>
      <c r="T2277" s="2" t="str">
        <f t="shared" si="256"/>
        <v/>
      </c>
      <c r="U2277" s="2" t="str">
        <f t="shared" ca="1" si="257"/>
        <v/>
      </c>
    </row>
    <row r="2278" spans="12:21" x14ac:dyDescent="0.3">
      <c r="L2278" s="2" t="str">
        <f t="shared" si="252"/>
        <v/>
      </c>
      <c r="M2278" s="29" t="str">
        <f t="shared" si="258"/>
        <v/>
      </c>
      <c r="N2278" s="23" t="str">
        <f t="shared" si="253"/>
        <v/>
      </c>
      <c r="O2278" s="3" t="str">
        <f t="shared" si="254"/>
        <v/>
      </c>
      <c r="P2278" s="3" t="str">
        <f>IF(O2278="","",SUM($O$18:O2278))</f>
        <v/>
      </c>
      <c r="Q2278" s="3" t="str">
        <f>IF(O2278="","",IF(O2279="",SUM($O$18:O2278)-SUM($Q$17:Q2277)))</f>
        <v/>
      </c>
      <c r="S2278" s="2" t="str">
        <f t="shared" si="255"/>
        <v/>
      </c>
      <c r="T2278" s="2" t="str">
        <f t="shared" si="256"/>
        <v/>
      </c>
      <c r="U2278" s="2" t="str">
        <f t="shared" ca="1" si="257"/>
        <v/>
      </c>
    </row>
    <row r="2279" spans="12:21" x14ac:dyDescent="0.3">
      <c r="L2279" s="2" t="str">
        <f t="shared" si="252"/>
        <v/>
      </c>
      <c r="M2279" s="29" t="str">
        <f t="shared" si="258"/>
        <v/>
      </c>
      <c r="N2279" s="23" t="str">
        <f t="shared" si="253"/>
        <v/>
      </c>
      <c r="O2279" s="3" t="str">
        <f t="shared" si="254"/>
        <v/>
      </c>
      <c r="P2279" s="3" t="str">
        <f>IF(O2279="","",SUM($O$18:O2279))</f>
        <v/>
      </c>
      <c r="Q2279" s="3" t="str">
        <f>IF(O2279="","",IF(O2280="",SUM($O$18:O2279)-SUM($Q$17:Q2278)))</f>
        <v/>
      </c>
      <c r="S2279" s="2" t="str">
        <f t="shared" si="255"/>
        <v/>
      </c>
      <c r="T2279" s="2" t="str">
        <f t="shared" si="256"/>
        <v/>
      </c>
      <c r="U2279" s="2" t="str">
        <f t="shared" ca="1" si="257"/>
        <v/>
      </c>
    </row>
    <row r="2280" spans="12:21" x14ac:dyDescent="0.3">
      <c r="L2280" s="2" t="str">
        <f t="shared" si="252"/>
        <v/>
      </c>
      <c r="M2280" s="29" t="str">
        <f t="shared" si="258"/>
        <v/>
      </c>
      <c r="N2280" s="23" t="str">
        <f t="shared" si="253"/>
        <v/>
      </c>
      <c r="O2280" s="3" t="str">
        <f t="shared" si="254"/>
        <v/>
      </c>
      <c r="P2280" s="3" t="str">
        <f>IF(O2280="","",SUM($O$18:O2280))</f>
        <v/>
      </c>
      <c r="Q2280" s="3" t="str">
        <f>IF(O2280="","",IF(O2281="",SUM($O$18:O2280)-SUM($Q$17:Q2279)))</f>
        <v/>
      </c>
      <c r="S2280" s="2" t="str">
        <f t="shared" si="255"/>
        <v/>
      </c>
      <c r="T2280" s="2" t="str">
        <f t="shared" si="256"/>
        <v/>
      </c>
      <c r="U2280" s="2" t="str">
        <f t="shared" ca="1" si="257"/>
        <v/>
      </c>
    </row>
    <row r="2281" spans="12:21" x14ac:dyDescent="0.3">
      <c r="L2281" s="2" t="str">
        <f t="shared" si="252"/>
        <v/>
      </c>
      <c r="M2281" s="29" t="str">
        <f t="shared" si="258"/>
        <v/>
      </c>
      <c r="N2281" s="23" t="str">
        <f t="shared" si="253"/>
        <v/>
      </c>
      <c r="O2281" s="3" t="str">
        <f t="shared" si="254"/>
        <v/>
      </c>
      <c r="P2281" s="3" t="str">
        <f>IF(O2281="","",SUM($O$18:O2281))</f>
        <v/>
      </c>
      <c r="Q2281" s="3" t="str">
        <f>IF(O2281="","",IF(O2282="",SUM($O$18:O2281)-SUM($Q$17:Q2280)))</f>
        <v/>
      </c>
      <c r="S2281" s="2" t="str">
        <f t="shared" si="255"/>
        <v/>
      </c>
      <c r="T2281" s="2" t="str">
        <f t="shared" si="256"/>
        <v/>
      </c>
      <c r="U2281" s="2" t="str">
        <f t="shared" ca="1" si="257"/>
        <v/>
      </c>
    </row>
    <row r="2282" spans="12:21" x14ac:dyDescent="0.3">
      <c r="L2282" s="2" t="str">
        <f t="shared" si="252"/>
        <v/>
      </c>
      <c r="M2282" s="29" t="str">
        <f t="shared" si="258"/>
        <v/>
      </c>
      <c r="N2282" s="23" t="str">
        <f t="shared" si="253"/>
        <v/>
      </c>
      <c r="O2282" s="3" t="str">
        <f t="shared" si="254"/>
        <v/>
      </c>
      <c r="P2282" s="3" t="str">
        <f>IF(O2282="","",SUM($O$18:O2282))</f>
        <v/>
      </c>
      <c r="Q2282" s="3" t="str">
        <f>IF(O2282="","",IF(O2283="",SUM($O$18:O2282)-SUM($Q$17:Q2281)))</f>
        <v/>
      </c>
      <c r="S2282" s="2" t="str">
        <f t="shared" si="255"/>
        <v/>
      </c>
      <c r="T2282" s="2" t="str">
        <f t="shared" si="256"/>
        <v/>
      </c>
      <c r="U2282" s="2" t="str">
        <f t="shared" ca="1" si="257"/>
        <v/>
      </c>
    </row>
    <row r="2283" spans="12:21" x14ac:dyDescent="0.3">
      <c r="L2283" s="2" t="str">
        <f t="shared" si="252"/>
        <v/>
      </c>
      <c r="M2283" s="29" t="str">
        <f t="shared" si="258"/>
        <v/>
      </c>
      <c r="N2283" s="23" t="str">
        <f t="shared" si="253"/>
        <v/>
      </c>
      <c r="O2283" s="3" t="str">
        <f t="shared" si="254"/>
        <v/>
      </c>
      <c r="P2283" s="3" t="str">
        <f>IF(O2283="","",SUM($O$18:O2283))</f>
        <v/>
      </c>
      <c r="Q2283" s="3" t="str">
        <f>IF(O2283="","",IF(O2284="",SUM($O$18:O2283)-SUM($Q$17:Q2282)))</f>
        <v/>
      </c>
      <c r="S2283" s="2" t="str">
        <f t="shared" si="255"/>
        <v/>
      </c>
      <c r="T2283" s="2" t="str">
        <f t="shared" si="256"/>
        <v/>
      </c>
      <c r="U2283" s="2" t="str">
        <f t="shared" ca="1" si="257"/>
        <v/>
      </c>
    </row>
    <row r="2284" spans="12:21" x14ac:dyDescent="0.3">
      <c r="L2284" s="2" t="str">
        <f t="shared" si="252"/>
        <v/>
      </c>
      <c r="M2284" s="29" t="str">
        <f t="shared" si="258"/>
        <v/>
      </c>
      <c r="N2284" s="23" t="str">
        <f t="shared" si="253"/>
        <v/>
      </c>
      <c r="O2284" s="3" t="str">
        <f t="shared" si="254"/>
        <v/>
      </c>
      <c r="P2284" s="3" t="str">
        <f>IF(O2284="","",SUM($O$18:O2284))</f>
        <v/>
      </c>
      <c r="Q2284" s="3" t="str">
        <f>IF(O2284="","",IF(O2285="",SUM($O$18:O2284)-SUM($Q$17:Q2283)))</f>
        <v/>
      </c>
      <c r="S2284" s="2" t="str">
        <f t="shared" si="255"/>
        <v/>
      </c>
      <c r="T2284" s="2" t="str">
        <f t="shared" si="256"/>
        <v/>
      </c>
      <c r="U2284" s="2" t="str">
        <f t="shared" ca="1" si="257"/>
        <v/>
      </c>
    </row>
    <row r="2285" spans="12:21" x14ac:dyDescent="0.3">
      <c r="L2285" s="2" t="str">
        <f t="shared" si="252"/>
        <v/>
      </c>
      <c r="M2285" s="29" t="str">
        <f t="shared" si="258"/>
        <v/>
      </c>
      <c r="N2285" s="23" t="str">
        <f t="shared" si="253"/>
        <v/>
      </c>
      <c r="O2285" s="3" t="str">
        <f t="shared" si="254"/>
        <v/>
      </c>
      <c r="P2285" s="3" t="str">
        <f>IF(O2285="","",SUM($O$18:O2285))</f>
        <v/>
      </c>
      <c r="Q2285" s="3" t="str">
        <f>IF(O2285="","",IF(O2286="",SUM($O$18:O2285)-SUM($Q$17:Q2284)))</f>
        <v/>
      </c>
      <c r="S2285" s="2" t="str">
        <f t="shared" si="255"/>
        <v/>
      </c>
      <c r="T2285" s="2" t="str">
        <f t="shared" si="256"/>
        <v/>
      </c>
      <c r="U2285" s="2" t="str">
        <f t="shared" ca="1" si="257"/>
        <v/>
      </c>
    </row>
    <row r="2286" spans="12:21" x14ac:dyDescent="0.3">
      <c r="L2286" s="2" t="str">
        <f t="shared" si="252"/>
        <v/>
      </c>
      <c r="M2286" s="29" t="str">
        <f t="shared" si="258"/>
        <v/>
      </c>
      <c r="N2286" s="23" t="str">
        <f t="shared" si="253"/>
        <v/>
      </c>
      <c r="O2286" s="3" t="str">
        <f t="shared" si="254"/>
        <v/>
      </c>
      <c r="P2286" s="3" t="str">
        <f>IF(O2286="","",SUM($O$18:O2286))</f>
        <v/>
      </c>
      <c r="Q2286" s="3" t="str">
        <f>IF(O2286="","",IF(O2287="",SUM($O$18:O2286)-SUM($Q$17:Q2285)))</f>
        <v/>
      </c>
      <c r="S2286" s="2" t="str">
        <f t="shared" si="255"/>
        <v/>
      </c>
      <c r="T2286" s="2" t="str">
        <f t="shared" si="256"/>
        <v/>
      </c>
      <c r="U2286" s="2" t="str">
        <f t="shared" ca="1" si="257"/>
        <v/>
      </c>
    </row>
    <row r="2287" spans="12:21" x14ac:dyDescent="0.3">
      <c r="L2287" s="2" t="str">
        <f t="shared" si="252"/>
        <v/>
      </c>
      <c r="M2287" s="29" t="str">
        <f t="shared" si="258"/>
        <v/>
      </c>
      <c r="N2287" s="23" t="str">
        <f t="shared" si="253"/>
        <v/>
      </c>
      <c r="O2287" s="3" t="str">
        <f t="shared" si="254"/>
        <v/>
      </c>
      <c r="P2287" s="3" t="str">
        <f>IF(O2287="","",SUM($O$18:O2287))</f>
        <v/>
      </c>
      <c r="Q2287" s="3" t="str">
        <f>IF(O2287="","",IF(O2288="",SUM($O$18:O2287)-SUM($Q$17:Q2286)))</f>
        <v/>
      </c>
      <c r="S2287" s="2" t="str">
        <f t="shared" si="255"/>
        <v/>
      </c>
      <c r="T2287" s="2" t="str">
        <f t="shared" si="256"/>
        <v/>
      </c>
      <c r="U2287" s="2" t="str">
        <f t="shared" ca="1" si="257"/>
        <v/>
      </c>
    </row>
    <row r="2288" spans="12:21" x14ac:dyDescent="0.3">
      <c r="L2288" s="2" t="str">
        <f t="shared" si="252"/>
        <v/>
      </c>
      <c r="M2288" s="29" t="str">
        <f t="shared" si="258"/>
        <v/>
      </c>
      <c r="N2288" s="23" t="str">
        <f t="shared" si="253"/>
        <v/>
      </c>
      <c r="O2288" s="3" t="str">
        <f t="shared" si="254"/>
        <v/>
      </c>
      <c r="P2288" s="3" t="str">
        <f>IF(O2288="","",SUM($O$18:O2288))</f>
        <v/>
      </c>
      <c r="Q2288" s="3" t="str">
        <f>IF(O2288="","",IF(O2289="",SUM($O$18:O2288)-SUM($Q$17:Q2287)))</f>
        <v/>
      </c>
      <c r="S2288" s="2" t="str">
        <f t="shared" si="255"/>
        <v/>
      </c>
      <c r="T2288" s="2" t="str">
        <f t="shared" si="256"/>
        <v/>
      </c>
      <c r="U2288" s="2" t="str">
        <f t="shared" ca="1" si="257"/>
        <v/>
      </c>
    </row>
    <row r="2289" spans="12:21" x14ac:dyDescent="0.3">
      <c r="L2289" s="2" t="str">
        <f t="shared" si="252"/>
        <v/>
      </c>
      <c r="M2289" s="29" t="str">
        <f t="shared" si="258"/>
        <v/>
      </c>
      <c r="N2289" s="23" t="str">
        <f t="shared" si="253"/>
        <v/>
      </c>
      <c r="O2289" s="3" t="str">
        <f t="shared" si="254"/>
        <v/>
      </c>
      <c r="P2289" s="3" t="str">
        <f>IF(O2289="","",SUM($O$18:O2289))</f>
        <v/>
      </c>
      <c r="Q2289" s="3" t="str">
        <f>IF(O2289="","",IF(O2290="",SUM($O$18:O2289)-SUM($Q$17:Q2288)))</f>
        <v/>
      </c>
      <c r="S2289" s="2" t="str">
        <f t="shared" si="255"/>
        <v/>
      </c>
      <c r="T2289" s="2" t="str">
        <f t="shared" si="256"/>
        <v/>
      </c>
      <c r="U2289" s="2" t="str">
        <f t="shared" ca="1" si="257"/>
        <v/>
      </c>
    </row>
    <row r="2290" spans="12:21" x14ac:dyDescent="0.3">
      <c r="L2290" s="2" t="str">
        <f t="shared" si="252"/>
        <v/>
      </c>
      <c r="M2290" s="29" t="str">
        <f t="shared" si="258"/>
        <v/>
      </c>
      <c r="N2290" s="23" t="str">
        <f t="shared" si="253"/>
        <v/>
      </c>
      <c r="O2290" s="3" t="str">
        <f t="shared" si="254"/>
        <v/>
      </c>
      <c r="P2290" s="3" t="str">
        <f>IF(O2290="","",SUM($O$18:O2290))</f>
        <v/>
      </c>
      <c r="Q2290" s="3" t="str">
        <f>IF(O2290="","",IF(O2291="",SUM($O$18:O2290)-SUM($Q$17:Q2289)))</f>
        <v/>
      </c>
      <c r="S2290" s="2" t="str">
        <f t="shared" si="255"/>
        <v/>
      </c>
      <c r="T2290" s="2" t="str">
        <f t="shared" si="256"/>
        <v/>
      </c>
      <c r="U2290" s="2" t="str">
        <f t="shared" ca="1" si="257"/>
        <v/>
      </c>
    </row>
    <row r="2291" spans="12:21" x14ac:dyDescent="0.3">
      <c r="L2291" s="2" t="str">
        <f t="shared" si="252"/>
        <v/>
      </c>
      <c r="M2291" s="29" t="str">
        <f t="shared" si="258"/>
        <v/>
      </c>
      <c r="N2291" s="23" t="str">
        <f t="shared" si="253"/>
        <v/>
      </c>
      <c r="O2291" s="3" t="str">
        <f t="shared" si="254"/>
        <v/>
      </c>
      <c r="P2291" s="3" t="str">
        <f>IF(O2291="","",SUM($O$18:O2291))</f>
        <v/>
      </c>
      <c r="Q2291" s="3" t="str">
        <f>IF(O2291="","",IF(O2292="",SUM($O$18:O2291)-SUM($Q$17:Q2290)))</f>
        <v/>
      </c>
      <c r="S2291" s="2" t="str">
        <f t="shared" si="255"/>
        <v/>
      </c>
      <c r="T2291" s="2" t="str">
        <f t="shared" si="256"/>
        <v/>
      </c>
      <c r="U2291" s="2" t="str">
        <f t="shared" ca="1" si="257"/>
        <v/>
      </c>
    </row>
    <row r="2292" spans="12:21" x14ac:dyDescent="0.3">
      <c r="L2292" s="2" t="str">
        <f t="shared" si="252"/>
        <v/>
      </c>
      <c r="M2292" s="29" t="str">
        <f t="shared" si="258"/>
        <v/>
      </c>
      <c r="N2292" s="23" t="str">
        <f t="shared" si="253"/>
        <v/>
      </c>
      <c r="O2292" s="3" t="str">
        <f t="shared" si="254"/>
        <v/>
      </c>
      <c r="P2292" s="3" t="str">
        <f>IF(O2292="","",SUM($O$18:O2292))</f>
        <v/>
      </c>
      <c r="Q2292" s="3" t="str">
        <f>IF(O2292="","",IF(O2293="",SUM($O$18:O2292)-SUM($Q$17:Q2291)))</f>
        <v/>
      </c>
      <c r="S2292" s="2" t="str">
        <f t="shared" si="255"/>
        <v/>
      </c>
      <c r="T2292" s="2" t="str">
        <f t="shared" si="256"/>
        <v/>
      </c>
      <c r="U2292" s="2" t="str">
        <f t="shared" ca="1" si="257"/>
        <v/>
      </c>
    </row>
    <row r="2293" spans="12:21" x14ac:dyDescent="0.3">
      <c r="L2293" s="2" t="str">
        <f t="shared" si="252"/>
        <v/>
      </c>
      <c r="M2293" s="29" t="str">
        <f t="shared" si="258"/>
        <v/>
      </c>
      <c r="N2293" s="23" t="str">
        <f t="shared" si="253"/>
        <v/>
      </c>
      <c r="O2293" s="3" t="str">
        <f t="shared" si="254"/>
        <v/>
      </c>
      <c r="P2293" s="3" t="str">
        <f>IF(O2293="","",SUM($O$18:O2293))</f>
        <v/>
      </c>
      <c r="Q2293" s="3" t="str">
        <f>IF(O2293="","",IF(O2294="",SUM($O$18:O2293)-SUM($Q$17:Q2292)))</f>
        <v/>
      </c>
      <c r="S2293" s="2" t="str">
        <f t="shared" si="255"/>
        <v/>
      </c>
      <c r="T2293" s="2" t="str">
        <f t="shared" si="256"/>
        <v/>
      </c>
      <c r="U2293" s="2" t="str">
        <f t="shared" ca="1" si="257"/>
        <v/>
      </c>
    </row>
    <row r="2294" spans="12:21" x14ac:dyDescent="0.3">
      <c r="L2294" s="2" t="str">
        <f t="shared" si="252"/>
        <v/>
      </c>
      <c r="M2294" s="29" t="str">
        <f t="shared" si="258"/>
        <v/>
      </c>
      <c r="N2294" s="23" t="str">
        <f t="shared" si="253"/>
        <v/>
      </c>
      <c r="O2294" s="3" t="str">
        <f t="shared" si="254"/>
        <v/>
      </c>
      <c r="P2294" s="3" t="str">
        <f>IF(O2294="","",SUM($O$18:O2294))</f>
        <v/>
      </c>
      <c r="Q2294" s="3" t="str">
        <f>IF(O2294="","",IF(O2295="",SUM($O$18:O2294)-SUM($Q$17:Q2293)))</f>
        <v/>
      </c>
      <c r="S2294" s="2" t="str">
        <f t="shared" si="255"/>
        <v/>
      </c>
      <c r="T2294" s="2" t="str">
        <f t="shared" si="256"/>
        <v/>
      </c>
      <c r="U2294" s="2" t="str">
        <f t="shared" ca="1" si="257"/>
        <v/>
      </c>
    </row>
    <row r="2295" spans="12:21" x14ac:dyDescent="0.3">
      <c r="L2295" s="2" t="str">
        <f t="shared" si="252"/>
        <v/>
      </c>
      <c r="M2295" s="29" t="str">
        <f t="shared" si="258"/>
        <v/>
      </c>
      <c r="N2295" s="23" t="str">
        <f t="shared" si="253"/>
        <v/>
      </c>
      <c r="O2295" s="3" t="str">
        <f t="shared" si="254"/>
        <v/>
      </c>
      <c r="P2295" s="3" t="str">
        <f>IF(O2295="","",SUM($O$18:O2295))</f>
        <v/>
      </c>
      <c r="Q2295" s="3" t="str">
        <f>IF(O2295="","",IF(O2296="",SUM($O$18:O2295)-SUM($Q$17:Q2294)))</f>
        <v/>
      </c>
      <c r="S2295" s="2" t="str">
        <f t="shared" si="255"/>
        <v/>
      </c>
      <c r="T2295" s="2" t="str">
        <f t="shared" si="256"/>
        <v/>
      </c>
      <c r="U2295" s="2" t="str">
        <f t="shared" ca="1" si="257"/>
        <v/>
      </c>
    </row>
    <row r="2296" spans="12:21" x14ac:dyDescent="0.3">
      <c r="L2296" s="2" t="str">
        <f t="shared" si="252"/>
        <v/>
      </c>
      <c r="M2296" s="29" t="str">
        <f t="shared" si="258"/>
        <v/>
      </c>
      <c r="N2296" s="23" t="str">
        <f t="shared" si="253"/>
        <v/>
      </c>
      <c r="O2296" s="3" t="str">
        <f t="shared" si="254"/>
        <v/>
      </c>
      <c r="P2296" s="3" t="str">
        <f>IF(O2296="","",SUM($O$18:O2296))</f>
        <v/>
      </c>
      <c r="Q2296" s="3" t="str">
        <f>IF(O2296="","",IF(O2297="",SUM($O$18:O2296)-SUM($Q$17:Q2295)))</f>
        <v/>
      </c>
      <c r="S2296" s="2" t="str">
        <f t="shared" si="255"/>
        <v/>
      </c>
      <c r="T2296" s="2" t="str">
        <f t="shared" si="256"/>
        <v/>
      </c>
      <c r="U2296" s="2" t="str">
        <f t="shared" ca="1" si="257"/>
        <v/>
      </c>
    </row>
    <row r="2297" spans="12:21" x14ac:dyDescent="0.3">
      <c r="L2297" s="2" t="str">
        <f t="shared" si="252"/>
        <v/>
      </c>
      <c r="M2297" s="29" t="str">
        <f t="shared" si="258"/>
        <v/>
      </c>
      <c r="N2297" s="23" t="str">
        <f t="shared" si="253"/>
        <v/>
      </c>
      <c r="O2297" s="3" t="str">
        <f t="shared" si="254"/>
        <v/>
      </c>
      <c r="P2297" s="3" t="str">
        <f>IF(O2297="","",SUM($O$18:O2297))</f>
        <v/>
      </c>
      <c r="Q2297" s="3" t="str">
        <f>IF(O2297="","",IF(O2298="",SUM($O$18:O2297)-SUM($Q$17:Q2296)))</f>
        <v/>
      </c>
      <c r="S2297" s="2" t="str">
        <f t="shared" si="255"/>
        <v/>
      </c>
      <c r="T2297" s="2" t="str">
        <f t="shared" si="256"/>
        <v/>
      </c>
      <c r="U2297" s="2" t="str">
        <f t="shared" ca="1" si="257"/>
        <v/>
      </c>
    </row>
    <row r="2298" spans="12:21" x14ac:dyDescent="0.3">
      <c r="L2298" s="2" t="str">
        <f t="shared" si="252"/>
        <v/>
      </c>
      <c r="M2298" s="29" t="str">
        <f t="shared" si="258"/>
        <v/>
      </c>
      <c r="N2298" s="23" t="str">
        <f t="shared" si="253"/>
        <v/>
      </c>
      <c r="O2298" s="3" t="str">
        <f t="shared" si="254"/>
        <v/>
      </c>
      <c r="P2298" s="3" t="str">
        <f>IF(O2298="","",SUM($O$18:O2298))</f>
        <v/>
      </c>
      <c r="Q2298" s="3" t="str">
        <f>IF(O2298="","",IF(O2299="",SUM($O$18:O2298)-SUM($Q$17:Q2297)))</f>
        <v/>
      </c>
      <c r="S2298" s="2" t="str">
        <f t="shared" si="255"/>
        <v/>
      </c>
      <c r="T2298" s="2" t="str">
        <f t="shared" si="256"/>
        <v/>
      </c>
      <c r="U2298" s="2" t="str">
        <f t="shared" ca="1" si="257"/>
        <v/>
      </c>
    </row>
    <row r="2299" spans="12:21" x14ac:dyDescent="0.3">
      <c r="L2299" s="2" t="str">
        <f t="shared" si="252"/>
        <v/>
      </c>
      <c r="M2299" s="29" t="str">
        <f t="shared" si="258"/>
        <v/>
      </c>
      <c r="N2299" s="23" t="str">
        <f t="shared" si="253"/>
        <v/>
      </c>
      <c r="O2299" s="3" t="str">
        <f t="shared" si="254"/>
        <v/>
      </c>
      <c r="P2299" s="3" t="str">
        <f>IF(O2299="","",SUM($O$18:O2299))</f>
        <v/>
      </c>
      <c r="Q2299" s="3" t="str">
        <f>IF(O2299="","",IF(O2300="",SUM($O$18:O2299)-SUM($Q$17:Q2298)))</f>
        <v/>
      </c>
      <c r="S2299" s="2" t="str">
        <f t="shared" si="255"/>
        <v/>
      </c>
      <c r="T2299" s="2" t="str">
        <f t="shared" si="256"/>
        <v/>
      </c>
      <c r="U2299" s="2" t="str">
        <f t="shared" ca="1" si="257"/>
        <v/>
      </c>
    </row>
    <row r="2300" spans="12:21" x14ac:dyDescent="0.3">
      <c r="L2300" s="2" t="str">
        <f t="shared" si="252"/>
        <v/>
      </c>
      <c r="M2300" s="29" t="str">
        <f t="shared" si="258"/>
        <v/>
      </c>
      <c r="N2300" s="23" t="str">
        <f t="shared" si="253"/>
        <v/>
      </c>
      <c r="O2300" s="3" t="str">
        <f t="shared" si="254"/>
        <v/>
      </c>
      <c r="P2300" s="3" t="str">
        <f>IF(O2300="","",SUM($O$18:O2300))</f>
        <v/>
      </c>
      <c r="Q2300" s="3" t="str">
        <f>IF(O2300="","",IF(O2301="",SUM($O$18:O2300)-SUM($Q$17:Q2299)))</f>
        <v/>
      </c>
      <c r="S2300" s="2" t="str">
        <f t="shared" si="255"/>
        <v/>
      </c>
      <c r="T2300" s="2" t="str">
        <f t="shared" si="256"/>
        <v/>
      </c>
      <c r="U2300" s="2" t="str">
        <f t="shared" ca="1" si="257"/>
        <v/>
      </c>
    </row>
    <row r="2301" spans="12:21" x14ac:dyDescent="0.3">
      <c r="L2301" s="2" t="str">
        <f t="shared" si="252"/>
        <v/>
      </c>
      <c r="M2301" s="29" t="str">
        <f t="shared" si="258"/>
        <v/>
      </c>
      <c r="N2301" s="23" t="str">
        <f t="shared" si="253"/>
        <v/>
      </c>
      <c r="O2301" s="3" t="str">
        <f t="shared" si="254"/>
        <v/>
      </c>
      <c r="P2301" s="3" t="str">
        <f>IF(O2301="","",SUM($O$18:O2301))</f>
        <v/>
      </c>
      <c r="Q2301" s="3" t="str">
        <f>IF(O2301="","",IF(O2302="",SUM($O$18:O2301)-SUM($Q$17:Q2300)))</f>
        <v/>
      </c>
      <c r="S2301" s="2" t="str">
        <f t="shared" si="255"/>
        <v/>
      </c>
      <c r="T2301" s="2" t="str">
        <f t="shared" si="256"/>
        <v/>
      </c>
      <c r="U2301" s="2" t="str">
        <f t="shared" ca="1" si="257"/>
        <v/>
      </c>
    </row>
    <row r="2302" spans="12:21" x14ac:dyDescent="0.3">
      <c r="L2302" s="2" t="str">
        <f t="shared" si="252"/>
        <v/>
      </c>
      <c r="M2302" s="29" t="str">
        <f t="shared" si="258"/>
        <v/>
      </c>
      <c r="N2302" s="23" t="str">
        <f t="shared" si="253"/>
        <v/>
      </c>
      <c r="O2302" s="3" t="str">
        <f t="shared" si="254"/>
        <v/>
      </c>
      <c r="P2302" s="3" t="str">
        <f>IF(O2302="","",SUM($O$18:O2302))</f>
        <v/>
      </c>
      <c r="Q2302" s="3" t="str">
        <f>IF(O2302="","",IF(O2303="",SUM($O$18:O2302)-SUM($Q$17:Q2301)))</f>
        <v/>
      </c>
      <c r="S2302" s="2" t="str">
        <f t="shared" si="255"/>
        <v/>
      </c>
      <c r="T2302" s="2" t="str">
        <f t="shared" si="256"/>
        <v/>
      </c>
      <c r="U2302" s="2" t="str">
        <f t="shared" ca="1" si="257"/>
        <v/>
      </c>
    </row>
    <row r="2303" spans="12:21" x14ac:dyDescent="0.3">
      <c r="L2303" s="2" t="str">
        <f t="shared" si="252"/>
        <v/>
      </c>
      <c r="M2303" s="29" t="str">
        <f t="shared" si="258"/>
        <v/>
      </c>
      <c r="N2303" s="23" t="str">
        <f t="shared" si="253"/>
        <v/>
      </c>
      <c r="O2303" s="3" t="str">
        <f t="shared" si="254"/>
        <v/>
      </c>
      <c r="P2303" s="3" t="str">
        <f>IF(O2303="","",SUM($O$18:O2303))</f>
        <v/>
      </c>
      <c r="Q2303" s="3" t="str">
        <f>IF(O2303="","",IF(O2304="",SUM($O$18:O2303)-SUM($Q$17:Q2302)))</f>
        <v/>
      </c>
      <c r="S2303" s="2" t="str">
        <f t="shared" si="255"/>
        <v/>
      </c>
      <c r="T2303" s="2" t="str">
        <f t="shared" si="256"/>
        <v/>
      </c>
      <c r="U2303" s="2" t="str">
        <f t="shared" ca="1" si="257"/>
        <v/>
      </c>
    </row>
    <row r="2304" spans="12:21" x14ac:dyDescent="0.3">
      <c r="L2304" s="2" t="str">
        <f t="shared" si="252"/>
        <v/>
      </c>
      <c r="M2304" s="29" t="str">
        <f t="shared" si="258"/>
        <v/>
      </c>
      <c r="N2304" s="23" t="str">
        <f t="shared" si="253"/>
        <v/>
      </c>
      <c r="O2304" s="3" t="str">
        <f t="shared" si="254"/>
        <v/>
      </c>
      <c r="P2304" s="3" t="str">
        <f>IF(O2304="","",SUM($O$18:O2304))</f>
        <v/>
      </c>
      <c r="Q2304" s="3" t="str">
        <f>IF(O2304="","",IF(O2305="",SUM($O$18:O2304)-SUM($Q$17:Q2303)))</f>
        <v/>
      </c>
      <c r="S2304" s="2" t="str">
        <f t="shared" si="255"/>
        <v/>
      </c>
      <c r="T2304" s="2" t="str">
        <f t="shared" si="256"/>
        <v/>
      </c>
      <c r="U2304" s="2" t="str">
        <f t="shared" ca="1" si="257"/>
        <v/>
      </c>
    </row>
    <row r="2305" spans="12:21" x14ac:dyDescent="0.3">
      <c r="L2305" s="2" t="str">
        <f t="shared" si="252"/>
        <v/>
      </c>
      <c r="M2305" s="29" t="str">
        <f t="shared" si="258"/>
        <v/>
      </c>
      <c r="N2305" s="23" t="str">
        <f t="shared" si="253"/>
        <v/>
      </c>
      <c r="O2305" s="3" t="str">
        <f t="shared" si="254"/>
        <v/>
      </c>
      <c r="P2305" s="3" t="str">
        <f>IF(O2305="","",SUM($O$18:O2305))</f>
        <v/>
      </c>
      <c r="Q2305" s="3" t="str">
        <f>IF(O2305="","",IF(O2306="",SUM($O$18:O2305)-SUM($Q$17:Q2304)))</f>
        <v/>
      </c>
      <c r="S2305" s="2" t="str">
        <f t="shared" si="255"/>
        <v/>
      </c>
      <c r="T2305" s="2" t="str">
        <f t="shared" si="256"/>
        <v/>
      </c>
      <c r="U2305" s="2" t="str">
        <f t="shared" ca="1" si="257"/>
        <v/>
      </c>
    </row>
    <row r="2306" spans="12:21" x14ac:dyDescent="0.3">
      <c r="L2306" s="2" t="str">
        <f t="shared" si="252"/>
        <v/>
      </c>
      <c r="M2306" s="29" t="str">
        <f t="shared" si="258"/>
        <v/>
      </c>
      <c r="N2306" s="23" t="str">
        <f t="shared" si="253"/>
        <v/>
      </c>
      <c r="O2306" s="3" t="str">
        <f t="shared" si="254"/>
        <v/>
      </c>
      <c r="P2306" s="3" t="str">
        <f>IF(O2306="","",SUM($O$18:O2306))</f>
        <v/>
      </c>
      <c r="Q2306" s="3" t="str">
        <f>IF(O2306="","",IF(O2307="",SUM($O$18:O2306)-SUM($Q$17:Q2305)))</f>
        <v/>
      </c>
      <c r="S2306" s="2" t="str">
        <f t="shared" si="255"/>
        <v/>
      </c>
      <c r="T2306" s="2" t="str">
        <f t="shared" si="256"/>
        <v/>
      </c>
      <c r="U2306" s="2" t="str">
        <f t="shared" ca="1" si="257"/>
        <v/>
      </c>
    </row>
    <row r="2307" spans="12:21" x14ac:dyDescent="0.3">
      <c r="L2307" s="2" t="str">
        <f t="shared" si="252"/>
        <v/>
      </c>
      <c r="M2307" s="29" t="str">
        <f t="shared" si="258"/>
        <v/>
      </c>
      <c r="N2307" s="23" t="str">
        <f t="shared" si="253"/>
        <v/>
      </c>
      <c r="O2307" s="3" t="str">
        <f t="shared" si="254"/>
        <v/>
      </c>
      <c r="P2307" s="3" t="str">
        <f>IF(O2307="","",SUM($O$18:O2307))</f>
        <v/>
      </c>
      <c r="Q2307" s="3" t="str">
        <f>IF(O2307="","",IF(O2308="",SUM($O$18:O2307)-SUM($Q$17:Q2306)))</f>
        <v/>
      </c>
      <c r="S2307" s="2" t="str">
        <f t="shared" si="255"/>
        <v/>
      </c>
      <c r="T2307" s="2" t="str">
        <f t="shared" si="256"/>
        <v/>
      </c>
      <c r="U2307" s="2" t="str">
        <f t="shared" ca="1" si="257"/>
        <v/>
      </c>
    </row>
    <row r="2308" spans="12:21" x14ac:dyDescent="0.3">
      <c r="L2308" s="2" t="str">
        <f t="shared" si="252"/>
        <v/>
      </c>
      <c r="M2308" s="29" t="str">
        <f t="shared" si="258"/>
        <v/>
      </c>
      <c r="N2308" s="23" t="str">
        <f t="shared" si="253"/>
        <v/>
      </c>
      <c r="O2308" s="3" t="str">
        <f t="shared" si="254"/>
        <v/>
      </c>
      <c r="P2308" s="3" t="str">
        <f>IF(O2308="","",SUM($O$18:O2308))</f>
        <v/>
      </c>
      <c r="Q2308" s="3" t="str">
        <f>IF(O2308="","",IF(O2309="",SUM($O$18:O2308)-SUM($Q$17:Q2307)))</f>
        <v/>
      </c>
      <c r="S2308" s="2" t="str">
        <f t="shared" si="255"/>
        <v/>
      </c>
      <c r="T2308" s="2" t="str">
        <f t="shared" si="256"/>
        <v/>
      </c>
      <c r="U2308" s="2" t="str">
        <f t="shared" ca="1" si="257"/>
        <v/>
      </c>
    </row>
    <row r="2309" spans="12:21" x14ac:dyDescent="0.3">
      <c r="L2309" s="2" t="str">
        <f t="shared" si="252"/>
        <v/>
      </c>
      <c r="M2309" s="29" t="str">
        <f t="shared" si="258"/>
        <v/>
      </c>
      <c r="N2309" s="23" t="str">
        <f t="shared" si="253"/>
        <v/>
      </c>
      <c r="O2309" s="3" t="str">
        <f t="shared" si="254"/>
        <v/>
      </c>
      <c r="P2309" s="3" t="str">
        <f>IF(O2309="","",SUM($O$18:O2309))</f>
        <v/>
      </c>
      <c r="Q2309" s="3" t="str">
        <f>IF(O2309="","",IF(O2310="",SUM($O$18:O2309)-SUM($Q$17:Q2308)))</f>
        <v/>
      </c>
      <c r="S2309" s="2" t="str">
        <f t="shared" si="255"/>
        <v/>
      </c>
      <c r="T2309" s="2" t="str">
        <f t="shared" si="256"/>
        <v/>
      </c>
      <c r="U2309" s="2" t="str">
        <f t="shared" ca="1" si="257"/>
        <v/>
      </c>
    </row>
    <row r="2310" spans="12:21" x14ac:dyDescent="0.3">
      <c r="L2310" s="2" t="str">
        <f t="shared" si="252"/>
        <v/>
      </c>
      <c r="M2310" s="29" t="str">
        <f t="shared" si="258"/>
        <v/>
      </c>
      <c r="N2310" s="23" t="str">
        <f t="shared" si="253"/>
        <v/>
      </c>
      <c r="O2310" s="3" t="str">
        <f t="shared" si="254"/>
        <v/>
      </c>
      <c r="P2310" s="3" t="str">
        <f>IF(O2310="","",SUM($O$18:O2310))</f>
        <v/>
      </c>
      <c r="Q2310" s="3" t="str">
        <f>IF(O2310="","",IF(O2311="",SUM($O$18:O2310)-SUM($Q$17:Q2309)))</f>
        <v/>
      </c>
      <c r="S2310" s="2" t="str">
        <f t="shared" si="255"/>
        <v/>
      </c>
      <c r="T2310" s="2" t="str">
        <f t="shared" si="256"/>
        <v/>
      </c>
      <c r="U2310" s="2" t="str">
        <f t="shared" ca="1" si="257"/>
        <v/>
      </c>
    </row>
    <row r="2311" spans="12:21" x14ac:dyDescent="0.3">
      <c r="L2311" s="2" t="str">
        <f t="shared" si="252"/>
        <v/>
      </c>
      <c r="M2311" s="29" t="str">
        <f t="shared" si="258"/>
        <v/>
      </c>
      <c r="N2311" s="23" t="str">
        <f t="shared" si="253"/>
        <v/>
      </c>
      <c r="O2311" s="3" t="str">
        <f t="shared" si="254"/>
        <v/>
      </c>
      <c r="P2311" s="3" t="str">
        <f>IF(O2311="","",SUM($O$18:O2311))</f>
        <v/>
      </c>
      <c r="Q2311" s="3" t="str">
        <f>IF(O2311="","",IF(O2312="",SUM($O$18:O2311)-SUM($Q$17:Q2310)))</f>
        <v/>
      </c>
      <c r="S2311" s="2" t="str">
        <f t="shared" si="255"/>
        <v/>
      </c>
      <c r="T2311" s="2" t="str">
        <f t="shared" si="256"/>
        <v/>
      </c>
      <c r="U2311" s="2" t="str">
        <f t="shared" ca="1" si="257"/>
        <v/>
      </c>
    </row>
    <row r="2312" spans="12:21" x14ac:dyDescent="0.3">
      <c r="L2312" s="2" t="str">
        <f t="shared" si="252"/>
        <v/>
      </c>
      <c r="M2312" s="29" t="str">
        <f t="shared" si="258"/>
        <v/>
      </c>
      <c r="N2312" s="23" t="str">
        <f t="shared" si="253"/>
        <v/>
      </c>
      <c r="O2312" s="3" t="str">
        <f t="shared" si="254"/>
        <v/>
      </c>
      <c r="P2312" s="3" t="str">
        <f>IF(O2312="","",SUM($O$18:O2312))</f>
        <v/>
      </c>
      <c r="Q2312" s="3" t="str">
        <f>IF(O2312="","",IF(O2313="",SUM($O$18:O2312)-SUM($Q$17:Q2311)))</f>
        <v/>
      </c>
      <c r="S2312" s="2" t="str">
        <f t="shared" si="255"/>
        <v/>
      </c>
      <c r="T2312" s="2" t="str">
        <f t="shared" si="256"/>
        <v/>
      </c>
      <c r="U2312" s="2" t="str">
        <f t="shared" ca="1" si="257"/>
        <v/>
      </c>
    </row>
    <row r="2313" spans="12:21" x14ac:dyDescent="0.3">
      <c r="L2313" s="2" t="str">
        <f t="shared" si="252"/>
        <v/>
      </c>
      <c r="M2313" s="29" t="str">
        <f t="shared" si="258"/>
        <v/>
      </c>
      <c r="N2313" s="23" t="str">
        <f t="shared" si="253"/>
        <v/>
      </c>
      <c r="O2313" s="3" t="str">
        <f t="shared" si="254"/>
        <v/>
      </c>
      <c r="P2313" s="3" t="str">
        <f>IF(O2313="","",SUM($O$18:O2313))</f>
        <v/>
      </c>
      <c r="Q2313" s="3" t="str">
        <f>IF(O2313="","",IF(O2314="",SUM($O$18:O2313)-SUM($Q$17:Q2312)))</f>
        <v/>
      </c>
      <c r="S2313" s="2" t="str">
        <f t="shared" si="255"/>
        <v/>
      </c>
      <c r="T2313" s="2" t="str">
        <f t="shared" si="256"/>
        <v/>
      </c>
      <c r="U2313" s="2" t="str">
        <f t="shared" ca="1" si="257"/>
        <v/>
      </c>
    </row>
    <row r="2314" spans="12:21" x14ac:dyDescent="0.3">
      <c r="L2314" s="2" t="str">
        <f t="shared" si="252"/>
        <v/>
      </c>
      <c r="M2314" s="29" t="str">
        <f t="shared" si="258"/>
        <v/>
      </c>
      <c r="N2314" s="23" t="str">
        <f t="shared" si="253"/>
        <v/>
      </c>
      <c r="O2314" s="3" t="str">
        <f t="shared" si="254"/>
        <v/>
      </c>
      <c r="P2314" s="3" t="str">
        <f>IF(O2314="","",SUM($O$18:O2314))</f>
        <v/>
      </c>
      <c r="Q2314" s="3" t="str">
        <f>IF(O2314="","",IF(O2315="",SUM($O$18:O2314)-SUM($Q$17:Q2313)))</f>
        <v/>
      </c>
      <c r="S2314" s="2" t="str">
        <f t="shared" si="255"/>
        <v/>
      </c>
      <c r="T2314" s="2" t="str">
        <f t="shared" si="256"/>
        <v/>
      </c>
      <c r="U2314" s="2" t="str">
        <f t="shared" ca="1" si="257"/>
        <v/>
      </c>
    </row>
    <row r="2315" spans="12:21" x14ac:dyDescent="0.3">
      <c r="L2315" s="2" t="str">
        <f t="shared" si="252"/>
        <v/>
      </c>
      <c r="M2315" s="29" t="str">
        <f t="shared" si="258"/>
        <v/>
      </c>
      <c r="N2315" s="23" t="str">
        <f t="shared" si="253"/>
        <v/>
      </c>
      <c r="O2315" s="3" t="str">
        <f t="shared" si="254"/>
        <v/>
      </c>
      <c r="P2315" s="3" t="str">
        <f>IF(O2315="","",SUM($O$18:O2315))</f>
        <v/>
      </c>
      <c r="Q2315" s="3" t="str">
        <f>IF(O2315="","",IF(O2316="",SUM($O$18:O2315)-SUM($Q$17:Q2314)))</f>
        <v/>
      </c>
      <c r="S2315" s="2" t="str">
        <f t="shared" si="255"/>
        <v/>
      </c>
      <c r="T2315" s="2" t="str">
        <f t="shared" si="256"/>
        <v/>
      </c>
      <c r="U2315" s="2" t="str">
        <f t="shared" ca="1" si="257"/>
        <v/>
      </c>
    </row>
    <row r="2316" spans="12:21" x14ac:dyDescent="0.3">
      <c r="L2316" s="2" t="str">
        <f t="shared" si="252"/>
        <v/>
      </c>
      <c r="M2316" s="29" t="str">
        <f t="shared" si="258"/>
        <v/>
      </c>
      <c r="N2316" s="23" t="str">
        <f t="shared" si="253"/>
        <v/>
      </c>
      <c r="O2316" s="3" t="str">
        <f t="shared" si="254"/>
        <v/>
      </c>
      <c r="P2316" s="3" t="str">
        <f>IF(O2316="","",SUM($O$18:O2316))</f>
        <v/>
      </c>
      <c r="Q2316" s="3" t="str">
        <f>IF(O2316="","",IF(O2317="",SUM($O$18:O2316)-SUM($Q$17:Q2315)))</f>
        <v/>
      </c>
      <c r="S2316" s="2" t="str">
        <f t="shared" si="255"/>
        <v/>
      </c>
      <c r="T2316" s="2" t="str">
        <f t="shared" si="256"/>
        <v/>
      </c>
      <c r="U2316" s="2" t="str">
        <f t="shared" ca="1" si="257"/>
        <v/>
      </c>
    </row>
    <row r="2317" spans="12:21" x14ac:dyDescent="0.3">
      <c r="L2317" s="2" t="str">
        <f t="shared" si="252"/>
        <v/>
      </c>
      <c r="M2317" s="29" t="str">
        <f t="shared" si="258"/>
        <v/>
      </c>
      <c r="N2317" s="23" t="str">
        <f t="shared" si="253"/>
        <v/>
      </c>
      <c r="O2317" s="3" t="str">
        <f t="shared" si="254"/>
        <v/>
      </c>
      <c r="P2317" s="3" t="str">
        <f>IF(O2317="","",SUM($O$18:O2317))</f>
        <v/>
      </c>
      <c r="Q2317" s="3" t="str">
        <f>IF(O2317="","",IF(O2318="",SUM($O$18:O2317)-SUM($Q$17:Q2316)))</f>
        <v/>
      </c>
      <c r="S2317" s="2" t="str">
        <f t="shared" si="255"/>
        <v/>
      </c>
      <c r="T2317" s="2" t="str">
        <f t="shared" si="256"/>
        <v/>
      </c>
      <c r="U2317" s="2" t="str">
        <f t="shared" ca="1" si="257"/>
        <v/>
      </c>
    </row>
    <row r="2318" spans="12:21" x14ac:dyDescent="0.3">
      <c r="L2318" s="2" t="str">
        <f t="shared" si="252"/>
        <v/>
      </c>
      <c r="M2318" s="29" t="str">
        <f t="shared" si="258"/>
        <v/>
      </c>
      <c r="N2318" s="23" t="str">
        <f t="shared" si="253"/>
        <v/>
      </c>
      <c r="O2318" s="3" t="str">
        <f t="shared" si="254"/>
        <v/>
      </c>
      <c r="P2318" s="3" t="str">
        <f>IF(O2318="","",SUM($O$18:O2318))</f>
        <v/>
      </c>
      <c r="Q2318" s="3" t="str">
        <f>IF(O2318="","",IF(O2319="",SUM($O$18:O2318)-SUM($Q$17:Q2317)))</f>
        <v/>
      </c>
      <c r="S2318" s="2" t="str">
        <f t="shared" si="255"/>
        <v/>
      </c>
      <c r="T2318" s="2" t="str">
        <f t="shared" si="256"/>
        <v/>
      </c>
      <c r="U2318" s="2" t="str">
        <f t="shared" ca="1" si="257"/>
        <v/>
      </c>
    </row>
    <row r="2319" spans="12:21" x14ac:dyDescent="0.3">
      <c r="L2319" s="2" t="str">
        <f t="shared" si="252"/>
        <v/>
      </c>
      <c r="M2319" s="29" t="str">
        <f t="shared" si="258"/>
        <v/>
      </c>
      <c r="N2319" s="23" t="str">
        <f t="shared" si="253"/>
        <v/>
      </c>
      <c r="O2319" s="3" t="str">
        <f t="shared" si="254"/>
        <v/>
      </c>
      <c r="P2319" s="3" t="str">
        <f>IF(O2319="","",SUM($O$18:O2319))</f>
        <v/>
      </c>
      <c r="Q2319" s="3" t="str">
        <f>IF(O2319="","",IF(O2320="",SUM($O$18:O2319)-SUM($Q$17:Q2318)))</f>
        <v/>
      </c>
      <c r="S2319" s="2" t="str">
        <f t="shared" si="255"/>
        <v/>
      </c>
      <c r="T2319" s="2" t="str">
        <f t="shared" si="256"/>
        <v/>
      </c>
      <c r="U2319" s="2" t="str">
        <f t="shared" ca="1" si="257"/>
        <v/>
      </c>
    </row>
    <row r="2320" spans="12:21" x14ac:dyDescent="0.3">
      <c r="L2320" s="2" t="str">
        <f t="shared" si="252"/>
        <v/>
      </c>
      <c r="M2320" s="29" t="str">
        <f t="shared" si="258"/>
        <v/>
      </c>
      <c r="N2320" s="23" t="str">
        <f t="shared" si="253"/>
        <v/>
      </c>
      <c r="O2320" s="3" t="str">
        <f t="shared" si="254"/>
        <v/>
      </c>
      <c r="P2320" s="3" t="str">
        <f>IF(O2320="","",SUM($O$18:O2320))</f>
        <v/>
      </c>
      <c r="Q2320" s="3" t="str">
        <f>IF(O2320="","",IF(O2321="",SUM($O$18:O2320)-SUM($Q$17:Q2319)))</f>
        <v/>
      </c>
      <c r="S2320" s="2" t="str">
        <f t="shared" si="255"/>
        <v/>
      </c>
      <c r="T2320" s="2" t="str">
        <f t="shared" si="256"/>
        <v/>
      </c>
      <c r="U2320" s="2" t="str">
        <f t="shared" ca="1" si="257"/>
        <v/>
      </c>
    </row>
    <row r="2321" spans="12:21" x14ac:dyDescent="0.3">
      <c r="L2321" s="2" t="str">
        <f t="shared" si="252"/>
        <v/>
      </c>
      <c r="M2321" s="29" t="str">
        <f t="shared" si="258"/>
        <v/>
      </c>
      <c r="N2321" s="23" t="str">
        <f t="shared" si="253"/>
        <v/>
      </c>
      <c r="O2321" s="3" t="str">
        <f t="shared" si="254"/>
        <v/>
      </c>
      <c r="P2321" s="3" t="str">
        <f>IF(O2321="","",SUM($O$18:O2321))</f>
        <v/>
      </c>
      <c r="Q2321" s="3" t="str">
        <f>IF(O2321="","",IF(O2322="",SUM($O$18:O2321)-SUM($Q$17:Q2320)))</f>
        <v/>
      </c>
      <c r="S2321" s="2" t="str">
        <f t="shared" si="255"/>
        <v/>
      </c>
      <c r="T2321" s="2" t="str">
        <f t="shared" si="256"/>
        <v/>
      </c>
      <c r="U2321" s="2" t="str">
        <f t="shared" ca="1" si="257"/>
        <v/>
      </c>
    </row>
    <row r="2322" spans="12:21" x14ac:dyDescent="0.3">
      <c r="L2322" s="2" t="str">
        <f t="shared" ref="L2322:L2385" si="259">IF(I2322="","",(LEN(SUBSTITUTE(H2322,",",""))*LEN(SUBSTITUTE(I2322,",","")))-U2322)</f>
        <v/>
      </c>
      <c r="M2322" s="29" t="str">
        <f t="shared" si="258"/>
        <v/>
      </c>
      <c r="N2322" s="23" t="str">
        <f t="shared" ref="N2322:N2385" si="260">IF(K2322&lt;0,"",IF(K2322="","",(K2322-2)/2))</f>
        <v/>
      </c>
      <c r="O2322" s="3" t="str">
        <f t="shared" ref="O2322:O2385" si="261">IF(I2322="","",(G2322/2)*K2322-M2322)</f>
        <v/>
      </c>
      <c r="P2322" s="3" t="str">
        <f>IF(O2322="","",SUM($O$18:O2322))</f>
        <v/>
      </c>
      <c r="Q2322" s="3" t="str">
        <f>IF(O2322="","",IF(O2323="",SUM($O$18:O2322)-SUM($Q$17:Q2321)))</f>
        <v/>
      </c>
      <c r="S2322" s="2" t="str">
        <f t="shared" si="255"/>
        <v/>
      </c>
      <c r="T2322" s="2" t="str">
        <f t="shared" si="256"/>
        <v/>
      </c>
      <c r="U2322" s="2" t="str">
        <f t="shared" ca="1" si="257"/>
        <v/>
      </c>
    </row>
    <row r="2323" spans="12:21" x14ac:dyDescent="0.3">
      <c r="L2323" s="2" t="str">
        <f t="shared" si="259"/>
        <v/>
      </c>
      <c r="M2323" s="29" t="str">
        <f t="shared" si="258"/>
        <v/>
      </c>
      <c r="N2323" s="23" t="str">
        <f t="shared" si="260"/>
        <v/>
      </c>
      <c r="O2323" s="3" t="str">
        <f t="shared" si="261"/>
        <v/>
      </c>
      <c r="P2323" s="3" t="str">
        <f>IF(O2323="","",SUM($O$18:O2323))</f>
        <v/>
      </c>
      <c r="Q2323" s="3" t="str">
        <f>IF(O2323="","",IF(O2324="",SUM($O$18:O2323)-SUM($Q$17:Q2322)))</f>
        <v/>
      </c>
      <c r="S2323" s="2" t="str">
        <f t="shared" ref="S2323:S2386" si="262">IF(I2323="","",LEFT(SUBSTITUTE($H2323,",",""),12))</f>
        <v/>
      </c>
      <c r="T2323" s="2" t="str">
        <f t="shared" ref="T2323:T2386" si="263">IF(I2323="","",LEFT(SUBSTITUTE($I2323,",",""),12))</f>
        <v/>
      </c>
      <c r="U2323" s="2" t="str">
        <f t="shared" ref="U2323:U2386" ca="1" si="264">IF(I2323="","",SUMPRODUCT(--(ISNUMBER(SEARCH(MID(S2323,ROW(INDIRECT("x1:x"&amp;LEN(S2323))),1),T2323)))))</f>
        <v/>
      </c>
    </row>
    <row r="2324" spans="12:21" x14ac:dyDescent="0.3">
      <c r="L2324" s="2" t="str">
        <f t="shared" si="259"/>
        <v/>
      </c>
      <c r="M2324" s="29" t="str">
        <f t="shared" si="258"/>
        <v/>
      </c>
      <c r="N2324" s="23" t="str">
        <f t="shared" si="260"/>
        <v/>
      </c>
      <c r="O2324" s="3" t="str">
        <f t="shared" si="261"/>
        <v/>
      </c>
      <c r="P2324" s="3" t="str">
        <f>IF(O2324="","",SUM($O$18:O2324))</f>
        <v/>
      </c>
      <c r="Q2324" s="3" t="str">
        <f>IF(O2324="","",IF(O2325="",SUM($O$18:O2324)-SUM($Q$17:Q2323)))</f>
        <v/>
      </c>
      <c r="S2324" s="2" t="str">
        <f t="shared" si="262"/>
        <v/>
      </c>
      <c r="T2324" s="2" t="str">
        <f t="shared" si="263"/>
        <v/>
      </c>
      <c r="U2324" s="2" t="str">
        <f t="shared" ca="1" si="264"/>
        <v/>
      </c>
    </row>
    <row r="2325" spans="12:21" x14ac:dyDescent="0.3">
      <c r="L2325" s="2" t="str">
        <f t="shared" si="259"/>
        <v/>
      </c>
      <c r="M2325" s="29" t="str">
        <f t="shared" si="258"/>
        <v/>
      </c>
      <c r="N2325" s="23" t="str">
        <f t="shared" si="260"/>
        <v/>
      </c>
      <c r="O2325" s="3" t="str">
        <f t="shared" si="261"/>
        <v/>
      </c>
      <c r="P2325" s="3" t="str">
        <f>IF(O2325="","",SUM($O$18:O2325))</f>
        <v/>
      </c>
      <c r="Q2325" s="3" t="str">
        <f>IF(O2325="","",IF(O2326="",SUM($O$18:O2325)-SUM($Q$17:Q2324)))</f>
        <v/>
      </c>
      <c r="S2325" s="2" t="str">
        <f t="shared" si="262"/>
        <v/>
      </c>
      <c r="T2325" s="2" t="str">
        <f t="shared" si="263"/>
        <v/>
      </c>
      <c r="U2325" s="2" t="str">
        <f t="shared" ca="1" si="264"/>
        <v/>
      </c>
    </row>
    <row r="2326" spans="12:21" x14ac:dyDescent="0.3">
      <c r="L2326" s="2" t="str">
        <f t="shared" si="259"/>
        <v/>
      </c>
      <c r="M2326" s="29" t="str">
        <f t="shared" si="258"/>
        <v/>
      </c>
      <c r="N2326" s="23" t="str">
        <f t="shared" si="260"/>
        <v/>
      </c>
      <c r="O2326" s="3" t="str">
        <f t="shared" si="261"/>
        <v/>
      </c>
      <c r="P2326" s="3" t="str">
        <f>IF(O2326="","",SUM($O$18:O2326))</f>
        <v/>
      </c>
      <c r="Q2326" s="3" t="str">
        <f>IF(O2326="","",IF(O2327="",SUM($O$18:O2326)-SUM($Q$17:Q2325)))</f>
        <v/>
      </c>
      <c r="S2326" s="2" t="str">
        <f t="shared" si="262"/>
        <v/>
      </c>
      <c r="T2326" s="2" t="str">
        <f t="shared" si="263"/>
        <v/>
      </c>
      <c r="U2326" s="2" t="str">
        <f t="shared" ca="1" si="264"/>
        <v/>
      </c>
    </row>
    <row r="2327" spans="12:21" x14ac:dyDescent="0.3">
      <c r="L2327" s="2" t="str">
        <f t="shared" si="259"/>
        <v/>
      </c>
      <c r="M2327" s="29" t="str">
        <f t="shared" si="258"/>
        <v/>
      </c>
      <c r="N2327" s="23" t="str">
        <f t="shared" si="260"/>
        <v/>
      </c>
      <c r="O2327" s="3" t="str">
        <f t="shared" si="261"/>
        <v/>
      </c>
      <c r="P2327" s="3" t="str">
        <f>IF(O2327="","",SUM($O$18:O2327))</f>
        <v/>
      </c>
      <c r="Q2327" s="3" t="str">
        <f>IF(O2327="","",IF(O2328="",SUM($O$18:O2327)-SUM($Q$17:Q2326)))</f>
        <v/>
      </c>
      <c r="S2327" s="2" t="str">
        <f t="shared" si="262"/>
        <v/>
      </c>
      <c r="T2327" s="2" t="str">
        <f t="shared" si="263"/>
        <v/>
      </c>
      <c r="U2327" s="2" t="str">
        <f t="shared" ca="1" si="264"/>
        <v/>
      </c>
    </row>
    <row r="2328" spans="12:21" x14ac:dyDescent="0.3">
      <c r="L2328" s="2" t="str">
        <f t="shared" si="259"/>
        <v/>
      </c>
      <c r="M2328" s="29" t="str">
        <f t="shared" ref="M2328:M2391" si="265">IF(L2328="","",L2328*G2328)</f>
        <v/>
      </c>
      <c r="N2328" s="23" t="str">
        <f t="shared" si="260"/>
        <v/>
      </c>
      <c r="O2328" s="3" t="str">
        <f t="shared" si="261"/>
        <v/>
      </c>
      <c r="P2328" s="3" t="str">
        <f>IF(O2328="","",SUM($O$18:O2328))</f>
        <v/>
      </c>
      <c r="Q2328" s="3" t="str">
        <f>IF(O2328="","",IF(O2329="",SUM($O$18:O2328)-SUM($Q$17:Q2327)))</f>
        <v/>
      </c>
      <c r="S2328" s="2" t="str">
        <f t="shared" si="262"/>
        <v/>
      </c>
      <c r="T2328" s="2" t="str">
        <f t="shared" si="263"/>
        <v/>
      </c>
      <c r="U2328" s="2" t="str">
        <f t="shared" ca="1" si="264"/>
        <v/>
      </c>
    </row>
    <row r="2329" spans="12:21" x14ac:dyDescent="0.3">
      <c r="L2329" s="2" t="str">
        <f t="shared" si="259"/>
        <v/>
      </c>
      <c r="M2329" s="29" t="str">
        <f t="shared" si="265"/>
        <v/>
      </c>
      <c r="N2329" s="23" t="str">
        <f t="shared" si="260"/>
        <v/>
      </c>
      <c r="O2329" s="3" t="str">
        <f t="shared" si="261"/>
        <v/>
      </c>
      <c r="P2329" s="3" t="str">
        <f>IF(O2329="","",SUM($O$18:O2329))</f>
        <v/>
      </c>
      <c r="Q2329" s="3" t="str">
        <f>IF(O2329="","",IF(O2330="",SUM($O$18:O2329)-SUM($Q$17:Q2328)))</f>
        <v/>
      </c>
      <c r="S2329" s="2" t="str">
        <f t="shared" si="262"/>
        <v/>
      </c>
      <c r="T2329" s="2" t="str">
        <f t="shared" si="263"/>
        <v/>
      </c>
      <c r="U2329" s="2" t="str">
        <f t="shared" ca="1" si="264"/>
        <v/>
      </c>
    </row>
    <row r="2330" spans="12:21" x14ac:dyDescent="0.3">
      <c r="L2330" s="2" t="str">
        <f t="shared" si="259"/>
        <v/>
      </c>
      <c r="M2330" s="29" t="str">
        <f t="shared" si="265"/>
        <v/>
      </c>
      <c r="N2330" s="23" t="str">
        <f t="shared" si="260"/>
        <v/>
      </c>
      <c r="O2330" s="3" t="str">
        <f t="shared" si="261"/>
        <v/>
      </c>
      <c r="P2330" s="3" t="str">
        <f>IF(O2330="","",SUM($O$18:O2330))</f>
        <v/>
      </c>
      <c r="Q2330" s="3" t="str">
        <f>IF(O2330="","",IF(O2331="",SUM($O$18:O2330)-SUM($Q$17:Q2329)))</f>
        <v/>
      </c>
      <c r="S2330" s="2" t="str">
        <f t="shared" si="262"/>
        <v/>
      </c>
      <c r="T2330" s="2" t="str">
        <f t="shared" si="263"/>
        <v/>
      </c>
      <c r="U2330" s="2" t="str">
        <f t="shared" ca="1" si="264"/>
        <v/>
      </c>
    </row>
    <row r="2331" spans="12:21" x14ac:dyDescent="0.3">
      <c r="L2331" s="2" t="str">
        <f t="shared" si="259"/>
        <v/>
      </c>
      <c r="M2331" s="29" t="str">
        <f t="shared" si="265"/>
        <v/>
      </c>
      <c r="N2331" s="23" t="str">
        <f t="shared" si="260"/>
        <v/>
      </c>
      <c r="O2331" s="3" t="str">
        <f t="shared" si="261"/>
        <v/>
      </c>
      <c r="P2331" s="3" t="str">
        <f>IF(O2331="","",SUM($O$18:O2331))</f>
        <v/>
      </c>
      <c r="Q2331" s="3" t="str">
        <f>IF(O2331="","",IF(O2332="",SUM($O$18:O2331)-SUM($Q$17:Q2330)))</f>
        <v/>
      </c>
      <c r="S2331" s="2" t="str">
        <f t="shared" si="262"/>
        <v/>
      </c>
      <c r="T2331" s="2" t="str">
        <f t="shared" si="263"/>
        <v/>
      </c>
      <c r="U2331" s="2" t="str">
        <f t="shared" ca="1" si="264"/>
        <v/>
      </c>
    </row>
    <row r="2332" spans="12:21" x14ac:dyDescent="0.3">
      <c r="L2332" s="2" t="str">
        <f t="shared" si="259"/>
        <v/>
      </c>
      <c r="M2332" s="29" t="str">
        <f t="shared" si="265"/>
        <v/>
      </c>
      <c r="N2332" s="23" t="str">
        <f t="shared" si="260"/>
        <v/>
      </c>
      <c r="O2332" s="3" t="str">
        <f t="shared" si="261"/>
        <v/>
      </c>
      <c r="P2332" s="3" t="str">
        <f>IF(O2332="","",SUM($O$18:O2332))</f>
        <v/>
      </c>
      <c r="Q2332" s="3" t="str">
        <f>IF(O2332="","",IF(O2333="",SUM($O$18:O2332)-SUM($Q$17:Q2331)))</f>
        <v/>
      </c>
      <c r="S2332" s="2" t="str">
        <f t="shared" si="262"/>
        <v/>
      </c>
      <c r="T2332" s="2" t="str">
        <f t="shared" si="263"/>
        <v/>
      </c>
      <c r="U2332" s="2" t="str">
        <f t="shared" ca="1" si="264"/>
        <v/>
      </c>
    </row>
    <row r="2333" spans="12:21" x14ac:dyDescent="0.3">
      <c r="L2333" s="2" t="str">
        <f t="shared" si="259"/>
        <v/>
      </c>
      <c r="M2333" s="29" t="str">
        <f t="shared" si="265"/>
        <v/>
      </c>
      <c r="N2333" s="23" t="str">
        <f t="shared" si="260"/>
        <v/>
      </c>
      <c r="O2333" s="3" t="str">
        <f t="shared" si="261"/>
        <v/>
      </c>
      <c r="P2333" s="3" t="str">
        <f>IF(O2333="","",SUM($O$18:O2333))</f>
        <v/>
      </c>
      <c r="Q2333" s="3" t="str">
        <f>IF(O2333="","",IF(O2334="",SUM($O$18:O2333)-SUM($Q$17:Q2332)))</f>
        <v/>
      </c>
      <c r="S2333" s="2" t="str">
        <f t="shared" si="262"/>
        <v/>
      </c>
      <c r="T2333" s="2" t="str">
        <f t="shared" si="263"/>
        <v/>
      </c>
      <c r="U2333" s="2" t="str">
        <f t="shared" ca="1" si="264"/>
        <v/>
      </c>
    </row>
    <row r="2334" spans="12:21" x14ac:dyDescent="0.3">
      <c r="L2334" s="2" t="str">
        <f t="shared" si="259"/>
        <v/>
      </c>
      <c r="M2334" s="29" t="str">
        <f t="shared" si="265"/>
        <v/>
      </c>
      <c r="N2334" s="23" t="str">
        <f t="shared" si="260"/>
        <v/>
      </c>
      <c r="O2334" s="3" t="str">
        <f t="shared" si="261"/>
        <v/>
      </c>
      <c r="P2334" s="3" t="str">
        <f>IF(O2334="","",SUM($O$18:O2334))</f>
        <v/>
      </c>
      <c r="Q2334" s="3" t="str">
        <f>IF(O2334="","",IF(O2335="",SUM($O$18:O2334)-SUM($Q$17:Q2333)))</f>
        <v/>
      </c>
      <c r="S2334" s="2" t="str">
        <f t="shared" si="262"/>
        <v/>
      </c>
      <c r="T2334" s="2" t="str">
        <f t="shared" si="263"/>
        <v/>
      </c>
      <c r="U2334" s="2" t="str">
        <f t="shared" ca="1" si="264"/>
        <v/>
      </c>
    </row>
    <row r="2335" spans="12:21" x14ac:dyDescent="0.3">
      <c r="L2335" s="2" t="str">
        <f t="shared" si="259"/>
        <v/>
      </c>
      <c r="M2335" s="29" t="str">
        <f t="shared" si="265"/>
        <v/>
      </c>
      <c r="N2335" s="23" t="str">
        <f t="shared" si="260"/>
        <v/>
      </c>
      <c r="O2335" s="3" t="str">
        <f t="shared" si="261"/>
        <v/>
      </c>
      <c r="P2335" s="3" t="str">
        <f>IF(O2335="","",SUM($O$18:O2335))</f>
        <v/>
      </c>
      <c r="Q2335" s="3" t="str">
        <f>IF(O2335="","",IF(O2336="",SUM($O$18:O2335)-SUM($Q$17:Q2334)))</f>
        <v/>
      </c>
      <c r="S2335" s="2" t="str">
        <f t="shared" si="262"/>
        <v/>
      </c>
      <c r="T2335" s="2" t="str">
        <f t="shared" si="263"/>
        <v/>
      </c>
      <c r="U2335" s="2" t="str">
        <f t="shared" ca="1" si="264"/>
        <v/>
      </c>
    </row>
    <row r="2336" spans="12:21" x14ac:dyDescent="0.3">
      <c r="L2336" s="2" t="str">
        <f t="shared" si="259"/>
        <v/>
      </c>
      <c r="M2336" s="29" t="str">
        <f t="shared" si="265"/>
        <v/>
      </c>
      <c r="N2336" s="23" t="str">
        <f t="shared" si="260"/>
        <v/>
      </c>
      <c r="O2336" s="3" t="str">
        <f t="shared" si="261"/>
        <v/>
      </c>
      <c r="P2336" s="3" t="str">
        <f>IF(O2336="","",SUM($O$18:O2336))</f>
        <v/>
      </c>
      <c r="Q2336" s="3" t="str">
        <f>IF(O2336="","",IF(O2337="",SUM($O$18:O2336)-SUM($Q$17:Q2335)))</f>
        <v/>
      </c>
      <c r="S2336" s="2" t="str">
        <f t="shared" si="262"/>
        <v/>
      </c>
      <c r="T2336" s="2" t="str">
        <f t="shared" si="263"/>
        <v/>
      </c>
      <c r="U2336" s="2" t="str">
        <f t="shared" ca="1" si="264"/>
        <v/>
      </c>
    </row>
    <row r="2337" spans="12:21" x14ac:dyDescent="0.3">
      <c r="L2337" s="2" t="str">
        <f t="shared" si="259"/>
        <v/>
      </c>
      <c r="M2337" s="29" t="str">
        <f t="shared" si="265"/>
        <v/>
      </c>
      <c r="N2337" s="23" t="str">
        <f t="shared" si="260"/>
        <v/>
      </c>
      <c r="O2337" s="3" t="str">
        <f t="shared" si="261"/>
        <v/>
      </c>
      <c r="P2337" s="3" t="str">
        <f>IF(O2337="","",SUM($O$18:O2337))</f>
        <v/>
      </c>
      <c r="Q2337" s="3" t="str">
        <f>IF(O2337="","",IF(O2338="",SUM($O$18:O2337)-SUM($Q$17:Q2336)))</f>
        <v/>
      </c>
      <c r="S2337" s="2" t="str">
        <f t="shared" si="262"/>
        <v/>
      </c>
      <c r="T2337" s="2" t="str">
        <f t="shared" si="263"/>
        <v/>
      </c>
      <c r="U2337" s="2" t="str">
        <f t="shared" ca="1" si="264"/>
        <v/>
      </c>
    </row>
    <row r="2338" spans="12:21" x14ac:dyDescent="0.3">
      <c r="L2338" s="2" t="str">
        <f t="shared" si="259"/>
        <v/>
      </c>
      <c r="M2338" s="29" t="str">
        <f t="shared" si="265"/>
        <v/>
      </c>
      <c r="N2338" s="23" t="str">
        <f t="shared" si="260"/>
        <v/>
      </c>
      <c r="O2338" s="3" t="str">
        <f t="shared" si="261"/>
        <v/>
      </c>
      <c r="P2338" s="3" t="str">
        <f>IF(O2338="","",SUM($O$18:O2338))</f>
        <v/>
      </c>
      <c r="Q2338" s="3" t="str">
        <f>IF(O2338="","",IF(O2339="",SUM($O$18:O2338)-SUM($Q$17:Q2337)))</f>
        <v/>
      </c>
      <c r="S2338" s="2" t="str">
        <f t="shared" si="262"/>
        <v/>
      </c>
      <c r="T2338" s="2" t="str">
        <f t="shared" si="263"/>
        <v/>
      </c>
      <c r="U2338" s="2" t="str">
        <f t="shared" ca="1" si="264"/>
        <v/>
      </c>
    </row>
    <row r="2339" spans="12:21" x14ac:dyDescent="0.3">
      <c r="L2339" s="2" t="str">
        <f t="shared" si="259"/>
        <v/>
      </c>
      <c r="M2339" s="29" t="str">
        <f t="shared" si="265"/>
        <v/>
      </c>
      <c r="N2339" s="23" t="str">
        <f t="shared" si="260"/>
        <v/>
      </c>
      <c r="O2339" s="3" t="str">
        <f t="shared" si="261"/>
        <v/>
      </c>
      <c r="P2339" s="3" t="str">
        <f>IF(O2339="","",SUM($O$18:O2339))</f>
        <v/>
      </c>
      <c r="Q2339" s="3" t="str">
        <f>IF(O2339="","",IF(O2340="",SUM($O$18:O2339)-SUM($Q$17:Q2338)))</f>
        <v/>
      </c>
      <c r="S2339" s="2" t="str">
        <f t="shared" si="262"/>
        <v/>
      </c>
      <c r="T2339" s="2" t="str">
        <f t="shared" si="263"/>
        <v/>
      </c>
      <c r="U2339" s="2" t="str">
        <f t="shared" ca="1" si="264"/>
        <v/>
      </c>
    </row>
    <row r="2340" spans="12:21" x14ac:dyDescent="0.3">
      <c r="L2340" s="2" t="str">
        <f t="shared" si="259"/>
        <v/>
      </c>
      <c r="M2340" s="29" t="str">
        <f t="shared" si="265"/>
        <v/>
      </c>
      <c r="N2340" s="23" t="str">
        <f t="shared" si="260"/>
        <v/>
      </c>
      <c r="O2340" s="3" t="str">
        <f t="shared" si="261"/>
        <v/>
      </c>
      <c r="P2340" s="3" t="str">
        <f>IF(O2340="","",SUM($O$18:O2340))</f>
        <v/>
      </c>
      <c r="Q2340" s="3" t="str">
        <f>IF(O2340="","",IF(O2341="",SUM($O$18:O2340)-SUM($Q$17:Q2339)))</f>
        <v/>
      </c>
      <c r="S2340" s="2" t="str">
        <f t="shared" si="262"/>
        <v/>
      </c>
      <c r="T2340" s="2" t="str">
        <f t="shared" si="263"/>
        <v/>
      </c>
      <c r="U2340" s="2" t="str">
        <f t="shared" ca="1" si="264"/>
        <v/>
      </c>
    </row>
    <row r="2341" spans="12:21" x14ac:dyDescent="0.3">
      <c r="L2341" s="2" t="str">
        <f t="shared" si="259"/>
        <v/>
      </c>
      <c r="M2341" s="29" t="str">
        <f t="shared" si="265"/>
        <v/>
      </c>
      <c r="N2341" s="23" t="str">
        <f t="shared" si="260"/>
        <v/>
      </c>
      <c r="O2341" s="3" t="str">
        <f t="shared" si="261"/>
        <v/>
      </c>
      <c r="P2341" s="3" t="str">
        <f>IF(O2341="","",SUM($O$18:O2341))</f>
        <v/>
      </c>
      <c r="Q2341" s="3" t="str">
        <f>IF(O2341="","",IF(O2342="",SUM($O$18:O2341)-SUM($Q$17:Q2340)))</f>
        <v/>
      </c>
      <c r="S2341" s="2" t="str">
        <f t="shared" si="262"/>
        <v/>
      </c>
      <c r="T2341" s="2" t="str">
        <f t="shared" si="263"/>
        <v/>
      </c>
      <c r="U2341" s="2" t="str">
        <f t="shared" ca="1" si="264"/>
        <v/>
      </c>
    </row>
    <row r="2342" spans="12:21" x14ac:dyDescent="0.3">
      <c r="L2342" s="2" t="str">
        <f t="shared" si="259"/>
        <v/>
      </c>
      <c r="M2342" s="29" t="str">
        <f t="shared" si="265"/>
        <v/>
      </c>
      <c r="N2342" s="23" t="str">
        <f t="shared" si="260"/>
        <v/>
      </c>
      <c r="O2342" s="3" t="str">
        <f t="shared" si="261"/>
        <v/>
      </c>
      <c r="P2342" s="3" t="str">
        <f>IF(O2342="","",SUM($O$18:O2342))</f>
        <v/>
      </c>
      <c r="Q2342" s="3" t="str">
        <f>IF(O2342="","",IF(O2343="",SUM($O$18:O2342)-SUM($Q$17:Q2341)))</f>
        <v/>
      </c>
      <c r="S2342" s="2" t="str">
        <f t="shared" si="262"/>
        <v/>
      </c>
      <c r="T2342" s="2" t="str">
        <f t="shared" si="263"/>
        <v/>
      </c>
      <c r="U2342" s="2" t="str">
        <f t="shared" ca="1" si="264"/>
        <v/>
      </c>
    </row>
    <row r="2343" spans="12:21" x14ac:dyDescent="0.3">
      <c r="L2343" s="2" t="str">
        <f t="shared" si="259"/>
        <v/>
      </c>
      <c r="M2343" s="29" t="str">
        <f t="shared" si="265"/>
        <v/>
      </c>
      <c r="N2343" s="23" t="str">
        <f t="shared" si="260"/>
        <v/>
      </c>
      <c r="O2343" s="3" t="str">
        <f t="shared" si="261"/>
        <v/>
      </c>
      <c r="P2343" s="3" t="str">
        <f>IF(O2343="","",SUM($O$18:O2343))</f>
        <v/>
      </c>
      <c r="Q2343" s="3" t="str">
        <f>IF(O2343="","",IF(O2344="",SUM($O$18:O2343)-SUM($Q$17:Q2342)))</f>
        <v/>
      </c>
      <c r="S2343" s="2" t="str">
        <f t="shared" si="262"/>
        <v/>
      </c>
      <c r="T2343" s="2" t="str">
        <f t="shared" si="263"/>
        <v/>
      </c>
      <c r="U2343" s="2" t="str">
        <f t="shared" ca="1" si="264"/>
        <v/>
      </c>
    </row>
    <row r="2344" spans="12:21" x14ac:dyDescent="0.3">
      <c r="L2344" s="2" t="str">
        <f t="shared" si="259"/>
        <v/>
      </c>
      <c r="M2344" s="29" t="str">
        <f t="shared" si="265"/>
        <v/>
      </c>
      <c r="N2344" s="23" t="str">
        <f t="shared" si="260"/>
        <v/>
      </c>
      <c r="O2344" s="3" t="str">
        <f t="shared" si="261"/>
        <v/>
      </c>
      <c r="P2344" s="3" t="str">
        <f>IF(O2344="","",SUM($O$18:O2344))</f>
        <v/>
      </c>
      <c r="Q2344" s="3" t="str">
        <f>IF(O2344="","",IF(O2345="",SUM($O$18:O2344)-SUM($Q$17:Q2343)))</f>
        <v/>
      </c>
      <c r="S2344" s="2" t="str">
        <f t="shared" si="262"/>
        <v/>
      </c>
      <c r="T2344" s="2" t="str">
        <f t="shared" si="263"/>
        <v/>
      </c>
      <c r="U2344" s="2" t="str">
        <f t="shared" ca="1" si="264"/>
        <v/>
      </c>
    </row>
    <row r="2345" spans="12:21" x14ac:dyDescent="0.3">
      <c r="L2345" s="2" t="str">
        <f t="shared" si="259"/>
        <v/>
      </c>
      <c r="M2345" s="29" t="str">
        <f t="shared" si="265"/>
        <v/>
      </c>
      <c r="N2345" s="23" t="str">
        <f t="shared" si="260"/>
        <v/>
      </c>
      <c r="O2345" s="3" t="str">
        <f t="shared" si="261"/>
        <v/>
      </c>
      <c r="P2345" s="3" t="str">
        <f>IF(O2345="","",SUM($O$18:O2345))</f>
        <v/>
      </c>
      <c r="Q2345" s="3" t="str">
        <f>IF(O2345="","",IF(O2346="",SUM($O$18:O2345)-SUM($Q$17:Q2344)))</f>
        <v/>
      </c>
      <c r="S2345" s="2" t="str">
        <f t="shared" si="262"/>
        <v/>
      </c>
      <c r="T2345" s="2" t="str">
        <f t="shared" si="263"/>
        <v/>
      </c>
      <c r="U2345" s="2" t="str">
        <f t="shared" ca="1" si="264"/>
        <v/>
      </c>
    </row>
    <row r="2346" spans="12:21" x14ac:dyDescent="0.3">
      <c r="L2346" s="2" t="str">
        <f t="shared" si="259"/>
        <v/>
      </c>
      <c r="M2346" s="29" t="str">
        <f t="shared" si="265"/>
        <v/>
      </c>
      <c r="N2346" s="23" t="str">
        <f t="shared" si="260"/>
        <v/>
      </c>
      <c r="O2346" s="3" t="str">
        <f t="shared" si="261"/>
        <v/>
      </c>
      <c r="P2346" s="3" t="str">
        <f>IF(O2346="","",SUM($O$18:O2346))</f>
        <v/>
      </c>
      <c r="Q2346" s="3" t="str">
        <f>IF(O2346="","",IF(O2347="",SUM($O$18:O2346)-SUM($Q$17:Q2345)))</f>
        <v/>
      </c>
      <c r="S2346" s="2" t="str">
        <f t="shared" si="262"/>
        <v/>
      </c>
      <c r="T2346" s="2" t="str">
        <f t="shared" si="263"/>
        <v/>
      </c>
      <c r="U2346" s="2" t="str">
        <f t="shared" ca="1" si="264"/>
        <v/>
      </c>
    </row>
    <row r="2347" spans="12:21" x14ac:dyDescent="0.3">
      <c r="L2347" s="2" t="str">
        <f t="shared" si="259"/>
        <v/>
      </c>
      <c r="M2347" s="29" t="str">
        <f t="shared" si="265"/>
        <v/>
      </c>
      <c r="N2347" s="23" t="str">
        <f t="shared" si="260"/>
        <v/>
      </c>
      <c r="O2347" s="3" t="str">
        <f t="shared" si="261"/>
        <v/>
      </c>
      <c r="P2347" s="3" t="str">
        <f>IF(O2347="","",SUM($O$18:O2347))</f>
        <v/>
      </c>
      <c r="Q2347" s="3" t="str">
        <f>IF(O2347="","",IF(O2348="",SUM($O$18:O2347)-SUM($Q$17:Q2346)))</f>
        <v/>
      </c>
      <c r="S2347" s="2" t="str">
        <f t="shared" si="262"/>
        <v/>
      </c>
      <c r="T2347" s="2" t="str">
        <f t="shared" si="263"/>
        <v/>
      </c>
      <c r="U2347" s="2" t="str">
        <f t="shared" ca="1" si="264"/>
        <v/>
      </c>
    </row>
    <row r="2348" spans="12:21" x14ac:dyDescent="0.3">
      <c r="L2348" s="2" t="str">
        <f t="shared" si="259"/>
        <v/>
      </c>
      <c r="M2348" s="29" t="str">
        <f t="shared" si="265"/>
        <v/>
      </c>
      <c r="N2348" s="23" t="str">
        <f t="shared" si="260"/>
        <v/>
      </c>
      <c r="O2348" s="3" t="str">
        <f t="shared" si="261"/>
        <v/>
      </c>
      <c r="P2348" s="3" t="str">
        <f>IF(O2348="","",SUM($O$18:O2348))</f>
        <v/>
      </c>
      <c r="Q2348" s="3" t="str">
        <f>IF(O2348="","",IF(O2349="",SUM($O$18:O2348)-SUM($Q$17:Q2347)))</f>
        <v/>
      </c>
      <c r="S2348" s="2" t="str">
        <f t="shared" si="262"/>
        <v/>
      </c>
      <c r="T2348" s="2" t="str">
        <f t="shared" si="263"/>
        <v/>
      </c>
      <c r="U2348" s="2" t="str">
        <f t="shared" ca="1" si="264"/>
        <v/>
      </c>
    </row>
    <row r="2349" spans="12:21" x14ac:dyDescent="0.3">
      <c r="L2349" s="2" t="str">
        <f t="shared" si="259"/>
        <v/>
      </c>
      <c r="M2349" s="29" t="str">
        <f t="shared" si="265"/>
        <v/>
      </c>
      <c r="N2349" s="23" t="str">
        <f t="shared" si="260"/>
        <v/>
      </c>
      <c r="O2349" s="3" t="str">
        <f t="shared" si="261"/>
        <v/>
      </c>
      <c r="P2349" s="3" t="str">
        <f>IF(O2349="","",SUM($O$18:O2349))</f>
        <v/>
      </c>
      <c r="Q2349" s="3" t="str">
        <f>IF(O2349="","",IF(O2350="",SUM($O$18:O2349)-SUM($Q$17:Q2348)))</f>
        <v/>
      </c>
      <c r="S2349" s="2" t="str">
        <f t="shared" si="262"/>
        <v/>
      </c>
      <c r="T2349" s="2" t="str">
        <f t="shared" si="263"/>
        <v/>
      </c>
      <c r="U2349" s="2" t="str">
        <f t="shared" ca="1" si="264"/>
        <v/>
      </c>
    </row>
    <row r="2350" spans="12:21" x14ac:dyDescent="0.3">
      <c r="L2350" s="2" t="str">
        <f t="shared" si="259"/>
        <v/>
      </c>
      <c r="M2350" s="29" t="str">
        <f t="shared" si="265"/>
        <v/>
      </c>
      <c r="N2350" s="23" t="str">
        <f t="shared" si="260"/>
        <v/>
      </c>
      <c r="O2350" s="3" t="str">
        <f t="shared" si="261"/>
        <v/>
      </c>
      <c r="P2350" s="3" t="str">
        <f>IF(O2350="","",SUM($O$18:O2350))</f>
        <v/>
      </c>
      <c r="Q2350" s="3" t="str">
        <f>IF(O2350="","",IF(O2351="",SUM($O$18:O2350)-SUM($Q$17:Q2349)))</f>
        <v/>
      </c>
      <c r="S2350" s="2" t="str">
        <f t="shared" si="262"/>
        <v/>
      </c>
      <c r="T2350" s="2" t="str">
        <f t="shared" si="263"/>
        <v/>
      </c>
      <c r="U2350" s="2" t="str">
        <f t="shared" ca="1" si="264"/>
        <v/>
      </c>
    </row>
    <row r="2351" spans="12:21" x14ac:dyDescent="0.3">
      <c r="L2351" s="2" t="str">
        <f t="shared" si="259"/>
        <v/>
      </c>
      <c r="M2351" s="29" t="str">
        <f t="shared" si="265"/>
        <v/>
      </c>
      <c r="N2351" s="23" t="str">
        <f t="shared" si="260"/>
        <v/>
      </c>
      <c r="O2351" s="3" t="str">
        <f t="shared" si="261"/>
        <v/>
      </c>
      <c r="P2351" s="3" t="str">
        <f>IF(O2351="","",SUM($O$18:O2351))</f>
        <v/>
      </c>
      <c r="Q2351" s="3" t="str">
        <f>IF(O2351="","",IF(O2352="",SUM($O$18:O2351)-SUM($Q$17:Q2350)))</f>
        <v/>
      </c>
      <c r="S2351" s="2" t="str">
        <f t="shared" si="262"/>
        <v/>
      </c>
      <c r="T2351" s="2" t="str">
        <f t="shared" si="263"/>
        <v/>
      </c>
      <c r="U2351" s="2" t="str">
        <f t="shared" ca="1" si="264"/>
        <v/>
      </c>
    </row>
    <row r="2352" spans="12:21" x14ac:dyDescent="0.3">
      <c r="L2352" s="2" t="str">
        <f t="shared" si="259"/>
        <v/>
      </c>
      <c r="M2352" s="29" t="str">
        <f t="shared" si="265"/>
        <v/>
      </c>
      <c r="N2352" s="23" t="str">
        <f t="shared" si="260"/>
        <v/>
      </c>
      <c r="O2352" s="3" t="str">
        <f t="shared" si="261"/>
        <v/>
      </c>
      <c r="P2352" s="3" t="str">
        <f>IF(O2352="","",SUM($O$18:O2352))</f>
        <v/>
      </c>
      <c r="Q2352" s="3" t="str">
        <f>IF(O2352="","",IF(O2353="",SUM($O$18:O2352)-SUM($Q$17:Q2351)))</f>
        <v/>
      </c>
      <c r="S2352" s="2" t="str">
        <f t="shared" si="262"/>
        <v/>
      </c>
      <c r="T2352" s="2" t="str">
        <f t="shared" si="263"/>
        <v/>
      </c>
      <c r="U2352" s="2" t="str">
        <f t="shared" ca="1" si="264"/>
        <v/>
      </c>
    </row>
    <row r="2353" spans="12:21" x14ac:dyDescent="0.3">
      <c r="L2353" s="2" t="str">
        <f t="shared" si="259"/>
        <v/>
      </c>
      <c r="M2353" s="29" t="str">
        <f t="shared" si="265"/>
        <v/>
      </c>
      <c r="N2353" s="23" t="str">
        <f t="shared" si="260"/>
        <v/>
      </c>
      <c r="O2353" s="3" t="str">
        <f t="shared" si="261"/>
        <v/>
      </c>
      <c r="P2353" s="3" t="str">
        <f>IF(O2353="","",SUM($O$18:O2353))</f>
        <v/>
      </c>
      <c r="Q2353" s="3" t="str">
        <f>IF(O2353="","",IF(O2354="",SUM($O$18:O2353)-SUM($Q$17:Q2352)))</f>
        <v/>
      </c>
      <c r="S2353" s="2" t="str">
        <f t="shared" si="262"/>
        <v/>
      </c>
      <c r="T2353" s="2" t="str">
        <f t="shared" si="263"/>
        <v/>
      </c>
      <c r="U2353" s="2" t="str">
        <f t="shared" ca="1" si="264"/>
        <v/>
      </c>
    </row>
    <row r="2354" spans="12:21" x14ac:dyDescent="0.3">
      <c r="L2354" s="2" t="str">
        <f t="shared" si="259"/>
        <v/>
      </c>
      <c r="M2354" s="29" t="str">
        <f t="shared" si="265"/>
        <v/>
      </c>
      <c r="N2354" s="23" t="str">
        <f t="shared" si="260"/>
        <v/>
      </c>
      <c r="O2354" s="3" t="str">
        <f t="shared" si="261"/>
        <v/>
      </c>
      <c r="P2354" s="3" t="str">
        <f>IF(O2354="","",SUM($O$18:O2354))</f>
        <v/>
      </c>
      <c r="Q2354" s="3" t="str">
        <f>IF(O2354="","",IF(O2355="",SUM($O$18:O2354)-SUM($Q$17:Q2353)))</f>
        <v/>
      </c>
      <c r="S2354" s="2" t="str">
        <f t="shared" si="262"/>
        <v/>
      </c>
      <c r="T2354" s="2" t="str">
        <f t="shared" si="263"/>
        <v/>
      </c>
      <c r="U2354" s="2" t="str">
        <f t="shared" ca="1" si="264"/>
        <v/>
      </c>
    </row>
    <row r="2355" spans="12:21" x14ac:dyDescent="0.3">
      <c r="L2355" s="2" t="str">
        <f t="shared" si="259"/>
        <v/>
      </c>
      <c r="M2355" s="29" t="str">
        <f t="shared" si="265"/>
        <v/>
      </c>
      <c r="N2355" s="23" t="str">
        <f t="shared" si="260"/>
        <v/>
      </c>
      <c r="O2355" s="3" t="str">
        <f t="shared" si="261"/>
        <v/>
      </c>
      <c r="P2355" s="3" t="str">
        <f>IF(O2355="","",SUM($O$18:O2355))</f>
        <v/>
      </c>
      <c r="Q2355" s="3" t="str">
        <f>IF(O2355="","",IF(O2356="",SUM($O$18:O2355)-SUM($Q$17:Q2354)))</f>
        <v/>
      </c>
      <c r="S2355" s="2" t="str">
        <f t="shared" si="262"/>
        <v/>
      </c>
      <c r="T2355" s="2" t="str">
        <f t="shared" si="263"/>
        <v/>
      </c>
      <c r="U2355" s="2" t="str">
        <f t="shared" ca="1" si="264"/>
        <v/>
      </c>
    </row>
    <row r="2356" spans="12:21" x14ac:dyDescent="0.3">
      <c r="L2356" s="2" t="str">
        <f t="shared" si="259"/>
        <v/>
      </c>
      <c r="M2356" s="29" t="str">
        <f t="shared" si="265"/>
        <v/>
      </c>
      <c r="N2356" s="23" t="str">
        <f t="shared" si="260"/>
        <v/>
      </c>
      <c r="O2356" s="3" t="str">
        <f t="shared" si="261"/>
        <v/>
      </c>
      <c r="P2356" s="3" t="str">
        <f>IF(O2356="","",SUM($O$18:O2356))</f>
        <v/>
      </c>
      <c r="Q2356" s="3" t="str">
        <f>IF(O2356="","",IF(O2357="",SUM($O$18:O2356)-SUM($Q$17:Q2355)))</f>
        <v/>
      </c>
      <c r="S2356" s="2" t="str">
        <f t="shared" si="262"/>
        <v/>
      </c>
      <c r="T2356" s="2" t="str">
        <f t="shared" si="263"/>
        <v/>
      </c>
      <c r="U2356" s="2" t="str">
        <f t="shared" ca="1" si="264"/>
        <v/>
      </c>
    </row>
    <row r="2357" spans="12:21" x14ac:dyDescent="0.3">
      <c r="L2357" s="2" t="str">
        <f t="shared" si="259"/>
        <v/>
      </c>
      <c r="M2357" s="29" t="str">
        <f t="shared" si="265"/>
        <v/>
      </c>
      <c r="N2357" s="23" t="str">
        <f t="shared" si="260"/>
        <v/>
      </c>
      <c r="O2357" s="3" t="str">
        <f t="shared" si="261"/>
        <v/>
      </c>
      <c r="P2357" s="3" t="str">
        <f>IF(O2357="","",SUM($O$18:O2357))</f>
        <v/>
      </c>
      <c r="Q2357" s="3" t="str">
        <f>IF(O2357="","",IF(O2358="",SUM($O$18:O2357)-SUM($Q$17:Q2356)))</f>
        <v/>
      </c>
      <c r="S2357" s="2" t="str">
        <f t="shared" si="262"/>
        <v/>
      </c>
      <c r="T2357" s="2" t="str">
        <f t="shared" si="263"/>
        <v/>
      </c>
      <c r="U2357" s="2" t="str">
        <f t="shared" ca="1" si="264"/>
        <v/>
      </c>
    </row>
    <row r="2358" spans="12:21" x14ac:dyDescent="0.3">
      <c r="L2358" s="2" t="str">
        <f t="shared" si="259"/>
        <v/>
      </c>
      <c r="M2358" s="29" t="str">
        <f t="shared" si="265"/>
        <v/>
      </c>
      <c r="N2358" s="23" t="str">
        <f t="shared" si="260"/>
        <v/>
      </c>
      <c r="O2358" s="3" t="str">
        <f t="shared" si="261"/>
        <v/>
      </c>
      <c r="P2358" s="3" t="str">
        <f>IF(O2358="","",SUM($O$18:O2358))</f>
        <v/>
      </c>
      <c r="Q2358" s="3" t="str">
        <f>IF(O2358="","",IF(O2359="",SUM($O$18:O2358)-SUM($Q$17:Q2357)))</f>
        <v/>
      </c>
      <c r="S2358" s="2" t="str">
        <f t="shared" si="262"/>
        <v/>
      </c>
      <c r="T2358" s="2" t="str">
        <f t="shared" si="263"/>
        <v/>
      </c>
      <c r="U2358" s="2" t="str">
        <f t="shared" ca="1" si="264"/>
        <v/>
      </c>
    </row>
    <row r="2359" spans="12:21" x14ac:dyDescent="0.3">
      <c r="L2359" s="2" t="str">
        <f t="shared" si="259"/>
        <v/>
      </c>
      <c r="M2359" s="29" t="str">
        <f t="shared" si="265"/>
        <v/>
      </c>
      <c r="N2359" s="23" t="str">
        <f t="shared" si="260"/>
        <v/>
      </c>
      <c r="O2359" s="3" t="str">
        <f t="shared" si="261"/>
        <v/>
      </c>
      <c r="P2359" s="3" t="str">
        <f>IF(O2359="","",SUM($O$18:O2359))</f>
        <v/>
      </c>
      <c r="Q2359" s="3" t="str">
        <f>IF(O2359="","",IF(O2360="",SUM($O$18:O2359)-SUM($Q$17:Q2358)))</f>
        <v/>
      </c>
      <c r="S2359" s="2" t="str">
        <f t="shared" si="262"/>
        <v/>
      </c>
      <c r="T2359" s="2" t="str">
        <f t="shared" si="263"/>
        <v/>
      </c>
      <c r="U2359" s="2" t="str">
        <f t="shared" ca="1" si="264"/>
        <v/>
      </c>
    </row>
    <row r="2360" spans="12:21" x14ac:dyDescent="0.3">
      <c r="L2360" s="2" t="str">
        <f t="shared" si="259"/>
        <v/>
      </c>
      <c r="M2360" s="29" t="str">
        <f t="shared" si="265"/>
        <v/>
      </c>
      <c r="N2360" s="23" t="str">
        <f t="shared" si="260"/>
        <v/>
      </c>
      <c r="O2360" s="3" t="str">
        <f t="shared" si="261"/>
        <v/>
      </c>
      <c r="P2360" s="3" t="str">
        <f>IF(O2360="","",SUM($O$18:O2360))</f>
        <v/>
      </c>
      <c r="Q2360" s="3" t="str">
        <f>IF(O2360="","",IF(O2361="",SUM($O$18:O2360)-SUM($Q$17:Q2359)))</f>
        <v/>
      </c>
      <c r="S2360" s="2" t="str">
        <f t="shared" si="262"/>
        <v/>
      </c>
      <c r="T2360" s="2" t="str">
        <f t="shared" si="263"/>
        <v/>
      </c>
      <c r="U2360" s="2" t="str">
        <f t="shared" ca="1" si="264"/>
        <v/>
      </c>
    </row>
    <row r="2361" spans="12:21" x14ac:dyDescent="0.3">
      <c r="L2361" s="2" t="str">
        <f t="shared" si="259"/>
        <v/>
      </c>
      <c r="M2361" s="29" t="str">
        <f t="shared" si="265"/>
        <v/>
      </c>
      <c r="N2361" s="23" t="str">
        <f t="shared" si="260"/>
        <v/>
      </c>
      <c r="O2361" s="3" t="str">
        <f t="shared" si="261"/>
        <v/>
      </c>
      <c r="P2361" s="3" t="str">
        <f>IF(O2361="","",SUM($O$18:O2361))</f>
        <v/>
      </c>
      <c r="Q2361" s="3" t="str">
        <f>IF(O2361="","",IF(O2362="",SUM($O$18:O2361)-SUM($Q$17:Q2360)))</f>
        <v/>
      </c>
      <c r="S2361" s="2" t="str">
        <f t="shared" si="262"/>
        <v/>
      </c>
      <c r="T2361" s="2" t="str">
        <f t="shared" si="263"/>
        <v/>
      </c>
      <c r="U2361" s="2" t="str">
        <f t="shared" ca="1" si="264"/>
        <v/>
      </c>
    </row>
    <row r="2362" spans="12:21" x14ac:dyDescent="0.3">
      <c r="L2362" s="2" t="str">
        <f t="shared" si="259"/>
        <v/>
      </c>
      <c r="M2362" s="29" t="str">
        <f t="shared" si="265"/>
        <v/>
      </c>
      <c r="N2362" s="23" t="str">
        <f t="shared" si="260"/>
        <v/>
      </c>
      <c r="O2362" s="3" t="str">
        <f t="shared" si="261"/>
        <v/>
      </c>
      <c r="P2362" s="3" t="str">
        <f>IF(O2362="","",SUM($O$18:O2362))</f>
        <v/>
      </c>
      <c r="Q2362" s="3" t="str">
        <f>IF(O2362="","",IF(O2363="",SUM($O$18:O2362)-SUM($Q$17:Q2361)))</f>
        <v/>
      </c>
      <c r="S2362" s="2" t="str">
        <f t="shared" si="262"/>
        <v/>
      </c>
      <c r="T2362" s="2" t="str">
        <f t="shared" si="263"/>
        <v/>
      </c>
      <c r="U2362" s="2" t="str">
        <f t="shared" ca="1" si="264"/>
        <v/>
      </c>
    </row>
    <row r="2363" spans="12:21" x14ac:dyDescent="0.3">
      <c r="L2363" s="2" t="str">
        <f t="shared" si="259"/>
        <v/>
      </c>
      <c r="M2363" s="29" t="str">
        <f t="shared" si="265"/>
        <v/>
      </c>
      <c r="N2363" s="23" t="str">
        <f t="shared" si="260"/>
        <v/>
      </c>
      <c r="O2363" s="3" t="str">
        <f t="shared" si="261"/>
        <v/>
      </c>
      <c r="P2363" s="3" t="str">
        <f>IF(O2363="","",SUM($O$18:O2363))</f>
        <v/>
      </c>
      <c r="Q2363" s="3" t="str">
        <f>IF(O2363="","",IF(O2364="",SUM($O$18:O2363)-SUM($Q$17:Q2362)))</f>
        <v/>
      </c>
      <c r="S2363" s="2" t="str">
        <f t="shared" si="262"/>
        <v/>
      </c>
      <c r="T2363" s="2" t="str">
        <f t="shared" si="263"/>
        <v/>
      </c>
      <c r="U2363" s="2" t="str">
        <f t="shared" ca="1" si="264"/>
        <v/>
      </c>
    </row>
    <row r="2364" spans="12:21" x14ac:dyDescent="0.3">
      <c r="L2364" s="2" t="str">
        <f t="shared" si="259"/>
        <v/>
      </c>
      <c r="M2364" s="29" t="str">
        <f t="shared" si="265"/>
        <v/>
      </c>
      <c r="N2364" s="23" t="str">
        <f t="shared" si="260"/>
        <v/>
      </c>
      <c r="O2364" s="3" t="str">
        <f t="shared" si="261"/>
        <v/>
      </c>
      <c r="P2364" s="3" t="str">
        <f>IF(O2364="","",SUM($O$18:O2364))</f>
        <v/>
      </c>
      <c r="Q2364" s="3" t="str">
        <f>IF(O2364="","",IF(O2365="",SUM($O$18:O2364)-SUM($Q$17:Q2363)))</f>
        <v/>
      </c>
      <c r="S2364" s="2" t="str">
        <f t="shared" si="262"/>
        <v/>
      </c>
      <c r="T2364" s="2" t="str">
        <f t="shared" si="263"/>
        <v/>
      </c>
      <c r="U2364" s="2" t="str">
        <f t="shared" ca="1" si="264"/>
        <v/>
      </c>
    </row>
    <row r="2365" spans="12:21" x14ac:dyDescent="0.3">
      <c r="L2365" s="2" t="str">
        <f t="shared" si="259"/>
        <v/>
      </c>
      <c r="M2365" s="29" t="str">
        <f t="shared" si="265"/>
        <v/>
      </c>
      <c r="N2365" s="23" t="str">
        <f t="shared" si="260"/>
        <v/>
      </c>
      <c r="O2365" s="3" t="str">
        <f t="shared" si="261"/>
        <v/>
      </c>
      <c r="P2365" s="3" t="str">
        <f>IF(O2365="","",SUM($O$18:O2365))</f>
        <v/>
      </c>
      <c r="Q2365" s="3" t="str">
        <f>IF(O2365="","",IF(O2366="",SUM($O$18:O2365)-SUM($Q$17:Q2364)))</f>
        <v/>
      </c>
      <c r="S2365" s="2" t="str">
        <f t="shared" si="262"/>
        <v/>
      </c>
      <c r="T2365" s="2" t="str">
        <f t="shared" si="263"/>
        <v/>
      </c>
      <c r="U2365" s="2" t="str">
        <f t="shared" ca="1" si="264"/>
        <v/>
      </c>
    </row>
    <row r="2366" spans="12:21" x14ac:dyDescent="0.3">
      <c r="L2366" s="2" t="str">
        <f t="shared" si="259"/>
        <v/>
      </c>
      <c r="M2366" s="29" t="str">
        <f t="shared" si="265"/>
        <v/>
      </c>
      <c r="N2366" s="23" t="str">
        <f t="shared" si="260"/>
        <v/>
      </c>
      <c r="O2366" s="3" t="str">
        <f t="shared" si="261"/>
        <v/>
      </c>
      <c r="P2366" s="3" t="str">
        <f>IF(O2366="","",SUM($O$18:O2366))</f>
        <v/>
      </c>
      <c r="Q2366" s="3" t="str">
        <f>IF(O2366="","",IF(O2367="",SUM($O$18:O2366)-SUM($Q$17:Q2365)))</f>
        <v/>
      </c>
      <c r="S2366" s="2" t="str">
        <f t="shared" si="262"/>
        <v/>
      </c>
      <c r="T2366" s="2" t="str">
        <f t="shared" si="263"/>
        <v/>
      </c>
      <c r="U2366" s="2" t="str">
        <f t="shared" ca="1" si="264"/>
        <v/>
      </c>
    </row>
    <row r="2367" spans="12:21" x14ac:dyDescent="0.3">
      <c r="L2367" s="2" t="str">
        <f t="shared" si="259"/>
        <v/>
      </c>
      <c r="M2367" s="29" t="str">
        <f t="shared" si="265"/>
        <v/>
      </c>
      <c r="N2367" s="23" t="str">
        <f t="shared" si="260"/>
        <v/>
      </c>
      <c r="O2367" s="3" t="str">
        <f t="shared" si="261"/>
        <v/>
      </c>
      <c r="P2367" s="3" t="str">
        <f>IF(O2367="","",SUM($O$18:O2367))</f>
        <v/>
      </c>
      <c r="Q2367" s="3" t="str">
        <f>IF(O2367="","",IF(O2368="",SUM($O$18:O2367)-SUM($Q$17:Q2366)))</f>
        <v/>
      </c>
      <c r="S2367" s="2" t="str">
        <f t="shared" si="262"/>
        <v/>
      </c>
      <c r="T2367" s="2" t="str">
        <f t="shared" si="263"/>
        <v/>
      </c>
      <c r="U2367" s="2" t="str">
        <f t="shared" ca="1" si="264"/>
        <v/>
      </c>
    </row>
    <row r="2368" spans="12:21" x14ac:dyDescent="0.3">
      <c r="L2368" s="2" t="str">
        <f t="shared" si="259"/>
        <v/>
      </c>
      <c r="M2368" s="29" t="str">
        <f t="shared" si="265"/>
        <v/>
      </c>
      <c r="N2368" s="23" t="str">
        <f t="shared" si="260"/>
        <v/>
      </c>
      <c r="O2368" s="3" t="str">
        <f t="shared" si="261"/>
        <v/>
      </c>
      <c r="P2368" s="3" t="str">
        <f>IF(O2368="","",SUM($O$18:O2368))</f>
        <v/>
      </c>
      <c r="Q2368" s="3" t="str">
        <f>IF(O2368="","",IF(O2369="",SUM($O$18:O2368)-SUM($Q$17:Q2367)))</f>
        <v/>
      </c>
      <c r="S2368" s="2" t="str">
        <f t="shared" si="262"/>
        <v/>
      </c>
      <c r="T2368" s="2" t="str">
        <f t="shared" si="263"/>
        <v/>
      </c>
      <c r="U2368" s="2" t="str">
        <f t="shared" ca="1" si="264"/>
        <v/>
      </c>
    </row>
    <row r="2369" spans="12:21" x14ac:dyDescent="0.3">
      <c r="L2369" s="2" t="str">
        <f t="shared" si="259"/>
        <v/>
      </c>
      <c r="M2369" s="29" t="str">
        <f t="shared" si="265"/>
        <v/>
      </c>
      <c r="N2369" s="23" t="str">
        <f t="shared" si="260"/>
        <v/>
      </c>
      <c r="O2369" s="3" t="str">
        <f t="shared" si="261"/>
        <v/>
      </c>
      <c r="P2369" s="3" t="str">
        <f>IF(O2369="","",SUM($O$18:O2369))</f>
        <v/>
      </c>
      <c r="Q2369" s="3" t="str">
        <f>IF(O2369="","",IF(O2370="",SUM($O$18:O2369)-SUM($Q$17:Q2368)))</f>
        <v/>
      </c>
      <c r="S2369" s="2" t="str">
        <f t="shared" si="262"/>
        <v/>
      </c>
      <c r="T2369" s="2" t="str">
        <f t="shared" si="263"/>
        <v/>
      </c>
      <c r="U2369" s="2" t="str">
        <f t="shared" ca="1" si="264"/>
        <v/>
      </c>
    </row>
    <row r="2370" spans="12:21" x14ac:dyDescent="0.3">
      <c r="L2370" s="2" t="str">
        <f t="shared" si="259"/>
        <v/>
      </c>
      <c r="M2370" s="29" t="str">
        <f t="shared" si="265"/>
        <v/>
      </c>
      <c r="N2370" s="23" t="str">
        <f t="shared" si="260"/>
        <v/>
      </c>
      <c r="O2370" s="3" t="str">
        <f t="shared" si="261"/>
        <v/>
      </c>
      <c r="P2370" s="3" t="str">
        <f>IF(O2370="","",SUM($O$18:O2370))</f>
        <v/>
      </c>
      <c r="Q2370" s="3" t="str">
        <f>IF(O2370="","",IF(O2371="",SUM($O$18:O2370)-SUM($Q$17:Q2369)))</f>
        <v/>
      </c>
      <c r="S2370" s="2" t="str">
        <f t="shared" si="262"/>
        <v/>
      </c>
      <c r="T2370" s="2" t="str">
        <f t="shared" si="263"/>
        <v/>
      </c>
      <c r="U2370" s="2" t="str">
        <f t="shared" ca="1" si="264"/>
        <v/>
      </c>
    </row>
    <row r="2371" spans="12:21" x14ac:dyDescent="0.3">
      <c r="L2371" s="2" t="str">
        <f t="shared" si="259"/>
        <v/>
      </c>
      <c r="M2371" s="29" t="str">
        <f t="shared" si="265"/>
        <v/>
      </c>
      <c r="N2371" s="23" t="str">
        <f t="shared" si="260"/>
        <v/>
      </c>
      <c r="O2371" s="3" t="str">
        <f t="shared" si="261"/>
        <v/>
      </c>
      <c r="P2371" s="3" t="str">
        <f>IF(O2371="","",SUM($O$18:O2371))</f>
        <v/>
      </c>
      <c r="Q2371" s="3" t="str">
        <f>IF(O2371="","",IF(O2372="",SUM($O$18:O2371)-SUM($Q$17:Q2370)))</f>
        <v/>
      </c>
      <c r="S2371" s="2" t="str">
        <f t="shared" si="262"/>
        <v/>
      </c>
      <c r="T2371" s="2" t="str">
        <f t="shared" si="263"/>
        <v/>
      </c>
      <c r="U2371" s="2" t="str">
        <f t="shared" ca="1" si="264"/>
        <v/>
      </c>
    </row>
    <row r="2372" spans="12:21" x14ac:dyDescent="0.3">
      <c r="L2372" s="2" t="str">
        <f t="shared" si="259"/>
        <v/>
      </c>
      <c r="M2372" s="29" t="str">
        <f t="shared" si="265"/>
        <v/>
      </c>
      <c r="N2372" s="23" t="str">
        <f t="shared" si="260"/>
        <v/>
      </c>
      <c r="O2372" s="3" t="str">
        <f t="shared" si="261"/>
        <v/>
      </c>
      <c r="P2372" s="3" t="str">
        <f>IF(O2372="","",SUM($O$18:O2372))</f>
        <v/>
      </c>
      <c r="Q2372" s="3" t="str">
        <f>IF(O2372="","",IF(O2373="",SUM($O$18:O2372)-SUM($Q$17:Q2371)))</f>
        <v/>
      </c>
      <c r="S2372" s="2" t="str">
        <f t="shared" si="262"/>
        <v/>
      </c>
      <c r="T2372" s="2" t="str">
        <f t="shared" si="263"/>
        <v/>
      </c>
      <c r="U2372" s="2" t="str">
        <f t="shared" ca="1" si="264"/>
        <v/>
      </c>
    </row>
    <row r="2373" spans="12:21" x14ac:dyDescent="0.3">
      <c r="L2373" s="2" t="str">
        <f t="shared" si="259"/>
        <v/>
      </c>
      <c r="M2373" s="29" t="str">
        <f t="shared" si="265"/>
        <v/>
      </c>
      <c r="N2373" s="23" t="str">
        <f t="shared" si="260"/>
        <v/>
      </c>
      <c r="O2373" s="3" t="str">
        <f t="shared" si="261"/>
        <v/>
      </c>
      <c r="P2373" s="3" t="str">
        <f>IF(O2373="","",SUM($O$18:O2373))</f>
        <v/>
      </c>
      <c r="Q2373" s="3" t="str">
        <f>IF(O2373="","",IF(O2374="",SUM($O$18:O2373)-SUM($Q$17:Q2372)))</f>
        <v/>
      </c>
      <c r="S2373" s="2" t="str">
        <f t="shared" si="262"/>
        <v/>
      </c>
      <c r="T2373" s="2" t="str">
        <f t="shared" si="263"/>
        <v/>
      </c>
      <c r="U2373" s="2" t="str">
        <f t="shared" ca="1" si="264"/>
        <v/>
      </c>
    </row>
    <row r="2374" spans="12:21" x14ac:dyDescent="0.3">
      <c r="L2374" s="2" t="str">
        <f t="shared" si="259"/>
        <v/>
      </c>
      <c r="M2374" s="29" t="str">
        <f t="shared" si="265"/>
        <v/>
      </c>
      <c r="N2374" s="23" t="str">
        <f t="shared" si="260"/>
        <v/>
      </c>
      <c r="O2374" s="3" t="str">
        <f t="shared" si="261"/>
        <v/>
      </c>
      <c r="P2374" s="3" t="str">
        <f>IF(O2374="","",SUM($O$18:O2374))</f>
        <v/>
      </c>
      <c r="Q2374" s="3" t="str">
        <f>IF(O2374="","",IF(O2375="",SUM($O$18:O2374)-SUM($Q$17:Q2373)))</f>
        <v/>
      </c>
      <c r="S2374" s="2" t="str">
        <f t="shared" si="262"/>
        <v/>
      </c>
      <c r="T2374" s="2" t="str">
        <f t="shared" si="263"/>
        <v/>
      </c>
      <c r="U2374" s="2" t="str">
        <f t="shared" ca="1" si="264"/>
        <v/>
      </c>
    </row>
    <row r="2375" spans="12:21" x14ac:dyDescent="0.3">
      <c r="L2375" s="2" t="str">
        <f t="shared" si="259"/>
        <v/>
      </c>
      <c r="M2375" s="29" t="str">
        <f t="shared" si="265"/>
        <v/>
      </c>
      <c r="N2375" s="23" t="str">
        <f t="shared" si="260"/>
        <v/>
      </c>
      <c r="O2375" s="3" t="str">
        <f t="shared" si="261"/>
        <v/>
      </c>
      <c r="P2375" s="3" t="str">
        <f>IF(O2375="","",SUM($O$18:O2375))</f>
        <v/>
      </c>
      <c r="Q2375" s="3" t="str">
        <f>IF(O2375="","",IF(O2376="",SUM($O$18:O2375)-SUM($Q$17:Q2374)))</f>
        <v/>
      </c>
      <c r="S2375" s="2" t="str">
        <f t="shared" si="262"/>
        <v/>
      </c>
      <c r="T2375" s="2" t="str">
        <f t="shared" si="263"/>
        <v/>
      </c>
      <c r="U2375" s="2" t="str">
        <f t="shared" ca="1" si="264"/>
        <v/>
      </c>
    </row>
    <row r="2376" spans="12:21" x14ac:dyDescent="0.3">
      <c r="L2376" s="2" t="str">
        <f t="shared" si="259"/>
        <v/>
      </c>
      <c r="M2376" s="29" t="str">
        <f t="shared" si="265"/>
        <v/>
      </c>
      <c r="N2376" s="23" t="str">
        <f t="shared" si="260"/>
        <v/>
      </c>
      <c r="O2376" s="3" t="str">
        <f t="shared" si="261"/>
        <v/>
      </c>
      <c r="P2376" s="3" t="str">
        <f>IF(O2376="","",SUM($O$18:O2376))</f>
        <v/>
      </c>
      <c r="Q2376" s="3" t="str">
        <f>IF(O2376="","",IF(O2377="",SUM($O$18:O2376)-SUM($Q$17:Q2375)))</f>
        <v/>
      </c>
      <c r="S2376" s="2" t="str">
        <f t="shared" si="262"/>
        <v/>
      </c>
      <c r="T2376" s="2" t="str">
        <f t="shared" si="263"/>
        <v/>
      </c>
      <c r="U2376" s="2" t="str">
        <f t="shared" ca="1" si="264"/>
        <v/>
      </c>
    </row>
    <row r="2377" spans="12:21" x14ac:dyDescent="0.3">
      <c r="L2377" s="2" t="str">
        <f t="shared" si="259"/>
        <v/>
      </c>
      <c r="M2377" s="29" t="str">
        <f t="shared" si="265"/>
        <v/>
      </c>
      <c r="N2377" s="23" t="str">
        <f t="shared" si="260"/>
        <v/>
      </c>
      <c r="O2377" s="3" t="str">
        <f t="shared" si="261"/>
        <v/>
      </c>
      <c r="P2377" s="3" t="str">
        <f>IF(O2377="","",SUM($O$18:O2377))</f>
        <v/>
      </c>
      <c r="Q2377" s="3" t="str">
        <f>IF(O2377="","",IF(O2378="",SUM($O$18:O2377)-SUM($Q$17:Q2376)))</f>
        <v/>
      </c>
      <c r="S2377" s="2" t="str">
        <f t="shared" si="262"/>
        <v/>
      </c>
      <c r="T2377" s="2" t="str">
        <f t="shared" si="263"/>
        <v/>
      </c>
      <c r="U2377" s="2" t="str">
        <f t="shared" ca="1" si="264"/>
        <v/>
      </c>
    </row>
    <row r="2378" spans="12:21" x14ac:dyDescent="0.3">
      <c r="L2378" s="2" t="str">
        <f t="shared" si="259"/>
        <v/>
      </c>
      <c r="M2378" s="29" t="str">
        <f t="shared" si="265"/>
        <v/>
      </c>
      <c r="N2378" s="23" t="str">
        <f t="shared" si="260"/>
        <v/>
      </c>
      <c r="O2378" s="3" t="str">
        <f t="shared" si="261"/>
        <v/>
      </c>
      <c r="P2378" s="3" t="str">
        <f>IF(O2378="","",SUM($O$18:O2378))</f>
        <v/>
      </c>
      <c r="Q2378" s="3" t="str">
        <f>IF(O2378="","",IF(O2379="",SUM($O$18:O2378)-SUM($Q$17:Q2377)))</f>
        <v/>
      </c>
      <c r="S2378" s="2" t="str">
        <f t="shared" si="262"/>
        <v/>
      </c>
      <c r="T2378" s="2" t="str">
        <f t="shared" si="263"/>
        <v/>
      </c>
      <c r="U2378" s="2" t="str">
        <f t="shared" ca="1" si="264"/>
        <v/>
      </c>
    </row>
    <row r="2379" spans="12:21" x14ac:dyDescent="0.3">
      <c r="L2379" s="2" t="str">
        <f t="shared" si="259"/>
        <v/>
      </c>
      <c r="M2379" s="29" t="str">
        <f t="shared" si="265"/>
        <v/>
      </c>
      <c r="N2379" s="23" t="str">
        <f t="shared" si="260"/>
        <v/>
      </c>
      <c r="O2379" s="3" t="str">
        <f t="shared" si="261"/>
        <v/>
      </c>
      <c r="P2379" s="3" t="str">
        <f>IF(O2379="","",SUM($O$18:O2379))</f>
        <v/>
      </c>
      <c r="Q2379" s="3" t="str">
        <f>IF(O2379="","",IF(O2380="",SUM($O$18:O2379)-SUM($Q$17:Q2378)))</f>
        <v/>
      </c>
      <c r="S2379" s="2" t="str">
        <f t="shared" si="262"/>
        <v/>
      </c>
      <c r="T2379" s="2" t="str">
        <f t="shared" si="263"/>
        <v/>
      </c>
      <c r="U2379" s="2" t="str">
        <f t="shared" ca="1" si="264"/>
        <v/>
      </c>
    </row>
    <row r="2380" spans="12:21" x14ac:dyDescent="0.3">
      <c r="L2380" s="2" t="str">
        <f t="shared" si="259"/>
        <v/>
      </c>
      <c r="M2380" s="29" t="str">
        <f t="shared" si="265"/>
        <v/>
      </c>
      <c r="N2380" s="23" t="str">
        <f t="shared" si="260"/>
        <v/>
      </c>
      <c r="O2380" s="3" t="str">
        <f t="shared" si="261"/>
        <v/>
      </c>
      <c r="P2380" s="3" t="str">
        <f>IF(O2380="","",SUM($O$18:O2380))</f>
        <v/>
      </c>
      <c r="Q2380" s="3" t="str">
        <f>IF(O2380="","",IF(O2381="",SUM($O$18:O2380)-SUM($Q$17:Q2379)))</f>
        <v/>
      </c>
      <c r="S2380" s="2" t="str">
        <f t="shared" si="262"/>
        <v/>
      </c>
      <c r="T2380" s="2" t="str">
        <f t="shared" si="263"/>
        <v/>
      </c>
      <c r="U2380" s="2" t="str">
        <f t="shared" ca="1" si="264"/>
        <v/>
      </c>
    </row>
    <row r="2381" spans="12:21" x14ac:dyDescent="0.3">
      <c r="L2381" s="2" t="str">
        <f t="shared" si="259"/>
        <v/>
      </c>
      <c r="M2381" s="29" t="str">
        <f t="shared" si="265"/>
        <v/>
      </c>
      <c r="N2381" s="23" t="str">
        <f t="shared" si="260"/>
        <v/>
      </c>
      <c r="O2381" s="3" t="str">
        <f t="shared" si="261"/>
        <v/>
      </c>
      <c r="P2381" s="3" t="str">
        <f>IF(O2381="","",SUM($O$18:O2381))</f>
        <v/>
      </c>
      <c r="Q2381" s="3" t="str">
        <f>IF(O2381="","",IF(O2382="",SUM($O$18:O2381)-SUM($Q$17:Q2380)))</f>
        <v/>
      </c>
      <c r="S2381" s="2" t="str">
        <f t="shared" si="262"/>
        <v/>
      </c>
      <c r="T2381" s="2" t="str">
        <f t="shared" si="263"/>
        <v/>
      </c>
      <c r="U2381" s="2" t="str">
        <f t="shared" ca="1" si="264"/>
        <v/>
      </c>
    </row>
    <row r="2382" spans="12:21" x14ac:dyDescent="0.3">
      <c r="L2382" s="2" t="str">
        <f t="shared" si="259"/>
        <v/>
      </c>
      <c r="M2382" s="29" t="str">
        <f t="shared" si="265"/>
        <v/>
      </c>
      <c r="N2382" s="23" t="str">
        <f t="shared" si="260"/>
        <v/>
      </c>
      <c r="O2382" s="3" t="str">
        <f t="shared" si="261"/>
        <v/>
      </c>
      <c r="P2382" s="3" t="str">
        <f>IF(O2382="","",SUM($O$18:O2382))</f>
        <v/>
      </c>
      <c r="Q2382" s="3" t="str">
        <f>IF(O2382="","",IF(O2383="",SUM($O$18:O2382)-SUM($Q$17:Q2381)))</f>
        <v/>
      </c>
      <c r="S2382" s="2" t="str">
        <f t="shared" si="262"/>
        <v/>
      </c>
      <c r="T2382" s="2" t="str">
        <f t="shared" si="263"/>
        <v/>
      </c>
      <c r="U2382" s="2" t="str">
        <f t="shared" ca="1" si="264"/>
        <v/>
      </c>
    </row>
    <row r="2383" spans="12:21" x14ac:dyDescent="0.3">
      <c r="L2383" s="2" t="str">
        <f t="shared" si="259"/>
        <v/>
      </c>
      <c r="M2383" s="29" t="str">
        <f t="shared" si="265"/>
        <v/>
      </c>
      <c r="N2383" s="23" t="str">
        <f t="shared" si="260"/>
        <v/>
      </c>
      <c r="O2383" s="3" t="str">
        <f t="shared" si="261"/>
        <v/>
      </c>
      <c r="P2383" s="3" t="str">
        <f>IF(O2383="","",SUM($O$18:O2383))</f>
        <v/>
      </c>
      <c r="Q2383" s="3" t="str">
        <f>IF(O2383="","",IF(O2384="",SUM($O$18:O2383)-SUM($Q$17:Q2382)))</f>
        <v/>
      </c>
      <c r="S2383" s="2" t="str">
        <f t="shared" si="262"/>
        <v/>
      </c>
      <c r="T2383" s="2" t="str">
        <f t="shared" si="263"/>
        <v/>
      </c>
      <c r="U2383" s="2" t="str">
        <f t="shared" ca="1" si="264"/>
        <v/>
      </c>
    </row>
    <row r="2384" spans="12:21" x14ac:dyDescent="0.3">
      <c r="L2384" s="2" t="str">
        <f t="shared" si="259"/>
        <v/>
      </c>
      <c r="M2384" s="29" t="str">
        <f t="shared" si="265"/>
        <v/>
      </c>
      <c r="N2384" s="23" t="str">
        <f t="shared" si="260"/>
        <v/>
      </c>
      <c r="O2384" s="3" t="str">
        <f t="shared" si="261"/>
        <v/>
      </c>
      <c r="P2384" s="3" t="str">
        <f>IF(O2384="","",SUM($O$18:O2384))</f>
        <v/>
      </c>
      <c r="Q2384" s="3" t="str">
        <f>IF(O2384="","",IF(O2385="",SUM($O$18:O2384)-SUM($Q$17:Q2383)))</f>
        <v/>
      </c>
      <c r="S2384" s="2" t="str">
        <f t="shared" si="262"/>
        <v/>
      </c>
      <c r="T2384" s="2" t="str">
        <f t="shared" si="263"/>
        <v/>
      </c>
      <c r="U2384" s="2" t="str">
        <f t="shared" ca="1" si="264"/>
        <v/>
      </c>
    </row>
    <row r="2385" spans="12:21" x14ac:dyDescent="0.3">
      <c r="L2385" s="2" t="str">
        <f t="shared" si="259"/>
        <v/>
      </c>
      <c r="M2385" s="29" t="str">
        <f t="shared" si="265"/>
        <v/>
      </c>
      <c r="N2385" s="23" t="str">
        <f t="shared" si="260"/>
        <v/>
      </c>
      <c r="O2385" s="3" t="str">
        <f t="shared" si="261"/>
        <v/>
      </c>
      <c r="P2385" s="3" t="str">
        <f>IF(O2385="","",SUM($O$18:O2385))</f>
        <v/>
      </c>
      <c r="Q2385" s="3" t="str">
        <f>IF(O2385="","",IF(O2386="",SUM($O$18:O2385)-SUM($Q$17:Q2384)))</f>
        <v/>
      </c>
      <c r="S2385" s="2" t="str">
        <f t="shared" si="262"/>
        <v/>
      </c>
      <c r="T2385" s="2" t="str">
        <f t="shared" si="263"/>
        <v/>
      </c>
      <c r="U2385" s="2" t="str">
        <f t="shared" ca="1" si="264"/>
        <v/>
      </c>
    </row>
    <row r="2386" spans="12:21" x14ac:dyDescent="0.3">
      <c r="L2386" s="2" t="str">
        <f t="shared" ref="L2386:L2449" si="266">IF(I2386="","",(LEN(SUBSTITUTE(H2386,",",""))*LEN(SUBSTITUTE(I2386,",","")))-U2386)</f>
        <v/>
      </c>
      <c r="M2386" s="29" t="str">
        <f t="shared" si="265"/>
        <v/>
      </c>
      <c r="N2386" s="23" t="str">
        <f t="shared" ref="N2386:N2449" si="267">IF(K2386&lt;0,"",IF(K2386="","",(K2386-2)/2))</f>
        <v/>
      </c>
      <c r="O2386" s="3" t="str">
        <f t="shared" ref="O2386:O2449" si="268">IF(I2386="","",(G2386/2)*K2386-M2386)</f>
        <v/>
      </c>
      <c r="P2386" s="3" t="str">
        <f>IF(O2386="","",SUM($O$18:O2386))</f>
        <v/>
      </c>
      <c r="Q2386" s="3" t="str">
        <f>IF(O2386="","",IF(O2387="",SUM($O$18:O2386)-SUM($Q$17:Q2385)))</f>
        <v/>
      </c>
      <c r="S2386" s="2" t="str">
        <f t="shared" si="262"/>
        <v/>
      </c>
      <c r="T2386" s="2" t="str">
        <f t="shared" si="263"/>
        <v/>
      </c>
      <c r="U2386" s="2" t="str">
        <f t="shared" ca="1" si="264"/>
        <v/>
      </c>
    </row>
    <row r="2387" spans="12:21" x14ac:dyDescent="0.3">
      <c r="L2387" s="2" t="str">
        <f t="shared" si="266"/>
        <v/>
      </c>
      <c r="M2387" s="29" t="str">
        <f t="shared" si="265"/>
        <v/>
      </c>
      <c r="N2387" s="23" t="str">
        <f t="shared" si="267"/>
        <v/>
      </c>
      <c r="O2387" s="3" t="str">
        <f t="shared" si="268"/>
        <v/>
      </c>
      <c r="P2387" s="3" t="str">
        <f>IF(O2387="","",SUM($O$18:O2387))</f>
        <v/>
      </c>
      <c r="Q2387" s="3" t="str">
        <f>IF(O2387="","",IF(O2388="",SUM($O$18:O2387)-SUM($Q$17:Q2386)))</f>
        <v/>
      </c>
      <c r="S2387" s="2" t="str">
        <f t="shared" ref="S2387:S2450" si="269">IF(I2387="","",LEFT(SUBSTITUTE($H2387,",",""),12))</f>
        <v/>
      </c>
      <c r="T2387" s="2" t="str">
        <f t="shared" ref="T2387:T2450" si="270">IF(I2387="","",LEFT(SUBSTITUTE($I2387,",",""),12))</f>
        <v/>
      </c>
      <c r="U2387" s="2" t="str">
        <f t="shared" ref="U2387:U2450" ca="1" si="271">IF(I2387="","",SUMPRODUCT(--(ISNUMBER(SEARCH(MID(S2387,ROW(INDIRECT("x1:x"&amp;LEN(S2387))),1),T2387)))))</f>
        <v/>
      </c>
    </row>
    <row r="2388" spans="12:21" x14ac:dyDescent="0.3">
      <c r="L2388" s="2" t="str">
        <f t="shared" si="266"/>
        <v/>
      </c>
      <c r="M2388" s="29" t="str">
        <f t="shared" si="265"/>
        <v/>
      </c>
      <c r="N2388" s="23" t="str">
        <f t="shared" si="267"/>
        <v/>
      </c>
      <c r="O2388" s="3" t="str">
        <f t="shared" si="268"/>
        <v/>
      </c>
      <c r="P2388" s="3" t="str">
        <f>IF(O2388="","",SUM($O$18:O2388))</f>
        <v/>
      </c>
      <c r="Q2388" s="3" t="str">
        <f>IF(O2388="","",IF(O2389="",SUM($O$18:O2388)-SUM($Q$17:Q2387)))</f>
        <v/>
      </c>
      <c r="S2388" s="2" t="str">
        <f t="shared" si="269"/>
        <v/>
      </c>
      <c r="T2388" s="2" t="str">
        <f t="shared" si="270"/>
        <v/>
      </c>
      <c r="U2388" s="2" t="str">
        <f t="shared" ca="1" si="271"/>
        <v/>
      </c>
    </row>
    <row r="2389" spans="12:21" x14ac:dyDescent="0.3">
      <c r="L2389" s="2" t="str">
        <f t="shared" si="266"/>
        <v/>
      </c>
      <c r="M2389" s="29" t="str">
        <f t="shared" si="265"/>
        <v/>
      </c>
      <c r="N2389" s="23" t="str">
        <f t="shared" si="267"/>
        <v/>
      </c>
      <c r="O2389" s="3" t="str">
        <f t="shared" si="268"/>
        <v/>
      </c>
      <c r="P2389" s="3" t="str">
        <f>IF(O2389="","",SUM($O$18:O2389))</f>
        <v/>
      </c>
      <c r="Q2389" s="3" t="str">
        <f>IF(O2389="","",IF(O2390="",SUM($O$18:O2389)-SUM($Q$17:Q2388)))</f>
        <v/>
      </c>
      <c r="S2389" s="2" t="str">
        <f t="shared" si="269"/>
        <v/>
      </c>
      <c r="T2389" s="2" t="str">
        <f t="shared" si="270"/>
        <v/>
      </c>
      <c r="U2389" s="2" t="str">
        <f t="shared" ca="1" si="271"/>
        <v/>
      </c>
    </row>
    <row r="2390" spans="12:21" x14ac:dyDescent="0.3">
      <c r="L2390" s="2" t="str">
        <f t="shared" si="266"/>
        <v/>
      </c>
      <c r="M2390" s="29" t="str">
        <f t="shared" si="265"/>
        <v/>
      </c>
      <c r="N2390" s="23" t="str">
        <f t="shared" si="267"/>
        <v/>
      </c>
      <c r="O2390" s="3" t="str">
        <f t="shared" si="268"/>
        <v/>
      </c>
      <c r="P2390" s="3" t="str">
        <f>IF(O2390="","",SUM($O$18:O2390))</f>
        <v/>
      </c>
      <c r="Q2390" s="3" t="str">
        <f>IF(O2390="","",IF(O2391="",SUM($O$18:O2390)-SUM($Q$17:Q2389)))</f>
        <v/>
      </c>
      <c r="S2390" s="2" t="str">
        <f t="shared" si="269"/>
        <v/>
      </c>
      <c r="T2390" s="2" t="str">
        <f t="shared" si="270"/>
        <v/>
      </c>
      <c r="U2390" s="2" t="str">
        <f t="shared" ca="1" si="271"/>
        <v/>
      </c>
    </row>
    <row r="2391" spans="12:21" x14ac:dyDescent="0.3">
      <c r="L2391" s="2" t="str">
        <f t="shared" si="266"/>
        <v/>
      </c>
      <c r="M2391" s="29" t="str">
        <f t="shared" si="265"/>
        <v/>
      </c>
      <c r="N2391" s="23" t="str">
        <f t="shared" si="267"/>
        <v/>
      </c>
      <c r="O2391" s="3" t="str">
        <f t="shared" si="268"/>
        <v/>
      </c>
      <c r="P2391" s="3" t="str">
        <f>IF(O2391="","",SUM($O$18:O2391))</f>
        <v/>
      </c>
      <c r="Q2391" s="3" t="str">
        <f>IF(O2391="","",IF(O2392="",SUM($O$18:O2391)-SUM($Q$17:Q2390)))</f>
        <v/>
      </c>
      <c r="S2391" s="2" t="str">
        <f t="shared" si="269"/>
        <v/>
      </c>
      <c r="T2391" s="2" t="str">
        <f t="shared" si="270"/>
        <v/>
      </c>
      <c r="U2391" s="2" t="str">
        <f t="shared" ca="1" si="271"/>
        <v/>
      </c>
    </row>
    <row r="2392" spans="12:21" x14ac:dyDescent="0.3">
      <c r="L2392" s="2" t="str">
        <f t="shared" si="266"/>
        <v/>
      </c>
      <c r="M2392" s="29" t="str">
        <f t="shared" ref="M2392:M2455" si="272">IF(L2392="","",L2392*G2392)</f>
        <v/>
      </c>
      <c r="N2392" s="23" t="str">
        <f t="shared" si="267"/>
        <v/>
      </c>
      <c r="O2392" s="3" t="str">
        <f t="shared" si="268"/>
        <v/>
      </c>
      <c r="P2392" s="3" t="str">
        <f>IF(O2392="","",SUM($O$18:O2392))</f>
        <v/>
      </c>
      <c r="Q2392" s="3" t="str">
        <f>IF(O2392="","",IF(O2393="",SUM($O$18:O2392)-SUM($Q$17:Q2391)))</f>
        <v/>
      </c>
      <c r="S2392" s="2" t="str">
        <f t="shared" si="269"/>
        <v/>
      </c>
      <c r="T2392" s="2" t="str">
        <f t="shared" si="270"/>
        <v/>
      </c>
      <c r="U2392" s="2" t="str">
        <f t="shared" ca="1" si="271"/>
        <v/>
      </c>
    </row>
    <row r="2393" spans="12:21" x14ac:dyDescent="0.3">
      <c r="L2393" s="2" t="str">
        <f t="shared" si="266"/>
        <v/>
      </c>
      <c r="M2393" s="29" t="str">
        <f t="shared" si="272"/>
        <v/>
      </c>
      <c r="N2393" s="23" t="str">
        <f t="shared" si="267"/>
        <v/>
      </c>
      <c r="O2393" s="3" t="str">
        <f t="shared" si="268"/>
        <v/>
      </c>
      <c r="P2393" s="3" t="str">
        <f>IF(O2393="","",SUM($O$18:O2393))</f>
        <v/>
      </c>
      <c r="Q2393" s="3" t="str">
        <f>IF(O2393="","",IF(O2394="",SUM($O$18:O2393)-SUM($Q$17:Q2392)))</f>
        <v/>
      </c>
      <c r="S2393" s="2" t="str">
        <f t="shared" si="269"/>
        <v/>
      </c>
      <c r="T2393" s="2" t="str">
        <f t="shared" si="270"/>
        <v/>
      </c>
      <c r="U2393" s="2" t="str">
        <f t="shared" ca="1" si="271"/>
        <v/>
      </c>
    </row>
    <row r="2394" spans="12:21" x14ac:dyDescent="0.3">
      <c r="L2394" s="2" t="str">
        <f t="shared" si="266"/>
        <v/>
      </c>
      <c r="M2394" s="29" t="str">
        <f t="shared" si="272"/>
        <v/>
      </c>
      <c r="N2394" s="23" t="str">
        <f t="shared" si="267"/>
        <v/>
      </c>
      <c r="O2394" s="3" t="str">
        <f t="shared" si="268"/>
        <v/>
      </c>
      <c r="P2394" s="3" t="str">
        <f>IF(O2394="","",SUM($O$18:O2394))</f>
        <v/>
      </c>
      <c r="Q2394" s="3" t="str">
        <f>IF(O2394="","",IF(O2395="",SUM($O$18:O2394)-SUM($Q$17:Q2393)))</f>
        <v/>
      </c>
      <c r="S2394" s="2" t="str">
        <f t="shared" si="269"/>
        <v/>
      </c>
      <c r="T2394" s="2" t="str">
        <f t="shared" si="270"/>
        <v/>
      </c>
      <c r="U2394" s="2" t="str">
        <f t="shared" ca="1" si="271"/>
        <v/>
      </c>
    </row>
    <row r="2395" spans="12:21" x14ac:dyDescent="0.3">
      <c r="L2395" s="2" t="str">
        <f t="shared" si="266"/>
        <v/>
      </c>
      <c r="M2395" s="29" t="str">
        <f t="shared" si="272"/>
        <v/>
      </c>
      <c r="N2395" s="23" t="str">
        <f t="shared" si="267"/>
        <v/>
      </c>
      <c r="O2395" s="3" t="str">
        <f t="shared" si="268"/>
        <v/>
      </c>
      <c r="P2395" s="3" t="str">
        <f>IF(O2395="","",SUM($O$18:O2395))</f>
        <v/>
      </c>
      <c r="Q2395" s="3" t="str">
        <f>IF(O2395="","",IF(O2396="",SUM($O$18:O2395)-SUM($Q$17:Q2394)))</f>
        <v/>
      </c>
      <c r="S2395" s="2" t="str">
        <f t="shared" si="269"/>
        <v/>
      </c>
      <c r="T2395" s="2" t="str">
        <f t="shared" si="270"/>
        <v/>
      </c>
      <c r="U2395" s="2" t="str">
        <f t="shared" ca="1" si="271"/>
        <v/>
      </c>
    </row>
    <row r="2396" spans="12:21" x14ac:dyDescent="0.3">
      <c r="L2396" s="2" t="str">
        <f t="shared" si="266"/>
        <v/>
      </c>
      <c r="M2396" s="29" t="str">
        <f t="shared" si="272"/>
        <v/>
      </c>
      <c r="N2396" s="23" t="str">
        <f t="shared" si="267"/>
        <v/>
      </c>
      <c r="O2396" s="3" t="str">
        <f t="shared" si="268"/>
        <v/>
      </c>
      <c r="P2396" s="3" t="str">
        <f>IF(O2396="","",SUM($O$18:O2396))</f>
        <v/>
      </c>
      <c r="Q2396" s="3" t="str">
        <f>IF(O2396="","",IF(O2397="",SUM($O$18:O2396)-SUM($Q$17:Q2395)))</f>
        <v/>
      </c>
      <c r="S2396" s="2" t="str">
        <f t="shared" si="269"/>
        <v/>
      </c>
      <c r="T2396" s="2" t="str">
        <f t="shared" si="270"/>
        <v/>
      </c>
      <c r="U2396" s="2" t="str">
        <f t="shared" ca="1" si="271"/>
        <v/>
      </c>
    </row>
    <row r="2397" spans="12:21" x14ac:dyDescent="0.3">
      <c r="L2397" s="2" t="str">
        <f t="shared" si="266"/>
        <v/>
      </c>
      <c r="M2397" s="29" t="str">
        <f t="shared" si="272"/>
        <v/>
      </c>
      <c r="N2397" s="23" t="str">
        <f t="shared" si="267"/>
        <v/>
      </c>
      <c r="O2397" s="3" t="str">
        <f t="shared" si="268"/>
        <v/>
      </c>
      <c r="P2397" s="3" t="str">
        <f>IF(O2397="","",SUM($O$18:O2397))</f>
        <v/>
      </c>
      <c r="Q2397" s="3" t="str">
        <f>IF(O2397="","",IF(O2398="",SUM($O$18:O2397)-SUM($Q$17:Q2396)))</f>
        <v/>
      </c>
      <c r="S2397" s="2" t="str">
        <f t="shared" si="269"/>
        <v/>
      </c>
      <c r="T2397" s="2" t="str">
        <f t="shared" si="270"/>
        <v/>
      </c>
      <c r="U2397" s="2" t="str">
        <f t="shared" ca="1" si="271"/>
        <v/>
      </c>
    </row>
    <row r="2398" spans="12:21" x14ac:dyDescent="0.3">
      <c r="L2398" s="2" t="str">
        <f t="shared" si="266"/>
        <v/>
      </c>
      <c r="M2398" s="29" t="str">
        <f t="shared" si="272"/>
        <v/>
      </c>
      <c r="N2398" s="23" t="str">
        <f t="shared" si="267"/>
        <v/>
      </c>
      <c r="O2398" s="3" t="str">
        <f t="shared" si="268"/>
        <v/>
      </c>
      <c r="P2398" s="3" t="str">
        <f>IF(O2398="","",SUM($O$18:O2398))</f>
        <v/>
      </c>
      <c r="Q2398" s="3" t="str">
        <f>IF(O2398="","",IF(O2399="",SUM($O$18:O2398)-SUM($Q$17:Q2397)))</f>
        <v/>
      </c>
      <c r="S2398" s="2" t="str">
        <f t="shared" si="269"/>
        <v/>
      </c>
      <c r="T2398" s="2" t="str">
        <f t="shared" si="270"/>
        <v/>
      </c>
      <c r="U2398" s="2" t="str">
        <f t="shared" ca="1" si="271"/>
        <v/>
      </c>
    </row>
    <row r="2399" spans="12:21" x14ac:dyDescent="0.3">
      <c r="L2399" s="2" t="str">
        <f t="shared" si="266"/>
        <v/>
      </c>
      <c r="M2399" s="29" t="str">
        <f t="shared" si="272"/>
        <v/>
      </c>
      <c r="N2399" s="23" t="str">
        <f t="shared" si="267"/>
        <v/>
      </c>
      <c r="O2399" s="3" t="str">
        <f t="shared" si="268"/>
        <v/>
      </c>
      <c r="P2399" s="3" t="str">
        <f>IF(O2399="","",SUM($O$18:O2399))</f>
        <v/>
      </c>
      <c r="Q2399" s="3" t="str">
        <f>IF(O2399="","",IF(O2400="",SUM($O$18:O2399)-SUM($Q$17:Q2398)))</f>
        <v/>
      </c>
      <c r="S2399" s="2" t="str">
        <f t="shared" si="269"/>
        <v/>
      </c>
      <c r="T2399" s="2" t="str">
        <f t="shared" si="270"/>
        <v/>
      </c>
      <c r="U2399" s="2" t="str">
        <f t="shared" ca="1" si="271"/>
        <v/>
      </c>
    </row>
    <row r="2400" spans="12:21" x14ac:dyDescent="0.3">
      <c r="L2400" s="2" t="str">
        <f t="shared" si="266"/>
        <v/>
      </c>
      <c r="M2400" s="29" t="str">
        <f t="shared" si="272"/>
        <v/>
      </c>
      <c r="N2400" s="23" t="str">
        <f t="shared" si="267"/>
        <v/>
      </c>
      <c r="O2400" s="3" t="str">
        <f t="shared" si="268"/>
        <v/>
      </c>
      <c r="P2400" s="3" t="str">
        <f>IF(O2400="","",SUM($O$18:O2400))</f>
        <v/>
      </c>
      <c r="Q2400" s="3" t="str">
        <f>IF(O2400="","",IF(O2401="",SUM($O$18:O2400)-SUM($Q$17:Q2399)))</f>
        <v/>
      </c>
      <c r="S2400" s="2" t="str">
        <f t="shared" si="269"/>
        <v/>
      </c>
      <c r="T2400" s="2" t="str">
        <f t="shared" si="270"/>
        <v/>
      </c>
      <c r="U2400" s="2" t="str">
        <f t="shared" ca="1" si="271"/>
        <v/>
      </c>
    </row>
    <row r="2401" spans="12:21" x14ac:dyDescent="0.3">
      <c r="L2401" s="2" t="str">
        <f t="shared" si="266"/>
        <v/>
      </c>
      <c r="M2401" s="29" t="str">
        <f t="shared" si="272"/>
        <v/>
      </c>
      <c r="N2401" s="23" t="str">
        <f t="shared" si="267"/>
        <v/>
      </c>
      <c r="O2401" s="3" t="str">
        <f t="shared" si="268"/>
        <v/>
      </c>
      <c r="P2401" s="3" t="str">
        <f>IF(O2401="","",SUM($O$18:O2401))</f>
        <v/>
      </c>
      <c r="Q2401" s="3" t="str">
        <f>IF(O2401="","",IF(O2402="",SUM($O$18:O2401)-SUM($Q$17:Q2400)))</f>
        <v/>
      </c>
      <c r="S2401" s="2" t="str">
        <f t="shared" si="269"/>
        <v/>
      </c>
      <c r="T2401" s="2" t="str">
        <f t="shared" si="270"/>
        <v/>
      </c>
      <c r="U2401" s="2" t="str">
        <f t="shared" ca="1" si="271"/>
        <v/>
      </c>
    </row>
    <row r="2402" spans="12:21" x14ac:dyDescent="0.3">
      <c r="L2402" s="2" t="str">
        <f t="shared" si="266"/>
        <v/>
      </c>
      <c r="M2402" s="29" t="str">
        <f t="shared" si="272"/>
        <v/>
      </c>
      <c r="N2402" s="23" t="str">
        <f t="shared" si="267"/>
        <v/>
      </c>
      <c r="O2402" s="3" t="str">
        <f t="shared" si="268"/>
        <v/>
      </c>
      <c r="P2402" s="3" t="str">
        <f>IF(O2402="","",SUM($O$18:O2402))</f>
        <v/>
      </c>
      <c r="Q2402" s="3" t="str">
        <f>IF(O2402="","",IF(O2403="",SUM($O$18:O2402)-SUM($Q$17:Q2401)))</f>
        <v/>
      </c>
      <c r="S2402" s="2" t="str">
        <f t="shared" si="269"/>
        <v/>
      </c>
      <c r="T2402" s="2" t="str">
        <f t="shared" si="270"/>
        <v/>
      </c>
      <c r="U2402" s="2" t="str">
        <f t="shared" ca="1" si="271"/>
        <v/>
      </c>
    </row>
    <row r="2403" spans="12:21" x14ac:dyDescent="0.3">
      <c r="L2403" s="2" t="str">
        <f t="shared" si="266"/>
        <v/>
      </c>
      <c r="M2403" s="29" t="str">
        <f t="shared" si="272"/>
        <v/>
      </c>
      <c r="N2403" s="23" t="str">
        <f t="shared" si="267"/>
        <v/>
      </c>
      <c r="O2403" s="3" t="str">
        <f t="shared" si="268"/>
        <v/>
      </c>
      <c r="P2403" s="3" t="str">
        <f>IF(O2403="","",SUM($O$18:O2403))</f>
        <v/>
      </c>
      <c r="Q2403" s="3" t="str">
        <f>IF(O2403="","",IF(O2404="",SUM($O$18:O2403)-SUM($Q$17:Q2402)))</f>
        <v/>
      </c>
      <c r="S2403" s="2" t="str">
        <f t="shared" si="269"/>
        <v/>
      </c>
      <c r="T2403" s="2" t="str">
        <f t="shared" si="270"/>
        <v/>
      </c>
      <c r="U2403" s="2" t="str">
        <f t="shared" ca="1" si="271"/>
        <v/>
      </c>
    </row>
    <row r="2404" spans="12:21" x14ac:dyDescent="0.3">
      <c r="L2404" s="2" t="str">
        <f t="shared" si="266"/>
        <v/>
      </c>
      <c r="M2404" s="29" t="str">
        <f t="shared" si="272"/>
        <v/>
      </c>
      <c r="N2404" s="23" t="str">
        <f t="shared" si="267"/>
        <v/>
      </c>
      <c r="O2404" s="3" t="str">
        <f t="shared" si="268"/>
        <v/>
      </c>
      <c r="P2404" s="3" t="str">
        <f>IF(O2404="","",SUM($O$18:O2404))</f>
        <v/>
      </c>
      <c r="Q2404" s="3" t="str">
        <f>IF(O2404="","",IF(O2405="",SUM($O$18:O2404)-SUM($Q$17:Q2403)))</f>
        <v/>
      </c>
      <c r="S2404" s="2" t="str">
        <f t="shared" si="269"/>
        <v/>
      </c>
      <c r="T2404" s="2" t="str">
        <f t="shared" si="270"/>
        <v/>
      </c>
      <c r="U2404" s="2" t="str">
        <f t="shared" ca="1" si="271"/>
        <v/>
      </c>
    </row>
    <row r="2405" spans="12:21" x14ac:dyDescent="0.3">
      <c r="L2405" s="2" t="str">
        <f t="shared" si="266"/>
        <v/>
      </c>
      <c r="M2405" s="29" t="str">
        <f t="shared" si="272"/>
        <v/>
      </c>
      <c r="N2405" s="23" t="str">
        <f t="shared" si="267"/>
        <v/>
      </c>
      <c r="O2405" s="3" t="str">
        <f t="shared" si="268"/>
        <v/>
      </c>
      <c r="P2405" s="3" t="str">
        <f>IF(O2405="","",SUM($O$18:O2405))</f>
        <v/>
      </c>
      <c r="Q2405" s="3" t="str">
        <f>IF(O2405="","",IF(O2406="",SUM($O$18:O2405)-SUM($Q$17:Q2404)))</f>
        <v/>
      </c>
      <c r="S2405" s="2" t="str">
        <f t="shared" si="269"/>
        <v/>
      </c>
      <c r="T2405" s="2" t="str">
        <f t="shared" si="270"/>
        <v/>
      </c>
      <c r="U2405" s="2" t="str">
        <f t="shared" ca="1" si="271"/>
        <v/>
      </c>
    </row>
    <row r="2406" spans="12:21" x14ac:dyDescent="0.3">
      <c r="L2406" s="2" t="str">
        <f t="shared" si="266"/>
        <v/>
      </c>
      <c r="M2406" s="29" t="str">
        <f t="shared" si="272"/>
        <v/>
      </c>
      <c r="N2406" s="23" t="str">
        <f t="shared" si="267"/>
        <v/>
      </c>
      <c r="O2406" s="3" t="str">
        <f t="shared" si="268"/>
        <v/>
      </c>
      <c r="P2406" s="3" t="str">
        <f>IF(O2406="","",SUM($O$18:O2406))</f>
        <v/>
      </c>
      <c r="Q2406" s="3" t="str">
        <f>IF(O2406="","",IF(O2407="",SUM($O$18:O2406)-SUM($Q$17:Q2405)))</f>
        <v/>
      </c>
      <c r="S2406" s="2" t="str">
        <f t="shared" si="269"/>
        <v/>
      </c>
      <c r="T2406" s="2" t="str">
        <f t="shared" si="270"/>
        <v/>
      </c>
      <c r="U2406" s="2" t="str">
        <f t="shared" ca="1" si="271"/>
        <v/>
      </c>
    </row>
    <row r="2407" spans="12:21" x14ac:dyDescent="0.3">
      <c r="L2407" s="2" t="str">
        <f t="shared" si="266"/>
        <v/>
      </c>
      <c r="M2407" s="29" t="str">
        <f t="shared" si="272"/>
        <v/>
      </c>
      <c r="N2407" s="23" t="str">
        <f t="shared" si="267"/>
        <v/>
      </c>
      <c r="O2407" s="3" t="str">
        <f t="shared" si="268"/>
        <v/>
      </c>
      <c r="P2407" s="3" t="str">
        <f>IF(O2407="","",SUM($O$18:O2407))</f>
        <v/>
      </c>
      <c r="Q2407" s="3" t="str">
        <f>IF(O2407="","",IF(O2408="",SUM($O$18:O2407)-SUM($Q$17:Q2406)))</f>
        <v/>
      </c>
      <c r="S2407" s="2" t="str">
        <f t="shared" si="269"/>
        <v/>
      </c>
      <c r="T2407" s="2" t="str">
        <f t="shared" si="270"/>
        <v/>
      </c>
      <c r="U2407" s="2" t="str">
        <f t="shared" ca="1" si="271"/>
        <v/>
      </c>
    </row>
    <row r="2408" spans="12:21" x14ac:dyDescent="0.3">
      <c r="L2408" s="2" t="str">
        <f t="shared" si="266"/>
        <v/>
      </c>
      <c r="M2408" s="29" t="str">
        <f t="shared" si="272"/>
        <v/>
      </c>
      <c r="N2408" s="23" t="str">
        <f t="shared" si="267"/>
        <v/>
      </c>
      <c r="O2408" s="3" t="str">
        <f t="shared" si="268"/>
        <v/>
      </c>
      <c r="P2408" s="3" t="str">
        <f>IF(O2408="","",SUM($O$18:O2408))</f>
        <v/>
      </c>
      <c r="Q2408" s="3" t="str">
        <f>IF(O2408="","",IF(O2409="",SUM($O$18:O2408)-SUM($Q$17:Q2407)))</f>
        <v/>
      </c>
      <c r="S2408" s="2" t="str">
        <f t="shared" si="269"/>
        <v/>
      </c>
      <c r="T2408" s="2" t="str">
        <f t="shared" si="270"/>
        <v/>
      </c>
      <c r="U2408" s="2" t="str">
        <f t="shared" ca="1" si="271"/>
        <v/>
      </c>
    </row>
    <row r="2409" spans="12:21" x14ac:dyDescent="0.3">
      <c r="L2409" s="2" t="str">
        <f t="shared" si="266"/>
        <v/>
      </c>
      <c r="M2409" s="29" t="str">
        <f t="shared" si="272"/>
        <v/>
      </c>
      <c r="N2409" s="23" t="str">
        <f t="shared" si="267"/>
        <v/>
      </c>
      <c r="O2409" s="3" t="str">
        <f t="shared" si="268"/>
        <v/>
      </c>
      <c r="P2409" s="3" t="str">
        <f>IF(O2409="","",SUM($O$18:O2409))</f>
        <v/>
      </c>
      <c r="Q2409" s="3" t="str">
        <f>IF(O2409="","",IF(O2410="",SUM($O$18:O2409)-SUM($Q$17:Q2408)))</f>
        <v/>
      </c>
      <c r="S2409" s="2" t="str">
        <f t="shared" si="269"/>
        <v/>
      </c>
      <c r="T2409" s="2" t="str">
        <f t="shared" si="270"/>
        <v/>
      </c>
      <c r="U2409" s="2" t="str">
        <f t="shared" ca="1" si="271"/>
        <v/>
      </c>
    </row>
    <row r="2410" spans="12:21" x14ac:dyDescent="0.3">
      <c r="L2410" s="2" t="str">
        <f t="shared" si="266"/>
        <v/>
      </c>
      <c r="M2410" s="29" t="str">
        <f t="shared" si="272"/>
        <v/>
      </c>
      <c r="N2410" s="23" t="str">
        <f t="shared" si="267"/>
        <v/>
      </c>
      <c r="O2410" s="3" t="str">
        <f t="shared" si="268"/>
        <v/>
      </c>
      <c r="P2410" s="3" t="str">
        <f>IF(O2410="","",SUM($O$18:O2410))</f>
        <v/>
      </c>
      <c r="Q2410" s="3" t="str">
        <f>IF(O2410="","",IF(O2411="",SUM($O$18:O2410)-SUM($Q$17:Q2409)))</f>
        <v/>
      </c>
      <c r="S2410" s="2" t="str">
        <f t="shared" si="269"/>
        <v/>
      </c>
      <c r="T2410" s="2" t="str">
        <f t="shared" si="270"/>
        <v/>
      </c>
      <c r="U2410" s="2" t="str">
        <f t="shared" ca="1" si="271"/>
        <v/>
      </c>
    </row>
    <row r="2411" spans="12:21" x14ac:dyDescent="0.3">
      <c r="L2411" s="2" t="str">
        <f t="shared" si="266"/>
        <v/>
      </c>
      <c r="M2411" s="29" t="str">
        <f t="shared" si="272"/>
        <v/>
      </c>
      <c r="N2411" s="23" t="str">
        <f t="shared" si="267"/>
        <v/>
      </c>
      <c r="O2411" s="3" t="str">
        <f t="shared" si="268"/>
        <v/>
      </c>
      <c r="P2411" s="3" t="str">
        <f>IF(O2411="","",SUM($O$18:O2411))</f>
        <v/>
      </c>
      <c r="Q2411" s="3" t="str">
        <f>IF(O2411="","",IF(O2412="",SUM($O$18:O2411)-SUM($Q$17:Q2410)))</f>
        <v/>
      </c>
      <c r="S2411" s="2" t="str">
        <f t="shared" si="269"/>
        <v/>
      </c>
      <c r="T2411" s="2" t="str">
        <f t="shared" si="270"/>
        <v/>
      </c>
      <c r="U2411" s="2" t="str">
        <f t="shared" ca="1" si="271"/>
        <v/>
      </c>
    </row>
    <row r="2412" spans="12:21" x14ac:dyDescent="0.3">
      <c r="L2412" s="2" t="str">
        <f t="shared" si="266"/>
        <v/>
      </c>
      <c r="M2412" s="29" t="str">
        <f t="shared" si="272"/>
        <v/>
      </c>
      <c r="N2412" s="23" t="str">
        <f t="shared" si="267"/>
        <v/>
      </c>
      <c r="O2412" s="3" t="str">
        <f t="shared" si="268"/>
        <v/>
      </c>
      <c r="P2412" s="3" t="str">
        <f>IF(O2412="","",SUM($O$18:O2412))</f>
        <v/>
      </c>
      <c r="Q2412" s="3" t="str">
        <f>IF(O2412="","",IF(O2413="",SUM($O$18:O2412)-SUM($Q$17:Q2411)))</f>
        <v/>
      </c>
      <c r="S2412" s="2" t="str">
        <f t="shared" si="269"/>
        <v/>
      </c>
      <c r="T2412" s="2" t="str">
        <f t="shared" si="270"/>
        <v/>
      </c>
      <c r="U2412" s="2" t="str">
        <f t="shared" ca="1" si="271"/>
        <v/>
      </c>
    </row>
    <row r="2413" spans="12:21" x14ac:dyDescent="0.3">
      <c r="L2413" s="2" t="str">
        <f t="shared" si="266"/>
        <v/>
      </c>
      <c r="M2413" s="29" t="str">
        <f t="shared" si="272"/>
        <v/>
      </c>
      <c r="N2413" s="23" t="str">
        <f t="shared" si="267"/>
        <v/>
      </c>
      <c r="O2413" s="3" t="str">
        <f t="shared" si="268"/>
        <v/>
      </c>
      <c r="P2413" s="3" t="str">
        <f>IF(O2413="","",SUM($O$18:O2413))</f>
        <v/>
      </c>
      <c r="Q2413" s="3" t="str">
        <f>IF(O2413="","",IF(O2414="",SUM($O$18:O2413)-SUM($Q$17:Q2412)))</f>
        <v/>
      </c>
      <c r="S2413" s="2" t="str">
        <f t="shared" si="269"/>
        <v/>
      </c>
      <c r="T2413" s="2" t="str">
        <f t="shared" si="270"/>
        <v/>
      </c>
      <c r="U2413" s="2" t="str">
        <f t="shared" ca="1" si="271"/>
        <v/>
      </c>
    </row>
    <row r="2414" spans="12:21" x14ac:dyDescent="0.3">
      <c r="L2414" s="2" t="str">
        <f t="shared" si="266"/>
        <v/>
      </c>
      <c r="M2414" s="29" t="str">
        <f t="shared" si="272"/>
        <v/>
      </c>
      <c r="N2414" s="23" t="str">
        <f t="shared" si="267"/>
        <v/>
      </c>
      <c r="O2414" s="3" t="str">
        <f t="shared" si="268"/>
        <v/>
      </c>
      <c r="P2414" s="3" t="str">
        <f>IF(O2414="","",SUM($O$18:O2414))</f>
        <v/>
      </c>
      <c r="Q2414" s="3" t="str">
        <f>IF(O2414="","",IF(O2415="",SUM($O$18:O2414)-SUM($Q$17:Q2413)))</f>
        <v/>
      </c>
      <c r="S2414" s="2" t="str">
        <f t="shared" si="269"/>
        <v/>
      </c>
      <c r="T2414" s="2" t="str">
        <f t="shared" si="270"/>
        <v/>
      </c>
      <c r="U2414" s="2" t="str">
        <f t="shared" ca="1" si="271"/>
        <v/>
      </c>
    </row>
    <row r="2415" spans="12:21" x14ac:dyDescent="0.3">
      <c r="L2415" s="2" t="str">
        <f t="shared" si="266"/>
        <v/>
      </c>
      <c r="M2415" s="29" t="str">
        <f t="shared" si="272"/>
        <v/>
      </c>
      <c r="N2415" s="23" t="str">
        <f t="shared" si="267"/>
        <v/>
      </c>
      <c r="O2415" s="3" t="str">
        <f t="shared" si="268"/>
        <v/>
      </c>
      <c r="P2415" s="3" t="str">
        <f>IF(O2415="","",SUM($O$18:O2415))</f>
        <v/>
      </c>
      <c r="Q2415" s="3" t="str">
        <f>IF(O2415="","",IF(O2416="",SUM($O$18:O2415)-SUM($Q$17:Q2414)))</f>
        <v/>
      </c>
      <c r="S2415" s="2" t="str">
        <f t="shared" si="269"/>
        <v/>
      </c>
      <c r="T2415" s="2" t="str">
        <f t="shared" si="270"/>
        <v/>
      </c>
      <c r="U2415" s="2" t="str">
        <f t="shared" ca="1" si="271"/>
        <v/>
      </c>
    </row>
    <row r="2416" spans="12:21" x14ac:dyDescent="0.3">
      <c r="L2416" s="2" t="str">
        <f t="shared" si="266"/>
        <v/>
      </c>
      <c r="M2416" s="29" t="str">
        <f t="shared" si="272"/>
        <v/>
      </c>
      <c r="N2416" s="23" t="str">
        <f t="shared" si="267"/>
        <v/>
      </c>
      <c r="O2416" s="3" t="str">
        <f t="shared" si="268"/>
        <v/>
      </c>
      <c r="P2416" s="3" t="str">
        <f>IF(O2416="","",SUM($O$18:O2416))</f>
        <v/>
      </c>
      <c r="Q2416" s="3" t="str">
        <f>IF(O2416="","",IF(O2417="",SUM($O$18:O2416)-SUM($Q$17:Q2415)))</f>
        <v/>
      </c>
      <c r="S2416" s="2" t="str">
        <f t="shared" si="269"/>
        <v/>
      </c>
      <c r="T2416" s="2" t="str">
        <f t="shared" si="270"/>
        <v/>
      </c>
      <c r="U2416" s="2" t="str">
        <f t="shared" ca="1" si="271"/>
        <v/>
      </c>
    </row>
    <row r="2417" spans="12:21" x14ac:dyDescent="0.3">
      <c r="L2417" s="2" t="str">
        <f t="shared" si="266"/>
        <v/>
      </c>
      <c r="M2417" s="29" t="str">
        <f t="shared" si="272"/>
        <v/>
      </c>
      <c r="N2417" s="23" t="str">
        <f t="shared" si="267"/>
        <v/>
      </c>
      <c r="O2417" s="3" t="str">
        <f t="shared" si="268"/>
        <v/>
      </c>
      <c r="P2417" s="3" t="str">
        <f>IF(O2417="","",SUM($O$18:O2417))</f>
        <v/>
      </c>
      <c r="Q2417" s="3" t="str">
        <f>IF(O2417="","",IF(O2418="",SUM($O$18:O2417)-SUM($Q$17:Q2416)))</f>
        <v/>
      </c>
      <c r="S2417" s="2" t="str">
        <f t="shared" si="269"/>
        <v/>
      </c>
      <c r="T2417" s="2" t="str">
        <f t="shared" si="270"/>
        <v/>
      </c>
      <c r="U2417" s="2" t="str">
        <f t="shared" ca="1" si="271"/>
        <v/>
      </c>
    </row>
    <row r="2418" spans="12:21" x14ac:dyDescent="0.3">
      <c r="L2418" s="2" t="str">
        <f t="shared" si="266"/>
        <v/>
      </c>
      <c r="M2418" s="29" t="str">
        <f t="shared" si="272"/>
        <v/>
      </c>
      <c r="N2418" s="23" t="str">
        <f t="shared" si="267"/>
        <v/>
      </c>
      <c r="O2418" s="3" t="str">
        <f t="shared" si="268"/>
        <v/>
      </c>
      <c r="P2418" s="3" t="str">
        <f>IF(O2418="","",SUM($O$18:O2418))</f>
        <v/>
      </c>
      <c r="Q2418" s="3" t="str">
        <f>IF(O2418="","",IF(O2419="",SUM($O$18:O2418)-SUM($Q$17:Q2417)))</f>
        <v/>
      </c>
      <c r="S2418" s="2" t="str">
        <f t="shared" si="269"/>
        <v/>
      </c>
      <c r="T2418" s="2" t="str">
        <f t="shared" si="270"/>
        <v/>
      </c>
      <c r="U2418" s="2" t="str">
        <f t="shared" ca="1" si="271"/>
        <v/>
      </c>
    </row>
    <row r="2419" spans="12:21" x14ac:dyDescent="0.3">
      <c r="L2419" s="2" t="str">
        <f t="shared" si="266"/>
        <v/>
      </c>
      <c r="M2419" s="29" t="str">
        <f t="shared" si="272"/>
        <v/>
      </c>
      <c r="N2419" s="23" t="str">
        <f t="shared" si="267"/>
        <v/>
      </c>
      <c r="O2419" s="3" t="str">
        <f t="shared" si="268"/>
        <v/>
      </c>
      <c r="P2419" s="3" t="str">
        <f>IF(O2419="","",SUM($O$18:O2419))</f>
        <v/>
      </c>
      <c r="Q2419" s="3" t="str">
        <f>IF(O2419="","",IF(O2420="",SUM($O$18:O2419)-SUM($Q$17:Q2418)))</f>
        <v/>
      </c>
      <c r="S2419" s="2" t="str">
        <f t="shared" si="269"/>
        <v/>
      </c>
      <c r="T2419" s="2" t="str">
        <f t="shared" si="270"/>
        <v/>
      </c>
      <c r="U2419" s="2" t="str">
        <f t="shared" ca="1" si="271"/>
        <v/>
      </c>
    </row>
    <row r="2420" spans="12:21" x14ac:dyDescent="0.3">
      <c r="L2420" s="2" t="str">
        <f t="shared" si="266"/>
        <v/>
      </c>
      <c r="M2420" s="29" t="str">
        <f t="shared" si="272"/>
        <v/>
      </c>
      <c r="N2420" s="23" t="str">
        <f t="shared" si="267"/>
        <v/>
      </c>
      <c r="O2420" s="3" t="str">
        <f t="shared" si="268"/>
        <v/>
      </c>
      <c r="P2420" s="3" t="str">
        <f>IF(O2420="","",SUM($O$18:O2420))</f>
        <v/>
      </c>
      <c r="Q2420" s="3" t="str">
        <f>IF(O2420="","",IF(O2421="",SUM($O$18:O2420)-SUM($Q$17:Q2419)))</f>
        <v/>
      </c>
      <c r="S2420" s="2" t="str">
        <f t="shared" si="269"/>
        <v/>
      </c>
      <c r="T2420" s="2" t="str">
        <f t="shared" si="270"/>
        <v/>
      </c>
      <c r="U2420" s="2" t="str">
        <f t="shared" ca="1" si="271"/>
        <v/>
      </c>
    </row>
    <row r="2421" spans="12:21" x14ac:dyDescent="0.3">
      <c r="L2421" s="2" t="str">
        <f t="shared" si="266"/>
        <v/>
      </c>
      <c r="M2421" s="29" t="str">
        <f t="shared" si="272"/>
        <v/>
      </c>
      <c r="N2421" s="23" t="str">
        <f t="shared" si="267"/>
        <v/>
      </c>
      <c r="O2421" s="3" t="str">
        <f t="shared" si="268"/>
        <v/>
      </c>
      <c r="P2421" s="3" t="str">
        <f>IF(O2421="","",SUM($O$18:O2421))</f>
        <v/>
      </c>
      <c r="Q2421" s="3" t="str">
        <f>IF(O2421="","",IF(O2422="",SUM($O$18:O2421)-SUM($Q$17:Q2420)))</f>
        <v/>
      </c>
      <c r="S2421" s="2" t="str">
        <f t="shared" si="269"/>
        <v/>
      </c>
      <c r="T2421" s="2" t="str">
        <f t="shared" si="270"/>
        <v/>
      </c>
      <c r="U2421" s="2" t="str">
        <f t="shared" ca="1" si="271"/>
        <v/>
      </c>
    </row>
    <row r="2422" spans="12:21" x14ac:dyDescent="0.3">
      <c r="L2422" s="2" t="str">
        <f t="shared" si="266"/>
        <v/>
      </c>
      <c r="M2422" s="29" t="str">
        <f t="shared" si="272"/>
        <v/>
      </c>
      <c r="N2422" s="23" t="str">
        <f t="shared" si="267"/>
        <v/>
      </c>
      <c r="O2422" s="3" t="str">
        <f t="shared" si="268"/>
        <v/>
      </c>
      <c r="P2422" s="3" t="str">
        <f>IF(O2422="","",SUM($O$18:O2422))</f>
        <v/>
      </c>
      <c r="Q2422" s="3" t="str">
        <f>IF(O2422="","",IF(O2423="",SUM($O$18:O2422)-SUM($Q$17:Q2421)))</f>
        <v/>
      </c>
      <c r="S2422" s="2" t="str">
        <f t="shared" si="269"/>
        <v/>
      </c>
      <c r="T2422" s="2" t="str">
        <f t="shared" si="270"/>
        <v/>
      </c>
      <c r="U2422" s="2" t="str">
        <f t="shared" ca="1" si="271"/>
        <v/>
      </c>
    </row>
    <row r="2423" spans="12:21" x14ac:dyDescent="0.3">
      <c r="L2423" s="2" t="str">
        <f t="shared" si="266"/>
        <v/>
      </c>
      <c r="M2423" s="29" t="str">
        <f t="shared" si="272"/>
        <v/>
      </c>
      <c r="N2423" s="23" t="str">
        <f t="shared" si="267"/>
        <v/>
      </c>
      <c r="O2423" s="3" t="str">
        <f t="shared" si="268"/>
        <v/>
      </c>
      <c r="P2423" s="3" t="str">
        <f>IF(O2423="","",SUM($O$18:O2423))</f>
        <v/>
      </c>
      <c r="Q2423" s="3" t="str">
        <f>IF(O2423="","",IF(O2424="",SUM($O$18:O2423)-SUM($Q$17:Q2422)))</f>
        <v/>
      </c>
      <c r="S2423" s="2" t="str">
        <f t="shared" si="269"/>
        <v/>
      </c>
      <c r="T2423" s="2" t="str">
        <f t="shared" si="270"/>
        <v/>
      </c>
      <c r="U2423" s="2" t="str">
        <f t="shared" ca="1" si="271"/>
        <v/>
      </c>
    </row>
    <row r="2424" spans="12:21" x14ac:dyDescent="0.3">
      <c r="L2424" s="2" t="str">
        <f t="shared" si="266"/>
        <v/>
      </c>
      <c r="M2424" s="29" t="str">
        <f t="shared" si="272"/>
        <v/>
      </c>
      <c r="N2424" s="23" t="str">
        <f t="shared" si="267"/>
        <v/>
      </c>
      <c r="O2424" s="3" t="str">
        <f t="shared" si="268"/>
        <v/>
      </c>
      <c r="P2424" s="3" t="str">
        <f>IF(O2424="","",SUM($O$18:O2424))</f>
        <v/>
      </c>
      <c r="Q2424" s="3" t="str">
        <f>IF(O2424="","",IF(O2425="",SUM($O$18:O2424)-SUM($Q$17:Q2423)))</f>
        <v/>
      </c>
      <c r="S2424" s="2" t="str">
        <f t="shared" si="269"/>
        <v/>
      </c>
      <c r="T2424" s="2" t="str">
        <f t="shared" si="270"/>
        <v/>
      </c>
      <c r="U2424" s="2" t="str">
        <f t="shared" ca="1" si="271"/>
        <v/>
      </c>
    </row>
    <row r="2425" spans="12:21" x14ac:dyDescent="0.3">
      <c r="L2425" s="2" t="str">
        <f t="shared" si="266"/>
        <v/>
      </c>
      <c r="M2425" s="29" t="str">
        <f t="shared" si="272"/>
        <v/>
      </c>
      <c r="N2425" s="23" t="str">
        <f t="shared" si="267"/>
        <v/>
      </c>
      <c r="O2425" s="3" t="str">
        <f t="shared" si="268"/>
        <v/>
      </c>
      <c r="P2425" s="3" t="str">
        <f>IF(O2425="","",SUM($O$18:O2425))</f>
        <v/>
      </c>
      <c r="Q2425" s="3" t="str">
        <f>IF(O2425="","",IF(O2426="",SUM($O$18:O2425)-SUM($Q$17:Q2424)))</f>
        <v/>
      </c>
      <c r="S2425" s="2" t="str">
        <f t="shared" si="269"/>
        <v/>
      </c>
      <c r="T2425" s="2" t="str">
        <f t="shared" si="270"/>
        <v/>
      </c>
      <c r="U2425" s="2" t="str">
        <f t="shared" ca="1" si="271"/>
        <v/>
      </c>
    </row>
    <row r="2426" spans="12:21" x14ac:dyDescent="0.3">
      <c r="L2426" s="2" t="str">
        <f t="shared" si="266"/>
        <v/>
      </c>
      <c r="M2426" s="29" t="str">
        <f t="shared" si="272"/>
        <v/>
      </c>
      <c r="N2426" s="23" t="str">
        <f t="shared" si="267"/>
        <v/>
      </c>
      <c r="O2426" s="3" t="str">
        <f t="shared" si="268"/>
        <v/>
      </c>
      <c r="P2426" s="3" t="str">
        <f>IF(O2426="","",SUM($O$18:O2426))</f>
        <v/>
      </c>
      <c r="Q2426" s="3" t="str">
        <f>IF(O2426="","",IF(O2427="",SUM($O$18:O2426)-SUM($Q$17:Q2425)))</f>
        <v/>
      </c>
      <c r="S2426" s="2" t="str">
        <f t="shared" si="269"/>
        <v/>
      </c>
      <c r="T2426" s="2" t="str">
        <f t="shared" si="270"/>
        <v/>
      </c>
      <c r="U2426" s="2" t="str">
        <f t="shared" ca="1" si="271"/>
        <v/>
      </c>
    </row>
    <row r="2427" spans="12:21" x14ac:dyDescent="0.3">
      <c r="L2427" s="2" t="str">
        <f t="shared" si="266"/>
        <v/>
      </c>
      <c r="M2427" s="29" t="str">
        <f t="shared" si="272"/>
        <v/>
      </c>
      <c r="N2427" s="23" t="str">
        <f t="shared" si="267"/>
        <v/>
      </c>
      <c r="O2427" s="3" t="str">
        <f t="shared" si="268"/>
        <v/>
      </c>
      <c r="P2427" s="3" t="str">
        <f>IF(O2427="","",SUM($O$18:O2427))</f>
        <v/>
      </c>
      <c r="Q2427" s="3" t="str">
        <f>IF(O2427="","",IF(O2428="",SUM($O$18:O2427)-SUM($Q$17:Q2426)))</f>
        <v/>
      </c>
      <c r="S2427" s="2" t="str">
        <f t="shared" si="269"/>
        <v/>
      </c>
      <c r="T2427" s="2" t="str">
        <f t="shared" si="270"/>
        <v/>
      </c>
      <c r="U2427" s="2" t="str">
        <f t="shared" ca="1" si="271"/>
        <v/>
      </c>
    </row>
    <row r="2428" spans="12:21" x14ac:dyDescent="0.3">
      <c r="L2428" s="2" t="str">
        <f t="shared" si="266"/>
        <v/>
      </c>
      <c r="M2428" s="29" t="str">
        <f t="shared" si="272"/>
        <v/>
      </c>
      <c r="N2428" s="23" t="str">
        <f t="shared" si="267"/>
        <v/>
      </c>
      <c r="O2428" s="3" t="str">
        <f t="shared" si="268"/>
        <v/>
      </c>
      <c r="P2428" s="3" t="str">
        <f>IF(O2428="","",SUM($O$18:O2428))</f>
        <v/>
      </c>
      <c r="Q2428" s="3" t="str">
        <f>IF(O2428="","",IF(O2429="",SUM($O$18:O2428)-SUM($Q$17:Q2427)))</f>
        <v/>
      </c>
      <c r="S2428" s="2" t="str">
        <f t="shared" si="269"/>
        <v/>
      </c>
      <c r="T2428" s="2" t="str">
        <f t="shared" si="270"/>
        <v/>
      </c>
      <c r="U2428" s="2" t="str">
        <f t="shared" ca="1" si="271"/>
        <v/>
      </c>
    </row>
    <row r="2429" spans="12:21" x14ac:dyDescent="0.3">
      <c r="L2429" s="2" t="str">
        <f t="shared" si="266"/>
        <v/>
      </c>
      <c r="M2429" s="29" t="str">
        <f t="shared" si="272"/>
        <v/>
      </c>
      <c r="N2429" s="23" t="str">
        <f t="shared" si="267"/>
        <v/>
      </c>
      <c r="O2429" s="3" t="str">
        <f t="shared" si="268"/>
        <v/>
      </c>
      <c r="P2429" s="3" t="str">
        <f>IF(O2429="","",SUM($O$18:O2429))</f>
        <v/>
      </c>
      <c r="Q2429" s="3" t="str">
        <f>IF(O2429="","",IF(O2430="",SUM($O$18:O2429)-SUM($Q$17:Q2428)))</f>
        <v/>
      </c>
      <c r="S2429" s="2" t="str">
        <f t="shared" si="269"/>
        <v/>
      </c>
      <c r="T2429" s="2" t="str">
        <f t="shared" si="270"/>
        <v/>
      </c>
      <c r="U2429" s="2" t="str">
        <f t="shared" ca="1" si="271"/>
        <v/>
      </c>
    </row>
    <row r="2430" spans="12:21" x14ac:dyDescent="0.3">
      <c r="L2430" s="2" t="str">
        <f t="shared" si="266"/>
        <v/>
      </c>
      <c r="M2430" s="29" t="str">
        <f t="shared" si="272"/>
        <v/>
      </c>
      <c r="N2430" s="23" t="str">
        <f t="shared" si="267"/>
        <v/>
      </c>
      <c r="O2430" s="3" t="str">
        <f t="shared" si="268"/>
        <v/>
      </c>
      <c r="P2430" s="3" t="str">
        <f>IF(O2430="","",SUM($O$18:O2430))</f>
        <v/>
      </c>
      <c r="Q2430" s="3" t="str">
        <f>IF(O2430="","",IF(O2431="",SUM($O$18:O2430)-SUM($Q$17:Q2429)))</f>
        <v/>
      </c>
      <c r="S2430" s="2" t="str">
        <f t="shared" si="269"/>
        <v/>
      </c>
      <c r="T2430" s="2" t="str">
        <f t="shared" si="270"/>
        <v/>
      </c>
      <c r="U2430" s="2" t="str">
        <f t="shared" ca="1" si="271"/>
        <v/>
      </c>
    </row>
    <row r="2431" spans="12:21" x14ac:dyDescent="0.3">
      <c r="L2431" s="2" t="str">
        <f t="shared" si="266"/>
        <v/>
      </c>
      <c r="M2431" s="29" t="str">
        <f t="shared" si="272"/>
        <v/>
      </c>
      <c r="N2431" s="23" t="str">
        <f t="shared" si="267"/>
        <v/>
      </c>
      <c r="O2431" s="3" t="str">
        <f t="shared" si="268"/>
        <v/>
      </c>
      <c r="P2431" s="3" t="str">
        <f>IF(O2431="","",SUM($O$18:O2431))</f>
        <v/>
      </c>
      <c r="Q2431" s="3" t="str">
        <f>IF(O2431="","",IF(O2432="",SUM($O$18:O2431)-SUM($Q$17:Q2430)))</f>
        <v/>
      </c>
      <c r="S2431" s="2" t="str">
        <f t="shared" si="269"/>
        <v/>
      </c>
      <c r="T2431" s="2" t="str">
        <f t="shared" si="270"/>
        <v/>
      </c>
      <c r="U2431" s="2" t="str">
        <f t="shared" ca="1" si="271"/>
        <v/>
      </c>
    </row>
    <row r="2432" spans="12:21" x14ac:dyDescent="0.3">
      <c r="L2432" s="2" t="str">
        <f t="shared" si="266"/>
        <v/>
      </c>
      <c r="M2432" s="29" t="str">
        <f t="shared" si="272"/>
        <v/>
      </c>
      <c r="N2432" s="23" t="str">
        <f t="shared" si="267"/>
        <v/>
      </c>
      <c r="O2432" s="3" t="str">
        <f t="shared" si="268"/>
        <v/>
      </c>
      <c r="P2432" s="3" t="str">
        <f>IF(O2432="","",SUM($O$18:O2432))</f>
        <v/>
      </c>
      <c r="Q2432" s="3" t="str">
        <f>IF(O2432="","",IF(O2433="",SUM($O$18:O2432)-SUM($Q$17:Q2431)))</f>
        <v/>
      </c>
      <c r="S2432" s="2" t="str">
        <f t="shared" si="269"/>
        <v/>
      </c>
      <c r="T2432" s="2" t="str">
        <f t="shared" si="270"/>
        <v/>
      </c>
      <c r="U2432" s="2" t="str">
        <f t="shared" ca="1" si="271"/>
        <v/>
      </c>
    </row>
    <row r="2433" spans="12:21" x14ac:dyDescent="0.3">
      <c r="L2433" s="2" t="str">
        <f t="shared" si="266"/>
        <v/>
      </c>
      <c r="M2433" s="29" t="str">
        <f t="shared" si="272"/>
        <v/>
      </c>
      <c r="N2433" s="23" t="str">
        <f t="shared" si="267"/>
        <v/>
      </c>
      <c r="O2433" s="3" t="str">
        <f t="shared" si="268"/>
        <v/>
      </c>
      <c r="P2433" s="3" t="str">
        <f>IF(O2433="","",SUM($O$18:O2433))</f>
        <v/>
      </c>
      <c r="Q2433" s="3" t="str">
        <f>IF(O2433="","",IF(O2434="",SUM($O$18:O2433)-SUM($Q$17:Q2432)))</f>
        <v/>
      </c>
      <c r="S2433" s="2" t="str">
        <f t="shared" si="269"/>
        <v/>
      </c>
      <c r="T2433" s="2" t="str">
        <f t="shared" si="270"/>
        <v/>
      </c>
      <c r="U2433" s="2" t="str">
        <f t="shared" ca="1" si="271"/>
        <v/>
      </c>
    </row>
    <row r="2434" spans="12:21" x14ac:dyDescent="0.3">
      <c r="L2434" s="2" t="str">
        <f t="shared" si="266"/>
        <v/>
      </c>
      <c r="M2434" s="29" t="str">
        <f t="shared" si="272"/>
        <v/>
      </c>
      <c r="N2434" s="23" t="str">
        <f t="shared" si="267"/>
        <v/>
      </c>
      <c r="O2434" s="3" t="str">
        <f t="shared" si="268"/>
        <v/>
      </c>
      <c r="P2434" s="3" t="str">
        <f>IF(O2434="","",SUM($O$18:O2434))</f>
        <v/>
      </c>
      <c r="Q2434" s="3" t="str">
        <f>IF(O2434="","",IF(O2435="",SUM($O$18:O2434)-SUM($Q$17:Q2433)))</f>
        <v/>
      </c>
      <c r="S2434" s="2" t="str">
        <f t="shared" si="269"/>
        <v/>
      </c>
      <c r="T2434" s="2" t="str">
        <f t="shared" si="270"/>
        <v/>
      </c>
      <c r="U2434" s="2" t="str">
        <f t="shared" ca="1" si="271"/>
        <v/>
      </c>
    </row>
    <row r="2435" spans="12:21" x14ac:dyDescent="0.3">
      <c r="L2435" s="2" t="str">
        <f t="shared" si="266"/>
        <v/>
      </c>
      <c r="M2435" s="29" t="str">
        <f t="shared" si="272"/>
        <v/>
      </c>
      <c r="N2435" s="23" t="str">
        <f t="shared" si="267"/>
        <v/>
      </c>
      <c r="O2435" s="3" t="str">
        <f t="shared" si="268"/>
        <v/>
      </c>
      <c r="P2435" s="3" t="str">
        <f>IF(O2435="","",SUM($O$18:O2435))</f>
        <v/>
      </c>
      <c r="Q2435" s="3" t="str">
        <f>IF(O2435="","",IF(O2436="",SUM($O$18:O2435)-SUM($Q$17:Q2434)))</f>
        <v/>
      </c>
      <c r="S2435" s="2" t="str">
        <f t="shared" si="269"/>
        <v/>
      </c>
      <c r="T2435" s="2" t="str">
        <f t="shared" si="270"/>
        <v/>
      </c>
      <c r="U2435" s="2" t="str">
        <f t="shared" ca="1" si="271"/>
        <v/>
      </c>
    </row>
    <row r="2436" spans="12:21" x14ac:dyDescent="0.3">
      <c r="L2436" s="2" t="str">
        <f t="shared" si="266"/>
        <v/>
      </c>
      <c r="M2436" s="29" t="str">
        <f t="shared" si="272"/>
        <v/>
      </c>
      <c r="N2436" s="23" t="str">
        <f t="shared" si="267"/>
        <v/>
      </c>
      <c r="O2436" s="3" t="str">
        <f t="shared" si="268"/>
        <v/>
      </c>
      <c r="P2436" s="3" t="str">
        <f>IF(O2436="","",SUM($O$18:O2436))</f>
        <v/>
      </c>
      <c r="Q2436" s="3" t="str">
        <f>IF(O2436="","",IF(O2437="",SUM($O$18:O2436)-SUM($Q$17:Q2435)))</f>
        <v/>
      </c>
      <c r="S2436" s="2" t="str">
        <f t="shared" si="269"/>
        <v/>
      </c>
      <c r="T2436" s="2" t="str">
        <f t="shared" si="270"/>
        <v/>
      </c>
      <c r="U2436" s="2" t="str">
        <f t="shared" ca="1" si="271"/>
        <v/>
      </c>
    </row>
    <row r="2437" spans="12:21" x14ac:dyDescent="0.3">
      <c r="L2437" s="2" t="str">
        <f t="shared" si="266"/>
        <v/>
      </c>
      <c r="M2437" s="29" t="str">
        <f t="shared" si="272"/>
        <v/>
      </c>
      <c r="N2437" s="23" t="str">
        <f t="shared" si="267"/>
        <v/>
      </c>
      <c r="O2437" s="3" t="str">
        <f t="shared" si="268"/>
        <v/>
      </c>
      <c r="P2437" s="3" t="str">
        <f>IF(O2437="","",SUM($O$18:O2437))</f>
        <v/>
      </c>
      <c r="Q2437" s="3" t="str">
        <f>IF(O2437="","",IF(O2438="",SUM($O$18:O2437)-SUM($Q$17:Q2436)))</f>
        <v/>
      </c>
      <c r="S2437" s="2" t="str">
        <f t="shared" si="269"/>
        <v/>
      </c>
      <c r="T2437" s="2" t="str">
        <f t="shared" si="270"/>
        <v/>
      </c>
      <c r="U2437" s="2" t="str">
        <f t="shared" ca="1" si="271"/>
        <v/>
      </c>
    </row>
    <row r="2438" spans="12:21" x14ac:dyDescent="0.3">
      <c r="L2438" s="2" t="str">
        <f t="shared" si="266"/>
        <v/>
      </c>
      <c r="M2438" s="29" t="str">
        <f t="shared" si="272"/>
        <v/>
      </c>
      <c r="N2438" s="23" t="str">
        <f t="shared" si="267"/>
        <v/>
      </c>
      <c r="O2438" s="3" t="str">
        <f t="shared" si="268"/>
        <v/>
      </c>
      <c r="P2438" s="3" t="str">
        <f>IF(O2438="","",SUM($O$18:O2438))</f>
        <v/>
      </c>
      <c r="Q2438" s="3" t="str">
        <f>IF(O2438="","",IF(O2439="",SUM($O$18:O2438)-SUM($Q$17:Q2437)))</f>
        <v/>
      </c>
      <c r="S2438" s="2" t="str">
        <f t="shared" si="269"/>
        <v/>
      </c>
      <c r="T2438" s="2" t="str">
        <f t="shared" si="270"/>
        <v/>
      </c>
      <c r="U2438" s="2" t="str">
        <f t="shared" ca="1" si="271"/>
        <v/>
      </c>
    </row>
    <row r="2439" spans="12:21" x14ac:dyDescent="0.3">
      <c r="L2439" s="2" t="str">
        <f t="shared" si="266"/>
        <v/>
      </c>
      <c r="M2439" s="29" t="str">
        <f t="shared" si="272"/>
        <v/>
      </c>
      <c r="N2439" s="23" t="str">
        <f t="shared" si="267"/>
        <v/>
      </c>
      <c r="O2439" s="3" t="str">
        <f t="shared" si="268"/>
        <v/>
      </c>
      <c r="P2439" s="3" t="str">
        <f>IF(O2439="","",SUM($O$18:O2439))</f>
        <v/>
      </c>
      <c r="Q2439" s="3" t="str">
        <f>IF(O2439="","",IF(O2440="",SUM($O$18:O2439)-SUM($Q$17:Q2438)))</f>
        <v/>
      </c>
      <c r="S2439" s="2" t="str">
        <f t="shared" si="269"/>
        <v/>
      </c>
      <c r="T2439" s="2" t="str">
        <f t="shared" si="270"/>
        <v/>
      </c>
      <c r="U2439" s="2" t="str">
        <f t="shared" ca="1" si="271"/>
        <v/>
      </c>
    </row>
    <row r="2440" spans="12:21" x14ac:dyDescent="0.3">
      <c r="L2440" s="2" t="str">
        <f t="shared" si="266"/>
        <v/>
      </c>
      <c r="M2440" s="29" t="str">
        <f t="shared" si="272"/>
        <v/>
      </c>
      <c r="N2440" s="23" t="str">
        <f t="shared" si="267"/>
        <v/>
      </c>
      <c r="O2440" s="3" t="str">
        <f t="shared" si="268"/>
        <v/>
      </c>
      <c r="P2440" s="3" t="str">
        <f>IF(O2440="","",SUM($O$18:O2440))</f>
        <v/>
      </c>
      <c r="Q2440" s="3" t="str">
        <f>IF(O2440="","",IF(O2441="",SUM($O$18:O2440)-SUM($Q$17:Q2439)))</f>
        <v/>
      </c>
      <c r="S2440" s="2" t="str">
        <f t="shared" si="269"/>
        <v/>
      </c>
      <c r="T2440" s="2" t="str">
        <f t="shared" si="270"/>
        <v/>
      </c>
      <c r="U2440" s="2" t="str">
        <f t="shared" ca="1" si="271"/>
        <v/>
      </c>
    </row>
    <row r="2441" spans="12:21" x14ac:dyDescent="0.3">
      <c r="L2441" s="2" t="str">
        <f t="shared" si="266"/>
        <v/>
      </c>
      <c r="M2441" s="29" t="str">
        <f t="shared" si="272"/>
        <v/>
      </c>
      <c r="N2441" s="23" t="str">
        <f t="shared" si="267"/>
        <v/>
      </c>
      <c r="O2441" s="3" t="str">
        <f t="shared" si="268"/>
        <v/>
      </c>
      <c r="P2441" s="3" t="str">
        <f>IF(O2441="","",SUM($O$18:O2441))</f>
        <v/>
      </c>
      <c r="Q2441" s="3" t="str">
        <f>IF(O2441="","",IF(O2442="",SUM($O$18:O2441)-SUM($Q$17:Q2440)))</f>
        <v/>
      </c>
      <c r="S2441" s="2" t="str">
        <f t="shared" si="269"/>
        <v/>
      </c>
      <c r="T2441" s="2" t="str">
        <f t="shared" si="270"/>
        <v/>
      </c>
      <c r="U2441" s="2" t="str">
        <f t="shared" ca="1" si="271"/>
        <v/>
      </c>
    </row>
    <row r="2442" spans="12:21" x14ac:dyDescent="0.3">
      <c r="L2442" s="2" t="str">
        <f t="shared" si="266"/>
        <v/>
      </c>
      <c r="M2442" s="29" t="str">
        <f t="shared" si="272"/>
        <v/>
      </c>
      <c r="N2442" s="23" t="str">
        <f t="shared" si="267"/>
        <v/>
      </c>
      <c r="O2442" s="3" t="str">
        <f t="shared" si="268"/>
        <v/>
      </c>
      <c r="P2442" s="3" t="str">
        <f>IF(O2442="","",SUM($O$18:O2442))</f>
        <v/>
      </c>
      <c r="Q2442" s="3" t="str">
        <f>IF(O2442="","",IF(O2443="",SUM($O$18:O2442)-SUM($Q$17:Q2441)))</f>
        <v/>
      </c>
      <c r="S2442" s="2" t="str">
        <f t="shared" si="269"/>
        <v/>
      </c>
      <c r="T2442" s="2" t="str">
        <f t="shared" si="270"/>
        <v/>
      </c>
      <c r="U2442" s="2" t="str">
        <f t="shared" ca="1" si="271"/>
        <v/>
      </c>
    </row>
    <row r="2443" spans="12:21" x14ac:dyDescent="0.3">
      <c r="L2443" s="2" t="str">
        <f t="shared" si="266"/>
        <v/>
      </c>
      <c r="M2443" s="29" t="str">
        <f t="shared" si="272"/>
        <v/>
      </c>
      <c r="N2443" s="23" t="str">
        <f t="shared" si="267"/>
        <v/>
      </c>
      <c r="O2443" s="3" t="str">
        <f t="shared" si="268"/>
        <v/>
      </c>
      <c r="P2443" s="3" t="str">
        <f>IF(O2443="","",SUM($O$18:O2443))</f>
        <v/>
      </c>
      <c r="Q2443" s="3" t="str">
        <f>IF(O2443="","",IF(O2444="",SUM($O$18:O2443)-SUM($Q$17:Q2442)))</f>
        <v/>
      </c>
      <c r="S2443" s="2" t="str">
        <f t="shared" si="269"/>
        <v/>
      </c>
      <c r="T2443" s="2" t="str">
        <f t="shared" si="270"/>
        <v/>
      </c>
      <c r="U2443" s="2" t="str">
        <f t="shared" ca="1" si="271"/>
        <v/>
      </c>
    </row>
    <row r="2444" spans="12:21" x14ac:dyDescent="0.3">
      <c r="L2444" s="2" t="str">
        <f t="shared" si="266"/>
        <v/>
      </c>
      <c r="M2444" s="29" t="str">
        <f t="shared" si="272"/>
        <v/>
      </c>
      <c r="N2444" s="23" t="str">
        <f t="shared" si="267"/>
        <v/>
      </c>
      <c r="O2444" s="3" t="str">
        <f t="shared" si="268"/>
        <v/>
      </c>
      <c r="P2444" s="3" t="str">
        <f>IF(O2444="","",SUM($O$18:O2444))</f>
        <v/>
      </c>
      <c r="Q2444" s="3" t="str">
        <f>IF(O2444="","",IF(O2445="",SUM($O$18:O2444)-SUM($Q$17:Q2443)))</f>
        <v/>
      </c>
      <c r="S2444" s="2" t="str">
        <f t="shared" si="269"/>
        <v/>
      </c>
      <c r="T2444" s="2" t="str">
        <f t="shared" si="270"/>
        <v/>
      </c>
      <c r="U2444" s="2" t="str">
        <f t="shared" ca="1" si="271"/>
        <v/>
      </c>
    </row>
    <row r="2445" spans="12:21" x14ac:dyDescent="0.3">
      <c r="L2445" s="2" t="str">
        <f t="shared" si="266"/>
        <v/>
      </c>
      <c r="M2445" s="29" t="str">
        <f t="shared" si="272"/>
        <v/>
      </c>
      <c r="N2445" s="23" t="str">
        <f t="shared" si="267"/>
        <v/>
      </c>
      <c r="O2445" s="3" t="str">
        <f t="shared" si="268"/>
        <v/>
      </c>
      <c r="P2445" s="3" t="str">
        <f>IF(O2445="","",SUM($O$18:O2445))</f>
        <v/>
      </c>
      <c r="Q2445" s="3" t="str">
        <f>IF(O2445="","",IF(O2446="",SUM($O$18:O2445)-SUM($Q$17:Q2444)))</f>
        <v/>
      </c>
      <c r="S2445" s="2" t="str">
        <f t="shared" si="269"/>
        <v/>
      </c>
      <c r="T2445" s="2" t="str">
        <f t="shared" si="270"/>
        <v/>
      </c>
      <c r="U2445" s="2" t="str">
        <f t="shared" ca="1" si="271"/>
        <v/>
      </c>
    </row>
    <row r="2446" spans="12:21" x14ac:dyDescent="0.3">
      <c r="L2446" s="2" t="str">
        <f t="shared" si="266"/>
        <v/>
      </c>
      <c r="M2446" s="29" t="str">
        <f t="shared" si="272"/>
        <v/>
      </c>
      <c r="N2446" s="23" t="str">
        <f t="shared" si="267"/>
        <v/>
      </c>
      <c r="O2446" s="3" t="str">
        <f t="shared" si="268"/>
        <v/>
      </c>
      <c r="P2446" s="3" t="str">
        <f>IF(O2446="","",SUM($O$18:O2446))</f>
        <v/>
      </c>
      <c r="Q2446" s="3" t="str">
        <f>IF(O2446="","",IF(O2447="",SUM($O$18:O2446)-SUM($Q$17:Q2445)))</f>
        <v/>
      </c>
      <c r="S2446" s="2" t="str">
        <f t="shared" si="269"/>
        <v/>
      </c>
      <c r="T2446" s="2" t="str">
        <f t="shared" si="270"/>
        <v/>
      </c>
      <c r="U2446" s="2" t="str">
        <f t="shared" ca="1" si="271"/>
        <v/>
      </c>
    </row>
    <row r="2447" spans="12:21" x14ac:dyDescent="0.3">
      <c r="L2447" s="2" t="str">
        <f t="shared" si="266"/>
        <v/>
      </c>
      <c r="M2447" s="29" t="str">
        <f t="shared" si="272"/>
        <v/>
      </c>
      <c r="N2447" s="23" t="str">
        <f t="shared" si="267"/>
        <v/>
      </c>
      <c r="O2447" s="3" t="str">
        <f t="shared" si="268"/>
        <v/>
      </c>
      <c r="P2447" s="3" t="str">
        <f>IF(O2447="","",SUM($O$18:O2447))</f>
        <v/>
      </c>
      <c r="Q2447" s="3" t="str">
        <f>IF(O2447="","",IF(O2448="",SUM($O$18:O2447)-SUM($Q$17:Q2446)))</f>
        <v/>
      </c>
      <c r="S2447" s="2" t="str">
        <f t="shared" si="269"/>
        <v/>
      </c>
      <c r="T2447" s="2" t="str">
        <f t="shared" si="270"/>
        <v/>
      </c>
      <c r="U2447" s="2" t="str">
        <f t="shared" ca="1" si="271"/>
        <v/>
      </c>
    </row>
    <row r="2448" spans="12:21" x14ac:dyDescent="0.3">
      <c r="L2448" s="2" t="str">
        <f t="shared" si="266"/>
        <v/>
      </c>
      <c r="M2448" s="29" t="str">
        <f t="shared" si="272"/>
        <v/>
      </c>
      <c r="N2448" s="23" t="str">
        <f t="shared" si="267"/>
        <v/>
      </c>
      <c r="O2448" s="3" t="str">
        <f t="shared" si="268"/>
        <v/>
      </c>
      <c r="P2448" s="3" t="str">
        <f>IF(O2448="","",SUM($O$18:O2448))</f>
        <v/>
      </c>
      <c r="Q2448" s="3" t="str">
        <f>IF(O2448="","",IF(O2449="",SUM($O$18:O2448)-SUM($Q$17:Q2447)))</f>
        <v/>
      </c>
      <c r="S2448" s="2" t="str">
        <f t="shared" si="269"/>
        <v/>
      </c>
      <c r="T2448" s="2" t="str">
        <f t="shared" si="270"/>
        <v/>
      </c>
      <c r="U2448" s="2" t="str">
        <f t="shared" ca="1" si="271"/>
        <v/>
      </c>
    </row>
    <row r="2449" spans="12:21" x14ac:dyDescent="0.3">
      <c r="L2449" s="2" t="str">
        <f t="shared" si="266"/>
        <v/>
      </c>
      <c r="M2449" s="29" t="str">
        <f t="shared" si="272"/>
        <v/>
      </c>
      <c r="N2449" s="23" t="str">
        <f t="shared" si="267"/>
        <v/>
      </c>
      <c r="O2449" s="3" t="str">
        <f t="shared" si="268"/>
        <v/>
      </c>
      <c r="P2449" s="3" t="str">
        <f>IF(O2449="","",SUM($O$18:O2449))</f>
        <v/>
      </c>
      <c r="Q2449" s="3" t="str">
        <f>IF(O2449="","",IF(O2450="",SUM($O$18:O2449)-SUM($Q$17:Q2448)))</f>
        <v/>
      </c>
      <c r="S2449" s="2" t="str">
        <f t="shared" si="269"/>
        <v/>
      </c>
      <c r="T2449" s="2" t="str">
        <f t="shared" si="270"/>
        <v/>
      </c>
      <c r="U2449" s="2" t="str">
        <f t="shared" ca="1" si="271"/>
        <v/>
      </c>
    </row>
    <row r="2450" spans="12:21" x14ac:dyDescent="0.3">
      <c r="L2450" s="2" t="str">
        <f t="shared" ref="L2450:L2503" si="273">IF(I2450="","",(LEN(SUBSTITUTE(H2450,",",""))*LEN(SUBSTITUTE(I2450,",","")))-U2450)</f>
        <v/>
      </c>
      <c r="M2450" s="29" t="str">
        <f t="shared" si="272"/>
        <v/>
      </c>
      <c r="N2450" s="23" t="str">
        <f t="shared" ref="N2450:N2507" si="274">IF(K2450&lt;0,"",IF(K2450="","",(K2450-2)/2))</f>
        <v/>
      </c>
      <c r="O2450" s="3" t="str">
        <f t="shared" ref="O2450:O2511" si="275">IF(I2450="","",(G2450/2)*K2450-M2450)</f>
        <v/>
      </c>
      <c r="P2450" s="3" t="str">
        <f>IF(O2450="","",SUM($O$18:O2450))</f>
        <v/>
      </c>
      <c r="Q2450" s="3" t="str">
        <f>IF(O2450="","",IF(O2451="",SUM($O$18:O2450)-SUM($Q$17:Q2449)))</f>
        <v/>
      </c>
      <c r="S2450" s="2" t="str">
        <f t="shared" si="269"/>
        <v/>
      </c>
      <c r="T2450" s="2" t="str">
        <f t="shared" si="270"/>
        <v/>
      </c>
      <c r="U2450" s="2" t="str">
        <f t="shared" ca="1" si="271"/>
        <v/>
      </c>
    </row>
    <row r="2451" spans="12:21" x14ac:dyDescent="0.3">
      <c r="L2451" s="2" t="str">
        <f t="shared" si="273"/>
        <v/>
      </c>
      <c r="M2451" s="29" t="str">
        <f t="shared" si="272"/>
        <v/>
      </c>
      <c r="N2451" s="23" t="str">
        <f t="shared" si="274"/>
        <v/>
      </c>
      <c r="O2451" s="3" t="str">
        <f t="shared" si="275"/>
        <v/>
      </c>
      <c r="P2451" s="3" t="str">
        <f>IF(O2451="","",SUM($O$18:O2451))</f>
        <v/>
      </c>
      <c r="Q2451" s="3" t="str">
        <f>IF(O2451="","",IF(O2452="",SUM($O$18:O2451)-SUM($Q$17:Q2450)))</f>
        <v/>
      </c>
      <c r="S2451" s="2" t="str">
        <f t="shared" ref="S2451:S2511" si="276">IF(I2451="","",LEFT(SUBSTITUTE($H2451,",",""),12))</f>
        <v/>
      </c>
      <c r="T2451" s="2" t="str">
        <f t="shared" ref="T2451:T2511" si="277">IF(I2451="","",LEFT(SUBSTITUTE($I2451,",",""),12))</f>
        <v/>
      </c>
      <c r="U2451" s="2" t="str">
        <f t="shared" ref="U2451:U2511" ca="1" si="278">IF(I2451="","",SUMPRODUCT(--(ISNUMBER(SEARCH(MID(S2451,ROW(INDIRECT("x1:x"&amp;LEN(S2451))),1),T2451)))))</f>
        <v/>
      </c>
    </row>
    <row r="2452" spans="12:21" x14ac:dyDescent="0.3">
      <c r="L2452" s="2" t="str">
        <f t="shared" si="273"/>
        <v/>
      </c>
      <c r="M2452" s="29" t="str">
        <f t="shared" si="272"/>
        <v/>
      </c>
      <c r="N2452" s="23" t="str">
        <f t="shared" si="274"/>
        <v/>
      </c>
      <c r="O2452" s="3" t="str">
        <f t="shared" si="275"/>
        <v/>
      </c>
      <c r="P2452" s="3" t="str">
        <f>IF(O2452="","",SUM($O$18:O2452))</f>
        <v/>
      </c>
      <c r="Q2452" s="3" t="str">
        <f>IF(O2452="","",IF(O2453="",SUM($O$18:O2452)-SUM($Q$17:Q2451)))</f>
        <v/>
      </c>
      <c r="S2452" s="2" t="str">
        <f t="shared" si="276"/>
        <v/>
      </c>
      <c r="T2452" s="2" t="str">
        <f t="shared" si="277"/>
        <v/>
      </c>
      <c r="U2452" s="2" t="str">
        <f t="shared" ca="1" si="278"/>
        <v/>
      </c>
    </row>
    <row r="2453" spans="12:21" x14ac:dyDescent="0.3">
      <c r="L2453" s="2" t="str">
        <f t="shared" si="273"/>
        <v/>
      </c>
      <c r="M2453" s="29" t="str">
        <f t="shared" si="272"/>
        <v/>
      </c>
      <c r="N2453" s="23" t="str">
        <f t="shared" si="274"/>
        <v/>
      </c>
      <c r="O2453" s="3" t="str">
        <f t="shared" si="275"/>
        <v/>
      </c>
      <c r="P2453" s="3" t="str">
        <f>IF(O2453="","",SUM($O$18:O2453))</f>
        <v/>
      </c>
      <c r="Q2453" s="3" t="str">
        <f>IF(O2453="","",IF(O2454="",SUM($O$18:O2453)-SUM($Q$17:Q2452)))</f>
        <v/>
      </c>
      <c r="S2453" s="2" t="str">
        <f t="shared" si="276"/>
        <v/>
      </c>
      <c r="T2453" s="2" t="str">
        <f t="shared" si="277"/>
        <v/>
      </c>
      <c r="U2453" s="2" t="str">
        <f t="shared" ca="1" si="278"/>
        <v/>
      </c>
    </row>
    <row r="2454" spans="12:21" x14ac:dyDescent="0.3">
      <c r="L2454" s="2" t="str">
        <f t="shared" si="273"/>
        <v/>
      </c>
      <c r="M2454" s="29" t="str">
        <f t="shared" si="272"/>
        <v/>
      </c>
      <c r="N2454" s="23" t="str">
        <f t="shared" si="274"/>
        <v/>
      </c>
      <c r="O2454" s="3" t="str">
        <f t="shared" si="275"/>
        <v/>
      </c>
      <c r="P2454" s="3" t="str">
        <f>IF(O2454="","",SUM($O$18:O2454))</f>
        <v/>
      </c>
      <c r="Q2454" s="3" t="str">
        <f>IF(O2454="","",IF(O2455="",SUM($O$18:O2454)-SUM($Q$17:Q2453)))</f>
        <v/>
      </c>
      <c r="S2454" s="2" t="str">
        <f t="shared" si="276"/>
        <v/>
      </c>
      <c r="T2454" s="2" t="str">
        <f t="shared" si="277"/>
        <v/>
      </c>
      <c r="U2454" s="2" t="str">
        <f t="shared" ca="1" si="278"/>
        <v/>
      </c>
    </row>
    <row r="2455" spans="12:21" x14ac:dyDescent="0.3">
      <c r="L2455" s="2" t="str">
        <f t="shared" si="273"/>
        <v/>
      </c>
      <c r="M2455" s="29" t="str">
        <f t="shared" si="272"/>
        <v/>
      </c>
      <c r="N2455" s="23" t="str">
        <f t="shared" si="274"/>
        <v/>
      </c>
      <c r="O2455" s="3" t="str">
        <f t="shared" si="275"/>
        <v/>
      </c>
      <c r="P2455" s="3" t="str">
        <f>IF(O2455="","",SUM($O$18:O2455))</f>
        <v/>
      </c>
      <c r="Q2455" s="3" t="str">
        <f>IF(O2455="","",IF(O2456="",SUM($O$18:O2455)-SUM($Q$17:Q2454)))</f>
        <v/>
      </c>
      <c r="S2455" s="2" t="str">
        <f t="shared" si="276"/>
        <v/>
      </c>
      <c r="T2455" s="2" t="str">
        <f t="shared" si="277"/>
        <v/>
      </c>
      <c r="U2455" s="2" t="str">
        <f t="shared" ca="1" si="278"/>
        <v/>
      </c>
    </row>
    <row r="2456" spans="12:21" x14ac:dyDescent="0.3">
      <c r="L2456" s="2" t="str">
        <f t="shared" si="273"/>
        <v/>
      </c>
      <c r="M2456" s="29" t="str">
        <f t="shared" ref="M2456:M2503" si="279">IF(L2456="","",L2456*G2456)</f>
        <v/>
      </c>
      <c r="N2456" s="23" t="str">
        <f t="shared" si="274"/>
        <v/>
      </c>
      <c r="O2456" s="3" t="str">
        <f t="shared" si="275"/>
        <v/>
      </c>
      <c r="P2456" s="3" t="str">
        <f>IF(O2456="","",SUM($O$18:O2456))</f>
        <v/>
      </c>
      <c r="Q2456" s="3" t="str">
        <f>IF(O2456="","",IF(O2457="",SUM($O$18:O2456)-SUM($Q$17:Q2455)))</f>
        <v/>
      </c>
      <c r="S2456" s="2" t="str">
        <f t="shared" si="276"/>
        <v/>
      </c>
      <c r="T2456" s="2" t="str">
        <f t="shared" si="277"/>
        <v/>
      </c>
      <c r="U2456" s="2" t="str">
        <f t="shared" ca="1" si="278"/>
        <v/>
      </c>
    </row>
    <row r="2457" spans="12:21" x14ac:dyDescent="0.3">
      <c r="L2457" s="2" t="str">
        <f t="shared" si="273"/>
        <v/>
      </c>
      <c r="M2457" s="29" t="str">
        <f t="shared" si="279"/>
        <v/>
      </c>
      <c r="N2457" s="23" t="str">
        <f t="shared" si="274"/>
        <v/>
      </c>
      <c r="O2457" s="3" t="str">
        <f t="shared" si="275"/>
        <v/>
      </c>
      <c r="P2457" s="3" t="str">
        <f>IF(O2457="","",SUM($O$18:O2457))</f>
        <v/>
      </c>
      <c r="Q2457" s="3" t="str">
        <f>IF(O2457="","",IF(O2458="",SUM($O$18:O2457)-SUM($Q$17:Q2456)))</f>
        <v/>
      </c>
      <c r="S2457" s="2" t="str">
        <f t="shared" si="276"/>
        <v/>
      </c>
      <c r="T2457" s="2" t="str">
        <f t="shared" si="277"/>
        <v/>
      </c>
      <c r="U2457" s="2" t="str">
        <f t="shared" ca="1" si="278"/>
        <v/>
      </c>
    </row>
    <row r="2458" spans="12:21" x14ac:dyDescent="0.3">
      <c r="L2458" s="2" t="str">
        <f t="shared" si="273"/>
        <v/>
      </c>
      <c r="M2458" s="29" t="str">
        <f t="shared" si="279"/>
        <v/>
      </c>
      <c r="N2458" s="23" t="str">
        <f t="shared" si="274"/>
        <v/>
      </c>
      <c r="O2458" s="3" t="str">
        <f t="shared" si="275"/>
        <v/>
      </c>
      <c r="P2458" s="3" t="str">
        <f>IF(O2458="","",SUM($O$18:O2458))</f>
        <v/>
      </c>
      <c r="Q2458" s="3" t="str">
        <f>IF(O2458="","",IF(O2459="",SUM($O$18:O2458)-SUM($Q$17:Q2457)))</f>
        <v/>
      </c>
      <c r="S2458" s="2" t="str">
        <f t="shared" si="276"/>
        <v/>
      </c>
      <c r="T2458" s="2" t="str">
        <f t="shared" si="277"/>
        <v/>
      </c>
      <c r="U2458" s="2" t="str">
        <f t="shared" ca="1" si="278"/>
        <v/>
      </c>
    </row>
    <row r="2459" spans="12:21" x14ac:dyDescent="0.3">
      <c r="L2459" s="2" t="str">
        <f t="shared" si="273"/>
        <v/>
      </c>
      <c r="M2459" s="29" t="str">
        <f t="shared" si="279"/>
        <v/>
      </c>
      <c r="N2459" s="23" t="str">
        <f t="shared" si="274"/>
        <v/>
      </c>
      <c r="O2459" s="3" t="str">
        <f t="shared" si="275"/>
        <v/>
      </c>
      <c r="P2459" s="3" t="str">
        <f>IF(O2459="","",SUM($O$18:O2459))</f>
        <v/>
      </c>
      <c r="Q2459" s="3" t="str">
        <f>IF(O2459="","",IF(O2460="",SUM($O$18:O2459)-SUM($Q$17:Q2458)))</f>
        <v/>
      </c>
      <c r="S2459" s="2" t="str">
        <f t="shared" si="276"/>
        <v/>
      </c>
      <c r="T2459" s="2" t="str">
        <f t="shared" si="277"/>
        <v/>
      </c>
      <c r="U2459" s="2" t="str">
        <f t="shared" ca="1" si="278"/>
        <v/>
      </c>
    </row>
    <row r="2460" spans="12:21" x14ac:dyDescent="0.3">
      <c r="L2460" s="2" t="str">
        <f t="shared" si="273"/>
        <v/>
      </c>
      <c r="M2460" s="29" t="str">
        <f t="shared" si="279"/>
        <v/>
      </c>
      <c r="N2460" s="23" t="str">
        <f t="shared" si="274"/>
        <v/>
      </c>
      <c r="O2460" s="3" t="str">
        <f t="shared" si="275"/>
        <v/>
      </c>
      <c r="P2460" s="3" t="str">
        <f>IF(O2460="","",SUM($O$18:O2460))</f>
        <v/>
      </c>
      <c r="Q2460" s="3" t="str">
        <f>IF(O2460="","",IF(O2461="",SUM($O$18:O2460)-SUM($Q$17:Q2459)))</f>
        <v/>
      </c>
      <c r="S2460" s="2" t="str">
        <f t="shared" si="276"/>
        <v/>
      </c>
      <c r="T2460" s="2" t="str">
        <f t="shared" si="277"/>
        <v/>
      </c>
      <c r="U2460" s="2" t="str">
        <f t="shared" ca="1" si="278"/>
        <v/>
      </c>
    </row>
    <row r="2461" spans="12:21" x14ac:dyDescent="0.3">
      <c r="L2461" s="2" t="str">
        <f t="shared" si="273"/>
        <v/>
      </c>
      <c r="M2461" s="29" t="str">
        <f t="shared" si="279"/>
        <v/>
      </c>
      <c r="N2461" s="23" t="str">
        <f t="shared" si="274"/>
        <v/>
      </c>
      <c r="O2461" s="3" t="str">
        <f t="shared" si="275"/>
        <v/>
      </c>
      <c r="P2461" s="3" t="str">
        <f>IF(O2461="","",SUM($O$18:O2461))</f>
        <v/>
      </c>
      <c r="Q2461" s="3" t="str">
        <f>IF(O2461="","",IF(O2462="",SUM($O$18:O2461)-SUM($Q$17:Q2460)))</f>
        <v/>
      </c>
      <c r="S2461" s="2" t="str">
        <f t="shared" si="276"/>
        <v/>
      </c>
      <c r="T2461" s="2" t="str">
        <f t="shared" si="277"/>
        <v/>
      </c>
      <c r="U2461" s="2" t="str">
        <f t="shared" ca="1" si="278"/>
        <v/>
      </c>
    </row>
    <row r="2462" spans="12:21" x14ac:dyDescent="0.3">
      <c r="L2462" s="2" t="str">
        <f t="shared" si="273"/>
        <v/>
      </c>
      <c r="M2462" s="29" t="str">
        <f t="shared" si="279"/>
        <v/>
      </c>
      <c r="N2462" s="23" t="str">
        <f t="shared" si="274"/>
        <v/>
      </c>
      <c r="O2462" s="3" t="str">
        <f t="shared" si="275"/>
        <v/>
      </c>
      <c r="P2462" s="3" t="str">
        <f>IF(O2462="","",SUM($O$18:O2462))</f>
        <v/>
      </c>
      <c r="Q2462" s="3" t="str">
        <f>IF(O2462="","",IF(O2463="",SUM($O$18:O2462)-SUM($Q$17:Q2461)))</f>
        <v/>
      </c>
      <c r="S2462" s="2" t="str">
        <f t="shared" si="276"/>
        <v/>
      </c>
      <c r="T2462" s="2" t="str">
        <f t="shared" si="277"/>
        <v/>
      </c>
      <c r="U2462" s="2" t="str">
        <f t="shared" ca="1" si="278"/>
        <v/>
      </c>
    </row>
    <row r="2463" spans="12:21" x14ac:dyDescent="0.3">
      <c r="L2463" s="2" t="str">
        <f t="shared" si="273"/>
        <v/>
      </c>
      <c r="M2463" s="29" t="str">
        <f t="shared" si="279"/>
        <v/>
      </c>
      <c r="N2463" s="23" t="str">
        <f t="shared" si="274"/>
        <v/>
      </c>
      <c r="O2463" s="3" t="str">
        <f t="shared" si="275"/>
        <v/>
      </c>
      <c r="P2463" s="3" t="str">
        <f>IF(O2463="","",SUM($O$18:O2463))</f>
        <v/>
      </c>
      <c r="Q2463" s="3" t="str">
        <f>IF(O2463="","",IF(O2464="",SUM($O$18:O2463)-SUM($Q$17:Q2462)))</f>
        <v/>
      </c>
      <c r="S2463" s="2" t="str">
        <f t="shared" si="276"/>
        <v/>
      </c>
      <c r="T2463" s="2" t="str">
        <f t="shared" si="277"/>
        <v/>
      </c>
      <c r="U2463" s="2" t="str">
        <f t="shared" ca="1" si="278"/>
        <v/>
      </c>
    </row>
    <row r="2464" spans="12:21" x14ac:dyDescent="0.3">
      <c r="L2464" s="2" t="str">
        <f t="shared" si="273"/>
        <v/>
      </c>
      <c r="M2464" s="29" t="str">
        <f t="shared" si="279"/>
        <v/>
      </c>
      <c r="N2464" s="23" t="str">
        <f t="shared" si="274"/>
        <v/>
      </c>
      <c r="O2464" s="3" t="str">
        <f t="shared" si="275"/>
        <v/>
      </c>
      <c r="P2464" s="3" t="str">
        <f>IF(O2464="","",SUM($O$18:O2464))</f>
        <v/>
      </c>
      <c r="Q2464" s="3" t="str">
        <f>IF(O2464="","",IF(O2465="",SUM($O$18:O2464)-SUM($Q$17:Q2463)))</f>
        <v/>
      </c>
      <c r="S2464" s="2" t="str">
        <f t="shared" si="276"/>
        <v/>
      </c>
      <c r="T2464" s="2" t="str">
        <f t="shared" si="277"/>
        <v/>
      </c>
      <c r="U2464" s="2" t="str">
        <f t="shared" ca="1" si="278"/>
        <v/>
      </c>
    </row>
    <row r="2465" spans="12:21" x14ac:dyDescent="0.3">
      <c r="L2465" s="2" t="str">
        <f t="shared" si="273"/>
        <v/>
      </c>
      <c r="M2465" s="29" t="str">
        <f t="shared" si="279"/>
        <v/>
      </c>
      <c r="N2465" s="23" t="str">
        <f t="shared" si="274"/>
        <v/>
      </c>
      <c r="O2465" s="3" t="str">
        <f t="shared" si="275"/>
        <v/>
      </c>
      <c r="P2465" s="3" t="str">
        <f>IF(O2465="","",SUM($O$18:O2465))</f>
        <v/>
      </c>
      <c r="Q2465" s="3" t="str">
        <f>IF(O2465="","",IF(O2466="",SUM($O$18:O2465)-SUM($Q$17:Q2464)))</f>
        <v/>
      </c>
      <c r="S2465" s="2" t="str">
        <f t="shared" si="276"/>
        <v/>
      </c>
      <c r="T2465" s="2" t="str">
        <f t="shared" si="277"/>
        <v/>
      </c>
      <c r="U2465" s="2" t="str">
        <f t="shared" ca="1" si="278"/>
        <v/>
      </c>
    </row>
    <row r="2466" spans="12:21" x14ac:dyDescent="0.3">
      <c r="L2466" s="2" t="str">
        <f t="shared" si="273"/>
        <v/>
      </c>
      <c r="M2466" s="29" t="str">
        <f t="shared" si="279"/>
        <v/>
      </c>
      <c r="N2466" s="23" t="str">
        <f t="shared" si="274"/>
        <v/>
      </c>
      <c r="O2466" s="3" t="str">
        <f t="shared" si="275"/>
        <v/>
      </c>
      <c r="P2466" s="3" t="str">
        <f>IF(O2466="","",SUM($O$18:O2466))</f>
        <v/>
      </c>
      <c r="Q2466" s="3" t="str">
        <f>IF(O2466="","",IF(O2467="",SUM($O$18:O2466)-SUM($Q$17:Q2465)))</f>
        <v/>
      </c>
      <c r="S2466" s="2" t="str">
        <f t="shared" si="276"/>
        <v/>
      </c>
      <c r="T2466" s="2" t="str">
        <f t="shared" si="277"/>
        <v/>
      </c>
      <c r="U2466" s="2" t="str">
        <f t="shared" ca="1" si="278"/>
        <v/>
      </c>
    </row>
    <row r="2467" spans="12:21" x14ac:dyDescent="0.3">
      <c r="L2467" s="2" t="str">
        <f t="shared" si="273"/>
        <v/>
      </c>
      <c r="M2467" s="29" t="str">
        <f t="shared" si="279"/>
        <v/>
      </c>
      <c r="N2467" s="23" t="str">
        <f t="shared" si="274"/>
        <v/>
      </c>
      <c r="O2467" s="3" t="str">
        <f t="shared" si="275"/>
        <v/>
      </c>
      <c r="P2467" s="3" t="str">
        <f>IF(O2467="","",SUM($O$18:O2467))</f>
        <v/>
      </c>
      <c r="Q2467" s="3" t="str">
        <f>IF(O2467="","",IF(O2468="",SUM($O$18:O2467)-SUM($Q$17:Q2466)))</f>
        <v/>
      </c>
      <c r="S2467" s="2" t="str">
        <f t="shared" si="276"/>
        <v/>
      </c>
      <c r="T2467" s="2" t="str">
        <f t="shared" si="277"/>
        <v/>
      </c>
      <c r="U2467" s="2" t="str">
        <f t="shared" ca="1" si="278"/>
        <v/>
      </c>
    </row>
    <row r="2468" spans="12:21" x14ac:dyDescent="0.3">
      <c r="L2468" s="2" t="str">
        <f t="shared" si="273"/>
        <v/>
      </c>
      <c r="M2468" s="29" t="str">
        <f t="shared" si="279"/>
        <v/>
      </c>
      <c r="N2468" s="23" t="str">
        <f t="shared" si="274"/>
        <v/>
      </c>
      <c r="O2468" s="3" t="str">
        <f t="shared" si="275"/>
        <v/>
      </c>
      <c r="P2468" s="3" t="str">
        <f>IF(O2468="","",SUM($O$18:O2468))</f>
        <v/>
      </c>
      <c r="Q2468" s="3" t="str">
        <f>IF(O2468="","",IF(O2469="",SUM($O$18:O2468)-SUM($Q$17:Q2467)))</f>
        <v/>
      </c>
      <c r="S2468" s="2" t="str">
        <f t="shared" si="276"/>
        <v/>
      </c>
      <c r="T2468" s="2" t="str">
        <f t="shared" si="277"/>
        <v/>
      </c>
      <c r="U2468" s="2" t="str">
        <f t="shared" ca="1" si="278"/>
        <v/>
      </c>
    </row>
    <row r="2469" spans="12:21" x14ac:dyDescent="0.3">
      <c r="L2469" s="2" t="str">
        <f t="shared" si="273"/>
        <v/>
      </c>
      <c r="M2469" s="29" t="str">
        <f t="shared" si="279"/>
        <v/>
      </c>
      <c r="N2469" s="23" t="str">
        <f t="shared" si="274"/>
        <v/>
      </c>
      <c r="O2469" s="3" t="str">
        <f t="shared" si="275"/>
        <v/>
      </c>
      <c r="P2469" s="3" t="str">
        <f>IF(O2469="","",SUM($O$18:O2469))</f>
        <v/>
      </c>
      <c r="Q2469" s="3" t="str">
        <f>IF(O2469="","",IF(O2470="",SUM($O$18:O2469)-SUM($Q$17:Q2468)))</f>
        <v/>
      </c>
      <c r="S2469" s="2" t="str">
        <f t="shared" si="276"/>
        <v/>
      </c>
      <c r="T2469" s="2" t="str">
        <f t="shared" si="277"/>
        <v/>
      </c>
      <c r="U2469" s="2" t="str">
        <f t="shared" ca="1" si="278"/>
        <v/>
      </c>
    </row>
    <row r="2470" spans="12:21" x14ac:dyDescent="0.3">
      <c r="L2470" s="2" t="str">
        <f t="shared" si="273"/>
        <v/>
      </c>
      <c r="M2470" s="29" t="str">
        <f t="shared" si="279"/>
        <v/>
      </c>
      <c r="N2470" s="23" t="str">
        <f t="shared" si="274"/>
        <v/>
      </c>
      <c r="O2470" s="3" t="str">
        <f t="shared" si="275"/>
        <v/>
      </c>
      <c r="P2470" s="3" t="str">
        <f>IF(O2470="","",SUM($O$18:O2470))</f>
        <v/>
      </c>
      <c r="Q2470" s="3" t="str">
        <f>IF(O2470="","",IF(O2471="",SUM($O$18:O2470)-SUM($Q$17:Q2469)))</f>
        <v/>
      </c>
      <c r="S2470" s="2" t="str">
        <f t="shared" si="276"/>
        <v/>
      </c>
      <c r="T2470" s="2" t="str">
        <f t="shared" si="277"/>
        <v/>
      </c>
      <c r="U2470" s="2" t="str">
        <f t="shared" ca="1" si="278"/>
        <v/>
      </c>
    </row>
    <row r="2471" spans="12:21" x14ac:dyDescent="0.3">
      <c r="L2471" s="2" t="str">
        <f t="shared" si="273"/>
        <v/>
      </c>
      <c r="M2471" s="29" t="str">
        <f t="shared" si="279"/>
        <v/>
      </c>
      <c r="N2471" s="23" t="str">
        <f t="shared" si="274"/>
        <v/>
      </c>
      <c r="O2471" s="3" t="str">
        <f t="shared" si="275"/>
        <v/>
      </c>
      <c r="P2471" s="3" t="str">
        <f>IF(O2471="","",SUM($O$18:O2471))</f>
        <v/>
      </c>
      <c r="Q2471" s="3" t="str">
        <f>IF(O2471="","",IF(O2472="",SUM($O$18:O2471)-SUM($Q$17:Q2470)))</f>
        <v/>
      </c>
      <c r="S2471" s="2" t="str">
        <f t="shared" si="276"/>
        <v/>
      </c>
      <c r="T2471" s="2" t="str">
        <f t="shared" si="277"/>
        <v/>
      </c>
      <c r="U2471" s="2" t="str">
        <f t="shared" ca="1" si="278"/>
        <v/>
      </c>
    </row>
    <row r="2472" spans="12:21" x14ac:dyDescent="0.3">
      <c r="L2472" s="2" t="str">
        <f t="shared" si="273"/>
        <v/>
      </c>
      <c r="M2472" s="29" t="str">
        <f t="shared" si="279"/>
        <v/>
      </c>
      <c r="N2472" s="23" t="str">
        <f t="shared" si="274"/>
        <v/>
      </c>
      <c r="O2472" s="3" t="str">
        <f t="shared" si="275"/>
        <v/>
      </c>
      <c r="P2472" s="3" t="str">
        <f>IF(O2472="","",SUM($O$18:O2472))</f>
        <v/>
      </c>
      <c r="Q2472" s="3" t="str">
        <f>IF(O2472="","",IF(O2473="",SUM($O$18:O2472)-SUM($Q$17:Q2471)))</f>
        <v/>
      </c>
      <c r="S2472" s="2" t="str">
        <f t="shared" si="276"/>
        <v/>
      </c>
      <c r="T2472" s="2" t="str">
        <f t="shared" si="277"/>
        <v/>
      </c>
      <c r="U2472" s="2" t="str">
        <f t="shared" ca="1" si="278"/>
        <v/>
      </c>
    </row>
    <row r="2473" spans="12:21" x14ac:dyDescent="0.3">
      <c r="L2473" s="2" t="str">
        <f t="shared" si="273"/>
        <v/>
      </c>
      <c r="M2473" s="29" t="str">
        <f t="shared" si="279"/>
        <v/>
      </c>
      <c r="N2473" s="23" t="str">
        <f t="shared" si="274"/>
        <v/>
      </c>
      <c r="O2473" s="3" t="str">
        <f t="shared" si="275"/>
        <v/>
      </c>
      <c r="P2473" s="3" t="str">
        <f>IF(O2473="","",SUM($O$18:O2473))</f>
        <v/>
      </c>
      <c r="Q2473" s="3" t="str">
        <f>IF(O2473="","",IF(O2474="",SUM($O$18:O2473)-SUM($Q$17:Q2472)))</f>
        <v/>
      </c>
      <c r="S2473" s="2" t="str">
        <f t="shared" si="276"/>
        <v/>
      </c>
      <c r="T2473" s="2" t="str">
        <f t="shared" si="277"/>
        <v/>
      </c>
      <c r="U2473" s="2" t="str">
        <f t="shared" ca="1" si="278"/>
        <v/>
      </c>
    </row>
    <row r="2474" spans="12:21" x14ac:dyDescent="0.3">
      <c r="L2474" s="2" t="str">
        <f t="shared" si="273"/>
        <v/>
      </c>
      <c r="M2474" s="29" t="str">
        <f t="shared" si="279"/>
        <v/>
      </c>
      <c r="N2474" s="23" t="str">
        <f t="shared" si="274"/>
        <v/>
      </c>
      <c r="O2474" s="3" t="str">
        <f t="shared" si="275"/>
        <v/>
      </c>
      <c r="P2474" s="3" t="str">
        <f>IF(O2474="","",SUM($O$18:O2474))</f>
        <v/>
      </c>
      <c r="Q2474" s="3" t="str">
        <f>IF(O2474="","",IF(O2475="",SUM($O$18:O2474)-SUM($Q$17:Q2473)))</f>
        <v/>
      </c>
      <c r="S2474" s="2" t="str">
        <f t="shared" si="276"/>
        <v/>
      </c>
      <c r="T2474" s="2" t="str">
        <f t="shared" si="277"/>
        <v/>
      </c>
      <c r="U2474" s="2" t="str">
        <f t="shared" ca="1" si="278"/>
        <v/>
      </c>
    </row>
    <row r="2475" spans="12:21" x14ac:dyDescent="0.3">
      <c r="L2475" s="2" t="str">
        <f t="shared" si="273"/>
        <v/>
      </c>
      <c r="M2475" s="29" t="str">
        <f t="shared" si="279"/>
        <v/>
      </c>
      <c r="N2475" s="23" t="str">
        <f t="shared" si="274"/>
        <v/>
      </c>
      <c r="O2475" s="3" t="str">
        <f t="shared" si="275"/>
        <v/>
      </c>
      <c r="P2475" s="3" t="str">
        <f>IF(O2475="","",SUM($O$18:O2475))</f>
        <v/>
      </c>
      <c r="Q2475" s="3" t="str">
        <f>IF(O2475="","",IF(O2476="",SUM($O$18:O2475)-SUM($Q$17:Q2474)))</f>
        <v/>
      </c>
      <c r="S2475" s="2" t="str">
        <f t="shared" si="276"/>
        <v/>
      </c>
      <c r="T2475" s="2" t="str">
        <f t="shared" si="277"/>
        <v/>
      </c>
      <c r="U2475" s="2" t="str">
        <f t="shared" ca="1" si="278"/>
        <v/>
      </c>
    </row>
    <row r="2476" spans="12:21" x14ac:dyDescent="0.3">
      <c r="L2476" s="2" t="str">
        <f t="shared" si="273"/>
        <v/>
      </c>
      <c r="M2476" s="29" t="str">
        <f t="shared" si="279"/>
        <v/>
      </c>
      <c r="N2476" s="23" t="str">
        <f t="shared" si="274"/>
        <v/>
      </c>
      <c r="O2476" s="3" t="str">
        <f t="shared" si="275"/>
        <v/>
      </c>
      <c r="P2476" s="3" t="str">
        <f>IF(O2476="","",SUM($O$18:O2476))</f>
        <v/>
      </c>
      <c r="Q2476" s="3" t="str">
        <f>IF(O2476="","",IF(O2477="",SUM($O$18:O2476)-SUM($Q$17:Q2475)))</f>
        <v/>
      </c>
      <c r="S2476" s="2" t="str">
        <f t="shared" si="276"/>
        <v/>
      </c>
      <c r="T2476" s="2" t="str">
        <f t="shared" si="277"/>
        <v/>
      </c>
      <c r="U2476" s="2" t="str">
        <f t="shared" ca="1" si="278"/>
        <v/>
      </c>
    </row>
    <row r="2477" spans="12:21" x14ac:dyDescent="0.3">
      <c r="L2477" s="2" t="str">
        <f t="shared" si="273"/>
        <v/>
      </c>
      <c r="M2477" s="29" t="str">
        <f t="shared" si="279"/>
        <v/>
      </c>
      <c r="N2477" s="23" t="str">
        <f t="shared" si="274"/>
        <v/>
      </c>
      <c r="O2477" s="3" t="str">
        <f t="shared" si="275"/>
        <v/>
      </c>
      <c r="P2477" s="3" t="str">
        <f>IF(O2477="","",SUM($O$18:O2477))</f>
        <v/>
      </c>
      <c r="Q2477" s="3" t="str">
        <f>IF(O2477="","",IF(O2478="",SUM($O$18:O2477)-SUM($Q$17:Q2476)))</f>
        <v/>
      </c>
      <c r="S2477" s="2" t="str">
        <f t="shared" si="276"/>
        <v/>
      </c>
      <c r="T2477" s="2" t="str">
        <f t="shared" si="277"/>
        <v/>
      </c>
      <c r="U2477" s="2" t="str">
        <f t="shared" ca="1" si="278"/>
        <v/>
      </c>
    </row>
    <row r="2478" spans="12:21" x14ac:dyDescent="0.3">
      <c r="L2478" s="2" t="str">
        <f t="shared" si="273"/>
        <v/>
      </c>
      <c r="M2478" s="29" t="str">
        <f t="shared" si="279"/>
        <v/>
      </c>
      <c r="N2478" s="23" t="str">
        <f t="shared" si="274"/>
        <v/>
      </c>
      <c r="O2478" s="3" t="str">
        <f t="shared" si="275"/>
        <v/>
      </c>
      <c r="P2478" s="3" t="str">
        <f>IF(O2478="","",SUM($O$18:O2478))</f>
        <v/>
      </c>
      <c r="Q2478" s="3" t="str">
        <f>IF(O2478="","",IF(O2479="",SUM($O$18:O2478)-SUM($Q$17:Q2477)))</f>
        <v/>
      </c>
      <c r="S2478" s="2" t="str">
        <f t="shared" si="276"/>
        <v/>
      </c>
      <c r="T2478" s="2" t="str">
        <f t="shared" si="277"/>
        <v/>
      </c>
      <c r="U2478" s="2" t="str">
        <f t="shared" ca="1" si="278"/>
        <v/>
      </c>
    </row>
    <row r="2479" spans="12:21" x14ac:dyDescent="0.3">
      <c r="L2479" s="2" t="str">
        <f t="shared" si="273"/>
        <v/>
      </c>
      <c r="M2479" s="29" t="str">
        <f t="shared" si="279"/>
        <v/>
      </c>
      <c r="N2479" s="23" t="str">
        <f t="shared" si="274"/>
        <v/>
      </c>
      <c r="O2479" s="3" t="str">
        <f t="shared" si="275"/>
        <v/>
      </c>
      <c r="P2479" s="3" t="str">
        <f>IF(O2479="","",SUM($O$18:O2479))</f>
        <v/>
      </c>
      <c r="Q2479" s="3" t="str">
        <f>IF(O2479="","",IF(O2480="",SUM($O$18:O2479)-SUM($Q$17:Q2478)))</f>
        <v/>
      </c>
      <c r="S2479" s="2" t="str">
        <f t="shared" si="276"/>
        <v/>
      </c>
      <c r="T2479" s="2" t="str">
        <f t="shared" si="277"/>
        <v/>
      </c>
      <c r="U2479" s="2" t="str">
        <f t="shared" ca="1" si="278"/>
        <v/>
      </c>
    </row>
    <row r="2480" spans="12:21" x14ac:dyDescent="0.3">
      <c r="L2480" s="2" t="str">
        <f t="shared" si="273"/>
        <v/>
      </c>
      <c r="M2480" s="29" t="str">
        <f t="shared" si="279"/>
        <v/>
      </c>
      <c r="N2480" s="23" t="str">
        <f t="shared" si="274"/>
        <v/>
      </c>
      <c r="O2480" s="3" t="str">
        <f t="shared" si="275"/>
        <v/>
      </c>
      <c r="P2480" s="3" t="str">
        <f>IF(O2480="","",SUM($O$18:O2480))</f>
        <v/>
      </c>
      <c r="Q2480" s="3" t="str">
        <f>IF(O2480="","",IF(O2481="",SUM($O$18:O2480)-SUM($Q$17:Q2479)))</f>
        <v/>
      </c>
      <c r="S2480" s="2" t="str">
        <f t="shared" si="276"/>
        <v/>
      </c>
      <c r="T2480" s="2" t="str">
        <f t="shared" si="277"/>
        <v/>
      </c>
      <c r="U2480" s="2" t="str">
        <f t="shared" ca="1" si="278"/>
        <v/>
      </c>
    </row>
    <row r="2481" spans="12:21" x14ac:dyDescent="0.3">
      <c r="L2481" s="2" t="str">
        <f t="shared" si="273"/>
        <v/>
      </c>
      <c r="M2481" s="29" t="str">
        <f t="shared" si="279"/>
        <v/>
      </c>
      <c r="N2481" s="23" t="str">
        <f t="shared" si="274"/>
        <v/>
      </c>
      <c r="O2481" s="3" t="str">
        <f t="shared" si="275"/>
        <v/>
      </c>
      <c r="P2481" s="3" t="str">
        <f>IF(O2481="","",SUM($O$18:O2481))</f>
        <v/>
      </c>
      <c r="Q2481" s="3" t="str">
        <f>IF(O2481="","",IF(O2482="",SUM($O$18:O2481)-SUM($Q$17:Q2480)))</f>
        <v/>
      </c>
      <c r="S2481" s="2" t="str">
        <f t="shared" si="276"/>
        <v/>
      </c>
      <c r="T2481" s="2" t="str">
        <f t="shared" si="277"/>
        <v/>
      </c>
      <c r="U2481" s="2" t="str">
        <f t="shared" ca="1" si="278"/>
        <v/>
      </c>
    </row>
    <row r="2482" spans="12:21" x14ac:dyDescent="0.3">
      <c r="L2482" s="2" t="str">
        <f t="shared" si="273"/>
        <v/>
      </c>
      <c r="M2482" s="29" t="str">
        <f t="shared" si="279"/>
        <v/>
      </c>
      <c r="N2482" s="23" t="str">
        <f t="shared" si="274"/>
        <v/>
      </c>
      <c r="O2482" s="3" t="str">
        <f t="shared" si="275"/>
        <v/>
      </c>
      <c r="P2482" s="3" t="str">
        <f>IF(O2482="","",SUM($O$18:O2482))</f>
        <v/>
      </c>
      <c r="Q2482" s="3" t="str">
        <f>IF(O2482="","",IF(O2483="",SUM($O$18:O2482)-SUM($Q$17:Q2481)))</f>
        <v/>
      </c>
      <c r="S2482" s="2" t="str">
        <f t="shared" si="276"/>
        <v/>
      </c>
      <c r="T2482" s="2" t="str">
        <f t="shared" si="277"/>
        <v/>
      </c>
      <c r="U2482" s="2" t="str">
        <f t="shared" ca="1" si="278"/>
        <v/>
      </c>
    </row>
    <row r="2483" spans="12:21" x14ac:dyDescent="0.3">
      <c r="L2483" s="2" t="str">
        <f t="shared" si="273"/>
        <v/>
      </c>
      <c r="M2483" s="29" t="str">
        <f t="shared" si="279"/>
        <v/>
      </c>
      <c r="N2483" s="23" t="str">
        <f t="shared" si="274"/>
        <v/>
      </c>
      <c r="O2483" s="3" t="str">
        <f t="shared" si="275"/>
        <v/>
      </c>
      <c r="P2483" s="3" t="str">
        <f>IF(O2483="","",SUM($O$18:O2483))</f>
        <v/>
      </c>
      <c r="Q2483" s="3" t="str">
        <f>IF(O2483="","",IF(O2484="",SUM($O$18:O2483)-SUM($Q$17:Q2482)))</f>
        <v/>
      </c>
      <c r="S2483" s="2" t="str">
        <f t="shared" si="276"/>
        <v/>
      </c>
      <c r="T2483" s="2" t="str">
        <f t="shared" si="277"/>
        <v/>
      </c>
      <c r="U2483" s="2" t="str">
        <f t="shared" ca="1" si="278"/>
        <v/>
      </c>
    </row>
    <row r="2484" spans="12:21" x14ac:dyDescent="0.3">
      <c r="L2484" s="2" t="str">
        <f t="shared" si="273"/>
        <v/>
      </c>
      <c r="M2484" s="29" t="str">
        <f t="shared" si="279"/>
        <v/>
      </c>
      <c r="N2484" s="23" t="str">
        <f t="shared" si="274"/>
        <v/>
      </c>
      <c r="O2484" s="3" t="str">
        <f t="shared" si="275"/>
        <v/>
      </c>
      <c r="P2484" s="3" t="str">
        <f>IF(O2484="","",SUM($O$18:O2484))</f>
        <v/>
      </c>
      <c r="Q2484" s="3" t="str">
        <f>IF(O2484="","",IF(O2485="",SUM($O$18:O2484)-SUM($Q$17:Q2483)))</f>
        <v/>
      </c>
      <c r="S2484" s="2" t="str">
        <f t="shared" si="276"/>
        <v/>
      </c>
      <c r="T2484" s="2" t="str">
        <f t="shared" si="277"/>
        <v/>
      </c>
      <c r="U2484" s="2" t="str">
        <f t="shared" ca="1" si="278"/>
        <v/>
      </c>
    </row>
    <row r="2485" spans="12:21" x14ac:dyDescent="0.3">
      <c r="L2485" s="2" t="str">
        <f t="shared" si="273"/>
        <v/>
      </c>
      <c r="M2485" s="29" t="str">
        <f t="shared" si="279"/>
        <v/>
      </c>
      <c r="N2485" s="23" t="str">
        <f t="shared" si="274"/>
        <v/>
      </c>
      <c r="O2485" s="3" t="str">
        <f t="shared" si="275"/>
        <v/>
      </c>
      <c r="P2485" s="3" t="str">
        <f>IF(O2485="","",SUM($O$18:O2485))</f>
        <v/>
      </c>
      <c r="Q2485" s="3" t="str">
        <f>IF(O2485="","",IF(O2486="",SUM($O$18:O2485)-SUM($Q$17:Q2484)))</f>
        <v/>
      </c>
      <c r="S2485" s="2" t="str">
        <f t="shared" si="276"/>
        <v/>
      </c>
      <c r="T2485" s="2" t="str">
        <f t="shared" si="277"/>
        <v/>
      </c>
      <c r="U2485" s="2" t="str">
        <f t="shared" ca="1" si="278"/>
        <v/>
      </c>
    </row>
    <row r="2486" spans="12:21" x14ac:dyDescent="0.3">
      <c r="L2486" s="2" t="str">
        <f t="shared" si="273"/>
        <v/>
      </c>
      <c r="M2486" s="29" t="str">
        <f t="shared" si="279"/>
        <v/>
      </c>
      <c r="N2486" s="23" t="str">
        <f t="shared" si="274"/>
        <v/>
      </c>
      <c r="O2486" s="3" t="str">
        <f t="shared" si="275"/>
        <v/>
      </c>
      <c r="P2486" s="3" t="str">
        <f>IF(O2486="","",SUM($O$18:O2486))</f>
        <v/>
      </c>
      <c r="Q2486" s="3" t="str">
        <f>IF(O2486="","",IF(O2487="",SUM($O$18:O2486)-SUM($Q$17:Q2485)))</f>
        <v/>
      </c>
      <c r="S2486" s="2" t="str">
        <f t="shared" si="276"/>
        <v/>
      </c>
      <c r="T2486" s="2" t="str">
        <f t="shared" si="277"/>
        <v/>
      </c>
      <c r="U2486" s="2" t="str">
        <f t="shared" ca="1" si="278"/>
        <v/>
      </c>
    </row>
    <row r="2487" spans="12:21" x14ac:dyDescent="0.3">
      <c r="L2487" s="2" t="str">
        <f t="shared" si="273"/>
        <v/>
      </c>
      <c r="M2487" s="29" t="str">
        <f t="shared" si="279"/>
        <v/>
      </c>
      <c r="N2487" s="23" t="str">
        <f t="shared" si="274"/>
        <v/>
      </c>
      <c r="O2487" s="3" t="str">
        <f t="shared" si="275"/>
        <v/>
      </c>
      <c r="P2487" s="3" t="str">
        <f>IF(O2487="","",SUM($O$18:O2487))</f>
        <v/>
      </c>
      <c r="Q2487" s="3" t="str">
        <f>IF(O2487="","",IF(O2488="",SUM($O$18:O2487)-SUM($Q$17:Q2486)))</f>
        <v/>
      </c>
      <c r="S2487" s="2" t="str">
        <f t="shared" si="276"/>
        <v/>
      </c>
      <c r="T2487" s="2" t="str">
        <f t="shared" si="277"/>
        <v/>
      </c>
      <c r="U2487" s="2" t="str">
        <f t="shared" ca="1" si="278"/>
        <v/>
      </c>
    </row>
    <row r="2488" spans="12:21" x14ac:dyDescent="0.3">
      <c r="L2488" s="2" t="str">
        <f t="shared" si="273"/>
        <v/>
      </c>
      <c r="M2488" s="29" t="str">
        <f t="shared" si="279"/>
        <v/>
      </c>
      <c r="N2488" s="23" t="str">
        <f t="shared" si="274"/>
        <v/>
      </c>
      <c r="O2488" s="3" t="str">
        <f t="shared" si="275"/>
        <v/>
      </c>
      <c r="P2488" s="3" t="str">
        <f>IF(O2488="","",SUM($O$18:O2488))</f>
        <v/>
      </c>
      <c r="Q2488" s="3" t="str">
        <f>IF(O2488="","",IF(O2489="",SUM($O$18:O2488)-SUM($Q$17:Q2487)))</f>
        <v/>
      </c>
      <c r="S2488" s="2" t="str">
        <f t="shared" si="276"/>
        <v/>
      </c>
      <c r="T2488" s="2" t="str">
        <f t="shared" si="277"/>
        <v/>
      </c>
      <c r="U2488" s="2" t="str">
        <f t="shared" ca="1" si="278"/>
        <v/>
      </c>
    </row>
    <row r="2489" spans="12:21" x14ac:dyDescent="0.3">
      <c r="L2489" s="2" t="str">
        <f t="shared" si="273"/>
        <v/>
      </c>
      <c r="M2489" s="29" t="str">
        <f t="shared" si="279"/>
        <v/>
      </c>
      <c r="N2489" s="23" t="str">
        <f t="shared" si="274"/>
        <v/>
      </c>
      <c r="O2489" s="3" t="str">
        <f t="shared" si="275"/>
        <v/>
      </c>
      <c r="P2489" s="3" t="str">
        <f>IF(O2489="","",SUM($O$18:O2489))</f>
        <v/>
      </c>
      <c r="Q2489" s="3" t="str">
        <f>IF(O2489="","",IF(O2490="",SUM($O$18:O2489)-SUM($Q$17:Q2488)))</f>
        <v/>
      </c>
      <c r="S2489" s="2" t="str">
        <f t="shared" si="276"/>
        <v/>
      </c>
      <c r="T2489" s="2" t="str">
        <f t="shared" si="277"/>
        <v/>
      </c>
      <c r="U2489" s="2" t="str">
        <f t="shared" ca="1" si="278"/>
        <v/>
      </c>
    </row>
    <row r="2490" spans="12:21" x14ac:dyDescent="0.3">
      <c r="L2490" s="2" t="str">
        <f t="shared" si="273"/>
        <v/>
      </c>
      <c r="M2490" s="29" t="str">
        <f t="shared" si="279"/>
        <v/>
      </c>
      <c r="N2490" s="23" t="str">
        <f t="shared" si="274"/>
        <v/>
      </c>
      <c r="O2490" s="3" t="str">
        <f t="shared" si="275"/>
        <v/>
      </c>
      <c r="P2490" s="3" t="str">
        <f>IF(O2490="","",SUM($O$18:O2490))</f>
        <v/>
      </c>
      <c r="Q2490" s="3" t="str">
        <f>IF(O2490="","",IF(O2491="",SUM($O$18:O2490)-SUM($Q$17:Q2489)))</f>
        <v/>
      </c>
      <c r="S2490" s="2" t="str">
        <f t="shared" si="276"/>
        <v/>
      </c>
      <c r="T2490" s="2" t="str">
        <f t="shared" si="277"/>
        <v/>
      </c>
      <c r="U2490" s="2" t="str">
        <f t="shared" ca="1" si="278"/>
        <v/>
      </c>
    </row>
    <row r="2491" spans="12:21" x14ac:dyDescent="0.3">
      <c r="L2491" s="2" t="str">
        <f t="shared" si="273"/>
        <v/>
      </c>
      <c r="M2491" s="29" t="str">
        <f t="shared" si="279"/>
        <v/>
      </c>
      <c r="N2491" s="23" t="str">
        <f t="shared" si="274"/>
        <v/>
      </c>
      <c r="O2491" s="3" t="str">
        <f t="shared" si="275"/>
        <v/>
      </c>
      <c r="P2491" s="3" t="str">
        <f>IF(O2491="","",SUM($O$18:O2491))</f>
        <v/>
      </c>
      <c r="Q2491" s="3" t="str">
        <f>IF(O2491="","",IF(O2492="",SUM($O$18:O2491)-SUM($Q$17:Q2490)))</f>
        <v/>
      </c>
      <c r="S2491" s="2" t="str">
        <f t="shared" si="276"/>
        <v/>
      </c>
      <c r="T2491" s="2" t="str">
        <f t="shared" si="277"/>
        <v/>
      </c>
      <c r="U2491" s="2" t="str">
        <f t="shared" ca="1" si="278"/>
        <v/>
      </c>
    </row>
    <row r="2492" spans="12:21" x14ac:dyDescent="0.3">
      <c r="L2492" s="2" t="str">
        <f t="shared" si="273"/>
        <v/>
      </c>
      <c r="M2492" s="29" t="str">
        <f t="shared" si="279"/>
        <v/>
      </c>
      <c r="N2492" s="23" t="str">
        <f t="shared" si="274"/>
        <v/>
      </c>
      <c r="O2492" s="3" t="str">
        <f t="shared" si="275"/>
        <v/>
      </c>
      <c r="P2492" s="3" t="str">
        <f>IF(O2492="","",SUM($O$18:O2492))</f>
        <v/>
      </c>
      <c r="Q2492" s="3" t="str">
        <f>IF(O2492="","",IF(O2493="",SUM($O$18:O2492)-SUM($Q$17:Q2491)))</f>
        <v/>
      </c>
      <c r="S2492" s="2" t="str">
        <f t="shared" si="276"/>
        <v/>
      </c>
      <c r="T2492" s="2" t="str">
        <f t="shared" si="277"/>
        <v/>
      </c>
      <c r="U2492" s="2" t="str">
        <f t="shared" ca="1" si="278"/>
        <v/>
      </c>
    </row>
    <row r="2493" spans="12:21" x14ac:dyDescent="0.3">
      <c r="L2493" s="2" t="str">
        <f t="shared" si="273"/>
        <v/>
      </c>
      <c r="M2493" s="29" t="str">
        <f t="shared" si="279"/>
        <v/>
      </c>
      <c r="N2493" s="23" t="str">
        <f t="shared" si="274"/>
        <v/>
      </c>
      <c r="O2493" s="3" t="str">
        <f t="shared" si="275"/>
        <v/>
      </c>
      <c r="P2493" s="3" t="str">
        <f>IF(O2493="","",SUM($O$18:O2493))</f>
        <v/>
      </c>
      <c r="Q2493" s="3" t="str">
        <f>IF(O2493="","",IF(O2494="",SUM($O$18:O2493)-SUM($Q$17:Q2492)))</f>
        <v/>
      </c>
      <c r="S2493" s="2" t="str">
        <f t="shared" si="276"/>
        <v/>
      </c>
      <c r="T2493" s="2" t="str">
        <f t="shared" si="277"/>
        <v/>
      </c>
      <c r="U2493" s="2" t="str">
        <f t="shared" ca="1" si="278"/>
        <v/>
      </c>
    </row>
    <row r="2494" spans="12:21" x14ac:dyDescent="0.3">
      <c r="L2494" s="2" t="str">
        <f t="shared" si="273"/>
        <v/>
      </c>
      <c r="M2494" s="29" t="str">
        <f t="shared" si="279"/>
        <v/>
      </c>
      <c r="N2494" s="23" t="str">
        <f t="shared" si="274"/>
        <v/>
      </c>
      <c r="O2494" s="3" t="str">
        <f t="shared" si="275"/>
        <v/>
      </c>
      <c r="P2494" s="3" t="str">
        <f>IF(O2494="","",SUM($O$18:O2494))</f>
        <v/>
      </c>
      <c r="Q2494" s="3" t="str">
        <f>IF(O2494="","",IF(O2495="",SUM($O$18:O2494)-SUM($Q$17:Q2493)))</f>
        <v/>
      </c>
      <c r="S2494" s="2" t="str">
        <f t="shared" si="276"/>
        <v/>
      </c>
      <c r="T2494" s="2" t="str">
        <f t="shared" si="277"/>
        <v/>
      </c>
      <c r="U2494" s="2" t="str">
        <f t="shared" ca="1" si="278"/>
        <v/>
      </c>
    </row>
    <row r="2495" spans="12:21" x14ac:dyDescent="0.3">
      <c r="L2495" s="2" t="str">
        <f t="shared" si="273"/>
        <v/>
      </c>
      <c r="M2495" s="29" t="str">
        <f t="shared" si="279"/>
        <v/>
      </c>
      <c r="N2495" s="23" t="str">
        <f t="shared" si="274"/>
        <v/>
      </c>
      <c r="O2495" s="3" t="str">
        <f t="shared" si="275"/>
        <v/>
      </c>
      <c r="P2495" s="3" t="str">
        <f>IF(O2495="","",SUM($O$18:O2495))</f>
        <v/>
      </c>
      <c r="Q2495" s="3" t="str">
        <f>IF(O2495="","",IF(O2496="",SUM($O$18:O2495)-SUM($Q$17:Q2494)))</f>
        <v/>
      </c>
      <c r="S2495" s="2" t="str">
        <f t="shared" si="276"/>
        <v/>
      </c>
      <c r="T2495" s="2" t="str">
        <f t="shared" si="277"/>
        <v/>
      </c>
      <c r="U2495" s="2" t="str">
        <f t="shared" ca="1" si="278"/>
        <v/>
      </c>
    </row>
    <row r="2496" spans="12:21" x14ac:dyDescent="0.3">
      <c r="L2496" s="2" t="str">
        <f t="shared" si="273"/>
        <v/>
      </c>
      <c r="M2496" s="29" t="str">
        <f t="shared" si="279"/>
        <v/>
      </c>
      <c r="N2496" s="23" t="str">
        <f t="shared" si="274"/>
        <v/>
      </c>
      <c r="O2496" s="3" t="str">
        <f t="shared" si="275"/>
        <v/>
      </c>
      <c r="P2496" s="3" t="str">
        <f>IF(O2496="","",SUM($O$18:O2496))</f>
        <v/>
      </c>
      <c r="Q2496" s="3" t="str">
        <f>IF(O2496="","",IF(O2497="",SUM($O$18:O2496)-SUM($Q$17:Q2495)))</f>
        <v/>
      </c>
      <c r="S2496" s="2" t="str">
        <f t="shared" si="276"/>
        <v/>
      </c>
      <c r="T2496" s="2" t="str">
        <f t="shared" si="277"/>
        <v/>
      </c>
      <c r="U2496" s="2" t="str">
        <f t="shared" ca="1" si="278"/>
        <v/>
      </c>
    </row>
    <row r="2497" spans="12:21" x14ac:dyDescent="0.3">
      <c r="L2497" s="2" t="str">
        <f t="shared" si="273"/>
        <v/>
      </c>
      <c r="M2497" s="29" t="str">
        <f t="shared" si="279"/>
        <v/>
      </c>
      <c r="N2497" s="23" t="str">
        <f t="shared" si="274"/>
        <v/>
      </c>
      <c r="O2497" s="3" t="str">
        <f t="shared" si="275"/>
        <v/>
      </c>
      <c r="P2497" s="3" t="str">
        <f>IF(O2497="","",SUM($O$18:O2497))</f>
        <v/>
      </c>
      <c r="Q2497" s="3" t="str">
        <f>IF(O2497="","",IF(O2498="",SUM($O$18:O2497)-SUM($Q$17:Q2496)))</f>
        <v/>
      </c>
      <c r="S2497" s="2" t="str">
        <f t="shared" si="276"/>
        <v/>
      </c>
      <c r="T2497" s="2" t="str">
        <f t="shared" si="277"/>
        <v/>
      </c>
      <c r="U2497" s="2" t="str">
        <f t="shared" ca="1" si="278"/>
        <v/>
      </c>
    </row>
    <row r="2498" spans="12:21" x14ac:dyDescent="0.3">
      <c r="L2498" s="2" t="str">
        <f t="shared" si="273"/>
        <v/>
      </c>
      <c r="M2498" s="29" t="str">
        <f t="shared" si="279"/>
        <v/>
      </c>
      <c r="N2498" s="23" t="str">
        <f t="shared" si="274"/>
        <v/>
      </c>
      <c r="O2498" s="3" t="str">
        <f t="shared" si="275"/>
        <v/>
      </c>
      <c r="P2498" s="3" t="str">
        <f>IF(O2498="","",SUM($O$18:O2498))</f>
        <v/>
      </c>
      <c r="Q2498" s="3" t="str">
        <f>IF(O2498="","",IF(O2499="",SUM($O$18:O2498)-SUM($Q$17:Q2497)))</f>
        <v/>
      </c>
      <c r="S2498" s="2" t="str">
        <f t="shared" si="276"/>
        <v/>
      </c>
      <c r="T2498" s="2" t="str">
        <f t="shared" si="277"/>
        <v/>
      </c>
      <c r="U2498" s="2" t="str">
        <f t="shared" ca="1" si="278"/>
        <v/>
      </c>
    </row>
    <row r="2499" spans="12:21" x14ac:dyDescent="0.3">
      <c r="L2499" s="2" t="str">
        <f t="shared" si="273"/>
        <v/>
      </c>
      <c r="M2499" s="29" t="str">
        <f t="shared" si="279"/>
        <v/>
      </c>
      <c r="N2499" s="23" t="str">
        <f t="shared" si="274"/>
        <v/>
      </c>
      <c r="O2499" s="3" t="str">
        <f t="shared" si="275"/>
        <v/>
      </c>
      <c r="P2499" s="3" t="str">
        <f>IF(O2499="","",SUM($O$18:O2499))</f>
        <v/>
      </c>
      <c r="Q2499" s="3" t="str">
        <f>IF(O2499="","",IF(O2500="",SUM($O$18:O2499)-SUM($Q$17:Q2498)))</f>
        <v/>
      </c>
      <c r="S2499" s="2" t="str">
        <f t="shared" si="276"/>
        <v/>
      </c>
      <c r="T2499" s="2" t="str">
        <f t="shared" si="277"/>
        <v/>
      </c>
      <c r="U2499" s="2" t="str">
        <f t="shared" ca="1" si="278"/>
        <v/>
      </c>
    </row>
    <row r="2500" spans="12:21" x14ac:dyDescent="0.3">
      <c r="L2500" s="2" t="str">
        <f t="shared" si="273"/>
        <v/>
      </c>
      <c r="M2500" s="29" t="str">
        <f t="shared" si="279"/>
        <v/>
      </c>
      <c r="N2500" s="23" t="str">
        <f t="shared" si="274"/>
        <v/>
      </c>
      <c r="O2500" s="3" t="str">
        <f t="shared" si="275"/>
        <v/>
      </c>
      <c r="P2500" s="3" t="str">
        <f>IF(O2500="","",SUM($O$18:O2500))</f>
        <v/>
      </c>
      <c r="Q2500" s="3" t="str">
        <f>IF(O2500="","",IF(O2501="",SUM($O$18:O2500)-SUM($Q$17:Q2499)))</f>
        <v/>
      </c>
      <c r="S2500" s="2" t="str">
        <f t="shared" si="276"/>
        <v/>
      </c>
      <c r="T2500" s="2" t="str">
        <f t="shared" si="277"/>
        <v/>
      </c>
      <c r="U2500" s="2" t="str">
        <f t="shared" ca="1" si="278"/>
        <v/>
      </c>
    </row>
    <row r="2501" spans="12:21" x14ac:dyDescent="0.3">
      <c r="L2501" s="2" t="str">
        <f t="shared" si="273"/>
        <v/>
      </c>
      <c r="M2501" s="29" t="str">
        <f t="shared" si="279"/>
        <v/>
      </c>
      <c r="N2501" s="23" t="str">
        <f t="shared" si="274"/>
        <v/>
      </c>
      <c r="O2501" s="3" t="str">
        <f t="shared" si="275"/>
        <v/>
      </c>
      <c r="P2501" s="3" t="str">
        <f>IF(O2501="","",SUM($O$18:O2501))</f>
        <v/>
      </c>
      <c r="Q2501" s="3" t="str">
        <f>IF(O2501="","",IF(O2502="",SUM($O$18:O2501)-SUM($Q$17:Q2500)))</f>
        <v/>
      </c>
      <c r="S2501" s="2" t="str">
        <f t="shared" si="276"/>
        <v/>
      </c>
      <c r="T2501" s="2" t="str">
        <f t="shared" si="277"/>
        <v/>
      </c>
      <c r="U2501" s="2" t="str">
        <f t="shared" ca="1" si="278"/>
        <v/>
      </c>
    </row>
    <row r="2502" spans="12:21" x14ac:dyDescent="0.3">
      <c r="L2502" s="2" t="str">
        <f t="shared" si="273"/>
        <v/>
      </c>
      <c r="M2502" s="29" t="str">
        <f t="shared" si="279"/>
        <v/>
      </c>
      <c r="N2502" s="23" t="str">
        <f t="shared" si="274"/>
        <v/>
      </c>
      <c r="O2502" s="3" t="str">
        <f t="shared" si="275"/>
        <v/>
      </c>
      <c r="P2502" s="3" t="str">
        <f>IF(O2502="","",SUM($O$18:O2502))</f>
        <v/>
      </c>
      <c r="Q2502" s="3" t="str">
        <f>IF(O2502="","",IF(O2503="",SUM($O$18:O2502)-SUM($Q$17:Q2501)))</f>
        <v/>
      </c>
      <c r="S2502" s="2" t="str">
        <f t="shared" si="276"/>
        <v/>
      </c>
      <c r="T2502" s="2" t="str">
        <f t="shared" si="277"/>
        <v/>
      </c>
      <c r="U2502" s="2" t="str">
        <f t="shared" ca="1" si="278"/>
        <v/>
      </c>
    </row>
    <row r="2503" spans="12:21" x14ac:dyDescent="0.3">
      <c r="L2503" s="2" t="str">
        <f t="shared" si="273"/>
        <v/>
      </c>
      <c r="M2503" s="29" t="str">
        <f t="shared" si="279"/>
        <v/>
      </c>
      <c r="N2503" s="23" t="str">
        <f t="shared" si="274"/>
        <v/>
      </c>
      <c r="O2503" s="3" t="str">
        <f t="shared" si="275"/>
        <v/>
      </c>
      <c r="P2503" s="3" t="str">
        <f>IF(O2503="","",SUM($O$18:O2503))</f>
        <v/>
      </c>
      <c r="Q2503" s="3" t="str">
        <f>IF(O2503="","",IF(O2504="",SUM($O$18:O2503)-SUM($Q$17:Q2502)))</f>
        <v/>
      </c>
      <c r="S2503" s="2" t="str">
        <f t="shared" si="276"/>
        <v/>
      </c>
      <c r="T2503" s="2" t="str">
        <f t="shared" si="277"/>
        <v/>
      </c>
      <c r="U2503" s="2" t="str">
        <f t="shared" ca="1" si="278"/>
        <v/>
      </c>
    </row>
    <row r="2504" spans="12:21" x14ac:dyDescent="0.3">
      <c r="N2504" s="23" t="str">
        <f t="shared" si="274"/>
        <v/>
      </c>
      <c r="O2504" s="3" t="str">
        <f t="shared" si="275"/>
        <v/>
      </c>
      <c r="P2504" s="3" t="str">
        <f>IF(O2504="","",SUM($O$18:O2504))</f>
        <v/>
      </c>
      <c r="Q2504" s="3" t="str">
        <f>IF(O2504="","",IF(O2505="",SUM($O$18:O2504)-SUM($Q$17:Q2503)))</f>
        <v/>
      </c>
      <c r="S2504" s="2" t="str">
        <f t="shared" si="276"/>
        <v/>
      </c>
      <c r="T2504" s="2" t="str">
        <f t="shared" si="277"/>
        <v/>
      </c>
      <c r="U2504" s="2" t="str">
        <f t="shared" ca="1" si="278"/>
        <v/>
      </c>
    </row>
    <row r="2505" spans="12:21" x14ac:dyDescent="0.3">
      <c r="N2505" s="23" t="str">
        <f t="shared" si="274"/>
        <v/>
      </c>
      <c r="O2505" s="3" t="str">
        <f t="shared" si="275"/>
        <v/>
      </c>
      <c r="P2505" s="3" t="str">
        <f>IF(O2505="","",SUM($O$18:O2505))</f>
        <v/>
      </c>
      <c r="S2505" s="2" t="str">
        <f t="shared" si="276"/>
        <v/>
      </c>
      <c r="T2505" s="2" t="str">
        <f t="shared" si="277"/>
        <v/>
      </c>
      <c r="U2505" s="2" t="str">
        <f t="shared" ca="1" si="278"/>
        <v/>
      </c>
    </row>
    <row r="2506" spans="12:21" x14ac:dyDescent="0.3">
      <c r="N2506" s="23" t="str">
        <f t="shared" si="274"/>
        <v/>
      </c>
      <c r="O2506" s="3" t="str">
        <f t="shared" si="275"/>
        <v/>
      </c>
      <c r="P2506" s="3" t="str">
        <f>IF(O2506="","",SUM($O$18:O2506))</f>
        <v/>
      </c>
      <c r="S2506" s="2" t="str">
        <f t="shared" si="276"/>
        <v/>
      </c>
      <c r="T2506" s="2" t="str">
        <f t="shared" si="277"/>
        <v/>
      </c>
      <c r="U2506" s="2" t="str">
        <f t="shared" ca="1" si="278"/>
        <v/>
      </c>
    </row>
    <row r="2507" spans="12:21" x14ac:dyDescent="0.3">
      <c r="N2507" s="23" t="str">
        <f t="shared" si="274"/>
        <v/>
      </c>
      <c r="O2507" s="3" t="str">
        <f t="shared" si="275"/>
        <v/>
      </c>
      <c r="P2507" s="3" t="str">
        <f>IF(O2507="","",SUM($O$18:O2507))</f>
        <v/>
      </c>
      <c r="S2507" s="2" t="str">
        <f t="shared" si="276"/>
        <v/>
      </c>
      <c r="T2507" s="2" t="str">
        <f t="shared" si="277"/>
        <v/>
      </c>
      <c r="U2507" s="2" t="str">
        <f t="shared" ca="1" si="278"/>
        <v/>
      </c>
    </row>
    <row r="2508" spans="12:21" x14ac:dyDescent="0.3">
      <c r="O2508" s="3" t="str">
        <f t="shared" si="275"/>
        <v/>
      </c>
      <c r="P2508" s="3" t="str">
        <f>IF(O2508="","",SUM($O$18:O2508))</f>
        <v/>
      </c>
      <c r="S2508" s="2" t="str">
        <f t="shared" si="276"/>
        <v/>
      </c>
      <c r="T2508" s="2" t="str">
        <f t="shared" si="277"/>
        <v/>
      </c>
      <c r="U2508" s="2" t="str">
        <f t="shared" ca="1" si="278"/>
        <v/>
      </c>
    </row>
    <row r="2509" spans="12:21" x14ac:dyDescent="0.3">
      <c r="O2509" s="3" t="str">
        <f t="shared" si="275"/>
        <v/>
      </c>
      <c r="P2509" s="3" t="str">
        <f>IF(O2509="","",SUM($O$18:O2509))</f>
        <v/>
      </c>
      <c r="S2509" s="2" t="str">
        <f t="shared" si="276"/>
        <v/>
      </c>
      <c r="T2509" s="2" t="str">
        <f t="shared" si="277"/>
        <v/>
      </c>
      <c r="U2509" s="2" t="str">
        <f t="shared" ca="1" si="278"/>
        <v/>
      </c>
    </row>
    <row r="2510" spans="12:21" x14ac:dyDescent="0.3">
      <c r="O2510" s="3" t="str">
        <f t="shared" si="275"/>
        <v/>
      </c>
      <c r="P2510" s="3" t="str">
        <f>IF(O2510="","",SUM($O$18:O2510))</f>
        <v/>
      </c>
      <c r="S2510" s="2" t="str">
        <f t="shared" si="276"/>
        <v/>
      </c>
      <c r="T2510" s="2" t="str">
        <f t="shared" si="277"/>
        <v/>
      </c>
      <c r="U2510" s="2" t="str">
        <f t="shared" ca="1" si="278"/>
        <v/>
      </c>
    </row>
    <row r="2511" spans="12:21" x14ac:dyDescent="0.3">
      <c r="O2511" s="3" t="str">
        <f t="shared" si="275"/>
        <v/>
      </c>
      <c r="P2511" s="3" t="str">
        <f>IF(O2511="","",SUM($O$18:O2511))</f>
        <v/>
      </c>
      <c r="S2511" s="2" t="str">
        <f t="shared" si="276"/>
        <v/>
      </c>
      <c r="T2511" s="2" t="str">
        <f t="shared" si="277"/>
        <v/>
      </c>
      <c r="U2511" s="2" t="str">
        <f t="shared" ca="1" si="278"/>
        <v/>
      </c>
    </row>
  </sheetData>
  <sheetProtection password="DB8D" sheet="1" objects="1" scenarios="1" formatCells="0" formatColumns="0" formatRows="0" selectLockedCells="1"/>
  <mergeCells count="2">
    <mergeCell ref="B5:D5"/>
    <mergeCell ref="L5:N5"/>
  </mergeCells>
  <conditionalFormatting sqref="F6:G6 P14:U14 P16:Q65539">
    <cfRule type="cellIs" dxfId="23" priority="4" operator="equal">
      <formula>FALSE</formula>
    </cfRule>
  </conditionalFormatting>
  <conditionalFormatting sqref="C14:I14 M14:R14">
    <cfRule type="cellIs" dxfId="22" priority="3" operator="lessThan">
      <formula>0</formula>
    </cfRule>
  </conditionalFormatting>
  <conditionalFormatting sqref="L6 J15 J17:J65539 J1 J4">
    <cfRule type="cellIs" dxfId="21" priority="2" operator="greaterThan">
      <formula>0</formula>
    </cfRule>
  </conditionalFormatting>
  <conditionalFormatting sqref="L17:L65539 L15 J7:J14 J5 L1 L4">
    <cfRule type="cellIs" dxfId="20" priority="1" operator="equal">
      <formula>"value#!"</formula>
    </cfRule>
  </conditionalFormatting>
  <pageMargins left="0.7" right="0.7" top="0.75" bottom="0.75" header="0.3" footer="0.3"/>
  <pageSetup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11"/>
  <sheetViews>
    <sheetView zoomScale="75" zoomScaleNormal="75" workbookViewId="0">
      <pane ySplit="16" topLeftCell="A17" activePane="bottomLeft" state="frozen"/>
      <selection activeCell="G28" sqref="G28"/>
      <selection pane="bottomLeft" activeCell="J19" sqref="J19"/>
    </sheetView>
  </sheetViews>
  <sheetFormatPr defaultColWidth="7.5546875" defaultRowHeight="15.6" x14ac:dyDescent="0.3"/>
  <cols>
    <col min="1" max="1" width="1.109375" style="2" customWidth="1"/>
    <col min="2" max="2" width="15.33203125" style="24" customWidth="1"/>
    <col min="3" max="3" width="15.33203125" style="25" bestFit="1" customWidth="1"/>
    <col min="4" max="4" width="12.5546875" style="26" bestFit="1" customWidth="1"/>
    <col min="5" max="5" width="12.5546875" style="25" bestFit="1" customWidth="1"/>
    <col min="6" max="6" width="15.109375" style="25" bestFit="1" customWidth="1"/>
    <col min="7" max="7" width="14.5546875" style="27" bestFit="1" customWidth="1"/>
    <col min="8" max="8" width="13.88671875" style="25" bestFit="1" customWidth="1"/>
    <col min="9" max="10" width="11.6640625" style="25" customWidth="1"/>
    <col min="11" max="11" width="12.6640625" style="25" customWidth="1"/>
    <col min="12" max="12" width="15.33203125" style="28" bestFit="1" customWidth="1"/>
    <col min="13" max="13" width="13" style="29" bestFit="1" customWidth="1"/>
    <col min="14" max="14" width="12.5546875" style="29" bestFit="1" customWidth="1"/>
    <col min="15" max="15" width="12.5546875" style="23" bestFit="1" customWidth="1"/>
    <col min="16" max="16" width="12.109375" style="3" bestFit="1" customWidth="1"/>
    <col min="17" max="17" width="14.44140625" style="3" bestFit="1" customWidth="1"/>
    <col min="18" max="18" width="13.88671875" style="3" bestFit="1" customWidth="1"/>
    <col min="19" max="19" width="10" style="2" bestFit="1" customWidth="1"/>
    <col min="20" max="20" width="5" style="2" customWidth="1"/>
    <col min="21" max="22" width="7.44140625" style="3" customWidth="1"/>
    <col min="23" max="23" width="2.44140625" style="3" customWidth="1"/>
    <col min="24" max="44" width="7.5546875" style="2"/>
    <col min="45" max="45" width="4.88671875" style="2" bestFit="1" customWidth="1"/>
    <col min="46" max="16384" width="7.5546875" style="2"/>
  </cols>
  <sheetData>
    <row r="1" spans="2:23" ht="5.25" customHeight="1" thickBot="1" x14ac:dyDescent="0.35">
      <c r="B1" s="7"/>
      <c r="C1" s="58"/>
      <c r="D1" s="8"/>
      <c r="E1" s="58"/>
      <c r="F1" s="58"/>
      <c r="G1" s="29"/>
      <c r="H1" s="58"/>
      <c r="I1" s="58"/>
      <c r="J1" s="58"/>
      <c r="K1" s="58"/>
      <c r="L1" s="3"/>
    </row>
    <row r="2" spans="2:23" ht="16.2" thickBot="1" x14ac:dyDescent="0.35">
      <c r="B2" s="353" t="s">
        <v>82</v>
      </c>
      <c r="C2" s="353" t="s">
        <v>81</v>
      </c>
      <c r="D2" s="353" t="s">
        <v>87</v>
      </c>
      <c r="E2" s="353" t="s">
        <v>80</v>
      </c>
      <c r="F2" s="353" t="s">
        <v>79</v>
      </c>
      <c r="G2" s="353" t="s">
        <v>90</v>
      </c>
      <c r="H2" s="353" t="s">
        <v>88</v>
      </c>
      <c r="I2" s="343" t="s">
        <v>91</v>
      </c>
      <c r="J2" s="58"/>
      <c r="K2" s="58"/>
      <c r="L2" s="343" t="s">
        <v>106</v>
      </c>
      <c r="M2" s="343" t="s">
        <v>93</v>
      </c>
      <c r="N2" s="343" t="s">
        <v>94</v>
      </c>
      <c r="O2" s="343" t="s">
        <v>96</v>
      </c>
      <c r="P2" s="343" t="s">
        <v>95</v>
      </c>
      <c r="Q2" s="343" t="s">
        <v>97</v>
      </c>
      <c r="R2" s="343" t="s">
        <v>104</v>
      </c>
      <c r="S2" s="343" t="s">
        <v>105</v>
      </c>
    </row>
    <row r="3" spans="2:23" ht="16.2" thickBot="1" x14ac:dyDescent="0.35">
      <c r="B3" s="349">
        <f ca="1">IFERROR(AVERAGEIF(R18:R5002,"&gt;0"),0)</f>
        <v>212.5</v>
      </c>
      <c r="C3" s="349">
        <f ca="1">IFERROR(AVERAGEIF(R18:R5002,"&lt;0"),0)</f>
        <v>-10</v>
      </c>
      <c r="D3" s="349">
        <f ca="1">IFERROR(AVERAGE(R18:R5001),0)</f>
        <v>156.875</v>
      </c>
      <c r="E3" s="350">
        <f ca="1">COUNTIF($R$18:$R$5001,"&gt;0")</f>
        <v>3</v>
      </c>
      <c r="F3" s="350">
        <f ca="1">COUNT(R18:R5002)</f>
        <v>4</v>
      </c>
      <c r="G3" s="351">
        <f ca="1">IFERROR(E3/F3,0)</f>
        <v>0.75</v>
      </c>
      <c r="H3" s="349">
        <f>IFERROR(AVERAGE(G18:G5001),0)</f>
        <v>5</v>
      </c>
      <c r="I3" s="352">
        <f ca="1">IFERROR(I8/F3,0)</f>
        <v>1.75</v>
      </c>
      <c r="J3" s="58"/>
      <c r="K3" s="58"/>
      <c r="L3" s="349">
        <f ca="1">IFERROR(I13/I8,0)</f>
        <v>89.642857142857139</v>
      </c>
      <c r="M3" s="349">
        <f ca="1">SUM(C13,D13)</f>
        <v>125</v>
      </c>
      <c r="N3" s="349">
        <f ca="1">SUM(E13,X13)</f>
        <v>15</v>
      </c>
      <c r="O3" s="349">
        <f ca="1">SUM(G13,H13)</f>
        <v>472.5</v>
      </c>
      <c r="P3" s="349">
        <f ca="1">SUM(C13,G13,E13)</f>
        <v>542.5</v>
      </c>
      <c r="Q3" s="349">
        <f ca="1">SUM(D13,F13,H13)</f>
        <v>85</v>
      </c>
      <c r="R3" s="351">
        <f ca="1">IFERROR(SUM(C11,E11,G11)/(SUM(C13,E13,G13)),0)</f>
        <v>0.24884792626728111</v>
      </c>
      <c r="S3" s="351">
        <f ca="1">IFERROR(SUM(D11,F11,H11)/(SUM(D13,F13,H13)),0)</f>
        <v>2.5882352941176472</v>
      </c>
    </row>
    <row r="4" spans="2:23" ht="5.25" customHeight="1" thickBot="1" x14ac:dyDescent="0.35">
      <c r="B4" s="7"/>
      <c r="C4" s="58"/>
      <c r="D4" s="8"/>
      <c r="E4" s="58"/>
      <c r="F4" s="58"/>
      <c r="G4" s="29"/>
      <c r="H4" s="58"/>
      <c r="I4" s="58"/>
      <c r="J4" s="58"/>
      <c r="K4" s="58"/>
      <c r="L4" s="3"/>
      <c r="Q4" s="316"/>
    </row>
    <row r="5" spans="2:23" ht="16.2" thickBot="1" x14ac:dyDescent="0.35">
      <c r="B5" s="376" t="s">
        <v>145</v>
      </c>
      <c r="C5" s="377"/>
      <c r="D5" s="378"/>
      <c r="E5" s="1" t="str">
        <f ca="1">MID(CELL("Filename",E5),FIND("]",CELL("Filename",E5))+1,255)</f>
        <v>TRIFECTAS</v>
      </c>
      <c r="F5" s="59" t="s">
        <v>65</v>
      </c>
      <c r="G5" s="60">
        <f>IF(ISERROR(AVERAGE(O18:O2015)),0,(AVERAGE(O18:O2015)))</f>
        <v>31.75</v>
      </c>
      <c r="H5" s="64" t="s">
        <v>144</v>
      </c>
      <c r="I5" s="63">
        <f>IF(ISERROR(AVERAGE(L18:L2004)),0,(AVERAGE(L18:L2004)))</f>
        <v>65.5</v>
      </c>
      <c r="J5" s="58"/>
      <c r="K5" s="30" t="s">
        <v>123</v>
      </c>
      <c r="L5" s="31" t="str">
        <f>IF(K5="","",UPPER(K5))</f>
        <v>BEL</v>
      </c>
      <c r="M5" s="376" t="s">
        <v>75</v>
      </c>
      <c r="N5" s="377"/>
      <c r="O5" s="377"/>
      <c r="P5" s="59" t="s">
        <v>65</v>
      </c>
      <c r="Q5" s="61">
        <f t="array" ref="Q5">IF(ISERROR(AVERAGE(IF(C18:C2501=L5,O18:O2501))),0,AVERAGE(IF(C18:C2501=L5,O18:O2501)))</f>
        <v>15.666666666666666</v>
      </c>
      <c r="R5" s="62" t="s">
        <v>144</v>
      </c>
      <c r="S5" s="63">
        <f t="array" ref="S5">IF(ISERROR(AVERAGE(IF((C18:C2501=L5)*(ISNUMBER(L18:L2501)),L18:L2501))),0,AVERAGE(IF((C18:C2501=L5)*(ISNUMBER(L18:L2501)),L18:L2501)))</f>
        <v>33.333333333333336</v>
      </c>
    </row>
    <row r="6" spans="2:23" ht="5.25" customHeight="1" thickBot="1" x14ac:dyDescent="0.35">
      <c r="B6" s="7"/>
      <c r="C6" s="2"/>
      <c r="D6" s="2"/>
      <c r="E6" s="2"/>
      <c r="F6" s="2"/>
      <c r="G6" s="3"/>
      <c r="H6" s="2"/>
      <c r="I6" s="3"/>
      <c r="J6" s="3"/>
      <c r="K6" s="2"/>
      <c r="L6" s="2"/>
      <c r="M6" s="9"/>
      <c r="N6" s="10"/>
      <c r="O6" s="11"/>
      <c r="P6" s="10"/>
      <c r="Q6" s="11"/>
      <c r="R6" s="10"/>
      <c r="U6" s="2"/>
      <c r="V6" s="2"/>
      <c r="W6" s="2"/>
    </row>
    <row r="7" spans="2:23" ht="16.2" thickBot="1" x14ac:dyDescent="0.35">
      <c r="B7" s="4" t="s">
        <v>56</v>
      </c>
      <c r="C7" s="32" t="s">
        <v>57</v>
      </c>
      <c r="D7" s="5" t="s">
        <v>58</v>
      </c>
      <c r="E7" s="5" t="s">
        <v>59</v>
      </c>
      <c r="F7" s="6" t="s">
        <v>60</v>
      </c>
      <c r="G7" s="5" t="s">
        <v>61</v>
      </c>
      <c r="H7" s="5" t="s">
        <v>62</v>
      </c>
      <c r="I7" s="354" t="s">
        <v>63</v>
      </c>
      <c r="J7" s="58"/>
      <c r="K7" s="66" t="s">
        <v>18</v>
      </c>
      <c r="L7" s="314" t="s">
        <v>56</v>
      </c>
      <c r="M7" s="313" t="s">
        <v>57</v>
      </c>
      <c r="N7" s="5" t="s">
        <v>58</v>
      </c>
      <c r="O7" s="5" t="s">
        <v>59</v>
      </c>
      <c r="P7" s="6" t="s">
        <v>60</v>
      </c>
      <c r="Q7" s="5" t="s">
        <v>61</v>
      </c>
      <c r="R7" s="5" t="s">
        <v>62</v>
      </c>
      <c r="S7" s="33" t="s">
        <v>63</v>
      </c>
    </row>
    <row r="8" spans="2:23" x14ac:dyDescent="0.3">
      <c r="B8" s="22" t="s">
        <v>68</v>
      </c>
      <c r="C8" s="13">
        <f>SUMPRODUCT(($E$18:$E$2503="d")*($F$18:$F$2503="s"))</f>
        <v>1</v>
      </c>
      <c r="D8" s="13">
        <f>SUMPRODUCT(($E$18:$E$2503="d")*($F$18:$F$2503="r"))</f>
        <v>3</v>
      </c>
      <c r="E8" s="13">
        <f>SUMPRODUCT(($E$18:$E$2503="t")*($F$18:$F$2503="s"))</f>
        <v>1</v>
      </c>
      <c r="F8" s="35">
        <f>SUMPRODUCT(($E$18:$E$2503="t")*($F$18:$F$2503="r"))</f>
        <v>1</v>
      </c>
      <c r="G8" s="13">
        <f>SUMPRODUCT(($E$18:$E$2503="p")*($F$18:$F$2503="s"))</f>
        <v>1</v>
      </c>
      <c r="H8" s="13">
        <f>SUMPRODUCT(($E$18:$E$2503="p")*($F$18:$F$2503="r"))</f>
        <v>0</v>
      </c>
      <c r="I8" s="34">
        <f>SUM($C$8:$H$8)</f>
        <v>7</v>
      </c>
      <c r="J8" s="58"/>
      <c r="K8" s="20" t="s">
        <v>19</v>
      </c>
      <c r="L8" s="36" t="s">
        <v>68</v>
      </c>
      <c r="M8" s="13">
        <f>SUMPRODUCT((($E$18:$E$2503="d")*($F$18:$F$2503="s")*($C$18:$C$2503=$L$5)))</f>
        <v>1</v>
      </c>
      <c r="N8" s="13">
        <f>SUMPRODUCT(($E$18:$E$2503="d")*($F$18:$F$2503="r")*(C18:C2503=L5))</f>
        <v>2</v>
      </c>
      <c r="O8" s="13">
        <f>SUMPRODUCT(($E$18:$E$2503="t")*($F$18:$F$2503="s")*(C18:C2503=L5))</f>
        <v>0</v>
      </c>
      <c r="P8" s="35">
        <f>SUMPRODUCT(($E$18:$E$2503="t")*($F$18:$F$2503="r")*(C18:C2503=L5))</f>
        <v>1</v>
      </c>
      <c r="Q8" s="13">
        <f>SUMPRODUCT(($E$18:$E$2503="p")*($F$18:$F$2503="s")*(C18:C2503=L5))</f>
        <v>0</v>
      </c>
      <c r="R8" s="13">
        <f>SUMPRODUCT(($E$18:$E$2503="p")*($F$18:$F$2503="r")*(C18:C2503=L5))</f>
        <v>0</v>
      </c>
      <c r="S8" s="34">
        <f>SUM($M$8:$R$8)</f>
        <v>4</v>
      </c>
    </row>
    <row r="9" spans="2:23" x14ac:dyDescent="0.3">
      <c r="B9" s="14" t="s">
        <v>8</v>
      </c>
      <c r="C9" s="15">
        <f>SUMPRODUCT(($E$18:$E$2503="d")*($F$18:$F$2503="s")*(L18:L2503&gt;0))</f>
        <v>1</v>
      </c>
      <c r="D9" s="15">
        <f>SUMPRODUCT(($E$18:$E$2503="d")*($F$18:$F$2503="r")*(L18:L2503&gt;0))</f>
        <v>2</v>
      </c>
      <c r="E9" s="15">
        <f>SUMPRODUCT(($E$18:$E$2503="t")*($F$18:$F$2503="s")*(L18:L2503&gt;0))</f>
        <v>1</v>
      </c>
      <c r="F9" s="38">
        <f>SUMPRODUCT(($E$18:$E$2503="t")*($F$18:$F$2503="r")*(L18:L2503&gt;0))</f>
        <v>1</v>
      </c>
      <c r="G9" s="15">
        <f>SUMPRODUCT(($E$18:$E$2503="p")*($F$18:$F$2503="s")*(L18:L2503&gt;0))</f>
        <v>1</v>
      </c>
      <c r="H9" s="15">
        <f>SUMPRODUCT(($E$18:$E$2503="p")*($F$18:$F$2503="r")*(L18:L2503&gt;0))</f>
        <v>0</v>
      </c>
      <c r="I9" s="37">
        <f>SUM($C$9:$H$9)</f>
        <v>6</v>
      </c>
      <c r="J9" s="58"/>
      <c r="K9" s="21" t="s">
        <v>20</v>
      </c>
      <c r="L9" s="39" t="s">
        <v>8</v>
      </c>
      <c r="M9" s="15">
        <f>SUMPRODUCT(($E$18:$E$2503="d")*($F$18:$F$2503="s")*($L$18:$L$2503&gt;0)*($C$18:$C$2503=$L$5))</f>
        <v>1</v>
      </c>
      <c r="N9" s="15">
        <f>SUMPRODUCT(($E$18:$E$2503="d")*($F$18:$F$2503="r")*($L$18:$L$2503&gt;0)*($C$18:$C$2503=$L$5))</f>
        <v>1</v>
      </c>
      <c r="O9" s="15">
        <f>SUMPRODUCT(($E$18:$E$2503="t")*($F$18:$F$2503="s")*($L$18:$L$2503&gt;0)*($C$18:$C$2503=$L$5))</f>
        <v>0</v>
      </c>
      <c r="P9" s="15">
        <f>SUMPRODUCT(($E$18:$E$2503="t")*($F$18:$F$2503="r")*($L$18:$L$2503&gt;0)*($C$18:$C$2503=$L$5))</f>
        <v>1</v>
      </c>
      <c r="Q9" s="15">
        <f>SUMPRODUCT(($E$18:$E$2503="p")*($F$18:$F$2503="s")*($L$18:$L$2503&gt;0)*($C$18:$C$2503=$L$5))</f>
        <v>0</v>
      </c>
      <c r="R9" s="15">
        <f>SUMPRODUCT(($E$18:$E$2503="p")*($F$18:$F$2503="r")*($L$18:$L$2503&gt;0)*($C$18:$C$2503=$L$5))</f>
        <v>0</v>
      </c>
      <c r="S9" s="37">
        <f>SUM($M$9:$R$9)</f>
        <v>3</v>
      </c>
    </row>
    <row r="10" spans="2:23" x14ac:dyDescent="0.3">
      <c r="B10" s="14" t="s">
        <v>69</v>
      </c>
      <c r="C10" s="16">
        <f t="shared" ref="C10:I10" si="0">IF(ISERROR(C9/C8),0,C9/C8)</f>
        <v>1</v>
      </c>
      <c r="D10" s="16">
        <f t="shared" si="0"/>
        <v>0.66666666666666663</v>
      </c>
      <c r="E10" s="16">
        <f t="shared" si="0"/>
        <v>1</v>
      </c>
      <c r="F10" s="40">
        <f t="shared" si="0"/>
        <v>1</v>
      </c>
      <c r="G10" s="16">
        <f t="shared" si="0"/>
        <v>1</v>
      </c>
      <c r="H10" s="16">
        <f t="shared" si="0"/>
        <v>0</v>
      </c>
      <c r="I10" s="42">
        <f t="shared" si="0"/>
        <v>0.8571428571428571</v>
      </c>
      <c r="J10" s="58"/>
      <c r="K10" s="21" t="s">
        <v>21</v>
      </c>
      <c r="L10" s="39" t="s">
        <v>69</v>
      </c>
      <c r="M10" s="16">
        <f t="shared" ref="M10:S10" si="1">IF(ISERROR(M9/M8),0,M9/M8)</f>
        <v>1</v>
      </c>
      <c r="N10" s="16">
        <f t="shared" si="1"/>
        <v>0.5</v>
      </c>
      <c r="O10" s="16">
        <f t="shared" si="1"/>
        <v>0</v>
      </c>
      <c r="P10" s="40">
        <f t="shared" si="1"/>
        <v>1</v>
      </c>
      <c r="Q10" s="16">
        <f t="shared" si="1"/>
        <v>0</v>
      </c>
      <c r="R10" s="16">
        <f t="shared" si="1"/>
        <v>0</v>
      </c>
      <c r="S10" s="42">
        <f t="shared" si="1"/>
        <v>0.75</v>
      </c>
    </row>
    <row r="11" spans="2:23" x14ac:dyDescent="0.3">
      <c r="B11" s="14" t="s">
        <v>70</v>
      </c>
      <c r="C11" s="43">
        <f ca="1">SUMPRODUCT(--($E$18:$E$2504="d"),--($F$18:$F$2504="s"),($N$18:$N$2504))</f>
        <v>15</v>
      </c>
      <c r="D11" s="43">
        <f ca="1">SUMPRODUCT(--($E$18:$E$2504="d"),--($F$18:$F$2504="r"),($N$18:$N$2504))</f>
        <v>165</v>
      </c>
      <c r="E11" s="43">
        <f ca="1">SUMPRODUCT(--($E$18:$E$2504="t"),--($F$18:$F$2504="s"),($N$18:$N$2504))</f>
        <v>30</v>
      </c>
      <c r="F11" s="43">
        <f ca="1">SUMPRODUCT(--($E$18:$E$2504="t"),--($F$18:$F$2504="r"),($N$18:$N$2504))</f>
        <v>55</v>
      </c>
      <c r="G11" s="43">
        <f ca="1">SUMPRODUCT(--($E$18:$E$2504="p"),--($F$18:$F$2504="s"),($N$18:$N$2504))</f>
        <v>90</v>
      </c>
      <c r="H11" s="43">
        <f ca="1">SUMPRODUCT(--($E$18:$E$2504="p"),--($F$18:$F$2504="r"),($N$18:$N$2504))</f>
        <v>0</v>
      </c>
      <c r="I11" s="45">
        <f ca="1">SUM(C11:H11)</f>
        <v>355</v>
      </c>
      <c r="J11" s="58"/>
      <c r="K11" s="21" t="s">
        <v>22</v>
      </c>
      <c r="L11" s="39" t="s">
        <v>70</v>
      </c>
      <c r="M11" s="43">
        <f ca="1">SUMPRODUCT(--($E$18:$E$2503="d"),--($F$18:$F$2503="s")*($C$18:$C$2503=$L$5),($N$18:$N$2503))</f>
        <v>15</v>
      </c>
      <c r="N11" s="43">
        <f ca="1">SUMPRODUCT(--($E$18:$E$2503="d"),--($F$18:$F$2503="r")*($C$18:$C$2503=$L$5),($N$18:$N$2503))</f>
        <v>30</v>
      </c>
      <c r="O11" s="43">
        <f ca="1">SUMPRODUCT(--($E$18:$E$2503="t"),--($F$18:$F$2503="s")*($C$18:$C$2503=$L$5),($N$18:$N$2503))</f>
        <v>0</v>
      </c>
      <c r="P11" s="43">
        <f ca="1">SUMPRODUCT(--($E$18:$E$2503="t"),--($F$18:$F$2503="r")*($C$18:$C$2503=$L$5),($N$18:$N$2503))</f>
        <v>55</v>
      </c>
      <c r="Q11" s="43">
        <f ca="1">SUMPRODUCT(--($E$18:$E$2503="p"),--($F$18:$F$2503="s")*($C$18:$C$2503=$L$5),($N$18:$N$2503))</f>
        <v>0</v>
      </c>
      <c r="R11" s="43">
        <f ca="1">SUMPRODUCT(--($E$18:$E$2503="p"),--($F$18:$F$2503="r")*($C$18:$C$2503=$L$5),($N$18:$N$2503))</f>
        <v>0</v>
      </c>
      <c r="S11" s="45">
        <f ca="1">SUM(M11:R11)</f>
        <v>100</v>
      </c>
      <c r="U11" s="2"/>
      <c r="V11" s="2"/>
      <c r="W11" s="2"/>
    </row>
    <row r="12" spans="2:23" x14ac:dyDescent="0.3">
      <c r="B12" s="14" t="s">
        <v>50</v>
      </c>
      <c r="C12" s="17">
        <f t="shared" ref="C12:H12" ca="1" si="2">C11+C13</f>
        <v>70</v>
      </c>
      <c r="D12" s="17">
        <f t="shared" ca="1" si="2"/>
        <v>235</v>
      </c>
      <c r="E12" s="17">
        <f t="shared" ca="1" si="2"/>
        <v>45</v>
      </c>
      <c r="F12" s="46">
        <f t="shared" ca="1" si="2"/>
        <v>70</v>
      </c>
      <c r="G12" s="17">
        <f t="shared" ca="1" si="2"/>
        <v>562.5</v>
      </c>
      <c r="H12" s="17">
        <f t="shared" ca="1" si="2"/>
        <v>0</v>
      </c>
      <c r="I12" s="45">
        <f ca="1">SUM(C12:H12)</f>
        <v>982.5</v>
      </c>
      <c r="J12" s="58"/>
      <c r="K12" s="21" t="s">
        <v>23</v>
      </c>
      <c r="L12" s="39" t="s">
        <v>50</v>
      </c>
      <c r="M12" s="43">
        <f t="shared" ref="M12:R12" ca="1" si="3">M11+M13</f>
        <v>70</v>
      </c>
      <c r="N12" s="43">
        <f t="shared" ca="1" si="3"/>
        <v>110</v>
      </c>
      <c r="O12" s="43">
        <f t="shared" ca="1" si="3"/>
        <v>0</v>
      </c>
      <c r="P12" s="43">
        <f t="shared" ca="1" si="3"/>
        <v>70</v>
      </c>
      <c r="Q12" s="43">
        <f t="shared" ca="1" si="3"/>
        <v>0</v>
      </c>
      <c r="R12" s="43">
        <f t="shared" ca="1" si="3"/>
        <v>0</v>
      </c>
      <c r="S12" s="45">
        <f ca="1">SUM(M12:R12)</f>
        <v>250</v>
      </c>
      <c r="U12" s="2"/>
      <c r="V12" s="2"/>
      <c r="W12" s="2"/>
    </row>
    <row r="13" spans="2:23" x14ac:dyDescent="0.3">
      <c r="B13" s="14" t="s">
        <v>45</v>
      </c>
      <c r="C13" s="17">
        <f ca="1">SUMPRODUCT(--($E$17:$E$2503="d"),--($F$17:$F$2503="s"),$P$17:$P$2503)</f>
        <v>55</v>
      </c>
      <c r="D13" s="17">
        <f ca="1">SUMPRODUCT(--($E$17:$E$2503="d"),--($F$17:$F$2503="r"),$P$17:$P$2503)</f>
        <v>70</v>
      </c>
      <c r="E13" s="17">
        <f ca="1">SUMPRODUCT(--($E$17:$E$2503="t"),--($F$17:$F$2503="s"),$P$17:$P$2503)</f>
        <v>15</v>
      </c>
      <c r="F13" s="46">
        <f ca="1">SUMPRODUCT(--($E$17:$E$2503="t"),--($F$17:$F$2503="r"),$P$17:$P$2503)</f>
        <v>15</v>
      </c>
      <c r="G13" s="17">
        <f ca="1">SUMPRODUCT(--($E$17:$E$2503="p"),--($F$17:$F$2503="s"),$P$17:$P$2503)</f>
        <v>472.5</v>
      </c>
      <c r="H13" s="17">
        <f ca="1">SUMPRODUCT(--($E$17:$E$2503="p"),--($F$17:$F$2503="r"),$P$17:$P$2503)</f>
        <v>0</v>
      </c>
      <c r="I13" s="45">
        <f ca="1">SUM(C13:H13)</f>
        <v>627.5</v>
      </c>
      <c r="J13" s="58"/>
      <c r="K13" s="21" t="s">
        <v>24</v>
      </c>
      <c r="L13" s="39" t="s">
        <v>45</v>
      </c>
      <c r="M13" s="17">
        <f ca="1">SUMPRODUCT(--($C$18:$C$2503=$L$5),--($E$18:$E$2503="d"),--($F$18:$F$2503="s"),($P$18:$P$2503))</f>
        <v>55</v>
      </c>
      <c r="N13" s="17">
        <f ca="1">SUMPRODUCT(--($C$18:$C$2503=$L$5),--($E$18:$E$2503="d"),--($F$18:$F$2503="r"),($P$18:$P$2503))</f>
        <v>80</v>
      </c>
      <c r="O13" s="17">
        <f ca="1">SUMPRODUCT(--($C$18:$C$2503=$L$5),--($E$18:$E$2503="t"),--($F$18:$F$2503="s"),($P$18:$P$2503))</f>
        <v>0</v>
      </c>
      <c r="P13" s="17">
        <f ca="1">SUMPRODUCT(--($C$18:$C$2503=$L$5),--($E$18:$E$2503="t"),--($F$18:$F$2503="r"),($P$18:$P$2503))</f>
        <v>15</v>
      </c>
      <c r="Q13" s="17">
        <f ca="1">SUMPRODUCT(--($C$18:$C$2503=$L$5),--($E$18:$E$2503="p"),--($F$18:$F$2503="s"),($P$18:$P$2503))</f>
        <v>0</v>
      </c>
      <c r="R13" s="17">
        <f ca="1">SUMPRODUCT(--($C$18:$C$2503=$L$5),--($E$18:$E$2503="p"),--($F$18:$F$2503="r"),($P$18:$P$2503))</f>
        <v>0</v>
      </c>
      <c r="S13" s="45">
        <f ca="1">SUM(M13:R13)</f>
        <v>150</v>
      </c>
      <c r="U13" s="2"/>
      <c r="V13" s="2"/>
      <c r="W13" s="2"/>
    </row>
    <row r="14" spans="2:23" ht="16.2" thickBot="1" x14ac:dyDescent="0.35">
      <c r="B14" s="18" t="s">
        <v>10</v>
      </c>
      <c r="C14" s="19">
        <f t="shared" ref="C14:I14" ca="1" si="4">IF(ISERROR(C13/C11),0,C13/C11)</f>
        <v>3.6666666666666665</v>
      </c>
      <c r="D14" s="19">
        <f t="shared" ca="1" si="4"/>
        <v>0.42424242424242425</v>
      </c>
      <c r="E14" s="19">
        <f t="shared" ca="1" si="4"/>
        <v>0.5</v>
      </c>
      <c r="F14" s="47">
        <f t="shared" ca="1" si="4"/>
        <v>0.27272727272727271</v>
      </c>
      <c r="G14" s="19">
        <f t="shared" ca="1" si="4"/>
        <v>5.25</v>
      </c>
      <c r="H14" s="19">
        <f t="shared" ca="1" si="4"/>
        <v>0</v>
      </c>
      <c r="I14" s="51">
        <f t="shared" ca="1" si="4"/>
        <v>1.767605633802817</v>
      </c>
      <c r="J14" s="58"/>
      <c r="K14" s="49" t="s">
        <v>25</v>
      </c>
      <c r="L14" s="50" t="s">
        <v>10</v>
      </c>
      <c r="M14" s="19">
        <f t="shared" ref="M14:S14" ca="1" si="5">IF(ISERROR(M13/M11),0,M13/M11)</f>
        <v>3.6666666666666665</v>
      </c>
      <c r="N14" s="19">
        <f t="shared" ca="1" si="5"/>
        <v>2.6666666666666665</v>
      </c>
      <c r="O14" s="19">
        <f t="shared" ca="1" si="5"/>
        <v>0</v>
      </c>
      <c r="P14" s="47">
        <f t="shared" ca="1" si="5"/>
        <v>0.27272727272727271</v>
      </c>
      <c r="Q14" s="19">
        <f t="shared" ca="1" si="5"/>
        <v>0</v>
      </c>
      <c r="R14" s="19">
        <f t="shared" ca="1" si="5"/>
        <v>0</v>
      </c>
      <c r="S14" s="51">
        <f t="shared" ca="1" si="5"/>
        <v>1.5</v>
      </c>
      <c r="T14" s="2" t="str">
        <f>IF(T12="","",IF(T12=T13,1))</f>
        <v/>
      </c>
      <c r="U14" s="2" t="str">
        <f>IF(U12="","",IF(U12=U13,1))</f>
        <v/>
      </c>
      <c r="V14" s="2"/>
      <c r="W14" s="2"/>
    </row>
    <row r="15" spans="2:23" ht="5.25" customHeight="1" thickBot="1" x14ac:dyDescent="0.35">
      <c r="B15" s="7"/>
      <c r="C15" s="7"/>
      <c r="D15" s="3"/>
      <c r="E15" s="3"/>
      <c r="F15" s="3"/>
      <c r="G15" s="29"/>
      <c r="H15" s="3"/>
      <c r="I15" s="3"/>
      <c r="J15" s="3"/>
      <c r="K15" s="8"/>
      <c r="L15" s="3"/>
      <c r="N15" s="2"/>
      <c r="O15" s="3"/>
      <c r="Q15" s="2"/>
    </row>
    <row r="16" spans="2:23" ht="16.2" thickBot="1" x14ac:dyDescent="0.35">
      <c r="B16" s="52" t="s">
        <v>51</v>
      </c>
      <c r="C16" s="52" t="s">
        <v>33</v>
      </c>
      <c r="D16" s="53" t="s">
        <v>34</v>
      </c>
      <c r="E16" s="53" t="s">
        <v>32</v>
      </c>
      <c r="F16" s="53" t="s">
        <v>35</v>
      </c>
      <c r="G16" s="54" t="s">
        <v>37</v>
      </c>
      <c r="H16" s="53" t="s">
        <v>40</v>
      </c>
      <c r="I16" s="53" t="s">
        <v>52</v>
      </c>
      <c r="J16" s="53" t="s">
        <v>133</v>
      </c>
      <c r="K16" s="55" t="s">
        <v>41</v>
      </c>
      <c r="L16" s="55" t="s">
        <v>53</v>
      </c>
      <c r="M16" s="56" t="s">
        <v>54</v>
      </c>
      <c r="N16" s="56" t="s">
        <v>55</v>
      </c>
      <c r="O16" s="56" t="s">
        <v>44</v>
      </c>
      <c r="P16" s="57" t="s">
        <v>45</v>
      </c>
      <c r="Q16" s="56" t="s">
        <v>47</v>
      </c>
      <c r="R16" s="57" t="s">
        <v>48</v>
      </c>
    </row>
    <row r="17" spans="2:23" x14ac:dyDescent="0.3">
      <c r="B17" s="7"/>
      <c r="C17" s="58"/>
      <c r="D17" s="8"/>
      <c r="E17" s="58"/>
      <c r="F17" s="58"/>
      <c r="G17" s="29"/>
      <c r="H17" s="58"/>
      <c r="I17" s="58"/>
      <c r="J17" s="58"/>
      <c r="K17" s="58"/>
      <c r="L17" s="3"/>
    </row>
    <row r="18" spans="2:23" x14ac:dyDescent="0.3">
      <c r="B18" s="24">
        <v>39978</v>
      </c>
      <c r="C18" s="25" t="s">
        <v>115</v>
      </c>
      <c r="D18" s="26">
        <v>1</v>
      </c>
      <c r="E18" s="25" t="s">
        <v>110</v>
      </c>
      <c r="F18" s="25" t="s">
        <v>111</v>
      </c>
      <c r="G18" s="27">
        <v>5</v>
      </c>
      <c r="H18" s="25" t="s">
        <v>149</v>
      </c>
      <c r="I18" s="25" t="s">
        <v>150</v>
      </c>
      <c r="J18" s="25" t="s">
        <v>151</v>
      </c>
      <c r="K18" s="25" t="s">
        <v>148</v>
      </c>
      <c r="L18" s="28">
        <v>225</v>
      </c>
      <c r="M18" s="2">
        <f ca="1">IF(I18="","",(LEN(SUBSTITUTE(H18,",",""))*LEN(SUBSTITUTE(I18,",",""))*LEN(SUBSTITUTE(J18,",","")))-W18)</f>
        <v>18</v>
      </c>
      <c r="N18" s="29">
        <f t="shared" ref="N18:N23" ca="1" si="6">IF(I18="","",M18*G18)</f>
        <v>90</v>
      </c>
      <c r="O18" s="23">
        <f t="shared" ref="O18:O81" si="7">IF(L18&lt;0,"",IF(L18="","",(L18-2)/2))</f>
        <v>111.5</v>
      </c>
      <c r="P18" s="3">
        <f t="shared" ref="P18:P81" ca="1" si="8">IF(I18="","",(G18/2)*L18-N18)</f>
        <v>472.5</v>
      </c>
      <c r="Q18" s="3">
        <f ca="1">IF(P18="","",SUM($P$18:P18))</f>
        <v>472.5</v>
      </c>
      <c r="R18" s="3">
        <f ca="1">IF(P18="","",IF(P19="",SUM($P$18:P18)-SUM($R17:R$17)))</f>
        <v>472.5</v>
      </c>
      <c r="T18" s="2" t="str">
        <f>IF(I18="","",LEFT(SUBSTITUTE($H18,",",""),12))</f>
        <v>125</v>
      </c>
      <c r="U18" s="2" t="str">
        <f>IF(I18="","",LEFT(SUBSTITUTE($I18,",",""),12))</f>
        <v>346</v>
      </c>
      <c r="V18" s="2" t="str">
        <f>IF(J18="","",LEFT(SUBSTITUTE($J18,",",""),12))</f>
        <v>23</v>
      </c>
      <c r="W18" s="2">
        <f ca="1">IF(I18="","",SUMPRODUCT(--(ISNUMBER(SEARCH(MID(T18,ROW(INDIRECT("x1:x"&amp;LEN(T18))),1),U18)))))</f>
        <v>0</v>
      </c>
    </row>
    <row r="19" spans="2:23" x14ac:dyDescent="0.3">
      <c r="M19" s="2" t="str">
        <f t="shared" ref="M19:M20" si="9">IF(I19="","",(LEN(SUBSTITUTE(H19,",",""))*LEN(SUBSTITUTE(I19,",",""))*LEN(SUBSTITUTE(J19,",","")))-W19)</f>
        <v/>
      </c>
      <c r="N19" s="29" t="str">
        <f t="shared" si="6"/>
        <v/>
      </c>
      <c r="O19" s="23" t="str">
        <f t="shared" si="7"/>
        <v/>
      </c>
      <c r="P19" s="3" t="str">
        <f t="shared" si="8"/>
        <v/>
      </c>
      <c r="Q19" s="3" t="str">
        <f>IF(P19="","",SUM($P$18:P19))</f>
        <v/>
      </c>
      <c r="R19" s="3" t="str">
        <f>IF(P19="","",IF(P20="",SUM($P$18:P19)-SUM($R$17:R18)))</f>
        <v/>
      </c>
      <c r="T19" s="2" t="str">
        <f t="shared" ref="T19:T82" si="10">IF(I19="","",LEFT(SUBSTITUTE($H19,",",""),12))</f>
        <v/>
      </c>
      <c r="U19" s="2" t="str">
        <f t="shared" ref="U19:U82" si="11">IF(I19="","",LEFT(SUBSTITUTE($I19,",",""),12))</f>
        <v/>
      </c>
      <c r="V19" s="2" t="str">
        <f t="shared" ref="V19:V22" si="12">IF(J19="","",LEFT(SUBSTITUTE($J19,",",""),12))</f>
        <v/>
      </c>
      <c r="W19" s="2" t="str">
        <f t="shared" ref="W19:W20" ca="1" si="13">IF(I19="","",SUMPRODUCT(--(ISNUMBER(SEARCH(MID(T19,ROW(INDIRECT("x1:x"&amp;LEN(T19))),1),U19)))))</f>
        <v/>
      </c>
    </row>
    <row r="20" spans="2:23" x14ac:dyDescent="0.3">
      <c r="B20" s="24">
        <v>39979</v>
      </c>
      <c r="C20" s="25" t="s">
        <v>109</v>
      </c>
      <c r="D20" s="26">
        <v>3</v>
      </c>
      <c r="E20" s="25" t="s">
        <v>118</v>
      </c>
      <c r="F20" s="25" t="s">
        <v>114</v>
      </c>
      <c r="G20" s="27">
        <v>5</v>
      </c>
      <c r="H20" s="25">
        <v>123</v>
      </c>
      <c r="I20" s="25">
        <v>456</v>
      </c>
      <c r="J20" s="25">
        <v>456</v>
      </c>
      <c r="K20" s="25" t="s">
        <v>147</v>
      </c>
      <c r="L20" s="28">
        <v>50</v>
      </c>
      <c r="M20" s="2">
        <f t="shared" ca="1" si="9"/>
        <v>27</v>
      </c>
      <c r="N20" s="29">
        <f t="shared" ca="1" si="6"/>
        <v>135</v>
      </c>
      <c r="O20" s="23">
        <f t="shared" si="7"/>
        <v>24</v>
      </c>
      <c r="P20" s="3">
        <f t="shared" ca="1" si="8"/>
        <v>-10</v>
      </c>
      <c r="Q20" s="3">
        <f ca="1">IF(P20="","",SUM($P$18:P20))</f>
        <v>462.5</v>
      </c>
      <c r="R20" s="3">
        <f ca="1">IF(P20="","",IF(P21="",SUM($P$18:P20)-SUM($R$17:R19)))</f>
        <v>-10</v>
      </c>
      <c r="T20" s="2" t="str">
        <f>IF(I20="","",LEFT(SUBSTITUTE($H20,",",""),12))</f>
        <v>123</v>
      </c>
      <c r="U20" s="2" t="str">
        <f t="shared" si="11"/>
        <v>456</v>
      </c>
      <c r="V20" s="2" t="str">
        <f t="shared" si="12"/>
        <v>456</v>
      </c>
      <c r="W20" s="2">
        <f t="shared" ca="1" si="13"/>
        <v>0</v>
      </c>
    </row>
    <row r="21" spans="2:23" x14ac:dyDescent="0.3">
      <c r="M21" s="2" t="str">
        <f t="shared" ref="M21:M81" si="14">IF(I21="","",(LEN(SUBSTITUTE(H21,",",""))*LEN(SUBSTITUTE(I21,",","")))-W21)</f>
        <v/>
      </c>
      <c r="N21" s="29" t="str">
        <f t="shared" si="6"/>
        <v/>
      </c>
      <c r="O21" s="23" t="str">
        <f t="shared" si="7"/>
        <v/>
      </c>
      <c r="P21" s="3" t="str">
        <f t="shared" si="8"/>
        <v/>
      </c>
      <c r="Q21" s="3" t="str">
        <f>IF(P21="","",SUM($P$18:P21))</f>
        <v/>
      </c>
      <c r="R21" s="3" t="str">
        <f>IF(P21="","",IF(P22="",SUM($P$18:P21)-SUM($R$17:R20)))</f>
        <v/>
      </c>
      <c r="T21" s="2" t="str">
        <f t="shared" si="10"/>
        <v/>
      </c>
      <c r="U21" s="2" t="str">
        <f t="shared" si="11"/>
        <v/>
      </c>
      <c r="V21" s="2" t="str">
        <f t="shared" si="12"/>
        <v/>
      </c>
      <c r="W21" s="2" t="str">
        <f t="shared" ref="W21:W82" ca="1" si="15">IF(I21="","",SUMPRODUCT(--(ISNUMBER(SEARCH(MID(T21,ROW(INDIRECT("x1:x"&amp;LEN(T21))),1),U21)))))</f>
        <v/>
      </c>
    </row>
    <row r="22" spans="2:23" x14ac:dyDescent="0.3">
      <c r="B22" s="24">
        <v>39980</v>
      </c>
      <c r="C22" s="25" t="s">
        <v>31</v>
      </c>
      <c r="D22" s="26">
        <v>5</v>
      </c>
      <c r="E22" s="25" t="s">
        <v>113</v>
      </c>
      <c r="F22" s="25" t="s">
        <v>111</v>
      </c>
      <c r="G22" s="27">
        <v>5</v>
      </c>
      <c r="H22" s="25">
        <v>123</v>
      </c>
      <c r="I22" s="25">
        <v>123</v>
      </c>
      <c r="J22" s="25">
        <v>123</v>
      </c>
      <c r="K22" s="25" t="s">
        <v>134</v>
      </c>
      <c r="L22" s="28">
        <v>18</v>
      </c>
      <c r="M22" s="2">
        <f t="shared" ca="1" si="14"/>
        <v>6</v>
      </c>
      <c r="N22" s="29">
        <f t="shared" ca="1" si="6"/>
        <v>30</v>
      </c>
      <c r="O22" s="23">
        <f t="shared" si="7"/>
        <v>8</v>
      </c>
      <c r="P22" s="3">
        <f t="shared" ca="1" si="8"/>
        <v>15</v>
      </c>
      <c r="Q22" s="3">
        <f ca="1">IF(P22="","",SUM($P$18:P22))</f>
        <v>477.5</v>
      </c>
      <c r="R22" s="3">
        <f ca="1">IF(P22="","",IF(P23="",SUM($P$18:P22)-SUM($R$17:R21)))</f>
        <v>15</v>
      </c>
      <c r="T22" s="2" t="str">
        <f t="shared" si="10"/>
        <v>123</v>
      </c>
      <c r="U22" s="2" t="str">
        <f t="shared" si="11"/>
        <v>123</v>
      </c>
      <c r="V22" s="2" t="str">
        <f t="shared" si="12"/>
        <v>123</v>
      </c>
      <c r="W22" s="2">
        <f t="shared" ca="1" si="15"/>
        <v>3</v>
      </c>
    </row>
    <row r="23" spans="2:23" x14ac:dyDescent="0.3">
      <c r="M23" s="2" t="str">
        <f t="shared" si="14"/>
        <v/>
      </c>
      <c r="N23" s="29" t="str">
        <f t="shared" si="6"/>
        <v/>
      </c>
      <c r="O23" s="23" t="str">
        <f t="shared" si="7"/>
        <v/>
      </c>
      <c r="P23" s="3" t="str">
        <f t="shared" si="8"/>
        <v/>
      </c>
      <c r="Q23" s="3" t="str">
        <f>IF(P23="","",SUM($P$18:P23))</f>
        <v/>
      </c>
      <c r="R23" s="3" t="str">
        <f>IF(P23="","",IF(P24="",SUM($P$18:P23)-SUM($R$17:R22)))</f>
        <v/>
      </c>
      <c r="T23" s="2" t="str">
        <f t="shared" si="10"/>
        <v/>
      </c>
      <c r="U23" s="2" t="str">
        <f t="shared" si="11"/>
        <v/>
      </c>
      <c r="V23" s="2"/>
      <c r="W23" s="2" t="str">
        <f t="shared" ca="1" si="15"/>
        <v/>
      </c>
    </row>
    <row r="24" spans="2:23" x14ac:dyDescent="0.3">
      <c r="B24" s="24">
        <v>41681</v>
      </c>
      <c r="C24" s="25" t="s">
        <v>123</v>
      </c>
      <c r="D24" s="26">
        <v>1</v>
      </c>
      <c r="E24" s="25" t="s">
        <v>118</v>
      </c>
      <c r="F24" s="25" t="s">
        <v>111</v>
      </c>
      <c r="G24" s="27">
        <v>5</v>
      </c>
      <c r="H24" s="25">
        <v>4</v>
      </c>
      <c r="I24" s="25" t="s">
        <v>135</v>
      </c>
      <c r="K24" s="25" t="s">
        <v>136</v>
      </c>
      <c r="L24" s="28">
        <v>28</v>
      </c>
      <c r="M24" s="2">
        <f t="shared" ca="1" si="14"/>
        <v>3</v>
      </c>
      <c r="N24" s="29">
        <f t="shared" ref="N24:N87" ca="1" si="16">IF(M24="","",M24*G24)</f>
        <v>15</v>
      </c>
      <c r="O24" s="23">
        <f t="shared" si="7"/>
        <v>13</v>
      </c>
      <c r="P24" s="3">
        <f t="shared" ca="1" si="8"/>
        <v>55</v>
      </c>
      <c r="Q24" s="3">
        <f ca="1">IF(P24="","",SUM($P$18:P24))</f>
        <v>532.5</v>
      </c>
      <c r="R24" s="3" t="b">
        <f ca="1">IF(P24="","",IF(P25="",SUM($P$18:P24)-SUM($R$17:R23)))</f>
        <v>0</v>
      </c>
      <c r="T24" s="2" t="str">
        <f t="shared" si="10"/>
        <v>4</v>
      </c>
      <c r="U24" s="2" t="str">
        <f t="shared" si="11"/>
        <v>26a</v>
      </c>
      <c r="V24" s="2"/>
      <c r="W24" s="2">
        <f t="shared" ca="1" si="15"/>
        <v>0</v>
      </c>
    </row>
    <row r="25" spans="2:23" x14ac:dyDescent="0.3">
      <c r="B25" s="24">
        <v>41681</v>
      </c>
      <c r="C25" s="25" t="s">
        <v>123</v>
      </c>
      <c r="D25" s="26">
        <v>2</v>
      </c>
      <c r="E25" s="25" t="s">
        <v>118</v>
      </c>
      <c r="F25" s="25" t="s">
        <v>114</v>
      </c>
      <c r="G25" s="27">
        <v>5</v>
      </c>
      <c r="H25" s="25">
        <v>5</v>
      </c>
      <c r="I25" s="25" t="s">
        <v>124</v>
      </c>
      <c r="K25" s="25" t="s">
        <v>125</v>
      </c>
      <c r="L25" s="28">
        <v>44</v>
      </c>
      <c r="M25" s="2">
        <f t="shared" ca="1" si="14"/>
        <v>2</v>
      </c>
      <c r="N25" s="29">
        <f t="shared" ca="1" si="16"/>
        <v>10</v>
      </c>
      <c r="O25" s="23">
        <f t="shared" si="7"/>
        <v>21</v>
      </c>
      <c r="P25" s="3">
        <f t="shared" ca="1" si="8"/>
        <v>100</v>
      </c>
      <c r="Q25" s="3">
        <f ca="1">IF(P25="","",SUM($P$18:P25))</f>
        <v>632.5</v>
      </c>
      <c r="R25" s="3" t="b">
        <f ca="1">IF(P25="","",IF(P26="",SUM($P$18:P25)-SUM($R$17:R24)))</f>
        <v>0</v>
      </c>
      <c r="T25" s="2" t="str">
        <f t="shared" si="10"/>
        <v>5</v>
      </c>
      <c r="U25" s="2" t="str">
        <f t="shared" si="11"/>
        <v>67</v>
      </c>
      <c r="V25" s="2"/>
      <c r="W25" s="2">
        <f t="shared" ca="1" si="15"/>
        <v>0</v>
      </c>
    </row>
    <row r="26" spans="2:23" x14ac:dyDescent="0.3">
      <c r="B26" s="24">
        <v>41681</v>
      </c>
      <c r="C26" s="25" t="s">
        <v>123</v>
      </c>
      <c r="D26" s="26">
        <v>3</v>
      </c>
      <c r="E26" s="25" t="s">
        <v>118</v>
      </c>
      <c r="F26" s="25" t="s">
        <v>114</v>
      </c>
      <c r="G26" s="27">
        <v>5</v>
      </c>
      <c r="H26" s="25" t="s">
        <v>126</v>
      </c>
      <c r="I26" s="25" t="s">
        <v>122</v>
      </c>
      <c r="K26" s="25" t="s">
        <v>132</v>
      </c>
      <c r="M26" s="2">
        <f t="shared" ca="1" si="14"/>
        <v>4</v>
      </c>
      <c r="N26" s="29">
        <f t="shared" ca="1" si="16"/>
        <v>20</v>
      </c>
      <c r="O26" s="23" t="str">
        <f t="shared" si="7"/>
        <v/>
      </c>
      <c r="P26" s="3">
        <f t="shared" ca="1" si="8"/>
        <v>-20</v>
      </c>
      <c r="Q26" s="3">
        <f ca="1">IF(P26="","",SUM($P$18:P26))</f>
        <v>612.5</v>
      </c>
      <c r="R26" s="3" t="b">
        <f ca="1">IF(P26="","",IF(P27="",SUM($P$18:P26)-SUM($R$17:R25)))</f>
        <v>0</v>
      </c>
      <c r="T26" s="2" t="str">
        <f t="shared" si="10"/>
        <v>45</v>
      </c>
      <c r="U26" s="2" t="str">
        <f t="shared" si="11"/>
        <v>456</v>
      </c>
      <c r="V26" s="2"/>
      <c r="W26" s="2">
        <f t="shared" ca="1" si="15"/>
        <v>2</v>
      </c>
    </row>
    <row r="27" spans="2:23" x14ac:dyDescent="0.3">
      <c r="B27" s="24">
        <v>41681</v>
      </c>
      <c r="C27" s="25" t="s">
        <v>123</v>
      </c>
      <c r="D27" s="26">
        <v>5</v>
      </c>
      <c r="E27" s="25" t="s">
        <v>113</v>
      </c>
      <c r="F27" s="25" t="s">
        <v>114</v>
      </c>
      <c r="G27" s="27">
        <v>5</v>
      </c>
      <c r="H27" s="25">
        <v>345</v>
      </c>
      <c r="I27" s="25">
        <v>2367</v>
      </c>
      <c r="K27" s="25" t="s">
        <v>127</v>
      </c>
      <c r="L27" s="28">
        <v>28</v>
      </c>
      <c r="M27" s="2">
        <f t="shared" ca="1" si="14"/>
        <v>11</v>
      </c>
      <c r="N27" s="29">
        <f t="shared" ca="1" si="16"/>
        <v>55</v>
      </c>
      <c r="O27" s="23">
        <f t="shared" si="7"/>
        <v>13</v>
      </c>
      <c r="P27" s="3">
        <f t="shared" ca="1" si="8"/>
        <v>15</v>
      </c>
      <c r="Q27" s="3">
        <f ca="1">IF(P27="","",SUM($P$18:P27))</f>
        <v>627.5</v>
      </c>
      <c r="R27" s="3">
        <f ca="1">IF(P27="","",IF(P28="",SUM($P$18:P27)-SUM($R$17:R26)))</f>
        <v>150</v>
      </c>
      <c r="T27" s="2" t="str">
        <f t="shared" si="10"/>
        <v>345</v>
      </c>
      <c r="U27" s="2" t="str">
        <f t="shared" si="11"/>
        <v>2367</v>
      </c>
      <c r="V27" s="2"/>
      <c r="W27" s="2">
        <f t="shared" ca="1" si="15"/>
        <v>1</v>
      </c>
    </row>
    <row r="28" spans="2:23" x14ac:dyDescent="0.3">
      <c r="M28" s="2" t="str">
        <f t="shared" si="14"/>
        <v/>
      </c>
      <c r="N28" s="29" t="str">
        <f t="shared" si="16"/>
        <v/>
      </c>
      <c r="O28" s="23" t="str">
        <f t="shared" si="7"/>
        <v/>
      </c>
      <c r="P28" s="3" t="str">
        <f t="shared" si="8"/>
        <v/>
      </c>
      <c r="Q28" s="3" t="str">
        <f>IF(P28="","",SUM($P$18:P28))</f>
        <v/>
      </c>
      <c r="R28" s="3" t="str">
        <f>IF(P28="","",IF(P29="",SUM($P$18:P28)-SUM($R$17:R27)))</f>
        <v/>
      </c>
      <c r="T28" s="2" t="str">
        <f t="shared" si="10"/>
        <v/>
      </c>
      <c r="U28" s="2" t="str">
        <f t="shared" si="11"/>
        <v/>
      </c>
      <c r="V28" s="2"/>
      <c r="W28" s="2" t="str">
        <f t="shared" ca="1" si="15"/>
        <v/>
      </c>
    </row>
    <row r="29" spans="2:23" s="3" customFormat="1" x14ac:dyDescent="0.3">
      <c r="B29" s="24"/>
      <c r="C29" s="25"/>
      <c r="D29" s="26"/>
      <c r="E29" s="25"/>
      <c r="F29" s="25"/>
      <c r="G29" s="27"/>
      <c r="H29" s="25"/>
      <c r="I29" s="25"/>
      <c r="J29" s="25"/>
      <c r="K29" s="25"/>
      <c r="L29" s="28"/>
      <c r="M29" s="2" t="str">
        <f t="shared" si="14"/>
        <v/>
      </c>
      <c r="N29" s="29" t="str">
        <f t="shared" si="16"/>
        <v/>
      </c>
      <c r="O29" s="23" t="str">
        <f t="shared" si="7"/>
        <v/>
      </c>
      <c r="P29" s="3" t="str">
        <f t="shared" si="8"/>
        <v/>
      </c>
      <c r="Q29" s="3" t="str">
        <f>IF(P29="","",SUM($P$18:P29))</f>
        <v/>
      </c>
      <c r="R29" s="3" t="str">
        <f>IF(P29="","",IF(P30="",SUM($P$18:P29)-SUM($R$17:R28)))</f>
        <v/>
      </c>
      <c r="T29" s="2" t="str">
        <f t="shared" si="10"/>
        <v/>
      </c>
      <c r="U29" s="2" t="str">
        <f t="shared" si="11"/>
        <v/>
      </c>
      <c r="V29" s="2"/>
      <c r="W29" s="2" t="str">
        <f t="shared" ca="1" si="15"/>
        <v/>
      </c>
    </row>
    <row r="30" spans="2:23" s="3" customFormat="1" x14ac:dyDescent="0.3">
      <c r="B30" s="24"/>
      <c r="C30" s="25"/>
      <c r="D30" s="26"/>
      <c r="E30" s="25"/>
      <c r="F30" s="25"/>
      <c r="G30" s="27"/>
      <c r="H30" s="25"/>
      <c r="I30" s="25"/>
      <c r="J30" s="25"/>
      <c r="K30" s="25"/>
      <c r="L30" s="28"/>
      <c r="M30" s="2" t="str">
        <f t="shared" si="14"/>
        <v/>
      </c>
      <c r="N30" s="29" t="str">
        <f t="shared" si="16"/>
        <v/>
      </c>
      <c r="O30" s="23" t="str">
        <f t="shared" si="7"/>
        <v/>
      </c>
      <c r="P30" s="3" t="str">
        <f t="shared" si="8"/>
        <v/>
      </c>
      <c r="Q30" s="3" t="str">
        <f>IF(P30="","",SUM($P$18:P30))</f>
        <v/>
      </c>
      <c r="R30" s="3" t="str">
        <f>IF(P30="","",IF(P31="",SUM($P$18:P30)-SUM($R$17:R29)))</f>
        <v/>
      </c>
      <c r="T30" s="2" t="str">
        <f t="shared" si="10"/>
        <v/>
      </c>
      <c r="U30" s="2" t="str">
        <f t="shared" si="11"/>
        <v/>
      </c>
      <c r="V30" s="2"/>
      <c r="W30" s="2" t="str">
        <f t="shared" ca="1" si="15"/>
        <v/>
      </c>
    </row>
    <row r="31" spans="2:23" s="3" customFormat="1" x14ac:dyDescent="0.3">
      <c r="B31" s="24"/>
      <c r="C31" s="25"/>
      <c r="D31" s="26"/>
      <c r="E31" s="25"/>
      <c r="F31" s="25"/>
      <c r="G31" s="27"/>
      <c r="H31" s="25"/>
      <c r="I31" s="25"/>
      <c r="J31" s="25"/>
      <c r="K31" s="25"/>
      <c r="L31" s="28"/>
      <c r="M31" s="2" t="str">
        <f t="shared" si="14"/>
        <v/>
      </c>
      <c r="N31" s="29" t="str">
        <f t="shared" si="16"/>
        <v/>
      </c>
      <c r="O31" s="23" t="str">
        <f t="shared" si="7"/>
        <v/>
      </c>
      <c r="P31" s="3" t="str">
        <f t="shared" si="8"/>
        <v/>
      </c>
      <c r="Q31" s="3" t="str">
        <f>IF(P31="","",SUM($P$18:P31))</f>
        <v/>
      </c>
      <c r="R31" s="3" t="str">
        <f>IF(P31="","",IF(P32="",SUM($P$18:P31)-SUM($R$17:R30)))</f>
        <v/>
      </c>
      <c r="T31" s="2" t="str">
        <f t="shared" si="10"/>
        <v/>
      </c>
      <c r="U31" s="2" t="str">
        <f t="shared" si="11"/>
        <v/>
      </c>
      <c r="V31" s="2"/>
      <c r="W31" s="2" t="str">
        <f t="shared" ca="1" si="15"/>
        <v/>
      </c>
    </row>
    <row r="32" spans="2:23" s="3" customFormat="1" x14ac:dyDescent="0.3">
      <c r="B32" s="24"/>
      <c r="C32" s="25"/>
      <c r="D32" s="26"/>
      <c r="E32" s="25"/>
      <c r="F32" s="25"/>
      <c r="G32" s="27"/>
      <c r="H32" s="25"/>
      <c r="I32" s="25"/>
      <c r="J32" s="25"/>
      <c r="K32" s="25"/>
      <c r="L32" s="28"/>
      <c r="M32" s="2" t="str">
        <f t="shared" si="14"/>
        <v/>
      </c>
      <c r="N32" s="29" t="str">
        <f t="shared" si="16"/>
        <v/>
      </c>
      <c r="O32" s="23" t="str">
        <f t="shared" si="7"/>
        <v/>
      </c>
      <c r="P32" s="3" t="str">
        <f t="shared" si="8"/>
        <v/>
      </c>
      <c r="Q32" s="3" t="str">
        <f>IF(P32="","",SUM($P$18:P32))</f>
        <v/>
      </c>
      <c r="R32" s="3" t="str">
        <f>IF(P32="","",IF(P33="",SUM($P$18:P32)-SUM($R$17:R31)))</f>
        <v/>
      </c>
      <c r="T32" s="2" t="str">
        <f t="shared" si="10"/>
        <v/>
      </c>
      <c r="U32" s="2" t="str">
        <f t="shared" si="11"/>
        <v/>
      </c>
      <c r="V32" s="2"/>
      <c r="W32" s="2" t="str">
        <f t="shared" ca="1" si="15"/>
        <v/>
      </c>
    </row>
    <row r="33" spans="2:23" s="3" customFormat="1" x14ac:dyDescent="0.3">
      <c r="B33" s="24"/>
      <c r="C33" s="25"/>
      <c r="D33" s="26"/>
      <c r="E33" s="25"/>
      <c r="F33" s="25"/>
      <c r="G33" s="27"/>
      <c r="H33" s="25"/>
      <c r="I33" s="25"/>
      <c r="J33" s="25"/>
      <c r="K33" s="25"/>
      <c r="L33" s="28"/>
      <c r="M33" s="2" t="str">
        <f t="shared" si="14"/>
        <v/>
      </c>
      <c r="N33" s="29" t="str">
        <f t="shared" si="16"/>
        <v/>
      </c>
      <c r="O33" s="23" t="str">
        <f t="shared" si="7"/>
        <v/>
      </c>
      <c r="P33" s="3" t="str">
        <f t="shared" si="8"/>
        <v/>
      </c>
      <c r="Q33" s="3" t="str">
        <f>IF(P33="","",SUM($P$18:P33))</f>
        <v/>
      </c>
      <c r="R33" s="3" t="str">
        <f>IF(P33="","",IF(P34="",SUM($P$18:P33)-SUM($R$17:R32)))</f>
        <v/>
      </c>
      <c r="T33" s="2" t="str">
        <f t="shared" si="10"/>
        <v/>
      </c>
      <c r="U33" s="2" t="str">
        <f t="shared" si="11"/>
        <v/>
      </c>
      <c r="V33" s="2"/>
      <c r="W33" s="2" t="str">
        <f t="shared" ca="1" si="15"/>
        <v/>
      </c>
    </row>
    <row r="34" spans="2:23" s="3" customFormat="1" x14ac:dyDescent="0.3">
      <c r="B34" s="24"/>
      <c r="C34" s="25"/>
      <c r="D34" s="26"/>
      <c r="E34" s="25"/>
      <c r="F34" s="25"/>
      <c r="G34" s="27"/>
      <c r="H34" s="25"/>
      <c r="I34" s="25"/>
      <c r="J34" s="25"/>
      <c r="K34" s="25"/>
      <c r="L34" s="28"/>
      <c r="M34" s="2" t="str">
        <f t="shared" si="14"/>
        <v/>
      </c>
      <c r="N34" s="29" t="str">
        <f t="shared" si="16"/>
        <v/>
      </c>
      <c r="O34" s="23" t="str">
        <f t="shared" si="7"/>
        <v/>
      </c>
      <c r="P34" s="3" t="str">
        <f t="shared" si="8"/>
        <v/>
      </c>
      <c r="Q34" s="3" t="str">
        <f>IF(P34="","",SUM($P$18:P34))</f>
        <v/>
      </c>
      <c r="R34" s="3" t="str">
        <f>IF(P34="","",IF(P35="",SUM($P$18:P34)-SUM($R$17:R33)))</f>
        <v/>
      </c>
      <c r="T34" s="2" t="str">
        <f t="shared" si="10"/>
        <v/>
      </c>
      <c r="U34" s="2" t="str">
        <f t="shared" si="11"/>
        <v/>
      </c>
      <c r="V34" s="2"/>
      <c r="W34" s="2" t="str">
        <f t="shared" ca="1" si="15"/>
        <v/>
      </c>
    </row>
    <row r="35" spans="2:23" s="3" customFormat="1" x14ac:dyDescent="0.3">
      <c r="B35" s="24"/>
      <c r="C35" s="25"/>
      <c r="D35" s="26"/>
      <c r="E35" s="25"/>
      <c r="F35" s="25"/>
      <c r="G35" s="27"/>
      <c r="H35" s="25"/>
      <c r="I35" s="25"/>
      <c r="J35" s="25"/>
      <c r="K35" s="25"/>
      <c r="L35" s="28"/>
      <c r="M35" s="2" t="str">
        <f t="shared" si="14"/>
        <v/>
      </c>
      <c r="N35" s="29" t="str">
        <f t="shared" si="16"/>
        <v/>
      </c>
      <c r="O35" s="23" t="str">
        <f t="shared" si="7"/>
        <v/>
      </c>
      <c r="P35" s="3" t="str">
        <f t="shared" si="8"/>
        <v/>
      </c>
      <c r="Q35" s="3" t="str">
        <f>IF(P35="","",SUM($P$18:P35))</f>
        <v/>
      </c>
      <c r="R35" s="3" t="str">
        <f>IF(P35="","",IF(P36="",SUM($P$18:P35)-SUM($R$17:R34)))</f>
        <v/>
      </c>
      <c r="T35" s="2" t="str">
        <f t="shared" si="10"/>
        <v/>
      </c>
      <c r="U35" s="2" t="str">
        <f t="shared" si="11"/>
        <v/>
      </c>
      <c r="V35" s="2"/>
      <c r="W35" s="2" t="str">
        <f t="shared" ca="1" si="15"/>
        <v/>
      </c>
    </row>
    <row r="36" spans="2:23" x14ac:dyDescent="0.3">
      <c r="M36" s="2" t="str">
        <f t="shared" si="14"/>
        <v/>
      </c>
      <c r="N36" s="29" t="str">
        <f t="shared" si="16"/>
        <v/>
      </c>
      <c r="O36" s="23" t="str">
        <f t="shared" si="7"/>
        <v/>
      </c>
      <c r="P36" s="3" t="str">
        <f t="shared" si="8"/>
        <v/>
      </c>
      <c r="Q36" s="3" t="str">
        <f>IF(P36="","",SUM($P$18:P36))</f>
        <v/>
      </c>
      <c r="R36" s="3" t="str">
        <f>IF(P36="","",IF(P37="",SUM($P$18:P36)-SUM($R$17:R35)))</f>
        <v/>
      </c>
      <c r="T36" s="2" t="str">
        <f t="shared" si="10"/>
        <v/>
      </c>
      <c r="U36" s="2" t="str">
        <f t="shared" si="11"/>
        <v/>
      </c>
      <c r="V36" s="2"/>
      <c r="W36" s="2" t="str">
        <f t="shared" ca="1" si="15"/>
        <v/>
      </c>
    </row>
    <row r="37" spans="2:23" x14ac:dyDescent="0.3">
      <c r="M37" s="2" t="str">
        <f t="shared" si="14"/>
        <v/>
      </c>
      <c r="N37" s="29" t="str">
        <f t="shared" si="16"/>
        <v/>
      </c>
      <c r="O37" s="23" t="str">
        <f t="shared" si="7"/>
        <v/>
      </c>
      <c r="P37" s="3" t="str">
        <f t="shared" si="8"/>
        <v/>
      </c>
      <c r="Q37" s="3" t="str">
        <f>IF(P37="","",SUM($P$18:P37))</f>
        <v/>
      </c>
      <c r="R37" s="3" t="str">
        <f>IF(P37="","",IF(P38="",SUM($P$18:P37)-SUM($R$17:R36)))</f>
        <v/>
      </c>
      <c r="T37" s="2" t="str">
        <f t="shared" si="10"/>
        <v/>
      </c>
      <c r="U37" s="2" t="str">
        <f t="shared" si="11"/>
        <v/>
      </c>
      <c r="V37" s="2"/>
      <c r="W37" s="2" t="str">
        <f t="shared" ca="1" si="15"/>
        <v/>
      </c>
    </row>
    <row r="38" spans="2:23" x14ac:dyDescent="0.3">
      <c r="M38" s="2" t="str">
        <f t="shared" si="14"/>
        <v/>
      </c>
      <c r="N38" s="29" t="str">
        <f t="shared" si="16"/>
        <v/>
      </c>
      <c r="O38" s="23" t="str">
        <f t="shared" si="7"/>
        <v/>
      </c>
      <c r="P38" s="3" t="str">
        <f t="shared" si="8"/>
        <v/>
      </c>
      <c r="Q38" s="3" t="str">
        <f>IF(P38="","",SUM($P$18:P38))</f>
        <v/>
      </c>
      <c r="R38" s="3" t="str">
        <f>IF(P38="","",IF(P39="",SUM($P$18:P38)-SUM($R$17:R37)))</f>
        <v/>
      </c>
      <c r="T38" s="2" t="str">
        <f t="shared" si="10"/>
        <v/>
      </c>
      <c r="U38" s="2" t="str">
        <f t="shared" si="11"/>
        <v/>
      </c>
      <c r="V38" s="2"/>
      <c r="W38" s="2" t="str">
        <f t="shared" ca="1" si="15"/>
        <v/>
      </c>
    </row>
    <row r="39" spans="2:23" x14ac:dyDescent="0.3">
      <c r="M39" s="2" t="str">
        <f t="shared" si="14"/>
        <v/>
      </c>
      <c r="N39" s="29" t="str">
        <f t="shared" si="16"/>
        <v/>
      </c>
      <c r="O39" s="23" t="str">
        <f t="shared" si="7"/>
        <v/>
      </c>
      <c r="P39" s="3" t="str">
        <f t="shared" si="8"/>
        <v/>
      </c>
      <c r="Q39" s="3" t="str">
        <f>IF(P39="","",SUM($P$18:P39))</f>
        <v/>
      </c>
      <c r="R39" s="3" t="str">
        <f>IF(P39="","",IF(P40="",SUM($P$18:P39)-SUM($R$17:R38)))</f>
        <v/>
      </c>
      <c r="T39" s="2" t="str">
        <f t="shared" si="10"/>
        <v/>
      </c>
      <c r="U39" s="2" t="str">
        <f t="shared" si="11"/>
        <v/>
      </c>
      <c r="V39" s="2"/>
      <c r="W39" s="2" t="str">
        <f t="shared" ca="1" si="15"/>
        <v/>
      </c>
    </row>
    <row r="40" spans="2:23" x14ac:dyDescent="0.3">
      <c r="M40" s="2" t="str">
        <f t="shared" si="14"/>
        <v/>
      </c>
      <c r="N40" s="29" t="str">
        <f t="shared" si="16"/>
        <v/>
      </c>
      <c r="O40" s="23" t="str">
        <f t="shared" si="7"/>
        <v/>
      </c>
      <c r="P40" s="3" t="str">
        <f t="shared" si="8"/>
        <v/>
      </c>
      <c r="Q40" s="3" t="str">
        <f>IF(P40="","",SUM($P$18:P40))</f>
        <v/>
      </c>
      <c r="R40" s="3" t="str">
        <f>IF(P40="","",IF(P41="",SUM($P$18:P40)-SUM($R$17:R39)))</f>
        <v/>
      </c>
      <c r="T40" s="2" t="str">
        <f t="shared" si="10"/>
        <v/>
      </c>
      <c r="U40" s="2" t="str">
        <f t="shared" si="11"/>
        <v/>
      </c>
      <c r="V40" s="2"/>
      <c r="W40" s="2" t="str">
        <f t="shared" ca="1" si="15"/>
        <v/>
      </c>
    </row>
    <row r="41" spans="2:23" x14ac:dyDescent="0.3">
      <c r="M41" s="2" t="str">
        <f t="shared" si="14"/>
        <v/>
      </c>
      <c r="N41" s="29" t="str">
        <f t="shared" si="16"/>
        <v/>
      </c>
      <c r="O41" s="23" t="str">
        <f t="shared" si="7"/>
        <v/>
      </c>
      <c r="P41" s="3" t="str">
        <f t="shared" si="8"/>
        <v/>
      </c>
      <c r="Q41" s="3" t="str">
        <f>IF(P41="","",SUM($P$18:P41))</f>
        <v/>
      </c>
      <c r="R41" s="3" t="str">
        <f>IF(P41="","",IF(P42="",SUM($P$18:P41)-SUM($R$17:R40)))</f>
        <v/>
      </c>
      <c r="T41" s="2" t="str">
        <f t="shared" si="10"/>
        <v/>
      </c>
      <c r="U41" s="2" t="str">
        <f t="shared" si="11"/>
        <v/>
      </c>
      <c r="V41" s="2"/>
      <c r="W41" s="2" t="str">
        <f t="shared" ca="1" si="15"/>
        <v/>
      </c>
    </row>
    <row r="42" spans="2:23" x14ac:dyDescent="0.3">
      <c r="M42" s="2" t="str">
        <f t="shared" si="14"/>
        <v/>
      </c>
      <c r="N42" s="29" t="str">
        <f t="shared" si="16"/>
        <v/>
      </c>
      <c r="O42" s="23" t="str">
        <f t="shared" si="7"/>
        <v/>
      </c>
      <c r="P42" s="3" t="str">
        <f t="shared" si="8"/>
        <v/>
      </c>
      <c r="Q42" s="3" t="str">
        <f>IF(P42="","",SUM($P$18:P42))</f>
        <v/>
      </c>
      <c r="R42" s="3" t="str">
        <f>IF(P42="","",IF(P43="",SUM($P$18:P42)-SUM($R$17:R41)))</f>
        <v/>
      </c>
      <c r="T42" s="2" t="str">
        <f t="shared" si="10"/>
        <v/>
      </c>
      <c r="U42" s="2" t="str">
        <f t="shared" si="11"/>
        <v/>
      </c>
      <c r="V42" s="2"/>
      <c r="W42" s="2" t="str">
        <f t="shared" ca="1" si="15"/>
        <v/>
      </c>
    </row>
    <row r="43" spans="2:23" x14ac:dyDescent="0.3">
      <c r="M43" s="2" t="str">
        <f t="shared" si="14"/>
        <v/>
      </c>
      <c r="N43" s="29" t="str">
        <f t="shared" si="16"/>
        <v/>
      </c>
      <c r="O43" s="23" t="str">
        <f t="shared" si="7"/>
        <v/>
      </c>
      <c r="P43" s="3" t="str">
        <f t="shared" si="8"/>
        <v/>
      </c>
      <c r="Q43" s="3" t="str">
        <f>IF(P43="","",SUM($P$18:P43))</f>
        <v/>
      </c>
      <c r="R43" s="3" t="str">
        <f>IF(P43="","",IF(P44="",SUM($P$18:P43)-SUM($R$17:R42)))</f>
        <v/>
      </c>
      <c r="T43" s="2" t="str">
        <f t="shared" si="10"/>
        <v/>
      </c>
      <c r="U43" s="2" t="str">
        <f t="shared" si="11"/>
        <v/>
      </c>
      <c r="V43" s="2"/>
      <c r="W43" s="2" t="str">
        <f t="shared" ca="1" si="15"/>
        <v/>
      </c>
    </row>
    <row r="44" spans="2:23" x14ac:dyDescent="0.3">
      <c r="M44" s="2" t="str">
        <f t="shared" si="14"/>
        <v/>
      </c>
      <c r="N44" s="29" t="str">
        <f t="shared" si="16"/>
        <v/>
      </c>
      <c r="O44" s="23" t="str">
        <f t="shared" si="7"/>
        <v/>
      </c>
      <c r="P44" s="3" t="str">
        <f t="shared" si="8"/>
        <v/>
      </c>
      <c r="Q44" s="3" t="str">
        <f>IF(P44="","",SUM($P$18:P44))</f>
        <v/>
      </c>
      <c r="R44" s="3" t="str">
        <f>IF(P44="","",IF(P45="",SUM($P$18:P44)-SUM($R$17:R43)))</f>
        <v/>
      </c>
      <c r="T44" s="2" t="str">
        <f t="shared" si="10"/>
        <v/>
      </c>
      <c r="U44" s="2" t="str">
        <f t="shared" si="11"/>
        <v/>
      </c>
      <c r="V44" s="2"/>
      <c r="W44" s="2" t="str">
        <f t="shared" ca="1" si="15"/>
        <v/>
      </c>
    </row>
    <row r="45" spans="2:23" x14ac:dyDescent="0.3">
      <c r="M45" s="2" t="str">
        <f t="shared" si="14"/>
        <v/>
      </c>
      <c r="N45" s="29" t="str">
        <f t="shared" si="16"/>
        <v/>
      </c>
      <c r="O45" s="23" t="str">
        <f t="shared" si="7"/>
        <v/>
      </c>
      <c r="P45" s="3" t="str">
        <f t="shared" si="8"/>
        <v/>
      </c>
      <c r="Q45" s="3" t="str">
        <f>IF(P45="","",SUM($P$18:P45))</f>
        <v/>
      </c>
      <c r="R45" s="3" t="str">
        <f>IF(P45="","",IF(P46="",SUM($P$18:P45)-SUM($R$17:R44)))</f>
        <v/>
      </c>
      <c r="T45" s="2" t="str">
        <f t="shared" si="10"/>
        <v/>
      </c>
      <c r="U45" s="2" t="str">
        <f t="shared" si="11"/>
        <v/>
      </c>
      <c r="V45" s="2"/>
      <c r="W45" s="2" t="str">
        <f t="shared" ca="1" si="15"/>
        <v/>
      </c>
    </row>
    <row r="46" spans="2:23" x14ac:dyDescent="0.3">
      <c r="M46" s="2" t="str">
        <f t="shared" si="14"/>
        <v/>
      </c>
      <c r="N46" s="29" t="str">
        <f t="shared" si="16"/>
        <v/>
      </c>
      <c r="O46" s="23" t="str">
        <f t="shared" si="7"/>
        <v/>
      </c>
      <c r="P46" s="3" t="str">
        <f t="shared" si="8"/>
        <v/>
      </c>
      <c r="Q46" s="3" t="str">
        <f>IF(P46="","",SUM($P$18:P46))</f>
        <v/>
      </c>
      <c r="R46" s="3" t="str">
        <f>IF(P46="","",IF(P47="",SUM($P$18:P46)-SUM($R$17:R45)))</f>
        <v/>
      </c>
      <c r="T46" s="2" t="str">
        <f t="shared" si="10"/>
        <v/>
      </c>
      <c r="U46" s="2" t="str">
        <f t="shared" si="11"/>
        <v/>
      </c>
      <c r="V46" s="2"/>
      <c r="W46" s="2" t="str">
        <f t="shared" ca="1" si="15"/>
        <v/>
      </c>
    </row>
    <row r="47" spans="2:23" x14ac:dyDescent="0.3">
      <c r="M47" s="2" t="str">
        <f t="shared" si="14"/>
        <v/>
      </c>
      <c r="N47" s="29" t="str">
        <f>IF(M47="","",M47*G47)</f>
        <v/>
      </c>
      <c r="O47" s="23" t="str">
        <f t="shared" si="7"/>
        <v/>
      </c>
      <c r="P47" s="3" t="str">
        <f t="shared" si="8"/>
        <v/>
      </c>
      <c r="Q47" s="3" t="str">
        <f>IF(P47="","",SUM($P$18:P47))</f>
        <v/>
      </c>
      <c r="R47" s="3" t="str">
        <f>IF(P47="","",IF(P48="",SUM($P$18:P47)-SUM($R$17:R46)))</f>
        <v/>
      </c>
      <c r="T47" s="2" t="str">
        <f t="shared" si="10"/>
        <v/>
      </c>
      <c r="U47" s="2" t="str">
        <f t="shared" si="11"/>
        <v/>
      </c>
      <c r="V47" s="2"/>
      <c r="W47" s="2" t="str">
        <f t="shared" ca="1" si="15"/>
        <v/>
      </c>
    </row>
    <row r="48" spans="2:23" x14ac:dyDescent="0.3">
      <c r="M48" s="2" t="str">
        <f t="shared" si="14"/>
        <v/>
      </c>
      <c r="N48" s="29" t="str">
        <f t="shared" si="16"/>
        <v/>
      </c>
      <c r="O48" s="23" t="str">
        <f t="shared" si="7"/>
        <v/>
      </c>
      <c r="P48" s="3" t="str">
        <f t="shared" si="8"/>
        <v/>
      </c>
      <c r="Q48" s="3" t="str">
        <f>IF(P48="","",SUM($P$18:P48))</f>
        <v/>
      </c>
      <c r="R48" s="3" t="str">
        <f>IF(P48="","",IF(P49="",SUM($P$18:P48)-SUM($R$17:R47)))</f>
        <v/>
      </c>
      <c r="T48" s="2" t="str">
        <f t="shared" si="10"/>
        <v/>
      </c>
      <c r="U48" s="2" t="str">
        <f t="shared" si="11"/>
        <v/>
      </c>
      <c r="V48" s="2"/>
      <c r="W48" s="2" t="str">
        <f t="shared" ca="1" si="15"/>
        <v/>
      </c>
    </row>
    <row r="49" spans="13:23" x14ac:dyDescent="0.3">
      <c r="M49" s="2" t="str">
        <f t="shared" si="14"/>
        <v/>
      </c>
      <c r="N49" s="29" t="str">
        <f t="shared" si="16"/>
        <v/>
      </c>
      <c r="O49" s="23" t="str">
        <f t="shared" si="7"/>
        <v/>
      </c>
      <c r="P49" s="3" t="str">
        <f t="shared" si="8"/>
        <v/>
      </c>
      <c r="Q49" s="3" t="str">
        <f>IF(P49="","",SUM($P$18:P49))</f>
        <v/>
      </c>
      <c r="R49" s="3" t="str">
        <f>IF(P49="","",IF(P50="",SUM($P$18:P49)-SUM($R$17:R48)))</f>
        <v/>
      </c>
      <c r="T49" s="2" t="str">
        <f t="shared" si="10"/>
        <v/>
      </c>
      <c r="U49" s="2" t="str">
        <f t="shared" si="11"/>
        <v/>
      </c>
      <c r="V49" s="2"/>
      <c r="W49" s="2" t="str">
        <f t="shared" ca="1" si="15"/>
        <v/>
      </c>
    </row>
    <row r="50" spans="13:23" x14ac:dyDescent="0.3">
      <c r="M50" s="2" t="str">
        <f t="shared" si="14"/>
        <v/>
      </c>
      <c r="N50" s="29" t="str">
        <f t="shared" si="16"/>
        <v/>
      </c>
      <c r="O50" s="23" t="str">
        <f t="shared" si="7"/>
        <v/>
      </c>
      <c r="P50" s="3" t="str">
        <f t="shared" si="8"/>
        <v/>
      </c>
      <c r="Q50" s="3" t="str">
        <f>IF(P50="","",SUM($P$18:P50))</f>
        <v/>
      </c>
      <c r="R50" s="3" t="str">
        <f>IF(P50="","",IF(P51="",SUM($P$18:P50)-SUM($R$17:R49)))</f>
        <v/>
      </c>
      <c r="T50" s="2" t="str">
        <f t="shared" si="10"/>
        <v/>
      </c>
      <c r="U50" s="2" t="str">
        <f t="shared" si="11"/>
        <v/>
      </c>
      <c r="V50" s="2"/>
      <c r="W50" s="2" t="str">
        <f t="shared" ca="1" si="15"/>
        <v/>
      </c>
    </row>
    <row r="51" spans="13:23" x14ac:dyDescent="0.3">
      <c r="M51" s="2" t="str">
        <f t="shared" si="14"/>
        <v/>
      </c>
      <c r="N51" s="29" t="str">
        <f t="shared" si="16"/>
        <v/>
      </c>
      <c r="O51" s="23" t="str">
        <f t="shared" si="7"/>
        <v/>
      </c>
      <c r="P51" s="3" t="str">
        <f t="shared" si="8"/>
        <v/>
      </c>
      <c r="Q51" s="3" t="str">
        <f>IF(P51="","",SUM($P$18:P51))</f>
        <v/>
      </c>
      <c r="R51" s="3" t="str">
        <f>IF(P51="","",IF(P52="",SUM($P$18:P51)-SUM($R$17:R50)))</f>
        <v/>
      </c>
      <c r="T51" s="2" t="str">
        <f t="shared" si="10"/>
        <v/>
      </c>
      <c r="U51" s="2" t="str">
        <f t="shared" si="11"/>
        <v/>
      </c>
      <c r="V51" s="2"/>
      <c r="W51" s="2" t="str">
        <f t="shared" ca="1" si="15"/>
        <v/>
      </c>
    </row>
    <row r="52" spans="13:23" x14ac:dyDescent="0.3">
      <c r="M52" s="2" t="str">
        <f t="shared" si="14"/>
        <v/>
      </c>
      <c r="N52" s="29" t="str">
        <f t="shared" si="16"/>
        <v/>
      </c>
      <c r="O52" s="23" t="str">
        <f t="shared" si="7"/>
        <v/>
      </c>
      <c r="P52" s="3" t="str">
        <f t="shared" si="8"/>
        <v/>
      </c>
      <c r="Q52" s="3" t="str">
        <f>IF(P52="","",SUM($P$18:P52))</f>
        <v/>
      </c>
      <c r="R52" s="3" t="str">
        <f>IF(P52="","",IF(P53="",SUM($P$18:P52)-SUM($R$17:R51)))</f>
        <v/>
      </c>
      <c r="T52" s="2" t="str">
        <f t="shared" si="10"/>
        <v/>
      </c>
      <c r="U52" s="2" t="str">
        <f t="shared" si="11"/>
        <v/>
      </c>
      <c r="V52" s="2"/>
      <c r="W52" s="2" t="str">
        <f t="shared" ca="1" si="15"/>
        <v/>
      </c>
    </row>
    <row r="53" spans="13:23" x14ac:dyDescent="0.3">
      <c r="M53" s="2" t="str">
        <f t="shared" si="14"/>
        <v/>
      </c>
      <c r="N53" s="29" t="str">
        <f t="shared" si="16"/>
        <v/>
      </c>
      <c r="O53" s="23" t="str">
        <f t="shared" si="7"/>
        <v/>
      </c>
      <c r="P53" s="3" t="str">
        <f t="shared" si="8"/>
        <v/>
      </c>
      <c r="Q53" s="3" t="str">
        <f>IF(P53="","",SUM($P$18:P53))</f>
        <v/>
      </c>
      <c r="R53" s="3" t="str">
        <f>IF(P53="","",IF(P54="",SUM($P$18:P53)-SUM($R$17:R52)))</f>
        <v/>
      </c>
      <c r="T53" s="2" t="str">
        <f t="shared" si="10"/>
        <v/>
      </c>
      <c r="U53" s="2" t="str">
        <f t="shared" si="11"/>
        <v/>
      </c>
      <c r="V53" s="2"/>
      <c r="W53" s="2" t="str">
        <f t="shared" ca="1" si="15"/>
        <v/>
      </c>
    </row>
    <row r="54" spans="13:23" x14ac:dyDescent="0.3">
      <c r="M54" s="2" t="str">
        <f t="shared" si="14"/>
        <v/>
      </c>
      <c r="N54" s="29" t="str">
        <f t="shared" si="16"/>
        <v/>
      </c>
      <c r="O54" s="23" t="str">
        <f t="shared" si="7"/>
        <v/>
      </c>
      <c r="P54" s="3" t="str">
        <f t="shared" si="8"/>
        <v/>
      </c>
      <c r="Q54" s="3" t="str">
        <f>IF(P54="","",SUM($P$18:P54))</f>
        <v/>
      </c>
      <c r="R54" s="3" t="str">
        <f>IF(P54="","",IF(P55="",SUM($P$18:P54)-SUM($R$17:R53)))</f>
        <v/>
      </c>
      <c r="T54" s="2" t="str">
        <f t="shared" si="10"/>
        <v/>
      </c>
      <c r="U54" s="2" t="str">
        <f t="shared" si="11"/>
        <v/>
      </c>
      <c r="V54" s="2"/>
      <c r="W54" s="2" t="str">
        <f t="shared" ca="1" si="15"/>
        <v/>
      </c>
    </row>
    <row r="55" spans="13:23" x14ac:dyDescent="0.3">
      <c r="M55" s="2" t="str">
        <f t="shared" si="14"/>
        <v/>
      </c>
      <c r="N55" s="29" t="str">
        <f t="shared" si="16"/>
        <v/>
      </c>
      <c r="O55" s="23" t="str">
        <f t="shared" si="7"/>
        <v/>
      </c>
      <c r="P55" s="3" t="str">
        <f t="shared" si="8"/>
        <v/>
      </c>
      <c r="Q55" s="3" t="str">
        <f>IF(P55="","",SUM($P$18:P55))</f>
        <v/>
      </c>
      <c r="R55" s="3" t="str">
        <f>IF(P55="","",IF(P56="",SUM($P$18:P55)-SUM($R$17:R54)))</f>
        <v/>
      </c>
      <c r="T55" s="2" t="str">
        <f t="shared" si="10"/>
        <v/>
      </c>
      <c r="U55" s="2" t="str">
        <f t="shared" si="11"/>
        <v/>
      </c>
      <c r="V55" s="2"/>
      <c r="W55" s="2" t="str">
        <f t="shared" ca="1" si="15"/>
        <v/>
      </c>
    </row>
    <row r="56" spans="13:23" x14ac:dyDescent="0.3">
      <c r="M56" s="2" t="str">
        <f t="shared" si="14"/>
        <v/>
      </c>
      <c r="N56" s="29" t="str">
        <f t="shared" si="16"/>
        <v/>
      </c>
      <c r="O56" s="23" t="str">
        <f t="shared" si="7"/>
        <v/>
      </c>
      <c r="P56" s="3" t="str">
        <f t="shared" si="8"/>
        <v/>
      </c>
      <c r="Q56" s="3" t="str">
        <f>IF(P56="","",SUM($P$18:P56))</f>
        <v/>
      </c>
      <c r="R56" s="3" t="str">
        <f>IF(P56="","",IF(P57="",SUM($P$18:P56)-SUM($R$17:R55)))</f>
        <v/>
      </c>
      <c r="T56" s="2" t="str">
        <f t="shared" si="10"/>
        <v/>
      </c>
      <c r="U56" s="2" t="str">
        <f t="shared" si="11"/>
        <v/>
      </c>
      <c r="V56" s="2"/>
      <c r="W56" s="2" t="str">
        <f t="shared" ca="1" si="15"/>
        <v/>
      </c>
    </row>
    <row r="57" spans="13:23" x14ac:dyDescent="0.3">
      <c r="M57" s="2" t="str">
        <f t="shared" si="14"/>
        <v/>
      </c>
      <c r="N57" s="29" t="str">
        <f t="shared" si="16"/>
        <v/>
      </c>
      <c r="O57" s="23" t="str">
        <f t="shared" si="7"/>
        <v/>
      </c>
      <c r="P57" s="3" t="str">
        <f t="shared" si="8"/>
        <v/>
      </c>
      <c r="Q57" s="3" t="str">
        <f>IF(P57="","",SUM($P$18:P57))</f>
        <v/>
      </c>
      <c r="R57" s="3" t="str">
        <f>IF(P57="","",IF(P58="",SUM($P$18:P57)-SUM($R$17:R56)))</f>
        <v/>
      </c>
      <c r="T57" s="2" t="str">
        <f t="shared" si="10"/>
        <v/>
      </c>
      <c r="U57" s="2" t="str">
        <f t="shared" si="11"/>
        <v/>
      </c>
      <c r="V57" s="2"/>
      <c r="W57" s="2" t="str">
        <f t="shared" ca="1" si="15"/>
        <v/>
      </c>
    </row>
    <row r="58" spans="13:23" x14ac:dyDescent="0.3">
      <c r="M58" s="2" t="str">
        <f t="shared" si="14"/>
        <v/>
      </c>
      <c r="N58" s="29" t="str">
        <f t="shared" si="16"/>
        <v/>
      </c>
      <c r="O58" s="23" t="str">
        <f t="shared" si="7"/>
        <v/>
      </c>
      <c r="P58" s="3" t="str">
        <f t="shared" si="8"/>
        <v/>
      </c>
      <c r="Q58" s="3" t="str">
        <f>IF(P58="","",SUM($P$18:P58))</f>
        <v/>
      </c>
      <c r="R58" s="3" t="str">
        <f>IF(P58="","",IF(P59="",SUM($P$18:P58)-SUM($R$17:R57)))</f>
        <v/>
      </c>
      <c r="T58" s="2" t="str">
        <f t="shared" si="10"/>
        <v/>
      </c>
      <c r="U58" s="2" t="str">
        <f t="shared" si="11"/>
        <v/>
      </c>
      <c r="V58" s="2"/>
      <c r="W58" s="2" t="str">
        <f t="shared" ca="1" si="15"/>
        <v/>
      </c>
    </row>
    <row r="59" spans="13:23" x14ac:dyDescent="0.3">
      <c r="M59" s="2" t="str">
        <f t="shared" si="14"/>
        <v/>
      </c>
      <c r="N59" s="29" t="str">
        <f t="shared" si="16"/>
        <v/>
      </c>
      <c r="O59" s="23" t="str">
        <f t="shared" si="7"/>
        <v/>
      </c>
      <c r="P59" s="3" t="str">
        <f t="shared" si="8"/>
        <v/>
      </c>
      <c r="Q59" s="3" t="str">
        <f>IF(P59="","",SUM($P$18:P59))</f>
        <v/>
      </c>
      <c r="R59" s="3" t="str">
        <f>IF(P59="","",IF(P60="",SUM($P$18:P59)-SUM($R$17:R58)))</f>
        <v/>
      </c>
      <c r="T59" s="2" t="str">
        <f t="shared" si="10"/>
        <v/>
      </c>
      <c r="U59" s="2" t="str">
        <f t="shared" si="11"/>
        <v/>
      </c>
      <c r="V59" s="2"/>
      <c r="W59" s="2" t="str">
        <f t="shared" ca="1" si="15"/>
        <v/>
      </c>
    </row>
    <row r="60" spans="13:23" x14ac:dyDescent="0.3">
      <c r="M60" s="2" t="str">
        <f t="shared" si="14"/>
        <v/>
      </c>
      <c r="N60" s="29" t="str">
        <f t="shared" si="16"/>
        <v/>
      </c>
      <c r="O60" s="23" t="str">
        <f t="shared" si="7"/>
        <v/>
      </c>
      <c r="P60" s="3" t="str">
        <f t="shared" si="8"/>
        <v/>
      </c>
      <c r="Q60" s="3" t="str">
        <f>IF(P60="","",SUM($P$18:P60))</f>
        <v/>
      </c>
      <c r="R60" s="3" t="str">
        <f>IF(P60="","",IF(P61="",SUM($P$18:P60)-SUM($R$17:R59)))</f>
        <v/>
      </c>
      <c r="T60" s="2" t="str">
        <f t="shared" si="10"/>
        <v/>
      </c>
      <c r="U60" s="2" t="str">
        <f t="shared" si="11"/>
        <v/>
      </c>
      <c r="V60" s="2"/>
      <c r="W60" s="2" t="str">
        <f t="shared" ca="1" si="15"/>
        <v/>
      </c>
    </row>
    <row r="61" spans="13:23" x14ac:dyDescent="0.3">
      <c r="M61" s="2" t="str">
        <f t="shared" si="14"/>
        <v/>
      </c>
      <c r="N61" s="29" t="str">
        <f t="shared" si="16"/>
        <v/>
      </c>
      <c r="O61" s="23" t="str">
        <f t="shared" si="7"/>
        <v/>
      </c>
      <c r="P61" s="3" t="str">
        <f t="shared" si="8"/>
        <v/>
      </c>
      <c r="Q61" s="3" t="str">
        <f>IF(P61="","",SUM($P$18:P61))</f>
        <v/>
      </c>
      <c r="R61" s="3" t="str">
        <f>IF(P61="","",IF(P62="",SUM($P$18:P61)-SUM($R$17:R60)))</f>
        <v/>
      </c>
      <c r="T61" s="2" t="str">
        <f t="shared" si="10"/>
        <v/>
      </c>
      <c r="U61" s="2" t="str">
        <f t="shared" si="11"/>
        <v/>
      </c>
      <c r="V61" s="2"/>
      <c r="W61" s="2" t="str">
        <f t="shared" ca="1" si="15"/>
        <v/>
      </c>
    </row>
    <row r="62" spans="13:23" x14ac:dyDescent="0.3">
      <c r="M62" s="2" t="str">
        <f t="shared" si="14"/>
        <v/>
      </c>
      <c r="N62" s="29" t="str">
        <f t="shared" si="16"/>
        <v/>
      </c>
      <c r="O62" s="23" t="str">
        <f t="shared" si="7"/>
        <v/>
      </c>
      <c r="P62" s="3" t="str">
        <f t="shared" si="8"/>
        <v/>
      </c>
      <c r="Q62" s="3" t="str">
        <f>IF(P62="","",SUM($P$18:P62))</f>
        <v/>
      </c>
      <c r="R62" s="3" t="str">
        <f>IF(P62="","",IF(P63="",SUM($P$18:P62)-SUM($R$17:R61)))</f>
        <v/>
      </c>
      <c r="T62" s="2" t="str">
        <f t="shared" si="10"/>
        <v/>
      </c>
      <c r="U62" s="2" t="str">
        <f t="shared" si="11"/>
        <v/>
      </c>
      <c r="V62" s="2"/>
      <c r="W62" s="2" t="str">
        <f t="shared" ca="1" si="15"/>
        <v/>
      </c>
    </row>
    <row r="63" spans="13:23" x14ac:dyDescent="0.3">
      <c r="M63" s="2" t="str">
        <f t="shared" si="14"/>
        <v/>
      </c>
      <c r="N63" s="29" t="str">
        <f t="shared" si="16"/>
        <v/>
      </c>
      <c r="O63" s="23" t="str">
        <f t="shared" si="7"/>
        <v/>
      </c>
      <c r="P63" s="3" t="str">
        <f t="shared" si="8"/>
        <v/>
      </c>
      <c r="Q63" s="3" t="str">
        <f>IF(P63="","",SUM($P$18:P63))</f>
        <v/>
      </c>
      <c r="R63" s="3" t="str">
        <f>IF(P63="","",IF(P64="",SUM($P$18:P63)-SUM($R$17:R62)))</f>
        <v/>
      </c>
      <c r="T63" s="2" t="str">
        <f t="shared" si="10"/>
        <v/>
      </c>
      <c r="U63" s="2" t="str">
        <f t="shared" si="11"/>
        <v/>
      </c>
      <c r="V63" s="2"/>
      <c r="W63" s="2" t="str">
        <f t="shared" ca="1" si="15"/>
        <v/>
      </c>
    </row>
    <row r="64" spans="13:23" x14ac:dyDescent="0.3">
      <c r="M64" s="2" t="str">
        <f t="shared" si="14"/>
        <v/>
      </c>
      <c r="N64" s="29" t="str">
        <f t="shared" si="16"/>
        <v/>
      </c>
      <c r="O64" s="23" t="str">
        <f t="shared" si="7"/>
        <v/>
      </c>
      <c r="P64" s="3" t="str">
        <f t="shared" si="8"/>
        <v/>
      </c>
      <c r="Q64" s="3" t="str">
        <f>IF(P64="","",SUM($P$18:P64))</f>
        <v/>
      </c>
      <c r="R64" s="3" t="str">
        <f>IF(P64="","",IF(P65="",SUM($P$18:P64)-SUM($R$17:R63)))</f>
        <v/>
      </c>
      <c r="T64" s="2" t="str">
        <f t="shared" si="10"/>
        <v/>
      </c>
      <c r="U64" s="2" t="str">
        <f t="shared" si="11"/>
        <v/>
      </c>
      <c r="V64" s="2"/>
      <c r="W64" s="2" t="str">
        <f t="shared" ca="1" si="15"/>
        <v/>
      </c>
    </row>
    <row r="65" spans="13:23" x14ac:dyDescent="0.3">
      <c r="M65" s="2" t="str">
        <f t="shared" si="14"/>
        <v/>
      </c>
      <c r="N65" s="29" t="str">
        <f t="shared" si="16"/>
        <v/>
      </c>
      <c r="O65" s="23" t="str">
        <f t="shared" si="7"/>
        <v/>
      </c>
      <c r="P65" s="3" t="str">
        <f t="shared" si="8"/>
        <v/>
      </c>
      <c r="Q65" s="3" t="str">
        <f>IF(P65="","",SUM($P$18:P65))</f>
        <v/>
      </c>
      <c r="R65" s="3" t="str">
        <f>IF(P65="","",IF(P66="",SUM($P$18:P65)-SUM($R$17:R64)))</f>
        <v/>
      </c>
      <c r="T65" s="2" t="str">
        <f t="shared" si="10"/>
        <v/>
      </c>
      <c r="U65" s="2" t="str">
        <f t="shared" si="11"/>
        <v/>
      </c>
      <c r="V65" s="2"/>
      <c r="W65" s="2" t="str">
        <f t="shared" ca="1" si="15"/>
        <v/>
      </c>
    </row>
    <row r="66" spans="13:23" x14ac:dyDescent="0.3">
      <c r="M66" s="2" t="str">
        <f t="shared" si="14"/>
        <v/>
      </c>
      <c r="N66" s="29" t="str">
        <f t="shared" si="16"/>
        <v/>
      </c>
      <c r="O66" s="23" t="str">
        <f t="shared" si="7"/>
        <v/>
      </c>
      <c r="P66" s="3" t="str">
        <f t="shared" si="8"/>
        <v/>
      </c>
      <c r="Q66" s="3" t="str">
        <f>IF(P66="","",SUM($P$18:P66))</f>
        <v/>
      </c>
      <c r="R66" s="3" t="str">
        <f>IF(P66="","",IF(P67="",SUM($P$18:P66)-SUM($R$17:R65)))</f>
        <v/>
      </c>
      <c r="T66" s="2" t="str">
        <f t="shared" si="10"/>
        <v/>
      </c>
      <c r="U66" s="2" t="str">
        <f t="shared" si="11"/>
        <v/>
      </c>
      <c r="V66" s="2"/>
      <c r="W66" s="2" t="str">
        <f t="shared" ca="1" si="15"/>
        <v/>
      </c>
    </row>
    <row r="67" spans="13:23" x14ac:dyDescent="0.3">
      <c r="M67" s="2" t="str">
        <f t="shared" si="14"/>
        <v/>
      </c>
      <c r="N67" s="29" t="str">
        <f t="shared" si="16"/>
        <v/>
      </c>
      <c r="O67" s="23" t="str">
        <f t="shared" si="7"/>
        <v/>
      </c>
      <c r="P67" s="3" t="str">
        <f t="shared" si="8"/>
        <v/>
      </c>
      <c r="Q67" s="3" t="str">
        <f>IF(P67="","",SUM($P$18:P67))</f>
        <v/>
      </c>
      <c r="R67" s="3" t="str">
        <f>IF(P67="","",IF(P68="",SUM($P$18:P67)-SUM($R$17:R66)))</f>
        <v/>
      </c>
      <c r="T67" s="2" t="str">
        <f t="shared" si="10"/>
        <v/>
      </c>
      <c r="U67" s="2" t="str">
        <f t="shared" si="11"/>
        <v/>
      </c>
      <c r="V67" s="2"/>
      <c r="W67" s="2" t="str">
        <f t="shared" ca="1" si="15"/>
        <v/>
      </c>
    </row>
    <row r="68" spans="13:23" x14ac:dyDescent="0.3">
      <c r="M68" s="2" t="str">
        <f t="shared" si="14"/>
        <v/>
      </c>
      <c r="N68" s="29" t="str">
        <f t="shared" si="16"/>
        <v/>
      </c>
      <c r="O68" s="23" t="str">
        <f t="shared" si="7"/>
        <v/>
      </c>
      <c r="P68" s="3" t="str">
        <f t="shared" si="8"/>
        <v/>
      </c>
      <c r="Q68" s="3" t="str">
        <f>IF(P68="","",SUM($P$18:P68))</f>
        <v/>
      </c>
      <c r="R68" s="3" t="str">
        <f>IF(P68="","",IF(P69="",SUM($P$18:P68)-SUM($R$17:R67)))</f>
        <v/>
      </c>
      <c r="T68" s="2" t="str">
        <f t="shared" si="10"/>
        <v/>
      </c>
      <c r="U68" s="2" t="str">
        <f t="shared" si="11"/>
        <v/>
      </c>
      <c r="V68" s="2"/>
      <c r="W68" s="2" t="str">
        <f t="shared" ca="1" si="15"/>
        <v/>
      </c>
    </row>
    <row r="69" spans="13:23" x14ac:dyDescent="0.3">
      <c r="M69" s="2" t="str">
        <f t="shared" si="14"/>
        <v/>
      </c>
      <c r="N69" s="29" t="str">
        <f t="shared" si="16"/>
        <v/>
      </c>
      <c r="O69" s="23" t="str">
        <f t="shared" si="7"/>
        <v/>
      </c>
      <c r="P69" s="3" t="str">
        <f t="shared" si="8"/>
        <v/>
      </c>
      <c r="Q69" s="3" t="str">
        <f>IF(P69="","",SUM($P$18:P69))</f>
        <v/>
      </c>
      <c r="R69" s="3" t="str">
        <f>IF(P69="","",IF(P70="",SUM($P$18:P69)-SUM($R$17:R68)))</f>
        <v/>
      </c>
      <c r="T69" s="2" t="str">
        <f t="shared" si="10"/>
        <v/>
      </c>
      <c r="U69" s="2" t="str">
        <f t="shared" si="11"/>
        <v/>
      </c>
      <c r="V69" s="2"/>
      <c r="W69" s="2" t="str">
        <f t="shared" ca="1" si="15"/>
        <v/>
      </c>
    </row>
    <row r="70" spans="13:23" x14ac:dyDescent="0.3">
      <c r="M70" s="2" t="str">
        <f t="shared" si="14"/>
        <v/>
      </c>
      <c r="N70" s="29" t="str">
        <f t="shared" si="16"/>
        <v/>
      </c>
      <c r="O70" s="23" t="str">
        <f t="shared" si="7"/>
        <v/>
      </c>
      <c r="P70" s="3" t="str">
        <f t="shared" si="8"/>
        <v/>
      </c>
      <c r="Q70" s="3" t="str">
        <f>IF(P70="","",SUM($P$18:P70))</f>
        <v/>
      </c>
      <c r="R70" s="3" t="str">
        <f>IF(P70="","",IF(P71="",SUM($P$18:P70)-SUM($R$17:R69)))</f>
        <v/>
      </c>
      <c r="T70" s="2" t="str">
        <f t="shared" si="10"/>
        <v/>
      </c>
      <c r="U70" s="2" t="str">
        <f t="shared" si="11"/>
        <v/>
      </c>
      <c r="V70" s="2"/>
      <c r="W70" s="2" t="str">
        <f t="shared" ca="1" si="15"/>
        <v/>
      </c>
    </row>
    <row r="71" spans="13:23" x14ac:dyDescent="0.3">
      <c r="M71" s="2" t="str">
        <f t="shared" si="14"/>
        <v/>
      </c>
      <c r="N71" s="29" t="str">
        <f t="shared" si="16"/>
        <v/>
      </c>
      <c r="O71" s="23" t="str">
        <f t="shared" si="7"/>
        <v/>
      </c>
      <c r="P71" s="3" t="str">
        <f t="shared" si="8"/>
        <v/>
      </c>
      <c r="Q71" s="3" t="str">
        <f>IF(P71="","",SUM($P$18:P71))</f>
        <v/>
      </c>
      <c r="R71" s="3" t="str">
        <f>IF(P71="","",IF(P72="",SUM($P$18:P71)-SUM($R$17:R70)))</f>
        <v/>
      </c>
      <c r="T71" s="2" t="str">
        <f t="shared" si="10"/>
        <v/>
      </c>
      <c r="U71" s="2" t="str">
        <f t="shared" si="11"/>
        <v/>
      </c>
      <c r="V71" s="2"/>
      <c r="W71" s="2" t="str">
        <f t="shared" ca="1" si="15"/>
        <v/>
      </c>
    </row>
    <row r="72" spans="13:23" x14ac:dyDescent="0.3">
      <c r="M72" s="2" t="str">
        <f t="shared" si="14"/>
        <v/>
      </c>
      <c r="N72" s="29" t="str">
        <f t="shared" si="16"/>
        <v/>
      </c>
      <c r="O72" s="23" t="str">
        <f t="shared" si="7"/>
        <v/>
      </c>
      <c r="P72" s="3" t="str">
        <f t="shared" si="8"/>
        <v/>
      </c>
      <c r="Q72" s="3" t="str">
        <f>IF(P72="","",SUM($P$18:P72))</f>
        <v/>
      </c>
      <c r="R72" s="3" t="str">
        <f>IF(P72="","",IF(P73="",SUM($P$18:P72)-SUM($R$17:R71)))</f>
        <v/>
      </c>
      <c r="T72" s="2" t="str">
        <f t="shared" si="10"/>
        <v/>
      </c>
      <c r="U72" s="2" t="str">
        <f t="shared" si="11"/>
        <v/>
      </c>
      <c r="V72" s="2"/>
      <c r="W72" s="2" t="str">
        <f t="shared" ca="1" si="15"/>
        <v/>
      </c>
    </row>
    <row r="73" spans="13:23" x14ac:dyDescent="0.3">
      <c r="M73" s="2" t="str">
        <f t="shared" si="14"/>
        <v/>
      </c>
      <c r="N73" s="29" t="str">
        <f t="shared" si="16"/>
        <v/>
      </c>
      <c r="O73" s="23" t="str">
        <f t="shared" si="7"/>
        <v/>
      </c>
      <c r="P73" s="3" t="str">
        <f t="shared" si="8"/>
        <v/>
      </c>
      <c r="Q73" s="3" t="str">
        <f>IF(P73="","",SUM($P$18:P73))</f>
        <v/>
      </c>
      <c r="R73" s="3" t="str">
        <f>IF(P73="","",IF(P74="",SUM($P$18:P73)-SUM($R$17:R72)))</f>
        <v/>
      </c>
      <c r="T73" s="2" t="str">
        <f t="shared" si="10"/>
        <v/>
      </c>
      <c r="U73" s="2" t="str">
        <f t="shared" si="11"/>
        <v/>
      </c>
      <c r="V73" s="2"/>
      <c r="W73" s="2" t="str">
        <f t="shared" ca="1" si="15"/>
        <v/>
      </c>
    </row>
    <row r="74" spans="13:23" x14ac:dyDescent="0.3">
      <c r="M74" s="2" t="str">
        <f t="shared" si="14"/>
        <v/>
      </c>
      <c r="N74" s="29" t="str">
        <f t="shared" si="16"/>
        <v/>
      </c>
      <c r="O74" s="23" t="str">
        <f t="shared" si="7"/>
        <v/>
      </c>
      <c r="P74" s="3" t="str">
        <f t="shared" si="8"/>
        <v/>
      </c>
      <c r="Q74" s="3" t="str">
        <f>IF(P74="","",SUM($P$18:P74))</f>
        <v/>
      </c>
      <c r="R74" s="3" t="str">
        <f>IF(P74="","",IF(P75="",SUM($P$18:P74)-SUM($R$17:R73)))</f>
        <v/>
      </c>
      <c r="T74" s="2" t="str">
        <f t="shared" si="10"/>
        <v/>
      </c>
      <c r="U74" s="2" t="str">
        <f t="shared" si="11"/>
        <v/>
      </c>
      <c r="V74" s="2"/>
      <c r="W74" s="2" t="str">
        <f t="shared" ca="1" si="15"/>
        <v/>
      </c>
    </row>
    <row r="75" spans="13:23" x14ac:dyDescent="0.3">
      <c r="M75" s="2" t="str">
        <f t="shared" si="14"/>
        <v/>
      </c>
      <c r="N75" s="29" t="str">
        <f t="shared" si="16"/>
        <v/>
      </c>
      <c r="O75" s="23" t="str">
        <f t="shared" si="7"/>
        <v/>
      </c>
      <c r="P75" s="3" t="str">
        <f t="shared" si="8"/>
        <v/>
      </c>
      <c r="Q75" s="3" t="str">
        <f>IF(P75="","",SUM($P$18:P75))</f>
        <v/>
      </c>
      <c r="R75" s="3" t="str">
        <f>IF(P75="","",IF(P76="",SUM($P$18:P75)-SUM($R$17:R74)))</f>
        <v/>
      </c>
      <c r="T75" s="2" t="str">
        <f t="shared" si="10"/>
        <v/>
      </c>
      <c r="U75" s="2" t="str">
        <f t="shared" si="11"/>
        <v/>
      </c>
      <c r="V75" s="2"/>
      <c r="W75" s="2" t="str">
        <f t="shared" ca="1" si="15"/>
        <v/>
      </c>
    </row>
    <row r="76" spans="13:23" x14ac:dyDescent="0.3">
      <c r="M76" s="2" t="str">
        <f t="shared" si="14"/>
        <v/>
      </c>
      <c r="N76" s="29" t="str">
        <f t="shared" si="16"/>
        <v/>
      </c>
      <c r="O76" s="23" t="str">
        <f t="shared" si="7"/>
        <v/>
      </c>
      <c r="P76" s="3" t="str">
        <f t="shared" si="8"/>
        <v/>
      </c>
      <c r="Q76" s="3" t="str">
        <f>IF(P76="","",SUM($P$18:P76))</f>
        <v/>
      </c>
      <c r="R76" s="3" t="str">
        <f>IF(P76="","",IF(P77="",SUM($P$18:P76)-SUM($R$17:R75)))</f>
        <v/>
      </c>
      <c r="T76" s="2" t="str">
        <f t="shared" si="10"/>
        <v/>
      </c>
      <c r="U76" s="2" t="str">
        <f t="shared" si="11"/>
        <v/>
      </c>
      <c r="V76" s="2"/>
      <c r="W76" s="2" t="str">
        <f t="shared" ca="1" si="15"/>
        <v/>
      </c>
    </row>
    <row r="77" spans="13:23" x14ac:dyDescent="0.3">
      <c r="M77" s="2" t="str">
        <f t="shared" si="14"/>
        <v/>
      </c>
      <c r="N77" s="29" t="str">
        <f t="shared" si="16"/>
        <v/>
      </c>
      <c r="O77" s="23" t="str">
        <f t="shared" si="7"/>
        <v/>
      </c>
      <c r="P77" s="3" t="str">
        <f t="shared" si="8"/>
        <v/>
      </c>
      <c r="Q77" s="3" t="str">
        <f>IF(P77="","",SUM($P$18:P77))</f>
        <v/>
      </c>
      <c r="R77" s="3" t="str">
        <f>IF(P77="","",IF(P78="",SUM($P$18:P77)-SUM($R$17:R76)))</f>
        <v/>
      </c>
      <c r="T77" s="2" t="str">
        <f t="shared" si="10"/>
        <v/>
      </c>
      <c r="U77" s="2" t="str">
        <f t="shared" si="11"/>
        <v/>
      </c>
      <c r="V77" s="2"/>
      <c r="W77" s="2" t="str">
        <f t="shared" ca="1" si="15"/>
        <v/>
      </c>
    </row>
    <row r="78" spans="13:23" x14ac:dyDescent="0.3">
      <c r="M78" s="2" t="str">
        <f t="shared" si="14"/>
        <v/>
      </c>
      <c r="N78" s="29" t="str">
        <f t="shared" si="16"/>
        <v/>
      </c>
      <c r="O78" s="23" t="str">
        <f t="shared" si="7"/>
        <v/>
      </c>
      <c r="P78" s="3" t="str">
        <f t="shared" si="8"/>
        <v/>
      </c>
      <c r="Q78" s="3" t="str">
        <f>IF(P78="","",SUM($P$18:P78))</f>
        <v/>
      </c>
      <c r="R78" s="3" t="str">
        <f>IF(P78="","",IF(P79="",SUM($P$18:P78)-SUM($R$17:R77)))</f>
        <v/>
      </c>
      <c r="T78" s="2" t="str">
        <f t="shared" si="10"/>
        <v/>
      </c>
      <c r="U78" s="2" t="str">
        <f t="shared" si="11"/>
        <v/>
      </c>
      <c r="V78" s="2"/>
      <c r="W78" s="2" t="str">
        <f t="shared" ca="1" si="15"/>
        <v/>
      </c>
    </row>
    <row r="79" spans="13:23" x14ac:dyDescent="0.3">
      <c r="M79" s="2" t="str">
        <f t="shared" si="14"/>
        <v/>
      </c>
      <c r="N79" s="29" t="str">
        <f t="shared" si="16"/>
        <v/>
      </c>
      <c r="O79" s="23" t="str">
        <f t="shared" si="7"/>
        <v/>
      </c>
      <c r="P79" s="3" t="str">
        <f t="shared" si="8"/>
        <v/>
      </c>
      <c r="Q79" s="3" t="str">
        <f>IF(P79="","",SUM($P$18:P79))</f>
        <v/>
      </c>
      <c r="R79" s="3" t="str">
        <f>IF(P79="","",IF(P80="",SUM($P$18:P79)-SUM($R$17:R78)))</f>
        <v/>
      </c>
      <c r="T79" s="2" t="str">
        <f t="shared" si="10"/>
        <v/>
      </c>
      <c r="U79" s="2" t="str">
        <f t="shared" si="11"/>
        <v/>
      </c>
      <c r="V79" s="2"/>
      <c r="W79" s="2" t="str">
        <f t="shared" ca="1" si="15"/>
        <v/>
      </c>
    </row>
    <row r="80" spans="13:23" x14ac:dyDescent="0.3">
      <c r="M80" s="2" t="str">
        <f t="shared" si="14"/>
        <v/>
      </c>
      <c r="N80" s="29" t="str">
        <f t="shared" si="16"/>
        <v/>
      </c>
      <c r="O80" s="23" t="str">
        <f t="shared" si="7"/>
        <v/>
      </c>
      <c r="P80" s="3" t="str">
        <f t="shared" si="8"/>
        <v/>
      </c>
      <c r="Q80" s="3" t="str">
        <f>IF(P80="","",SUM($P$18:P80))</f>
        <v/>
      </c>
      <c r="R80" s="3" t="str">
        <f>IF(P80="","",IF(P81="",SUM($P$18:P80)-SUM($R$17:R79)))</f>
        <v/>
      </c>
      <c r="T80" s="2" t="str">
        <f t="shared" si="10"/>
        <v/>
      </c>
      <c r="U80" s="2" t="str">
        <f t="shared" si="11"/>
        <v/>
      </c>
      <c r="V80" s="2"/>
      <c r="W80" s="2" t="str">
        <f t="shared" ca="1" si="15"/>
        <v/>
      </c>
    </row>
    <row r="81" spans="13:23" x14ac:dyDescent="0.3">
      <c r="M81" s="2" t="str">
        <f t="shared" si="14"/>
        <v/>
      </c>
      <c r="N81" s="29" t="str">
        <f t="shared" si="16"/>
        <v/>
      </c>
      <c r="O81" s="23" t="str">
        <f t="shared" si="7"/>
        <v/>
      </c>
      <c r="P81" s="3" t="str">
        <f t="shared" si="8"/>
        <v/>
      </c>
      <c r="Q81" s="3" t="str">
        <f>IF(P81="","",SUM($P$18:P81))</f>
        <v/>
      </c>
      <c r="R81" s="3" t="str">
        <f>IF(P81="","",IF(P82="",SUM($P$18:P81)-SUM($R$17:R80)))</f>
        <v/>
      </c>
      <c r="T81" s="2" t="str">
        <f t="shared" si="10"/>
        <v/>
      </c>
      <c r="U81" s="2" t="str">
        <f t="shared" si="11"/>
        <v/>
      </c>
      <c r="V81" s="2"/>
      <c r="W81" s="2" t="str">
        <f t="shared" ca="1" si="15"/>
        <v/>
      </c>
    </row>
    <row r="82" spans="13:23" x14ac:dyDescent="0.3">
      <c r="M82" s="2" t="str">
        <f t="shared" ref="M82:M145" si="17">IF(I82="","",(LEN(SUBSTITUTE(H82,",",""))*LEN(SUBSTITUTE(I82,",","")))-W82)</f>
        <v/>
      </c>
      <c r="N82" s="29" t="str">
        <f t="shared" si="16"/>
        <v/>
      </c>
      <c r="O82" s="23" t="str">
        <f t="shared" ref="O82:O145" si="18">IF(L82&lt;0,"",IF(L82="","",(L82-2)/2))</f>
        <v/>
      </c>
      <c r="P82" s="3" t="str">
        <f t="shared" ref="P82:P145" si="19">IF(I82="","",(G82/2)*L82-N82)</f>
        <v/>
      </c>
      <c r="Q82" s="3" t="str">
        <f>IF(P82="","",SUM($P$18:P82))</f>
        <v/>
      </c>
      <c r="R82" s="3" t="str">
        <f>IF(P82="","",IF(P83="",SUM($P$18:P82)-SUM($R$17:R81)))</f>
        <v/>
      </c>
      <c r="T82" s="2" t="str">
        <f t="shared" si="10"/>
        <v/>
      </c>
      <c r="U82" s="2" t="str">
        <f t="shared" si="11"/>
        <v/>
      </c>
      <c r="V82" s="2"/>
      <c r="W82" s="2" t="str">
        <f t="shared" ca="1" si="15"/>
        <v/>
      </c>
    </row>
    <row r="83" spans="13:23" x14ac:dyDescent="0.3">
      <c r="M83" s="2" t="str">
        <f t="shared" si="17"/>
        <v/>
      </c>
      <c r="N83" s="29" t="str">
        <f t="shared" si="16"/>
        <v/>
      </c>
      <c r="O83" s="23" t="str">
        <f t="shared" si="18"/>
        <v/>
      </c>
      <c r="P83" s="3" t="str">
        <f t="shared" si="19"/>
        <v/>
      </c>
      <c r="Q83" s="3" t="str">
        <f>IF(P83="","",SUM($P$18:P83))</f>
        <v/>
      </c>
      <c r="R83" s="3" t="str">
        <f>IF(P83="","",IF(P84="",SUM($P$18:P83)-SUM($R$17:R82)))</f>
        <v/>
      </c>
      <c r="T83" s="2" t="str">
        <f t="shared" ref="T83:T146" si="20">IF(I83="","",LEFT(SUBSTITUTE($H83,",",""),12))</f>
        <v/>
      </c>
      <c r="U83" s="2" t="str">
        <f t="shared" ref="U83:U146" si="21">IF(I83="","",LEFT(SUBSTITUTE($I83,",",""),12))</f>
        <v/>
      </c>
      <c r="V83" s="2"/>
      <c r="W83" s="2" t="str">
        <f t="shared" ref="W83:W146" ca="1" si="22">IF(I83="","",SUMPRODUCT(--(ISNUMBER(SEARCH(MID(T83,ROW(INDIRECT("x1:x"&amp;LEN(T83))),1),U83)))))</f>
        <v/>
      </c>
    </row>
    <row r="84" spans="13:23" x14ac:dyDescent="0.3">
      <c r="M84" s="2" t="str">
        <f t="shared" si="17"/>
        <v/>
      </c>
      <c r="N84" s="29" t="str">
        <f t="shared" si="16"/>
        <v/>
      </c>
      <c r="O84" s="23" t="str">
        <f t="shared" si="18"/>
        <v/>
      </c>
      <c r="P84" s="3" t="str">
        <f t="shared" si="19"/>
        <v/>
      </c>
      <c r="Q84" s="3" t="str">
        <f>IF(P84="","",SUM($P$18:P84))</f>
        <v/>
      </c>
      <c r="R84" s="3" t="str">
        <f>IF(P84="","",IF(P85="",SUM($P$18:P84)-SUM($R$17:R83)))</f>
        <v/>
      </c>
      <c r="T84" s="2" t="str">
        <f t="shared" si="20"/>
        <v/>
      </c>
      <c r="U84" s="2" t="str">
        <f t="shared" si="21"/>
        <v/>
      </c>
      <c r="V84" s="2"/>
      <c r="W84" s="2" t="str">
        <f t="shared" ca="1" si="22"/>
        <v/>
      </c>
    </row>
    <row r="85" spans="13:23" x14ac:dyDescent="0.3">
      <c r="M85" s="2" t="str">
        <f t="shared" si="17"/>
        <v/>
      </c>
      <c r="N85" s="29" t="str">
        <f t="shared" si="16"/>
        <v/>
      </c>
      <c r="O85" s="23" t="str">
        <f t="shared" si="18"/>
        <v/>
      </c>
      <c r="P85" s="3" t="str">
        <f t="shared" si="19"/>
        <v/>
      </c>
      <c r="Q85" s="3" t="str">
        <f>IF(P85="","",SUM($P$18:P85))</f>
        <v/>
      </c>
      <c r="R85" s="3" t="str">
        <f>IF(P85="","",IF(P86="",SUM($P$18:P85)-SUM($R$17:R84)))</f>
        <v/>
      </c>
      <c r="T85" s="2" t="str">
        <f t="shared" si="20"/>
        <v/>
      </c>
      <c r="U85" s="2" t="str">
        <f t="shared" si="21"/>
        <v/>
      </c>
      <c r="V85" s="2"/>
      <c r="W85" s="2" t="str">
        <f t="shared" ca="1" si="22"/>
        <v/>
      </c>
    </row>
    <row r="86" spans="13:23" x14ac:dyDescent="0.3">
      <c r="M86" s="2" t="str">
        <f t="shared" si="17"/>
        <v/>
      </c>
      <c r="N86" s="29" t="str">
        <f t="shared" si="16"/>
        <v/>
      </c>
      <c r="O86" s="23" t="str">
        <f t="shared" si="18"/>
        <v/>
      </c>
      <c r="P86" s="3" t="str">
        <f t="shared" si="19"/>
        <v/>
      </c>
      <c r="Q86" s="3" t="str">
        <f>IF(P86="","",SUM($P$18:P86))</f>
        <v/>
      </c>
      <c r="R86" s="3" t="str">
        <f>IF(P86="","",IF(P87="",SUM($P$18:P86)-SUM($R$17:R85)))</f>
        <v/>
      </c>
      <c r="T86" s="2" t="str">
        <f t="shared" si="20"/>
        <v/>
      </c>
      <c r="U86" s="2" t="str">
        <f t="shared" si="21"/>
        <v/>
      </c>
      <c r="V86" s="2"/>
      <c r="W86" s="2" t="str">
        <f t="shared" ca="1" si="22"/>
        <v/>
      </c>
    </row>
    <row r="87" spans="13:23" x14ac:dyDescent="0.3">
      <c r="M87" s="2" t="str">
        <f t="shared" si="17"/>
        <v/>
      </c>
      <c r="N87" s="29" t="str">
        <f t="shared" si="16"/>
        <v/>
      </c>
      <c r="O87" s="23" t="str">
        <f t="shared" si="18"/>
        <v/>
      </c>
      <c r="P87" s="3" t="str">
        <f t="shared" si="19"/>
        <v/>
      </c>
      <c r="Q87" s="3" t="str">
        <f>IF(P87="","",SUM($P$18:P87))</f>
        <v/>
      </c>
      <c r="R87" s="3" t="str">
        <f>IF(P87="","",IF(P88="",SUM($P$18:P87)-SUM($R$17:R86)))</f>
        <v/>
      </c>
      <c r="T87" s="2" t="str">
        <f t="shared" si="20"/>
        <v/>
      </c>
      <c r="U87" s="2" t="str">
        <f t="shared" si="21"/>
        <v/>
      </c>
      <c r="V87" s="2"/>
      <c r="W87" s="2" t="str">
        <f t="shared" ca="1" si="22"/>
        <v/>
      </c>
    </row>
    <row r="88" spans="13:23" x14ac:dyDescent="0.3">
      <c r="M88" s="2" t="str">
        <f t="shared" si="17"/>
        <v/>
      </c>
      <c r="N88" s="29" t="str">
        <f t="shared" ref="N88:N151" si="23">IF(M88="","",M88*G88)</f>
        <v/>
      </c>
      <c r="O88" s="23" t="str">
        <f t="shared" si="18"/>
        <v/>
      </c>
      <c r="P88" s="3" t="str">
        <f t="shared" si="19"/>
        <v/>
      </c>
      <c r="Q88" s="3" t="str">
        <f>IF(P88="","",SUM($P$18:P88))</f>
        <v/>
      </c>
      <c r="R88" s="3" t="str">
        <f>IF(P88="","",IF(P89="",SUM($P$18:P88)-SUM($R$17:R87)))</f>
        <v/>
      </c>
      <c r="T88" s="2" t="str">
        <f t="shared" si="20"/>
        <v/>
      </c>
      <c r="U88" s="2" t="str">
        <f t="shared" si="21"/>
        <v/>
      </c>
      <c r="V88" s="2"/>
      <c r="W88" s="2" t="str">
        <f t="shared" ca="1" si="22"/>
        <v/>
      </c>
    </row>
    <row r="89" spans="13:23" x14ac:dyDescent="0.3">
      <c r="M89" s="2" t="str">
        <f t="shared" si="17"/>
        <v/>
      </c>
      <c r="N89" s="29" t="str">
        <f t="shared" si="23"/>
        <v/>
      </c>
      <c r="O89" s="23" t="str">
        <f t="shared" si="18"/>
        <v/>
      </c>
      <c r="P89" s="3" t="str">
        <f t="shared" si="19"/>
        <v/>
      </c>
      <c r="Q89" s="3" t="str">
        <f>IF(P89="","",SUM($P$18:P89))</f>
        <v/>
      </c>
      <c r="R89" s="3" t="str">
        <f>IF(P89="","",IF(P90="",SUM($P$18:P89)-SUM($R$17:R88)))</f>
        <v/>
      </c>
      <c r="T89" s="2" t="str">
        <f t="shared" si="20"/>
        <v/>
      </c>
      <c r="U89" s="2" t="str">
        <f t="shared" si="21"/>
        <v/>
      </c>
      <c r="V89" s="2"/>
      <c r="W89" s="2" t="str">
        <f t="shared" ca="1" si="22"/>
        <v/>
      </c>
    </row>
    <row r="90" spans="13:23" x14ac:dyDescent="0.3">
      <c r="M90" s="2" t="str">
        <f t="shared" si="17"/>
        <v/>
      </c>
      <c r="N90" s="29" t="str">
        <f t="shared" si="23"/>
        <v/>
      </c>
      <c r="O90" s="23" t="str">
        <f t="shared" si="18"/>
        <v/>
      </c>
      <c r="P90" s="3" t="str">
        <f t="shared" si="19"/>
        <v/>
      </c>
      <c r="Q90" s="3" t="str">
        <f>IF(P90="","",SUM($P$18:P90))</f>
        <v/>
      </c>
      <c r="R90" s="3" t="str">
        <f>IF(P90="","",IF(P91="",SUM($P$18:P90)-SUM($R$17:R89)))</f>
        <v/>
      </c>
      <c r="T90" s="2" t="str">
        <f t="shared" si="20"/>
        <v/>
      </c>
      <c r="U90" s="2" t="str">
        <f t="shared" si="21"/>
        <v/>
      </c>
      <c r="V90" s="2"/>
      <c r="W90" s="2" t="str">
        <f t="shared" ca="1" si="22"/>
        <v/>
      </c>
    </row>
    <row r="91" spans="13:23" x14ac:dyDescent="0.3">
      <c r="M91" s="2" t="str">
        <f t="shared" si="17"/>
        <v/>
      </c>
      <c r="N91" s="29" t="str">
        <f t="shared" si="23"/>
        <v/>
      </c>
      <c r="O91" s="23" t="str">
        <f t="shared" si="18"/>
        <v/>
      </c>
      <c r="P91" s="3" t="str">
        <f t="shared" si="19"/>
        <v/>
      </c>
      <c r="Q91" s="3" t="str">
        <f>IF(P91="","",SUM($P$18:P91))</f>
        <v/>
      </c>
      <c r="R91" s="3" t="str">
        <f>IF(P91="","",IF(P92="",SUM($P$18:P91)-SUM($R$17:R90)))</f>
        <v/>
      </c>
      <c r="T91" s="2" t="str">
        <f t="shared" si="20"/>
        <v/>
      </c>
      <c r="U91" s="2" t="str">
        <f t="shared" si="21"/>
        <v/>
      </c>
      <c r="V91" s="2"/>
      <c r="W91" s="2" t="str">
        <f t="shared" ca="1" si="22"/>
        <v/>
      </c>
    </row>
    <row r="92" spans="13:23" x14ac:dyDescent="0.3">
      <c r="M92" s="2" t="str">
        <f t="shared" si="17"/>
        <v/>
      </c>
      <c r="N92" s="29" t="str">
        <f t="shared" si="23"/>
        <v/>
      </c>
      <c r="O92" s="23" t="str">
        <f t="shared" si="18"/>
        <v/>
      </c>
      <c r="P92" s="3" t="str">
        <f t="shared" si="19"/>
        <v/>
      </c>
      <c r="Q92" s="3" t="str">
        <f>IF(P92="","",SUM($P$18:P92))</f>
        <v/>
      </c>
      <c r="R92" s="3" t="str">
        <f>IF(P92="","",IF(P93="",SUM($P$18:P92)-SUM($R$17:R91)))</f>
        <v/>
      </c>
      <c r="T92" s="2" t="str">
        <f t="shared" si="20"/>
        <v/>
      </c>
      <c r="U92" s="2" t="str">
        <f t="shared" si="21"/>
        <v/>
      </c>
      <c r="V92" s="2"/>
      <c r="W92" s="2" t="str">
        <f t="shared" ca="1" si="22"/>
        <v/>
      </c>
    </row>
    <row r="93" spans="13:23" x14ac:dyDescent="0.3">
      <c r="M93" s="2" t="str">
        <f t="shared" si="17"/>
        <v/>
      </c>
      <c r="N93" s="29" t="str">
        <f t="shared" si="23"/>
        <v/>
      </c>
      <c r="O93" s="23" t="str">
        <f t="shared" si="18"/>
        <v/>
      </c>
      <c r="P93" s="3" t="str">
        <f t="shared" si="19"/>
        <v/>
      </c>
      <c r="Q93" s="3" t="str">
        <f>IF(P93="","",SUM($P$18:P93))</f>
        <v/>
      </c>
      <c r="R93" s="3" t="str">
        <f>IF(P93="","",IF(P94="",SUM($P$18:P93)-SUM($R$17:R92)))</f>
        <v/>
      </c>
      <c r="T93" s="2" t="str">
        <f t="shared" si="20"/>
        <v/>
      </c>
      <c r="U93" s="2" t="str">
        <f t="shared" si="21"/>
        <v/>
      </c>
      <c r="V93" s="2"/>
      <c r="W93" s="2" t="str">
        <f t="shared" ca="1" si="22"/>
        <v/>
      </c>
    </row>
    <row r="94" spans="13:23" x14ac:dyDescent="0.3">
      <c r="M94" s="2" t="str">
        <f t="shared" si="17"/>
        <v/>
      </c>
      <c r="N94" s="29" t="str">
        <f t="shared" si="23"/>
        <v/>
      </c>
      <c r="O94" s="23" t="str">
        <f t="shared" si="18"/>
        <v/>
      </c>
      <c r="P94" s="3" t="str">
        <f t="shared" si="19"/>
        <v/>
      </c>
      <c r="Q94" s="3" t="str">
        <f>IF(P94="","",SUM($P$18:P94))</f>
        <v/>
      </c>
      <c r="R94" s="3" t="str">
        <f>IF(P94="","",IF(P95="",SUM($P$18:P94)-SUM($R$17:R93)))</f>
        <v/>
      </c>
      <c r="T94" s="2" t="str">
        <f t="shared" si="20"/>
        <v/>
      </c>
      <c r="U94" s="2" t="str">
        <f t="shared" si="21"/>
        <v/>
      </c>
      <c r="V94" s="2"/>
      <c r="W94" s="2" t="str">
        <f t="shared" ca="1" si="22"/>
        <v/>
      </c>
    </row>
    <row r="95" spans="13:23" x14ac:dyDescent="0.3">
      <c r="M95" s="2" t="str">
        <f t="shared" si="17"/>
        <v/>
      </c>
      <c r="N95" s="29" t="str">
        <f t="shared" si="23"/>
        <v/>
      </c>
      <c r="O95" s="23" t="str">
        <f t="shared" si="18"/>
        <v/>
      </c>
      <c r="P95" s="3" t="str">
        <f t="shared" si="19"/>
        <v/>
      </c>
      <c r="Q95" s="3" t="str">
        <f>IF(P95="","",SUM($P$18:P95))</f>
        <v/>
      </c>
      <c r="R95" s="3" t="str">
        <f>IF(P95="","",IF(P96="",SUM($P$18:P95)-SUM($R$17:R94)))</f>
        <v/>
      </c>
      <c r="T95" s="2" t="str">
        <f t="shared" si="20"/>
        <v/>
      </c>
      <c r="U95" s="2" t="str">
        <f t="shared" si="21"/>
        <v/>
      </c>
      <c r="V95" s="2"/>
      <c r="W95" s="2" t="str">
        <f t="shared" ca="1" si="22"/>
        <v/>
      </c>
    </row>
    <row r="96" spans="13:23" x14ac:dyDescent="0.3">
      <c r="M96" s="2" t="str">
        <f t="shared" si="17"/>
        <v/>
      </c>
      <c r="N96" s="29" t="str">
        <f t="shared" si="23"/>
        <v/>
      </c>
      <c r="O96" s="23" t="str">
        <f t="shared" si="18"/>
        <v/>
      </c>
      <c r="P96" s="3" t="str">
        <f t="shared" si="19"/>
        <v/>
      </c>
      <c r="Q96" s="3" t="str">
        <f>IF(P96="","",SUM($P$18:P96))</f>
        <v/>
      </c>
      <c r="R96" s="3" t="str">
        <f>IF(P96="","",IF(P97="",SUM($P$18:P96)-SUM($R$17:R95)))</f>
        <v/>
      </c>
      <c r="T96" s="2" t="str">
        <f t="shared" si="20"/>
        <v/>
      </c>
      <c r="U96" s="2" t="str">
        <f t="shared" si="21"/>
        <v/>
      </c>
      <c r="V96" s="2"/>
      <c r="W96" s="2" t="str">
        <f t="shared" ca="1" si="22"/>
        <v/>
      </c>
    </row>
    <row r="97" spans="13:23" x14ac:dyDescent="0.3">
      <c r="M97" s="2" t="str">
        <f t="shared" si="17"/>
        <v/>
      </c>
      <c r="N97" s="29" t="str">
        <f t="shared" si="23"/>
        <v/>
      </c>
      <c r="O97" s="23" t="str">
        <f t="shared" si="18"/>
        <v/>
      </c>
      <c r="P97" s="3" t="str">
        <f t="shared" si="19"/>
        <v/>
      </c>
      <c r="Q97" s="3" t="str">
        <f>IF(P97="","",SUM($P$18:P97))</f>
        <v/>
      </c>
      <c r="R97" s="3" t="str">
        <f>IF(P97="","",IF(P98="",SUM($P$18:P97)-SUM($R$17:R96)))</f>
        <v/>
      </c>
      <c r="T97" s="2" t="str">
        <f t="shared" si="20"/>
        <v/>
      </c>
      <c r="U97" s="2" t="str">
        <f t="shared" si="21"/>
        <v/>
      </c>
      <c r="V97" s="2"/>
      <c r="W97" s="2" t="str">
        <f t="shared" ca="1" si="22"/>
        <v/>
      </c>
    </row>
    <row r="98" spans="13:23" x14ac:dyDescent="0.3">
      <c r="M98" s="2" t="str">
        <f t="shared" si="17"/>
        <v/>
      </c>
      <c r="N98" s="29" t="str">
        <f t="shared" si="23"/>
        <v/>
      </c>
      <c r="O98" s="23" t="str">
        <f t="shared" si="18"/>
        <v/>
      </c>
      <c r="P98" s="3" t="str">
        <f t="shared" si="19"/>
        <v/>
      </c>
      <c r="Q98" s="3" t="str">
        <f>IF(P98="","",SUM($P$18:P98))</f>
        <v/>
      </c>
      <c r="R98" s="3" t="str">
        <f>IF(P98="","",IF(P99="",SUM($P$18:P98)-SUM($R$17:R97)))</f>
        <v/>
      </c>
      <c r="T98" s="2" t="str">
        <f t="shared" si="20"/>
        <v/>
      </c>
      <c r="U98" s="2" t="str">
        <f t="shared" si="21"/>
        <v/>
      </c>
      <c r="V98" s="2"/>
      <c r="W98" s="2" t="str">
        <f t="shared" ca="1" si="22"/>
        <v/>
      </c>
    </row>
    <row r="99" spans="13:23" x14ac:dyDescent="0.3">
      <c r="M99" s="2" t="str">
        <f t="shared" si="17"/>
        <v/>
      </c>
      <c r="N99" s="29" t="str">
        <f t="shared" si="23"/>
        <v/>
      </c>
      <c r="O99" s="23" t="str">
        <f t="shared" si="18"/>
        <v/>
      </c>
      <c r="P99" s="3" t="str">
        <f t="shared" si="19"/>
        <v/>
      </c>
      <c r="Q99" s="3" t="str">
        <f>IF(P99="","",SUM($P$18:P99))</f>
        <v/>
      </c>
      <c r="R99" s="3" t="str">
        <f>IF(P99="","",IF(P100="",SUM($P$18:P99)-SUM($R$17:R98)))</f>
        <v/>
      </c>
      <c r="T99" s="2" t="str">
        <f t="shared" si="20"/>
        <v/>
      </c>
      <c r="U99" s="2" t="str">
        <f t="shared" si="21"/>
        <v/>
      </c>
      <c r="V99" s="2"/>
      <c r="W99" s="2" t="str">
        <f t="shared" ca="1" si="22"/>
        <v/>
      </c>
    </row>
    <row r="100" spans="13:23" x14ac:dyDescent="0.3">
      <c r="M100" s="2" t="str">
        <f t="shared" si="17"/>
        <v/>
      </c>
      <c r="N100" s="29" t="str">
        <f t="shared" si="23"/>
        <v/>
      </c>
      <c r="O100" s="23" t="str">
        <f t="shared" si="18"/>
        <v/>
      </c>
      <c r="P100" s="3" t="str">
        <f t="shared" si="19"/>
        <v/>
      </c>
      <c r="Q100" s="3" t="str">
        <f>IF(P100="","",SUM($P$18:P100))</f>
        <v/>
      </c>
      <c r="R100" s="3" t="str">
        <f>IF(P100="","",IF(P101="",SUM($P$18:P100)-SUM($R$17:R99)))</f>
        <v/>
      </c>
      <c r="T100" s="2" t="str">
        <f t="shared" si="20"/>
        <v/>
      </c>
      <c r="U100" s="2" t="str">
        <f t="shared" si="21"/>
        <v/>
      </c>
      <c r="V100" s="2"/>
      <c r="W100" s="2" t="str">
        <f t="shared" ca="1" si="22"/>
        <v/>
      </c>
    </row>
    <row r="101" spans="13:23" x14ac:dyDescent="0.3">
      <c r="M101" s="2" t="str">
        <f t="shared" si="17"/>
        <v/>
      </c>
      <c r="N101" s="29" t="str">
        <f t="shared" si="23"/>
        <v/>
      </c>
      <c r="O101" s="23" t="str">
        <f t="shared" si="18"/>
        <v/>
      </c>
      <c r="P101" s="3" t="str">
        <f t="shared" si="19"/>
        <v/>
      </c>
      <c r="Q101" s="3" t="str">
        <f>IF(P101="","",SUM($P$18:P101))</f>
        <v/>
      </c>
      <c r="R101" s="3" t="str">
        <f>IF(P101="","",IF(P102="",SUM($P$18:P101)-SUM($R$17:R100)))</f>
        <v/>
      </c>
      <c r="T101" s="2" t="str">
        <f t="shared" si="20"/>
        <v/>
      </c>
      <c r="U101" s="2" t="str">
        <f t="shared" si="21"/>
        <v/>
      </c>
      <c r="V101" s="2"/>
      <c r="W101" s="2" t="str">
        <f t="shared" ca="1" si="22"/>
        <v/>
      </c>
    </row>
    <row r="102" spans="13:23" x14ac:dyDescent="0.3">
      <c r="M102" s="2" t="str">
        <f t="shared" si="17"/>
        <v/>
      </c>
      <c r="N102" s="29" t="str">
        <f t="shared" si="23"/>
        <v/>
      </c>
      <c r="O102" s="23" t="str">
        <f t="shared" si="18"/>
        <v/>
      </c>
      <c r="P102" s="3" t="str">
        <f t="shared" si="19"/>
        <v/>
      </c>
      <c r="Q102" s="3" t="str">
        <f>IF(P102="","",SUM($P$18:P102))</f>
        <v/>
      </c>
      <c r="R102" s="3" t="str">
        <f>IF(P102="","",IF(P103="",SUM($P$18:P102)-SUM($R$17:R101)))</f>
        <v/>
      </c>
      <c r="T102" s="2" t="str">
        <f t="shared" si="20"/>
        <v/>
      </c>
      <c r="U102" s="2" t="str">
        <f t="shared" si="21"/>
        <v/>
      </c>
      <c r="V102" s="2"/>
      <c r="W102" s="2" t="str">
        <f t="shared" ca="1" si="22"/>
        <v/>
      </c>
    </row>
    <row r="103" spans="13:23" x14ac:dyDescent="0.3">
      <c r="M103" s="2" t="str">
        <f t="shared" si="17"/>
        <v/>
      </c>
      <c r="N103" s="29" t="str">
        <f t="shared" si="23"/>
        <v/>
      </c>
      <c r="O103" s="23" t="str">
        <f t="shared" si="18"/>
        <v/>
      </c>
      <c r="P103" s="3" t="str">
        <f t="shared" si="19"/>
        <v/>
      </c>
      <c r="Q103" s="3" t="str">
        <f>IF(P103="","",SUM($P$18:P103))</f>
        <v/>
      </c>
      <c r="R103" s="3" t="str">
        <f>IF(P103="","",IF(P104="",SUM($P$18:P103)-SUM($R$17:R102)))</f>
        <v/>
      </c>
      <c r="T103" s="2" t="str">
        <f t="shared" si="20"/>
        <v/>
      </c>
      <c r="U103" s="2" t="str">
        <f t="shared" si="21"/>
        <v/>
      </c>
      <c r="V103" s="2"/>
      <c r="W103" s="2" t="str">
        <f t="shared" ca="1" si="22"/>
        <v/>
      </c>
    </row>
    <row r="104" spans="13:23" x14ac:dyDescent="0.3">
      <c r="M104" s="2" t="str">
        <f t="shared" si="17"/>
        <v/>
      </c>
      <c r="N104" s="29" t="str">
        <f t="shared" si="23"/>
        <v/>
      </c>
      <c r="O104" s="23" t="str">
        <f t="shared" si="18"/>
        <v/>
      </c>
      <c r="P104" s="3" t="str">
        <f t="shared" si="19"/>
        <v/>
      </c>
      <c r="Q104" s="3" t="str">
        <f>IF(P104="","",SUM($P$18:P104))</f>
        <v/>
      </c>
      <c r="R104" s="3" t="str">
        <f>IF(P104="","",IF(P105="",SUM($P$18:P104)-SUM($R$17:R103)))</f>
        <v/>
      </c>
      <c r="T104" s="2" t="str">
        <f t="shared" si="20"/>
        <v/>
      </c>
      <c r="U104" s="2" t="str">
        <f t="shared" si="21"/>
        <v/>
      </c>
      <c r="V104" s="2"/>
      <c r="W104" s="2" t="str">
        <f t="shared" ca="1" si="22"/>
        <v/>
      </c>
    </row>
    <row r="105" spans="13:23" x14ac:dyDescent="0.3">
      <c r="M105" s="2" t="str">
        <f t="shared" si="17"/>
        <v/>
      </c>
      <c r="N105" s="29" t="str">
        <f t="shared" si="23"/>
        <v/>
      </c>
      <c r="O105" s="23" t="str">
        <f t="shared" si="18"/>
        <v/>
      </c>
      <c r="P105" s="3" t="str">
        <f t="shared" si="19"/>
        <v/>
      </c>
      <c r="Q105" s="3" t="str">
        <f>IF(P105="","",SUM($P$18:P105))</f>
        <v/>
      </c>
      <c r="R105" s="3" t="str">
        <f>IF(P105="","",IF(P106="",SUM($P$18:P105)-SUM($R$17:R104)))</f>
        <v/>
      </c>
      <c r="T105" s="2" t="str">
        <f t="shared" si="20"/>
        <v/>
      </c>
      <c r="U105" s="2" t="str">
        <f t="shared" si="21"/>
        <v/>
      </c>
      <c r="V105" s="2"/>
      <c r="W105" s="2" t="str">
        <f t="shared" ca="1" si="22"/>
        <v/>
      </c>
    </row>
    <row r="106" spans="13:23" x14ac:dyDescent="0.3">
      <c r="M106" s="2" t="str">
        <f t="shared" si="17"/>
        <v/>
      </c>
      <c r="N106" s="29" t="str">
        <f t="shared" si="23"/>
        <v/>
      </c>
      <c r="O106" s="23" t="str">
        <f t="shared" si="18"/>
        <v/>
      </c>
      <c r="P106" s="3" t="str">
        <f t="shared" si="19"/>
        <v/>
      </c>
      <c r="Q106" s="3" t="str">
        <f>IF(P106="","",SUM($P$18:P106))</f>
        <v/>
      </c>
      <c r="R106" s="3" t="str">
        <f>IF(P106="","",IF(P107="",SUM($P$18:P106)-SUM($R$17:R105)))</f>
        <v/>
      </c>
      <c r="T106" s="2" t="str">
        <f t="shared" si="20"/>
        <v/>
      </c>
      <c r="U106" s="2" t="str">
        <f t="shared" si="21"/>
        <v/>
      </c>
      <c r="V106" s="2"/>
      <c r="W106" s="2" t="str">
        <f t="shared" ca="1" si="22"/>
        <v/>
      </c>
    </row>
    <row r="107" spans="13:23" x14ac:dyDescent="0.3">
      <c r="M107" s="2" t="str">
        <f t="shared" si="17"/>
        <v/>
      </c>
      <c r="N107" s="29" t="str">
        <f t="shared" si="23"/>
        <v/>
      </c>
      <c r="O107" s="23" t="str">
        <f t="shared" si="18"/>
        <v/>
      </c>
      <c r="P107" s="3" t="str">
        <f t="shared" si="19"/>
        <v/>
      </c>
      <c r="Q107" s="3" t="str">
        <f>IF(P107="","",SUM($P$18:P107))</f>
        <v/>
      </c>
      <c r="R107" s="3" t="str">
        <f>IF(P107="","",IF(P108="",SUM($P$18:P107)-SUM($R$17:R106)))</f>
        <v/>
      </c>
      <c r="T107" s="2" t="str">
        <f t="shared" si="20"/>
        <v/>
      </c>
      <c r="U107" s="2" t="str">
        <f t="shared" si="21"/>
        <v/>
      </c>
      <c r="V107" s="2"/>
      <c r="W107" s="2" t="str">
        <f t="shared" ca="1" si="22"/>
        <v/>
      </c>
    </row>
    <row r="108" spans="13:23" x14ac:dyDescent="0.3">
      <c r="M108" s="2" t="str">
        <f t="shared" si="17"/>
        <v/>
      </c>
      <c r="N108" s="29" t="str">
        <f t="shared" si="23"/>
        <v/>
      </c>
      <c r="O108" s="23" t="str">
        <f t="shared" si="18"/>
        <v/>
      </c>
      <c r="P108" s="3" t="str">
        <f t="shared" si="19"/>
        <v/>
      </c>
      <c r="Q108" s="3" t="str">
        <f>IF(P108="","",SUM($P$18:P108))</f>
        <v/>
      </c>
      <c r="R108" s="3" t="str">
        <f>IF(P108="","",IF(P109="",SUM($P$18:P108)-SUM($R$17:R107)))</f>
        <v/>
      </c>
      <c r="T108" s="2" t="str">
        <f t="shared" si="20"/>
        <v/>
      </c>
      <c r="U108" s="2" t="str">
        <f t="shared" si="21"/>
        <v/>
      </c>
      <c r="V108" s="2"/>
      <c r="W108" s="2" t="str">
        <f t="shared" ca="1" si="22"/>
        <v/>
      </c>
    </row>
    <row r="109" spans="13:23" x14ac:dyDescent="0.3">
      <c r="M109" s="2" t="str">
        <f t="shared" si="17"/>
        <v/>
      </c>
      <c r="N109" s="29" t="str">
        <f t="shared" si="23"/>
        <v/>
      </c>
      <c r="O109" s="23" t="str">
        <f t="shared" si="18"/>
        <v/>
      </c>
      <c r="P109" s="3" t="str">
        <f t="shared" si="19"/>
        <v/>
      </c>
      <c r="Q109" s="3" t="str">
        <f>IF(P109="","",SUM($P$18:P109))</f>
        <v/>
      </c>
      <c r="R109" s="3" t="str">
        <f>IF(P109="","",IF(P110="",SUM($P$18:P109)-SUM($R$17:R108)))</f>
        <v/>
      </c>
      <c r="T109" s="2" t="str">
        <f t="shared" si="20"/>
        <v/>
      </c>
      <c r="U109" s="2" t="str">
        <f t="shared" si="21"/>
        <v/>
      </c>
      <c r="V109" s="2"/>
      <c r="W109" s="2" t="str">
        <f t="shared" ca="1" si="22"/>
        <v/>
      </c>
    </row>
    <row r="110" spans="13:23" x14ac:dyDescent="0.3">
      <c r="M110" s="2" t="str">
        <f t="shared" si="17"/>
        <v/>
      </c>
      <c r="N110" s="29" t="str">
        <f t="shared" si="23"/>
        <v/>
      </c>
      <c r="O110" s="23" t="str">
        <f t="shared" si="18"/>
        <v/>
      </c>
      <c r="P110" s="3" t="str">
        <f t="shared" si="19"/>
        <v/>
      </c>
      <c r="Q110" s="3" t="str">
        <f>IF(P110="","",SUM($P$18:P110))</f>
        <v/>
      </c>
      <c r="R110" s="3" t="str">
        <f>IF(P110="","",IF(P111="",SUM($P$18:P110)-SUM($R$17:R109)))</f>
        <v/>
      </c>
      <c r="T110" s="2" t="str">
        <f t="shared" si="20"/>
        <v/>
      </c>
      <c r="U110" s="2" t="str">
        <f t="shared" si="21"/>
        <v/>
      </c>
      <c r="V110" s="2"/>
      <c r="W110" s="2" t="str">
        <f t="shared" ca="1" si="22"/>
        <v/>
      </c>
    </row>
    <row r="111" spans="13:23" x14ac:dyDescent="0.3">
      <c r="M111" s="2" t="str">
        <f t="shared" si="17"/>
        <v/>
      </c>
      <c r="N111" s="29" t="str">
        <f t="shared" si="23"/>
        <v/>
      </c>
      <c r="O111" s="23" t="str">
        <f t="shared" si="18"/>
        <v/>
      </c>
      <c r="P111" s="3" t="str">
        <f t="shared" si="19"/>
        <v/>
      </c>
      <c r="Q111" s="3" t="str">
        <f>IF(P111="","",SUM($P$18:P111))</f>
        <v/>
      </c>
      <c r="R111" s="3" t="str">
        <f>IF(P111="","",IF(P112="",SUM($P$18:P111)-SUM($R$17:R110)))</f>
        <v/>
      </c>
      <c r="T111" s="2" t="str">
        <f t="shared" si="20"/>
        <v/>
      </c>
      <c r="U111" s="2" t="str">
        <f t="shared" si="21"/>
        <v/>
      </c>
      <c r="V111" s="2"/>
      <c r="W111" s="2" t="str">
        <f t="shared" ca="1" si="22"/>
        <v/>
      </c>
    </row>
    <row r="112" spans="13:23" x14ac:dyDescent="0.3">
      <c r="M112" s="2" t="str">
        <f t="shared" si="17"/>
        <v/>
      </c>
      <c r="N112" s="29" t="str">
        <f t="shared" si="23"/>
        <v/>
      </c>
      <c r="O112" s="23" t="str">
        <f t="shared" si="18"/>
        <v/>
      </c>
      <c r="P112" s="3" t="str">
        <f t="shared" si="19"/>
        <v/>
      </c>
      <c r="Q112" s="3" t="str">
        <f>IF(P112="","",SUM($P$18:P112))</f>
        <v/>
      </c>
      <c r="R112" s="3" t="str">
        <f>IF(P112="","",IF(P113="",SUM($P$18:P112)-SUM($R$17:R111)))</f>
        <v/>
      </c>
      <c r="T112" s="2" t="str">
        <f t="shared" si="20"/>
        <v/>
      </c>
      <c r="U112" s="2" t="str">
        <f t="shared" si="21"/>
        <v/>
      </c>
      <c r="V112" s="2"/>
      <c r="W112" s="2" t="str">
        <f t="shared" ca="1" si="22"/>
        <v/>
      </c>
    </row>
    <row r="113" spans="13:23" x14ac:dyDescent="0.3">
      <c r="M113" s="2" t="str">
        <f t="shared" si="17"/>
        <v/>
      </c>
      <c r="N113" s="29" t="str">
        <f t="shared" si="23"/>
        <v/>
      </c>
      <c r="O113" s="23" t="str">
        <f t="shared" si="18"/>
        <v/>
      </c>
      <c r="P113" s="3" t="str">
        <f t="shared" si="19"/>
        <v/>
      </c>
      <c r="Q113" s="3" t="str">
        <f>IF(P113="","",SUM($P$18:P113))</f>
        <v/>
      </c>
      <c r="R113" s="3" t="str">
        <f>IF(P113="","",IF(P114="",SUM($P$18:P113)-SUM($R$17:R112)))</f>
        <v/>
      </c>
      <c r="T113" s="2" t="str">
        <f t="shared" si="20"/>
        <v/>
      </c>
      <c r="U113" s="2" t="str">
        <f t="shared" si="21"/>
        <v/>
      </c>
      <c r="V113" s="2"/>
      <c r="W113" s="2" t="str">
        <f t="shared" ca="1" si="22"/>
        <v/>
      </c>
    </row>
    <row r="114" spans="13:23" x14ac:dyDescent="0.3">
      <c r="M114" s="2" t="str">
        <f t="shared" si="17"/>
        <v/>
      </c>
      <c r="N114" s="29" t="str">
        <f t="shared" si="23"/>
        <v/>
      </c>
      <c r="O114" s="23" t="str">
        <f t="shared" si="18"/>
        <v/>
      </c>
      <c r="P114" s="3" t="str">
        <f t="shared" si="19"/>
        <v/>
      </c>
      <c r="Q114" s="3" t="str">
        <f>IF(P114="","",SUM($P$18:P114))</f>
        <v/>
      </c>
      <c r="R114" s="3" t="str">
        <f>IF(P114="","",IF(P115="",SUM($P$18:P114)-SUM($R$17:R113)))</f>
        <v/>
      </c>
      <c r="T114" s="2" t="str">
        <f t="shared" si="20"/>
        <v/>
      </c>
      <c r="U114" s="2" t="str">
        <f t="shared" si="21"/>
        <v/>
      </c>
      <c r="V114" s="2"/>
      <c r="W114" s="2" t="str">
        <f t="shared" ca="1" si="22"/>
        <v/>
      </c>
    </row>
    <row r="115" spans="13:23" x14ac:dyDescent="0.3">
      <c r="M115" s="2" t="str">
        <f t="shared" si="17"/>
        <v/>
      </c>
      <c r="N115" s="29" t="str">
        <f t="shared" si="23"/>
        <v/>
      </c>
      <c r="O115" s="23" t="str">
        <f t="shared" si="18"/>
        <v/>
      </c>
      <c r="P115" s="3" t="str">
        <f t="shared" si="19"/>
        <v/>
      </c>
      <c r="Q115" s="3" t="str">
        <f>IF(P115="","",SUM($P$18:P115))</f>
        <v/>
      </c>
      <c r="R115" s="3" t="str">
        <f>IF(P115="","",IF(P116="",SUM($P$18:P115)-SUM($R$17:R114)))</f>
        <v/>
      </c>
      <c r="T115" s="2" t="str">
        <f t="shared" si="20"/>
        <v/>
      </c>
      <c r="U115" s="2" t="str">
        <f t="shared" si="21"/>
        <v/>
      </c>
      <c r="V115" s="2"/>
      <c r="W115" s="2" t="str">
        <f t="shared" ca="1" si="22"/>
        <v/>
      </c>
    </row>
    <row r="116" spans="13:23" x14ac:dyDescent="0.3">
      <c r="M116" s="2" t="str">
        <f t="shared" si="17"/>
        <v/>
      </c>
      <c r="N116" s="29" t="str">
        <f t="shared" si="23"/>
        <v/>
      </c>
      <c r="O116" s="23" t="str">
        <f t="shared" si="18"/>
        <v/>
      </c>
      <c r="P116" s="3" t="str">
        <f t="shared" si="19"/>
        <v/>
      </c>
      <c r="Q116" s="3" t="str">
        <f>IF(P116="","",SUM($P$18:P116))</f>
        <v/>
      </c>
      <c r="R116" s="3" t="str">
        <f>IF(P116="","",IF(P117="",SUM($P$18:P116)-SUM($R$17:R115)))</f>
        <v/>
      </c>
      <c r="T116" s="2" t="str">
        <f t="shared" si="20"/>
        <v/>
      </c>
      <c r="U116" s="2" t="str">
        <f t="shared" si="21"/>
        <v/>
      </c>
      <c r="V116" s="2"/>
      <c r="W116" s="2" t="str">
        <f t="shared" ca="1" si="22"/>
        <v/>
      </c>
    </row>
    <row r="117" spans="13:23" x14ac:dyDescent="0.3">
      <c r="M117" s="2" t="str">
        <f t="shared" si="17"/>
        <v/>
      </c>
      <c r="N117" s="29" t="str">
        <f t="shared" si="23"/>
        <v/>
      </c>
      <c r="O117" s="23" t="str">
        <f t="shared" si="18"/>
        <v/>
      </c>
      <c r="P117" s="3" t="str">
        <f t="shared" si="19"/>
        <v/>
      </c>
      <c r="Q117" s="3" t="str">
        <f>IF(P117="","",SUM($P$18:P117))</f>
        <v/>
      </c>
      <c r="R117" s="3" t="str">
        <f>IF(P117="","",IF(P118="",SUM($P$18:P117)-SUM($R$17:R116)))</f>
        <v/>
      </c>
      <c r="T117" s="2" t="str">
        <f t="shared" si="20"/>
        <v/>
      </c>
      <c r="U117" s="2" t="str">
        <f t="shared" si="21"/>
        <v/>
      </c>
      <c r="V117" s="2"/>
      <c r="W117" s="2" t="str">
        <f t="shared" ca="1" si="22"/>
        <v/>
      </c>
    </row>
    <row r="118" spans="13:23" x14ac:dyDescent="0.3">
      <c r="M118" s="2" t="str">
        <f t="shared" si="17"/>
        <v/>
      </c>
      <c r="N118" s="29" t="str">
        <f t="shared" si="23"/>
        <v/>
      </c>
      <c r="O118" s="23" t="str">
        <f t="shared" si="18"/>
        <v/>
      </c>
      <c r="P118" s="3" t="str">
        <f t="shared" si="19"/>
        <v/>
      </c>
      <c r="Q118" s="3" t="str">
        <f>IF(P118="","",SUM($P$18:P118))</f>
        <v/>
      </c>
      <c r="R118" s="3" t="str">
        <f>IF(P118="","",IF(P119="",SUM($P$18:P118)-SUM($R$17:R117)))</f>
        <v/>
      </c>
      <c r="T118" s="2" t="str">
        <f t="shared" si="20"/>
        <v/>
      </c>
      <c r="U118" s="2" t="str">
        <f t="shared" si="21"/>
        <v/>
      </c>
      <c r="V118" s="2"/>
      <c r="W118" s="2" t="str">
        <f t="shared" ca="1" si="22"/>
        <v/>
      </c>
    </row>
    <row r="119" spans="13:23" x14ac:dyDescent="0.3">
      <c r="M119" s="2" t="str">
        <f t="shared" si="17"/>
        <v/>
      </c>
      <c r="N119" s="29" t="str">
        <f t="shared" si="23"/>
        <v/>
      </c>
      <c r="O119" s="23" t="str">
        <f t="shared" si="18"/>
        <v/>
      </c>
      <c r="P119" s="3" t="str">
        <f t="shared" si="19"/>
        <v/>
      </c>
      <c r="Q119" s="3" t="str">
        <f>IF(P119="","",SUM($P$18:P119))</f>
        <v/>
      </c>
      <c r="R119" s="3" t="str">
        <f>IF(P119="","",IF(P120="",SUM($P$18:P119)-SUM($R$17:R118)))</f>
        <v/>
      </c>
      <c r="T119" s="2" t="str">
        <f t="shared" si="20"/>
        <v/>
      </c>
      <c r="U119" s="2" t="str">
        <f t="shared" si="21"/>
        <v/>
      </c>
      <c r="V119" s="2"/>
      <c r="W119" s="2" t="str">
        <f t="shared" ca="1" si="22"/>
        <v/>
      </c>
    </row>
    <row r="120" spans="13:23" x14ac:dyDescent="0.3">
      <c r="M120" s="2" t="str">
        <f t="shared" si="17"/>
        <v/>
      </c>
      <c r="N120" s="29" t="str">
        <f t="shared" si="23"/>
        <v/>
      </c>
      <c r="O120" s="23" t="str">
        <f t="shared" si="18"/>
        <v/>
      </c>
      <c r="P120" s="3" t="str">
        <f t="shared" si="19"/>
        <v/>
      </c>
      <c r="Q120" s="3" t="str">
        <f>IF(P120="","",SUM($P$18:P120))</f>
        <v/>
      </c>
      <c r="R120" s="3" t="str">
        <f>IF(P120="","",IF(P121="",SUM($P$18:P120)-SUM($R$17:R119)))</f>
        <v/>
      </c>
      <c r="T120" s="2" t="str">
        <f t="shared" si="20"/>
        <v/>
      </c>
      <c r="U120" s="2" t="str">
        <f t="shared" si="21"/>
        <v/>
      </c>
      <c r="V120" s="2"/>
      <c r="W120" s="2" t="str">
        <f t="shared" ca="1" si="22"/>
        <v/>
      </c>
    </row>
    <row r="121" spans="13:23" x14ac:dyDescent="0.3">
      <c r="M121" s="2" t="str">
        <f t="shared" si="17"/>
        <v/>
      </c>
      <c r="N121" s="29" t="str">
        <f t="shared" si="23"/>
        <v/>
      </c>
      <c r="O121" s="23" t="str">
        <f t="shared" si="18"/>
        <v/>
      </c>
      <c r="P121" s="3" t="str">
        <f t="shared" si="19"/>
        <v/>
      </c>
      <c r="Q121" s="3" t="str">
        <f>IF(P121="","",SUM($P$18:P121))</f>
        <v/>
      </c>
      <c r="R121" s="3" t="str">
        <f>IF(P121="","",IF(P122="",SUM($P$18:P121)-SUM($R$17:R120)))</f>
        <v/>
      </c>
      <c r="T121" s="2" t="str">
        <f t="shared" si="20"/>
        <v/>
      </c>
      <c r="U121" s="2" t="str">
        <f t="shared" si="21"/>
        <v/>
      </c>
      <c r="V121" s="2"/>
      <c r="W121" s="2" t="str">
        <f t="shared" ca="1" si="22"/>
        <v/>
      </c>
    </row>
    <row r="122" spans="13:23" x14ac:dyDescent="0.3">
      <c r="M122" s="2" t="str">
        <f t="shared" si="17"/>
        <v/>
      </c>
      <c r="N122" s="29" t="str">
        <f t="shared" si="23"/>
        <v/>
      </c>
      <c r="O122" s="23" t="str">
        <f t="shared" si="18"/>
        <v/>
      </c>
      <c r="P122" s="3" t="str">
        <f t="shared" si="19"/>
        <v/>
      </c>
      <c r="Q122" s="3" t="str">
        <f>IF(P122="","",SUM($P$18:P122))</f>
        <v/>
      </c>
      <c r="R122" s="3" t="str">
        <f>IF(P122="","",IF(P123="",SUM($P$18:P122)-SUM($R$17:R121)))</f>
        <v/>
      </c>
      <c r="T122" s="2" t="str">
        <f t="shared" si="20"/>
        <v/>
      </c>
      <c r="U122" s="2" t="str">
        <f t="shared" si="21"/>
        <v/>
      </c>
      <c r="V122" s="2"/>
      <c r="W122" s="2" t="str">
        <f t="shared" ca="1" si="22"/>
        <v/>
      </c>
    </row>
    <row r="123" spans="13:23" x14ac:dyDescent="0.3">
      <c r="M123" s="2" t="str">
        <f t="shared" si="17"/>
        <v/>
      </c>
      <c r="N123" s="29" t="str">
        <f t="shared" si="23"/>
        <v/>
      </c>
      <c r="O123" s="23" t="str">
        <f t="shared" si="18"/>
        <v/>
      </c>
      <c r="P123" s="3" t="str">
        <f t="shared" si="19"/>
        <v/>
      </c>
      <c r="Q123" s="3" t="str">
        <f>IF(P123="","",SUM($P$18:P123))</f>
        <v/>
      </c>
      <c r="R123" s="3" t="str">
        <f>IF(P123="","",IF(P124="",SUM($P$18:P123)-SUM($R$17:R122)))</f>
        <v/>
      </c>
      <c r="T123" s="2" t="str">
        <f t="shared" si="20"/>
        <v/>
      </c>
      <c r="U123" s="2" t="str">
        <f t="shared" si="21"/>
        <v/>
      </c>
      <c r="V123" s="2"/>
      <c r="W123" s="2" t="str">
        <f t="shared" ca="1" si="22"/>
        <v/>
      </c>
    </row>
    <row r="124" spans="13:23" x14ac:dyDescent="0.3">
      <c r="M124" s="2" t="str">
        <f t="shared" si="17"/>
        <v/>
      </c>
      <c r="N124" s="29" t="str">
        <f t="shared" si="23"/>
        <v/>
      </c>
      <c r="O124" s="23" t="str">
        <f t="shared" si="18"/>
        <v/>
      </c>
      <c r="P124" s="3" t="str">
        <f t="shared" si="19"/>
        <v/>
      </c>
      <c r="Q124" s="3" t="str">
        <f>IF(P124="","",SUM($P$18:P124))</f>
        <v/>
      </c>
      <c r="R124" s="3" t="str">
        <f>IF(P124="","",IF(P125="",SUM($P$18:P124)-SUM($R$17:R123)))</f>
        <v/>
      </c>
      <c r="T124" s="2" t="str">
        <f t="shared" si="20"/>
        <v/>
      </c>
      <c r="U124" s="2" t="str">
        <f t="shared" si="21"/>
        <v/>
      </c>
      <c r="V124" s="2"/>
      <c r="W124" s="2" t="str">
        <f t="shared" ca="1" si="22"/>
        <v/>
      </c>
    </row>
    <row r="125" spans="13:23" x14ac:dyDescent="0.3">
      <c r="M125" s="2" t="str">
        <f t="shared" si="17"/>
        <v/>
      </c>
      <c r="N125" s="29" t="str">
        <f t="shared" si="23"/>
        <v/>
      </c>
      <c r="O125" s="23" t="str">
        <f t="shared" si="18"/>
        <v/>
      </c>
      <c r="P125" s="3" t="str">
        <f t="shared" si="19"/>
        <v/>
      </c>
      <c r="Q125" s="3" t="str">
        <f>IF(P125="","",SUM($P$18:P125))</f>
        <v/>
      </c>
      <c r="R125" s="3" t="str">
        <f>IF(P125="","",IF(P126="",SUM($P$18:P125)-SUM($R$17:R124)))</f>
        <v/>
      </c>
      <c r="T125" s="2" t="str">
        <f t="shared" si="20"/>
        <v/>
      </c>
      <c r="U125" s="2" t="str">
        <f t="shared" si="21"/>
        <v/>
      </c>
      <c r="V125" s="2"/>
      <c r="W125" s="2" t="str">
        <f t="shared" ca="1" si="22"/>
        <v/>
      </c>
    </row>
    <row r="126" spans="13:23" x14ac:dyDescent="0.3">
      <c r="M126" s="2" t="str">
        <f t="shared" si="17"/>
        <v/>
      </c>
      <c r="N126" s="29" t="str">
        <f t="shared" si="23"/>
        <v/>
      </c>
      <c r="O126" s="23" t="str">
        <f t="shared" si="18"/>
        <v/>
      </c>
      <c r="P126" s="3" t="str">
        <f t="shared" si="19"/>
        <v/>
      </c>
      <c r="Q126" s="3" t="str">
        <f>IF(P126="","",SUM($P$18:P126))</f>
        <v/>
      </c>
      <c r="R126" s="3" t="str">
        <f>IF(P126="","",IF(P127="",SUM($P$18:P126)-SUM($R$17:R125)))</f>
        <v/>
      </c>
      <c r="T126" s="2" t="str">
        <f t="shared" si="20"/>
        <v/>
      </c>
      <c r="U126" s="2" t="str">
        <f t="shared" si="21"/>
        <v/>
      </c>
      <c r="V126" s="2"/>
      <c r="W126" s="2" t="str">
        <f t="shared" ca="1" si="22"/>
        <v/>
      </c>
    </row>
    <row r="127" spans="13:23" x14ac:dyDescent="0.3">
      <c r="M127" s="2" t="str">
        <f t="shared" si="17"/>
        <v/>
      </c>
      <c r="N127" s="29" t="str">
        <f t="shared" si="23"/>
        <v/>
      </c>
      <c r="O127" s="23" t="str">
        <f t="shared" si="18"/>
        <v/>
      </c>
      <c r="P127" s="3" t="str">
        <f t="shared" si="19"/>
        <v/>
      </c>
      <c r="Q127" s="3" t="str">
        <f>IF(P127="","",SUM($P$18:P127))</f>
        <v/>
      </c>
      <c r="R127" s="3" t="str">
        <f>IF(P127="","",IF(P128="",SUM($P$18:P127)-SUM($R$17:R126)))</f>
        <v/>
      </c>
      <c r="T127" s="2" t="str">
        <f t="shared" si="20"/>
        <v/>
      </c>
      <c r="U127" s="2" t="str">
        <f t="shared" si="21"/>
        <v/>
      </c>
      <c r="V127" s="2"/>
      <c r="W127" s="2" t="str">
        <f t="shared" ca="1" si="22"/>
        <v/>
      </c>
    </row>
    <row r="128" spans="13:23" x14ac:dyDescent="0.3">
      <c r="M128" s="2" t="str">
        <f t="shared" si="17"/>
        <v/>
      </c>
      <c r="N128" s="29" t="str">
        <f t="shared" si="23"/>
        <v/>
      </c>
      <c r="O128" s="23" t="str">
        <f t="shared" si="18"/>
        <v/>
      </c>
      <c r="P128" s="3" t="str">
        <f t="shared" si="19"/>
        <v/>
      </c>
      <c r="Q128" s="3" t="str">
        <f>IF(P128="","",SUM($P$18:P128))</f>
        <v/>
      </c>
      <c r="R128" s="3" t="str">
        <f>IF(P128="","",IF(P129="",SUM($P$18:P128)-SUM($R$17:R127)))</f>
        <v/>
      </c>
      <c r="T128" s="2" t="str">
        <f t="shared" si="20"/>
        <v/>
      </c>
      <c r="U128" s="2" t="str">
        <f t="shared" si="21"/>
        <v/>
      </c>
      <c r="V128" s="2"/>
      <c r="W128" s="2" t="str">
        <f t="shared" ca="1" si="22"/>
        <v/>
      </c>
    </row>
    <row r="129" spans="13:23" x14ac:dyDescent="0.3">
      <c r="M129" s="2" t="str">
        <f t="shared" si="17"/>
        <v/>
      </c>
      <c r="N129" s="29" t="str">
        <f t="shared" si="23"/>
        <v/>
      </c>
      <c r="O129" s="23" t="str">
        <f t="shared" si="18"/>
        <v/>
      </c>
      <c r="P129" s="3" t="str">
        <f t="shared" si="19"/>
        <v/>
      </c>
      <c r="Q129" s="3" t="str">
        <f>IF(P129="","",SUM($P$18:P129))</f>
        <v/>
      </c>
      <c r="R129" s="3" t="str">
        <f>IF(P129="","",IF(P130="",SUM($P$18:P129)-SUM($R$17:R128)))</f>
        <v/>
      </c>
      <c r="T129" s="2" t="str">
        <f t="shared" si="20"/>
        <v/>
      </c>
      <c r="U129" s="2" t="str">
        <f t="shared" si="21"/>
        <v/>
      </c>
      <c r="V129" s="2"/>
      <c r="W129" s="2" t="str">
        <f t="shared" ca="1" si="22"/>
        <v/>
      </c>
    </row>
    <row r="130" spans="13:23" x14ac:dyDescent="0.3">
      <c r="M130" s="2" t="str">
        <f t="shared" si="17"/>
        <v/>
      </c>
      <c r="N130" s="29" t="str">
        <f t="shared" si="23"/>
        <v/>
      </c>
      <c r="O130" s="23" t="str">
        <f t="shared" si="18"/>
        <v/>
      </c>
      <c r="P130" s="3" t="str">
        <f t="shared" si="19"/>
        <v/>
      </c>
      <c r="Q130" s="3" t="str">
        <f>IF(P130="","",SUM($P$18:P130))</f>
        <v/>
      </c>
      <c r="R130" s="3" t="str">
        <f>IF(P130="","",IF(P131="",SUM($P$18:P130)-SUM($R$17:R129)))</f>
        <v/>
      </c>
      <c r="T130" s="2" t="str">
        <f t="shared" si="20"/>
        <v/>
      </c>
      <c r="U130" s="2" t="str">
        <f t="shared" si="21"/>
        <v/>
      </c>
      <c r="V130" s="2"/>
      <c r="W130" s="2" t="str">
        <f t="shared" ca="1" si="22"/>
        <v/>
      </c>
    </row>
    <row r="131" spans="13:23" x14ac:dyDescent="0.3">
      <c r="M131" s="2" t="str">
        <f t="shared" si="17"/>
        <v/>
      </c>
      <c r="N131" s="29" t="str">
        <f t="shared" si="23"/>
        <v/>
      </c>
      <c r="O131" s="23" t="str">
        <f t="shared" si="18"/>
        <v/>
      </c>
      <c r="P131" s="3" t="str">
        <f t="shared" si="19"/>
        <v/>
      </c>
      <c r="Q131" s="3" t="str">
        <f>IF(P131="","",SUM($P$18:P131))</f>
        <v/>
      </c>
      <c r="R131" s="3" t="str">
        <f>IF(P131="","",IF(P132="",SUM($P$18:P131)-SUM($R$17:R130)))</f>
        <v/>
      </c>
      <c r="T131" s="2" t="str">
        <f t="shared" si="20"/>
        <v/>
      </c>
      <c r="U131" s="2" t="str">
        <f t="shared" si="21"/>
        <v/>
      </c>
      <c r="V131" s="2"/>
      <c r="W131" s="2" t="str">
        <f t="shared" ca="1" si="22"/>
        <v/>
      </c>
    </row>
    <row r="132" spans="13:23" x14ac:dyDescent="0.3">
      <c r="M132" s="2" t="str">
        <f t="shared" si="17"/>
        <v/>
      </c>
      <c r="N132" s="29" t="str">
        <f t="shared" si="23"/>
        <v/>
      </c>
      <c r="O132" s="23" t="str">
        <f t="shared" si="18"/>
        <v/>
      </c>
      <c r="P132" s="3" t="str">
        <f t="shared" si="19"/>
        <v/>
      </c>
      <c r="Q132" s="3" t="str">
        <f>IF(P132="","",SUM($P$18:P132))</f>
        <v/>
      </c>
      <c r="R132" s="3" t="str">
        <f>IF(P132="","",IF(P133="",SUM($P$18:P132)-SUM($R$17:R131)))</f>
        <v/>
      </c>
      <c r="T132" s="2" t="str">
        <f t="shared" si="20"/>
        <v/>
      </c>
      <c r="U132" s="2" t="str">
        <f t="shared" si="21"/>
        <v/>
      </c>
      <c r="V132" s="2"/>
      <c r="W132" s="2" t="str">
        <f t="shared" ca="1" si="22"/>
        <v/>
      </c>
    </row>
    <row r="133" spans="13:23" x14ac:dyDescent="0.3">
      <c r="M133" s="2" t="str">
        <f t="shared" si="17"/>
        <v/>
      </c>
      <c r="N133" s="29" t="str">
        <f t="shared" si="23"/>
        <v/>
      </c>
      <c r="O133" s="23" t="str">
        <f t="shared" si="18"/>
        <v/>
      </c>
      <c r="P133" s="3" t="str">
        <f t="shared" si="19"/>
        <v/>
      </c>
      <c r="Q133" s="3" t="str">
        <f>IF(P133="","",SUM($P$18:P133))</f>
        <v/>
      </c>
      <c r="R133" s="3" t="str">
        <f>IF(P133="","",IF(P134="",SUM($P$18:P133)-SUM($R$17:R132)))</f>
        <v/>
      </c>
      <c r="T133" s="2" t="str">
        <f t="shared" si="20"/>
        <v/>
      </c>
      <c r="U133" s="2" t="str">
        <f t="shared" si="21"/>
        <v/>
      </c>
      <c r="V133" s="2"/>
      <c r="W133" s="2" t="str">
        <f t="shared" ca="1" si="22"/>
        <v/>
      </c>
    </row>
    <row r="134" spans="13:23" x14ac:dyDescent="0.3">
      <c r="M134" s="2" t="str">
        <f t="shared" si="17"/>
        <v/>
      </c>
      <c r="N134" s="29" t="str">
        <f t="shared" si="23"/>
        <v/>
      </c>
      <c r="O134" s="23" t="str">
        <f t="shared" si="18"/>
        <v/>
      </c>
      <c r="P134" s="3" t="str">
        <f t="shared" si="19"/>
        <v/>
      </c>
      <c r="Q134" s="3" t="str">
        <f>IF(P134="","",SUM($P$18:P134))</f>
        <v/>
      </c>
      <c r="R134" s="3" t="str">
        <f>IF(P134="","",IF(P135="",SUM($P$18:P134)-SUM($R$17:R133)))</f>
        <v/>
      </c>
      <c r="T134" s="2" t="str">
        <f t="shared" si="20"/>
        <v/>
      </c>
      <c r="U134" s="2" t="str">
        <f t="shared" si="21"/>
        <v/>
      </c>
      <c r="V134" s="2"/>
      <c r="W134" s="2" t="str">
        <f t="shared" ca="1" si="22"/>
        <v/>
      </c>
    </row>
    <row r="135" spans="13:23" x14ac:dyDescent="0.3">
      <c r="M135" s="2" t="str">
        <f t="shared" si="17"/>
        <v/>
      </c>
      <c r="N135" s="29" t="str">
        <f t="shared" si="23"/>
        <v/>
      </c>
      <c r="O135" s="23" t="str">
        <f t="shared" si="18"/>
        <v/>
      </c>
      <c r="P135" s="3" t="str">
        <f t="shared" si="19"/>
        <v/>
      </c>
      <c r="Q135" s="3" t="str">
        <f>IF(P135="","",SUM($P$18:P135))</f>
        <v/>
      </c>
      <c r="R135" s="3" t="str">
        <f>IF(P135="","",IF(P136="",SUM($P$18:P135)-SUM($R$17:R134)))</f>
        <v/>
      </c>
      <c r="T135" s="2" t="str">
        <f t="shared" si="20"/>
        <v/>
      </c>
      <c r="U135" s="2" t="str">
        <f t="shared" si="21"/>
        <v/>
      </c>
      <c r="V135" s="2"/>
      <c r="W135" s="2" t="str">
        <f t="shared" ca="1" si="22"/>
        <v/>
      </c>
    </row>
    <row r="136" spans="13:23" x14ac:dyDescent="0.3">
      <c r="M136" s="2" t="str">
        <f t="shared" si="17"/>
        <v/>
      </c>
      <c r="N136" s="29" t="str">
        <f t="shared" si="23"/>
        <v/>
      </c>
      <c r="O136" s="23" t="str">
        <f t="shared" si="18"/>
        <v/>
      </c>
      <c r="P136" s="3" t="str">
        <f t="shared" si="19"/>
        <v/>
      </c>
      <c r="Q136" s="3" t="str">
        <f>IF(P136="","",SUM($P$18:P136))</f>
        <v/>
      </c>
      <c r="R136" s="3" t="str">
        <f>IF(P136="","",IF(P137="",SUM($P$18:P136)-SUM($R$17:R135)))</f>
        <v/>
      </c>
      <c r="T136" s="2" t="str">
        <f t="shared" si="20"/>
        <v/>
      </c>
      <c r="U136" s="2" t="str">
        <f t="shared" si="21"/>
        <v/>
      </c>
      <c r="V136" s="2"/>
      <c r="W136" s="2" t="str">
        <f t="shared" ca="1" si="22"/>
        <v/>
      </c>
    </row>
    <row r="137" spans="13:23" x14ac:dyDescent="0.3">
      <c r="M137" s="2" t="str">
        <f t="shared" si="17"/>
        <v/>
      </c>
      <c r="N137" s="29" t="str">
        <f t="shared" si="23"/>
        <v/>
      </c>
      <c r="O137" s="23" t="str">
        <f t="shared" si="18"/>
        <v/>
      </c>
      <c r="P137" s="3" t="str">
        <f t="shared" si="19"/>
        <v/>
      </c>
      <c r="Q137" s="3" t="str">
        <f>IF(P137="","",SUM($P$18:P137))</f>
        <v/>
      </c>
      <c r="R137" s="3" t="str">
        <f>IF(P137="","",IF(P138="",SUM($P$18:P137)-SUM($R$17:R136)))</f>
        <v/>
      </c>
      <c r="T137" s="2" t="str">
        <f t="shared" si="20"/>
        <v/>
      </c>
      <c r="U137" s="2" t="str">
        <f t="shared" si="21"/>
        <v/>
      </c>
      <c r="V137" s="2"/>
      <c r="W137" s="2" t="str">
        <f t="shared" ca="1" si="22"/>
        <v/>
      </c>
    </row>
    <row r="138" spans="13:23" x14ac:dyDescent="0.3">
      <c r="M138" s="2" t="str">
        <f t="shared" si="17"/>
        <v/>
      </c>
      <c r="N138" s="29" t="str">
        <f t="shared" si="23"/>
        <v/>
      </c>
      <c r="O138" s="23" t="str">
        <f t="shared" si="18"/>
        <v/>
      </c>
      <c r="P138" s="3" t="str">
        <f t="shared" si="19"/>
        <v/>
      </c>
      <c r="Q138" s="3" t="str">
        <f>IF(P138="","",SUM($P$18:P138))</f>
        <v/>
      </c>
      <c r="R138" s="3" t="str">
        <f>IF(P138="","",IF(P139="",SUM($P$18:P138)-SUM($R$17:R137)))</f>
        <v/>
      </c>
      <c r="T138" s="2" t="str">
        <f t="shared" si="20"/>
        <v/>
      </c>
      <c r="U138" s="2" t="str">
        <f t="shared" si="21"/>
        <v/>
      </c>
      <c r="V138" s="2"/>
      <c r="W138" s="2" t="str">
        <f t="shared" ca="1" si="22"/>
        <v/>
      </c>
    </row>
    <row r="139" spans="13:23" x14ac:dyDescent="0.3">
      <c r="M139" s="2" t="str">
        <f t="shared" si="17"/>
        <v/>
      </c>
      <c r="N139" s="29" t="str">
        <f t="shared" si="23"/>
        <v/>
      </c>
      <c r="O139" s="23" t="str">
        <f t="shared" si="18"/>
        <v/>
      </c>
      <c r="P139" s="3" t="str">
        <f t="shared" si="19"/>
        <v/>
      </c>
      <c r="Q139" s="3" t="str">
        <f>IF(P139="","",SUM($P$18:P139))</f>
        <v/>
      </c>
      <c r="R139" s="3" t="str">
        <f>IF(P139="","",IF(P140="",SUM($P$18:P139)-SUM($R$17:R138)))</f>
        <v/>
      </c>
      <c r="T139" s="2" t="str">
        <f t="shared" si="20"/>
        <v/>
      </c>
      <c r="U139" s="2" t="str">
        <f t="shared" si="21"/>
        <v/>
      </c>
      <c r="V139" s="2"/>
      <c r="W139" s="2" t="str">
        <f t="shared" ca="1" si="22"/>
        <v/>
      </c>
    </row>
    <row r="140" spans="13:23" x14ac:dyDescent="0.3">
      <c r="M140" s="2" t="str">
        <f t="shared" si="17"/>
        <v/>
      </c>
      <c r="N140" s="29" t="str">
        <f t="shared" si="23"/>
        <v/>
      </c>
      <c r="O140" s="23" t="str">
        <f t="shared" si="18"/>
        <v/>
      </c>
      <c r="P140" s="3" t="str">
        <f t="shared" si="19"/>
        <v/>
      </c>
      <c r="Q140" s="3" t="str">
        <f>IF(P140="","",SUM($P$18:P140))</f>
        <v/>
      </c>
      <c r="R140" s="3" t="str">
        <f>IF(P140="","",IF(P141="",SUM($P$18:P140)-SUM($R$17:R139)))</f>
        <v/>
      </c>
      <c r="T140" s="2" t="str">
        <f t="shared" si="20"/>
        <v/>
      </c>
      <c r="U140" s="2" t="str">
        <f t="shared" si="21"/>
        <v/>
      </c>
      <c r="V140" s="2"/>
      <c r="W140" s="2" t="str">
        <f t="shared" ca="1" si="22"/>
        <v/>
      </c>
    </row>
    <row r="141" spans="13:23" x14ac:dyDescent="0.3">
      <c r="M141" s="2" t="str">
        <f t="shared" si="17"/>
        <v/>
      </c>
      <c r="N141" s="29" t="str">
        <f t="shared" si="23"/>
        <v/>
      </c>
      <c r="O141" s="23" t="str">
        <f t="shared" si="18"/>
        <v/>
      </c>
      <c r="P141" s="3" t="str">
        <f t="shared" si="19"/>
        <v/>
      </c>
      <c r="Q141" s="3" t="str">
        <f>IF(P141="","",SUM($P$18:P141))</f>
        <v/>
      </c>
      <c r="R141" s="3" t="str">
        <f>IF(P141="","",IF(P142="",SUM($P$18:P141)-SUM($R$17:R140)))</f>
        <v/>
      </c>
      <c r="T141" s="2" t="str">
        <f t="shared" si="20"/>
        <v/>
      </c>
      <c r="U141" s="2" t="str">
        <f t="shared" si="21"/>
        <v/>
      </c>
      <c r="V141" s="2"/>
      <c r="W141" s="2" t="str">
        <f t="shared" ca="1" si="22"/>
        <v/>
      </c>
    </row>
    <row r="142" spans="13:23" x14ac:dyDescent="0.3">
      <c r="M142" s="2" t="str">
        <f t="shared" si="17"/>
        <v/>
      </c>
      <c r="N142" s="29" t="str">
        <f t="shared" si="23"/>
        <v/>
      </c>
      <c r="O142" s="23" t="str">
        <f t="shared" si="18"/>
        <v/>
      </c>
      <c r="P142" s="3" t="str">
        <f t="shared" si="19"/>
        <v/>
      </c>
      <c r="Q142" s="3" t="str">
        <f>IF(P142="","",SUM($P$18:P142))</f>
        <v/>
      </c>
      <c r="R142" s="3" t="str">
        <f>IF(P142="","",IF(P143="",SUM($P$18:P142)-SUM($R$17:R141)))</f>
        <v/>
      </c>
      <c r="T142" s="2" t="str">
        <f t="shared" si="20"/>
        <v/>
      </c>
      <c r="U142" s="2" t="str">
        <f t="shared" si="21"/>
        <v/>
      </c>
      <c r="V142" s="2"/>
      <c r="W142" s="2" t="str">
        <f t="shared" ca="1" si="22"/>
        <v/>
      </c>
    </row>
    <row r="143" spans="13:23" x14ac:dyDescent="0.3">
      <c r="M143" s="2" t="str">
        <f t="shared" si="17"/>
        <v/>
      </c>
      <c r="N143" s="29" t="str">
        <f t="shared" si="23"/>
        <v/>
      </c>
      <c r="O143" s="23" t="str">
        <f t="shared" si="18"/>
        <v/>
      </c>
      <c r="P143" s="3" t="str">
        <f t="shared" si="19"/>
        <v/>
      </c>
      <c r="Q143" s="3" t="str">
        <f>IF(P143="","",SUM($P$18:P143))</f>
        <v/>
      </c>
      <c r="R143" s="3" t="str">
        <f>IF(P143="","",IF(P144="",SUM($P$18:P143)-SUM($R$17:R142)))</f>
        <v/>
      </c>
      <c r="T143" s="2" t="str">
        <f t="shared" si="20"/>
        <v/>
      </c>
      <c r="U143" s="2" t="str">
        <f t="shared" si="21"/>
        <v/>
      </c>
      <c r="V143" s="2"/>
      <c r="W143" s="2" t="str">
        <f t="shared" ca="1" si="22"/>
        <v/>
      </c>
    </row>
    <row r="144" spans="13:23" x14ac:dyDescent="0.3">
      <c r="M144" s="2" t="str">
        <f t="shared" si="17"/>
        <v/>
      </c>
      <c r="N144" s="29" t="str">
        <f t="shared" si="23"/>
        <v/>
      </c>
      <c r="O144" s="23" t="str">
        <f t="shared" si="18"/>
        <v/>
      </c>
      <c r="P144" s="3" t="str">
        <f t="shared" si="19"/>
        <v/>
      </c>
      <c r="Q144" s="3" t="str">
        <f>IF(P144="","",SUM($P$18:P144))</f>
        <v/>
      </c>
      <c r="R144" s="3" t="str">
        <f>IF(P144="","",IF(P145="",SUM($P$18:P144)-SUM($R$17:R143)))</f>
        <v/>
      </c>
      <c r="T144" s="2" t="str">
        <f t="shared" si="20"/>
        <v/>
      </c>
      <c r="U144" s="2" t="str">
        <f t="shared" si="21"/>
        <v/>
      </c>
      <c r="V144" s="2"/>
      <c r="W144" s="2" t="str">
        <f t="shared" ca="1" si="22"/>
        <v/>
      </c>
    </row>
    <row r="145" spans="13:23" x14ac:dyDescent="0.3">
      <c r="M145" s="2" t="str">
        <f t="shared" si="17"/>
        <v/>
      </c>
      <c r="N145" s="29" t="str">
        <f t="shared" si="23"/>
        <v/>
      </c>
      <c r="O145" s="23" t="str">
        <f t="shared" si="18"/>
        <v/>
      </c>
      <c r="P145" s="3" t="str">
        <f t="shared" si="19"/>
        <v/>
      </c>
      <c r="Q145" s="3" t="str">
        <f>IF(P145="","",SUM($P$18:P145))</f>
        <v/>
      </c>
      <c r="R145" s="3" t="str">
        <f>IF(P145="","",IF(P146="",SUM($P$18:P145)-SUM($R$17:R144)))</f>
        <v/>
      </c>
      <c r="T145" s="2" t="str">
        <f t="shared" si="20"/>
        <v/>
      </c>
      <c r="U145" s="2" t="str">
        <f t="shared" si="21"/>
        <v/>
      </c>
      <c r="V145" s="2"/>
      <c r="W145" s="2" t="str">
        <f t="shared" ca="1" si="22"/>
        <v/>
      </c>
    </row>
    <row r="146" spans="13:23" x14ac:dyDescent="0.3">
      <c r="M146" s="2" t="str">
        <f t="shared" ref="M146:M209" si="24">IF(I146="","",(LEN(SUBSTITUTE(H146,",",""))*LEN(SUBSTITUTE(I146,",","")))-W146)</f>
        <v/>
      </c>
      <c r="N146" s="29" t="str">
        <f t="shared" si="23"/>
        <v/>
      </c>
      <c r="O146" s="23" t="str">
        <f t="shared" ref="O146:O209" si="25">IF(L146&lt;0,"",IF(L146="","",(L146-2)/2))</f>
        <v/>
      </c>
      <c r="P146" s="3" t="str">
        <f t="shared" ref="P146:P209" si="26">IF(I146="","",(G146/2)*L146-N146)</f>
        <v/>
      </c>
      <c r="Q146" s="3" t="str">
        <f>IF(P146="","",SUM($P$18:P146))</f>
        <v/>
      </c>
      <c r="R146" s="3" t="str">
        <f>IF(P146="","",IF(P147="",SUM($P$18:P146)-SUM($R$17:R145)))</f>
        <v/>
      </c>
      <c r="T146" s="2" t="str">
        <f t="shared" si="20"/>
        <v/>
      </c>
      <c r="U146" s="2" t="str">
        <f t="shared" si="21"/>
        <v/>
      </c>
      <c r="V146" s="2"/>
      <c r="W146" s="2" t="str">
        <f t="shared" ca="1" si="22"/>
        <v/>
      </c>
    </row>
    <row r="147" spans="13:23" x14ac:dyDescent="0.3">
      <c r="M147" s="2" t="str">
        <f t="shared" si="24"/>
        <v/>
      </c>
      <c r="N147" s="29" t="str">
        <f t="shared" si="23"/>
        <v/>
      </c>
      <c r="O147" s="23" t="str">
        <f t="shared" si="25"/>
        <v/>
      </c>
      <c r="P147" s="3" t="str">
        <f t="shared" si="26"/>
        <v/>
      </c>
      <c r="Q147" s="3" t="str">
        <f>IF(P147="","",SUM($P$18:P147))</f>
        <v/>
      </c>
      <c r="R147" s="3" t="str">
        <f>IF(P147="","",IF(P148="",SUM($P$18:P147)-SUM($R$17:R146)))</f>
        <v/>
      </c>
      <c r="T147" s="2" t="str">
        <f t="shared" ref="T147:T210" si="27">IF(I147="","",LEFT(SUBSTITUTE($H147,",",""),12))</f>
        <v/>
      </c>
      <c r="U147" s="2" t="str">
        <f t="shared" ref="U147:U210" si="28">IF(I147="","",LEFT(SUBSTITUTE($I147,",",""),12))</f>
        <v/>
      </c>
      <c r="V147" s="2"/>
      <c r="W147" s="2" t="str">
        <f t="shared" ref="W147:W210" ca="1" si="29">IF(I147="","",SUMPRODUCT(--(ISNUMBER(SEARCH(MID(T147,ROW(INDIRECT("x1:x"&amp;LEN(T147))),1),U147)))))</f>
        <v/>
      </c>
    </row>
    <row r="148" spans="13:23" x14ac:dyDescent="0.3">
      <c r="M148" s="2" t="str">
        <f t="shared" si="24"/>
        <v/>
      </c>
      <c r="N148" s="29" t="str">
        <f t="shared" si="23"/>
        <v/>
      </c>
      <c r="O148" s="23" t="str">
        <f t="shared" si="25"/>
        <v/>
      </c>
      <c r="P148" s="3" t="str">
        <f t="shared" si="26"/>
        <v/>
      </c>
      <c r="Q148" s="3" t="str">
        <f>IF(P148="","",SUM($P$18:P148))</f>
        <v/>
      </c>
      <c r="R148" s="3" t="str">
        <f>IF(P148="","",IF(P149="",SUM($P$18:P148)-SUM($R$17:R147)))</f>
        <v/>
      </c>
      <c r="T148" s="2" t="str">
        <f t="shared" si="27"/>
        <v/>
      </c>
      <c r="U148" s="2" t="str">
        <f t="shared" si="28"/>
        <v/>
      </c>
      <c r="V148" s="2"/>
      <c r="W148" s="2" t="str">
        <f t="shared" ca="1" si="29"/>
        <v/>
      </c>
    </row>
    <row r="149" spans="13:23" x14ac:dyDescent="0.3">
      <c r="M149" s="2" t="str">
        <f t="shared" si="24"/>
        <v/>
      </c>
      <c r="N149" s="29" t="str">
        <f t="shared" si="23"/>
        <v/>
      </c>
      <c r="O149" s="23" t="str">
        <f t="shared" si="25"/>
        <v/>
      </c>
      <c r="P149" s="3" t="str">
        <f t="shared" si="26"/>
        <v/>
      </c>
      <c r="Q149" s="3" t="str">
        <f>IF(P149="","",SUM($P$18:P149))</f>
        <v/>
      </c>
      <c r="R149" s="3" t="str">
        <f>IF(P149="","",IF(P150="",SUM($P$18:P149)-SUM($R$17:R148)))</f>
        <v/>
      </c>
      <c r="T149" s="2" t="str">
        <f t="shared" si="27"/>
        <v/>
      </c>
      <c r="U149" s="2" t="str">
        <f t="shared" si="28"/>
        <v/>
      </c>
      <c r="V149" s="2"/>
      <c r="W149" s="2" t="str">
        <f t="shared" ca="1" si="29"/>
        <v/>
      </c>
    </row>
    <row r="150" spans="13:23" x14ac:dyDescent="0.3">
      <c r="M150" s="2" t="str">
        <f t="shared" si="24"/>
        <v/>
      </c>
      <c r="N150" s="29" t="str">
        <f t="shared" si="23"/>
        <v/>
      </c>
      <c r="O150" s="23" t="str">
        <f t="shared" si="25"/>
        <v/>
      </c>
      <c r="P150" s="3" t="str">
        <f t="shared" si="26"/>
        <v/>
      </c>
      <c r="Q150" s="3" t="str">
        <f>IF(P150="","",SUM($P$18:P150))</f>
        <v/>
      </c>
      <c r="R150" s="3" t="str">
        <f>IF(P150="","",IF(P151="",SUM($P$18:P150)-SUM($R$17:R149)))</f>
        <v/>
      </c>
      <c r="T150" s="2" t="str">
        <f t="shared" si="27"/>
        <v/>
      </c>
      <c r="U150" s="2" t="str">
        <f t="shared" si="28"/>
        <v/>
      </c>
      <c r="V150" s="2"/>
      <c r="W150" s="2" t="str">
        <f t="shared" ca="1" si="29"/>
        <v/>
      </c>
    </row>
    <row r="151" spans="13:23" x14ac:dyDescent="0.3">
      <c r="M151" s="2" t="str">
        <f t="shared" si="24"/>
        <v/>
      </c>
      <c r="N151" s="29" t="str">
        <f t="shared" si="23"/>
        <v/>
      </c>
      <c r="O151" s="23" t="str">
        <f t="shared" si="25"/>
        <v/>
      </c>
      <c r="P151" s="3" t="str">
        <f t="shared" si="26"/>
        <v/>
      </c>
      <c r="Q151" s="3" t="str">
        <f>IF(P151="","",SUM($P$18:P151))</f>
        <v/>
      </c>
      <c r="R151" s="3" t="str">
        <f>IF(P151="","",IF(P152="",SUM($P$18:P151)-SUM($R$17:R150)))</f>
        <v/>
      </c>
      <c r="T151" s="2" t="str">
        <f t="shared" si="27"/>
        <v/>
      </c>
      <c r="U151" s="2" t="str">
        <f t="shared" si="28"/>
        <v/>
      </c>
      <c r="V151" s="2"/>
      <c r="W151" s="2" t="str">
        <f t="shared" ca="1" si="29"/>
        <v/>
      </c>
    </row>
    <row r="152" spans="13:23" x14ac:dyDescent="0.3">
      <c r="M152" s="2" t="str">
        <f t="shared" si="24"/>
        <v/>
      </c>
      <c r="N152" s="29" t="str">
        <f t="shared" ref="N152:N215" si="30">IF(M152="","",M152*G152)</f>
        <v/>
      </c>
      <c r="O152" s="23" t="str">
        <f t="shared" si="25"/>
        <v/>
      </c>
      <c r="P152" s="3" t="str">
        <f t="shared" si="26"/>
        <v/>
      </c>
      <c r="Q152" s="3" t="str">
        <f>IF(P152="","",SUM($P$18:P152))</f>
        <v/>
      </c>
      <c r="R152" s="3" t="str">
        <f>IF(P152="","",IF(P153="",SUM($P$18:P152)-SUM($R$17:R151)))</f>
        <v/>
      </c>
      <c r="T152" s="2" t="str">
        <f t="shared" si="27"/>
        <v/>
      </c>
      <c r="U152" s="2" t="str">
        <f t="shared" si="28"/>
        <v/>
      </c>
      <c r="V152" s="2"/>
      <c r="W152" s="2" t="str">
        <f t="shared" ca="1" si="29"/>
        <v/>
      </c>
    </row>
    <row r="153" spans="13:23" x14ac:dyDescent="0.3">
      <c r="M153" s="2" t="str">
        <f t="shared" si="24"/>
        <v/>
      </c>
      <c r="N153" s="29" t="str">
        <f t="shared" si="30"/>
        <v/>
      </c>
      <c r="O153" s="23" t="str">
        <f t="shared" si="25"/>
        <v/>
      </c>
      <c r="P153" s="3" t="str">
        <f t="shared" si="26"/>
        <v/>
      </c>
      <c r="Q153" s="3" t="str">
        <f>IF(P153="","",SUM($P$18:P153))</f>
        <v/>
      </c>
      <c r="R153" s="3" t="str">
        <f>IF(P153="","",IF(P154="",SUM($P$18:P153)-SUM($R$17:R152)))</f>
        <v/>
      </c>
      <c r="T153" s="2" t="str">
        <f t="shared" si="27"/>
        <v/>
      </c>
      <c r="U153" s="2" t="str">
        <f t="shared" si="28"/>
        <v/>
      </c>
      <c r="V153" s="2"/>
      <c r="W153" s="2" t="str">
        <f t="shared" ca="1" si="29"/>
        <v/>
      </c>
    </row>
    <row r="154" spans="13:23" x14ac:dyDescent="0.3">
      <c r="M154" s="2" t="str">
        <f t="shared" si="24"/>
        <v/>
      </c>
      <c r="N154" s="29" t="str">
        <f t="shared" si="30"/>
        <v/>
      </c>
      <c r="O154" s="23" t="str">
        <f t="shared" si="25"/>
        <v/>
      </c>
      <c r="P154" s="3" t="str">
        <f t="shared" si="26"/>
        <v/>
      </c>
      <c r="Q154" s="3" t="str">
        <f>IF(P154="","",SUM($P$18:P154))</f>
        <v/>
      </c>
      <c r="R154" s="3" t="str">
        <f>IF(P154="","",IF(P155="",SUM($P$18:P154)-SUM($R$17:R153)))</f>
        <v/>
      </c>
      <c r="T154" s="2" t="str">
        <f t="shared" si="27"/>
        <v/>
      </c>
      <c r="U154" s="2" t="str">
        <f t="shared" si="28"/>
        <v/>
      </c>
      <c r="V154" s="2"/>
      <c r="W154" s="2" t="str">
        <f t="shared" ca="1" si="29"/>
        <v/>
      </c>
    </row>
    <row r="155" spans="13:23" x14ac:dyDescent="0.3">
      <c r="M155" s="2" t="str">
        <f t="shared" si="24"/>
        <v/>
      </c>
      <c r="N155" s="29" t="str">
        <f t="shared" si="30"/>
        <v/>
      </c>
      <c r="O155" s="23" t="str">
        <f t="shared" si="25"/>
        <v/>
      </c>
      <c r="P155" s="3" t="str">
        <f t="shared" si="26"/>
        <v/>
      </c>
      <c r="Q155" s="3" t="str">
        <f>IF(P155="","",SUM($P$18:P155))</f>
        <v/>
      </c>
      <c r="R155" s="3" t="str">
        <f>IF(P155="","",IF(P156="",SUM($P$18:P155)-SUM($R$17:R154)))</f>
        <v/>
      </c>
      <c r="T155" s="2" t="str">
        <f t="shared" si="27"/>
        <v/>
      </c>
      <c r="U155" s="2" t="str">
        <f t="shared" si="28"/>
        <v/>
      </c>
      <c r="V155" s="2"/>
      <c r="W155" s="2" t="str">
        <f t="shared" ca="1" si="29"/>
        <v/>
      </c>
    </row>
    <row r="156" spans="13:23" x14ac:dyDescent="0.3">
      <c r="M156" s="2" t="str">
        <f t="shared" si="24"/>
        <v/>
      </c>
      <c r="N156" s="29" t="str">
        <f t="shared" si="30"/>
        <v/>
      </c>
      <c r="O156" s="23" t="str">
        <f t="shared" si="25"/>
        <v/>
      </c>
      <c r="P156" s="3" t="str">
        <f t="shared" si="26"/>
        <v/>
      </c>
      <c r="Q156" s="3" t="str">
        <f>IF(P156="","",SUM($P$18:P156))</f>
        <v/>
      </c>
      <c r="R156" s="3" t="str">
        <f>IF(P156="","",IF(P157="",SUM($P$18:P156)-SUM($R$17:R155)))</f>
        <v/>
      </c>
      <c r="T156" s="2" t="str">
        <f t="shared" si="27"/>
        <v/>
      </c>
      <c r="U156" s="2" t="str">
        <f t="shared" si="28"/>
        <v/>
      </c>
      <c r="V156" s="2"/>
      <c r="W156" s="2" t="str">
        <f t="shared" ca="1" si="29"/>
        <v/>
      </c>
    </row>
    <row r="157" spans="13:23" x14ac:dyDescent="0.3">
      <c r="M157" s="2" t="str">
        <f t="shared" si="24"/>
        <v/>
      </c>
      <c r="N157" s="29" t="str">
        <f t="shared" si="30"/>
        <v/>
      </c>
      <c r="O157" s="23" t="str">
        <f t="shared" si="25"/>
        <v/>
      </c>
      <c r="P157" s="3" t="str">
        <f t="shared" si="26"/>
        <v/>
      </c>
      <c r="Q157" s="3" t="str">
        <f>IF(P157="","",SUM($P$18:P157))</f>
        <v/>
      </c>
      <c r="R157" s="3" t="str">
        <f>IF(P157="","",IF(P158="",SUM($P$18:P157)-SUM($R$17:R156)))</f>
        <v/>
      </c>
      <c r="T157" s="2" t="str">
        <f t="shared" si="27"/>
        <v/>
      </c>
      <c r="U157" s="2" t="str">
        <f t="shared" si="28"/>
        <v/>
      </c>
      <c r="V157" s="2"/>
      <c r="W157" s="2" t="str">
        <f t="shared" ca="1" si="29"/>
        <v/>
      </c>
    </row>
    <row r="158" spans="13:23" x14ac:dyDescent="0.3">
      <c r="M158" s="2" t="str">
        <f t="shared" si="24"/>
        <v/>
      </c>
      <c r="N158" s="29" t="str">
        <f t="shared" si="30"/>
        <v/>
      </c>
      <c r="O158" s="23" t="str">
        <f t="shared" si="25"/>
        <v/>
      </c>
      <c r="P158" s="3" t="str">
        <f t="shared" si="26"/>
        <v/>
      </c>
      <c r="Q158" s="3" t="str">
        <f>IF(P158="","",SUM($P$18:P158))</f>
        <v/>
      </c>
      <c r="R158" s="3" t="str">
        <f>IF(P158="","",IF(P159="",SUM($P$18:P158)-SUM($R$17:R157)))</f>
        <v/>
      </c>
      <c r="T158" s="2" t="str">
        <f t="shared" si="27"/>
        <v/>
      </c>
      <c r="U158" s="2" t="str">
        <f t="shared" si="28"/>
        <v/>
      </c>
      <c r="V158" s="2"/>
      <c r="W158" s="2" t="str">
        <f t="shared" ca="1" si="29"/>
        <v/>
      </c>
    </row>
    <row r="159" spans="13:23" x14ac:dyDescent="0.3">
      <c r="M159" s="2" t="str">
        <f t="shared" si="24"/>
        <v/>
      </c>
      <c r="N159" s="29" t="str">
        <f t="shared" si="30"/>
        <v/>
      </c>
      <c r="O159" s="23" t="str">
        <f t="shared" si="25"/>
        <v/>
      </c>
      <c r="P159" s="3" t="str">
        <f t="shared" si="26"/>
        <v/>
      </c>
      <c r="Q159" s="3" t="str">
        <f>IF(P159="","",SUM($P$18:P159))</f>
        <v/>
      </c>
      <c r="R159" s="3" t="str">
        <f>IF(P159="","",IF(P160="",SUM($P$18:P159)-SUM($R$17:R158)))</f>
        <v/>
      </c>
      <c r="T159" s="2" t="str">
        <f t="shared" si="27"/>
        <v/>
      </c>
      <c r="U159" s="2" t="str">
        <f t="shared" si="28"/>
        <v/>
      </c>
      <c r="V159" s="2"/>
      <c r="W159" s="2" t="str">
        <f t="shared" ca="1" si="29"/>
        <v/>
      </c>
    </row>
    <row r="160" spans="13:23" x14ac:dyDescent="0.3">
      <c r="M160" s="2" t="str">
        <f t="shared" si="24"/>
        <v/>
      </c>
      <c r="N160" s="29" t="str">
        <f t="shared" si="30"/>
        <v/>
      </c>
      <c r="O160" s="23" t="str">
        <f t="shared" si="25"/>
        <v/>
      </c>
      <c r="P160" s="3" t="str">
        <f t="shared" si="26"/>
        <v/>
      </c>
      <c r="Q160" s="3" t="str">
        <f>IF(P160="","",SUM($P$18:P160))</f>
        <v/>
      </c>
      <c r="R160" s="3" t="str">
        <f>IF(P160="","",IF(P161="",SUM($P$18:P160)-SUM($R$17:R159)))</f>
        <v/>
      </c>
      <c r="T160" s="2" t="str">
        <f t="shared" si="27"/>
        <v/>
      </c>
      <c r="U160" s="2" t="str">
        <f t="shared" si="28"/>
        <v/>
      </c>
      <c r="V160" s="2"/>
      <c r="W160" s="2" t="str">
        <f t="shared" ca="1" si="29"/>
        <v/>
      </c>
    </row>
    <row r="161" spans="13:23" x14ac:dyDescent="0.3">
      <c r="M161" s="2" t="str">
        <f t="shared" si="24"/>
        <v/>
      </c>
      <c r="N161" s="29" t="str">
        <f t="shared" si="30"/>
        <v/>
      </c>
      <c r="O161" s="23" t="str">
        <f t="shared" si="25"/>
        <v/>
      </c>
      <c r="P161" s="3" t="str">
        <f t="shared" si="26"/>
        <v/>
      </c>
      <c r="Q161" s="3" t="str">
        <f>IF(P161="","",SUM($P$18:P161))</f>
        <v/>
      </c>
      <c r="R161" s="3" t="str">
        <f>IF(P161="","",IF(P162="",SUM($P$18:P161)-SUM($R$17:R160)))</f>
        <v/>
      </c>
      <c r="T161" s="2" t="str">
        <f t="shared" si="27"/>
        <v/>
      </c>
      <c r="U161" s="2" t="str">
        <f t="shared" si="28"/>
        <v/>
      </c>
      <c r="V161" s="2"/>
      <c r="W161" s="2" t="str">
        <f t="shared" ca="1" si="29"/>
        <v/>
      </c>
    </row>
    <row r="162" spans="13:23" x14ac:dyDescent="0.3">
      <c r="M162" s="2" t="str">
        <f t="shared" si="24"/>
        <v/>
      </c>
      <c r="N162" s="29" t="str">
        <f t="shared" si="30"/>
        <v/>
      </c>
      <c r="O162" s="23" t="str">
        <f t="shared" si="25"/>
        <v/>
      </c>
      <c r="P162" s="3" t="str">
        <f t="shared" si="26"/>
        <v/>
      </c>
      <c r="Q162" s="3" t="str">
        <f>IF(P162="","",SUM($P$18:P162))</f>
        <v/>
      </c>
      <c r="R162" s="3" t="str">
        <f>IF(P162="","",IF(P163="",SUM($P$18:P162)-SUM($R$17:R161)))</f>
        <v/>
      </c>
      <c r="T162" s="2" t="str">
        <f t="shared" si="27"/>
        <v/>
      </c>
      <c r="U162" s="2" t="str">
        <f t="shared" si="28"/>
        <v/>
      </c>
      <c r="V162" s="2"/>
      <c r="W162" s="2" t="str">
        <f t="shared" ca="1" si="29"/>
        <v/>
      </c>
    </row>
    <row r="163" spans="13:23" x14ac:dyDescent="0.3">
      <c r="M163" s="2" t="str">
        <f t="shared" si="24"/>
        <v/>
      </c>
      <c r="N163" s="29" t="str">
        <f t="shared" si="30"/>
        <v/>
      </c>
      <c r="O163" s="23" t="str">
        <f t="shared" si="25"/>
        <v/>
      </c>
      <c r="P163" s="3" t="str">
        <f t="shared" si="26"/>
        <v/>
      </c>
      <c r="Q163" s="3" t="str">
        <f>IF(P163="","",SUM($P$18:P163))</f>
        <v/>
      </c>
      <c r="R163" s="3" t="str">
        <f>IF(P163="","",IF(P164="",SUM($P$18:P163)-SUM($R$17:R162)))</f>
        <v/>
      </c>
      <c r="T163" s="2" t="str">
        <f t="shared" si="27"/>
        <v/>
      </c>
      <c r="U163" s="2" t="str">
        <f t="shared" si="28"/>
        <v/>
      </c>
      <c r="V163" s="2"/>
      <c r="W163" s="2" t="str">
        <f t="shared" ca="1" si="29"/>
        <v/>
      </c>
    </row>
    <row r="164" spans="13:23" x14ac:dyDescent="0.3">
      <c r="M164" s="2" t="str">
        <f t="shared" si="24"/>
        <v/>
      </c>
      <c r="N164" s="29" t="str">
        <f t="shared" si="30"/>
        <v/>
      </c>
      <c r="O164" s="23" t="str">
        <f t="shared" si="25"/>
        <v/>
      </c>
      <c r="P164" s="3" t="str">
        <f t="shared" si="26"/>
        <v/>
      </c>
      <c r="Q164" s="3" t="str">
        <f>IF(P164="","",SUM($P$18:P164))</f>
        <v/>
      </c>
      <c r="R164" s="3" t="str">
        <f>IF(P164="","",IF(P165="",SUM($P$18:P164)-SUM($R$17:R163)))</f>
        <v/>
      </c>
      <c r="T164" s="2" t="str">
        <f t="shared" si="27"/>
        <v/>
      </c>
      <c r="U164" s="2" t="str">
        <f t="shared" si="28"/>
        <v/>
      </c>
      <c r="V164" s="2"/>
      <c r="W164" s="2" t="str">
        <f t="shared" ca="1" si="29"/>
        <v/>
      </c>
    </row>
    <row r="165" spans="13:23" x14ac:dyDescent="0.3">
      <c r="M165" s="2" t="str">
        <f t="shared" si="24"/>
        <v/>
      </c>
      <c r="N165" s="29" t="str">
        <f t="shared" si="30"/>
        <v/>
      </c>
      <c r="O165" s="23" t="str">
        <f t="shared" si="25"/>
        <v/>
      </c>
      <c r="P165" s="3" t="str">
        <f t="shared" si="26"/>
        <v/>
      </c>
      <c r="Q165" s="3" t="str">
        <f>IF(P165="","",SUM($P$18:P165))</f>
        <v/>
      </c>
      <c r="R165" s="3" t="str">
        <f>IF(P165="","",IF(P166="",SUM($P$18:P165)-SUM($R$17:R164)))</f>
        <v/>
      </c>
      <c r="T165" s="2" t="str">
        <f t="shared" si="27"/>
        <v/>
      </c>
      <c r="U165" s="2" t="str">
        <f t="shared" si="28"/>
        <v/>
      </c>
      <c r="V165" s="2"/>
      <c r="W165" s="2" t="str">
        <f t="shared" ca="1" si="29"/>
        <v/>
      </c>
    </row>
    <row r="166" spans="13:23" x14ac:dyDescent="0.3">
      <c r="M166" s="2" t="str">
        <f t="shared" si="24"/>
        <v/>
      </c>
      <c r="N166" s="29" t="str">
        <f t="shared" si="30"/>
        <v/>
      </c>
      <c r="O166" s="23" t="str">
        <f t="shared" si="25"/>
        <v/>
      </c>
      <c r="P166" s="3" t="str">
        <f t="shared" si="26"/>
        <v/>
      </c>
      <c r="Q166" s="3" t="str">
        <f>IF(P166="","",SUM($P$18:P166))</f>
        <v/>
      </c>
      <c r="R166" s="3" t="str">
        <f>IF(P166="","",IF(P167="",SUM($P$18:P166)-SUM($R$17:R165)))</f>
        <v/>
      </c>
      <c r="T166" s="2" t="str">
        <f t="shared" si="27"/>
        <v/>
      </c>
      <c r="U166" s="2" t="str">
        <f t="shared" si="28"/>
        <v/>
      </c>
      <c r="V166" s="2"/>
      <c r="W166" s="2" t="str">
        <f t="shared" ca="1" si="29"/>
        <v/>
      </c>
    </row>
    <row r="167" spans="13:23" x14ac:dyDescent="0.3">
      <c r="M167" s="2" t="str">
        <f t="shared" si="24"/>
        <v/>
      </c>
      <c r="N167" s="29" t="str">
        <f t="shared" si="30"/>
        <v/>
      </c>
      <c r="O167" s="23" t="str">
        <f t="shared" si="25"/>
        <v/>
      </c>
      <c r="P167" s="3" t="str">
        <f t="shared" si="26"/>
        <v/>
      </c>
      <c r="Q167" s="3" t="str">
        <f>IF(P167="","",SUM($P$18:P167))</f>
        <v/>
      </c>
      <c r="R167" s="3" t="str">
        <f>IF(P167="","",IF(P168="",SUM($P$18:P167)-SUM($R$17:R166)))</f>
        <v/>
      </c>
      <c r="T167" s="2" t="str">
        <f t="shared" si="27"/>
        <v/>
      </c>
      <c r="U167" s="2" t="str">
        <f t="shared" si="28"/>
        <v/>
      </c>
      <c r="V167" s="2"/>
      <c r="W167" s="2" t="str">
        <f t="shared" ca="1" si="29"/>
        <v/>
      </c>
    </row>
    <row r="168" spans="13:23" x14ac:dyDescent="0.3">
      <c r="M168" s="2" t="str">
        <f t="shared" si="24"/>
        <v/>
      </c>
      <c r="N168" s="29" t="str">
        <f t="shared" si="30"/>
        <v/>
      </c>
      <c r="O168" s="23" t="str">
        <f t="shared" si="25"/>
        <v/>
      </c>
      <c r="P168" s="3" t="str">
        <f t="shared" si="26"/>
        <v/>
      </c>
      <c r="Q168" s="3" t="str">
        <f>IF(P168="","",SUM($P$18:P168))</f>
        <v/>
      </c>
      <c r="R168" s="3" t="str">
        <f>IF(P168="","",IF(P169="",SUM($P$18:P168)-SUM($R$17:R167)))</f>
        <v/>
      </c>
      <c r="T168" s="2" t="str">
        <f t="shared" si="27"/>
        <v/>
      </c>
      <c r="U168" s="2" t="str">
        <f t="shared" si="28"/>
        <v/>
      </c>
      <c r="V168" s="2"/>
      <c r="W168" s="2" t="str">
        <f t="shared" ca="1" si="29"/>
        <v/>
      </c>
    </row>
    <row r="169" spans="13:23" x14ac:dyDescent="0.3">
      <c r="M169" s="2" t="str">
        <f t="shared" si="24"/>
        <v/>
      </c>
      <c r="N169" s="29" t="str">
        <f t="shared" si="30"/>
        <v/>
      </c>
      <c r="O169" s="23" t="str">
        <f t="shared" si="25"/>
        <v/>
      </c>
      <c r="P169" s="3" t="str">
        <f t="shared" si="26"/>
        <v/>
      </c>
      <c r="Q169" s="3" t="str">
        <f>IF(P169="","",SUM($P$18:P169))</f>
        <v/>
      </c>
      <c r="R169" s="3" t="str">
        <f>IF(P169="","",IF(P170="",SUM($P$18:P169)-SUM($R$17:R168)))</f>
        <v/>
      </c>
      <c r="T169" s="2" t="str">
        <f t="shared" si="27"/>
        <v/>
      </c>
      <c r="U169" s="2" t="str">
        <f t="shared" si="28"/>
        <v/>
      </c>
      <c r="V169" s="2"/>
      <c r="W169" s="2" t="str">
        <f t="shared" ca="1" si="29"/>
        <v/>
      </c>
    </row>
    <row r="170" spans="13:23" x14ac:dyDescent="0.3">
      <c r="M170" s="2" t="str">
        <f t="shared" si="24"/>
        <v/>
      </c>
      <c r="N170" s="29" t="str">
        <f t="shared" si="30"/>
        <v/>
      </c>
      <c r="O170" s="23" t="str">
        <f t="shared" si="25"/>
        <v/>
      </c>
      <c r="P170" s="3" t="str">
        <f t="shared" si="26"/>
        <v/>
      </c>
      <c r="Q170" s="3" t="str">
        <f>IF(P170="","",SUM($P$18:P170))</f>
        <v/>
      </c>
      <c r="R170" s="3" t="str">
        <f>IF(P170="","",IF(P171="",SUM($P$18:P170)-SUM($R$17:R169)))</f>
        <v/>
      </c>
      <c r="T170" s="2" t="str">
        <f t="shared" si="27"/>
        <v/>
      </c>
      <c r="U170" s="2" t="str">
        <f t="shared" si="28"/>
        <v/>
      </c>
      <c r="V170" s="2"/>
      <c r="W170" s="2" t="str">
        <f t="shared" ca="1" si="29"/>
        <v/>
      </c>
    </row>
    <row r="171" spans="13:23" x14ac:dyDescent="0.3">
      <c r="M171" s="2" t="str">
        <f t="shared" si="24"/>
        <v/>
      </c>
      <c r="N171" s="29" t="str">
        <f t="shared" si="30"/>
        <v/>
      </c>
      <c r="O171" s="23" t="str">
        <f t="shared" si="25"/>
        <v/>
      </c>
      <c r="P171" s="3" t="str">
        <f t="shared" si="26"/>
        <v/>
      </c>
      <c r="Q171" s="3" t="str">
        <f>IF(P171="","",SUM($P$18:P171))</f>
        <v/>
      </c>
      <c r="R171" s="3" t="str">
        <f>IF(P171="","",IF(P172="",SUM($P$18:P171)-SUM($R$17:R170)))</f>
        <v/>
      </c>
      <c r="T171" s="2" t="str">
        <f t="shared" si="27"/>
        <v/>
      </c>
      <c r="U171" s="2" t="str">
        <f t="shared" si="28"/>
        <v/>
      </c>
      <c r="V171" s="2"/>
      <c r="W171" s="2" t="str">
        <f t="shared" ca="1" si="29"/>
        <v/>
      </c>
    </row>
    <row r="172" spans="13:23" x14ac:dyDescent="0.3">
      <c r="M172" s="2" t="str">
        <f t="shared" si="24"/>
        <v/>
      </c>
      <c r="N172" s="29" t="str">
        <f t="shared" si="30"/>
        <v/>
      </c>
      <c r="O172" s="23" t="str">
        <f t="shared" si="25"/>
        <v/>
      </c>
      <c r="P172" s="3" t="str">
        <f t="shared" si="26"/>
        <v/>
      </c>
      <c r="Q172" s="3" t="str">
        <f>IF(P172="","",SUM($P$18:P172))</f>
        <v/>
      </c>
      <c r="R172" s="3" t="str">
        <f>IF(P172="","",IF(P173="",SUM($P$18:P172)-SUM($R$17:R171)))</f>
        <v/>
      </c>
      <c r="T172" s="2" t="str">
        <f t="shared" si="27"/>
        <v/>
      </c>
      <c r="U172" s="2" t="str">
        <f t="shared" si="28"/>
        <v/>
      </c>
      <c r="V172" s="2"/>
      <c r="W172" s="2" t="str">
        <f t="shared" ca="1" si="29"/>
        <v/>
      </c>
    </row>
    <row r="173" spans="13:23" x14ac:dyDescent="0.3">
      <c r="M173" s="2" t="str">
        <f t="shared" si="24"/>
        <v/>
      </c>
      <c r="N173" s="29" t="str">
        <f t="shared" si="30"/>
        <v/>
      </c>
      <c r="O173" s="23" t="str">
        <f t="shared" si="25"/>
        <v/>
      </c>
      <c r="P173" s="3" t="str">
        <f t="shared" si="26"/>
        <v/>
      </c>
      <c r="Q173" s="3" t="str">
        <f>IF(P173="","",SUM($P$18:P173))</f>
        <v/>
      </c>
      <c r="R173" s="3" t="str">
        <f>IF(P173="","",IF(P174="",SUM($P$18:P173)-SUM($R$17:R172)))</f>
        <v/>
      </c>
      <c r="T173" s="2" t="str">
        <f t="shared" si="27"/>
        <v/>
      </c>
      <c r="U173" s="2" t="str">
        <f t="shared" si="28"/>
        <v/>
      </c>
      <c r="V173" s="2"/>
      <c r="W173" s="2" t="str">
        <f t="shared" ca="1" si="29"/>
        <v/>
      </c>
    </row>
    <row r="174" spans="13:23" x14ac:dyDescent="0.3">
      <c r="M174" s="2" t="str">
        <f t="shared" si="24"/>
        <v/>
      </c>
      <c r="N174" s="29" t="str">
        <f t="shared" si="30"/>
        <v/>
      </c>
      <c r="O174" s="23" t="str">
        <f t="shared" si="25"/>
        <v/>
      </c>
      <c r="P174" s="3" t="str">
        <f t="shared" si="26"/>
        <v/>
      </c>
      <c r="Q174" s="3" t="str">
        <f>IF(P174="","",SUM($P$18:P174))</f>
        <v/>
      </c>
      <c r="R174" s="3" t="str">
        <f>IF(P174="","",IF(P175="",SUM($P$18:P174)-SUM($R$17:R173)))</f>
        <v/>
      </c>
      <c r="T174" s="2" t="str">
        <f t="shared" si="27"/>
        <v/>
      </c>
      <c r="U174" s="2" t="str">
        <f t="shared" si="28"/>
        <v/>
      </c>
      <c r="V174" s="2"/>
      <c r="W174" s="2" t="str">
        <f t="shared" ca="1" si="29"/>
        <v/>
      </c>
    </row>
    <row r="175" spans="13:23" x14ac:dyDescent="0.3">
      <c r="M175" s="2" t="str">
        <f t="shared" si="24"/>
        <v/>
      </c>
      <c r="N175" s="29" t="str">
        <f t="shared" si="30"/>
        <v/>
      </c>
      <c r="O175" s="23" t="str">
        <f t="shared" si="25"/>
        <v/>
      </c>
      <c r="P175" s="3" t="str">
        <f t="shared" si="26"/>
        <v/>
      </c>
      <c r="Q175" s="3" t="str">
        <f>IF(P175="","",SUM($P$18:P175))</f>
        <v/>
      </c>
      <c r="R175" s="3" t="str">
        <f>IF(P175="","",IF(P176="",SUM($P$18:P175)-SUM($R$17:R174)))</f>
        <v/>
      </c>
      <c r="T175" s="2" t="str">
        <f t="shared" si="27"/>
        <v/>
      </c>
      <c r="U175" s="2" t="str">
        <f t="shared" si="28"/>
        <v/>
      </c>
      <c r="V175" s="2"/>
      <c r="W175" s="2" t="str">
        <f t="shared" ca="1" si="29"/>
        <v/>
      </c>
    </row>
    <row r="176" spans="13:23" x14ac:dyDescent="0.3">
      <c r="M176" s="2" t="str">
        <f t="shared" si="24"/>
        <v/>
      </c>
      <c r="N176" s="29" t="str">
        <f t="shared" si="30"/>
        <v/>
      </c>
      <c r="O176" s="23" t="str">
        <f t="shared" si="25"/>
        <v/>
      </c>
      <c r="P176" s="3" t="str">
        <f t="shared" si="26"/>
        <v/>
      </c>
      <c r="Q176" s="3" t="str">
        <f>IF(P176="","",SUM($P$18:P176))</f>
        <v/>
      </c>
      <c r="R176" s="3" t="str">
        <f>IF(P176="","",IF(P177="",SUM($P$18:P176)-SUM($R$17:R175)))</f>
        <v/>
      </c>
      <c r="T176" s="2" t="str">
        <f t="shared" si="27"/>
        <v/>
      </c>
      <c r="U176" s="2" t="str">
        <f t="shared" si="28"/>
        <v/>
      </c>
      <c r="V176" s="2"/>
      <c r="W176" s="2" t="str">
        <f t="shared" ca="1" si="29"/>
        <v/>
      </c>
    </row>
    <row r="177" spans="13:23" x14ac:dyDescent="0.3">
      <c r="M177" s="2" t="str">
        <f t="shared" si="24"/>
        <v/>
      </c>
      <c r="N177" s="29" t="str">
        <f t="shared" si="30"/>
        <v/>
      </c>
      <c r="O177" s="23" t="str">
        <f t="shared" si="25"/>
        <v/>
      </c>
      <c r="P177" s="3" t="str">
        <f t="shared" si="26"/>
        <v/>
      </c>
      <c r="Q177" s="3" t="str">
        <f>IF(P177="","",SUM($P$18:P177))</f>
        <v/>
      </c>
      <c r="R177" s="3" t="str">
        <f>IF(P177="","",IF(P178="",SUM($P$18:P177)-SUM($R$17:R176)))</f>
        <v/>
      </c>
      <c r="T177" s="2" t="str">
        <f t="shared" si="27"/>
        <v/>
      </c>
      <c r="U177" s="2" t="str">
        <f t="shared" si="28"/>
        <v/>
      </c>
      <c r="V177" s="2"/>
      <c r="W177" s="2" t="str">
        <f t="shared" ca="1" si="29"/>
        <v/>
      </c>
    </row>
    <row r="178" spans="13:23" x14ac:dyDescent="0.3">
      <c r="M178" s="2" t="str">
        <f t="shared" si="24"/>
        <v/>
      </c>
      <c r="N178" s="29" t="str">
        <f t="shared" si="30"/>
        <v/>
      </c>
      <c r="O178" s="23" t="str">
        <f t="shared" si="25"/>
        <v/>
      </c>
      <c r="P178" s="3" t="str">
        <f t="shared" si="26"/>
        <v/>
      </c>
      <c r="Q178" s="3" t="str">
        <f>IF(P178="","",SUM($P$18:P178))</f>
        <v/>
      </c>
      <c r="R178" s="3" t="str">
        <f>IF(P178="","",IF(P179="",SUM($P$18:P178)-SUM($R$17:R177)))</f>
        <v/>
      </c>
      <c r="T178" s="2" t="str">
        <f t="shared" si="27"/>
        <v/>
      </c>
      <c r="U178" s="2" t="str">
        <f t="shared" si="28"/>
        <v/>
      </c>
      <c r="V178" s="2"/>
      <c r="W178" s="2" t="str">
        <f t="shared" ca="1" si="29"/>
        <v/>
      </c>
    </row>
    <row r="179" spans="13:23" x14ac:dyDescent="0.3">
      <c r="M179" s="2" t="str">
        <f t="shared" si="24"/>
        <v/>
      </c>
      <c r="N179" s="29" t="str">
        <f t="shared" si="30"/>
        <v/>
      </c>
      <c r="O179" s="23" t="str">
        <f t="shared" si="25"/>
        <v/>
      </c>
      <c r="P179" s="3" t="str">
        <f t="shared" si="26"/>
        <v/>
      </c>
      <c r="Q179" s="3" t="str">
        <f>IF(P179="","",SUM($P$18:P179))</f>
        <v/>
      </c>
      <c r="R179" s="3" t="str">
        <f>IF(P179="","",IF(P180="",SUM($P$18:P179)-SUM($R$17:R178)))</f>
        <v/>
      </c>
      <c r="T179" s="2" t="str">
        <f t="shared" si="27"/>
        <v/>
      </c>
      <c r="U179" s="2" t="str">
        <f t="shared" si="28"/>
        <v/>
      </c>
      <c r="V179" s="2"/>
      <c r="W179" s="2" t="str">
        <f t="shared" ca="1" si="29"/>
        <v/>
      </c>
    </row>
    <row r="180" spans="13:23" x14ac:dyDescent="0.3">
      <c r="M180" s="2" t="str">
        <f t="shared" si="24"/>
        <v/>
      </c>
      <c r="N180" s="29" t="str">
        <f t="shared" si="30"/>
        <v/>
      </c>
      <c r="O180" s="23" t="str">
        <f t="shared" si="25"/>
        <v/>
      </c>
      <c r="P180" s="3" t="str">
        <f t="shared" si="26"/>
        <v/>
      </c>
      <c r="Q180" s="3" t="str">
        <f>IF(P180="","",SUM($P$18:P180))</f>
        <v/>
      </c>
      <c r="R180" s="3" t="str">
        <f>IF(P180="","",IF(P181="",SUM($P$18:P180)-SUM($R$17:R179)))</f>
        <v/>
      </c>
      <c r="T180" s="2" t="str">
        <f t="shared" si="27"/>
        <v/>
      </c>
      <c r="U180" s="2" t="str">
        <f t="shared" si="28"/>
        <v/>
      </c>
      <c r="V180" s="2"/>
      <c r="W180" s="2" t="str">
        <f t="shared" ca="1" si="29"/>
        <v/>
      </c>
    </row>
    <row r="181" spans="13:23" x14ac:dyDescent="0.3">
      <c r="M181" s="2" t="str">
        <f t="shared" si="24"/>
        <v/>
      </c>
      <c r="N181" s="29" t="str">
        <f t="shared" si="30"/>
        <v/>
      </c>
      <c r="O181" s="23" t="str">
        <f t="shared" si="25"/>
        <v/>
      </c>
      <c r="P181" s="3" t="str">
        <f t="shared" si="26"/>
        <v/>
      </c>
      <c r="Q181" s="3" t="str">
        <f>IF(P181="","",SUM($P$18:P181))</f>
        <v/>
      </c>
      <c r="R181" s="3" t="str">
        <f>IF(P181="","",IF(P182="",SUM($P$18:P181)-SUM($R$17:R180)))</f>
        <v/>
      </c>
      <c r="T181" s="2" t="str">
        <f t="shared" si="27"/>
        <v/>
      </c>
      <c r="U181" s="2" t="str">
        <f t="shared" si="28"/>
        <v/>
      </c>
      <c r="V181" s="2"/>
      <c r="W181" s="2" t="str">
        <f t="shared" ca="1" si="29"/>
        <v/>
      </c>
    </row>
    <row r="182" spans="13:23" x14ac:dyDescent="0.3">
      <c r="M182" s="2" t="str">
        <f t="shared" si="24"/>
        <v/>
      </c>
      <c r="N182" s="29" t="str">
        <f t="shared" si="30"/>
        <v/>
      </c>
      <c r="O182" s="23" t="str">
        <f t="shared" si="25"/>
        <v/>
      </c>
      <c r="P182" s="3" t="str">
        <f t="shared" si="26"/>
        <v/>
      </c>
      <c r="Q182" s="3" t="str">
        <f>IF(P182="","",SUM($P$18:P182))</f>
        <v/>
      </c>
      <c r="R182" s="3" t="str">
        <f>IF(P182="","",IF(P183="",SUM($P$18:P182)-SUM($R$17:R181)))</f>
        <v/>
      </c>
      <c r="T182" s="2" t="str">
        <f t="shared" si="27"/>
        <v/>
      </c>
      <c r="U182" s="2" t="str">
        <f t="shared" si="28"/>
        <v/>
      </c>
      <c r="V182" s="2"/>
      <c r="W182" s="2" t="str">
        <f t="shared" ca="1" si="29"/>
        <v/>
      </c>
    </row>
    <row r="183" spans="13:23" x14ac:dyDescent="0.3">
      <c r="M183" s="2" t="str">
        <f t="shared" si="24"/>
        <v/>
      </c>
      <c r="N183" s="29" t="str">
        <f t="shared" si="30"/>
        <v/>
      </c>
      <c r="O183" s="23" t="str">
        <f t="shared" si="25"/>
        <v/>
      </c>
      <c r="P183" s="3" t="str">
        <f t="shared" si="26"/>
        <v/>
      </c>
      <c r="Q183" s="3" t="str">
        <f>IF(P183="","",SUM($P$18:P183))</f>
        <v/>
      </c>
      <c r="R183" s="3" t="str">
        <f>IF(P183="","",IF(P184="",SUM($P$18:P183)-SUM($R$17:R182)))</f>
        <v/>
      </c>
      <c r="T183" s="2" t="str">
        <f t="shared" si="27"/>
        <v/>
      </c>
      <c r="U183" s="2" t="str">
        <f t="shared" si="28"/>
        <v/>
      </c>
      <c r="V183" s="2"/>
      <c r="W183" s="2" t="str">
        <f t="shared" ca="1" si="29"/>
        <v/>
      </c>
    </row>
    <row r="184" spans="13:23" x14ac:dyDescent="0.3">
      <c r="M184" s="2" t="str">
        <f t="shared" si="24"/>
        <v/>
      </c>
      <c r="N184" s="29" t="str">
        <f t="shared" si="30"/>
        <v/>
      </c>
      <c r="O184" s="23" t="str">
        <f t="shared" si="25"/>
        <v/>
      </c>
      <c r="P184" s="3" t="str">
        <f t="shared" si="26"/>
        <v/>
      </c>
      <c r="Q184" s="3" t="str">
        <f>IF(P184="","",SUM($P$18:P184))</f>
        <v/>
      </c>
      <c r="R184" s="3" t="str">
        <f>IF(P184="","",IF(P185="",SUM($P$18:P184)-SUM($R$17:R183)))</f>
        <v/>
      </c>
      <c r="T184" s="2" t="str">
        <f t="shared" si="27"/>
        <v/>
      </c>
      <c r="U184" s="2" t="str">
        <f t="shared" si="28"/>
        <v/>
      </c>
      <c r="V184" s="2"/>
      <c r="W184" s="2" t="str">
        <f t="shared" ca="1" si="29"/>
        <v/>
      </c>
    </row>
    <row r="185" spans="13:23" x14ac:dyDescent="0.3">
      <c r="M185" s="2" t="str">
        <f t="shared" si="24"/>
        <v/>
      </c>
      <c r="N185" s="29" t="str">
        <f t="shared" si="30"/>
        <v/>
      </c>
      <c r="O185" s="23" t="str">
        <f t="shared" si="25"/>
        <v/>
      </c>
      <c r="P185" s="3" t="str">
        <f t="shared" si="26"/>
        <v/>
      </c>
      <c r="Q185" s="3" t="str">
        <f>IF(P185="","",SUM($P$18:P185))</f>
        <v/>
      </c>
      <c r="R185" s="3" t="str">
        <f>IF(P185="","",IF(P186="",SUM($P$18:P185)-SUM($R$17:R184)))</f>
        <v/>
      </c>
      <c r="T185" s="2" t="str">
        <f t="shared" si="27"/>
        <v/>
      </c>
      <c r="U185" s="2" t="str">
        <f t="shared" si="28"/>
        <v/>
      </c>
      <c r="V185" s="2"/>
      <c r="W185" s="2" t="str">
        <f t="shared" ca="1" si="29"/>
        <v/>
      </c>
    </row>
    <row r="186" spans="13:23" x14ac:dyDescent="0.3">
      <c r="M186" s="2" t="str">
        <f t="shared" si="24"/>
        <v/>
      </c>
      <c r="N186" s="29" t="str">
        <f t="shared" si="30"/>
        <v/>
      </c>
      <c r="O186" s="23" t="str">
        <f t="shared" si="25"/>
        <v/>
      </c>
      <c r="P186" s="3" t="str">
        <f t="shared" si="26"/>
        <v/>
      </c>
      <c r="Q186" s="3" t="str">
        <f>IF(P186="","",SUM($P$18:P186))</f>
        <v/>
      </c>
      <c r="R186" s="3" t="str">
        <f>IF(P186="","",IF(P187="",SUM($P$18:P186)-SUM($R$17:R185)))</f>
        <v/>
      </c>
      <c r="T186" s="2" t="str">
        <f t="shared" si="27"/>
        <v/>
      </c>
      <c r="U186" s="2" t="str">
        <f t="shared" si="28"/>
        <v/>
      </c>
      <c r="V186" s="2"/>
      <c r="W186" s="2" t="str">
        <f t="shared" ca="1" si="29"/>
        <v/>
      </c>
    </row>
    <row r="187" spans="13:23" x14ac:dyDescent="0.3">
      <c r="M187" s="2" t="str">
        <f t="shared" si="24"/>
        <v/>
      </c>
      <c r="N187" s="29" t="str">
        <f t="shared" si="30"/>
        <v/>
      </c>
      <c r="O187" s="23" t="str">
        <f t="shared" si="25"/>
        <v/>
      </c>
      <c r="P187" s="3" t="str">
        <f t="shared" si="26"/>
        <v/>
      </c>
      <c r="Q187" s="3" t="str">
        <f>IF(P187="","",SUM($P$18:P187))</f>
        <v/>
      </c>
      <c r="R187" s="3" t="str">
        <f>IF(P187="","",IF(P188="",SUM($P$18:P187)-SUM($R$17:R186)))</f>
        <v/>
      </c>
      <c r="T187" s="2" t="str">
        <f t="shared" si="27"/>
        <v/>
      </c>
      <c r="U187" s="2" t="str">
        <f t="shared" si="28"/>
        <v/>
      </c>
      <c r="V187" s="2"/>
      <c r="W187" s="2" t="str">
        <f t="shared" ca="1" si="29"/>
        <v/>
      </c>
    </row>
    <row r="188" spans="13:23" x14ac:dyDescent="0.3">
      <c r="M188" s="2" t="str">
        <f t="shared" si="24"/>
        <v/>
      </c>
      <c r="N188" s="29" t="str">
        <f t="shared" si="30"/>
        <v/>
      </c>
      <c r="O188" s="23" t="str">
        <f t="shared" si="25"/>
        <v/>
      </c>
      <c r="P188" s="3" t="str">
        <f t="shared" si="26"/>
        <v/>
      </c>
      <c r="Q188" s="3" t="str">
        <f>IF(P188="","",SUM($P$18:P188))</f>
        <v/>
      </c>
      <c r="R188" s="3" t="str">
        <f>IF(P188="","",IF(P189="",SUM($P$18:P188)-SUM($R$17:R187)))</f>
        <v/>
      </c>
      <c r="T188" s="2" t="str">
        <f t="shared" si="27"/>
        <v/>
      </c>
      <c r="U188" s="2" t="str">
        <f t="shared" si="28"/>
        <v/>
      </c>
      <c r="V188" s="2"/>
      <c r="W188" s="2" t="str">
        <f t="shared" ca="1" si="29"/>
        <v/>
      </c>
    </row>
    <row r="189" spans="13:23" x14ac:dyDescent="0.3">
      <c r="M189" s="2" t="str">
        <f t="shared" si="24"/>
        <v/>
      </c>
      <c r="N189" s="29" t="str">
        <f t="shared" si="30"/>
        <v/>
      </c>
      <c r="O189" s="23" t="str">
        <f t="shared" si="25"/>
        <v/>
      </c>
      <c r="P189" s="3" t="str">
        <f t="shared" si="26"/>
        <v/>
      </c>
      <c r="Q189" s="3" t="str">
        <f>IF(P189="","",SUM($P$18:P189))</f>
        <v/>
      </c>
      <c r="R189" s="3" t="str">
        <f>IF(P189="","",IF(P190="",SUM($P$18:P189)-SUM($R$17:R188)))</f>
        <v/>
      </c>
      <c r="T189" s="2" t="str">
        <f t="shared" si="27"/>
        <v/>
      </c>
      <c r="U189" s="2" t="str">
        <f t="shared" si="28"/>
        <v/>
      </c>
      <c r="V189" s="2"/>
      <c r="W189" s="2" t="str">
        <f t="shared" ca="1" si="29"/>
        <v/>
      </c>
    </row>
    <row r="190" spans="13:23" x14ac:dyDescent="0.3">
      <c r="M190" s="2" t="str">
        <f t="shared" si="24"/>
        <v/>
      </c>
      <c r="N190" s="29" t="str">
        <f t="shared" si="30"/>
        <v/>
      </c>
      <c r="O190" s="23" t="str">
        <f t="shared" si="25"/>
        <v/>
      </c>
      <c r="P190" s="3" t="str">
        <f t="shared" si="26"/>
        <v/>
      </c>
      <c r="Q190" s="3" t="str">
        <f>IF(P190="","",SUM($P$18:P190))</f>
        <v/>
      </c>
      <c r="R190" s="3" t="str">
        <f>IF(P190="","",IF(P191="",SUM($P$18:P190)-SUM($R$17:R189)))</f>
        <v/>
      </c>
      <c r="T190" s="2" t="str">
        <f t="shared" si="27"/>
        <v/>
      </c>
      <c r="U190" s="2" t="str">
        <f t="shared" si="28"/>
        <v/>
      </c>
      <c r="V190" s="2"/>
      <c r="W190" s="2" t="str">
        <f t="shared" ca="1" si="29"/>
        <v/>
      </c>
    </row>
    <row r="191" spans="13:23" x14ac:dyDescent="0.3">
      <c r="M191" s="2" t="str">
        <f t="shared" si="24"/>
        <v/>
      </c>
      <c r="N191" s="29" t="str">
        <f t="shared" si="30"/>
        <v/>
      </c>
      <c r="O191" s="23" t="str">
        <f t="shared" si="25"/>
        <v/>
      </c>
      <c r="P191" s="3" t="str">
        <f t="shared" si="26"/>
        <v/>
      </c>
      <c r="Q191" s="3" t="str">
        <f>IF(P191="","",SUM($P$18:P191))</f>
        <v/>
      </c>
      <c r="R191" s="3" t="str">
        <f>IF(P191="","",IF(P192="",SUM($P$18:P191)-SUM($R$17:R190)))</f>
        <v/>
      </c>
      <c r="T191" s="2" t="str">
        <f t="shared" si="27"/>
        <v/>
      </c>
      <c r="U191" s="2" t="str">
        <f t="shared" si="28"/>
        <v/>
      </c>
      <c r="V191" s="2"/>
      <c r="W191" s="2" t="str">
        <f t="shared" ca="1" si="29"/>
        <v/>
      </c>
    </row>
    <row r="192" spans="13:23" x14ac:dyDescent="0.3">
      <c r="M192" s="2" t="str">
        <f t="shared" si="24"/>
        <v/>
      </c>
      <c r="N192" s="29" t="str">
        <f t="shared" si="30"/>
        <v/>
      </c>
      <c r="O192" s="23" t="str">
        <f t="shared" si="25"/>
        <v/>
      </c>
      <c r="P192" s="3" t="str">
        <f t="shared" si="26"/>
        <v/>
      </c>
      <c r="Q192" s="3" t="str">
        <f>IF(P192="","",SUM($P$18:P192))</f>
        <v/>
      </c>
      <c r="R192" s="3" t="str">
        <f>IF(P192="","",IF(P193="",SUM($P$18:P192)-SUM($R$17:R191)))</f>
        <v/>
      </c>
      <c r="T192" s="2" t="str">
        <f t="shared" si="27"/>
        <v/>
      </c>
      <c r="U192" s="2" t="str">
        <f t="shared" si="28"/>
        <v/>
      </c>
      <c r="V192" s="2"/>
      <c r="W192" s="2" t="str">
        <f t="shared" ca="1" si="29"/>
        <v/>
      </c>
    </row>
    <row r="193" spans="13:23" x14ac:dyDescent="0.3">
      <c r="M193" s="2" t="str">
        <f t="shared" si="24"/>
        <v/>
      </c>
      <c r="N193" s="29" t="str">
        <f t="shared" si="30"/>
        <v/>
      </c>
      <c r="O193" s="23" t="str">
        <f t="shared" si="25"/>
        <v/>
      </c>
      <c r="P193" s="3" t="str">
        <f t="shared" si="26"/>
        <v/>
      </c>
      <c r="Q193" s="3" t="str">
        <f>IF(P193="","",SUM($P$18:P193))</f>
        <v/>
      </c>
      <c r="R193" s="3" t="str">
        <f>IF(P193="","",IF(P194="",SUM($P$18:P193)-SUM($R$17:R192)))</f>
        <v/>
      </c>
      <c r="T193" s="2" t="str">
        <f t="shared" si="27"/>
        <v/>
      </c>
      <c r="U193" s="2" t="str">
        <f t="shared" si="28"/>
        <v/>
      </c>
      <c r="V193" s="2"/>
      <c r="W193" s="2" t="str">
        <f t="shared" ca="1" si="29"/>
        <v/>
      </c>
    </row>
    <row r="194" spans="13:23" x14ac:dyDescent="0.3">
      <c r="M194" s="2" t="str">
        <f t="shared" si="24"/>
        <v/>
      </c>
      <c r="N194" s="29" t="str">
        <f t="shared" si="30"/>
        <v/>
      </c>
      <c r="O194" s="23" t="str">
        <f t="shared" si="25"/>
        <v/>
      </c>
      <c r="P194" s="3" t="str">
        <f t="shared" si="26"/>
        <v/>
      </c>
      <c r="Q194" s="3" t="str">
        <f>IF(P194="","",SUM($P$18:P194))</f>
        <v/>
      </c>
      <c r="R194" s="3" t="str">
        <f>IF(P194="","",IF(P195="",SUM($P$18:P194)-SUM($R$17:R193)))</f>
        <v/>
      </c>
      <c r="T194" s="2" t="str">
        <f t="shared" si="27"/>
        <v/>
      </c>
      <c r="U194" s="2" t="str">
        <f t="shared" si="28"/>
        <v/>
      </c>
      <c r="V194" s="2"/>
      <c r="W194" s="2" t="str">
        <f t="shared" ca="1" si="29"/>
        <v/>
      </c>
    </row>
    <row r="195" spans="13:23" x14ac:dyDescent="0.3">
      <c r="M195" s="2" t="str">
        <f t="shared" si="24"/>
        <v/>
      </c>
      <c r="N195" s="29" t="str">
        <f t="shared" si="30"/>
        <v/>
      </c>
      <c r="O195" s="23" t="str">
        <f t="shared" si="25"/>
        <v/>
      </c>
      <c r="P195" s="3" t="str">
        <f t="shared" si="26"/>
        <v/>
      </c>
      <c r="Q195" s="3" t="str">
        <f>IF(P195="","",SUM($P$18:P195))</f>
        <v/>
      </c>
      <c r="R195" s="3" t="str">
        <f>IF(P195="","",IF(P196="",SUM($P$18:P195)-SUM($R$17:R194)))</f>
        <v/>
      </c>
      <c r="T195" s="2" t="str">
        <f t="shared" si="27"/>
        <v/>
      </c>
      <c r="U195" s="2" t="str">
        <f t="shared" si="28"/>
        <v/>
      </c>
      <c r="V195" s="2"/>
      <c r="W195" s="2" t="str">
        <f t="shared" ca="1" si="29"/>
        <v/>
      </c>
    </row>
    <row r="196" spans="13:23" x14ac:dyDescent="0.3">
      <c r="M196" s="2" t="str">
        <f t="shared" si="24"/>
        <v/>
      </c>
      <c r="N196" s="29" t="str">
        <f t="shared" si="30"/>
        <v/>
      </c>
      <c r="O196" s="23" t="str">
        <f t="shared" si="25"/>
        <v/>
      </c>
      <c r="P196" s="3" t="str">
        <f t="shared" si="26"/>
        <v/>
      </c>
      <c r="Q196" s="3" t="str">
        <f>IF(P196="","",SUM($P$18:P196))</f>
        <v/>
      </c>
      <c r="R196" s="3" t="str">
        <f>IF(P196="","",IF(P197="",SUM($P$18:P196)-SUM($R$17:R195)))</f>
        <v/>
      </c>
      <c r="T196" s="2" t="str">
        <f t="shared" si="27"/>
        <v/>
      </c>
      <c r="U196" s="2" t="str">
        <f t="shared" si="28"/>
        <v/>
      </c>
      <c r="V196" s="2"/>
      <c r="W196" s="2" t="str">
        <f t="shared" ca="1" si="29"/>
        <v/>
      </c>
    </row>
    <row r="197" spans="13:23" x14ac:dyDescent="0.3">
      <c r="M197" s="2" t="str">
        <f t="shared" si="24"/>
        <v/>
      </c>
      <c r="N197" s="29" t="str">
        <f t="shared" si="30"/>
        <v/>
      </c>
      <c r="O197" s="23" t="str">
        <f t="shared" si="25"/>
        <v/>
      </c>
      <c r="P197" s="3" t="str">
        <f t="shared" si="26"/>
        <v/>
      </c>
      <c r="Q197" s="3" t="str">
        <f>IF(P197="","",SUM($P$18:P197))</f>
        <v/>
      </c>
      <c r="R197" s="3" t="str">
        <f>IF(P197="","",IF(P198="",SUM($P$18:P197)-SUM($R$17:R196)))</f>
        <v/>
      </c>
      <c r="T197" s="2" t="str">
        <f t="shared" si="27"/>
        <v/>
      </c>
      <c r="U197" s="2" t="str">
        <f t="shared" si="28"/>
        <v/>
      </c>
      <c r="V197" s="2"/>
      <c r="W197" s="2" t="str">
        <f t="shared" ca="1" si="29"/>
        <v/>
      </c>
    </row>
    <row r="198" spans="13:23" x14ac:dyDescent="0.3">
      <c r="M198" s="2" t="str">
        <f t="shared" si="24"/>
        <v/>
      </c>
      <c r="N198" s="29" t="str">
        <f t="shared" si="30"/>
        <v/>
      </c>
      <c r="O198" s="23" t="str">
        <f t="shared" si="25"/>
        <v/>
      </c>
      <c r="P198" s="3" t="str">
        <f t="shared" si="26"/>
        <v/>
      </c>
      <c r="Q198" s="3" t="str">
        <f>IF(P198="","",SUM($P$18:P198))</f>
        <v/>
      </c>
      <c r="R198" s="3" t="str">
        <f>IF(P198="","",IF(P199="",SUM($P$18:P198)-SUM($R$17:R197)))</f>
        <v/>
      </c>
      <c r="T198" s="2" t="str">
        <f t="shared" si="27"/>
        <v/>
      </c>
      <c r="U198" s="2" t="str">
        <f t="shared" si="28"/>
        <v/>
      </c>
      <c r="V198" s="2"/>
      <c r="W198" s="2" t="str">
        <f t="shared" ca="1" si="29"/>
        <v/>
      </c>
    </row>
    <row r="199" spans="13:23" x14ac:dyDescent="0.3">
      <c r="M199" s="2" t="str">
        <f t="shared" si="24"/>
        <v/>
      </c>
      <c r="N199" s="29" t="str">
        <f t="shared" si="30"/>
        <v/>
      </c>
      <c r="O199" s="23" t="str">
        <f t="shared" si="25"/>
        <v/>
      </c>
      <c r="P199" s="3" t="str">
        <f t="shared" si="26"/>
        <v/>
      </c>
      <c r="Q199" s="3" t="str">
        <f>IF(P199="","",SUM($P$18:P199))</f>
        <v/>
      </c>
      <c r="R199" s="3" t="str">
        <f>IF(P199="","",IF(P200="",SUM($P$18:P199)-SUM($R$17:R198)))</f>
        <v/>
      </c>
      <c r="T199" s="2" t="str">
        <f t="shared" si="27"/>
        <v/>
      </c>
      <c r="U199" s="2" t="str">
        <f t="shared" si="28"/>
        <v/>
      </c>
      <c r="V199" s="2"/>
      <c r="W199" s="2" t="str">
        <f t="shared" ca="1" si="29"/>
        <v/>
      </c>
    </row>
    <row r="200" spans="13:23" x14ac:dyDescent="0.3">
      <c r="M200" s="2" t="str">
        <f t="shared" si="24"/>
        <v/>
      </c>
      <c r="N200" s="29" t="str">
        <f t="shared" si="30"/>
        <v/>
      </c>
      <c r="O200" s="23" t="str">
        <f t="shared" si="25"/>
        <v/>
      </c>
      <c r="P200" s="3" t="str">
        <f t="shared" si="26"/>
        <v/>
      </c>
      <c r="Q200" s="3" t="str">
        <f>IF(P200="","",SUM($P$18:P200))</f>
        <v/>
      </c>
      <c r="R200" s="3" t="str">
        <f>IF(P200="","",IF(P201="",SUM($P$18:P200)-SUM($R$17:R199)))</f>
        <v/>
      </c>
      <c r="T200" s="2" t="str">
        <f t="shared" si="27"/>
        <v/>
      </c>
      <c r="U200" s="2" t="str">
        <f t="shared" si="28"/>
        <v/>
      </c>
      <c r="V200" s="2"/>
      <c r="W200" s="2" t="str">
        <f t="shared" ca="1" si="29"/>
        <v/>
      </c>
    </row>
    <row r="201" spans="13:23" x14ac:dyDescent="0.3">
      <c r="M201" s="2" t="str">
        <f t="shared" si="24"/>
        <v/>
      </c>
      <c r="N201" s="29" t="str">
        <f t="shared" si="30"/>
        <v/>
      </c>
      <c r="O201" s="23" t="str">
        <f t="shared" si="25"/>
        <v/>
      </c>
      <c r="P201" s="3" t="str">
        <f t="shared" si="26"/>
        <v/>
      </c>
      <c r="Q201" s="3" t="str">
        <f>IF(P201="","",SUM($P$18:P201))</f>
        <v/>
      </c>
      <c r="R201" s="3" t="str">
        <f>IF(P201="","",IF(P202="",SUM($P$18:P201)-SUM($R$17:R200)))</f>
        <v/>
      </c>
      <c r="T201" s="2" t="str">
        <f t="shared" si="27"/>
        <v/>
      </c>
      <c r="U201" s="2" t="str">
        <f t="shared" si="28"/>
        <v/>
      </c>
      <c r="V201" s="2"/>
      <c r="W201" s="2" t="str">
        <f t="shared" ca="1" si="29"/>
        <v/>
      </c>
    </row>
    <row r="202" spans="13:23" x14ac:dyDescent="0.3">
      <c r="M202" s="2" t="str">
        <f t="shared" si="24"/>
        <v/>
      </c>
      <c r="N202" s="29" t="str">
        <f t="shared" si="30"/>
        <v/>
      </c>
      <c r="O202" s="23" t="str">
        <f t="shared" si="25"/>
        <v/>
      </c>
      <c r="P202" s="3" t="str">
        <f t="shared" si="26"/>
        <v/>
      </c>
      <c r="Q202" s="3" t="str">
        <f>IF(P202="","",SUM($P$18:P202))</f>
        <v/>
      </c>
      <c r="R202" s="3" t="str">
        <f>IF(P202="","",IF(P203="",SUM($P$18:P202)-SUM($R$17:R201)))</f>
        <v/>
      </c>
      <c r="T202" s="2" t="str">
        <f t="shared" si="27"/>
        <v/>
      </c>
      <c r="U202" s="2" t="str">
        <f t="shared" si="28"/>
        <v/>
      </c>
      <c r="V202" s="2"/>
      <c r="W202" s="2" t="str">
        <f t="shared" ca="1" si="29"/>
        <v/>
      </c>
    </row>
    <row r="203" spans="13:23" x14ac:dyDescent="0.3">
      <c r="M203" s="2" t="str">
        <f t="shared" si="24"/>
        <v/>
      </c>
      <c r="N203" s="29" t="str">
        <f t="shared" si="30"/>
        <v/>
      </c>
      <c r="O203" s="23" t="str">
        <f t="shared" si="25"/>
        <v/>
      </c>
      <c r="P203" s="3" t="str">
        <f t="shared" si="26"/>
        <v/>
      </c>
      <c r="Q203" s="3" t="str">
        <f>IF(P203="","",SUM($P$18:P203))</f>
        <v/>
      </c>
      <c r="R203" s="3" t="str">
        <f>IF(P203="","",IF(P204="",SUM($P$18:P203)-SUM($R$17:R202)))</f>
        <v/>
      </c>
      <c r="T203" s="2" t="str">
        <f t="shared" si="27"/>
        <v/>
      </c>
      <c r="U203" s="2" t="str">
        <f t="shared" si="28"/>
        <v/>
      </c>
      <c r="V203" s="2"/>
      <c r="W203" s="2" t="str">
        <f t="shared" ca="1" si="29"/>
        <v/>
      </c>
    </row>
    <row r="204" spans="13:23" x14ac:dyDescent="0.3">
      <c r="M204" s="2" t="str">
        <f t="shared" si="24"/>
        <v/>
      </c>
      <c r="N204" s="29" t="str">
        <f t="shared" si="30"/>
        <v/>
      </c>
      <c r="O204" s="23" t="str">
        <f t="shared" si="25"/>
        <v/>
      </c>
      <c r="P204" s="3" t="str">
        <f t="shared" si="26"/>
        <v/>
      </c>
      <c r="Q204" s="3" t="str">
        <f>IF(P204="","",SUM($P$18:P204))</f>
        <v/>
      </c>
      <c r="R204" s="3" t="str">
        <f>IF(P204="","",IF(P205="",SUM($P$18:P204)-SUM($R$17:R203)))</f>
        <v/>
      </c>
      <c r="T204" s="2" t="str">
        <f t="shared" si="27"/>
        <v/>
      </c>
      <c r="U204" s="2" t="str">
        <f t="shared" si="28"/>
        <v/>
      </c>
      <c r="V204" s="2"/>
      <c r="W204" s="2" t="str">
        <f t="shared" ca="1" si="29"/>
        <v/>
      </c>
    </row>
    <row r="205" spans="13:23" x14ac:dyDescent="0.3">
      <c r="M205" s="2" t="str">
        <f t="shared" si="24"/>
        <v/>
      </c>
      <c r="N205" s="29" t="str">
        <f t="shared" si="30"/>
        <v/>
      </c>
      <c r="O205" s="23" t="str">
        <f t="shared" si="25"/>
        <v/>
      </c>
      <c r="P205" s="3" t="str">
        <f t="shared" si="26"/>
        <v/>
      </c>
      <c r="Q205" s="3" t="str">
        <f>IF(P205="","",SUM($P$18:P205))</f>
        <v/>
      </c>
      <c r="R205" s="3" t="str">
        <f>IF(P205="","",IF(P206="",SUM($P$18:P205)-SUM($R$17:R204)))</f>
        <v/>
      </c>
      <c r="T205" s="2" t="str">
        <f t="shared" si="27"/>
        <v/>
      </c>
      <c r="U205" s="2" t="str">
        <f t="shared" si="28"/>
        <v/>
      </c>
      <c r="V205" s="2"/>
      <c r="W205" s="2" t="str">
        <f t="shared" ca="1" si="29"/>
        <v/>
      </c>
    </row>
    <row r="206" spans="13:23" x14ac:dyDescent="0.3">
      <c r="M206" s="2" t="str">
        <f t="shared" si="24"/>
        <v/>
      </c>
      <c r="N206" s="29" t="str">
        <f t="shared" si="30"/>
        <v/>
      </c>
      <c r="O206" s="23" t="str">
        <f t="shared" si="25"/>
        <v/>
      </c>
      <c r="P206" s="3" t="str">
        <f t="shared" si="26"/>
        <v/>
      </c>
      <c r="Q206" s="3" t="str">
        <f>IF(P206="","",SUM($P$18:P206))</f>
        <v/>
      </c>
      <c r="R206" s="3" t="str">
        <f>IF(P206="","",IF(P207="",SUM($P$18:P206)-SUM($R$17:R205)))</f>
        <v/>
      </c>
      <c r="T206" s="2" t="str">
        <f t="shared" si="27"/>
        <v/>
      </c>
      <c r="U206" s="2" t="str">
        <f t="shared" si="28"/>
        <v/>
      </c>
      <c r="V206" s="2"/>
      <c r="W206" s="2" t="str">
        <f t="shared" ca="1" si="29"/>
        <v/>
      </c>
    </row>
    <row r="207" spans="13:23" x14ac:dyDescent="0.3">
      <c r="M207" s="2" t="str">
        <f t="shared" si="24"/>
        <v/>
      </c>
      <c r="N207" s="29" t="str">
        <f t="shared" si="30"/>
        <v/>
      </c>
      <c r="O207" s="23" t="str">
        <f t="shared" si="25"/>
        <v/>
      </c>
      <c r="P207" s="3" t="str">
        <f t="shared" si="26"/>
        <v/>
      </c>
      <c r="Q207" s="3" t="str">
        <f>IF(P207="","",SUM($P$18:P207))</f>
        <v/>
      </c>
      <c r="R207" s="3" t="str">
        <f>IF(P207="","",IF(P208="",SUM($P$18:P207)-SUM($R$17:R206)))</f>
        <v/>
      </c>
      <c r="T207" s="2" t="str">
        <f t="shared" si="27"/>
        <v/>
      </c>
      <c r="U207" s="2" t="str">
        <f t="shared" si="28"/>
        <v/>
      </c>
      <c r="V207" s="2"/>
      <c r="W207" s="2" t="str">
        <f t="shared" ca="1" si="29"/>
        <v/>
      </c>
    </row>
    <row r="208" spans="13:23" x14ac:dyDescent="0.3">
      <c r="M208" s="2" t="str">
        <f t="shared" si="24"/>
        <v/>
      </c>
      <c r="N208" s="29" t="str">
        <f t="shared" si="30"/>
        <v/>
      </c>
      <c r="O208" s="23" t="str">
        <f t="shared" si="25"/>
        <v/>
      </c>
      <c r="P208" s="3" t="str">
        <f t="shared" si="26"/>
        <v/>
      </c>
      <c r="Q208" s="3" t="str">
        <f>IF(P208="","",SUM($P$18:P208))</f>
        <v/>
      </c>
      <c r="R208" s="3" t="str">
        <f>IF(P208="","",IF(P209="",SUM($P$18:P208)-SUM($R$17:R207)))</f>
        <v/>
      </c>
      <c r="T208" s="2" t="str">
        <f t="shared" si="27"/>
        <v/>
      </c>
      <c r="U208" s="2" t="str">
        <f t="shared" si="28"/>
        <v/>
      </c>
      <c r="V208" s="2"/>
      <c r="W208" s="2" t="str">
        <f t="shared" ca="1" si="29"/>
        <v/>
      </c>
    </row>
    <row r="209" spans="13:23" x14ac:dyDescent="0.3">
      <c r="M209" s="2" t="str">
        <f t="shared" si="24"/>
        <v/>
      </c>
      <c r="N209" s="29" t="str">
        <f t="shared" si="30"/>
        <v/>
      </c>
      <c r="O209" s="23" t="str">
        <f t="shared" si="25"/>
        <v/>
      </c>
      <c r="P209" s="3" t="str">
        <f t="shared" si="26"/>
        <v/>
      </c>
      <c r="Q209" s="3" t="str">
        <f>IF(P209="","",SUM($P$18:P209))</f>
        <v/>
      </c>
      <c r="R209" s="3" t="str">
        <f>IF(P209="","",IF(P210="",SUM($P$18:P209)-SUM($R$17:R208)))</f>
        <v/>
      </c>
      <c r="T209" s="2" t="str">
        <f t="shared" si="27"/>
        <v/>
      </c>
      <c r="U209" s="2" t="str">
        <f t="shared" si="28"/>
        <v/>
      </c>
      <c r="V209" s="2"/>
      <c r="W209" s="2" t="str">
        <f t="shared" ca="1" si="29"/>
        <v/>
      </c>
    </row>
    <row r="210" spans="13:23" x14ac:dyDescent="0.3">
      <c r="M210" s="2" t="str">
        <f t="shared" ref="M210:M273" si="31">IF(I210="","",(LEN(SUBSTITUTE(H210,",",""))*LEN(SUBSTITUTE(I210,",","")))-W210)</f>
        <v/>
      </c>
      <c r="N210" s="29" t="str">
        <f t="shared" si="30"/>
        <v/>
      </c>
      <c r="O210" s="23" t="str">
        <f t="shared" ref="O210:O273" si="32">IF(L210&lt;0,"",IF(L210="","",(L210-2)/2))</f>
        <v/>
      </c>
      <c r="P210" s="3" t="str">
        <f t="shared" ref="P210:P273" si="33">IF(I210="","",(G210/2)*L210-N210)</f>
        <v/>
      </c>
      <c r="Q210" s="3" t="str">
        <f>IF(P210="","",SUM($P$18:P210))</f>
        <v/>
      </c>
      <c r="R210" s="3" t="str">
        <f>IF(P210="","",IF(P211="",SUM($P$18:P210)-SUM($R$17:R209)))</f>
        <v/>
      </c>
      <c r="T210" s="2" t="str">
        <f t="shared" si="27"/>
        <v/>
      </c>
      <c r="U210" s="2" t="str">
        <f t="shared" si="28"/>
        <v/>
      </c>
      <c r="V210" s="2"/>
      <c r="W210" s="2" t="str">
        <f t="shared" ca="1" si="29"/>
        <v/>
      </c>
    </row>
    <row r="211" spans="13:23" x14ac:dyDescent="0.3">
      <c r="M211" s="2" t="str">
        <f t="shared" si="31"/>
        <v/>
      </c>
      <c r="N211" s="29" t="str">
        <f t="shared" si="30"/>
        <v/>
      </c>
      <c r="O211" s="23" t="str">
        <f t="shared" si="32"/>
        <v/>
      </c>
      <c r="P211" s="3" t="str">
        <f t="shared" si="33"/>
        <v/>
      </c>
      <c r="Q211" s="3" t="str">
        <f>IF(P211="","",SUM($P$18:P211))</f>
        <v/>
      </c>
      <c r="R211" s="3" t="str">
        <f>IF(P211="","",IF(P212="",SUM($P$18:P211)-SUM($R$17:R210)))</f>
        <v/>
      </c>
      <c r="T211" s="2" t="str">
        <f t="shared" ref="T211:T274" si="34">IF(I211="","",LEFT(SUBSTITUTE($H211,",",""),12))</f>
        <v/>
      </c>
      <c r="U211" s="2" t="str">
        <f t="shared" ref="U211:U274" si="35">IF(I211="","",LEFT(SUBSTITUTE($I211,",",""),12))</f>
        <v/>
      </c>
      <c r="V211" s="2"/>
      <c r="W211" s="2" t="str">
        <f t="shared" ref="W211:W274" ca="1" si="36">IF(I211="","",SUMPRODUCT(--(ISNUMBER(SEARCH(MID(T211,ROW(INDIRECT("x1:x"&amp;LEN(T211))),1),U211)))))</f>
        <v/>
      </c>
    </row>
    <row r="212" spans="13:23" x14ac:dyDescent="0.3">
      <c r="M212" s="2" t="str">
        <f t="shared" si="31"/>
        <v/>
      </c>
      <c r="N212" s="29" t="str">
        <f t="shared" si="30"/>
        <v/>
      </c>
      <c r="O212" s="23" t="str">
        <f t="shared" si="32"/>
        <v/>
      </c>
      <c r="P212" s="3" t="str">
        <f t="shared" si="33"/>
        <v/>
      </c>
      <c r="Q212" s="3" t="str">
        <f>IF(P212="","",SUM($P$18:P212))</f>
        <v/>
      </c>
      <c r="R212" s="3" t="str">
        <f>IF(P212="","",IF(P213="",SUM($P$18:P212)-SUM($R$17:R211)))</f>
        <v/>
      </c>
      <c r="T212" s="2" t="str">
        <f t="shared" si="34"/>
        <v/>
      </c>
      <c r="U212" s="2" t="str">
        <f t="shared" si="35"/>
        <v/>
      </c>
      <c r="V212" s="2"/>
      <c r="W212" s="2" t="str">
        <f t="shared" ca="1" si="36"/>
        <v/>
      </c>
    </row>
    <row r="213" spans="13:23" x14ac:dyDescent="0.3">
      <c r="M213" s="2" t="str">
        <f t="shared" si="31"/>
        <v/>
      </c>
      <c r="N213" s="29" t="str">
        <f t="shared" si="30"/>
        <v/>
      </c>
      <c r="O213" s="23" t="str">
        <f t="shared" si="32"/>
        <v/>
      </c>
      <c r="P213" s="3" t="str">
        <f t="shared" si="33"/>
        <v/>
      </c>
      <c r="Q213" s="3" t="str">
        <f>IF(P213="","",SUM($P$18:P213))</f>
        <v/>
      </c>
      <c r="R213" s="3" t="str">
        <f>IF(P213="","",IF(P214="",SUM($P$18:P213)-SUM($R$17:R212)))</f>
        <v/>
      </c>
      <c r="T213" s="2" t="str">
        <f t="shared" si="34"/>
        <v/>
      </c>
      <c r="U213" s="2" t="str">
        <f t="shared" si="35"/>
        <v/>
      </c>
      <c r="V213" s="2"/>
      <c r="W213" s="2" t="str">
        <f t="shared" ca="1" si="36"/>
        <v/>
      </c>
    </row>
    <row r="214" spans="13:23" x14ac:dyDescent="0.3">
      <c r="M214" s="2" t="str">
        <f t="shared" si="31"/>
        <v/>
      </c>
      <c r="N214" s="29" t="str">
        <f t="shared" si="30"/>
        <v/>
      </c>
      <c r="O214" s="23" t="str">
        <f t="shared" si="32"/>
        <v/>
      </c>
      <c r="P214" s="3" t="str">
        <f t="shared" si="33"/>
        <v/>
      </c>
      <c r="Q214" s="3" t="str">
        <f>IF(P214="","",SUM($P$18:P214))</f>
        <v/>
      </c>
      <c r="R214" s="3" t="str">
        <f>IF(P214="","",IF(P215="",SUM($P$18:P214)-SUM($R$17:R213)))</f>
        <v/>
      </c>
      <c r="T214" s="2" t="str">
        <f t="shared" si="34"/>
        <v/>
      </c>
      <c r="U214" s="2" t="str">
        <f t="shared" si="35"/>
        <v/>
      </c>
      <c r="V214" s="2"/>
      <c r="W214" s="2" t="str">
        <f t="shared" ca="1" si="36"/>
        <v/>
      </c>
    </row>
    <row r="215" spans="13:23" x14ac:dyDescent="0.3">
      <c r="M215" s="2" t="str">
        <f t="shared" si="31"/>
        <v/>
      </c>
      <c r="N215" s="29" t="str">
        <f t="shared" si="30"/>
        <v/>
      </c>
      <c r="O215" s="23" t="str">
        <f t="shared" si="32"/>
        <v/>
      </c>
      <c r="P215" s="3" t="str">
        <f t="shared" si="33"/>
        <v/>
      </c>
      <c r="Q215" s="3" t="str">
        <f>IF(P215="","",SUM($P$18:P215))</f>
        <v/>
      </c>
      <c r="R215" s="3" t="str">
        <f>IF(P215="","",IF(P216="",SUM($P$18:P215)-SUM($R$17:R214)))</f>
        <v/>
      </c>
      <c r="T215" s="2" t="str">
        <f t="shared" si="34"/>
        <v/>
      </c>
      <c r="U215" s="2" t="str">
        <f t="shared" si="35"/>
        <v/>
      </c>
      <c r="V215" s="2"/>
      <c r="W215" s="2" t="str">
        <f t="shared" ca="1" si="36"/>
        <v/>
      </c>
    </row>
    <row r="216" spans="13:23" x14ac:dyDescent="0.3">
      <c r="M216" s="2" t="str">
        <f t="shared" si="31"/>
        <v/>
      </c>
      <c r="N216" s="29" t="str">
        <f t="shared" ref="N216:N279" si="37">IF(M216="","",M216*G216)</f>
        <v/>
      </c>
      <c r="O216" s="23" t="str">
        <f t="shared" si="32"/>
        <v/>
      </c>
      <c r="P216" s="3" t="str">
        <f t="shared" si="33"/>
        <v/>
      </c>
      <c r="Q216" s="3" t="str">
        <f>IF(P216="","",SUM($P$18:P216))</f>
        <v/>
      </c>
      <c r="R216" s="3" t="str">
        <f>IF(P216="","",IF(P217="",SUM($P$18:P216)-SUM($R$17:R215)))</f>
        <v/>
      </c>
      <c r="T216" s="2" t="str">
        <f t="shared" si="34"/>
        <v/>
      </c>
      <c r="U216" s="2" t="str">
        <f t="shared" si="35"/>
        <v/>
      </c>
      <c r="V216" s="2"/>
      <c r="W216" s="2" t="str">
        <f t="shared" ca="1" si="36"/>
        <v/>
      </c>
    </row>
    <row r="217" spans="13:23" x14ac:dyDescent="0.3">
      <c r="M217" s="2" t="str">
        <f t="shared" si="31"/>
        <v/>
      </c>
      <c r="N217" s="29" t="str">
        <f t="shared" si="37"/>
        <v/>
      </c>
      <c r="O217" s="23" t="str">
        <f t="shared" si="32"/>
        <v/>
      </c>
      <c r="P217" s="3" t="str">
        <f t="shared" si="33"/>
        <v/>
      </c>
      <c r="Q217" s="3" t="str">
        <f>IF(P217="","",SUM($P$18:P217))</f>
        <v/>
      </c>
      <c r="R217" s="3" t="str">
        <f>IF(P217="","",IF(P218="",SUM($P$18:P217)-SUM($R$17:R216)))</f>
        <v/>
      </c>
      <c r="T217" s="2" t="str">
        <f t="shared" si="34"/>
        <v/>
      </c>
      <c r="U217" s="2" t="str">
        <f t="shared" si="35"/>
        <v/>
      </c>
      <c r="V217" s="2"/>
      <c r="W217" s="2" t="str">
        <f t="shared" ca="1" si="36"/>
        <v/>
      </c>
    </row>
    <row r="218" spans="13:23" x14ac:dyDescent="0.3">
      <c r="M218" s="2" t="str">
        <f t="shared" si="31"/>
        <v/>
      </c>
      <c r="N218" s="29" t="str">
        <f t="shared" si="37"/>
        <v/>
      </c>
      <c r="O218" s="23" t="str">
        <f t="shared" si="32"/>
        <v/>
      </c>
      <c r="P218" s="3" t="str">
        <f t="shared" si="33"/>
        <v/>
      </c>
      <c r="Q218" s="3" t="str">
        <f>IF(P218="","",SUM($P$18:P218))</f>
        <v/>
      </c>
      <c r="R218" s="3" t="str">
        <f>IF(P218="","",IF(P219="",SUM($P$18:P218)-SUM($R$17:R217)))</f>
        <v/>
      </c>
      <c r="T218" s="2" t="str">
        <f t="shared" si="34"/>
        <v/>
      </c>
      <c r="U218" s="2" t="str">
        <f t="shared" si="35"/>
        <v/>
      </c>
      <c r="V218" s="2"/>
      <c r="W218" s="2" t="str">
        <f t="shared" ca="1" si="36"/>
        <v/>
      </c>
    </row>
    <row r="219" spans="13:23" x14ac:dyDescent="0.3">
      <c r="M219" s="2" t="str">
        <f t="shared" si="31"/>
        <v/>
      </c>
      <c r="N219" s="29" t="str">
        <f t="shared" si="37"/>
        <v/>
      </c>
      <c r="O219" s="23" t="str">
        <f t="shared" si="32"/>
        <v/>
      </c>
      <c r="P219" s="3" t="str">
        <f t="shared" si="33"/>
        <v/>
      </c>
      <c r="Q219" s="3" t="str">
        <f>IF(P219="","",SUM($P$18:P219))</f>
        <v/>
      </c>
      <c r="R219" s="3" t="str">
        <f>IF(P219="","",IF(P220="",SUM($P$18:P219)-SUM($R$17:R218)))</f>
        <v/>
      </c>
      <c r="T219" s="2" t="str">
        <f t="shared" si="34"/>
        <v/>
      </c>
      <c r="U219" s="2" t="str">
        <f t="shared" si="35"/>
        <v/>
      </c>
      <c r="V219" s="2"/>
      <c r="W219" s="2" t="str">
        <f t="shared" ca="1" si="36"/>
        <v/>
      </c>
    </row>
    <row r="220" spans="13:23" x14ac:dyDescent="0.3">
      <c r="M220" s="2" t="str">
        <f t="shared" si="31"/>
        <v/>
      </c>
      <c r="N220" s="29" t="str">
        <f t="shared" si="37"/>
        <v/>
      </c>
      <c r="O220" s="23" t="str">
        <f t="shared" si="32"/>
        <v/>
      </c>
      <c r="P220" s="3" t="str">
        <f t="shared" si="33"/>
        <v/>
      </c>
      <c r="Q220" s="3" t="str">
        <f>IF(P220="","",SUM($P$18:P220))</f>
        <v/>
      </c>
      <c r="R220" s="3" t="str">
        <f>IF(P220="","",IF(P221="",SUM($P$18:P220)-SUM($R$17:R219)))</f>
        <v/>
      </c>
      <c r="T220" s="2" t="str">
        <f t="shared" si="34"/>
        <v/>
      </c>
      <c r="U220" s="2" t="str">
        <f t="shared" si="35"/>
        <v/>
      </c>
      <c r="V220" s="2"/>
      <c r="W220" s="2" t="str">
        <f t="shared" ca="1" si="36"/>
        <v/>
      </c>
    </row>
    <row r="221" spans="13:23" x14ac:dyDescent="0.3">
      <c r="M221" s="2" t="str">
        <f t="shared" si="31"/>
        <v/>
      </c>
      <c r="N221" s="29" t="str">
        <f t="shared" si="37"/>
        <v/>
      </c>
      <c r="O221" s="23" t="str">
        <f t="shared" si="32"/>
        <v/>
      </c>
      <c r="P221" s="3" t="str">
        <f t="shared" si="33"/>
        <v/>
      </c>
      <c r="Q221" s="3" t="str">
        <f>IF(P221="","",SUM($P$18:P221))</f>
        <v/>
      </c>
      <c r="R221" s="3" t="str">
        <f>IF(P221="","",IF(P222="",SUM($P$18:P221)-SUM($R$17:R220)))</f>
        <v/>
      </c>
      <c r="T221" s="2" t="str">
        <f t="shared" si="34"/>
        <v/>
      </c>
      <c r="U221" s="2" t="str">
        <f t="shared" si="35"/>
        <v/>
      </c>
      <c r="V221" s="2"/>
      <c r="W221" s="2" t="str">
        <f t="shared" ca="1" si="36"/>
        <v/>
      </c>
    </row>
    <row r="222" spans="13:23" x14ac:dyDescent="0.3">
      <c r="M222" s="2" t="str">
        <f t="shared" si="31"/>
        <v/>
      </c>
      <c r="N222" s="29" t="str">
        <f t="shared" si="37"/>
        <v/>
      </c>
      <c r="O222" s="23" t="str">
        <f t="shared" si="32"/>
        <v/>
      </c>
      <c r="P222" s="3" t="str">
        <f t="shared" si="33"/>
        <v/>
      </c>
      <c r="Q222" s="3" t="str">
        <f>IF(P222="","",SUM($P$18:P222))</f>
        <v/>
      </c>
      <c r="R222" s="3" t="str">
        <f>IF(P222="","",IF(P223="",SUM($P$18:P222)-SUM($R$17:R221)))</f>
        <v/>
      </c>
      <c r="T222" s="2" t="str">
        <f t="shared" si="34"/>
        <v/>
      </c>
      <c r="U222" s="2" t="str">
        <f t="shared" si="35"/>
        <v/>
      </c>
      <c r="V222" s="2"/>
      <c r="W222" s="2" t="str">
        <f t="shared" ca="1" si="36"/>
        <v/>
      </c>
    </row>
    <row r="223" spans="13:23" x14ac:dyDescent="0.3">
      <c r="M223" s="2" t="str">
        <f t="shared" si="31"/>
        <v/>
      </c>
      <c r="N223" s="29" t="str">
        <f t="shared" si="37"/>
        <v/>
      </c>
      <c r="O223" s="23" t="str">
        <f t="shared" si="32"/>
        <v/>
      </c>
      <c r="P223" s="3" t="str">
        <f t="shared" si="33"/>
        <v/>
      </c>
      <c r="Q223" s="3" t="str">
        <f>IF(P223="","",SUM($P$18:P223))</f>
        <v/>
      </c>
      <c r="R223" s="3" t="str">
        <f>IF(P223="","",IF(P224="",SUM($P$18:P223)-SUM($R$17:R222)))</f>
        <v/>
      </c>
      <c r="T223" s="2" t="str">
        <f t="shared" si="34"/>
        <v/>
      </c>
      <c r="U223" s="2" t="str">
        <f t="shared" si="35"/>
        <v/>
      </c>
      <c r="V223" s="2"/>
      <c r="W223" s="2" t="str">
        <f t="shared" ca="1" si="36"/>
        <v/>
      </c>
    </row>
    <row r="224" spans="13:23" x14ac:dyDescent="0.3">
      <c r="M224" s="2" t="str">
        <f t="shared" si="31"/>
        <v/>
      </c>
      <c r="N224" s="29" t="str">
        <f t="shared" si="37"/>
        <v/>
      </c>
      <c r="O224" s="23" t="str">
        <f t="shared" si="32"/>
        <v/>
      </c>
      <c r="P224" s="3" t="str">
        <f t="shared" si="33"/>
        <v/>
      </c>
      <c r="Q224" s="3" t="str">
        <f>IF(P224="","",SUM($P$18:P224))</f>
        <v/>
      </c>
      <c r="R224" s="3" t="str">
        <f>IF(P224="","",IF(P225="",SUM($P$18:P224)-SUM($R$17:R223)))</f>
        <v/>
      </c>
      <c r="T224" s="2" t="str">
        <f t="shared" si="34"/>
        <v/>
      </c>
      <c r="U224" s="2" t="str">
        <f t="shared" si="35"/>
        <v/>
      </c>
      <c r="V224" s="2"/>
      <c r="W224" s="2" t="str">
        <f t="shared" ca="1" si="36"/>
        <v/>
      </c>
    </row>
    <row r="225" spans="13:23" x14ac:dyDescent="0.3">
      <c r="M225" s="2" t="str">
        <f t="shared" si="31"/>
        <v/>
      </c>
      <c r="N225" s="29" t="str">
        <f t="shared" si="37"/>
        <v/>
      </c>
      <c r="O225" s="23" t="str">
        <f t="shared" si="32"/>
        <v/>
      </c>
      <c r="P225" s="3" t="str">
        <f t="shared" si="33"/>
        <v/>
      </c>
      <c r="Q225" s="3" t="str">
        <f>IF(P225="","",SUM($P$18:P225))</f>
        <v/>
      </c>
      <c r="R225" s="3" t="str">
        <f>IF(P225="","",IF(P226="",SUM($P$18:P225)-SUM($R$17:R224)))</f>
        <v/>
      </c>
      <c r="T225" s="2" t="str">
        <f t="shared" si="34"/>
        <v/>
      </c>
      <c r="U225" s="2" t="str">
        <f t="shared" si="35"/>
        <v/>
      </c>
      <c r="V225" s="2"/>
      <c r="W225" s="2" t="str">
        <f t="shared" ca="1" si="36"/>
        <v/>
      </c>
    </row>
    <row r="226" spans="13:23" x14ac:dyDescent="0.3">
      <c r="M226" s="2" t="str">
        <f t="shared" si="31"/>
        <v/>
      </c>
      <c r="N226" s="29" t="str">
        <f t="shared" si="37"/>
        <v/>
      </c>
      <c r="O226" s="23" t="str">
        <f t="shared" si="32"/>
        <v/>
      </c>
      <c r="P226" s="3" t="str">
        <f t="shared" si="33"/>
        <v/>
      </c>
      <c r="Q226" s="3" t="str">
        <f>IF(P226="","",SUM($P$18:P226))</f>
        <v/>
      </c>
      <c r="R226" s="3" t="str">
        <f>IF(P226="","",IF(P227="",SUM($P$18:P226)-SUM($R$17:R225)))</f>
        <v/>
      </c>
      <c r="T226" s="2" t="str">
        <f t="shared" si="34"/>
        <v/>
      </c>
      <c r="U226" s="2" t="str">
        <f t="shared" si="35"/>
        <v/>
      </c>
      <c r="V226" s="2"/>
      <c r="W226" s="2" t="str">
        <f t="shared" ca="1" si="36"/>
        <v/>
      </c>
    </row>
    <row r="227" spans="13:23" x14ac:dyDescent="0.3">
      <c r="M227" s="2" t="str">
        <f t="shared" si="31"/>
        <v/>
      </c>
      <c r="N227" s="29" t="str">
        <f t="shared" si="37"/>
        <v/>
      </c>
      <c r="O227" s="23" t="str">
        <f t="shared" si="32"/>
        <v/>
      </c>
      <c r="P227" s="3" t="str">
        <f t="shared" si="33"/>
        <v/>
      </c>
      <c r="Q227" s="3" t="str">
        <f>IF(P227="","",SUM($P$18:P227))</f>
        <v/>
      </c>
      <c r="R227" s="3" t="str">
        <f>IF(P227="","",IF(P228="",SUM($P$18:P227)-SUM($R$17:R226)))</f>
        <v/>
      </c>
      <c r="T227" s="2" t="str">
        <f t="shared" si="34"/>
        <v/>
      </c>
      <c r="U227" s="2" t="str">
        <f t="shared" si="35"/>
        <v/>
      </c>
      <c r="V227" s="2"/>
      <c r="W227" s="2" t="str">
        <f t="shared" ca="1" si="36"/>
        <v/>
      </c>
    </row>
    <row r="228" spans="13:23" x14ac:dyDescent="0.3">
      <c r="M228" s="2" t="str">
        <f t="shared" si="31"/>
        <v/>
      </c>
      <c r="N228" s="29" t="str">
        <f t="shared" si="37"/>
        <v/>
      </c>
      <c r="O228" s="23" t="str">
        <f t="shared" si="32"/>
        <v/>
      </c>
      <c r="P228" s="3" t="str">
        <f t="shared" si="33"/>
        <v/>
      </c>
      <c r="Q228" s="3" t="str">
        <f>IF(P228="","",SUM($P$18:P228))</f>
        <v/>
      </c>
      <c r="R228" s="3" t="str">
        <f>IF(P228="","",IF(P229="",SUM($P$18:P228)-SUM($R$17:R227)))</f>
        <v/>
      </c>
      <c r="T228" s="2" t="str">
        <f t="shared" si="34"/>
        <v/>
      </c>
      <c r="U228" s="2" t="str">
        <f t="shared" si="35"/>
        <v/>
      </c>
      <c r="V228" s="2"/>
      <c r="W228" s="2" t="str">
        <f t="shared" ca="1" si="36"/>
        <v/>
      </c>
    </row>
    <row r="229" spans="13:23" x14ac:dyDescent="0.3">
      <c r="M229" s="2" t="str">
        <f t="shared" si="31"/>
        <v/>
      </c>
      <c r="N229" s="29" t="str">
        <f t="shared" si="37"/>
        <v/>
      </c>
      <c r="O229" s="23" t="str">
        <f t="shared" si="32"/>
        <v/>
      </c>
      <c r="P229" s="3" t="str">
        <f t="shared" si="33"/>
        <v/>
      </c>
      <c r="Q229" s="3" t="str">
        <f>IF(P229="","",SUM($P$18:P229))</f>
        <v/>
      </c>
      <c r="R229" s="3" t="str">
        <f>IF(P229="","",IF(P230="",SUM($P$18:P229)-SUM($R$17:R228)))</f>
        <v/>
      </c>
      <c r="T229" s="2" t="str">
        <f t="shared" si="34"/>
        <v/>
      </c>
      <c r="U229" s="2" t="str">
        <f t="shared" si="35"/>
        <v/>
      </c>
      <c r="V229" s="2"/>
      <c r="W229" s="2" t="str">
        <f t="shared" ca="1" si="36"/>
        <v/>
      </c>
    </row>
    <row r="230" spans="13:23" x14ac:dyDescent="0.3">
      <c r="M230" s="2" t="str">
        <f t="shared" si="31"/>
        <v/>
      </c>
      <c r="N230" s="29" t="str">
        <f t="shared" si="37"/>
        <v/>
      </c>
      <c r="O230" s="23" t="str">
        <f t="shared" si="32"/>
        <v/>
      </c>
      <c r="P230" s="3" t="str">
        <f t="shared" si="33"/>
        <v/>
      </c>
      <c r="Q230" s="3" t="str">
        <f>IF(P230="","",SUM($P$18:P230))</f>
        <v/>
      </c>
      <c r="R230" s="3" t="str">
        <f>IF(P230="","",IF(P231="",SUM($P$18:P230)-SUM($R$17:R229)))</f>
        <v/>
      </c>
      <c r="T230" s="2" t="str">
        <f t="shared" si="34"/>
        <v/>
      </c>
      <c r="U230" s="2" t="str">
        <f t="shared" si="35"/>
        <v/>
      </c>
      <c r="V230" s="2"/>
      <c r="W230" s="2" t="str">
        <f t="shared" ca="1" si="36"/>
        <v/>
      </c>
    </row>
    <row r="231" spans="13:23" x14ac:dyDescent="0.3">
      <c r="M231" s="2" t="str">
        <f t="shared" si="31"/>
        <v/>
      </c>
      <c r="N231" s="29" t="str">
        <f t="shared" si="37"/>
        <v/>
      </c>
      <c r="O231" s="23" t="str">
        <f t="shared" si="32"/>
        <v/>
      </c>
      <c r="P231" s="3" t="str">
        <f t="shared" si="33"/>
        <v/>
      </c>
      <c r="Q231" s="3" t="str">
        <f>IF(P231="","",SUM($P$18:P231))</f>
        <v/>
      </c>
      <c r="R231" s="3" t="str">
        <f>IF(P231="","",IF(P232="",SUM($P$18:P231)-SUM($R$17:R230)))</f>
        <v/>
      </c>
      <c r="T231" s="2" t="str">
        <f t="shared" si="34"/>
        <v/>
      </c>
      <c r="U231" s="2" t="str">
        <f t="shared" si="35"/>
        <v/>
      </c>
      <c r="V231" s="2"/>
      <c r="W231" s="2" t="str">
        <f t="shared" ca="1" si="36"/>
        <v/>
      </c>
    </row>
    <row r="232" spans="13:23" x14ac:dyDescent="0.3">
      <c r="M232" s="2" t="str">
        <f t="shared" si="31"/>
        <v/>
      </c>
      <c r="N232" s="29" t="str">
        <f t="shared" si="37"/>
        <v/>
      </c>
      <c r="O232" s="23" t="str">
        <f t="shared" si="32"/>
        <v/>
      </c>
      <c r="P232" s="3" t="str">
        <f t="shared" si="33"/>
        <v/>
      </c>
      <c r="Q232" s="3" t="str">
        <f>IF(P232="","",SUM($P$18:P232))</f>
        <v/>
      </c>
      <c r="R232" s="3" t="str">
        <f>IF(P232="","",IF(P233="",SUM($P$18:P232)-SUM($R$17:R231)))</f>
        <v/>
      </c>
      <c r="T232" s="2" t="str">
        <f t="shared" si="34"/>
        <v/>
      </c>
      <c r="U232" s="2" t="str">
        <f t="shared" si="35"/>
        <v/>
      </c>
      <c r="V232" s="2"/>
      <c r="W232" s="2" t="str">
        <f t="shared" ca="1" si="36"/>
        <v/>
      </c>
    </row>
    <row r="233" spans="13:23" x14ac:dyDescent="0.3">
      <c r="M233" s="2" t="str">
        <f t="shared" si="31"/>
        <v/>
      </c>
      <c r="N233" s="29" t="str">
        <f t="shared" si="37"/>
        <v/>
      </c>
      <c r="O233" s="23" t="str">
        <f t="shared" si="32"/>
        <v/>
      </c>
      <c r="P233" s="3" t="str">
        <f t="shared" si="33"/>
        <v/>
      </c>
      <c r="Q233" s="3" t="str">
        <f>IF(P233="","",SUM($P$18:P233))</f>
        <v/>
      </c>
      <c r="R233" s="3" t="str">
        <f>IF(P233="","",IF(P234="",SUM($P$18:P233)-SUM($R$17:R232)))</f>
        <v/>
      </c>
      <c r="T233" s="2" t="str">
        <f t="shared" si="34"/>
        <v/>
      </c>
      <c r="U233" s="2" t="str">
        <f t="shared" si="35"/>
        <v/>
      </c>
      <c r="V233" s="2"/>
      <c r="W233" s="2" t="str">
        <f t="shared" ca="1" si="36"/>
        <v/>
      </c>
    </row>
    <row r="234" spans="13:23" x14ac:dyDescent="0.3">
      <c r="M234" s="2" t="str">
        <f t="shared" si="31"/>
        <v/>
      </c>
      <c r="N234" s="29" t="str">
        <f t="shared" si="37"/>
        <v/>
      </c>
      <c r="O234" s="23" t="str">
        <f t="shared" si="32"/>
        <v/>
      </c>
      <c r="P234" s="3" t="str">
        <f t="shared" si="33"/>
        <v/>
      </c>
      <c r="Q234" s="3" t="str">
        <f>IF(P234="","",SUM($P$18:P234))</f>
        <v/>
      </c>
      <c r="R234" s="3" t="str">
        <f>IF(P234="","",IF(P235="",SUM($P$18:P234)-SUM($R$17:R233)))</f>
        <v/>
      </c>
      <c r="T234" s="2" t="str">
        <f t="shared" si="34"/>
        <v/>
      </c>
      <c r="U234" s="2" t="str">
        <f t="shared" si="35"/>
        <v/>
      </c>
      <c r="V234" s="2"/>
      <c r="W234" s="2" t="str">
        <f t="shared" ca="1" si="36"/>
        <v/>
      </c>
    </row>
    <row r="235" spans="13:23" x14ac:dyDescent="0.3">
      <c r="M235" s="2" t="str">
        <f t="shared" si="31"/>
        <v/>
      </c>
      <c r="N235" s="29" t="str">
        <f t="shared" si="37"/>
        <v/>
      </c>
      <c r="O235" s="23" t="str">
        <f t="shared" si="32"/>
        <v/>
      </c>
      <c r="P235" s="3" t="str">
        <f t="shared" si="33"/>
        <v/>
      </c>
      <c r="Q235" s="3" t="str">
        <f>IF(P235="","",SUM($P$18:P235))</f>
        <v/>
      </c>
      <c r="R235" s="3" t="str">
        <f>IF(P235="","",IF(P236="",SUM($P$18:P235)-SUM($R$17:R234)))</f>
        <v/>
      </c>
      <c r="T235" s="2" t="str">
        <f t="shared" si="34"/>
        <v/>
      </c>
      <c r="U235" s="2" t="str">
        <f t="shared" si="35"/>
        <v/>
      </c>
      <c r="V235" s="2"/>
      <c r="W235" s="2" t="str">
        <f t="shared" ca="1" si="36"/>
        <v/>
      </c>
    </row>
    <row r="236" spans="13:23" x14ac:dyDescent="0.3">
      <c r="M236" s="2" t="str">
        <f t="shared" si="31"/>
        <v/>
      </c>
      <c r="N236" s="29" t="str">
        <f t="shared" si="37"/>
        <v/>
      </c>
      <c r="O236" s="23" t="str">
        <f t="shared" si="32"/>
        <v/>
      </c>
      <c r="P236" s="3" t="str">
        <f t="shared" si="33"/>
        <v/>
      </c>
      <c r="Q236" s="3" t="str">
        <f>IF(P236="","",SUM($P$18:P236))</f>
        <v/>
      </c>
      <c r="R236" s="3" t="str">
        <f>IF(P236="","",IF(P237="",SUM($P$18:P236)-SUM($R$17:R235)))</f>
        <v/>
      </c>
      <c r="T236" s="2" t="str">
        <f t="shared" si="34"/>
        <v/>
      </c>
      <c r="U236" s="2" t="str">
        <f t="shared" si="35"/>
        <v/>
      </c>
      <c r="V236" s="2"/>
      <c r="W236" s="2" t="str">
        <f t="shared" ca="1" si="36"/>
        <v/>
      </c>
    </row>
    <row r="237" spans="13:23" x14ac:dyDescent="0.3">
      <c r="M237" s="2" t="str">
        <f t="shared" si="31"/>
        <v/>
      </c>
      <c r="N237" s="29" t="str">
        <f t="shared" si="37"/>
        <v/>
      </c>
      <c r="O237" s="23" t="str">
        <f t="shared" si="32"/>
        <v/>
      </c>
      <c r="P237" s="3" t="str">
        <f t="shared" si="33"/>
        <v/>
      </c>
      <c r="Q237" s="3" t="str">
        <f>IF(P237="","",SUM($P$18:P237))</f>
        <v/>
      </c>
      <c r="R237" s="3" t="str">
        <f>IF(P237="","",IF(P238="",SUM($P$18:P237)-SUM($R$17:R236)))</f>
        <v/>
      </c>
      <c r="T237" s="2" t="str">
        <f t="shared" si="34"/>
        <v/>
      </c>
      <c r="U237" s="2" t="str">
        <f t="shared" si="35"/>
        <v/>
      </c>
      <c r="V237" s="2"/>
      <c r="W237" s="2" t="str">
        <f t="shared" ca="1" si="36"/>
        <v/>
      </c>
    </row>
    <row r="238" spans="13:23" x14ac:dyDescent="0.3">
      <c r="M238" s="2" t="str">
        <f t="shared" si="31"/>
        <v/>
      </c>
      <c r="N238" s="29" t="str">
        <f t="shared" si="37"/>
        <v/>
      </c>
      <c r="O238" s="23" t="str">
        <f t="shared" si="32"/>
        <v/>
      </c>
      <c r="P238" s="3" t="str">
        <f t="shared" si="33"/>
        <v/>
      </c>
      <c r="Q238" s="3" t="str">
        <f>IF(P238="","",SUM($P$18:P238))</f>
        <v/>
      </c>
      <c r="R238" s="3" t="str">
        <f>IF(P238="","",IF(P239="",SUM($P$18:P238)-SUM($R$17:R237)))</f>
        <v/>
      </c>
      <c r="T238" s="2" t="str">
        <f t="shared" si="34"/>
        <v/>
      </c>
      <c r="U238" s="2" t="str">
        <f t="shared" si="35"/>
        <v/>
      </c>
      <c r="V238" s="2"/>
      <c r="W238" s="2" t="str">
        <f t="shared" ca="1" si="36"/>
        <v/>
      </c>
    </row>
    <row r="239" spans="13:23" x14ac:dyDescent="0.3">
      <c r="M239" s="2" t="str">
        <f t="shared" si="31"/>
        <v/>
      </c>
      <c r="N239" s="29" t="str">
        <f t="shared" si="37"/>
        <v/>
      </c>
      <c r="O239" s="23" t="str">
        <f t="shared" si="32"/>
        <v/>
      </c>
      <c r="P239" s="3" t="str">
        <f t="shared" si="33"/>
        <v/>
      </c>
      <c r="Q239" s="3" t="str">
        <f>IF(P239="","",SUM($P$18:P239))</f>
        <v/>
      </c>
      <c r="R239" s="3" t="str">
        <f>IF(P239="","",IF(P240="",SUM($P$18:P239)-SUM($R$17:R238)))</f>
        <v/>
      </c>
      <c r="T239" s="2" t="str">
        <f t="shared" si="34"/>
        <v/>
      </c>
      <c r="U239" s="2" t="str">
        <f t="shared" si="35"/>
        <v/>
      </c>
      <c r="V239" s="2"/>
      <c r="W239" s="2" t="str">
        <f t="shared" ca="1" si="36"/>
        <v/>
      </c>
    </row>
    <row r="240" spans="13:23" x14ac:dyDescent="0.3">
      <c r="M240" s="2" t="str">
        <f t="shared" si="31"/>
        <v/>
      </c>
      <c r="N240" s="29" t="str">
        <f t="shared" si="37"/>
        <v/>
      </c>
      <c r="O240" s="23" t="str">
        <f t="shared" si="32"/>
        <v/>
      </c>
      <c r="P240" s="3" t="str">
        <f t="shared" si="33"/>
        <v/>
      </c>
      <c r="Q240" s="3" t="str">
        <f>IF(P240="","",SUM($P$18:P240))</f>
        <v/>
      </c>
      <c r="R240" s="3" t="str">
        <f>IF(P240="","",IF(P241="",SUM($P$18:P240)-SUM($R$17:R239)))</f>
        <v/>
      </c>
      <c r="T240" s="2" t="str">
        <f t="shared" si="34"/>
        <v/>
      </c>
      <c r="U240" s="2" t="str">
        <f t="shared" si="35"/>
        <v/>
      </c>
      <c r="V240" s="2"/>
      <c r="W240" s="2" t="str">
        <f t="shared" ca="1" si="36"/>
        <v/>
      </c>
    </row>
    <row r="241" spans="13:23" x14ac:dyDescent="0.3">
      <c r="M241" s="2" t="str">
        <f t="shared" si="31"/>
        <v/>
      </c>
      <c r="N241" s="29" t="str">
        <f t="shared" si="37"/>
        <v/>
      </c>
      <c r="O241" s="23" t="str">
        <f t="shared" si="32"/>
        <v/>
      </c>
      <c r="P241" s="3" t="str">
        <f t="shared" si="33"/>
        <v/>
      </c>
      <c r="Q241" s="3" t="str">
        <f>IF(P241="","",SUM($P$18:P241))</f>
        <v/>
      </c>
      <c r="R241" s="3" t="str">
        <f>IF(P241="","",IF(P242="",SUM($P$18:P241)-SUM($R$17:R240)))</f>
        <v/>
      </c>
      <c r="T241" s="2" t="str">
        <f t="shared" si="34"/>
        <v/>
      </c>
      <c r="U241" s="2" t="str">
        <f t="shared" si="35"/>
        <v/>
      </c>
      <c r="V241" s="2"/>
      <c r="W241" s="2" t="str">
        <f t="shared" ca="1" si="36"/>
        <v/>
      </c>
    </row>
    <row r="242" spans="13:23" x14ac:dyDescent="0.3">
      <c r="M242" s="2" t="str">
        <f t="shared" si="31"/>
        <v/>
      </c>
      <c r="N242" s="29" t="str">
        <f t="shared" si="37"/>
        <v/>
      </c>
      <c r="O242" s="23" t="str">
        <f t="shared" si="32"/>
        <v/>
      </c>
      <c r="P242" s="3" t="str">
        <f t="shared" si="33"/>
        <v/>
      </c>
      <c r="Q242" s="3" t="str">
        <f>IF(P242="","",SUM($P$18:P242))</f>
        <v/>
      </c>
      <c r="R242" s="3" t="str">
        <f>IF(P242="","",IF(P243="",SUM($P$18:P242)-SUM($R$17:R241)))</f>
        <v/>
      </c>
      <c r="T242" s="2" t="str">
        <f t="shared" si="34"/>
        <v/>
      </c>
      <c r="U242" s="2" t="str">
        <f t="shared" si="35"/>
        <v/>
      </c>
      <c r="V242" s="2"/>
      <c r="W242" s="2" t="str">
        <f t="shared" ca="1" si="36"/>
        <v/>
      </c>
    </row>
    <row r="243" spans="13:23" x14ac:dyDescent="0.3">
      <c r="M243" s="2" t="str">
        <f t="shared" si="31"/>
        <v/>
      </c>
      <c r="N243" s="29" t="str">
        <f t="shared" si="37"/>
        <v/>
      </c>
      <c r="O243" s="23" t="str">
        <f t="shared" si="32"/>
        <v/>
      </c>
      <c r="P243" s="3" t="str">
        <f t="shared" si="33"/>
        <v/>
      </c>
      <c r="Q243" s="3" t="str">
        <f>IF(P243="","",SUM($P$18:P243))</f>
        <v/>
      </c>
      <c r="R243" s="3" t="str">
        <f>IF(P243="","",IF(P244="",SUM($P$18:P243)-SUM($R$17:R242)))</f>
        <v/>
      </c>
      <c r="T243" s="2" t="str">
        <f t="shared" si="34"/>
        <v/>
      </c>
      <c r="U243" s="2" t="str">
        <f t="shared" si="35"/>
        <v/>
      </c>
      <c r="V243" s="2"/>
      <c r="W243" s="2" t="str">
        <f t="shared" ca="1" si="36"/>
        <v/>
      </c>
    </row>
    <row r="244" spans="13:23" x14ac:dyDescent="0.3">
      <c r="M244" s="2" t="str">
        <f t="shared" si="31"/>
        <v/>
      </c>
      <c r="N244" s="29" t="str">
        <f t="shared" si="37"/>
        <v/>
      </c>
      <c r="O244" s="23" t="str">
        <f t="shared" si="32"/>
        <v/>
      </c>
      <c r="P244" s="3" t="str">
        <f t="shared" si="33"/>
        <v/>
      </c>
      <c r="Q244" s="3" t="str">
        <f>IF(P244="","",SUM($P$18:P244))</f>
        <v/>
      </c>
      <c r="R244" s="3" t="str">
        <f>IF(P244="","",IF(P245="",SUM($P$18:P244)-SUM($R$17:R243)))</f>
        <v/>
      </c>
      <c r="T244" s="2" t="str">
        <f t="shared" si="34"/>
        <v/>
      </c>
      <c r="U244" s="2" t="str">
        <f t="shared" si="35"/>
        <v/>
      </c>
      <c r="V244" s="2"/>
      <c r="W244" s="2" t="str">
        <f t="shared" ca="1" si="36"/>
        <v/>
      </c>
    </row>
    <row r="245" spans="13:23" x14ac:dyDescent="0.3">
      <c r="M245" s="2" t="str">
        <f t="shared" si="31"/>
        <v/>
      </c>
      <c r="N245" s="29" t="str">
        <f t="shared" si="37"/>
        <v/>
      </c>
      <c r="O245" s="23" t="str">
        <f t="shared" si="32"/>
        <v/>
      </c>
      <c r="P245" s="3" t="str">
        <f t="shared" si="33"/>
        <v/>
      </c>
      <c r="Q245" s="3" t="str">
        <f>IF(P245="","",SUM($P$18:P245))</f>
        <v/>
      </c>
      <c r="R245" s="3" t="str">
        <f>IF(P245="","",IF(P246="",SUM($P$18:P245)-SUM($R$17:R244)))</f>
        <v/>
      </c>
      <c r="T245" s="2" t="str">
        <f t="shared" si="34"/>
        <v/>
      </c>
      <c r="U245" s="2" t="str">
        <f t="shared" si="35"/>
        <v/>
      </c>
      <c r="V245" s="2"/>
      <c r="W245" s="2" t="str">
        <f t="shared" ca="1" si="36"/>
        <v/>
      </c>
    </row>
    <row r="246" spans="13:23" x14ac:dyDescent="0.3">
      <c r="M246" s="2" t="str">
        <f t="shared" si="31"/>
        <v/>
      </c>
      <c r="N246" s="29" t="str">
        <f t="shared" si="37"/>
        <v/>
      </c>
      <c r="O246" s="23" t="str">
        <f t="shared" si="32"/>
        <v/>
      </c>
      <c r="P246" s="3" t="str">
        <f t="shared" si="33"/>
        <v/>
      </c>
      <c r="Q246" s="3" t="str">
        <f>IF(P246="","",SUM($P$18:P246))</f>
        <v/>
      </c>
      <c r="R246" s="3" t="str">
        <f>IF(P246="","",IF(P247="",SUM($P$18:P246)-SUM($R$17:R245)))</f>
        <v/>
      </c>
      <c r="T246" s="2" t="str">
        <f t="shared" si="34"/>
        <v/>
      </c>
      <c r="U246" s="2" t="str">
        <f t="shared" si="35"/>
        <v/>
      </c>
      <c r="V246" s="2"/>
      <c r="W246" s="2" t="str">
        <f t="shared" ca="1" si="36"/>
        <v/>
      </c>
    </row>
    <row r="247" spans="13:23" x14ac:dyDescent="0.3">
      <c r="M247" s="2" t="str">
        <f t="shared" si="31"/>
        <v/>
      </c>
      <c r="N247" s="29" t="str">
        <f t="shared" si="37"/>
        <v/>
      </c>
      <c r="O247" s="23" t="str">
        <f t="shared" si="32"/>
        <v/>
      </c>
      <c r="P247" s="3" t="str">
        <f t="shared" si="33"/>
        <v/>
      </c>
      <c r="Q247" s="3" t="str">
        <f>IF(P247="","",SUM($P$18:P247))</f>
        <v/>
      </c>
      <c r="R247" s="3" t="str">
        <f>IF(P247="","",IF(P248="",SUM($P$18:P247)-SUM($R$17:R246)))</f>
        <v/>
      </c>
      <c r="T247" s="2" t="str">
        <f t="shared" si="34"/>
        <v/>
      </c>
      <c r="U247" s="2" t="str">
        <f t="shared" si="35"/>
        <v/>
      </c>
      <c r="V247" s="2"/>
      <c r="W247" s="2" t="str">
        <f t="shared" ca="1" si="36"/>
        <v/>
      </c>
    </row>
    <row r="248" spans="13:23" x14ac:dyDescent="0.3">
      <c r="M248" s="2" t="str">
        <f t="shared" si="31"/>
        <v/>
      </c>
      <c r="N248" s="29" t="str">
        <f t="shared" si="37"/>
        <v/>
      </c>
      <c r="O248" s="23" t="str">
        <f t="shared" si="32"/>
        <v/>
      </c>
      <c r="P248" s="3" t="str">
        <f t="shared" si="33"/>
        <v/>
      </c>
      <c r="Q248" s="3" t="str">
        <f>IF(P248="","",SUM($P$18:P248))</f>
        <v/>
      </c>
      <c r="R248" s="3" t="str">
        <f>IF(P248="","",IF(P249="",SUM($P$18:P248)-SUM($R$17:R247)))</f>
        <v/>
      </c>
      <c r="T248" s="2" t="str">
        <f t="shared" si="34"/>
        <v/>
      </c>
      <c r="U248" s="2" t="str">
        <f t="shared" si="35"/>
        <v/>
      </c>
      <c r="V248" s="2"/>
      <c r="W248" s="2" t="str">
        <f t="shared" ca="1" si="36"/>
        <v/>
      </c>
    </row>
    <row r="249" spans="13:23" x14ac:dyDescent="0.3">
      <c r="M249" s="2" t="str">
        <f t="shared" si="31"/>
        <v/>
      </c>
      <c r="N249" s="29" t="str">
        <f t="shared" si="37"/>
        <v/>
      </c>
      <c r="O249" s="23" t="str">
        <f t="shared" si="32"/>
        <v/>
      </c>
      <c r="P249" s="3" t="str">
        <f t="shared" si="33"/>
        <v/>
      </c>
      <c r="Q249" s="3" t="str">
        <f>IF(P249="","",SUM($P$18:P249))</f>
        <v/>
      </c>
      <c r="R249" s="3" t="str">
        <f>IF(P249="","",IF(P250="",SUM($P$18:P249)-SUM($R$17:R248)))</f>
        <v/>
      </c>
      <c r="T249" s="2" t="str">
        <f t="shared" si="34"/>
        <v/>
      </c>
      <c r="U249" s="2" t="str">
        <f t="shared" si="35"/>
        <v/>
      </c>
      <c r="V249" s="2"/>
      <c r="W249" s="2" t="str">
        <f t="shared" ca="1" si="36"/>
        <v/>
      </c>
    </row>
    <row r="250" spans="13:23" x14ac:dyDescent="0.3">
      <c r="M250" s="2" t="str">
        <f t="shared" si="31"/>
        <v/>
      </c>
      <c r="N250" s="29" t="str">
        <f t="shared" si="37"/>
        <v/>
      </c>
      <c r="O250" s="23" t="str">
        <f t="shared" si="32"/>
        <v/>
      </c>
      <c r="P250" s="3" t="str">
        <f t="shared" si="33"/>
        <v/>
      </c>
      <c r="Q250" s="3" t="str">
        <f>IF(P250="","",SUM($P$18:P250))</f>
        <v/>
      </c>
      <c r="R250" s="3" t="str">
        <f>IF(P250="","",IF(P251="",SUM($P$18:P250)-SUM($R$17:R249)))</f>
        <v/>
      </c>
      <c r="T250" s="2" t="str">
        <f t="shared" si="34"/>
        <v/>
      </c>
      <c r="U250" s="2" t="str">
        <f t="shared" si="35"/>
        <v/>
      </c>
      <c r="V250" s="2"/>
      <c r="W250" s="2" t="str">
        <f t="shared" ca="1" si="36"/>
        <v/>
      </c>
    </row>
    <row r="251" spans="13:23" x14ac:dyDescent="0.3">
      <c r="M251" s="2" t="str">
        <f t="shared" si="31"/>
        <v/>
      </c>
      <c r="N251" s="29" t="str">
        <f t="shared" si="37"/>
        <v/>
      </c>
      <c r="O251" s="23" t="str">
        <f t="shared" si="32"/>
        <v/>
      </c>
      <c r="P251" s="3" t="str">
        <f t="shared" si="33"/>
        <v/>
      </c>
      <c r="Q251" s="3" t="str">
        <f>IF(P251="","",SUM($P$18:P251))</f>
        <v/>
      </c>
      <c r="R251" s="3" t="str">
        <f>IF(P251="","",IF(P252="",SUM($P$18:P251)-SUM($R$17:R250)))</f>
        <v/>
      </c>
      <c r="T251" s="2" t="str">
        <f t="shared" si="34"/>
        <v/>
      </c>
      <c r="U251" s="2" t="str">
        <f t="shared" si="35"/>
        <v/>
      </c>
      <c r="V251" s="2"/>
      <c r="W251" s="2" t="str">
        <f t="shared" ca="1" si="36"/>
        <v/>
      </c>
    </row>
    <row r="252" spans="13:23" x14ac:dyDescent="0.3">
      <c r="M252" s="2" t="str">
        <f t="shared" si="31"/>
        <v/>
      </c>
      <c r="N252" s="29" t="str">
        <f t="shared" si="37"/>
        <v/>
      </c>
      <c r="O252" s="23" t="str">
        <f t="shared" si="32"/>
        <v/>
      </c>
      <c r="P252" s="3" t="str">
        <f t="shared" si="33"/>
        <v/>
      </c>
      <c r="Q252" s="3" t="str">
        <f>IF(P252="","",SUM($P$18:P252))</f>
        <v/>
      </c>
      <c r="R252" s="3" t="str">
        <f>IF(P252="","",IF(P253="",SUM($P$18:P252)-SUM($R$17:R251)))</f>
        <v/>
      </c>
      <c r="T252" s="2" t="str">
        <f t="shared" si="34"/>
        <v/>
      </c>
      <c r="U252" s="2" t="str">
        <f t="shared" si="35"/>
        <v/>
      </c>
      <c r="V252" s="2"/>
      <c r="W252" s="2" t="str">
        <f t="shared" ca="1" si="36"/>
        <v/>
      </c>
    </row>
    <row r="253" spans="13:23" x14ac:dyDescent="0.3">
      <c r="M253" s="2" t="str">
        <f t="shared" si="31"/>
        <v/>
      </c>
      <c r="N253" s="29" t="str">
        <f t="shared" si="37"/>
        <v/>
      </c>
      <c r="O253" s="23" t="str">
        <f t="shared" si="32"/>
        <v/>
      </c>
      <c r="P253" s="3" t="str">
        <f t="shared" si="33"/>
        <v/>
      </c>
      <c r="Q253" s="3" t="str">
        <f>IF(P253="","",SUM($P$18:P253))</f>
        <v/>
      </c>
      <c r="R253" s="3" t="str">
        <f>IF(P253="","",IF(P254="",SUM($P$18:P253)-SUM($R$17:R252)))</f>
        <v/>
      </c>
      <c r="T253" s="2" t="str">
        <f t="shared" si="34"/>
        <v/>
      </c>
      <c r="U253" s="2" t="str">
        <f t="shared" si="35"/>
        <v/>
      </c>
      <c r="V253" s="2"/>
      <c r="W253" s="2" t="str">
        <f t="shared" ca="1" si="36"/>
        <v/>
      </c>
    </row>
    <row r="254" spans="13:23" x14ac:dyDescent="0.3">
      <c r="M254" s="2" t="str">
        <f t="shared" si="31"/>
        <v/>
      </c>
      <c r="N254" s="29" t="str">
        <f t="shared" si="37"/>
        <v/>
      </c>
      <c r="O254" s="23" t="str">
        <f t="shared" si="32"/>
        <v/>
      </c>
      <c r="P254" s="3" t="str">
        <f t="shared" si="33"/>
        <v/>
      </c>
      <c r="Q254" s="3" t="str">
        <f>IF(P254="","",SUM($P$18:P254))</f>
        <v/>
      </c>
      <c r="R254" s="3" t="str">
        <f>IF(P254="","",IF(P255="",SUM($P$18:P254)-SUM($R$17:R253)))</f>
        <v/>
      </c>
      <c r="T254" s="2" t="str">
        <f t="shared" si="34"/>
        <v/>
      </c>
      <c r="U254" s="2" t="str">
        <f t="shared" si="35"/>
        <v/>
      </c>
      <c r="V254" s="2"/>
      <c r="W254" s="2" t="str">
        <f t="shared" ca="1" si="36"/>
        <v/>
      </c>
    </row>
    <row r="255" spans="13:23" x14ac:dyDescent="0.3">
      <c r="M255" s="2" t="str">
        <f t="shared" si="31"/>
        <v/>
      </c>
      <c r="N255" s="29" t="str">
        <f t="shared" si="37"/>
        <v/>
      </c>
      <c r="O255" s="23" t="str">
        <f t="shared" si="32"/>
        <v/>
      </c>
      <c r="P255" s="3" t="str">
        <f t="shared" si="33"/>
        <v/>
      </c>
      <c r="Q255" s="3" t="str">
        <f>IF(P255="","",SUM($P$18:P255))</f>
        <v/>
      </c>
      <c r="R255" s="3" t="str">
        <f>IF(P255="","",IF(P256="",SUM($P$18:P255)-SUM($R$17:R254)))</f>
        <v/>
      </c>
      <c r="T255" s="2" t="str">
        <f t="shared" si="34"/>
        <v/>
      </c>
      <c r="U255" s="2" t="str">
        <f t="shared" si="35"/>
        <v/>
      </c>
      <c r="V255" s="2"/>
      <c r="W255" s="2" t="str">
        <f t="shared" ca="1" si="36"/>
        <v/>
      </c>
    </row>
    <row r="256" spans="13:23" x14ac:dyDescent="0.3">
      <c r="M256" s="2" t="str">
        <f t="shared" si="31"/>
        <v/>
      </c>
      <c r="N256" s="29" t="str">
        <f t="shared" si="37"/>
        <v/>
      </c>
      <c r="O256" s="23" t="str">
        <f t="shared" si="32"/>
        <v/>
      </c>
      <c r="P256" s="3" t="str">
        <f t="shared" si="33"/>
        <v/>
      </c>
      <c r="Q256" s="3" t="str">
        <f>IF(P256="","",SUM($P$18:P256))</f>
        <v/>
      </c>
      <c r="R256" s="3" t="str">
        <f>IF(P256="","",IF(P257="",SUM($P$18:P256)-SUM($R$17:R255)))</f>
        <v/>
      </c>
      <c r="T256" s="2" t="str">
        <f t="shared" si="34"/>
        <v/>
      </c>
      <c r="U256" s="2" t="str">
        <f t="shared" si="35"/>
        <v/>
      </c>
      <c r="V256" s="2"/>
      <c r="W256" s="2" t="str">
        <f t="shared" ca="1" si="36"/>
        <v/>
      </c>
    </row>
    <row r="257" spans="13:23" x14ac:dyDescent="0.3">
      <c r="M257" s="2" t="str">
        <f t="shared" si="31"/>
        <v/>
      </c>
      <c r="N257" s="29" t="str">
        <f t="shared" si="37"/>
        <v/>
      </c>
      <c r="O257" s="23" t="str">
        <f t="shared" si="32"/>
        <v/>
      </c>
      <c r="P257" s="3" t="str">
        <f t="shared" si="33"/>
        <v/>
      </c>
      <c r="Q257" s="3" t="str">
        <f>IF(P257="","",SUM($P$18:P257))</f>
        <v/>
      </c>
      <c r="R257" s="3" t="str">
        <f>IF(P257="","",IF(P258="",SUM($P$18:P257)-SUM($R$17:R256)))</f>
        <v/>
      </c>
      <c r="T257" s="2" t="str">
        <f t="shared" si="34"/>
        <v/>
      </c>
      <c r="U257" s="2" t="str">
        <f t="shared" si="35"/>
        <v/>
      </c>
      <c r="V257" s="2"/>
      <c r="W257" s="2" t="str">
        <f t="shared" ca="1" si="36"/>
        <v/>
      </c>
    </row>
    <row r="258" spans="13:23" x14ac:dyDescent="0.3">
      <c r="M258" s="2" t="str">
        <f t="shared" si="31"/>
        <v/>
      </c>
      <c r="N258" s="29" t="str">
        <f t="shared" si="37"/>
        <v/>
      </c>
      <c r="O258" s="23" t="str">
        <f t="shared" si="32"/>
        <v/>
      </c>
      <c r="P258" s="3" t="str">
        <f t="shared" si="33"/>
        <v/>
      </c>
      <c r="Q258" s="3" t="str">
        <f>IF(P258="","",SUM($P$18:P258))</f>
        <v/>
      </c>
      <c r="R258" s="3" t="str">
        <f>IF(P258="","",IF(P259="",SUM($P$18:P258)-SUM($R$17:R257)))</f>
        <v/>
      </c>
      <c r="T258" s="2" t="str">
        <f t="shared" si="34"/>
        <v/>
      </c>
      <c r="U258" s="2" t="str">
        <f t="shared" si="35"/>
        <v/>
      </c>
      <c r="V258" s="2"/>
      <c r="W258" s="2" t="str">
        <f t="shared" ca="1" si="36"/>
        <v/>
      </c>
    </row>
    <row r="259" spans="13:23" x14ac:dyDescent="0.3">
      <c r="M259" s="2" t="str">
        <f t="shared" si="31"/>
        <v/>
      </c>
      <c r="N259" s="29" t="str">
        <f t="shared" si="37"/>
        <v/>
      </c>
      <c r="O259" s="23" t="str">
        <f t="shared" si="32"/>
        <v/>
      </c>
      <c r="P259" s="3" t="str">
        <f t="shared" si="33"/>
        <v/>
      </c>
      <c r="Q259" s="3" t="str">
        <f>IF(P259="","",SUM($P$18:P259))</f>
        <v/>
      </c>
      <c r="R259" s="3" t="str">
        <f>IF(P259="","",IF(P260="",SUM($P$18:P259)-SUM($R$17:R258)))</f>
        <v/>
      </c>
      <c r="T259" s="2" t="str">
        <f t="shared" si="34"/>
        <v/>
      </c>
      <c r="U259" s="2" t="str">
        <f t="shared" si="35"/>
        <v/>
      </c>
      <c r="V259" s="2"/>
      <c r="W259" s="2" t="str">
        <f t="shared" ca="1" si="36"/>
        <v/>
      </c>
    </row>
    <row r="260" spans="13:23" x14ac:dyDescent="0.3">
      <c r="M260" s="2" t="str">
        <f t="shared" si="31"/>
        <v/>
      </c>
      <c r="N260" s="29" t="str">
        <f t="shared" si="37"/>
        <v/>
      </c>
      <c r="O260" s="23" t="str">
        <f t="shared" si="32"/>
        <v/>
      </c>
      <c r="P260" s="3" t="str">
        <f t="shared" si="33"/>
        <v/>
      </c>
      <c r="Q260" s="3" t="str">
        <f>IF(P260="","",SUM($P$18:P260))</f>
        <v/>
      </c>
      <c r="R260" s="3" t="str">
        <f>IF(P260="","",IF(P261="",SUM($P$18:P260)-SUM($R$17:R259)))</f>
        <v/>
      </c>
      <c r="T260" s="2" t="str">
        <f t="shared" si="34"/>
        <v/>
      </c>
      <c r="U260" s="2" t="str">
        <f t="shared" si="35"/>
        <v/>
      </c>
      <c r="V260" s="2"/>
      <c r="W260" s="2" t="str">
        <f t="shared" ca="1" si="36"/>
        <v/>
      </c>
    </row>
    <row r="261" spans="13:23" x14ac:dyDescent="0.3">
      <c r="M261" s="2" t="str">
        <f t="shared" si="31"/>
        <v/>
      </c>
      <c r="N261" s="29" t="str">
        <f t="shared" si="37"/>
        <v/>
      </c>
      <c r="O261" s="23" t="str">
        <f t="shared" si="32"/>
        <v/>
      </c>
      <c r="P261" s="3" t="str">
        <f t="shared" si="33"/>
        <v/>
      </c>
      <c r="Q261" s="3" t="str">
        <f>IF(P261="","",SUM($P$18:P261))</f>
        <v/>
      </c>
      <c r="R261" s="3" t="str">
        <f>IF(P261="","",IF(P262="",SUM($P$18:P261)-SUM($R$17:R260)))</f>
        <v/>
      </c>
      <c r="T261" s="2" t="str">
        <f t="shared" si="34"/>
        <v/>
      </c>
      <c r="U261" s="2" t="str">
        <f t="shared" si="35"/>
        <v/>
      </c>
      <c r="V261" s="2"/>
      <c r="W261" s="2" t="str">
        <f t="shared" ca="1" si="36"/>
        <v/>
      </c>
    </row>
    <row r="262" spans="13:23" x14ac:dyDescent="0.3">
      <c r="M262" s="2" t="str">
        <f t="shared" si="31"/>
        <v/>
      </c>
      <c r="N262" s="29" t="str">
        <f t="shared" si="37"/>
        <v/>
      </c>
      <c r="O262" s="23" t="str">
        <f t="shared" si="32"/>
        <v/>
      </c>
      <c r="P262" s="3" t="str">
        <f t="shared" si="33"/>
        <v/>
      </c>
      <c r="Q262" s="3" t="str">
        <f>IF(P262="","",SUM($P$18:P262))</f>
        <v/>
      </c>
      <c r="R262" s="3" t="str">
        <f>IF(P262="","",IF(P263="",SUM($P$18:P262)-SUM($R$17:R261)))</f>
        <v/>
      </c>
      <c r="T262" s="2" t="str">
        <f t="shared" si="34"/>
        <v/>
      </c>
      <c r="U262" s="2" t="str">
        <f t="shared" si="35"/>
        <v/>
      </c>
      <c r="V262" s="2"/>
      <c r="W262" s="2" t="str">
        <f t="shared" ca="1" si="36"/>
        <v/>
      </c>
    </row>
    <row r="263" spans="13:23" x14ac:dyDescent="0.3">
      <c r="M263" s="2" t="str">
        <f t="shared" si="31"/>
        <v/>
      </c>
      <c r="N263" s="29" t="str">
        <f t="shared" si="37"/>
        <v/>
      </c>
      <c r="O263" s="23" t="str">
        <f t="shared" si="32"/>
        <v/>
      </c>
      <c r="P263" s="3" t="str">
        <f t="shared" si="33"/>
        <v/>
      </c>
      <c r="Q263" s="3" t="str">
        <f>IF(P263="","",SUM($P$18:P263))</f>
        <v/>
      </c>
      <c r="R263" s="3" t="str">
        <f>IF(P263="","",IF(P264="",SUM($P$18:P263)-SUM($R$17:R262)))</f>
        <v/>
      </c>
      <c r="T263" s="2" t="str">
        <f t="shared" si="34"/>
        <v/>
      </c>
      <c r="U263" s="2" t="str">
        <f t="shared" si="35"/>
        <v/>
      </c>
      <c r="V263" s="2"/>
      <c r="W263" s="2" t="str">
        <f t="shared" ca="1" si="36"/>
        <v/>
      </c>
    </row>
    <row r="264" spans="13:23" x14ac:dyDescent="0.3">
      <c r="M264" s="2" t="str">
        <f t="shared" si="31"/>
        <v/>
      </c>
      <c r="N264" s="29" t="str">
        <f t="shared" si="37"/>
        <v/>
      </c>
      <c r="O264" s="23" t="str">
        <f t="shared" si="32"/>
        <v/>
      </c>
      <c r="P264" s="3" t="str">
        <f t="shared" si="33"/>
        <v/>
      </c>
      <c r="Q264" s="3" t="str">
        <f>IF(P264="","",SUM($P$18:P264))</f>
        <v/>
      </c>
      <c r="R264" s="3" t="str">
        <f>IF(P264="","",IF(P265="",SUM($P$18:P264)-SUM($R$17:R263)))</f>
        <v/>
      </c>
      <c r="T264" s="2" t="str">
        <f t="shared" si="34"/>
        <v/>
      </c>
      <c r="U264" s="2" t="str">
        <f t="shared" si="35"/>
        <v/>
      </c>
      <c r="V264" s="2"/>
      <c r="W264" s="2" t="str">
        <f t="shared" ca="1" si="36"/>
        <v/>
      </c>
    </row>
    <row r="265" spans="13:23" x14ac:dyDescent="0.3">
      <c r="M265" s="2" t="str">
        <f t="shared" si="31"/>
        <v/>
      </c>
      <c r="N265" s="29" t="str">
        <f t="shared" si="37"/>
        <v/>
      </c>
      <c r="O265" s="23" t="str">
        <f t="shared" si="32"/>
        <v/>
      </c>
      <c r="P265" s="3" t="str">
        <f t="shared" si="33"/>
        <v/>
      </c>
      <c r="Q265" s="3" t="str">
        <f>IF(P265="","",SUM($P$18:P265))</f>
        <v/>
      </c>
      <c r="R265" s="3" t="str">
        <f>IF(P265="","",IF(P266="",SUM($P$18:P265)-SUM($R$17:R264)))</f>
        <v/>
      </c>
      <c r="T265" s="2" t="str">
        <f t="shared" si="34"/>
        <v/>
      </c>
      <c r="U265" s="2" t="str">
        <f t="shared" si="35"/>
        <v/>
      </c>
      <c r="V265" s="2"/>
      <c r="W265" s="2" t="str">
        <f t="shared" ca="1" si="36"/>
        <v/>
      </c>
    </row>
    <row r="266" spans="13:23" x14ac:dyDescent="0.3">
      <c r="M266" s="2" t="str">
        <f t="shared" si="31"/>
        <v/>
      </c>
      <c r="N266" s="29" t="str">
        <f t="shared" si="37"/>
        <v/>
      </c>
      <c r="O266" s="23" t="str">
        <f t="shared" si="32"/>
        <v/>
      </c>
      <c r="P266" s="3" t="str">
        <f t="shared" si="33"/>
        <v/>
      </c>
      <c r="Q266" s="3" t="str">
        <f>IF(P266="","",SUM($P$18:P266))</f>
        <v/>
      </c>
      <c r="R266" s="3" t="str">
        <f>IF(P266="","",IF(P267="",SUM($P$18:P266)-SUM($R$17:R265)))</f>
        <v/>
      </c>
      <c r="T266" s="2" t="str">
        <f t="shared" si="34"/>
        <v/>
      </c>
      <c r="U266" s="2" t="str">
        <f t="shared" si="35"/>
        <v/>
      </c>
      <c r="V266" s="2"/>
      <c r="W266" s="2" t="str">
        <f t="shared" ca="1" si="36"/>
        <v/>
      </c>
    </row>
    <row r="267" spans="13:23" x14ac:dyDescent="0.3">
      <c r="M267" s="2" t="str">
        <f t="shared" si="31"/>
        <v/>
      </c>
      <c r="N267" s="29" t="str">
        <f t="shared" si="37"/>
        <v/>
      </c>
      <c r="O267" s="23" t="str">
        <f t="shared" si="32"/>
        <v/>
      </c>
      <c r="P267" s="3" t="str">
        <f t="shared" si="33"/>
        <v/>
      </c>
      <c r="Q267" s="3" t="str">
        <f>IF(P267="","",SUM($P$18:P267))</f>
        <v/>
      </c>
      <c r="R267" s="3" t="str">
        <f>IF(P267="","",IF(P268="",SUM($P$18:P267)-SUM($R$17:R266)))</f>
        <v/>
      </c>
      <c r="T267" s="2" t="str">
        <f t="shared" si="34"/>
        <v/>
      </c>
      <c r="U267" s="2" t="str">
        <f t="shared" si="35"/>
        <v/>
      </c>
      <c r="V267" s="2"/>
      <c r="W267" s="2" t="str">
        <f t="shared" ca="1" si="36"/>
        <v/>
      </c>
    </row>
    <row r="268" spans="13:23" x14ac:dyDescent="0.3">
      <c r="M268" s="2" t="str">
        <f t="shared" si="31"/>
        <v/>
      </c>
      <c r="N268" s="29" t="str">
        <f t="shared" si="37"/>
        <v/>
      </c>
      <c r="O268" s="23" t="str">
        <f t="shared" si="32"/>
        <v/>
      </c>
      <c r="P268" s="3" t="str">
        <f t="shared" si="33"/>
        <v/>
      </c>
      <c r="Q268" s="3" t="str">
        <f>IF(P268="","",SUM($P$18:P268))</f>
        <v/>
      </c>
      <c r="R268" s="3" t="str">
        <f>IF(P268="","",IF(P269="",SUM($P$18:P268)-SUM($R$17:R267)))</f>
        <v/>
      </c>
      <c r="T268" s="2" t="str">
        <f t="shared" si="34"/>
        <v/>
      </c>
      <c r="U268" s="2" t="str">
        <f t="shared" si="35"/>
        <v/>
      </c>
      <c r="V268" s="2"/>
      <c r="W268" s="2" t="str">
        <f t="shared" ca="1" si="36"/>
        <v/>
      </c>
    </row>
    <row r="269" spans="13:23" x14ac:dyDescent="0.3">
      <c r="M269" s="2" t="str">
        <f t="shared" si="31"/>
        <v/>
      </c>
      <c r="N269" s="29" t="str">
        <f t="shared" si="37"/>
        <v/>
      </c>
      <c r="O269" s="23" t="str">
        <f t="shared" si="32"/>
        <v/>
      </c>
      <c r="P269" s="3" t="str">
        <f t="shared" si="33"/>
        <v/>
      </c>
      <c r="Q269" s="3" t="str">
        <f>IF(P269="","",SUM($P$18:P269))</f>
        <v/>
      </c>
      <c r="R269" s="3" t="str">
        <f>IF(P269="","",IF(P270="",SUM($P$18:P269)-SUM($R$17:R268)))</f>
        <v/>
      </c>
      <c r="T269" s="2" t="str">
        <f t="shared" si="34"/>
        <v/>
      </c>
      <c r="U269" s="2" t="str">
        <f t="shared" si="35"/>
        <v/>
      </c>
      <c r="V269" s="2"/>
      <c r="W269" s="2" t="str">
        <f t="shared" ca="1" si="36"/>
        <v/>
      </c>
    </row>
    <row r="270" spans="13:23" x14ac:dyDescent="0.3">
      <c r="M270" s="2" t="str">
        <f t="shared" si="31"/>
        <v/>
      </c>
      <c r="N270" s="29" t="str">
        <f t="shared" si="37"/>
        <v/>
      </c>
      <c r="O270" s="23" t="str">
        <f t="shared" si="32"/>
        <v/>
      </c>
      <c r="P270" s="3" t="str">
        <f t="shared" si="33"/>
        <v/>
      </c>
      <c r="Q270" s="3" t="str">
        <f>IF(P270="","",SUM($P$18:P270))</f>
        <v/>
      </c>
      <c r="R270" s="3" t="str">
        <f>IF(P270="","",IF(P271="",SUM($P$18:P270)-SUM($R$17:R269)))</f>
        <v/>
      </c>
      <c r="T270" s="2" t="str">
        <f t="shared" si="34"/>
        <v/>
      </c>
      <c r="U270" s="2" t="str">
        <f t="shared" si="35"/>
        <v/>
      </c>
      <c r="V270" s="2"/>
      <c r="W270" s="2" t="str">
        <f t="shared" ca="1" si="36"/>
        <v/>
      </c>
    </row>
    <row r="271" spans="13:23" x14ac:dyDescent="0.3">
      <c r="M271" s="2" t="str">
        <f t="shared" si="31"/>
        <v/>
      </c>
      <c r="N271" s="29" t="str">
        <f t="shared" si="37"/>
        <v/>
      </c>
      <c r="O271" s="23" t="str">
        <f t="shared" si="32"/>
        <v/>
      </c>
      <c r="P271" s="3" t="str">
        <f t="shared" si="33"/>
        <v/>
      </c>
      <c r="Q271" s="3" t="str">
        <f>IF(P271="","",SUM($P$18:P271))</f>
        <v/>
      </c>
      <c r="R271" s="3" t="str">
        <f>IF(P271="","",IF(P272="",SUM($P$18:P271)-SUM($R$17:R270)))</f>
        <v/>
      </c>
      <c r="T271" s="2" t="str">
        <f t="shared" si="34"/>
        <v/>
      </c>
      <c r="U271" s="2" t="str">
        <f t="shared" si="35"/>
        <v/>
      </c>
      <c r="V271" s="2"/>
      <c r="W271" s="2" t="str">
        <f t="shared" ca="1" si="36"/>
        <v/>
      </c>
    </row>
    <row r="272" spans="13:23" x14ac:dyDescent="0.3">
      <c r="M272" s="2" t="str">
        <f t="shared" si="31"/>
        <v/>
      </c>
      <c r="N272" s="29" t="str">
        <f t="shared" si="37"/>
        <v/>
      </c>
      <c r="O272" s="23" t="str">
        <f t="shared" si="32"/>
        <v/>
      </c>
      <c r="P272" s="3" t="str">
        <f t="shared" si="33"/>
        <v/>
      </c>
      <c r="Q272" s="3" t="str">
        <f>IF(P272="","",SUM($P$18:P272))</f>
        <v/>
      </c>
      <c r="R272" s="3" t="str">
        <f>IF(P272="","",IF(P273="",SUM($P$18:P272)-SUM($R$17:R271)))</f>
        <v/>
      </c>
      <c r="T272" s="2" t="str">
        <f t="shared" si="34"/>
        <v/>
      </c>
      <c r="U272" s="2" t="str">
        <f t="shared" si="35"/>
        <v/>
      </c>
      <c r="V272" s="2"/>
      <c r="W272" s="2" t="str">
        <f t="shared" ca="1" si="36"/>
        <v/>
      </c>
    </row>
    <row r="273" spans="13:23" x14ac:dyDescent="0.3">
      <c r="M273" s="2" t="str">
        <f t="shared" si="31"/>
        <v/>
      </c>
      <c r="N273" s="29" t="str">
        <f t="shared" si="37"/>
        <v/>
      </c>
      <c r="O273" s="23" t="str">
        <f t="shared" si="32"/>
        <v/>
      </c>
      <c r="P273" s="3" t="str">
        <f t="shared" si="33"/>
        <v/>
      </c>
      <c r="Q273" s="3" t="str">
        <f>IF(P273="","",SUM($P$18:P273))</f>
        <v/>
      </c>
      <c r="R273" s="3" t="str">
        <f>IF(P273="","",IF(P274="",SUM($P$18:P273)-SUM($R$17:R272)))</f>
        <v/>
      </c>
      <c r="T273" s="2" t="str">
        <f t="shared" si="34"/>
        <v/>
      </c>
      <c r="U273" s="2" t="str">
        <f t="shared" si="35"/>
        <v/>
      </c>
      <c r="V273" s="2"/>
      <c r="W273" s="2" t="str">
        <f t="shared" ca="1" si="36"/>
        <v/>
      </c>
    </row>
    <row r="274" spans="13:23" x14ac:dyDescent="0.3">
      <c r="M274" s="2" t="str">
        <f t="shared" ref="M274:M337" si="38">IF(I274="","",(LEN(SUBSTITUTE(H274,",",""))*LEN(SUBSTITUTE(I274,",","")))-W274)</f>
        <v/>
      </c>
      <c r="N274" s="29" t="str">
        <f t="shared" si="37"/>
        <v/>
      </c>
      <c r="O274" s="23" t="str">
        <f t="shared" ref="O274:O337" si="39">IF(L274&lt;0,"",IF(L274="","",(L274-2)/2))</f>
        <v/>
      </c>
      <c r="P274" s="3" t="str">
        <f t="shared" ref="P274:P337" si="40">IF(I274="","",(G274/2)*L274-N274)</f>
        <v/>
      </c>
      <c r="Q274" s="3" t="str">
        <f>IF(P274="","",SUM($P$18:P274))</f>
        <v/>
      </c>
      <c r="R274" s="3" t="str">
        <f>IF(P274="","",IF(P275="",SUM($P$18:P274)-SUM($R$17:R273)))</f>
        <v/>
      </c>
      <c r="T274" s="2" t="str">
        <f t="shared" si="34"/>
        <v/>
      </c>
      <c r="U274" s="2" t="str">
        <f t="shared" si="35"/>
        <v/>
      </c>
      <c r="V274" s="2"/>
      <c r="W274" s="2" t="str">
        <f t="shared" ca="1" si="36"/>
        <v/>
      </c>
    </row>
    <row r="275" spans="13:23" x14ac:dyDescent="0.3">
      <c r="M275" s="2" t="str">
        <f t="shared" si="38"/>
        <v/>
      </c>
      <c r="N275" s="29" t="str">
        <f t="shared" si="37"/>
        <v/>
      </c>
      <c r="O275" s="23" t="str">
        <f t="shared" si="39"/>
        <v/>
      </c>
      <c r="P275" s="3" t="str">
        <f t="shared" si="40"/>
        <v/>
      </c>
      <c r="Q275" s="3" t="str">
        <f>IF(P275="","",SUM($P$18:P275))</f>
        <v/>
      </c>
      <c r="R275" s="3" t="str">
        <f>IF(P275="","",IF(P276="",SUM($P$18:P275)-SUM($R$17:R274)))</f>
        <v/>
      </c>
      <c r="T275" s="2" t="str">
        <f t="shared" ref="T275:T338" si="41">IF(I275="","",LEFT(SUBSTITUTE($H275,",",""),12))</f>
        <v/>
      </c>
      <c r="U275" s="2" t="str">
        <f t="shared" ref="U275:U338" si="42">IF(I275="","",LEFT(SUBSTITUTE($I275,",",""),12))</f>
        <v/>
      </c>
      <c r="V275" s="2"/>
      <c r="W275" s="2" t="str">
        <f t="shared" ref="W275:W338" ca="1" si="43">IF(I275="","",SUMPRODUCT(--(ISNUMBER(SEARCH(MID(T275,ROW(INDIRECT("x1:x"&amp;LEN(T275))),1),U275)))))</f>
        <v/>
      </c>
    </row>
    <row r="276" spans="13:23" x14ac:dyDescent="0.3">
      <c r="M276" s="2" t="str">
        <f t="shared" si="38"/>
        <v/>
      </c>
      <c r="N276" s="29" t="str">
        <f t="shared" si="37"/>
        <v/>
      </c>
      <c r="O276" s="23" t="str">
        <f t="shared" si="39"/>
        <v/>
      </c>
      <c r="P276" s="3" t="str">
        <f t="shared" si="40"/>
        <v/>
      </c>
      <c r="Q276" s="3" t="str">
        <f>IF(P276="","",SUM($P$18:P276))</f>
        <v/>
      </c>
      <c r="R276" s="3" t="str">
        <f>IF(P276="","",IF(P277="",SUM($P$18:P276)-SUM($R$17:R275)))</f>
        <v/>
      </c>
      <c r="T276" s="2" t="str">
        <f t="shared" si="41"/>
        <v/>
      </c>
      <c r="U276" s="2" t="str">
        <f t="shared" si="42"/>
        <v/>
      </c>
      <c r="V276" s="2"/>
      <c r="W276" s="2" t="str">
        <f t="shared" ca="1" si="43"/>
        <v/>
      </c>
    </row>
    <row r="277" spans="13:23" x14ac:dyDescent="0.3">
      <c r="M277" s="2" t="str">
        <f t="shared" si="38"/>
        <v/>
      </c>
      <c r="N277" s="29" t="str">
        <f t="shared" si="37"/>
        <v/>
      </c>
      <c r="O277" s="23" t="str">
        <f t="shared" si="39"/>
        <v/>
      </c>
      <c r="P277" s="3" t="str">
        <f t="shared" si="40"/>
        <v/>
      </c>
      <c r="Q277" s="3" t="str">
        <f>IF(P277="","",SUM($P$18:P277))</f>
        <v/>
      </c>
      <c r="R277" s="3" t="str">
        <f>IF(P277="","",IF(P278="",SUM($P$18:P277)-SUM($R$17:R276)))</f>
        <v/>
      </c>
      <c r="T277" s="2" t="str">
        <f t="shared" si="41"/>
        <v/>
      </c>
      <c r="U277" s="2" t="str">
        <f t="shared" si="42"/>
        <v/>
      </c>
      <c r="V277" s="2"/>
      <c r="W277" s="2" t="str">
        <f t="shared" ca="1" si="43"/>
        <v/>
      </c>
    </row>
    <row r="278" spans="13:23" x14ac:dyDescent="0.3">
      <c r="M278" s="2" t="str">
        <f t="shared" si="38"/>
        <v/>
      </c>
      <c r="N278" s="29" t="str">
        <f t="shared" si="37"/>
        <v/>
      </c>
      <c r="O278" s="23" t="str">
        <f t="shared" si="39"/>
        <v/>
      </c>
      <c r="P278" s="3" t="str">
        <f t="shared" si="40"/>
        <v/>
      </c>
      <c r="Q278" s="3" t="str">
        <f>IF(P278="","",SUM($P$18:P278))</f>
        <v/>
      </c>
      <c r="R278" s="3" t="str">
        <f>IF(P278="","",IF(P279="",SUM($P$18:P278)-SUM($R$17:R277)))</f>
        <v/>
      </c>
      <c r="T278" s="2" t="str">
        <f t="shared" si="41"/>
        <v/>
      </c>
      <c r="U278" s="2" t="str">
        <f t="shared" si="42"/>
        <v/>
      </c>
      <c r="V278" s="2"/>
      <c r="W278" s="2" t="str">
        <f t="shared" ca="1" si="43"/>
        <v/>
      </c>
    </row>
    <row r="279" spans="13:23" x14ac:dyDescent="0.3">
      <c r="M279" s="2" t="str">
        <f t="shared" si="38"/>
        <v/>
      </c>
      <c r="N279" s="29" t="str">
        <f t="shared" si="37"/>
        <v/>
      </c>
      <c r="O279" s="23" t="str">
        <f t="shared" si="39"/>
        <v/>
      </c>
      <c r="P279" s="3" t="str">
        <f t="shared" si="40"/>
        <v/>
      </c>
      <c r="Q279" s="3" t="str">
        <f>IF(P279="","",SUM($P$18:P279))</f>
        <v/>
      </c>
      <c r="R279" s="3" t="str">
        <f>IF(P279="","",IF(P280="",SUM($P$18:P279)-SUM($R$17:R278)))</f>
        <v/>
      </c>
      <c r="T279" s="2" t="str">
        <f t="shared" si="41"/>
        <v/>
      </c>
      <c r="U279" s="2" t="str">
        <f t="shared" si="42"/>
        <v/>
      </c>
      <c r="V279" s="2"/>
      <c r="W279" s="2" t="str">
        <f t="shared" ca="1" si="43"/>
        <v/>
      </c>
    </row>
    <row r="280" spans="13:23" x14ac:dyDescent="0.3">
      <c r="M280" s="2" t="str">
        <f t="shared" si="38"/>
        <v/>
      </c>
      <c r="N280" s="29" t="str">
        <f t="shared" ref="N280:N343" si="44">IF(M280="","",M280*G280)</f>
        <v/>
      </c>
      <c r="O280" s="23" t="str">
        <f t="shared" si="39"/>
        <v/>
      </c>
      <c r="P280" s="3" t="str">
        <f t="shared" si="40"/>
        <v/>
      </c>
      <c r="Q280" s="3" t="str">
        <f>IF(P280="","",SUM($P$18:P280))</f>
        <v/>
      </c>
      <c r="R280" s="3" t="str">
        <f>IF(P280="","",IF(P281="",SUM($P$18:P280)-SUM($R$17:R279)))</f>
        <v/>
      </c>
      <c r="T280" s="2" t="str">
        <f t="shared" si="41"/>
        <v/>
      </c>
      <c r="U280" s="2" t="str">
        <f t="shared" si="42"/>
        <v/>
      </c>
      <c r="V280" s="2"/>
      <c r="W280" s="2" t="str">
        <f t="shared" ca="1" si="43"/>
        <v/>
      </c>
    </row>
    <row r="281" spans="13:23" x14ac:dyDescent="0.3">
      <c r="M281" s="2" t="str">
        <f t="shared" si="38"/>
        <v/>
      </c>
      <c r="N281" s="29" t="str">
        <f t="shared" si="44"/>
        <v/>
      </c>
      <c r="O281" s="23" t="str">
        <f t="shared" si="39"/>
        <v/>
      </c>
      <c r="P281" s="3" t="str">
        <f t="shared" si="40"/>
        <v/>
      </c>
      <c r="Q281" s="3" t="str">
        <f>IF(P281="","",SUM($P$18:P281))</f>
        <v/>
      </c>
      <c r="R281" s="3" t="str">
        <f>IF(P281="","",IF(P282="",SUM($P$18:P281)-SUM($R$17:R280)))</f>
        <v/>
      </c>
      <c r="T281" s="2" t="str">
        <f t="shared" si="41"/>
        <v/>
      </c>
      <c r="U281" s="2" t="str">
        <f t="shared" si="42"/>
        <v/>
      </c>
      <c r="V281" s="2"/>
      <c r="W281" s="2" t="str">
        <f t="shared" ca="1" si="43"/>
        <v/>
      </c>
    </row>
    <row r="282" spans="13:23" x14ac:dyDescent="0.3">
      <c r="M282" s="2" t="str">
        <f t="shared" si="38"/>
        <v/>
      </c>
      <c r="N282" s="29" t="str">
        <f t="shared" si="44"/>
        <v/>
      </c>
      <c r="O282" s="23" t="str">
        <f t="shared" si="39"/>
        <v/>
      </c>
      <c r="P282" s="3" t="str">
        <f t="shared" si="40"/>
        <v/>
      </c>
      <c r="Q282" s="3" t="str">
        <f>IF(P282="","",SUM($P$18:P282))</f>
        <v/>
      </c>
      <c r="R282" s="3" t="str">
        <f>IF(P282="","",IF(P283="",SUM($P$18:P282)-SUM($R$17:R281)))</f>
        <v/>
      </c>
      <c r="T282" s="2" t="str">
        <f t="shared" si="41"/>
        <v/>
      </c>
      <c r="U282" s="2" t="str">
        <f t="shared" si="42"/>
        <v/>
      </c>
      <c r="V282" s="2"/>
      <c r="W282" s="2" t="str">
        <f t="shared" ca="1" si="43"/>
        <v/>
      </c>
    </row>
    <row r="283" spans="13:23" x14ac:dyDescent="0.3">
      <c r="M283" s="2" t="str">
        <f t="shared" si="38"/>
        <v/>
      </c>
      <c r="N283" s="29" t="str">
        <f t="shared" si="44"/>
        <v/>
      </c>
      <c r="O283" s="23" t="str">
        <f t="shared" si="39"/>
        <v/>
      </c>
      <c r="P283" s="3" t="str">
        <f t="shared" si="40"/>
        <v/>
      </c>
      <c r="Q283" s="3" t="str">
        <f>IF(P283="","",SUM($P$18:P283))</f>
        <v/>
      </c>
      <c r="R283" s="3" t="str">
        <f>IF(P283="","",IF(P284="",SUM($P$18:P283)-SUM($R$17:R282)))</f>
        <v/>
      </c>
      <c r="T283" s="2" t="str">
        <f t="shared" si="41"/>
        <v/>
      </c>
      <c r="U283" s="2" t="str">
        <f t="shared" si="42"/>
        <v/>
      </c>
      <c r="V283" s="2"/>
      <c r="W283" s="2" t="str">
        <f t="shared" ca="1" si="43"/>
        <v/>
      </c>
    </row>
    <row r="284" spans="13:23" x14ac:dyDescent="0.3">
      <c r="M284" s="2" t="str">
        <f t="shared" si="38"/>
        <v/>
      </c>
      <c r="N284" s="29" t="str">
        <f t="shared" si="44"/>
        <v/>
      </c>
      <c r="O284" s="23" t="str">
        <f t="shared" si="39"/>
        <v/>
      </c>
      <c r="P284" s="3" t="str">
        <f t="shared" si="40"/>
        <v/>
      </c>
      <c r="Q284" s="3" t="str">
        <f>IF(P284="","",SUM($P$18:P284))</f>
        <v/>
      </c>
      <c r="R284" s="3" t="str">
        <f>IF(P284="","",IF(P285="",SUM($P$18:P284)-SUM($R$17:R283)))</f>
        <v/>
      </c>
      <c r="T284" s="2" t="str">
        <f t="shared" si="41"/>
        <v/>
      </c>
      <c r="U284" s="2" t="str">
        <f t="shared" si="42"/>
        <v/>
      </c>
      <c r="V284" s="2"/>
      <c r="W284" s="2" t="str">
        <f t="shared" ca="1" si="43"/>
        <v/>
      </c>
    </row>
    <row r="285" spans="13:23" x14ac:dyDescent="0.3">
      <c r="M285" s="2" t="str">
        <f t="shared" si="38"/>
        <v/>
      </c>
      <c r="N285" s="29" t="str">
        <f t="shared" si="44"/>
        <v/>
      </c>
      <c r="O285" s="23" t="str">
        <f t="shared" si="39"/>
        <v/>
      </c>
      <c r="P285" s="3" t="str">
        <f t="shared" si="40"/>
        <v/>
      </c>
      <c r="Q285" s="3" t="str">
        <f>IF(P285="","",SUM($P$18:P285))</f>
        <v/>
      </c>
      <c r="R285" s="3" t="str">
        <f>IF(P285="","",IF(P286="",SUM($P$18:P285)-SUM($R$17:R284)))</f>
        <v/>
      </c>
      <c r="T285" s="2" t="str">
        <f t="shared" si="41"/>
        <v/>
      </c>
      <c r="U285" s="2" t="str">
        <f t="shared" si="42"/>
        <v/>
      </c>
      <c r="V285" s="2"/>
      <c r="W285" s="2" t="str">
        <f t="shared" ca="1" si="43"/>
        <v/>
      </c>
    </row>
    <row r="286" spans="13:23" x14ac:dyDescent="0.3">
      <c r="M286" s="2" t="str">
        <f t="shared" si="38"/>
        <v/>
      </c>
      <c r="N286" s="29" t="str">
        <f t="shared" si="44"/>
        <v/>
      </c>
      <c r="O286" s="23" t="str">
        <f t="shared" si="39"/>
        <v/>
      </c>
      <c r="P286" s="3" t="str">
        <f t="shared" si="40"/>
        <v/>
      </c>
      <c r="Q286" s="3" t="str">
        <f>IF(P286="","",SUM($P$18:P286))</f>
        <v/>
      </c>
      <c r="R286" s="3" t="str">
        <f>IF(P286="","",IF(P287="",SUM($P$18:P286)-SUM($R$17:R285)))</f>
        <v/>
      </c>
      <c r="T286" s="2" t="str">
        <f t="shared" si="41"/>
        <v/>
      </c>
      <c r="U286" s="2" t="str">
        <f t="shared" si="42"/>
        <v/>
      </c>
      <c r="V286" s="2"/>
      <c r="W286" s="2" t="str">
        <f t="shared" ca="1" si="43"/>
        <v/>
      </c>
    </row>
    <row r="287" spans="13:23" x14ac:dyDescent="0.3">
      <c r="M287" s="2" t="str">
        <f t="shared" si="38"/>
        <v/>
      </c>
      <c r="N287" s="29" t="str">
        <f t="shared" si="44"/>
        <v/>
      </c>
      <c r="O287" s="23" t="str">
        <f t="shared" si="39"/>
        <v/>
      </c>
      <c r="P287" s="3" t="str">
        <f t="shared" si="40"/>
        <v/>
      </c>
      <c r="Q287" s="3" t="str">
        <f>IF(P287="","",SUM($P$18:P287))</f>
        <v/>
      </c>
      <c r="R287" s="3" t="str">
        <f>IF(P287="","",IF(P288="",SUM($P$18:P287)-SUM($R$17:R286)))</f>
        <v/>
      </c>
      <c r="T287" s="2" t="str">
        <f t="shared" si="41"/>
        <v/>
      </c>
      <c r="U287" s="2" t="str">
        <f t="shared" si="42"/>
        <v/>
      </c>
      <c r="V287" s="2"/>
      <c r="W287" s="2" t="str">
        <f t="shared" ca="1" si="43"/>
        <v/>
      </c>
    </row>
    <row r="288" spans="13:23" x14ac:dyDescent="0.3">
      <c r="M288" s="2" t="str">
        <f t="shared" si="38"/>
        <v/>
      </c>
      <c r="N288" s="29" t="str">
        <f t="shared" si="44"/>
        <v/>
      </c>
      <c r="O288" s="23" t="str">
        <f t="shared" si="39"/>
        <v/>
      </c>
      <c r="P288" s="3" t="str">
        <f t="shared" si="40"/>
        <v/>
      </c>
      <c r="Q288" s="3" t="str">
        <f>IF(P288="","",SUM($P$18:P288))</f>
        <v/>
      </c>
      <c r="R288" s="3" t="str">
        <f>IF(P288="","",IF(P289="",SUM($P$18:P288)-SUM($R$17:R287)))</f>
        <v/>
      </c>
      <c r="T288" s="2" t="str">
        <f t="shared" si="41"/>
        <v/>
      </c>
      <c r="U288" s="2" t="str">
        <f t="shared" si="42"/>
        <v/>
      </c>
      <c r="V288" s="2"/>
      <c r="W288" s="2" t="str">
        <f t="shared" ca="1" si="43"/>
        <v/>
      </c>
    </row>
    <row r="289" spans="13:23" x14ac:dyDescent="0.3">
      <c r="M289" s="2" t="str">
        <f t="shared" si="38"/>
        <v/>
      </c>
      <c r="N289" s="29" t="str">
        <f t="shared" si="44"/>
        <v/>
      </c>
      <c r="O289" s="23" t="str">
        <f t="shared" si="39"/>
        <v/>
      </c>
      <c r="P289" s="3" t="str">
        <f t="shared" si="40"/>
        <v/>
      </c>
      <c r="Q289" s="3" t="str">
        <f>IF(P289="","",SUM($P$18:P289))</f>
        <v/>
      </c>
      <c r="R289" s="3" t="str">
        <f>IF(P289="","",IF(P290="",SUM($P$18:P289)-SUM($R$17:R288)))</f>
        <v/>
      </c>
      <c r="T289" s="2" t="str">
        <f t="shared" si="41"/>
        <v/>
      </c>
      <c r="U289" s="2" t="str">
        <f t="shared" si="42"/>
        <v/>
      </c>
      <c r="V289" s="2"/>
      <c r="W289" s="2" t="str">
        <f t="shared" ca="1" si="43"/>
        <v/>
      </c>
    </row>
    <row r="290" spans="13:23" x14ac:dyDescent="0.3">
      <c r="M290" s="2" t="str">
        <f t="shared" si="38"/>
        <v/>
      </c>
      <c r="N290" s="29" t="str">
        <f t="shared" si="44"/>
        <v/>
      </c>
      <c r="O290" s="23" t="str">
        <f t="shared" si="39"/>
        <v/>
      </c>
      <c r="P290" s="3" t="str">
        <f t="shared" si="40"/>
        <v/>
      </c>
      <c r="Q290" s="3" t="str">
        <f>IF(P290="","",SUM($P$18:P290))</f>
        <v/>
      </c>
      <c r="R290" s="3" t="str">
        <f>IF(P290="","",IF(P291="",SUM($P$18:P290)-SUM($R$17:R289)))</f>
        <v/>
      </c>
      <c r="T290" s="2" t="str">
        <f t="shared" si="41"/>
        <v/>
      </c>
      <c r="U290" s="2" t="str">
        <f t="shared" si="42"/>
        <v/>
      </c>
      <c r="V290" s="2"/>
      <c r="W290" s="2" t="str">
        <f t="shared" ca="1" si="43"/>
        <v/>
      </c>
    </row>
    <row r="291" spans="13:23" x14ac:dyDescent="0.3">
      <c r="M291" s="2" t="str">
        <f t="shared" si="38"/>
        <v/>
      </c>
      <c r="N291" s="29" t="str">
        <f t="shared" si="44"/>
        <v/>
      </c>
      <c r="O291" s="23" t="str">
        <f t="shared" si="39"/>
        <v/>
      </c>
      <c r="P291" s="3" t="str">
        <f t="shared" si="40"/>
        <v/>
      </c>
      <c r="Q291" s="3" t="str">
        <f>IF(P291="","",SUM($P$18:P291))</f>
        <v/>
      </c>
      <c r="R291" s="3" t="str">
        <f>IF(P291="","",IF(P292="",SUM($P$18:P291)-SUM($R$17:R290)))</f>
        <v/>
      </c>
      <c r="T291" s="2" t="str">
        <f t="shared" si="41"/>
        <v/>
      </c>
      <c r="U291" s="2" t="str">
        <f t="shared" si="42"/>
        <v/>
      </c>
      <c r="V291" s="2"/>
      <c r="W291" s="2" t="str">
        <f t="shared" ca="1" si="43"/>
        <v/>
      </c>
    </row>
    <row r="292" spans="13:23" x14ac:dyDescent="0.3">
      <c r="M292" s="2" t="str">
        <f t="shared" si="38"/>
        <v/>
      </c>
      <c r="N292" s="29" t="str">
        <f t="shared" si="44"/>
        <v/>
      </c>
      <c r="O292" s="23" t="str">
        <f t="shared" si="39"/>
        <v/>
      </c>
      <c r="P292" s="3" t="str">
        <f t="shared" si="40"/>
        <v/>
      </c>
      <c r="Q292" s="3" t="str">
        <f>IF(P292="","",SUM($P$18:P292))</f>
        <v/>
      </c>
      <c r="R292" s="3" t="str">
        <f>IF(P292="","",IF(P293="",SUM($P$18:P292)-SUM($R$17:R291)))</f>
        <v/>
      </c>
      <c r="T292" s="2" t="str">
        <f t="shared" si="41"/>
        <v/>
      </c>
      <c r="U292" s="2" t="str">
        <f t="shared" si="42"/>
        <v/>
      </c>
      <c r="V292" s="2"/>
      <c r="W292" s="2" t="str">
        <f t="shared" ca="1" si="43"/>
        <v/>
      </c>
    </row>
    <row r="293" spans="13:23" x14ac:dyDescent="0.3">
      <c r="M293" s="2" t="str">
        <f t="shared" si="38"/>
        <v/>
      </c>
      <c r="N293" s="29" t="str">
        <f t="shared" si="44"/>
        <v/>
      </c>
      <c r="O293" s="23" t="str">
        <f t="shared" si="39"/>
        <v/>
      </c>
      <c r="P293" s="3" t="str">
        <f t="shared" si="40"/>
        <v/>
      </c>
      <c r="Q293" s="3" t="str">
        <f>IF(P293="","",SUM($P$18:P293))</f>
        <v/>
      </c>
      <c r="R293" s="3" t="str">
        <f>IF(P293="","",IF(P294="",SUM($P$18:P293)-SUM($R$17:R292)))</f>
        <v/>
      </c>
      <c r="T293" s="2" t="str">
        <f t="shared" si="41"/>
        <v/>
      </c>
      <c r="U293" s="2" t="str">
        <f t="shared" si="42"/>
        <v/>
      </c>
      <c r="V293" s="2"/>
      <c r="W293" s="2" t="str">
        <f t="shared" ca="1" si="43"/>
        <v/>
      </c>
    </row>
    <row r="294" spans="13:23" x14ac:dyDescent="0.3">
      <c r="M294" s="2" t="str">
        <f t="shared" si="38"/>
        <v/>
      </c>
      <c r="N294" s="29" t="str">
        <f t="shared" si="44"/>
        <v/>
      </c>
      <c r="O294" s="23" t="str">
        <f t="shared" si="39"/>
        <v/>
      </c>
      <c r="P294" s="3" t="str">
        <f t="shared" si="40"/>
        <v/>
      </c>
      <c r="Q294" s="3" t="str">
        <f>IF(P294="","",SUM($P$18:P294))</f>
        <v/>
      </c>
      <c r="R294" s="3" t="str">
        <f>IF(P294="","",IF(P295="",SUM($P$18:P294)-SUM($R$17:R293)))</f>
        <v/>
      </c>
      <c r="T294" s="2" t="str">
        <f t="shared" si="41"/>
        <v/>
      </c>
      <c r="U294" s="2" t="str">
        <f t="shared" si="42"/>
        <v/>
      </c>
      <c r="V294" s="2"/>
      <c r="W294" s="2" t="str">
        <f t="shared" ca="1" si="43"/>
        <v/>
      </c>
    </row>
    <row r="295" spans="13:23" x14ac:dyDescent="0.3">
      <c r="M295" s="2" t="str">
        <f t="shared" si="38"/>
        <v/>
      </c>
      <c r="N295" s="29" t="str">
        <f t="shared" si="44"/>
        <v/>
      </c>
      <c r="O295" s="23" t="str">
        <f t="shared" si="39"/>
        <v/>
      </c>
      <c r="P295" s="3" t="str">
        <f t="shared" si="40"/>
        <v/>
      </c>
      <c r="Q295" s="3" t="str">
        <f>IF(P295="","",SUM($P$18:P295))</f>
        <v/>
      </c>
      <c r="R295" s="3" t="str">
        <f>IF(P295="","",IF(P296="",SUM($P$18:P295)-SUM($R$17:R294)))</f>
        <v/>
      </c>
      <c r="T295" s="2" t="str">
        <f t="shared" si="41"/>
        <v/>
      </c>
      <c r="U295" s="2" t="str">
        <f t="shared" si="42"/>
        <v/>
      </c>
      <c r="V295" s="2"/>
      <c r="W295" s="2" t="str">
        <f t="shared" ca="1" si="43"/>
        <v/>
      </c>
    </row>
    <row r="296" spans="13:23" x14ac:dyDescent="0.3">
      <c r="M296" s="2" t="str">
        <f t="shared" si="38"/>
        <v/>
      </c>
      <c r="N296" s="29" t="str">
        <f t="shared" si="44"/>
        <v/>
      </c>
      <c r="O296" s="23" t="str">
        <f t="shared" si="39"/>
        <v/>
      </c>
      <c r="P296" s="3" t="str">
        <f t="shared" si="40"/>
        <v/>
      </c>
      <c r="Q296" s="3" t="str">
        <f>IF(P296="","",SUM($P$18:P296))</f>
        <v/>
      </c>
      <c r="R296" s="3" t="str">
        <f>IF(P296="","",IF(P297="",SUM($P$18:P296)-SUM($R$17:R295)))</f>
        <v/>
      </c>
      <c r="T296" s="2" t="str">
        <f t="shared" si="41"/>
        <v/>
      </c>
      <c r="U296" s="2" t="str">
        <f t="shared" si="42"/>
        <v/>
      </c>
      <c r="V296" s="2"/>
      <c r="W296" s="2" t="str">
        <f t="shared" ca="1" si="43"/>
        <v/>
      </c>
    </row>
    <row r="297" spans="13:23" x14ac:dyDescent="0.3">
      <c r="M297" s="2" t="str">
        <f t="shared" si="38"/>
        <v/>
      </c>
      <c r="N297" s="29" t="str">
        <f t="shared" si="44"/>
        <v/>
      </c>
      <c r="O297" s="23" t="str">
        <f t="shared" si="39"/>
        <v/>
      </c>
      <c r="P297" s="3" t="str">
        <f t="shared" si="40"/>
        <v/>
      </c>
      <c r="Q297" s="3" t="str">
        <f>IF(P297="","",SUM($P$18:P297))</f>
        <v/>
      </c>
      <c r="R297" s="3" t="str">
        <f>IF(P297="","",IF(P298="",SUM($P$18:P297)-SUM($R$17:R296)))</f>
        <v/>
      </c>
      <c r="T297" s="2" t="str">
        <f t="shared" si="41"/>
        <v/>
      </c>
      <c r="U297" s="2" t="str">
        <f t="shared" si="42"/>
        <v/>
      </c>
      <c r="V297" s="2"/>
      <c r="W297" s="2" t="str">
        <f t="shared" ca="1" si="43"/>
        <v/>
      </c>
    </row>
    <row r="298" spans="13:23" x14ac:dyDescent="0.3">
      <c r="M298" s="2" t="str">
        <f t="shared" si="38"/>
        <v/>
      </c>
      <c r="N298" s="29" t="str">
        <f t="shared" si="44"/>
        <v/>
      </c>
      <c r="O298" s="23" t="str">
        <f t="shared" si="39"/>
        <v/>
      </c>
      <c r="P298" s="3" t="str">
        <f t="shared" si="40"/>
        <v/>
      </c>
      <c r="Q298" s="3" t="str">
        <f>IF(P298="","",SUM($P$18:P298))</f>
        <v/>
      </c>
      <c r="R298" s="3" t="str">
        <f>IF(P298="","",IF(P299="",SUM($P$18:P298)-SUM($R$17:R297)))</f>
        <v/>
      </c>
      <c r="T298" s="2" t="str">
        <f t="shared" si="41"/>
        <v/>
      </c>
      <c r="U298" s="2" t="str">
        <f t="shared" si="42"/>
        <v/>
      </c>
      <c r="V298" s="2"/>
      <c r="W298" s="2" t="str">
        <f t="shared" ca="1" si="43"/>
        <v/>
      </c>
    </row>
    <row r="299" spans="13:23" x14ac:dyDescent="0.3">
      <c r="M299" s="2" t="str">
        <f t="shared" si="38"/>
        <v/>
      </c>
      <c r="N299" s="29" t="str">
        <f t="shared" si="44"/>
        <v/>
      </c>
      <c r="O299" s="23" t="str">
        <f t="shared" si="39"/>
        <v/>
      </c>
      <c r="P299" s="3" t="str">
        <f t="shared" si="40"/>
        <v/>
      </c>
      <c r="Q299" s="3" t="str">
        <f>IF(P299="","",SUM($P$18:P299))</f>
        <v/>
      </c>
      <c r="R299" s="3" t="str">
        <f>IF(P299="","",IF(P300="",SUM($P$18:P299)-SUM($R$17:R298)))</f>
        <v/>
      </c>
      <c r="T299" s="2" t="str">
        <f t="shared" si="41"/>
        <v/>
      </c>
      <c r="U299" s="2" t="str">
        <f t="shared" si="42"/>
        <v/>
      </c>
      <c r="V299" s="2"/>
      <c r="W299" s="2" t="str">
        <f t="shared" ca="1" si="43"/>
        <v/>
      </c>
    </row>
    <row r="300" spans="13:23" x14ac:dyDescent="0.3">
      <c r="M300" s="2" t="str">
        <f t="shared" si="38"/>
        <v/>
      </c>
      <c r="N300" s="29" t="str">
        <f t="shared" si="44"/>
        <v/>
      </c>
      <c r="O300" s="23" t="str">
        <f t="shared" si="39"/>
        <v/>
      </c>
      <c r="P300" s="3" t="str">
        <f t="shared" si="40"/>
        <v/>
      </c>
      <c r="Q300" s="3" t="str">
        <f>IF(P300="","",SUM($P$18:P300))</f>
        <v/>
      </c>
      <c r="R300" s="3" t="str">
        <f>IF(P300="","",IF(P301="",SUM($P$18:P300)-SUM($R$17:R299)))</f>
        <v/>
      </c>
      <c r="T300" s="2" t="str">
        <f t="shared" si="41"/>
        <v/>
      </c>
      <c r="U300" s="2" t="str">
        <f t="shared" si="42"/>
        <v/>
      </c>
      <c r="V300" s="2"/>
      <c r="W300" s="2" t="str">
        <f t="shared" ca="1" si="43"/>
        <v/>
      </c>
    </row>
    <row r="301" spans="13:23" x14ac:dyDescent="0.3">
      <c r="M301" s="2" t="str">
        <f t="shared" si="38"/>
        <v/>
      </c>
      <c r="N301" s="29" t="str">
        <f t="shared" si="44"/>
        <v/>
      </c>
      <c r="O301" s="23" t="str">
        <f t="shared" si="39"/>
        <v/>
      </c>
      <c r="P301" s="3" t="str">
        <f t="shared" si="40"/>
        <v/>
      </c>
      <c r="Q301" s="3" t="str">
        <f>IF(P301="","",SUM($P$18:P301))</f>
        <v/>
      </c>
      <c r="R301" s="3" t="str">
        <f>IF(P301="","",IF(P302="",SUM($P$18:P301)-SUM($R$17:R300)))</f>
        <v/>
      </c>
      <c r="T301" s="2" t="str">
        <f t="shared" si="41"/>
        <v/>
      </c>
      <c r="U301" s="2" t="str">
        <f t="shared" si="42"/>
        <v/>
      </c>
      <c r="V301" s="2"/>
      <c r="W301" s="2" t="str">
        <f t="shared" ca="1" si="43"/>
        <v/>
      </c>
    </row>
    <row r="302" spans="13:23" x14ac:dyDescent="0.3">
      <c r="M302" s="2" t="str">
        <f t="shared" si="38"/>
        <v/>
      </c>
      <c r="N302" s="29" t="str">
        <f t="shared" si="44"/>
        <v/>
      </c>
      <c r="O302" s="23" t="str">
        <f t="shared" si="39"/>
        <v/>
      </c>
      <c r="P302" s="3" t="str">
        <f t="shared" si="40"/>
        <v/>
      </c>
      <c r="Q302" s="3" t="str">
        <f>IF(P302="","",SUM($P$18:P302))</f>
        <v/>
      </c>
      <c r="R302" s="3" t="str">
        <f>IF(P302="","",IF(P303="",SUM($P$18:P302)-SUM($R$17:R301)))</f>
        <v/>
      </c>
      <c r="T302" s="2" t="str">
        <f t="shared" si="41"/>
        <v/>
      </c>
      <c r="U302" s="2" t="str">
        <f t="shared" si="42"/>
        <v/>
      </c>
      <c r="V302" s="2"/>
      <c r="W302" s="2" t="str">
        <f t="shared" ca="1" si="43"/>
        <v/>
      </c>
    </row>
    <row r="303" spans="13:23" x14ac:dyDescent="0.3">
      <c r="M303" s="2" t="str">
        <f t="shared" si="38"/>
        <v/>
      </c>
      <c r="N303" s="29" t="str">
        <f t="shared" si="44"/>
        <v/>
      </c>
      <c r="O303" s="23" t="str">
        <f t="shared" si="39"/>
        <v/>
      </c>
      <c r="P303" s="3" t="str">
        <f t="shared" si="40"/>
        <v/>
      </c>
      <c r="Q303" s="3" t="str">
        <f>IF(P303="","",SUM($P$18:P303))</f>
        <v/>
      </c>
      <c r="R303" s="3" t="str">
        <f>IF(P303="","",IF(P304="",SUM($P$18:P303)-SUM($R$17:R302)))</f>
        <v/>
      </c>
      <c r="T303" s="2" t="str">
        <f t="shared" si="41"/>
        <v/>
      </c>
      <c r="U303" s="2" t="str">
        <f t="shared" si="42"/>
        <v/>
      </c>
      <c r="V303" s="2"/>
      <c r="W303" s="2" t="str">
        <f t="shared" ca="1" si="43"/>
        <v/>
      </c>
    </row>
    <row r="304" spans="13:23" x14ac:dyDescent="0.3">
      <c r="M304" s="2" t="str">
        <f t="shared" si="38"/>
        <v/>
      </c>
      <c r="N304" s="29" t="str">
        <f t="shared" si="44"/>
        <v/>
      </c>
      <c r="O304" s="23" t="str">
        <f t="shared" si="39"/>
        <v/>
      </c>
      <c r="P304" s="3" t="str">
        <f t="shared" si="40"/>
        <v/>
      </c>
      <c r="Q304" s="3" t="str">
        <f>IF(P304="","",SUM($P$18:P304))</f>
        <v/>
      </c>
      <c r="R304" s="3" t="str">
        <f>IF(P304="","",IF(P305="",SUM($P$18:P304)-SUM($R$17:R303)))</f>
        <v/>
      </c>
      <c r="T304" s="2" t="str">
        <f t="shared" si="41"/>
        <v/>
      </c>
      <c r="U304" s="2" t="str">
        <f t="shared" si="42"/>
        <v/>
      </c>
      <c r="V304" s="2"/>
      <c r="W304" s="2" t="str">
        <f t="shared" ca="1" si="43"/>
        <v/>
      </c>
    </row>
    <row r="305" spans="13:23" x14ac:dyDescent="0.3">
      <c r="M305" s="2" t="str">
        <f t="shared" si="38"/>
        <v/>
      </c>
      <c r="N305" s="29" t="str">
        <f t="shared" si="44"/>
        <v/>
      </c>
      <c r="O305" s="23" t="str">
        <f t="shared" si="39"/>
        <v/>
      </c>
      <c r="P305" s="3" t="str">
        <f t="shared" si="40"/>
        <v/>
      </c>
      <c r="Q305" s="3" t="str">
        <f>IF(P305="","",SUM($P$18:P305))</f>
        <v/>
      </c>
      <c r="R305" s="3" t="str">
        <f>IF(P305="","",IF(P306="",SUM($P$18:P305)-SUM($R$17:R304)))</f>
        <v/>
      </c>
      <c r="T305" s="2" t="str">
        <f t="shared" si="41"/>
        <v/>
      </c>
      <c r="U305" s="2" t="str">
        <f t="shared" si="42"/>
        <v/>
      </c>
      <c r="V305" s="2"/>
      <c r="W305" s="2" t="str">
        <f t="shared" ca="1" si="43"/>
        <v/>
      </c>
    </row>
    <row r="306" spans="13:23" x14ac:dyDescent="0.3">
      <c r="M306" s="2" t="str">
        <f t="shared" si="38"/>
        <v/>
      </c>
      <c r="N306" s="29" t="str">
        <f t="shared" si="44"/>
        <v/>
      </c>
      <c r="O306" s="23" t="str">
        <f t="shared" si="39"/>
        <v/>
      </c>
      <c r="P306" s="3" t="str">
        <f t="shared" si="40"/>
        <v/>
      </c>
      <c r="Q306" s="3" t="str">
        <f>IF(P306="","",SUM($P$18:P306))</f>
        <v/>
      </c>
      <c r="R306" s="3" t="str">
        <f>IF(P306="","",IF(P307="",SUM($P$18:P306)-SUM($R$17:R305)))</f>
        <v/>
      </c>
      <c r="T306" s="2" t="str">
        <f t="shared" si="41"/>
        <v/>
      </c>
      <c r="U306" s="2" t="str">
        <f t="shared" si="42"/>
        <v/>
      </c>
      <c r="V306" s="2"/>
      <c r="W306" s="2" t="str">
        <f t="shared" ca="1" si="43"/>
        <v/>
      </c>
    </row>
    <row r="307" spans="13:23" x14ac:dyDescent="0.3">
      <c r="M307" s="2" t="str">
        <f t="shared" si="38"/>
        <v/>
      </c>
      <c r="N307" s="29" t="str">
        <f t="shared" si="44"/>
        <v/>
      </c>
      <c r="O307" s="23" t="str">
        <f t="shared" si="39"/>
        <v/>
      </c>
      <c r="P307" s="3" t="str">
        <f t="shared" si="40"/>
        <v/>
      </c>
      <c r="Q307" s="3" t="str">
        <f>IF(P307="","",SUM($P$18:P307))</f>
        <v/>
      </c>
      <c r="R307" s="3" t="str">
        <f>IF(P307="","",IF(P308="",SUM($P$18:P307)-SUM($R$17:R306)))</f>
        <v/>
      </c>
      <c r="T307" s="2" t="str">
        <f t="shared" si="41"/>
        <v/>
      </c>
      <c r="U307" s="2" t="str">
        <f t="shared" si="42"/>
        <v/>
      </c>
      <c r="V307" s="2"/>
      <c r="W307" s="2" t="str">
        <f t="shared" ca="1" si="43"/>
        <v/>
      </c>
    </row>
    <row r="308" spans="13:23" x14ac:dyDescent="0.3">
      <c r="M308" s="2" t="str">
        <f t="shared" si="38"/>
        <v/>
      </c>
      <c r="N308" s="29" t="str">
        <f t="shared" si="44"/>
        <v/>
      </c>
      <c r="O308" s="23" t="str">
        <f t="shared" si="39"/>
        <v/>
      </c>
      <c r="P308" s="3" t="str">
        <f t="shared" si="40"/>
        <v/>
      </c>
      <c r="Q308" s="3" t="str">
        <f>IF(P308="","",SUM($P$18:P308))</f>
        <v/>
      </c>
      <c r="R308" s="3" t="str">
        <f>IF(P308="","",IF(P309="",SUM($P$18:P308)-SUM($R$17:R307)))</f>
        <v/>
      </c>
      <c r="T308" s="2" t="str">
        <f t="shared" si="41"/>
        <v/>
      </c>
      <c r="U308" s="2" t="str">
        <f t="shared" si="42"/>
        <v/>
      </c>
      <c r="V308" s="2"/>
      <c r="W308" s="2" t="str">
        <f t="shared" ca="1" si="43"/>
        <v/>
      </c>
    </row>
    <row r="309" spans="13:23" x14ac:dyDescent="0.3">
      <c r="M309" s="2" t="str">
        <f t="shared" si="38"/>
        <v/>
      </c>
      <c r="N309" s="29" t="str">
        <f t="shared" si="44"/>
        <v/>
      </c>
      <c r="O309" s="23" t="str">
        <f t="shared" si="39"/>
        <v/>
      </c>
      <c r="P309" s="3" t="str">
        <f t="shared" si="40"/>
        <v/>
      </c>
      <c r="Q309" s="3" t="str">
        <f>IF(P309="","",SUM($P$18:P309))</f>
        <v/>
      </c>
      <c r="R309" s="3" t="str">
        <f>IF(P309="","",IF(P310="",SUM($P$18:P309)-SUM($R$17:R308)))</f>
        <v/>
      </c>
      <c r="T309" s="2" t="str">
        <f t="shared" si="41"/>
        <v/>
      </c>
      <c r="U309" s="2" t="str">
        <f t="shared" si="42"/>
        <v/>
      </c>
      <c r="V309" s="2"/>
      <c r="W309" s="2" t="str">
        <f t="shared" ca="1" si="43"/>
        <v/>
      </c>
    </row>
    <row r="310" spans="13:23" x14ac:dyDescent="0.3">
      <c r="M310" s="2" t="str">
        <f t="shared" si="38"/>
        <v/>
      </c>
      <c r="N310" s="29" t="str">
        <f t="shared" si="44"/>
        <v/>
      </c>
      <c r="O310" s="23" t="str">
        <f t="shared" si="39"/>
        <v/>
      </c>
      <c r="P310" s="3" t="str">
        <f t="shared" si="40"/>
        <v/>
      </c>
      <c r="Q310" s="3" t="str">
        <f>IF(P310="","",SUM($P$18:P310))</f>
        <v/>
      </c>
      <c r="R310" s="3" t="str">
        <f>IF(P310="","",IF(P311="",SUM($P$18:P310)-SUM($R$17:R309)))</f>
        <v/>
      </c>
      <c r="T310" s="2" t="str">
        <f t="shared" si="41"/>
        <v/>
      </c>
      <c r="U310" s="2" t="str">
        <f t="shared" si="42"/>
        <v/>
      </c>
      <c r="V310" s="2"/>
      <c r="W310" s="2" t="str">
        <f t="shared" ca="1" si="43"/>
        <v/>
      </c>
    </row>
    <row r="311" spans="13:23" x14ac:dyDescent="0.3">
      <c r="M311" s="2" t="str">
        <f t="shared" si="38"/>
        <v/>
      </c>
      <c r="N311" s="29" t="str">
        <f t="shared" si="44"/>
        <v/>
      </c>
      <c r="O311" s="23" t="str">
        <f t="shared" si="39"/>
        <v/>
      </c>
      <c r="P311" s="3" t="str">
        <f t="shared" si="40"/>
        <v/>
      </c>
      <c r="Q311" s="3" t="str">
        <f>IF(P311="","",SUM($P$18:P311))</f>
        <v/>
      </c>
      <c r="R311" s="3" t="str">
        <f>IF(P311="","",IF(P312="",SUM($P$18:P311)-SUM($R$17:R310)))</f>
        <v/>
      </c>
      <c r="T311" s="2" t="str">
        <f t="shared" si="41"/>
        <v/>
      </c>
      <c r="U311" s="2" t="str">
        <f t="shared" si="42"/>
        <v/>
      </c>
      <c r="V311" s="2"/>
      <c r="W311" s="2" t="str">
        <f t="shared" ca="1" si="43"/>
        <v/>
      </c>
    </row>
    <row r="312" spans="13:23" x14ac:dyDescent="0.3">
      <c r="M312" s="2" t="str">
        <f t="shared" si="38"/>
        <v/>
      </c>
      <c r="N312" s="29" t="str">
        <f t="shared" si="44"/>
        <v/>
      </c>
      <c r="O312" s="23" t="str">
        <f t="shared" si="39"/>
        <v/>
      </c>
      <c r="P312" s="3" t="str">
        <f t="shared" si="40"/>
        <v/>
      </c>
      <c r="Q312" s="3" t="str">
        <f>IF(P312="","",SUM($P$18:P312))</f>
        <v/>
      </c>
      <c r="R312" s="3" t="str">
        <f>IF(P312="","",IF(P313="",SUM($P$18:P312)-SUM($R$17:R311)))</f>
        <v/>
      </c>
      <c r="T312" s="2" t="str">
        <f t="shared" si="41"/>
        <v/>
      </c>
      <c r="U312" s="2" t="str">
        <f t="shared" si="42"/>
        <v/>
      </c>
      <c r="V312" s="2"/>
      <c r="W312" s="2" t="str">
        <f t="shared" ca="1" si="43"/>
        <v/>
      </c>
    </row>
    <row r="313" spans="13:23" x14ac:dyDescent="0.3">
      <c r="M313" s="2" t="str">
        <f t="shared" si="38"/>
        <v/>
      </c>
      <c r="N313" s="29" t="str">
        <f t="shared" si="44"/>
        <v/>
      </c>
      <c r="O313" s="23" t="str">
        <f t="shared" si="39"/>
        <v/>
      </c>
      <c r="P313" s="3" t="str">
        <f t="shared" si="40"/>
        <v/>
      </c>
      <c r="Q313" s="3" t="str">
        <f>IF(P313="","",SUM($P$18:P313))</f>
        <v/>
      </c>
      <c r="R313" s="3" t="str">
        <f>IF(P313="","",IF(P314="",SUM($P$18:P313)-SUM($R$17:R312)))</f>
        <v/>
      </c>
      <c r="T313" s="2" t="str">
        <f t="shared" si="41"/>
        <v/>
      </c>
      <c r="U313" s="2" t="str">
        <f t="shared" si="42"/>
        <v/>
      </c>
      <c r="V313" s="2"/>
      <c r="W313" s="2" t="str">
        <f t="shared" ca="1" si="43"/>
        <v/>
      </c>
    </row>
    <row r="314" spans="13:23" x14ac:dyDescent="0.3">
      <c r="M314" s="2" t="str">
        <f t="shared" si="38"/>
        <v/>
      </c>
      <c r="N314" s="29" t="str">
        <f t="shared" si="44"/>
        <v/>
      </c>
      <c r="O314" s="23" t="str">
        <f t="shared" si="39"/>
        <v/>
      </c>
      <c r="P314" s="3" t="str">
        <f t="shared" si="40"/>
        <v/>
      </c>
      <c r="Q314" s="3" t="str">
        <f>IF(P314="","",SUM($P$18:P314))</f>
        <v/>
      </c>
      <c r="R314" s="3" t="str">
        <f>IF(P314="","",IF(P315="",SUM($P$18:P314)-SUM($R$17:R313)))</f>
        <v/>
      </c>
      <c r="T314" s="2" t="str">
        <f t="shared" si="41"/>
        <v/>
      </c>
      <c r="U314" s="2" t="str">
        <f t="shared" si="42"/>
        <v/>
      </c>
      <c r="V314" s="2"/>
      <c r="W314" s="2" t="str">
        <f t="shared" ca="1" si="43"/>
        <v/>
      </c>
    </row>
    <row r="315" spans="13:23" x14ac:dyDescent="0.3">
      <c r="M315" s="2" t="str">
        <f t="shared" si="38"/>
        <v/>
      </c>
      <c r="N315" s="29" t="str">
        <f t="shared" si="44"/>
        <v/>
      </c>
      <c r="O315" s="23" t="str">
        <f t="shared" si="39"/>
        <v/>
      </c>
      <c r="P315" s="3" t="str">
        <f t="shared" si="40"/>
        <v/>
      </c>
      <c r="Q315" s="3" t="str">
        <f>IF(P315="","",SUM($P$18:P315))</f>
        <v/>
      </c>
      <c r="R315" s="3" t="str">
        <f>IF(P315="","",IF(P316="",SUM($P$18:P315)-SUM($R$17:R314)))</f>
        <v/>
      </c>
      <c r="T315" s="2" t="str">
        <f t="shared" si="41"/>
        <v/>
      </c>
      <c r="U315" s="2" t="str">
        <f t="shared" si="42"/>
        <v/>
      </c>
      <c r="V315" s="2"/>
      <c r="W315" s="2" t="str">
        <f t="shared" ca="1" si="43"/>
        <v/>
      </c>
    </row>
    <row r="316" spans="13:23" x14ac:dyDescent="0.3">
      <c r="M316" s="2" t="str">
        <f t="shared" si="38"/>
        <v/>
      </c>
      <c r="N316" s="29" t="str">
        <f t="shared" si="44"/>
        <v/>
      </c>
      <c r="O316" s="23" t="str">
        <f t="shared" si="39"/>
        <v/>
      </c>
      <c r="P316" s="3" t="str">
        <f t="shared" si="40"/>
        <v/>
      </c>
      <c r="Q316" s="3" t="str">
        <f>IF(P316="","",SUM($P$18:P316))</f>
        <v/>
      </c>
      <c r="R316" s="3" t="str">
        <f>IF(P316="","",IF(P317="",SUM($P$18:P316)-SUM($R$17:R315)))</f>
        <v/>
      </c>
      <c r="T316" s="2" t="str">
        <f t="shared" si="41"/>
        <v/>
      </c>
      <c r="U316" s="2" t="str">
        <f t="shared" si="42"/>
        <v/>
      </c>
      <c r="V316" s="2"/>
      <c r="W316" s="2" t="str">
        <f t="shared" ca="1" si="43"/>
        <v/>
      </c>
    </row>
    <row r="317" spans="13:23" x14ac:dyDescent="0.3">
      <c r="M317" s="2" t="str">
        <f t="shared" si="38"/>
        <v/>
      </c>
      <c r="N317" s="29" t="str">
        <f t="shared" si="44"/>
        <v/>
      </c>
      <c r="O317" s="23" t="str">
        <f t="shared" si="39"/>
        <v/>
      </c>
      <c r="P317" s="3" t="str">
        <f t="shared" si="40"/>
        <v/>
      </c>
      <c r="Q317" s="3" t="str">
        <f>IF(P317="","",SUM($P$18:P317))</f>
        <v/>
      </c>
      <c r="R317" s="3" t="str">
        <f>IF(P317="","",IF(P318="",SUM($P$18:P317)-SUM($R$17:R316)))</f>
        <v/>
      </c>
      <c r="T317" s="2" t="str">
        <f t="shared" si="41"/>
        <v/>
      </c>
      <c r="U317" s="2" t="str">
        <f t="shared" si="42"/>
        <v/>
      </c>
      <c r="V317" s="2"/>
      <c r="W317" s="2" t="str">
        <f t="shared" ca="1" si="43"/>
        <v/>
      </c>
    </row>
    <row r="318" spans="13:23" x14ac:dyDescent="0.3">
      <c r="M318" s="2" t="str">
        <f t="shared" si="38"/>
        <v/>
      </c>
      <c r="N318" s="29" t="str">
        <f t="shared" si="44"/>
        <v/>
      </c>
      <c r="O318" s="23" t="str">
        <f t="shared" si="39"/>
        <v/>
      </c>
      <c r="P318" s="3" t="str">
        <f t="shared" si="40"/>
        <v/>
      </c>
      <c r="Q318" s="3" t="str">
        <f>IF(P318="","",SUM($P$18:P318))</f>
        <v/>
      </c>
      <c r="R318" s="3" t="str">
        <f>IF(P318="","",IF(P319="",SUM($P$18:P318)-SUM($R$17:R317)))</f>
        <v/>
      </c>
      <c r="T318" s="2" t="str">
        <f t="shared" si="41"/>
        <v/>
      </c>
      <c r="U318" s="2" t="str">
        <f t="shared" si="42"/>
        <v/>
      </c>
      <c r="V318" s="2"/>
      <c r="W318" s="2" t="str">
        <f t="shared" ca="1" si="43"/>
        <v/>
      </c>
    </row>
    <row r="319" spans="13:23" x14ac:dyDescent="0.3">
      <c r="M319" s="2" t="str">
        <f t="shared" si="38"/>
        <v/>
      </c>
      <c r="N319" s="29" t="str">
        <f t="shared" si="44"/>
        <v/>
      </c>
      <c r="O319" s="23" t="str">
        <f t="shared" si="39"/>
        <v/>
      </c>
      <c r="P319" s="3" t="str">
        <f t="shared" si="40"/>
        <v/>
      </c>
      <c r="Q319" s="3" t="str">
        <f>IF(P319="","",SUM($P$18:P319))</f>
        <v/>
      </c>
      <c r="R319" s="3" t="str">
        <f>IF(P319="","",IF(P320="",SUM($P$18:P319)-SUM($R$17:R318)))</f>
        <v/>
      </c>
      <c r="T319" s="2" t="str">
        <f t="shared" si="41"/>
        <v/>
      </c>
      <c r="U319" s="2" t="str">
        <f t="shared" si="42"/>
        <v/>
      </c>
      <c r="V319" s="2"/>
      <c r="W319" s="2" t="str">
        <f t="shared" ca="1" si="43"/>
        <v/>
      </c>
    </row>
    <row r="320" spans="13:23" x14ac:dyDescent="0.3">
      <c r="M320" s="2" t="str">
        <f t="shared" si="38"/>
        <v/>
      </c>
      <c r="N320" s="29" t="str">
        <f t="shared" si="44"/>
        <v/>
      </c>
      <c r="O320" s="23" t="str">
        <f t="shared" si="39"/>
        <v/>
      </c>
      <c r="P320" s="3" t="str">
        <f t="shared" si="40"/>
        <v/>
      </c>
      <c r="Q320" s="3" t="str">
        <f>IF(P320="","",SUM($P$18:P320))</f>
        <v/>
      </c>
      <c r="R320" s="3" t="str">
        <f>IF(P320="","",IF(P321="",SUM($P$18:P320)-SUM($R$17:R319)))</f>
        <v/>
      </c>
      <c r="T320" s="2" t="str">
        <f t="shared" si="41"/>
        <v/>
      </c>
      <c r="U320" s="2" t="str">
        <f t="shared" si="42"/>
        <v/>
      </c>
      <c r="V320" s="2"/>
      <c r="W320" s="2" t="str">
        <f t="shared" ca="1" si="43"/>
        <v/>
      </c>
    </row>
    <row r="321" spans="13:23" x14ac:dyDescent="0.3">
      <c r="M321" s="2" t="str">
        <f t="shared" si="38"/>
        <v/>
      </c>
      <c r="N321" s="29" t="str">
        <f t="shared" si="44"/>
        <v/>
      </c>
      <c r="O321" s="23" t="str">
        <f t="shared" si="39"/>
        <v/>
      </c>
      <c r="P321" s="3" t="str">
        <f t="shared" si="40"/>
        <v/>
      </c>
      <c r="Q321" s="3" t="str">
        <f>IF(P321="","",SUM($P$18:P321))</f>
        <v/>
      </c>
      <c r="R321" s="3" t="str">
        <f>IF(P321="","",IF(P322="",SUM($P$18:P321)-SUM($R$17:R320)))</f>
        <v/>
      </c>
      <c r="T321" s="2" t="str">
        <f t="shared" si="41"/>
        <v/>
      </c>
      <c r="U321" s="2" t="str">
        <f t="shared" si="42"/>
        <v/>
      </c>
      <c r="V321" s="2"/>
      <c r="W321" s="2" t="str">
        <f t="shared" ca="1" si="43"/>
        <v/>
      </c>
    </row>
    <row r="322" spans="13:23" x14ac:dyDescent="0.3">
      <c r="M322" s="2" t="str">
        <f t="shared" si="38"/>
        <v/>
      </c>
      <c r="N322" s="29" t="str">
        <f t="shared" si="44"/>
        <v/>
      </c>
      <c r="O322" s="23" t="str">
        <f t="shared" si="39"/>
        <v/>
      </c>
      <c r="P322" s="3" t="str">
        <f t="shared" si="40"/>
        <v/>
      </c>
      <c r="Q322" s="3" t="str">
        <f>IF(P322="","",SUM($P$18:P322))</f>
        <v/>
      </c>
      <c r="R322" s="3" t="str">
        <f>IF(P322="","",IF(P323="",SUM($P$18:P322)-SUM($R$17:R321)))</f>
        <v/>
      </c>
      <c r="T322" s="2" t="str">
        <f t="shared" si="41"/>
        <v/>
      </c>
      <c r="U322" s="2" t="str">
        <f t="shared" si="42"/>
        <v/>
      </c>
      <c r="V322" s="2"/>
      <c r="W322" s="2" t="str">
        <f t="shared" ca="1" si="43"/>
        <v/>
      </c>
    </row>
    <row r="323" spans="13:23" x14ac:dyDescent="0.3">
      <c r="M323" s="2" t="str">
        <f t="shared" si="38"/>
        <v/>
      </c>
      <c r="N323" s="29" t="str">
        <f t="shared" si="44"/>
        <v/>
      </c>
      <c r="O323" s="23" t="str">
        <f t="shared" si="39"/>
        <v/>
      </c>
      <c r="P323" s="3" t="str">
        <f t="shared" si="40"/>
        <v/>
      </c>
      <c r="Q323" s="3" t="str">
        <f>IF(P323="","",SUM($P$18:P323))</f>
        <v/>
      </c>
      <c r="R323" s="3" t="str">
        <f>IF(P323="","",IF(P324="",SUM($P$18:P323)-SUM($R$17:R322)))</f>
        <v/>
      </c>
      <c r="T323" s="2" t="str">
        <f t="shared" si="41"/>
        <v/>
      </c>
      <c r="U323" s="2" t="str">
        <f t="shared" si="42"/>
        <v/>
      </c>
      <c r="V323" s="2"/>
      <c r="W323" s="2" t="str">
        <f t="shared" ca="1" si="43"/>
        <v/>
      </c>
    </row>
    <row r="324" spans="13:23" x14ac:dyDescent="0.3">
      <c r="M324" s="2" t="str">
        <f t="shared" si="38"/>
        <v/>
      </c>
      <c r="N324" s="29" t="str">
        <f t="shared" si="44"/>
        <v/>
      </c>
      <c r="O324" s="23" t="str">
        <f t="shared" si="39"/>
        <v/>
      </c>
      <c r="P324" s="3" t="str">
        <f t="shared" si="40"/>
        <v/>
      </c>
      <c r="Q324" s="3" t="str">
        <f>IF(P324="","",SUM($P$18:P324))</f>
        <v/>
      </c>
      <c r="R324" s="3" t="str">
        <f>IF(P324="","",IF(P325="",SUM($P$18:P324)-SUM($R$17:R323)))</f>
        <v/>
      </c>
      <c r="T324" s="2" t="str">
        <f t="shared" si="41"/>
        <v/>
      </c>
      <c r="U324" s="2" t="str">
        <f t="shared" si="42"/>
        <v/>
      </c>
      <c r="V324" s="2"/>
      <c r="W324" s="2" t="str">
        <f t="shared" ca="1" si="43"/>
        <v/>
      </c>
    </row>
    <row r="325" spans="13:23" x14ac:dyDescent="0.3">
      <c r="M325" s="2" t="str">
        <f t="shared" si="38"/>
        <v/>
      </c>
      <c r="N325" s="29" t="str">
        <f t="shared" si="44"/>
        <v/>
      </c>
      <c r="O325" s="23" t="str">
        <f t="shared" si="39"/>
        <v/>
      </c>
      <c r="P325" s="3" t="str">
        <f t="shared" si="40"/>
        <v/>
      </c>
      <c r="Q325" s="3" t="str">
        <f>IF(P325="","",SUM($P$18:P325))</f>
        <v/>
      </c>
      <c r="R325" s="3" t="str">
        <f>IF(P325="","",IF(P326="",SUM($P$18:P325)-SUM($R$17:R324)))</f>
        <v/>
      </c>
      <c r="T325" s="2" t="str">
        <f t="shared" si="41"/>
        <v/>
      </c>
      <c r="U325" s="2" t="str">
        <f t="shared" si="42"/>
        <v/>
      </c>
      <c r="V325" s="2"/>
      <c r="W325" s="2" t="str">
        <f t="shared" ca="1" si="43"/>
        <v/>
      </c>
    </row>
    <row r="326" spans="13:23" x14ac:dyDescent="0.3">
      <c r="M326" s="2" t="str">
        <f t="shared" si="38"/>
        <v/>
      </c>
      <c r="N326" s="29" t="str">
        <f t="shared" si="44"/>
        <v/>
      </c>
      <c r="O326" s="23" t="str">
        <f t="shared" si="39"/>
        <v/>
      </c>
      <c r="P326" s="3" t="str">
        <f t="shared" si="40"/>
        <v/>
      </c>
      <c r="Q326" s="3" t="str">
        <f>IF(P326="","",SUM($P$18:P326))</f>
        <v/>
      </c>
      <c r="R326" s="3" t="str">
        <f>IF(P326="","",IF(P327="",SUM($P$18:P326)-SUM($R$17:R325)))</f>
        <v/>
      </c>
      <c r="T326" s="2" t="str">
        <f t="shared" si="41"/>
        <v/>
      </c>
      <c r="U326" s="2" t="str">
        <f t="shared" si="42"/>
        <v/>
      </c>
      <c r="V326" s="2"/>
      <c r="W326" s="2" t="str">
        <f t="shared" ca="1" si="43"/>
        <v/>
      </c>
    </row>
    <row r="327" spans="13:23" x14ac:dyDescent="0.3">
      <c r="M327" s="2" t="str">
        <f t="shared" si="38"/>
        <v/>
      </c>
      <c r="N327" s="29" t="str">
        <f t="shared" si="44"/>
        <v/>
      </c>
      <c r="O327" s="23" t="str">
        <f t="shared" si="39"/>
        <v/>
      </c>
      <c r="P327" s="3" t="str">
        <f t="shared" si="40"/>
        <v/>
      </c>
      <c r="Q327" s="3" t="str">
        <f>IF(P327="","",SUM($P$18:P327))</f>
        <v/>
      </c>
      <c r="R327" s="3" t="str">
        <f>IF(P327="","",IF(P328="",SUM($P$18:P327)-SUM($R$17:R326)))</f>
        <v/>
      </c>
      <c r="T327" s="2" t="str">
        <f t="shared" si="41"/>
        <v/>
      </c>
      <c r="U327" s="2" t="str">
        <f t="shared" si="42"/>
        <v/>
      </c>
      <c r="V327" s="2"/>
      <c r="W327" s="2" t="str">
        <f t="shared" ca="1" si="43"/>
        <v/>
      </c>
    </row>
    <row r="328" spans="13:23" x14ac:dyDescent="0.3">
      <c r="M328" s="2" t="str">
        <f t="shared" si="38"/>
        <v/>
      </c>
      <c r="N328" s="29" t="str">
        <f t="shared" si="44"/>
        <v/>
      </c>
      <c r="O328" s="23" t="str">
        <f t="shared" si="39"/>
        <v/>
      </c>
      <c r="P328" s="3" t="str">
        <f t="shared" si="40"/>
        <v/>
      </c>
      <c r="Q328" s="3" t="str">
        <f>IF(P328="","",SUM($P$18:P328))</f>
        <v/>
      </c>
      <c r="R328" s="3" t="str">
        <f>IF(P328="","",IF(P329="",SUM($P$18:P328)-SUM($R$17:R327)))</f>
        <v/>
      </c>
      <c r="T328" s="2" t="str">
        <f t="shared" si="41"/>
        <v/>
      </c>
      <c r="U328" s="2" t="str">
        <f t="shared" si="42"/>
        <v/>
      </c>
      <c r="V328" s="2"/>
      <c r="W328" s="2" t="str">
        <f t="shared" ca="1" si="43"/>
        <v/>
      </c>
    </row>
    <row r="329" spans="13:23" x14ac:dyDescent="0.3">
      <c r="M329" s="2" t="str">
        <f t="shared" si="38"/>
        <v/>
      </c>
      <c r="N329" s="29" t="str">
        <f t="shared" si="44"/>
        <v/>
      </c>
      <c r="O329" s="23" t="str">
        <f t="shared" si="39"/>
        <v/>
      </c>
      <c r="P329" s="3" t="str">
        <f t="shared" si="40"/>
        <v/>
      </c>
      <c r="Q329" s="3" t="str">
        <f>IF(P329="","",SUM($P$18:P329))</f>
        <v/>
      </c>
      <c r="R329" s="3" t="str">
        <f>IF(P329="","",IF(P330="",SUM($P$18:P329)-SUM($R$17:R328)))</f>
        <v/>
      </c>
      <c r="T329" s="2" t="str">
        <f t="shared" si="41"/>
        <v/>
      </c>
      <c r="U329" s="2" t="str">
        <f t="shared" si="42"/>
        <v/>
      </c>
      <c r="V329" s="2"/>
      <c r="W329" s="2" t="str">
        <f t="shared" ca="1" si="43"/>
        <v/>
      </c>
    </row>
    <row r="330" spans="13:23" x14ac:dyDescent="0.3">
      <c r="M330" s="2" t="str">
        <f t="shared" si="38"/>
        <v/>
      </c>
      <c r="N330" s="29" t="str">
        <f t="shared" si="44"/>
        <v/>
      </c>
      <c r="O330" s="23" t="str">
        <f t="shared" si="39"/>
        <v/>
      </c>
      <c r="P330" s="3" t="str">
        <f t="shared" si="40"/>
        <v/>
      </c>
      <c r="Q330" s="3" t="str">
        <f>IF(P330="","",SUM($P$18:P330))</f>
        <v/>
      </c>
      <c r="R330" s="3" t="str">
        <f>IF(P330="","",IF(P331="",SUM($P$18:P330)-SUM($R$17:R329)))</f>
        <v/>
      </c>
      <c r="T330" s="2" t="str">
        <f t="shared" si="41"/>
        <v/>
      </c>
      <c r="U330" s="2" t="str">
        <f t="shared" si="42"/>
        <v/>
      </c>
      <c r="V330" s="2"/>
      <c r="W330" s="2" t="str">
        <f t="shared" ca="1" si="43"/>
        <v/>
      </c>
    </row>
    <row r="331" spans="13:23" x14ac:dyDescent="0.3">
      <c r="M331" s="2" t="str">
        <f t="shared" si="38"/>
        <v/>
      </c>
      <c r="N331" s="29" t="str">
        <f t="shared" si="44"/>
        <v/>
      </c>
      <c r="O331" s="23" t="str">
        <f t="shared" si="39"/>
        <v/>
      </c>
      <c r="P331" s="3" t="str">
        <f t="shared" si="40"/>
        <v/>
      </c>
      <c r="Q331" s="3" t="str">
        <f>IF(P331="","",SUM($P$18:P331))</f>
        <v/>
      </c>
      <c r="R331" s="3" t="str">
        <f>IF(P331="","",IF(P332="",SUM($P$18:P331)-SUM($R$17:R330)))</f>
        <v/>
      </c>
      <c r="T331" s="2" t="str">
        <f t="shared" si="41"/>
        <v/>
      </c>
      <c r="U331" s="2" t="str">
        <f t="shared" si="42"/>
        <v/>
      </c>
      <c r="V331" s="2"/>
      <c r="W331" s="2" t="str">
        <f t="shared" ca="1" si="43"/>
        <v/>
      </c>
    </row>
    <row r="332" spans="13:23" x14ac:dyDescent="0.3">
      <c r="M332" s="2" t="str">
        <f t="shared" si="38"/>
        <v/>
      </c>
      <c r="N332" s="29" t="str">
        <f t="shared" si="44"/>
        <v/>
      </c>
      <c r="O332" s="23" t="str">
        <f t="shared" si="39"/>
        <v/>
      </c>
      <c r="P332" s="3" t="str">
        <f t="shared" si="40"/>
        <v/>
      </c>
      <c r="Q332" s="3" t="str">
        <f>IF(P332="","",SUM($P$18:P332))</f>
        <v/>
      </c>
      <c r="R332" s="3" t="str">
        <f>IF(P332="","",IF(P333="",SUM($P$18:P332)-SUM($R$17:R331)))</f>
        <v/>
      </c>
      <c r="T332" s="2" t="str">
        <f t="shared" si="41"/>
        <v/>
      </c>
      <c r="U332" s="2" t="str">
        <f t="shared" si="42"/>
        <v/>
      </c>
      <c r="V332" s="2"/>
      <c r="W332" s="2" t="str">
        <f t="shared" ca="1" si="43"/>
        <v/>
      </c>
    </row>
    <row r="333" spans="13:23" x14ac:dyDescent="0.3">
      <c r="M333" s="2" t="str">
        <f t="shared" si="38"/>
        <v/>
      </c>
      <c r="N333" s="29" t="str">
        <f t="shared" si="44"/>
        <v/>
      </c>
      <c r="O333" s="23" t="str">
        <f t="shared" si="39"/>
        <v/>
      </c>
      <c r="P333" s="3" t="str">
        <f t="shared" si="40"/>
        <v/>
      </c>
      <c r="Q333" s="3" t="str">
        <f>IF(P333="","",SUM($P$18:P333))</f>
        <v/>
      </c>
      <c r="R333" s="3" t="str">
        <f>IF(P333="","",IF(P334="",SUM($P$18:P333)-SUM($R$17:R332)))</f>
        <v/>
      </c>
      <c r="T333" s="2" t="str">
        <f t="shared" si="41"/>
        <v/>
      </c>
      <c r="U333" s="2" t="str">
        <f t="shared" si="42"/>
        <v/>
      </c>
      <c r="V333" s="2"/>
      <c r="W333" s="2" t="str">
        <f t="shared" ca="1" si="43"/>
        <v/>
      </c>
    </row>
    <row r="334" spans="13:23" x14ac:dyDescent="0.3">
      <c r="M334" s="2" t="str">
        <f t="shared" si="38"/>
        <v/>
      </c>
      <c r="N334" s="29" t="str">
        <f t="shared" si="44"/>
        <v/>
      </c>
      <c r="O334" s="23" t="str">
        <f t="shared" si="39"/>
        <v/>
      </c>
      <c r="P334" s="3" t="str">
        <f t="shared" si="40"/>
        <v/>
      </c>
      <c r="Q334" s="3" t="str">
        <f>IF(P334="","",SUM($P$18:P334))</f>
        <v/>
      </c>
      <c r="R334" s="3" t="str">
        <f>IF(P334="","",IF(P335="",SUM($P$18:P334)-SUM($R$17:R333)))</f>
        <v/>
      </c>
      <c r="T334" s="2" t="str">
        <f t="shared" si="41"/>
        <v/>
      </c>
      <c r="U334" s="2" t="str">
        <f t="shared" si="42"/>
        <v/>
      </c>
      <c r="V334" s="2"/>
      <c r="W334" s="2" t="str">
        <f t="shared" ca="1" si="43"/>
        <v/>
      </c>
    </row>
    <row r="335" spans="13:23" x14ac:dyDescent="0.3">
      <c r="M335" s="2" t="str">
        <f t="shared" si="38"/>
        <v/>
      </c>
      <c r="N335" s="29" t="str">
        <f t="shared" si="44"/>
        <v/>
      </c>
      <c r="O335" s="23" t="str">
        <f t="shared" si="39"/>
        <v/>
      </c>
      <c r="P335" s="3" t="str">
        <f t="shared" si="40"/>
        <v/>
      </c>
      <c r="Q335" s="3" t="str">
        <f>IF(P335="","",SUM($P$18:P335))</f>
        <v/>
      </c>
      <c r="R335" s="3" t="str">
        <f>IF(P335="","",IF(P336="",SUM($P$18:P335)-SUM($R$17:R334)))</f>
        <v/>
      </c>
      <c r="T335" s="2" t="str">
        <f t="shared" si="41"/>
        <v/>
      </c>
      <c r="U335" s="2" t="str">
        <f t="shared" si="42"/>
        <v/>
      </c>
      <c r="V335" s="2"/>
      <c r="W335" s="2" t="str">
        <f t="shared" ca="1" si="43"/>
        <v/>
      </c>
    </row>
    <row r="336" spans="13:23" x14ac:dyDescent="0.3">
      <c r="M336" s="2" t="str">
        <f t="shared" si="38"/>
        <v/>
      </c>
      <c r="N336" s="29" t="str">
        <f t="shared" si="44"/>
        <v/>
      </c>
      <c r="O336" s="23" t="str">
        <f t="shared" si="39"/>
        <v/>
      </c>
      <c r="P336" s="3" t="str">
        <f t="shared" si="40"/>
        <v/>
      </c>
      <c r="Q336" s="3" t="str">
        <f>IF(P336="","",SUM($P$18:P336))</f>
        <v/>
      </c>
      <c r="R336" s="3" t="str">
        <f>IF(P336="","",IF(P337="",SUM($P$18:P336)-SUM($R$17:R335)))</f>
        <v/>
      </c>
      <c r="T336" s="2" t="str">
        <f t="shared" si="41"/>
        <v/>
      </c>
      <c r="U336" s="2" t="str">
        <f t="shared" si="42"/>
        <v/>
      </c>
      <c r="V336" s="2"/>
      <c r="W336" s="2" t="str">
        <f t="shared" ca="1" si="43"/>
        <v/>
      </c>
    </row>
    <row r="337" spans="13:23" x14ac:dyDescent="0.3">
      <c r="M337" s="2" t="str">
        <f t="shared" si="38"/>
        <v/>
      </c>
      <c r="N337" s="29" t="str">
        <f t="shared" si="44"/>
        <v/>
      </c>
      <c r="O337" s="23" t="str">
        <f t="shared" si="39"/>
        <v/>
      </c>
      <c r="P337" s="3" t="str">
        <f t="shared" si="40"/>
        <v/>
      </c>
      <c r="Q337" s="3" t="str">
        <f>IF(P337="","",SUM($P$18:P337))</f>
        <v/>
      </c>
      <c r="R337" s="3" t="str">
        <f>IF(P337="","",IF(P338="",SUM($P$18:P337)-SUM($R$17:R336)))</f>
        <v/>
      </c>
      <c r="T337" s="2" t="str">
        <f t="shared" si="41"/>
        <v/>
      </c>
      <c r="U337" s="2" t="str">
        <f t="shared" si="42"/>
        <v/>
      </c>
      <c r="V337" s="2"/>
      <c r="W337" s="2" t="str">
        <f t="shared" ca="1" si="43"/>
        <v/>
      </c>
    </row>
    <row r="338" spans="13:23" x14ac:dyDescent="0.3">
      <c r="M338" s="2" t="str">
        <f t="shared" ref="M338:M401" si="45">IF(I338="","",(LEN(SUBSTITUTE(H338,",",""))*LEN(SUBSTITUTE(I338,",","")))-W338)</f>
        <v/>
      </c>
      <c r="N338" s="29" t="str">
        <f t="shared" si="44"/>
        <v/>
      </c>
      <c r="O338" s="23" t="str">
        <f t="shared" ref="O338:O401" si="46">IF(L338&lt;0,"",IF(L338="","",(L338-2)/2))</f>
        <v/>
      </c>
      <c r="P338" s="3" t="str">
        <f t="shared" ref="P338:P401" si="47">IF(I338="","",(G338/2)*L338-N338)</f>
        <v/>
      </c>
      <c r="Q338" s="3" t="str">
        <f>IF(P338="","",SUM($P$18:P338))</f>
        <v/>
      </c>
      <c r="R338" s="3" t="str">
        <f>IF(P338="","",IF(P339="",SUM($P$18:P338)-SUM($R$17:R337)))</f>
        <v/>
      </c>
      <c r="T338" s="2" t="str">
        <f t="shared" si="41"/>
        <v/>
      </c>
      <c r="U338" s="2" t="str">
        <f t="shared" si="42"/>
        <v/>
      </c>
      <c r="V338" s="2"/>
      <c r="W338" s="2" t="str">
        <f t="shared" ca="1" si="43"/>
        <v/>
      </c>
    </row>
    <row r="339" spans="13:23" x14ac:dyDescent="0.3">
      <c r="M339" s="2" t="str">
        <f t="shared" si="45"/>
        <v/>
      </c>
      <c r="N339" s="29" t="str">
        <f t="shared" si="44"/>
        <v/>
      </c>
      <c r="O339" s="23" t="str">
        <f t="shared" si="46"/>
        <v/>
      </c>
      <c r="P339" s="3" t="str">
        <f t="shared" si="47"/>
        <v/>
      </c>
      <c r="Q339" s="3" t="str">
        <f>IF(P339="","",SUM($P$18:P339))</f>
        <v/>
      </c>
      <c r="R339" s="3" t="str">
        <f>IF(P339="","",IF(P340="",SUM($P$18:P339)-SUM($R$17:R338)))</f>
        <v/>
      </c>
      <c r="T339" s="2" t="str">
        <f t="shared" ref="T339:T402" si="48">IF(I339="","",LEFT(SUBSTITUTE($H339,",",""),12))</f>
        <v/>
      </c>
      <c r="U339" s="2" t="str">
        <f t="shared" ref="U339:U402" si="49">IF(I339="","",LEFT(SUBSTITUTE($I339,",",""),12))</f>
        <v/>
      </c>
      <c r="V339" s="2"/>
      <c r="W339" s="2" t="str">
        <f t="shared" ref="W339:W402" ca="1" si="50">IF(I339="","",SUMPRODUCT(--(ISNUMBER(SEARCH(MID(T339,ROW(INDIRECT("x1:x"&amp;LEN(T339))),1),U339)))))</f>
        <v/>
      </c>
    </row>
    <row r="340" spans="13:23" x14ac:dyDescent="0.3">
      <c r="M340" s="2" t="str">
        <f t="shared" si="45"/>
        <v/>
      </c>
      <c r="N340" s="29" t="str">
        <f t="shared" si="44"/>
        <v/>
      </c>
      <c r="O340" s="23" t="str">
        <f t="shared" si="46"/>
        <v/>
      </c>
      <c r="P340" s="3" t="str">
        <f t="shared" si="47"/>
        <v/>
      </c>
      <c r="Q340" s="3" t="str">
        <f>IF(P340="","",SUM($P$18:P340))</f>
        <v/>
      </c>
      <c r="R340" s="3" t="str">
        <f>IF(P340="","",IF(P341="",SUM($P$18:P340)-SUM($R$17:R339)))</f>
        <v/>
      </c>
      <c r="T340" s="2" t="str">
        <f t="shared" si="48"/>
        <v/>
      </c>
      <c r="U340" s="2" t="str">
        <f t="shared" si="49"/>
        <v/>
      </c>
      <c r="V340" s="2"/>
      <c r="W340" s="2" t="str">
        <f t="shared" ca="1" si="50"/>
        <v/>
      </c>
    </row>
    <row r="341" spans="13:23" x14ac:dyDescent="0.3">
      <c r="M341" s="2" t="str">
        <f t="shared" si="45"/>
        <v/>
      </c>
      <c r="N341" s="29" t="str">
        <f t="shared" si="44"/>
        <v/>
      </c>
      <c r="O341" s="23" t="str">
        <f t="shared" si="46"/>
        <v/>
      </c>
      <c r="P341" s="3" t="str">
        <f t="shared" si="47"/>
        <v/>
      </c>
      <c r="Q341" s="3" t="str">
        <f>IF(P341="","",SUM($P$18:P341))</f>
        <v/>
      </c>
      <c r="R341" s="3" t="str">
        <f>IF(P341="","",IF(P342="",SUM($P$18:P341)-SUM($R$17:R340)))</f>
        <v/>
      </c>
      <c r="T341" s="2" t="str">
        <f t="shared" si="48"/>
        <v/>
      </c>
      <c r="U341" s="2" t="str">
        <f t="shared" si="49"/>
        <v/>
      </c>
      <c r="V341" s="2"/>
      <c r="W341" s="2" t="str">
        <f t="shared" ca="1" si="50"/>
        <v/>
      </c>
    </row>
    <row r="342" spans="13:23" x14ac:dyDescent="0.3">
      <c r="M342" s="2" t="str">
        <f t="shared" si="45"/>
        <v/>
      </c>
      <c r="N342" s="29" t="str">
        <f t="shared" si="44"/>
        <v/>
      </c>
      <c r="O342" s="23" t="str">
        <f t="shared" si="46"/>
        <v/>
      </c>
      <c r="P342" s="3" t="str">
        <f t="shared" si="47"/>
        <v/>
      </c>
      <c r="Q342" s="3" t="str">
        <f>IF(P342="","",SUM($P$18:P342))</f>
        <v/>
      </c>
      <c r="R342" s="3" t="str">
        <f>IF(P342="","",IF(P343="",SUM($P$18:P342)-SUM($R$17:R341)))</f>
        <v/>
      </c>
      <c r="T342" s="2" t="str">
        <f t="shared" si="48"/>
        <v/>
      </c>
      <c r="U342" s="2" t="str">
        <f t="shared" si="49"/>
        <v/>
      </c>
      <c r="V342" s="2"/>
      <c r="W342" s="2" t="str">
        <f t="shared" ca="1" si="50"/>
        <v/>
      </c>
    </row>
    <row r="343" spans="13:23" x14ac:dyDescent="0.3">
      <c r="M343" s="2" t="str">
        <f t="shared" si="45"/>
        <v/>
      </c>
      <c r="N343" s="29" t="str">
        <f t="shared" si="44"/>
        <v/>
      </c>
      <c r="O343" s="23" t="str">
        <f t="shared" si="46"/>
        <v/>
      </c>
      <c r="P343" s="3" t="str">
        <f t="shared" si="47"/>
        <v/>
      </c>
      <c r="Q343" s="3" t="str">
        <f>IF(P343="","",SUM($P$18:P343))</f>
        <v/>
      </c>
      <c r="R343" s="3" t="str">
        <f>IF(P343="","",IF(P344="",SUM($P$18:P343)-SUM($R$17:R342)))</f>
        <v/>
      </c>
      <c r="T343" s="2" t="str">
        <f t="shared" si="48"/>
        <v/>
      </c>
      <c r="U343" s="2" t="str">
        <f t="shared" si="49"/>
        <v/>
      </c>
      <c r="V343" s="2"/>
      <c r="W343" s="2" t="str">
        <f t="shared" ca="1" si="50"/>
        <v/>
      </c>
    </row>
    <row r="344" spans="13:23" x14ac:dyDescent="0.3">
      <c r="M344" s="2" t="str">
        <f t="shared" si="45"/>
        <v/>
      </c>
      <c r="N344" s="29" t="str">
        <f t="shared" ref="N344:N407" si="51">IF(M344="","",M344*G344)</f>
        <v/>
      </c>
      <c r="O344" s="23" t="str">
        <f t="shared" si="46"/>
        <v/>
      </c>
      <c r="P344" s="3" t="str">
        <f t="shared" si="47"/>
        <v/>
      </c>
      <c r="Q344" s="3" t="str">
        <f>IF(P344="","",SUM($P$18:P344))</f>
        <v/>
      </c>
      <c r="R344" s="3" t="str">
        <f>IF(P344="","",IF(P345="",SUM($P$18:P344)-SUM($R$17:R343)))</f>
        <v/>
      </c>
      <c r="T344" s="2" t="str">
        <f t="shared" si="48"/>
        <v/>
      </c>
      <c r="U344" s="2" t="str">
        <f t="shared" si="49"/>
        <v/>
      </c>
      <c r="V344" s="2"/>
      <c r="W344" s="2" t="str">
        <f t="shared" ca="1" si="50"/>
        <v/>
      </c>
    </row>
    <row r="345" spans="13:23" x14ac:dyDescent="0.3">
      <c r="M345" s="2" t="str">
        <f t="shared" si="45"/>
        <v/>
      </c>
      <c r="N345" s="29" t="str">
        <f t="shared" si="51"/>
        <v/>
      </c>
      <c r="O345" s="23" t="str">
        <f t="shared" si="46"/>
        <v/>
      </c>
      <c r="P345" s="3" t="str">
        <f t="shared" si="47"/>
        <v/>
      </c>
      <c r="Q345" s="3" t="str">
        <f>IF(P345="","",SUM($P$18:P345))</f>
        <v/>
      </c>
      <c r="R345" s="3" t="str">
        <f>IF(P345="","",IF(P346="",SUM($P$18:P345)-SUM($R$17:R344)))</f>
        <v/>
      </c>
      <c r="T345" s="2" t="str">
        <f t="shared" si="48"/>
        <v/>
      </c>
      <c r="U345" s="2" t="str">
        <f t="shared" si="49"/>
        <v/>
      </c>
      <c r="V345" s="2"/>
      <c r="W345" s="2" t="str">
        <f t="shared" ca="1" si="50"/>
        <v/>
      </c>
    </row>
    <row r="346" spans="13:23" x14ac:dyDescent="0.3">
      <c r="M346" s="2" t="str">
        <f t="shared" si="45"/>
        <v/>
      </c>
      <c r="N346" s="29" t="str">
        <f t="shared" si="51"/>
        <v/>
      </c>
      <c r="O346" s="23" t="str">
        <f t="shared" si="46"/>
        <v/>
      </c>
      <c r="P346" s="3" t="str">
        <f t="shared" si="47"/>
        <v/>
      </c>
      <c r="Q346" s="3" t="str">
        <f>IF(P346="","",SUM($P$18:P346))</f>
        <v/>
      </c>
      <c r="R346" s="3" t="str">
        <f>IF(P346="","",IF(P347="",SUM($P$18:P346)-SUM($R$17:R345)))</f>
        <v/>
      </c>
      <c r="T346" s="2" t="str">
        <f t="shared" si="48"/>
        <v/>
      </c>
      <c r="U346" s="2" t="str">
        <f t="shared" si="49"/>
        <v/>
      </c>
      <c r="V346" s="2"/>
      <c r="W346" s="2" t="str">
        <f t="shared" ca="1" si="50"/>
        <v/>
      </c>
    </row>
    <row r="347" spans="13:23" x14ac:dyDescent="0.3">
      <c r="M347" s="2" t="str">
        <f t="shared" si="45"/>
        <v/>
      </c>
      <c r="N347" s="29" t="str">
        <f t="shared" si="51"/>
        <v/>
      </c>
      <c r="O347" s="23" t="str">
        <f t="shared" si="46"/>
        <v/>
      </c>
      <c r="P347" s="3" t="str">
        <f t="shared" si="47"/>
        <v/>
      </c>
      <c r="Q347" s="3" t="str">
        <f>IF(P347="","",SUM($P$18:P347))</f>
        <v/>
      </c>
      <c r="R347" s="3" t="str">
        <f>IF(P347="","",IF(P348="",SUM($P$18:P347)-SUM($R$17:R346)))</f>
        <v/>
      </c>
      <c r="T347" s="2" t="str">
        <f t="shared" si="48"/>
        <v/>
      </c>
      <c r="U347" s="2" t="str">
        <f t="shared" si="49"/>
        <v/>
      </c>
      <c r="V347" s="2"/>
      <c r="W347" s="2" t="str">
        <f t="shared" ca="1" si="50"/>
        <v/>
      </c>
    </row>
    <row r="348" spans="13:23" x14ac:dyDescent="0.3">
      <c r="M348" s="2" t="str">
        <f t="shared" si="45"/>
        <v/>
      </c>
      <c r="N348" s="29" t="str">
        <f t="shared" si="51"/>
        <v/>
      </c>
      <c r="O348" s="23" t="str">
        <f t="shared" si="46"/>
        <v/>
      </c>
      <c r="P348" s="3" t="str">
        <f t="shared" si="47"/>
        <v/>
      </c>
      <c r="Q348" s="3" t="str">
        <f>IF(P348="","",SUM($P$18:P348))</f>
        <v/>
      </c>
      <c r="R348" s="3" t="str">
        <f>IF(P348="","",IF(P349="",SUM($P$18:P348)-SUM($R$17:R347)))</f>
        <v/>
      </c>
      <c r="T348" s="2" t="str">
        <f t="shared" si="48"/>
        <v/>
      </c>
      <c r="U348" s="2" t="str">
        <f t="shared" si="49"/>
        <v/>
      </c>
      <c r="V348" s="2"/>
      <c r="W348" s="2" t="str">
        <f t="shared" ca="1" si="50"/>
        <v/>
      </c>
    </row>
    <row r="349" spans="13:23" x14ac:dyDescent="0.3">
      <c r="M349" s="2" t="str">
        <f t="shared" si="45"/>
        <v/>
      </c>
      <c r="N349" s="29" t="str">
        <f t="shared" si="51"/>
        <v/>
      </c>
      <c r="O349" s="23" t="str">
        <f t="shared" si="46"/>
        <v/>
      </c>
      <c r="P349" s="3" t="str">
        <f t="shared" si="47"/>
        <v/>
      </c>
      <c r="Q349" s="3" t="str">
        <f>IF(P349="","",SUM($P$18:P349))</f>
        <v/>
      </c>
      <c r="R349" s="3" t="str">
        <f>IF(P349="","",IF(P350="",SUM($P$18:P349)-SUM($R$17:R348)))</f>
        <v/>
      </c>
      <c r="T349" s="2" t="str">
        <f t="shared" si="48"/>
        <v/>
      </c>
      <c r="U349" s="2" t="str">
        <f t="shared" si="49"/>
        <v/>
      </c>
      <c r="V349" s="2"/>
      <c r="W349" s="2" t="str">
        <f t="shared" ca="1" si="50"/>
        <v/>
      </c>
    </row>
    <row r="350" spans="13:23" x14ac:dyDescent="0.3">
      <c r="M350" s="2" t="str">
        <f t="shared" si="45"/>
        <v/>
      </c>
      <c r="N350" s="29" t="str">
        <f t="shared" si="51"/>
        <v/>
      </c>
      <c r="O350" s="23" t="str">
        <f t="shared" si="46"/>
        <v/>
      </c>
      <c r="P350" s="3" t="str">
        <f t="shared" si="47"/>
        <v/>
      </c>
      <c r="Q350" s="3" t="str">
        <f>IF(P350="","",SUM($P$18:P350))</f>
        <v/>
      </c>
      <c r="R350" s="3" t="str">
        <f>IF(P350="","",IF(P351="",SUM($P$18:P350)-SUM($R$17:R349)))</f>
        <v/>
      </c>
      <c r="T350" s="2" t="str">
        <f t="shared" si="48"/>
        <v/>
      </c>
      <c r="U350" s="2" t="str">
        <f t="shared" si="49"/>
        <v/>
      </c>
      <c r="V350" s="2"/>
      <c r="W350" s="2" t="str">
        <f t="shared" ca="1" si="50"/>
        <v/>
      </c>
    </row>
    <row r="351" spans="13:23" x14ac:dyDescent="0.3">
      <c r="M351" s="2" t="str">
        <f t="shared" si="45"/>
        <v/>
      </c>
      <c r="N351" s="29" t="str">
        <f t="shared" si="51"/>
        <v/>
      </c>
      <c r="O351" s="23" t="str">
        <f t="shared" si="46"/>
        <v/>
      </c>
      <c r="P351" s="3" t="str">
        <f t="shared" si="47"/>
        <v/>
      </c>
      <c r="Q351" s="3" t="str">
        <f>IF(P351="","",SUM($P$18:P351))</f>
        <v/>
      </c>
      <c r="R351" s="3" t="str">
        <f>IF(P351="","",IF(P352="",SUM($P$18:P351)-SUM($R$17:R350)))</f>
        <v/>
      </c>
      <c r="T351" s="2" t="str">
        <f t="shared" si="48"/>
        <v/>
      </c>
      <c r="U351" s="2" t="str">
        <f t="shared" si="49"/>
        <v/>
      </c>
      <c r="V351" s="2"/>
      <c r="W351" s="2" t="str">
        <f t="shared" ca="1" si="50"/>
        <v/>
      </c>
    </row>
    <row r="352" spans="13:23" x14ac:dyDescent="0.3">
      <c r="M352" s="2" t="str">
        <f t="shared" si="45"/>
        <v/>
      </c>
      <c r="N352" s="29" t="str">
        <f t="shared" si="51"/>
        <v/>
      </c>
      <c r="O352" s="23" t="str">
        <f t="shared" si="46"/>
        <v/>
      </c>
      <c r="P352" s="3" t="str">
        <f t="shared" si="47"/>
        <v/>
      </c>
      <c r="Q352" s="3" t="str">
        <f>IF(P352="","",SUM($P$18:P352))</f>
        <v/>
      </c>
      <c r="R352" s="3" t="str">
        <f>IF(P352="","",IF(P353="",SUM($P$18:P352)-SUM($R$17:R351)))</f>
        <v/>
      </c>
      <c r="T352" s="2" t="str">
        <f t="shared" si="48"/>
        <v/>
      </c>
      <c r="U352" s="2" t="str">
        <f t="shared" si="49"/>
        <v/>
      </c>
      <c r="V352" s="2"/>
      <c r="W352" s="2" t="str">
        <f t="shared" ca="1" si="50"/>
        <v/>
      </c>
    </row>
    <row r="353" spans="13:23" x14ac:dyDescent="0.3">
      <c r="M353" s="2" t="str">
        <f t="shared" si="45"/>
        <v/>
      </c>
      <c r="N353" s="29" t="str">
        <f t="shared" si="51"/>
        <v/>
      </c>
      <c r="O353" s="23" t="str">
        <f t="shared" si="46"/>
        <v/>
      </c>
      <c r="P353" s="3" t="str">
        <f t="shared" si="47"/>
        <v/>
      </c>
      <c r="Q353" s="3" t="str">
        <f>IF(P353="","",SUM($P$18:P353))</f>
        <v/>
      </c>
      <c r="R353" s="3" t="str">
        <f>IF(P353="","",IF(P354="",SUM($P$18:P353)-SUM($R$17:R352)))</f>
        <v/>
      </c>
      <c r="T353" s="2" t="str">
        <f t="shared" si="48"/>
        <v/>
      </c>
      <c r="U353" s="2" t="str">
        <f t="shared" si="49"/>
        <v/>
      </c>
      <c r="V353" s="2"/>
      <c r="W353" s="2" t="str">
        <f t="shared" ca="1" si="50"/>
        <v/>
      </c>
    </row>
    <row r="354" spans="13:23" x14ac:dyDescent="0.3">
      <c r="M354" s="2" t="str">
        <f t="shared" si="45"/>
        <v/>
      </c>
      <c r="N354" s="29" t="str">
        <f t="shared" si="51"/>
        <v/>
      </c>
      <c r="O354" s="23" t="str">
        <f t="shared" si="46"/>
        <v/>
      </c>
      <c r="P354" s="3" t="str">
        <f t="shared" si="47"/>
        <v/>
      </c>
      <c r="Q354" s="3" t="str">
        <f>IF(P354="","",SUM($P$18:P354))</f>
        <v/>
      </c>
      <c r="R354" s="3" t="str">
        <f>IF(P354="","",IF(P355="",SUM($P$18:P354)-SUM($R$17:R353)))</f>
        <v/>
      </c>
      <c r="T354" s="2" t="str">
        <f t="shared" si="48"/>
        <v/>
      </c>
      <c r="U354" s="2" t="str">
        <f t="shared" si="49"/>
        <v/>
      </c>
      <c r="V354" s="2"/>
      <c r="W354" s="2" t="str">
        <f t="shared" ca="1" si="50"/>
        <v/>
      </c>
    </row>
    <row r="355" spans="13:23" x14ac:dyDescent="0.3">
      <c r="M355" s="2" t="str">
        <f t="shared" si="45"/>
        <v/>
      </c>
      <c r="N355" s="29" t="str">
        <f t="shared" si="51"/>
        <v/>
      </c>
      <c r="O355" s="23" t="str">
        <f t="shared" si="46"/>
        <v/>
      </c>
      <c r="P355" s="3" t="str">
        <f t="shared" si="47"/>
        <v/>
      </c>
      <c r="Q355" s="3" t="str">
        <f>IF(P355="","",SUM($P$18:P355))</f>
        <v/>
      </c>
      <c r="R355" s="3" t="str">
        <f>IF(P355="","",IF(P356="",SUM($P$18:P355)-SUM($R$17:R354)))</f>
        <v/>
      </c>
      <c r="T355" s="2" t="str">
        <f t="shared" si="48"/>
        <v/>
      </c>
      <c r="U355" s="2" t="str">
        <f t="shared" si="49"/>
        <v/>
      </c>
      <c r="V355" s="2"/>
      <c r="W355" s="2" t="str">
        <f t="shared" ca="1" si="50"/>
        <v/>
      </c>
    </row>
    <row r="356" spans="13:23" x14ac:dyDescent="0.3">
      <c r="M356" s="2" t="str">
        <f t="shared" si="45"/>
        <v/>
      </c>
      <c r="N356" s="29" t="str">
        <f t="shared" si="51"/>
        <v/>
      </c>
      <c r="O356" s="23" t="str">
        <f t="shared" si="46"/>
        <v/>
      </c>
      <c r="P356" s="3" t="str">
        <f t="shared" si="47"/>
        <v/>
      </c>
      <c r="Q356" s="3" t="str">
        <f>IF(P356="","",SUM($P$18:P356))</f>
        <v/>
      </c>
      <c r="R356" s="3" t="str">
        <f>IF(P356="","",IF(P357="",SUM($P$18:P356)-SUM($R$17:R355)))</f>
        <v/>
      </c>
      <c r="T356" s="2" t="str">
        <f t="shared" si="48"/>
        <v/>
      </c>
      <c r="U356" s="2" t="str">
        <f t="shared" si="49"/>
        <v/>
      </c>
      <c r="V356" s="2"/>
      <c r="W356" s="2" t="str">
        <f t="shared" ca="1" si="50"/>
        <v/>
      </c>
    </row>
    <row r="357" spans="13:23" x14ac:dyDescent="0.3">
      <c r="M357" s="2" t="str">
        <f t="shared" si="45"/>
        <v/>
      </c>
      <c r="N357" s="29" t="str">
        <f t="shared" si="51"/>
        <v/>
      </c>
      <c r="O357" s="23" t="str">
        <f t="shared" si="46"/>
        <v/>
      </c>
      <c r="P357" s="3" t="str">
        <f t="shared" si="47"/>
        <v/>
      </c>
      <c r="Q357" s="3" t="str">
        <f>IF(P357="","",SUM($P$18:P357))</f>
        <v/>
      </c>
      <c r="R357" s="3" t="str">
        <f>IF(P357="","",IF(P358="",SUM($P$18:P357)-SUM($R$17:R356)))</f>
        <v/>
      </c>
      <c r="T357" s="2" t="str">
        <f t="shared" si="48"/>
        <v/>
      </c>
      <c r="U357" s="2" t="str">
        <f t="shared" si="49"/>
        <v/>
      </c>
      <c r="V357" s="2"/>
      <c r="W357" s="2" t="str">
        <f t="shared" ca="1" si="50"/>
        <v/>
      </c>
    </row>
    <row r="358" spans="13:23" x14ac:dyDescent="0.3">
      <c r="M358" s="2" t="str">
        <f t="shared" si="45"/>
        <v/>
      </c>
      <c r="N358" s="29" t="str">
        <f t="shared" si="51"/>
        <v/>
      </c>
      <c r="O358" s="23" t="str">
        <f t="shared" si="46"/>
        <v/>
      </c>
      <c r="P358" s="3" t="str">
        <f t="shared" si="47"/>
        <v/>
      </c>
      <c r="Q358" s="3" t="str">
        <f>IF(P358="","",SUM($P$18:P358))</f>
        <v/>
      </c>
      <c r="R358" s="3" t="str">
        <f>IF(P358="","",IF(P359="",SUM($P$18:P358)-SUM($R$17:R357)))</f>
        <v/>
      </c>
      <c r="T358" s="2" t="str">
        <f t="shared" si="48"/>
        <v/>
      </c>
      <c r="U358" s="2" t="str">
        <f t="shared" si="49"/>
        <v/>
      </c>
      <c r="V358" s="2"/>
      <c r="W358" s="2" t="str">
        <f t="shared" ca="1" si="50"/>
        <v/>
      </c>
    </row>
    <row r="359" spans="13:23" x14ac:dyDescent="0.3">
      <c r="M359" s="2" t="str">
        <f t="shared" si="45"/>
        <v/>
      </c>
      <c r="N359" s="29" t="str">
        <f t="shared" si="51"/>
        <v/>
      </c>
      <c r="O359" s="23" t="str">
        <f t="shared" si="46"/>
        <v/>
      </c>
      <c r="P359" s="3" t="str">
        <f t="shared" si="47"/>
        <v/>
      </c>
      <c r="Q359" s="3" t="str">
        <f>IF(P359="","",SUM($P$18:P359))</f>
        <v/>
      </c>
      <c r="R359" s="3" t="str">
        <f>IF(P359="","",IF(P360="",SUM($P$18:P359)-SUM($R$17:R358)))</f>
        <v/>
      </c>
      <c r="T359" s="2" t="str">
        <f t="shared" si="48"/>
        <v/>
      </c>
      <c r="U359" s="2" t="str">
        <f t="shared" si="49"/>
        <v/>
      </c>
      <c r="V359" s="2"/>
      <c r="W359" s="2" t="str">
        <f t="shared" ca="1" si="50"/>
        <v/>
      </c>
    </row>
    <row r="360" spans="13:23" x14ac:dyDescent="0.3">
      <c r="M360" s="2" t="str">
        <f t="shared" si="45"/>
        <v/>
      </c>
      <c r="N360" s="29" t="str">
        <f t="shared" si="51"/>
        <v/>
      </c>
      <c r="O360" s="23" t="str">
        <f t="shared" si="46"/>
        <v/>
      </c>
      <c r="P360" s="3" t="str">
        <f t="shared" si="47"/>
        <v/>
      </c>
      <c r="Q360" s="3" t="str">
        <f>IF(P360="","",SUM($P$18:P360))</f>
        <v/>
      </c>
      <c r="R360" s="3" t="str">
        <f>IF(P360="","",IF(P361="",SUM($P$18:P360)-SUM($R$17:R359)))</f>
        <v/>
      </c>
      <c r="T360" s="2" t="str">
        <f t="shared" si="48"/>
        <v/>
      </c>
      <c r="U360" s="2" t="str">
        <f t="shared" si="49"/>
        <v/>
      </c>
      <c r="V360" s="2"/>
      <c r="W360" s="2" t="str">
        <f t="shared" ca="1" si="50"/>
        <v/>
      </c>
    </row>
    <row r="361" spans="13:23" x14ac:dyDescent="0.3">
      <c r="M361" s="2" t="str">
        <f t="shared" si="45"/>
        <v/>
      </c>
      <c r="N361" s="29" t="str">
        <f t="shared" si="51"/>
        <v/>
      </c>
      <c r="O361" s="23" t="str">
        <f t="shared" si="46"/>
        <v/>
      </c>
      <c r="P361" s="3" t="str">
        <f t="shared" si="47"/>
        <v/>
      </c>
      <c r="Q361" s="3" t="str">
        <f>IF(P361="","",SUM($P$18:P361))</f>
        <v/>
      </c>
      <c r="R361" s="3" t="str">
        <f>IF(P361="","",IF(P362="",SUM($P$18:P361)-SUM($R$17:R360)))</f>
        <v/>
      </c>
      <c r="T361" s="2" t="str">
        <f t="shared" si="48"/>
        <v/>
      </c>
      <c r="U361" s="2" t="str">
        <f t="shared" si="49"/>
        <v/>
      </c>
      <c r="V361" s="2"/>
      <c r="W361" s="2" t="str">
        <f t="shared" ca="1" si="50"/>
        <v/>
      </c>
    </row>
    <row r="362" spans="13:23" x14ac:dyDescent="0.3">
      <c r="M362" s="2" t="str">
        <f t="shared" si="45"/>
        <v/>
      </c>
      <c r="N362" s="29" t="str">
        <f t="shared" si="51"/>
        <v/>
      </c>
      <c r="O362" s="23" t="str">
        <f t="shared" si="46"/>
        <v/>
      </c>
      <c r="P362" s="3" t="str">
        <f t="shared" si="47"/>
        <v/>
      </c>
      <c r="Q362" s="3" t="str">
        <f>IF(P362="","",SUM($P$18:P362))</f>
        <v/>
      </c>
      <c r="R362" s="3" t="str">
        <f>IF(P362="","",IF(P363="",SUM($P$18:P362)-SUM($R$17:R361)))</f>
        <v/>
      </c>
      <c r="T362" s="2" t="str">
        <f t="shared" si="48"/>
        <v/>
      </c>
      <c r="U362" s="2" t="str">
        <f t="shared" si="49"/>
        <v/>
      </c>
      <c r="V362" s="2"/>
      <c r="W362" s="2" t="str">
        <f t="shared" ca="1" si="50"/>
        <v/>
      </c>
    </row>
    <row r="363" spans="13:23" x14ac:dyDescent="0.3">
      <c r="M363" s="2" t="str">
        <f t="shared" si="45"/>
        <v/>
      </c>
      <c r="N363" s="29" t="str">
        <f t="shared" si="51"/>
        <v/>
      </c>
      <c r="O363" s="23" t="str">
        <f t="shared" si="46"/>
        <v/>
      </c>
      <c r="P363" s="3" t="str">
        <f t="shared" si="47"/>
        <v/>
      </c>
      <c r="Q363" s="3" t="str">
        <f>IF(P363="","",SUM($P$18:P363))</f>
        <v/>
      </c>
      <c r="R363" s="3" t="str">
        <f>IF(P363="","",IF(P364="",SUM($P$18:P363)-SUM($R$17:R362)))</f>
        <v/>
      </c>
      <c r="T363" s="2" t="str">
        <f t="shared" si="48"/>
        <v/>
      </c>
      <c r="U363" s="2" t="str">
        <f t="shared" si="49"/>
        <v/>
      </c>
      <c r="V363" s="2"/>
      <c r="W363" s="2" t="str">
        <f t="shared" ca="1" si="50"/>
        <v/>
      </c>
    </row>
    <row r="364" spans="13:23" x14ac:dyDescent="0.3">
      <c r="M364" s="2" t="str">
        <f t="shared" si="45"/>
        <v/>
      </c>
      <c r="N364" s="29" t="str">
        <f t="shared" si="51"/>
        <v/>
      </c>
      <c r="O364" s="23" t="str">
        <f t="shared" si="46"/>
        <v/>
      </c>
      <c r="P364" s="3" t="str">
        <f t="shared" si="47"/>
        <v/>
      </c>
      <c r="Q364" s="3" t="str">
        <f>IF(P364="","",SUM($P$18:P364))</f>
        <v/>
      </c>
      <c r="R364" s="3" t="str">
        <f>IF(P364="","",IF(P365="",SUM($P$18:P364)-SUM($R$17:R363)))</f>
        <v/>
      </c>
      <c r="T364" s="2" t="str">
        <f t="shared" si="48"/>
        <v/>
      </c>
      <c r="U364" s="2" t="str">
        <f t="shared" si="49"/>
        <v/>
      </c>
      <c r="V364" s="2"/>
      <c r="W364" s="2" t="str">
        <f t="shared" ca="1" si="50"/>
        <v/>
      </c>
    </row>
    <row r="365" spans="13:23" x14ac:dyDescent="0.3">
      <c r="M365" s="2" t="str">
        <f t="shared" si="45"/>
        <v/>
      </c>
      <c r="N365" s="29" t="str">
        <f t="shared" si="51"/>
        <v/>
      </c>
      <c r="O365" s="23" t="str">
        <f t="shared" si="46"/>
        <v/>
      </c>
      <c r="P365" s="3" t="str">
        <f t="shared" si="47"/>
        <v/>
      </c>
      <c r="Q365" s="3" t="str">
        <f>IF(P365="","",SUM($P$18:P365))</f>
        <v/>
      </c>
      <c r="R365" s="3" t="str">
        <f>IF(P365="","",IF(P366="",SUM($P$18:P365)-SUM($R$17:R364)))</f>
        <v/>
      </c>
      <c r="T365" s="2" t="str">
        <f t="shared" si="48"/>
        <v/>
      </c>
      <c r="U365" s="2" t="str">
        <f t="shared" si="49"/>
        <v/>
      </c>
      <c r="V365" s="2"/>
      <c r="W365" s="2" t="str">
        <f t="shared" ca="1" si="50"/>
        <v/>
      </c>
    </row>
    <row r="366" spans="13:23" x14ac:dyDescent="0.3">
      <c r="M366" s="2" t="str">
        <f t="shared" si="45"/>
        <v/>
      </c>
      <c r="N366" s="29" t="str">
        <f t="shared" si="51"/>
        <v/>
      </c>
      <c r="O366" s="23" t="str">
        <f t="shared" si="46"/>
        <v/>
      </c>
      <c r="P366" s="3" t="str">
        <f t="shared" si="47"/>
        <v/>
      </c>
      <c r="Q366" s="3" t="str">
        <f>IF(P366="","",SUM($P$18:P366))</f>
        <v/>
      </c>
      <c r="R366" s="3" t="str">
        <f>IF(P366="","",IF(P367="",SUM($P$18:P366)-SUM($R$17:R365)))</f>
        <v/>
      </c>
      <c r="T366" s="2" t="str">
        <f t="shared" si="48"/>
        <v/>
      </c>
      <c r="U366" s="2" t="str">
        <f t="shared" si="49"/>
        <v/>
      </c>
      <c r="V366" s="2"/>
      <c r="W366" s="2" t="str">
        <f t="shared" ca="1" si="50"/>
        <v/>
      </c>
    </row>
    <row r="367" spans="13:23" x14ac:dyDescent="0.3">
      <c r="M367" s="2" t="str">
        <f t="shared" si="45"/>
        <v/>
      </c>
      <c r="N367" s="29" t="str">
        <f t="shared" si="51"/>
        <v/>
      </c>
      <c r="O367" s="23" t="str">
        <f t="shared" si="46"/>
        <v/>
      </c>
      <c r="P367" s="3" t="str">
        <f t="shared" si="47"/>
        <v/>
      </c>
      <c r="Q367" s="3" t="str">
        <f>IF(P367="","",SUM($P$18:P367))</f>
        <v/>
      </c>
      <c r="R367" s="3" t="str">
        <f>IF(P367="","",IF(P368="",SUM($P$18:P367)-SUM($R$17:R366)))</f>
        <v/>
      </c>
      <c r="T367" s="2" t="str">
        <f t="shared" si="48"/>
        <v/>
      </c>
      <c r="U367" s="2" t="str">
        <f t="shared" si="49"/>
        <v/>
      </c>
      <c r="V367" s="2"/>
      <c r="W367" s="2" t="str">
        <f t="shared" ca="1" si="50"/>
        <v/>
      </c>
    </row>
    <row r="368" spans="13:23" x14ac:dyDescent="0.3">
      <c r="M368" s="2" t="str">
        <f t="shared" si="45"/>
        <v/>
      </c>
      <c r="N368" s="29" t="str">
        <f t="shared" si="51"/>
        <v/>
      </c>
      <c r="O368" s="23" t="str">
        <f t="shared" si="46"/>
        <v/>
      </c>
      <c r="P368" s="3" t="str">
        <f t="shared" si="47"/>
        <v/>
      </c>
      <c r="Q368" s="3" t="str">
        <f>IF(P368="","",SUM($P$18:P368))</f>
        <v/>
      </c>
      <c r="R368" s="3" t="str">
        <f>IF(P368="","",IF(P369="",SUM($P$18:P368)-SUM($R$17:R367)))</f>
        <v/>
      </c>
      <c r="T368" s="2" t="str">
        <f t="shared" si="48"/>
        <v/>
      </c>
      <c r="U368" s="2" t="str">
        <f t="shared" si="49"/>
        <v/>
      </c>
      <c r="V368" s="2"/>
      <c r="W368" s="2" t="str">
        <f t="shared" ca="1" si="50"/>
        <v/>
      </c>
    </row>
    <row r="369" spans="13:23" x14ac:dyDescent="0.3">
      <c r="M369" s="2" t="str">
        <f t="shared" si="45"/>
        <v/>
      </c>
      <c r="N369" s="29" t="str">
        <f t="shared" si="51"/>
        <v/>
      </c>
      <c r="O369" s="23" t="str">
        <f t="shared" si="46"/>
        <v/>
      </c>
      <c r="P369" s="3" t="str">
        <f t="shared" si="47"/>
        <v/>
      </c>
      <c r="Q369" s="3" t="str">
        <f>IF(P369="","",SUM($P$18:P369))</f>
        <v/>
      </c>
      <c r="R369" s="3" t="str">
        <f>IF(P369="","",IF(P370="",SUM($P$18:P369)-SUM($R$17:R368)))</f>
        <v/>
      </c>
      <c r="T369" s="2" t="str">
        <f t="shared" si="48"/>
        <v/>
      </c>
      <c r="U369" s="2" t="str">
        <f t="shared" si="49"/>
        <v/>
      </c>
      <c r="V369" s="2"/>
      <c r="W369" s="2" t="str">
        <f t="shared" ca="1" si="50"/>
        <v/>
      </c>
    </row>
    <row r="370" spans="13:23" x14ac:dyDescent="0.3">
      <c r="M370" s="2" t="str">
        <f t="shared" si="45"/>
        <v/>
      </c>
      <c r="N370" s="29" t="str">
        <f t="shared" si="51"/>
        <v/>
      </c>
      <c r="O370" s="23" t="str">
        <f t="shared" si="46"/>
        <v/>
      </c>
      <c r="P370" s="3" t="str">
        <f t="shared" si="47"/>
        <v/>
      </c>
      <c r="Q370" s="3" t="str">
        <f>IF(P370="","",SUM($P$18:P370))</f>
        <v/>
      </c>
      <c r="R370" s="3" t="str">
        <f>IF(P370="","",IF(P371="",SUM($P$18:P370)-SUM($R$17:R369)))</f>
        <v/>
      </c>
      <c r="T370" s="2" t="str">
        <f t="shared" si="48"/>
        <v/>
      </c>
      <c r="U370" s="2" t="str">
        <f t="shared" si="49"/>
        <v/>
      </c>
      <c r="V370" s="2"/>
      <c r="W370" s="2" t="str">
        <f t="shared" ca="1" si="50"/>
        <v/>
      </c>
    </row>
    <row r="371" spans="13:23" x14ac:dyDescent="0.3">
      <c r="M371" s="2" t="str">
        <f t="shared" si="45"/>
        <v/>
      </c>
      <c r="N371" s="29" t="str">
        <f t="shared" si="51"/>
        <v/>
      </c>
      <c r="O371" s="23" t="str">
        <f t="shared" si="46"/>
        <v/>
      </c>
      <c r="P371" s="3" t="str">
        <f t="shared" si="47"/>
        <v/>
      </c>
      <c r="Q371" s="3" t="str">
        <f>IF(P371="","",SUM($P$18:P371))</f>
        <v/>
      </c>
      <c r="R371" s="3" t="str">
        <f>IF(P371="","",IF(P372="",SUM($P$18:P371)-SUM($R$17:R370)))</f>
        <v/>
      </c>
      <c r="T371" s="2" t="str">
        <f t="shared" si="48"/>
        <v/>
      </c>
      <c r="U371" s="2" t="str">
        <f t="shared" si="49"/>
        <v/>
      </c>
      <c r="V371" s="2"/>
      <c r="W371" s="2" t="str">
        <f t="shared" ca="1" si="50"/>
        <v/>
      </c>
    </row>
    <row r="372" spans="13:23" x14ac:dyDescent="0.3">
      <c r="M372" s="2" t="str">
        <f t="shared" si="45"/>
        <v/>
      </c>
      <c r="N372" s="29" t="str">
        <f t="shared" si="51"/>
        <v/>
      </c>
      <c r="O372" s="23" t="str">
        <f t="shared" si="46"/>
        <v/>
      </c>
      <c r="P372" s="3" t="str">
        <f t="shared" si="47"/>
        <v/>
      </c>
      <c r="Q372" s="3" t="str">
        <f>IF(P372="","",SUM($P$18:P372))</f>
        <v/>
      </c>
      <c r="R372" s="3" t="str">
        <f>IF(P372="","",IF(P373="",SUM($P$18:P372)-SUM($R$17:R371)))</f>
        <v/>
      </c>
      <c r="T372" s="2" t="str">
        <f t="shared" si="48"/>
        <v/>
      </c>
      <c r="U372" s="2" t="str">
        <f t="shared" si="49"/>
        <v/>
      </c>
      <c r="V372" s="2"/>
      <c r="W372" s="2" t="str">
        <f t="shared" ca="1" si="50"/>
        <v/>
      </c>
    </row>
    <row r="373" spans="13:23" x14ac:dyDescent="0.3">
      <c r="M373" s="2" t="str">
        <f t="shared" si="45"/>
        <v/>
      </c>
      <c r="N373" s="29" t="str">
        <f t="shared" si="51"/>
        <v/>
      </c>
      <c r="O373" s="23" t="str">
        <f t="shared" si="46"/>
        <v/>
      </c>
      <c r="P373" s="3" t="str">
        <f t="shared" si="47"/>
        <v/>
      </c>
      <c r="Q373" s="3" t="str">
        <f>IF(P373="","",SUM($P$18:P373))</f>
        <v/>
      </c>
      <c r="R373" s="3" t="str">
        <f>IF(P373="","",IF(P374="",SUM($P$18:P373)-SUM($R$17:R372)))</f>
        <v/>
      </c>
      <c r="T373" s="2" t="str">
        <f t="shared" si="48"/>
        <v/>
      </c>
      <c r="U373" s="2" t="str">
        <f t="shared" si="49"/>
        <v/>
      </c>
      <c r="V373" s="2"/>
      <c r="W373" s="2" t="str">
        <f t="shared" ca="1" si="50"/>
        <v/>
      </c>
    </row>
    <row r="374" spans="13:23" x14ac:dyDescent="0.3">
      <c r="M374" s="2" t="str">
        <f t="shared" si="45"/>
        <v/>
      </c>
      <c r="N374" s="29" t="str">
        <f t="shared" si="51"/>
        <v/>
      </c>
      <c r="O374" s="23" t="str">
        <f t="shared" si="46"/>
        <v/>
      </c>
      <c r="P374" s="3" t="str">
        <f t="shared" si="47"/>
        <v/>
      </c>
      <c r="Q374" s="3" t="str">
        <f>IF(P374="","",SUM($P$18:P374))</f>
        <v/>
      </c>
      <c r="R374" s="3" t="str">
        <f>IF(P374="","",IF(P375="",SUM($P$18:P374)-SUM($R$17:R373)))</f>
        <v/>
      </c>
      <c r="T374" s="2" t="str">
        <f t="shared" si="48"/>
        <v/>
      </c>
      <c r="U374" s="2" t="str">
        <f t="shared" si="49"/>
        <v/>
      </c>
      <c r="V374" s="2"/>
      <c r="W374" s="2" t="str">
        <f t="shared" ca="1" si="50"/>
        <v/>
      </c>
    </row>
    <row r="375" spans="13:23" x14ac:dyDescent="0.3">
      <c r="M375" s="2" t="str">
        <f t="shared" si="45"/>
        <v/>
      </c>
      <c r="N375" s="29" t="str">
        <f t="shared" si="51"/>
        <v/>
      </c>
      <c r="O375" s="23" t="str">
        <f t="shared" si="46"/>
        <v/>
      </c>
      <c r="P375" s="3" t="str">
        <f t="shared" si="47"/>
        <v/>
      </c>
      <c r="Q375" s="3" t="str">
        <f>IF(P375="","",SUM($P$18:P375))</f>
        <v/>
      </c>
      <c r="R375" s="3" t="str">
        <f>IF(P375="","",IF(P376="",SUM($P$18:P375)-SUM($R$17:R374)))</f>
        <v/>
      </c>
      <c r="T375" s="2" t="str">
        <f t="shared" si="48"/>
        <v/>
      </c>
      <c r="U375" s="2" t="str">
        <f t="shared" si="49"/>
        <v/>
      </c>
      <c r="V375" s="2"/>
      <c r="W375" s="2" t="str">
        <f t="shared" ca="1" si="50"/>
        <v/>
      </c>
    </row>
    <row r="376" spans="13:23" x14ac:dyDescent="0.3">
      <c r="M376" s="2" t="str">
        <f t="shared" si="45"/>
        <v/>
      </c>
      <c r="N376" s="29" t="str">
        <f t="shared" si="51"/>
        <v/>
      </c>
      <c r="O376" s="23" t="str">
        <f t="shared" si="46"/>
        <v/>
      </c>
      <c r="P376" s="3" t="str">
        <f t="shared" si="47"/>
        <v/>
      </c>
      <c r="Q376" s="3" t="str">
        <f>IF(P376="","",SUM($P$18:P376))</f>
        <v/>
      </c>
      <c r="R376" s="3" t="str">
        <f>IF(P376="","",IF(P377="",SUM($P$18:P376)-SUM($R$17:R375)))</f>
        <v/>
      </c>
      <c r="T376" s="2" t="str">
        <f t="shared" si="48"/>
        <v/>
      </c>
      <c r="U376" s="2" t="str">
        <f t="shared" si="49"/>
        <v/>
      </c>
      <c r="V376" s="2"/>
      <c r="W376" s="2" t="str">
        <f t="shared" ca="1" si="50"/>
        <v/>
      </c>
    </row>
    <row r="377" spans="13:23" x14ac:dyDescent="0.3">
      <c r="M377" s="2" t="str">
        <f t="shared" si="45"/>
        <v/>
      </c>
      <c r="N377" s="29" t="str">
        <f t="shared" si="51"/>
        <v/>
      </c>
      <c r="O377" s="23" t="str">
        <f t="shared" si="46"/>
        <v/>
      </c>
      <c r="P377" s="3" t="str">
        <f t="shared" si="47"/>
        <v/>
      </c>
      <c r="Q377" s="3" t="str">
        <f>IF(P377="","",SUM($P$18:P377))</f>
        <v/>
      </c>
      <c r="R377" s="3" t="str">
        <f>IF(P377="","",IF(P378="",SUM($P$18:P377)-SUM($R$17:R376)))</f>
        <v/>
      </c>
      <c r="T377" s="2" t="str">
        <f t="shared" si="48"/>
        <v/>
      </c>
      <c r="U377" s="2" t="str">
        <f t="shared" si="49"/>
        <v/>
      </c>
      <c r="V377" s="2"/>
      <c r="W377" s="2" t="str">
        <f t="shared" ca="1" si="50"/>
        <v/>
      </c>
    </row>
    <row r="378" spans="13:23" x14ac:dyDescent="0.3">
      <c r="M378" s="2" t="str">
        <f t="shared" si="45"/>
        <v/>
      </c>
      <c r="N378" s="29" t="str">
        <f t="shared" si="51"/>
        <v/>
      </c>
      <c r="O378" s="23" t="str">
        <f t="shared" si="46"/>
        <v/>
      </c>
      <c r="P378" s="3" t="str">
        <f t="shared" si="47"/>
        <v/>
      </c>
      <c r="Q378" s="3" t="str">
        <f>IF(P378="","",SUM($P$18:P378))</f>
        <v/>
      </c>
      <c r="R378" s="3" t="str">
        <f>IF(P378="","",IF(P379="",SUM($P$18:P378)-SUM($R$17:R377)))</f>
        <v/>
      </c>
      <c r="T378" s="2" t="str">
        <f t="shared" si="48"/>
        <v/>
      </c>
      <c r="U378" s="2" t="str">
        <f t="shared" si="49"/>
        <v/>
      </c>
      <c r="V378" s="2"/>
      <c r="W378" s="2" t="str">
        <f t="shared" ca="1" si="50"/>
        <v/>
      </c>
    </row>
    <row r="379" spans="13:23" x14ac:dyDescent="0.3">
      <c r="M379" s="2" t="str">
        <f t="shared" si="45"/>
        <v/>
      </c>
      <c r="N379" s="29" t="str">
        <f t="shared" si="51"/>
        <v/>
      </c>
      <c r="O379" s="23" t="str">
        <f t="shared" si="46"/>
        <v/>
      </c>
      <c r="P379" s="3" t="str">
        <f t="shared" si="47"/>
        <v/>
      </c>
      <c r="Q379" s="3" t="str">
        <f>IF(P379="","",SUM($P$18:P379))</f>
        <v/>
      </c>
      <c r="R379" s="3" t="str">
        <f>IF(P379="","",IF(P380="",SUM($P$18:P379)-SUM($R$17:R378)))</f>
        <v/>
      </c>
      <c r="T379" s="2" t="str">
        <f t="shared" si="48"/>
        <v/>
      </c>
      <c r="U379" s="2" t="str">
        <f t="shared" si="49"/>
        <v/>
      </c>
      <c r="V379" s="2"/>
      <c r="W379" s="2" t="str">
        <f t="shared" ca="1" si="50"/>
        <v/>
      </c>
    </row>
    <row r="380" spans="13:23" x14ac:dyDescent="0.3">
      <c r="M380" s="2" t="str">
        <f t="shared" si="45"/>
        <v/>
      </c>
      <c r="N380" s="29" t="str">
        <f t="shared" si="51"/>
        <v/>
      </c>
      <c r="O380" s="23" t="str">
        <f t="shared" si="46"/>
        <v/>
      </c>
      <c r="P380" s="3" t="str">
        <f t="shared" si="47"/>
        <v/>
      </c>
      <c r="Q380" s="3" t="str">
        <f>IF(P380="","",SUM($P$18:P380))</f>
        <v/>
      </c>
      <c r="R380" s="3" t="str">
        <f>IF(P380="","",IF(P381="",SUM($P$18:P380)-SUM($R$17:R379)))</f>
        <v/>
      </c>
      <c r="T380" s="2" t="str">
        <f t="shared" si="48"/>
        <v/>
      </c>
      <c r="U380" s="2" t="str">
        <f t="shared" si="49"/>
        <v/>
      </c>
      <c r="V380" s="2"/>
      <c r="W380" s="2" t="str">
        <f t="shared" ca="1" si="50"/>
        <v/>
      </c>
    </row>
    <row r="381" spans="13:23" x14ac:dyDescent="0.3">
      <c r="M381" s="2" t="str">
        <f t="shared" si="45"/>
        <v/>
      </c>
      <c r="N381" s="29" t="str">
        <f t="shared" si="51"/>
        <v/>
      </c>
      <c r="O381" s="23" t="str">
        <f t="shared" si="46"/>
        <v/>
      </c>
      <c r="P381" s="3" t="str">
        <f t="shared" si="47"/>
        <v/>
      </c>
      <c r="Q381" s="3" t="str">
        <f>IF(P381="","",SUM($P$18:P381))</f>
        <v/>
      </c>
      <c r="R381" s="3" t="str">
        <f>IF(P381="","",IF(P382="",SUM($P$18:P381)-SUM($R$17:R380)))</f>
        <v/>
      </c>
      <c r="T381" s="2" t="str">
        <f t="shared" si="48"/>
        <v/>
      </c>
      <c r="U381" s="2" t="str">
        <f t="shared" si="49"/>
        <v/>
      </c>
      <c r="V381" s="2"/>
      <c r="W381" s="2" t="str">
        <f t="shared" ca="1" si="50"/>
        <v/>
      </c>
    </row>
    <row r="382" spans="13:23" x14ac:dyDescent="0.3">
      <c r="M382" s="2" t="str">
        <f t="shared" si="45"/>
        <v/>
      </c>
      <c r="N382" s="29" t="str">
        <f t="shared" si="51"/>
        <v/>
      </c>
      <c r="O382" s="23" t="str">
        <f t="shared" si="46"/>
        <v/>
      </c>
      <c r="P382" s="3" t="str">
        <f t="shared" si="47"/>
        <v/>
      </c>
      <c r="Q382" s="3" t="str">
        <f>IF(P382="","",SUM($P$18:P382))</f>
        <v/>
      </c>
      <c r="R382" s="3" t="str">
        <f>IF(P382="","",IF(P383="",SUM($P$18:P382)-SUM($R$17:R381)))</f>
        <v/>
      </c>
      <c r="T382" s="2" t="str">
        <f t="shared" si="48"/>
        <v/>
      </c>
      <c r="U382" s="2" t="str">
        <f t="shared" si="49"/>
        <v/>
      </c>
      <c r="V382" s="2"/>
      <c r="W382" s="2" t="str">
        <f t="shared" ca="1" si="50"/>
        <v/>
      </c>
    </row>
    <row r="383" spans="13:23" x14ac:dyDescent="0.3">
      <c r="M383" s="2" t="str">
        <f t="shared" si="45"/>
        <v/>
      </c>
      <c r="N383" s="29" t="str">
        <f t="shared" si="51"/>
        <v/>
      </c>
      <c r="O383" s="23" t="str">
        <f t="shared" si="46"/>
        <v/>
      </c>
      <c r="P383" s="3" t="str">
        <f t="shared" si="47"/>
        <v/>
      </c>
      <c r="Q383" s="3" t="str">
        <f>IF(P383="","",SUM($P$18:P383))</f>
        <v/>
      </c>
      <c r="R383" s="3" t="str">
        <f>IF(P383="","",IF(P384="",SUM($P$18:P383)-SUM($R$17:R382)))</f>
        <v/>
      </c>
      <c r="T383" s="2" t="str">
        <f t="shared" si="48"/>
        <v/>
      </c>
      <c r="U383" s="2" t="str">
        <f t="shared" si="49"/>
        <v/>
      </c>
      <c r="V383" s="2"/>
      <c r="W383" s="2" t="str">
        <f t="shared" ca="1" si="50"/>
        <v/>
      </c>
    </row>
    <row r="384" spans="13:23" x14ac:dyDescent="0.3">
      <c r="M384" s="2" t="str">
        <f t="shared" si="45"/>
        <v/>
      </c>
      <c r="N384" s="29" t="str">
        <f t="shared" si="51"/>
        <v/>
      </c>
      <c r="O384" s="23" t="str">
        <f t="shared" si="46"/>
        <v/>
      </c>
      <c r="P384" s="3" t="str">
        <f t="shared" si="47"/>
        <v/>
      </c>
      <c r="Q384" s="3" t="str">
        <f>IF(P384="","",SUM($P$18:P384))</f>
        <v/>
      </c>
      <c r="R384" s="3" t="str">
        <f>IF(P384="","",IF(P385="",SUM($P$18:P384)-SUM($R$17:R383)))</f>
        <v/>
      </c>
      <c r="T384" s="2" t="str">
        <f t="shared" si="48"/>
        <v/>
      </c>
      <c r="U384" s="2" t="str">
        <f t="shared" si="49"/>
        <v/>
      </c>
      <c r="V384" s="2"/>
      <c r="W384" s="2" t="str">
        <f t="shared" ca="1" si="50"/>
        <v/>
      </c>
    </row>
    <row r="385" spans="13:23" x14ac:dyDescent="0.3">
      <c r="M385" s="2" t="str">
        <f t="shared" si="45"/>
        <v/>
      </c>
      <c r="N385" s="29" t="str">
        <f t="shared" si="51"/>
        <v/>
      </c>
      <c r="O385" s="23" t="str">
        <f t="shared" si="46"/>
        <v/>
      </c>
      <c r="P385" s="3" t="str">
        <f t="shared" si="47"/>
        <v/>
      </c>
      <c r="Q385" s="3" t="str">
        <f>IF(P385="","",SUM($P$18:P385))</f>
        <v/>
      </c>
      <c r="R385" s="3" t="str">
        <f>IF(P385="","",IF(P386="",SUM($P$18:P385)-SUM($R$17:R384)))</f>
        <v/>
      </c>
      <c r="T385" s="2" t="str">
        <f t="shared" si="48"/>
        <v/>
      </c>
      <c r="U385" s="2" t="str">
        <f t="shared" si="49"/>
        <v/>
      </c>
      <c r="V385" s="2"/>
      <c r="W385" s="2" t="str">
        <f t="shared" ca="1" si="50"/>
        <v/>
      </c>
    </row>
    <row r="386" spans="13:23" x14ac:dyDescent="0.3">
      <c r="M386" s="2" t="str">
        <f t="shared" si="45"/>
        <v/>
      </c>
      <c r="N386" s="29" t="str">
        <f t="shared" si="51"/>
        <v/>
      </c>
      <c r="O386" s="23" t="str">
        <f t="shared" si="46"/>
        <v/>
      </c>
      <c r="P386" s="3" t="str">
        <f t="shared" si="47"/>
        <v/>
      </c>
      <c r="Q386" s="3" t="str">
        <f>IF(P386="","",SUM($P$18:P386))</f>
        <v/>
      </c>
      <c r="R386" s="3" t="str">
        <f>IF(P386="","",IF(P387="",SUM($P$18:P386)-SUM($R$17:R385)))</f>
        <v/>
      </c>
      <c r="T386" s="2" t="str">
        <f t="shared" si="48"/>
        <v/>
      </c>
      <c r="U386" s="2" t="str">
        <f t="shared" si="49"/>
        <v/>
      </c>
      <c r="V386" s="2"/>
      <c r="W386" s="2" t="str">
        <f t="shared" ca="1" si="50"/>
        <v/>
      </c>
    </row>
    <row r="387" spans="13:23" x14ac:dyDescent="0.3">
      <c r="M387" s="2" t="str">
        <f t="shared" si="45"/>
        <v/>
      </c>
      <c r="N387" s="29" t="str">
        <f t="shared" si="51"/>
        <v/>
      </c>
      <c r="O387" s="23" t="str">
        <f t="shared" si="46"/>
        <v/>
      </c>
      <c r="P387" s="3" t="str">
        <f t="shared" si="47"/>
        <v/>
      </c>
      <c r="Q387" s="3" t="str">
        <f>IF(P387="","",SUM($P$18:P387))</f>
        <v/>
      </c>
      <c r="R387" s="3" t="str">
        <f>IF(P387="","",IF(P388="",SUM($P$18:P387)-SUM($R$17:R386)))</f>
        <v/>
      </c>
      <c r="T387" s="2" t="str">
        <f t="shared" si="48"/>
        <v/>
      </c>
      <c r="U387" s="2" t="str">
        <f t="shared" si="49"/>
        <v/>
      </c>
      <c r="V387" s="2"/>
      <c r="W387" s="2" t="str">
        <f t="shared" ca="1" si="50"/>
        <v/>
      </c>
    </row>
    <row r="388" spans="13:23" x14ac:dyDescent="0.3">
      <c r="M388" s="2" t="str">
        <f t="shared" si="45"/>
        <v/>
      </c>
      <c r="N388" s="29" t="str">
        <f t="shared" si="51"/>
        <v/>
      </c>
      <c r="O388" s="23" t="str">
        <f t="shared" si="46"/>
        <v/>
      </c>
      <c r="P388" s="3" t="str">
        <f t="shared" si="47"/>
        <v/>
      </c>
      <c r="Q388" s="3" t="str">
        <f>IF(P388="","",SUM($P$18:P388))</f>
        <v/>
      </c>
      <c r="R388" s="3" t="str">
        <f>IF(P388="","",IF(P389="",SUM($P$18:P388)-SUM($R$17:R387)))</f>
        <v/>
      </c>
      <c r="T388" s="2" t="str">
        <f t="shared" si="48"/>
        <v/>
      </c>
      <c r="U388" s="2" t="str">
        <f t="shared" si="49"/>
        <v/>
      </c>
      <c r="V388" s="2"/>
      <c r="W388" s="2" t="str">
        <f t="shared" ca="1" si="50"/>
        <v/>
      </c>
    </row>
    <row r="389" spans="13:23" x14ac:dyDescent="0.3">
      <c r="M389" s="2" t="str">
        <f t="shared" si="45"/>
        <v/>
      </c>
      <c r="N389" s="29" t="str">
        <f t="shared" si="51"/>
        <v/>
      </c>
      <c r="O389" s="23" t="str">
        <f t="shared" si="46"/>
        <v/>
      </c>
      <c r="P389" s="3" t="str">
        <f t="shared" si="47"/>
        <v/>
      </c>
      <c r="Q389" s="3" t="str">
        <f>IF(P389="","",SUM($P$18:P389))</f>
        <v/>
      </c>
      <c r="R389" s="3" t="str">
        <f>IF(P389="","",IF(P390="",SUM($P$18:P389)-SUM($R$17:R388)))</f>
        <v/>
      </c>
      <c r="T389" s="2" t="str">
        <f t="shared" si="48"/>
        <v/>
      </c>
      <c r="U389" s="2" t="str">
        <f t="shared" si="49"/>
        <v/>
      </c>
      <c r="V389" s="2"/>
      <c r="W389" s="2" t="str">
        <f t="shared" ca="1" si="50"/>
        <v/>
      </c>
    </row>
    <row r="390" spans="13:23" x14ac:dyDescent="0.3">
      <c r="M390" s="2" t="str">
        <f t="shared" si="45"/>
        <v/>
      </c>
      <c r="N390" s="29" t="str">
        <f t="shared" si="51"/>
        <v/>
      </c>
      <c r="O390" s="23" t="str">
        <f t="shared" si="46"/>
        <v/>
      </c>
      <c r="P390" s="3" t="str">
        <f t="shared" si="47"/>
        <v/>
      </c>
      <c r="Q390" s="3" t="str">
        <f>IF(P390="","",SUM($P$18:P390))</f>
        <v/>
      </c>
      <c r="R390" s="3" t="str">
        <f>IF(P390="","",IF(P391="",SUM($P$18:P390)-SUM($R$17:R389)))</f>
        <v/>
      </c>
      <c r="T390" s="2" t="str">
        <f t="shared" si="48"/>
        <v/>
      </c>
      <c r="U390" s="2" t="str">
        <f t="shared" si="49"/>
        <v/>
      </c>
      <c r="V390" s="2"/>
      <c r="W390" s="2" t="str">
        <f t="shared" ca="1" si="50"/>
        <v/>
      </c>
    </row>
    <row r="391" spans="13:23" x14ac:dyDescent="0.3">
      <c r="M391" s="2" t="str">
        <f t="shared" si="45"/>
        <v/>
      </c>
      <c r="N391" s="29" t="str">
        <f t="shared" si="51"/>
        <v/>
      </c>
      <c r="O391" s="23" t="str">
        <f t="shared" si="46"/>
        <v/>
      </c>
      <c r="P391" s="3" t="str">
        <f t="shared" si="47"/>
        <v/>
      </c>
      <c r="Q391" s="3" t="str">
        <f>IF(P391="","",SUM($P$18:P391))</f>
        <v/>
      </c>
      <c r="R391" s="3" t="str">
        <f>IF(P391="","",IF(P392="",SUM($P$18:P391)-SUM($R$17:R390)))</f>
        <v/>
      </c>
      <c r="T391" s="2" t="str">
        <f t="shared" si="48"/>
        <v/>
      </c>
      <c r="U391" s="2" t="str">
        <f t="shared" si="49"/>
        <v/>
      </c>
      <c r="V391" s="2"/>
      <c r="W391" s="2" t="str">
        <f t="shared" ca="1" si="50"/>
        <v/>
      </c>
    </row>
    <row r="392" spans="13:23" x14ac:dyDescent="0.3">
      <c r="M392" s="2" t="str">
        <f t="shared" si="45"/>
        <v/>
      </c>
      <c r="N392" s="29" t="str">
        <f t="shared" si="51"/>
        <v/>
      </c>
      <c r="O392" s="23" t="str">
        <f t="shared" si="46"/>
        <v/>
      </c>
      <c r="P392" s="3" t="str">
        <f t="shared" si="47"/>
        <v/>
      </c>
      <c r="Q392" s="3" t="str">
        <f>IF(P392="","",SUM($P$18:P392))</f>
        <v/>
      </c>
      <c r="R392" s="3" t="str">
        <f>IF(P392="","",IF(P393="",SUM($P$18:P392)-SUM($R$17:R391)))</f>
        <v/>
      </c>
      <c r="T392" s="2" t="str">
        <f t="shared" si="48"/>
        <v/>
      </c>
      <c r="U392" s="2" t="str">
        <f t="shared" si="49"/>
        <v/>
      </c>
      <c r="V392" s="2"/>
      <c r="W392" s="2" t="str">
        <f t="shared" ca="1" si="50"/>
        <v/>
      </c>
    </row>
    <row r="393" spans="13:23" x14ac:dyDescent="0.3">
      <c r="M393" s="2" t="str">
        <f t="shared" si="45"/>
        <v/>
      </c>
      <c r="N393" s="29" t="str">
        <f t="shared" si="51"/>
        <v/>
      </c>
      <c r="O393" s="23" t="str">
        <f t="shared" si="46"/>
        <v/>
      </c>
      <c r="P393" s="3" t="str">
        <f t="shared" si="47"/>
        <v/>
      </c>
      <c r="Q393" s="3" t="str">
        <f>IF(P393="","",SUM($P$18:P393))</f>
        <v/>
      </c>
      <c r="R393" s="3" t="str">
        <f>IF(P393="","",IF(P394="",SUM($P$18:P393)-SUM($R$17:R392)))</f>
        <v/>
      </c>
      <c r="T393" s="2" t="str">
        <f t="shared" si="48"/>
        <v/>
      </c>
      <c r="U393" s="2" t="str">
        <f t="shared" si="49"/>
        <v/>
      </c>
      <c r="V393" s="2"/>
      <c r="W393" s="2" t="str">
        <f t="shared" ca="1" si="50"/>
        <v/>
      </c>
    </row>
    <row r="394" spans="13:23" x14ac:dyDescent="0.3">
      <c r="M394" s="2" t="str">
        <f t="shared" si="45"/>
        <v/>
      </c>
      <c r="N394" s="29" t="str">
        <f t="shared" si="51"/>
        <v/>
      </c>
      <c r="O394" s="23" t="str">
        <f t="shared" si="46"/>
        <v/>
      </c>
      <c r="P394" s="3" t="str">
        <f t="shared" si="47"/>
        <v/>
      </c>
      <c r="Q394" s="3" t="str">
        <f>IF(P394="","",SUM($P$18:P394))</f>
        <v/>
      </c>
      <c r="R394" s="3" t="str">
        <f>IF(P394="","",IF(P395="",SUM($P$18:P394)-SUM($R$17:R393)))</f>
        <v/>
      </c>
      <c r="T394" s="2" t="str">
        <f t="shared" si="48"/>
        <v/>
      </c>
      <c r="U394" s="2" t="str">
        <f t="shared" si="49"/>
        <v/>
      </c>
      <c r="V394" s="2"/>
      <c r="W394" s="2" t="str">
        <f t="shared" ca="1" si="50"/>
        <v/>
      </c>
    </row>
    <row r="395" spans="13:23" x14ac:dyDescent="0.3">
      <c r="M395" s="2" t="str">
        <f t="shared" si="45"/>
        <v/>
      </c>
      <c r="N395" s="29" t="str">
        <f t="shared" si="51"/>
        <v/>
      </c>
      <c r="O395" s="23" t="str">
        <f t="shared" si="46"/>
        <v/>
      </c>
      <c r="P395" s="3" t="str">
        <f t="shared" si="47"/>
        <v/>
      </c>
      <c r="Q395" s="3" t="str">
        <f>IF(P395="","",SUM($P$18:P395))</f>
        <v/>
      </c>
      <c r="R395" s="3" t="str">
        <f>IF(P395="","",IF(P396="",SUM($P$18:P395)-SUM($R$17:R394)))</f>
        <v/>
      </c>
      <c r="T395" s="2" t="str">
        <f t="shared" si="48"/>
        <v/>
      </c>
      <c r="U395" s="2" t="str">
        <f t="shared" si="49"/>
        <v/>
      </c>
      <c r="V395" s="2"/>
      <c r="W395" s="2" t="str">
        <f t="shared" ca="1" si="50"/>
        <v/>
      </c>
    </row>
    <row r="396" spans="13:23" x14ac:dyDescent="0.3">
      <c r="M396" s="2" t="str">
        <f t="shared" si="45"/>
        <v/>
      </c>
      <c r="N396" s="29" t="str">
        <f t="shared" si="51"/>
        <v/>
      </c>
      <c r="O396" s="23" t="str">
        <f t="shared" si="46"/>
        <v/>
      </c>
      <c r="P396" s="3" t="str">
        <f t="shared" si="47"/>
        <v/>
      </c>
      <c r="Q396" s="3" t="str">
        <f>IF(P396="","",SUM($P$18:P396))</f>
        <v/>
      </c>
      <c r="R396" s="3" t="str">
        <f>IF(P396="","",IF(P397="",SUM($P$18:P396)-SUM($R$17:R395)))</f>
        <v/>
      </c>
      <c r="T396" s="2" t="str">
        <f t="shared" si="48"/>
        <v/>
      </c>
      <c r="U396" s="2" t="str">
        <f t="shared" si="49"/>
        <v/>
      </c>
      <c r="V396" s="2"/>
      <c r="W396" s="2" t="str">
        <f t="shared" ca="1" si="50"/>
        <v/>
      </c>
    </row>
    <row r="397" spans="13:23" x14ac:dyDescent="0.3">
      <c r="M397" s="2" t="str">
        <f t="shared" si="45"/>
        <v/>
      </c>
      <c r="N397" s="29" t="str">
        <f t="shared" si="51"/>
        <v/>
      </c>
      <c r="O397" s="23" t="str">
        <f t="shared" si="46"/>
        <v/>
      </c>
      <c r="P397" s="3" t="str">
        <f t="shared" si="47"/>
        <v/>
      </c>
      <c r="Q397" s="3" t="str">
        <f>IF(P397="","",SUM($P$18:P397))</f>
        <v/>
      </c>
      <c r="R397" s="3" t="str">
        <f>IF(P397="","",IF(P398="",SUM($P$18:P397)-SUM($R$17:R396)))</f>
        <v/>
      </c>
      <c r="T397" s="2" t="str">
        <f t="shared" si="48"/>
        <v/>
      </c>
      <c r="U397" s="2" t="str">
        <f t="shared" si="49"/>
        <v/>
      </c>
      <c r="V397" s="2"/>
      <c r="W397" s="2" t="str">
        <f t="shared" ca="1" si="50"/>
        <v/>
      </c>
    </row>
    <row r="398" spans="13:23" x14ac:dyDescent="0.3">
      <c r="M398" s="2" t="str">
        <f t="shared" si="45"/>
        <v/>
      </c>
      <c r="N398" s="29" t="str">
        <f t="shared" si="51"/>
        <v/>
      </c>
      <c r="O398" s="23" t="str">
        <f t="shared" si="46"/>
        <v/>
      </c>
      <c r="P398" s="3" t="str">
        <f t="shared" si="47"/>
        <v/>
      </c>
      <c r="Q398" s="3" t="str">
        <f>IF(P398="","",SUM($P$18:P398))</f>
        <v/>
      </c>
      <c r="R398" s="3" t="str">
        <f>IF(P398="","",IF(P399="",SUM($P$18:P398)-SUM($R$17:R397)))</f>
        <v/>
      </c>
      <c r="T398" s="2" t="str">
        <f t="shared" si="48"/>
        <v/>
      </c>
      <c r="U398" s="2" t="str">
        <f t="shared" si="49"/>
        <v/>
      </c>
      <c r="V398" s="2"/>
      <c r="W398" s="2" t="str">
        <f t="shared" ca="1" si="50"/>
        <v/>
      </c>
    </row>
    <row r="399" spans="13:23" x14ac:dyDescent="0.3">
      <c r="M399" s="2" t="str">
        <f t="shared" si="45"/>
        <v/>
      </c>
      <c r="N399" s="29" t="str">
        <f t="shared" si="51"/>
        <v/>
      </c>
      <c r="O399" s="23" t="str">
        <f t="shared" si="46"/>
        <v/>
      </c>
      <c r="P399" s="3" t="str">
        <f t="shared" si="47"/>
        <v/>
      </c>
      <c r="Q399" s="3" t="str">
        <f>IF(P399="","",SUM($P$18:P399))</f>
        <v/>
      </c>
      <c r="R399" s="3" t="str">
        <f>IF(P399="","",IF(P400="",SUM($P$18:P399)-SUM($R$17:R398)))</f>
        <v/>
      </c>
      <c r="T399" s="2" t="str">
        <f t="shared" si="48"/>
        <v/>
      </c>
      <c r="U399" s="2" t="str">
        <f t="shared" si="49"/>
        <v/>
      </c>
      <c r="V399" s="2"/>
      <c r="W399" s="2" t="str">
        <f t="shared" ca="1" si="50"/>
        <v/>
      </c>
    </row>
    <row r="400" spans="13:23" x14ac:dyDescent="0.3">
      <c r="M400" s="2" t="str">
        <f t="shared" si="45"/>
        <v/>
      </c>
      <c r="N400" s="29" t="str">
        <f t="shared" si="51"/>
        <v/>
      </c>
      <c r="O400" s="23" t="str">
        <f t="shared" si="46"/>
        <v/>
      </c>
      <c r="P400" s="3" t="str">
        <f t="shared" si="47"/>
        <v/>
      </c>
      <c r="Q400" s="3" t="str">
        <f>IF(P400="","",SUM($P$18:P400))</f>
        <v/>
      </c>
      <c r="R400" s="3" t="str">
        <f>IF(P400="","",IF(P401="",SUM($P$18:P400)-SUM($R$17:R399)))</f>
        <v/>
      </c>
      <c r="T400" s="2" t="str">
        <f t="shared" si="48"/>
        <v/>
      </c>
      <c r="U400" s="2" t="str">
        <f t="shared" si="49"/>
        <v/>
      </c>
      <c r="V400" s="2"/>
      <c r="W400" s="2" t="str">
        <f t="shared" ca="1" si="50"/>
        <v/>
      </c>
    </row>
    <row r="401" spans="13:23" x14ac:dyDescent="0.3">
      <c r="M401" s="2" t="str">
        <f t="shared" si="45"/>
        <v/>
      </c>
      <c r="N401" s="29" t="str">
        <f t="shared" si="51"/>
        <v/>
      </c>
      <c r="O401" s="23" t="str">
        <f t="shared" si="46"/>
        <v/>
      </c>
      <c r="P401" s="3" t="str">
        <f t="shared" si="47"/>
        <v/>
      </c>
      <c r="Q401" s="3" t="str">
        <f>IF(P401="","",SUM($P$18:P401))</f>
        <v/>
      </c>
      <c r="R401" s="3" t="str">
        <f>IF(P401="","",IF(P402="",SUM($P$18:P401)-SUM($R$17:R400)))</f>
        <v/>
      </c>
      <c r="T401" s="2" t="str">
        <f t="shared" si="48"/>
        <v/>
      </c>
      <c r="U401" s="2" t="str">
        <f t="shared" si="49"/>
        <v/>
      </c>
      <c r="V401" s="2"/>
      <c r="W401" s="2" t="str">
        <f t="shared" ca="1" si="50"/>
        <v/>
      </c>
    </row>
    <row r="402" spans="13:23" x14ac:dyDescent="0.3">
      <c r="M402" s="2" t="str">
        <f t="shared" ref="M402:M465" si="52">IF(I402="","",(LEN(SUBSTITUTE(H402,",",""))*LEN(SUBSTITUTE(I402,",","")))-W402)</f>
        <v/>
      </c>
      <c r="N402" s="29" t="str">
        <f t="shared" si="51"/>
        <v/>
      </c>
      <c r="O402" s="23" t="str">
        <f t="shared" ref="O402:O465" si="53">IF(L402&lt;0,"",IF(L402="","",(L402-2)/2))</f>
        <v/>
      </c>
      <c r="P402" s="3" t="str">
        <f t="shared" ref="P402:P465" si="54">IF(I402="","",(G402/2)*L402-N402)</f>
        <v/>
      </c>
      <c r="Q402" s="3" t="str">
        <f>IF(P402="","",SUM($P$18:P402))</f>
        <v/>
      </c>
      <c r="R402" s="3" t="str">
        <f>IF(P402="","",IF(P403="",SUM($P$18:P402)-SUM($R$17:R401)))</f>
        <v/>
      </c>
      <c r="T402" s="2" t="str">
        <f t="shared" si="48"/>
        <v/>
      </c>
      <c r="U402" s="2" t="str">
        <f t="shared" si="49"/>
        <v/>
      </c>
      <c r="V402" s="2"/>
      <c r="W402" s="2" t="str">
        <f t="shared" ca="1" si="50"/>
        <v/>
      </c>
    </row>
    <row r="403" spans="13:23" x14ac:dyDescent="0.3">
      <c r="M403" s="2" t="str">
        <f t="shared" si="52"/>
        <v/>
      </c>
      <c r="N403" s="29" t="str">
        <f t="shared" si="51"/>
        <v/>
      </c>
      <c r="O403" s="23" t="str">
        <f t="shared" si="53"/>
        <v/>
      </c>
      <c r="P403" s="3" t="str">
        <f t="shared" si="54"/>
        <v/>
      </c>
      <c r="Q403" s="3" t="str">
        <f>IF(P403="","",SUM($P$18:P403))</f>
        <v/>
      </c>
      <c r="R403" s="3" t="str">
        <f>IF(P403="","",IF(P404="",SUM($P$18:P403)-SUM($R$17:R402)))</f>
        <v/>
      </c>
      <c r="T403" s="2" t="str">
        <f t="shared" ref="T403:T466" si="55">IF(I403="","",LEFT(SUBSTITUTE($H403,",",""),12))</f>
        <v/>
      </c>
      <c r="U403" s="2" t="str">
        <f t="shared" ref="U403:U466" si="56">IF(I403="","",LEFT(SUBSTITUTE($I403,",",""),12))</f>
        <v/>
      </c>
      <c r="V403" s="2"/>
      <c r="W403" s="2" t="str">
        <f t="shared" ref="W403:W466" ca="1" si="57">IF(I403="","",SUMPRODUCT(--(ISNUMBER(SEARCH(MID(T403,ROW(INDIRECT("x1:x"&amp;LEN(T403))),1),U403)))))</f>
        <v/>
      </c>
    </row>
    <row r="404" spans="13:23" x14ac:dyDescent="0.3">
      <c r="M404" s="2" t="str">
        <f t="shared" si="52"/>
        <v/>
      </c>
      <c r="N404" s="29" t="str">
        <f t="shared" si="51"/>
        <v/>
      </c>
      <c r="O404" s="23" t="str">
        <f t="shared" si="53"/>
        <v/>
      </c>
      <c r="P404" s="3" t="str">
        <f t="shared" si="54"/>
        <v/>
      </c>
      <c r="Q404" s="3" t="str">
        <f>IF(P404="","",SUM($P$18:P404))</f>
        <v/>
      </c>
      <c r="R404" s="3" t="str">
        <f>IF(P404="","",IF(P405="",SUM($P$18:P404)-SUM($R$17:R403)))</f>
        <v/>
      </c>
      <c r="T404" s="2" t="str">
        <f t="shared" si="55"/>
        <v/>
      </c>
      <c r="U404" s="2" t="str">
        <f t="shared" si="56"/>
        <v/>
      </c>
      <c r="V404" s="2"/>
      <c r="W404" s="2" t="str">
        <f t="shared" ca="1" si="57"/>
        <v/>
      </c>
    </row>
    <row r="405" spans="13:23" x14ac:dyDescent="0.3">
      <c r="M405" s="2" t="str">
        <f t="shared" si="52"/>
        <v/>
      </c>
      <c r="N405" s="29" t="str">
        <f t="shared" si="51"/>
        <v/>
      </c>
      <c r="O405" s="23" t="str">
        <f t="shared" si="53"/>
        <v/>
      </c>
      <c r="P405" s="3" t="str">
        <f t="shared" si="54"/>
        <v/>
      </c>
      <c r="Q405" s="3" t="str">
        <f>IF(P405="","",SUM($P$18:P405))</f>
        <v/>
      </c>
      <c r="R405" s="3" t="str">
        <f>IF(P405="","",IF(P406="",SUM($P$18:P405)-SUM($R$17:R404)))</f>
        <v/>
      </c>
      <c r="T405" s="2" t="str">
        <f t="shared" si="55"/>
        <v/>
      </c>
      <c r="U405" s="2" t="str">
        <f t="shared" si="56"/>
        <v/>
      </c>
      <c r="V405" s="2"/>
      <c r="W405" s="2" t="str">
        <f t="shared" ca="1" si="57"/>
        <v/>
      </c>
    </row>
    <row r="406" spans="13:23" x14ac:dyDescent="0.3">
      <c r="M406" s="2" t="str">
        <f t="shared" si="52"/>
        <v/>
      </c>
      <c r="N406" s="29" t="str">
        <f t="shared" si="51"/>
        <v/>
      </c>
      <c r="O406" s="23" t="str">
        <f t="shared" si="53"/>
        <v/>
      </c>
      <c r="P406" s="3" t="str">
        <f t="shared" si="54"/>
        <v/>
      </c>
      <c r="Q406" s="3" t="str">
        <f>IF(P406="","",SUM($P$18:P406))</f>
        <v/>
      </c>
      <c r="R406" s="3" t="str">
        <f>IF(P406="","",IF(P407="",SUM($P$18:P406)-SUM($R$17:R405)))</f>
        <v/>
      </c>
      <c r="T406" s="2" t="str">
        <f t="shared" si="55"/>
        <v/>
      </c>
      <c r="U406" s="2" t="str">
        <f t="shared" si="56"/>
        <v/>
      </c>
      <c r="V406" s="2"/>
      <c r="W406" s="2" t="str">
        <f t="shared" ca="1" si="57"/>
        <v/>
      </c>
    </row>
    <row r="407" spans="13:23" x14ac:dyDescent="0.3">
      <c r="M407" s="2" t="str">
        <f t="shared" si="52"/>
        <v/>
      </c>
      <c r="N407" s="29" t="str">
        <f t="shared" si="51"/>
        <v/>
      </c>
      <c r="O407" s="23" t="str">
        <f t="shared" si="53"/>
        <v/>
      </c>
      <c r="P407" s="3" t="str">
        <f t="shared" si="54"/>
        <v/>
      </c>
      <c r="Q407" s="3" t="str">
        <f>IF(P407="","",SUM($P$18:P407))</f>
        <v/>
      </c>
      <c r="R407" s="3" t="str">
        <f>IF(P407="","",IF(P408="",SUM($P$18:P407)-SUM($R$17:R406)))</f>
        <v/>
      </c>
      <c r="T407" s="2" t="str">
        <f t="shared" si="55"/>
        <v/>
      </c>
      <c r="U407" s="2" t="str">
        <f t="shared" si="56"/>
        <v/>
      </c>
      <c r="V407" s="2"/>
      <c r="W407" s="2" t="str">
        <f t="shared" ca="1" si="57"/>
        <v/>
      </c>
    </row>
    <row r="408" spans="13:23" x14ac:dyDescent="0.3">
      <c r="M408" s="2" t="str">
        <f t="shared" si="52"/>
        <v/>
      </c>
      <c r="N408" s="29" t="str">
        <f t="shared" ref="N408:N471" si="58">IF(M408="","",M408*G408)</f>
        <v/>
      </c>
      <c r="O408" s="23" t="str">
        <f t="shared" si="53"/>
        <v/>
      </c>
      <c r="P408" s="3" t="str">
        <f t="shared" si="54"/>
        <v/>
      </c>
      <c r="Q408" s="3" t="str">
        <f>IF(P408="","",SUM($P$18:P408))</f>
        <v/>
      </c>
      <c r="R408" s="3" t="str">
        <f>IF(P408="","",IF(P409="",SUM($P$18:P408)-SUM($R$17:R407)))</f>
        <v/>
      </c>
      <c r="T408" s="2" t="str">
        <f t="shared" si="55"/>
        <v/>
      </c>
      <c r="U408" s="2" t="str">
        <f t="shared" si="56"/>
        <v/>
      </c>
      <c r="V408" s="2"/>
      <c r="W408" s="2" t="str">
        <f t="shared" ca="1" si="57"/>
        <v/>
      </c>
    </row>
    <row r="409" spans="13:23" x14ac:dyDescent="0.3">
      <c r="M409" s="2" t="str">
        <f t="shared" si="52"/>
        <v/>
      </c>
      <c r="N409" s="29" t="str">
        <f t="shared" si="58"/>
        <v/>
      </c>
      <c r="O409" s="23" t="str">
        <f t="shared" si="53"/>
        <v/>
      </c>
      <c r="P409" s="3" t="str">
        <f t="shared" si="54"/>
        <v/>
      </c>
      <c r="Q409" s="3" t="str">
        <f>IF(P409="","",SUM($P$18:P409))</f>
        <v/>
      </c>
      <c r="R409" s="3" t="str">
        <f>IF(P409="","",IF(P410="",SUM($P$18:P409)-SUM($R$17:R408)))</f>
        <v/>
      </c>
      <c r="T409" s="2" t="str">
        <f t="shared" si="55"/>
        <v/>
      </c>
      <c r="U409" s="2" t="str">
        <f t="shared" si="56"/>
        <v/>
      </c>
      <c r="V409" s="2"/>
      <c r="W409" s="2" t="str">
        <f t="shared" ca="1" si="57"/>
        <v/>
      </c>
    </row>
    <row r="410" spans="13:23" x14ac:dyDescent="0.3">
      <c r="M410" s="2" t="str">
        <f t="shared" si="52"/>
        <v/>
      </c>
      <c r="N410" s="29" t="str">
        <f t="shared" si="58"/>
        <v/>
      </c>
      <c r="O410" s="23" t="str">
        <f t="shared" si="53"/>
        <v/>
      </c>
      <c r="P410" s="3" t="str">
        <f t="shared" si="54"/>
        <v/>
      </c>
      <c r="Q410" s="3" t="str">
        <f>IF(P410="","",SUM($P$18:P410))</f>
        <v/>
      </c>
      <c r="R410" s="3" t="str">
        <f>IF(P410="","",IF(P411="",SUM($P$18:P410)-SUM($R$17:R409)))</f>
        <v/>
      </c>
      <c r="T410" s="2" t="str">
        <f t="shared" si="55"/>
        <v/>
      </c>
      <c r="U410" s="2" t="str">
        <f t="shared" si="56"/>
        <v/>
      </c>
      <c r="V410" s="2"/>
      <c r="W410" s="2" t="str">
        <f t="shared" ca="1" si="57"/>
        <v/>
      </c>
    </row>
    <row r="411" spans="13:23" x14ac:dyDescent="0.3">
      <c r="M411" s="2" t="str">
        <f t="shared" si="52"/>
        <v/>
      </c>
      <c r="N411" s="29" t="str">
        <f t="shared" si="58"/>
        <v/>
      </c>
      <c r="O411" s="23" t="str">
        <f t="shared" si="53"/>
        <v/>
      </c>
      <c r="P411" s="3" t="str">
        <f t="shared" si="54"/>
        <v/>
      </c>
      <c r="Q411" s="3" t="str">
        <f>IF(P411="","",SUM($P$18:P411))</f>
        <v/>
      </c>
      <c r="R411" s="3" t="str">
        <f>IF(P411="","",IF(P412="",SUM($P$18:P411)-SUM($R$17:R410)))</f>
        <v/>
      </c>
      <c r="T411" s="2" t="str">
        <f t="shared" si="55"/>
        <v/>
      </c>
      <c r="U411" s="2" t="str">
        <f t="shared" si="56"/>
        <v/>
      </c>
      <c r="V411" s="2"/>
      <c r="W411" s="2" t="str">
        <f t="shared" ca="1" si="57"/>
        <v/>
      </c>
    </row>
    <row r="412" spans="13:23" x14ac:dyDescent="0.3">
      <c r="M412" s="2" t="str">
        <f t="shared" si="52"/>
        <v/>
      </c>
      <c r="N412" s="29" t="str">
        <f t="shared" si="58"/>
        <v/>
      </c>
      <c r="O412" s="23" t="str">
        <f t="shared" si="53"/>
        <v/>
      </c>
      <c r="P412" s="3" t="str">
        <f t="shared" si="54"/>
        <v/>
      </c>
      <c r="Q412" s="3" t="str">
        <f>IF(P412="","",SUM($P$18:P412))</f>
        <v/>
      </c>
      <c r="R412" s="3" t="str">
        <f>IF(P412="","",IF(P413="",SUM($P$18:P412)-SUM($R$17:R411)))</f>
        <v/>
      </c>
      <c r="T412" s="2" t="str">
        <f t="shared" si="55"/>
        <v/>
      </c>
      <c r="U412" s="2" t="str">
        <f t="shared" si="56"/>
        <v/>
      </c>
      <c r="V412" s="2"/>
      <c r="W412" s="2" t="str">
        <f t="shared" ca="1" si="57"/>
        <v/>
      </c>
    </row>
    <row r="413" spans="13:23" x14ac:dyDescent="0.3">
      <c r="M413" s="2" t="str">
        <f t="shared" si="52"/>
        <v/>
      </c>
      <c r="N413" s="29" t="str">
        <f t="shared" si="58"/>
        <v/>
      </c>
      <c r="O413" s="23" t="str">
        <f t="shared" si="53"/>
        <v/>
      </c>
      <c r="P413" s="3" t="str">
        <f t="shared" si="54"/>
        <v/>
      </c>
      <c r="Q413" s="3" t="str">
        <f>IF(P413="","",SUM($P$18:P413))</f>
        <v/>
      </c>
      <c r="R413" s="3" t="str">
        <f>IF(P413="","",IF(P414="",SUM($P$18:P413)-SUM($R$17:R412)))</f>
        <v/>
      </c>
      <c r="T413" s="2" t="str">
        <f t="shared" si="55"/>
        <v/>
      </c>
      <c r="U413" s="2" t="str">
        <f t="shared" si="56"/>
        <v/>
      </c>
      <c r="V413" s="2"/>
      <c r="W413" s="2" t="str">
        <f t="shared" ca="1" si="57"/>
        <v/>
      </c>
    </row>
    <row r="414" spans="13:23" x14ac:dyDescent="0.3">
      <c r="M414" s="2" t="str">
        <f t="shared" si="52"/>
        <v/>
      </c>
      <c r="N414" s="29" t="str">
        <f t="shared" si="58"/>
        <v/>
      </c>
      <c r="O414" s="23" t="str">
        <f t="shared" si="53"/>
        <v/>
      </c>
      <c r="P414" s="3" t="str">
        <f t="shared" si="54"/>
        <v/>
      </c>
      <c r="Q414" s="3" t="str">
        <f>IF(P414="","",SUM($P$18:P414))</f>
        <v/>
      </c>
      <c r="R414" s="3" t="str">
        <f>IF(P414="","",IF(P415="",SUM($P$18:P414)-SUM($R$17:R413)))</f>
        <v/>
      </c>
      <c r="T414" s="2" t="str">
        <f t="shared" si="55"/>
        <v/>
      </c>
      <c r="U414" s="2" t="str">
        <f t="shared" si="56"/>
        <v/>
      </c>
      <c r="V414" s="2"/>
      <c r="W414" s="2" t="str">
        <f t="shared" ca="1" si="57"/>
        <v/>
      </c>
    </row>
    <row r="415" spans="13:23" x14ac:dyDescent="0.3">
      <c r="M415" s="2" t="str">
        <f t="shared" si="52"/>
        <v/>
      </c>
      <c r="N415" s="29" t="str">
        <f t="shared" si="58"/>
        <v/>
      </c>
      <c r="O415" s="23" t="str">
        <f t="shared" si="53"/>
        <v/>
      </c>
      <c r="P415" s="3" t="str">
        <f t="shared" si="54"/>
        <v/>
      </c>
      <c r="Q415" s="3" t="str">
        <f>IF(P415="","",SUM($P$18:P415))</f>
        <v/>
      </c>
      <c r="R415" s="3" t="str">
        <f>IF(P415="","",IF(P416="",SUM($P$18:P415)-SUM($R$17:R414)))</f>
        <v/>
      </c>
      <c r="T415" s="2" t="str">
        <f t="shared" si="55"/>
        <v/>
      </c>
      <c r="U415" s="2" t="str">
        <f t="shared" si="56"/>
        <v/>
      </c>
      <c r="V415" s="2"/>
      <c r="W415" s="2" t="str">
        <f t="shared" ca="1" si="57"/>
        <v/>
      </c>
    </row>
    <row r="416" spans="13:23" x14ac:dyDescent="0.3">
      <c r="M416" s="2" t="str">
        <f t="shared" si="52"/>
        <v/>
      </c>
      <c r="N416" s="29" t="str">
        <f t="shared" si="58"/>
        <v/>
      </c>
      <c r="O416" s="23" t="str">
        <f t="shared" si="53"/>
        <v/>
      </c>
      <c r="P416" s="3" t="str">
        <f t="shared" si="54"/>
        <v/>
      </c>
      <c r="Q416" s="3" t="str">
        <f>IF(P416="","",SUM($P$18:P416))</f>
        <v/>
      </c>
      <c r="R416" s="3" t="str">
        <f>IF(P416="","",IF(P417="",SUM($P$18:P416)-SUM($R$17:R415)))</f>
        <v/>
      </c>
      <c r="T416" s="2" t="str">
        <f t="shared" si="55"/>
        <v/>
      </c>
      <c r="U416" s="2" t="str">
        <f t="shared" si="56"/>
        <v/>
      </c>
      <c r="V416" s="2"/>
      <c r="W416" s="2" t="str">
        <f t="shared" ca="1" si="57"/>
        <v/>
      </c>
    </row>
    <row r="417" spans="13:23" x14ac:dyDescent="0.3">
      <c r="M417" s="2" t="str">
        <f t="shared" si="52"/>
        <v/>
      </c>
      <c r="N417" s="29" t="str">
        <f t="shared" si="58"/>
        <v/>
      </c>
      <c r="O417" s="23" t="str">
        <f t="shared" si="53"/>
        <v/>
      </c>
      <c r="P417" s="3" t="str">
        <f t="shared" si="54"/>
        <v/>
      </c>
      <c r="Q417" s="3" t="str">
        <f>IF(P417="","",SUM($P$18:P417))</f>
        <v/>
      </c>
      <c r="R417" s="3" t="str">
        <f>IF(P417="","",IF(P418="",SUM($P$18:P417)-SUM($R$17:R416)))</f>
        <v/>
      </c>
      <c r="T417" s="2" t="str">
        <f t="shared" si="55"/>
        <v/>
      </c>
      <c r="U417" s="2" t="str">
        <f t="shared" si="56"/>
        <v/>
      </c>
      <c r="V417" s="2"/>
      <c r="W417" s="2" t="str">
        <f t="shared" ca="1" si="57"/>
        <v/>
      </c>
    </row>
    <row r="418" spans="13:23" x14ac:dyDescent="0.3">
      <c r="M418" s="2" t="str">
        <f t="shared" si="52"/>
        <v/>
      </c>
      <c r="N418" s="29" t="str">
        <f t="shared" si="58"/>
        <v/>
      </c>
      <c r="O418" s="23" t="str">
        <f t="shared" si="53"/>
        <v/>
      </c>
      <c r="P418" s="3" t="str">
        <f t="shared" si="54"/>
        <v/>
      </c>
      <c r="Q418" s="3" t="str">
        <f>IF(P418="","",SUM($P$18:P418))</f>
        <v/>
      </c>
      <c r="R418" s="3" t="str">
        <f>IF(P418="","",IF(P419="",SUM($P$18:P418)-SUM($R$17:R417)))</f>
        <v/>
      </c>
      <c r="T418" s="2" t="str">
        <f t="shared" si="55"/>
        <v/>
      </c>
      <c r="U418" s="2" t="str">
        <f t="shared" si="56"/>
        <v/>
      </c>
      <c r="V418" s="2"/>
      <c r="W418" s="2" t="str">
        <f t="shared" ca="1" si="57"/>
        <v/>
      </c>
    </row>
    <row r="419" spans="13:23" x14ac:dyDescent="0.3">
      <c r="M419" s="2" t="str">
        <f t="shared" si="52"/>
        <v/>
      </c>
      <c r="N419" s="29" t="str">
        <f t="shared" si="58"/>
        <v/>
      </c>
      <c r="O419" s="23" t="str">
        <f t="shared" si="53"/>
        <v/>
      </c>
      <c r="P419" s="3" t="str">
        <f t="shared" si="54"/>
        <v/>
      </c>
      <c r="Q419" s="3" t="str">
        <f>IF(P419="","",SUM($P$18:P419))</f>
        <v/>
      </c>
      <c r="R419" s="3" t="str">
        <f>IF(P419="","",IF(P420="",SUM($P$18:P419)-SUM($R$17:R418)))</f>
        <v/>
      </c>
      <c r="T419" s="2" t="str">
        <f t="shared" si="55"/>
        <v/>
      </c>
      <c r="U419" s="2" t="str">
        <f t="shared" si="56"/>
        <v/>
      </c>
      <c r="V419" s="2"/>
      <c r="W419" s="2" t="str">
        <f t="shared" ca="1" si="57"/>
        <v/>
      </c>
    </row>
    <row r="420" spans="13:23" x14ac:dyDescent="0.3">
      <c r="M420" s="2" t="str">
        <f t="shared" si="52"/>
        <v/>
      </c>
      <c r="N420" s="29" t="str">
        <f t="shared" si="58"/>
        <v/>
      </c>
      <c r="O420" s="23" t="str">
        <f t="shared" si="53"/>
        <v/>
      </c>
      <c r="P420" s="3" t="str">
        <f t="shared" si="54"/>
        <v/>
      </c>
      <c r="Q420" s="3" t="str">
        <f>IF(P420="","",SUM($P$18:P420))</f>
        <v/>
      </c>
      <c r="R420" s="3" t="str">
        <f>IF(P420="","",IF(P421="",SUM($P$18:P420)-SUM($R$17:R419)))</f>
        <v/>
      </c>
      <c r="T420" s="2" t="str">
        <f t="shared" si="55"/>
        <v/>
      </c>
      <c r="U420" s="2" t="str">
        <f t="shared" si="56"/>
        <v/>
      </c>
      <c r="V420" s="2"/>
      <c r="W420" s="2" t="str">
        <f t="shared" ca="1" si="57"/>
        <v/>
      </c>
    </row>
    <row r="421" spans="13:23" x14ac:dyDescent="0.3">
      <c r="M421" s="2" t="str">
        <f t="shared" si="52"/>
        <v/>
      </c>
      <c r="N421" s="29" t="str">
        <f t="shared" si="58"/>
        <v/>
      </c>
      <c r="O421" s="23" t="str">
        <f t="shared" si="53"/>
        <v/>
      </c>
      <c r="P421" s="3" t="str">
        <f t="shared" si="54"/>
        <v/>
      </c>
      <c r="Q421" s="3" t="str">
        <f>IF(P421="","",SUM($P$18:P421))</f>
        <v/>
      </c>
      <c r="R421" s="3" t="str">
        <f>IF(P421="","",IF(P422="",SUM($P$18:P421)-SUM($R$17:R420)))</f>
        <v/>
      </c>
      <c r="T421" s="2" t="str">
        <f t="shared" si="55"/>
        <v/>
      </c>
      <c r="U421" s="2" t="str">
        <f t="shared" si="56"/>
        <v/>
      </c>
      <c r="V421" s="2"/>
      <c r="W421" s="2" t="str">
        <f t="shared" ca="1" si="57"/>
        <v/>
      </c>
    </row>
    <row r="422" spans="13:23" x14ac:dyDescent="0.3">
      <c r="M422" s="2" t="str">
        <f t="shared" si="52"/>
        <v/>
      </c>
      <c r="N422" s="29" t="str">
        <f t="shared" si="58"/>
        <v/>
      </c>
      <c r="O422" s="23" t="str">
        <f t="shared" si="53"/>
        <v/>
      </c>
      <c r="P422" s="3" t="str">
        <f t="shared" si="54"/>
        <v/>
      </c>
      <c r="Q422" s="3" t="str">
        <f>IF(P422="","",SUM($P$18:P422))</f>
        <v/>
      </c>
      <c r="R422" s="3" t="str">
        <f>IF(P422="","",IF(P423="",SUM($P$18:P422)-SUM($R$17:R421)))</f>
        <v/>
      </c>
      <c r="T422" s="2" t="str">
        <f t="shared" si="55"/>
        <v/>
      </c>
      <c r="U422" s="2" t="str">
        <f t="shared" si="56"/>
        <v/>
      </c>
      <c r="V422" s="2"/>
      <c r="W422" s="2" t="str">
        <f t="shared" ca="1" si="57"/>
        <v/>
      </c>
    </row>
    <row r="423" spans="13:23" x14ac:dyDescent="0.3">
      <c r="M423" s="2" t="str">
        <f t="shared" si="52"/>
        <v/>
      </c>
      <c r="N423" s="29" t="str">
        <f t="shared" si="58"/>
        <v/>
      </c>
      <c r="O423" s="23" t="str">
        <f t="shared" si="53"/>
        <v/>
      </c>
      <c r="P423" s="3" t="str">
        <f t="shared" si="54"/>
        <v/>
      </c>
      <c r="Q423" s="3" t="str">
        <f>IF(P423="","",SUM($P$18:P423))</f>
        <v/>
      </c>
      <c r="R423" s="3" t="str">
        <f>IF(P423="","",IF(P424="",SUM($P$18:P423)-SUM($R$17:R422)))</f>
        <v/>
      </c>
      <c r="T423" s="2" t="str">
        <f t="shared" si="55"/>
        <v/>
      </c>
      <c r="U423" s="2" t="str">
        <f t="shared" si="56"/>
        <v/>
      </c>
      <c r="V423" s="2"/>
      <c r="W423" s="2" t="str">
        <f t="shared" ca="1" si="57"/>
        <v/>
      </c>
    </row>
    <row r="424" spans="13:23" x14ac:dyDescent="0.3">
      <c r="M424" s="2" t="str">
        <f t="shared" si="52"/>
        <v/>
      </c>
      <c r="N424" s="29" t="str">
        <f t="shared" si="58"/>
        <v/>
      </c>
      <c r="O424" s="23" t="str">
        <f t="shared" si="53"/>
        <v/>
      </c>
      <c r="P424" s="3" t="str">
        <f t="shared" si="54"/>
        <v/>
      </c>
      <c r="Q424" s="3" t="str">
        <f>IF(P424="","",SUM($P$18:P424))</f>
        <v/>
      </c>
      <c r="R424" s="3" t="str">
        <f>IF(P424="","",IF(P425="",SUM($P$18:P424)-SUM($R$17:R423)))</f>
        <v/>
      </c>
      <c r="T424" s="2" t="str">
        <f t="shared" si="55"/>
        <v/>
      </c>
      <c r="U424" s="2" t="str">
        <f t="shared" si="56"/>
        <v/>
      </c>
      <c r="V424" s="2"/>
      <c r="W424" s="2" t="str">
        <f t="shared" ca="1" si="57"/>
        <v/>
      </c>
    </row>
    <row r="425" spans="13:23" x14ac:dyDescent="0.3">
      <c r="M425" s="2" t="str">
        <f t="shared" si="52"/>
        <v/>
      </c>
      <c r="N425" s="29" t="str">
        <f t="shared" si="58"/>
        <v/>
      </c>
      <c r="O425" s="23" t="str">
        <f t="shared" si="53"/>
        <v/>
      </c>
      <c r="P425" s="3" t="str">
        <f t="shared" si="54"/>
        <v/>
      </c>
      <c r="Q425" s="3" t="str">
        <f>IF(P425="","",SUM($P$18:P425))</f>
        <v/>
      </c>
      <c r="R425" s="3" t="str">
        <f>IF(P425="","",IF(P426="",SUM($P$18:P425)-SUM($R$17:R424)))</f>
        <v/>
      </c>
      <c r="T425" s="2" t="str">
        <f t="shared" si="55"/>
        <v/>
      </c>
      <c r="U425" s="2" t="str">
        <f t="shared" si="56"/>
        <v/>
      </c>
      <c r="V425" s="2"/>
      <c r="W425" s="2" t="str">
        <f t="shared" ca="1" si="57"/>
        <v/>
      </c>
    </row>
    <row r="426" spans="13:23" x14ac:dyDescent="0.3">
      <c r="M426" s="2" t="str">
        <f t="shared" si="52"/>
        <v/>
      </c>
      <c r="N426" s="29" t="str">
        <f t="shared" si="58"/>
        <v/>
      </c>
      <c r="O426" s="23" t="str">
        <f t="shared" si="53"/>
        <v/>
      </c>
      <c r="P426" s="3" t="str">
        <f t="shared" si="54"/>
        <v/>
      </c>
      <c r="Q426" s="3" t="str">
        <f>IF(P426="","",SUM($P$18:P426))</f>
        <v/>
      </c>
      <c r="R426" s="3" t="str">
        <f>IF(P426="","",IF(P427="",SUM($P$18:P426)-SUM($R$17:R425)))</f>
        <v/>
      </c>
      <c r="T426" s="2" t="str">
        <f t="shared" si="55"/>
        <v/>
      </c>
      <c r="U426" s="2" t="str">
        <f t="shared" si="56"/>
        <v/>
      </c>
      <c r="V426" s="2"/>
      <c r="W426" s="2" t="str">
        <f t="shared" ca="1" si="57"/>
        <v/>
      </c>
    </row>
    <row r="427" spans="13:23" x14ac:dyDescent="0.3">
      <c r="M427" s="2" t="str">
        <f t="shared" si="52"/>
        <v/>
      </c>
      <c r="N427" s="29" t="str">
        <f t="shared" si="58"/>
        <v/>
      </c>
      <c r="O427" s="23" t="str">
        <f t="shared" si="53"/>
        <v/>
      </c>
      <c r="P427" s="3" t="str">
        <f t="shared" si="54"/>
        <v/>
      </c>
      <c r="Q427" s="3" t="str">
        <f>IF(P427="","",SUM($P$18:P427))</f>
        <v/>
      </c>
      <c r="R427" s="3" t="str">
        <f>IF(P427="","",IF(P428="",SUM($P$18:P427)-SUM($R$17:R426)))</f>
        <v/>
      </c>
      <c r="T427" s="2" t="str">
        <f t="shared" si="55"/>
        <v/>
      </c>
      <c r="U427" s="2" t="str">
        <f t="shared" si="56"/>
        <v/>
      </c>
      <c r="V427" s="2"/>
      <c r="W427" s="2" t="str">
        <f t="shared" ca="1" si="57"/>
        <v/>
      </c>
    </row>
    <row r="428" spans="13:23" x14ac:dyDescent="0.3">
      <c r="M428" s="2" t="str">
        <f t="shared" si="52"/>
        <v/>
      </c>
      <c r="N428" s="29" t="str">
        <f t="shared" si="58"/>
        <v/>
      </c>
      <c r="O428" s="23" t="str">
        <f t="shared" si="53"/>
        <v/>
      </c>
      <c r="P428" s="3" t="str">
        <f t="shared" si="54"/>
        <v/>
      </c>
      <c r="Q428" s="3" t="str">
        <f>IF(P428="","",SUM($P$18:P428))</f>
        <v/>
      </c>
      <c r="R428" s="3" t="str">
        <f>IF(P428="","",IF(P429="",SUM($P$18:P428)-SUM($R$17:R427)))</f>
        <v/>
      </c>
      <c r="T428" s="2" t="str">
        <f t="shared" si="55"/>
        <v/>
      </c>
      <c r="U428" s="2" t="str">
        <f t="shared" si="56"/>
        <v/>
      </c>
      <c r="V428" s="2"/>
      <c r="W428" s="2" t="str">
        <f t="shared" ca="1" si="57"/>
        <v/>
      </c>
    </row>
    <row r="429" spans="13:23" x14ac:dyDescent="0.3">
      <c r="M429" s="2" t="str">
        <f t="shared" si="52"/>
        <v/>
      </c>
      <c r="N429" s="29" t="str">
        <f t="shared" si="58"/>
        <v/>
      </c>
      <c r="O429" s="23" t="str">
        <f t="shared" si="53"/>
        <v/>
      </c>
      <c r="P429" s="3" t="str">
        <f t="shared" si="54"/>
        <v/>
      </c>
      <c r="Q429" s="3" t="str">
        <f>IF(P429="","",SUM($P$18:P429))</f>
        <v/>
      </c>
      <c r="R429" s="3" t="str">
        <f>IF(P429="","",IF(P430="",SUM($P$18:P429)-SUM($R$17:R428)))</f>
        <v/>
      </c>
      <c r="T429" s="2" t="str">
        <f t="shared" si="55"/>
        <v/>
      </c>
      <c r="U429" s="2" t="str">
        <f t="shared" si="56"/>
        <v/>
      </c>
      <c r="V429" s="2"/>
      <c r="W429" s="2" t="str">
        <f t="shared" ca="1" si="57"/>
        <v/>
      </c>
    </row>
    <row r="430" spans="13:23" x14ac:dyDescent="0.3">
      <c r="M430" s="2" t="str">
        <f t="shared" si="52"/>
        <v/>
      </c>
      <c r="N430" s="29" t="str">
        <f t="shared" si="58"/>
        <v/>
      </c>
      <c r="O430" s="23" t="str">
        <f t="shared" si="53"/>
        <v/>
      </c>
      <c r="P430" s="3" t="str">
        <f t="shared" si="54"/>
        <v/>
      </c>
      <c r="Q430" s="3" t="str">
        <f>IF(P430="","",SUM($P$18:P430))</f>
        <v/>
      </c>
      <c r="R430" s="3" t="str">
        <f>IF(P430="","",IF(P431="",SUM($P$18:P430)-SUM($R$17:R429)))</f>
        <v/>
      </c>
      <c r="T430" s="2" t="str">
        <f t="shared" si="55"/>
        <v/>
      </c>
      <c r="U430" s="2" t="str">
        <f t="shared" si="56"/>
        <v/>
      </c>
      <c r="V430" s="2"/>
      <c r="W430" s="2" t="str">
        <f t="shared" ca="1" si="57"/>
        <v/>
      </c>
    </row>
    <row r="431" spans="13:23" x14ac:dyDescent="0.3">
      <c r="M431" s="2" t="str">
        <f t="shared" si="52"/>
        <v/>
      </c>
      <c r="N431" s="29" t="str">
        <f t="shared" si="58"/>
        <v/>
      </c>
      <c r="O431" s="23" t="str">
        <f t="shared" si="53"/>
        <v/>
      </c>
      <c r="P431" s="3" t="str">
        <f t="shared" si="54"/>
        <v/>
      </c>
      <c r="Q431" s="3" t="str">
        <f>IF(P431="","",SUM($P$18:P431))</f>
        <v/>
      </c>
      <c r="R431" s="3" t="str">
        <f>IF(P431="","",IF(P432="",SUM($P$18:P431)-SUM($R$17:R430)))</f>
        <v/>
      </c>
      <c r="T431" s="2" t="str">
        <f t="shared" si="55"/>
        <v/>
      </c>
      <c r="U431" s="2" t="str">
        <f t="shared" si="56"/>
        <v/>
      </c>
      <c r="V431" s="2"/>
      <c r="W431" s="2" t="str">
        <f t="shared" ca="1" si="57"/>
        <v/>
      </c>
    </row>
    <row r="432" spans="13:23" x14ac:dyDescent="0.3">
      <c r="M432" s="2" t="str">
        <f t="shared" si="52"/>
        <v/>
      </c>
      <c r="N432" s="29" t="str">
        <f t="shared" si="58"/>
        <v/>
      </c>
      <c r="O432" s="23" t="str">
        <f t="shared" si="53"/>
        <v/>
      </c>
      <c r="P432" s="3" t="str">
        <f t="shared" si="54"/>
        <v/>
      </c>
      <c r="Q432" s="3" t="str">
        <f>IF(P432="","",SUM($P$18:P432))</f>
        <v/>
      </c>
      <c r="R432" s="3" t="str">
        <f>IF(P432="","",IF(P433="",SUM($P$18:P432)-SUM($R$17:R431)))</f>
        <v/>
      </c>
      <c r="T432" s="2" t="str">
        <f t="shared" si="55"/>
        <v/>
      </c>
      <c r="U432" s="2" t="str">
        <f t="shared" si="56"/>
        <v/>
      </c>
      <c r="V432" s="2"/>
      <c r="W432" s="2" t="str">
        <f t="shared" ca="1" si="57"/>
        <v/>
      </c>
    </row>
    <row r="433" spans="13:23" x14ac:dyDescent="0.3">
      <c r="M433" s="2" t="str">
        <f t="shared" si="52"/>
        <v/>
      </c>
      <c r="N433" s="29" t="str">
        <f t="shared" si="58"/>
        <v/>
      </c>
      <c r="O433" s="23" t="str">
        <f t="shared" si="53"/>
        <v/>
      </c>
      <c r="P433" s="3" t="str">
        <f t="shared" si="54"/>
        <v/>
      </c>
      <c r="Q433" s="3" t="str">
        <f>IF(P433="","",SUM($P$18:P433))</f>
        <v/>
      </c>
      <c r="R433" s="3" t="str">
        <f>IF(P433="","",IF(P434="",SUM($P$18:P433)-SUM($R$17:R432)))</f>
        <v/>
      </c>
      <c r="T433" s="2" t="str">
        <f t="shared" si="55"/>
        <v/>
      </c>
      <c r="U433" s="2" t="str">
        <f t="shared" si="56"/>
        <v/>
      </c>
      <c r="V433" s="2"/>
      <c r="W433" s="2" t="str">
        <f t="shared" ca="1" si="57"/>
        <v/>
      </c>
    </row>
    <row r="434" spans="13:23" x14ac:dyDescent="0.3">
      <c r="M434" s="2" t="str">
        <f t="shared" si="52"/>
        <v/>
      </c>
      <c r="N434" s="29" t="str">
        <f t="shared" si="58"/>
        <v/>
      </c>
      <c r="O434" s="23" t="str">
        <f t="shared" si="53"/>
        <v/>
      </c>
      <c r="P434" s="3" t="str">
        <f t="shared" si="54"/>
        <v/>
      </c>
      <c r="Q434" s="3" t="str">
        <f>IF(P434="","",SUM($P$18:P434))</f>
        <v/>
      </c>
      <c r="R434" s="3" t="str">
        <f>IF(P434="","",IF(P435="",SUM($P$18:P434)-SUM($R$17:R433)))</f>
        <v/>
      </c>
      <c r="T434" s="2" t="str">
        <f t="shared" si="55"/>
        <v/>
      </c>
      <c r="U434" s="2" t="str">
        <f t="shared" si="56"/>
        <v/>
      </c>
      <c r="V434" s="2"/>
      <c r="W434" s="2" t="str">
        <f t="shared" ca="1" si="57"/>
        <v/>
      </c>
    </row>
    <row r="435" spans="13:23" x14ac:dyDescent="0.3">
      <c r="M435" s="2" t="str">
        <f t="shared" si="52"/>
        <v/>
      </c>
      <c r="N435" s="29" t="str">
        <f t="shared" si="58"/>
        <v/>
      </c>
      <c r="O435" s="23" t="str">
        <f t="shared" si="53"/>
        <v/>
      </c>
      <c r="P435" s="3" t="str">
        <f t="shared" si="54"/>
        <v/>
      </c>
      <c r="Q435" s="3" t="str">
        <f>IF(P435="","",SUM($P$18:P435))</f>
        <v/>
      </c>
      <c r="R435" s="3" t="str">
        <f>IF(P435="","",IF(P436="",SUM($P$18:P435)-SUM($R$17:R434)))</f>
        <v/>
      </c>
      <c r="T435" s="2" t="str">
        <f t="shared" si="55"/>
        <v/>
      </c>
      <c r="U435" s="2" t="str">
        <f t="shared" si="56"/>
        <v/>
      </c>
      <c r="V435" s="2"/>
      <c r="W435" s="2" t="str">
        <f t="shared" ca="1" si="57"/>
        <v/>
      </c>
    </row>
    <row r="436" spans="13:23" x14ac:dyDescent="0.3">
      <c r="M436" s="2" t="str">
        <f t="shared" si="52"/>
        <v/>
      </c>
      <c r="N436" s="29" t="str">
        <f t="shared" si="58"/>
        <v/>
      </c>
      <c r="O436" s="23" t="str">
        <f t="shared" si="53"/>
        <v/>
      </c>
      <c r="P436" s="3" t="str">
        <f t="shared" si="54"/>
        <v/>
      </c>
      <c r="Q436" s="3" t="str">
        <f>IF(P436="","",SUM($P$18:P436))</f>
        <v/>
      </c>
      <c r="R436" s="3" t="str">
        <f>IF(P436="","",IF(P437="",SUM($P$18:P436)-SUM($R$17:R435)))</f>
        <v/>
      </c>
      <c r="T436" s="2" t="str">
        <f t="shared" si="55"/>
        <v/>
      </c>
      <c r="U436" s="2" t="str">
        <f t="shared" si="56"/>
        <v/>
      </c>
      <c r="V436" s="2"/>
      <c r="W436" s="2" t="str">
        <f t="shared" ca="1" si="57"/>
        <v/>
      </c>
    </row>
    <row r="437" spans="13:23" x14ac:dyDescent="0.3">
      <c r="M437" s="2" t="str">
        <f t="shared" si="52"/>
        <v/>
      </c>
      <c r="N437" s="29" t="str">
        <f t="shared" si="58"/>
        <v/>
      </c>
      <c r="O437" s="23" t="str">
        <f t="shared" si="53"/>
        <v/>
      </c>
      <c r="P437" s="3" t="str">
        <f t="shared" si="54"/>
        <v/>
      </c>
      <c r="Q437" s="3" t="str">
        <f>IF(P437="","",SUM($P$18:P437))</f>
        <v/>
      </c>
      <c r="R437" s="3" t="str">
        <f>IF(P437="","",IF(P438="",SUM($P$18:P437)-SUM($R$17:R436)))</f>
        <v/>
      </c>
      <c r="T437" s="2" t="str">
        <f t="shared" si="55"/>
        <v/>
      </c>
      <c r="U437" s="2" t="str">
        <f t="shared" si="56"/>
        <v/>
      </c>
      <c r="V437" s="2"/>
      <c r="W437" s="2" t="str">
        <f t="shared" ca="1" si="57"/>
        <v/>
      </c>
    </row>
    <row r="438" spans="13:23" x14ac:dyDescent="0.3">
      <c r="M438" s="2" t="str">
        <f t="shared" si="52"/>
        <v/>
      </c>
      <c r="N438" s="29" t="str">
        <f t="shared" si="58"/>
        <v/>
      </c>
      <c r="O438" s="23" t="str">
        <f t="shared" si="53"/>
        <v/>
      </c>
      <c r="P438" s="3" t="str">
        <f t="shared" si="54"/>
        <v/>
      </c>
      <c r="Q438" s="3" t="str">
        <f>IF(P438="","",SUM($P$18:P438))</f>
        <v/>
      </c>
      <c r="R438" s="3" t="str">
        <f>IF(P438="","",IF(P439="",SUM($P$18:P438)-SUM($R$17:R437)))</f>
        <v/>
      </c>
      <c r="T438" s="2" t="str">
        <f t="shared" si="55"/>
        <v/>
      </c>
      <c r="U438" s="2" t="str">
        <f t="shared" si="56"/>
        <v/>
      </c>
      <c r="V438" s="2"/>
      <c r="W438" s="2" t="str">
        <f t="shared" ca="1" si="57"/>
        <v/>
      </c>
    </row>
    <row r="439" spans="13:23" x14ac:dyDescent="0.3">
      <c r="M439" s="2" t="str">
        <f t="shared" si="52"/>
        <v/>
      </c>
      <c r="N439" s="29" t="str">
        <f t="shared" si="58"/>
        <v/>
      </c>
      <c r="O439" s="23" t="str">
        <f t="shared" si="53"/>
        <v/>
      </c>
      <c r="P439" s="3" t="str">
        <f t="shared" si="54"/>
        <v/>
      </c>
      <c r="Q439" s="3" t="str">
        <f>IF(P439="","",SUM($P$18:P439))</f>
        <v/>
      </c>
      <c r="R439" s="3" t="str">
        <f>IF(P439="","",IF(P440="",SUM($P$18:P439)-SUM($R$17:R438)))</f>
        <v/>
      </c>
      <c r="T439" s="2" t="str">
        <f t="shared" si="55"/>
        <v/>
      </c>
      <c r="U439" s="2" t="str">
        <f t="shared" si="56"/>
        <v/>
      </c>
      <c r="V439" s="2"/>
      <c r="W439" s="2" t="str">
        <f t="shared" ca="1" si="57"/>
        <v/>
      </c>
    </row>
    <row r="440" spans="13:23" x14ac:dyDescent="0.3">
      <c r="M440" s="2" t="str">
        <f t="shared" si="52"/>
        <v/>
      </c>
      <c r="N440" s="29" t="str">
        <f t="shared" si="58"/>
        <v/>
      </c>
      <c r="O440" s="23" t="str">
        <f t="shared" si="53"/>
        <v/>
      </c>
      <c r="P440" s="3" t="str">
        <f t="shared" si="54"/>
        <v/>
      </c>
      <c r="Q440" s="3" t="str">
        <f>IF(P440="","",SUM($P$18:P440))</f>
        <v/>
      </c>
      <c r="R440" s="3" t="str">
        <f>IF(P440="","",IF(P441="",SUM($P$18:P440)-SUM($R$17:R439)))</f>
        <v/>
      </c>
      <c r="T440" s="2" t="str">
        <f t="shared" si="55"/>
        <v/>
      </c>
      <c r="U440" s="2" t="str">
        <f t="shared" si="56"/>
        <v/>
      </c>
      <c r="V440" s="2"/>
      <c r="W440" s="2" t="str">
        <f t="shared" ca="1" si="57"/>
        <v/>
      </c>
    </row>
    <row r="441" spans="13:23" x14ac:dyDescent="0.3">
      <c r="M441" s="2" t="str">
        <f t="shared" si="52"/>
        <v/>
      </c>
      <c r="N441" s="29" t="str">
        <f t="shared" si="58"/>
        <v/>
      </c>
      <c r="O441" s="23" t="str">
        <f t="shared" si="53"/>
        <v/>
      </c>
      <c r="P441" s="3" t="str">
        <f t="shared" si="54"/>
        <v/>
      </c>
      <c r="Q441" s="3" t="str">
        <f>IF(P441="","",SUM($P$18:P441))</f>
        <v/>
      </c>
      <c r="R441" s="3" t="str">
        <f>IF(P441="","",IF(P442="",SUM($P$18:P441)-SUM($R$17:R440)))</f>
        <v/>
      </c>
      <c r="T441" s="2" t="str">
        <f t="shared" si="55"/>
        <v/>
      </c>
      <c r="U441" s="2" t="str">
        <f t="shared" si="56"/>
        <v/>
      </c>
      <c r="V441" s="2"/>
      <c r="W441" s="2" t="str">
        <f t="shared" ca="1" si="57"/>
        <v/>
      </c>
    </row>
    <row r="442" spans="13:23" x14ac:dyDescent="0.3">
      <c r="M442" s="2" t="str">
        <f t="shared" si="52"/>
        <v/>
      </c>
      <c r="N442" s="29" t="str">
        <f t="shared" si="58"/>
        <v/>
      </c>
      <c r="O442" s="23" t="str">
        <f t="shared" si="53"/>
        <v/>
      </c>
      <c r="P442" s="3" t="str">
        <f t="shared" si="54"/>
        <v/>
      </c>
      <c r="Q442" s="3" t="str">
        <f>IF(P442="","",SUM($P$18:P442))</f>
        <v/>
      </c>
      <c r="R442" s="3" t="str">
        <f>IF(P442="","",IF(P443="",SUM($P$18:P442)-SUM($R$17:R441)))</f>
        <v/>
      </c>
      <c r="T442" s="2" t="str">
        <f t="shared" si="55"/>
        <v/>
      </c>
      <c r="U442" s="2" t="str">
        <f t="shared" si="56"/>
        <v/>
      </c>
      <c r="V442" s="2"/>
      <c r="W442" s="2" t="str">
        <f t="shared" ca="1" si="57"/>
        <v/>
      </c>
    </row>
    <row r="443" spans="13:23" x14ac:dyDescent="0.3">
      <c r="M443" s="2" t="str">
        <f t="shared" si="52"/>
        <v/>
      </c>
      <c r="N443" s="29" t="str">
        <f t="shared" si="58"/>
        <v/>
      </c>
      <c r="O443" s="23" t="str">
        <f t="shared" si="53"/>
        <v/>
      </c>
      <c r="P443" s="3" t="str">
        <f t="shared" si="54"/>
        <v/>
      </c>
      <c r="Q443" s="3" t="str">
        <f>IF(P443="","",SUM($P$18:P443))</f>
        <v/>
      </c>
      <c r="R443" s="3" t="str">
        <f>IF(P443="","",IF(P444="",SUM($P$18:P443)-SUM($R$17:R442)))</f>
        <v/>
      </c>
      <c r="T443" s="2" t="str">
        <f t="shared" si="55"/>
        <v/>
      </c>
      <c r="U443" s="2" t="str">
        <f t="shared" si="56"/>
        <v/>
      </c>
      <c r="V443" s="2"/>
      <c r="W443" s="2" t="str">
        <f t="shared" ca="1" si="57"/>
        <v/>
      </c>
    </row>
    <row r="444" spans="13:23" x14ac:dyDescent="0.3">
      <c r="M444" s="2" t="str">
        <f t="shared" si="52"/>
        <v/>
      </c>
      <c r="N444" s="29" t="str">
        <f t="shared" si="58"/>
        <v/>
      </c>
      <c r="O444" s="23" t="str">
        <f t="shared" si="53"/>
        <v/>
      </c>
      <c r="P444" s="3" t="str">
        <f t="shared" si="54"/>
        <v/>
      </c>
      <c r="Q444" s="3" t="str">
        <f>IF(P444="","",SUM($P$18:P444))</f>
        <v/>
      </c>
      <c r="R444" s="3" t="str">
        <f>IF(P444="","",IF(P445="",SUM($P$18:P444)-SUM($R$17:R443)))</f>
        <v/>
      </c>
      <c r="T444" s="2" t="str">
        <f t="shared" si="55"/>
        <v/>
      </c>
      <c r="U444" s="2" t="str">
        <f t="shared" si="56"/>
        <v/>
      </c>
      <c r="V444" s="2"/>
      <c r="W444" s="2" t="str">
        <f t="shared" ca="1" si="57"/>
        <v/>
      </c>
    </row>
    <row r="445" spans="13:23" x14ac:dyDescent="0.3">
      <c r="M445" s="2" t="str">
        <f t="shared" si="52"/>
        <v/>
      </c>
      <c r="N445" s="29" t="str">
        <f t="shared" si="58"/>
        <v/>
      </c>
      <c r="O445" s="23" t="str">
        <f t="shared" si="53"/>
        <v/>
      </c>
      <c r="P445" s="3" t="str">
        <f t="shared" si="54"/>
        <v/>
      </c>
      <c r="Q445" s="3" t="str">
        <f>IF(P445="","",SUM($P$18:P445))</f>
        <v/>
      </c>
      <c r="R445" s="3" t="str">
        <f>IF(P445="","",IF(P446="",SUM($P$18:P445)-SUM($R$17:R444)))</f>
        <v/>
      </c>
      <c r="T445" s="2" t="str">
        <f t="shared" si="55"/>
        <v/>
      </c>
      <c r="U445" s="2" t="str">
        <f t="shared" si="56"/>
        <v/>
      </c>
      <c r="V445" s="2"/>
      <c r="W445" s="2" t="str">
        <f t="shared" ca="1" si="57"/>
        <v/>
      </c>
    </row>
    <row r="446" spans="13:23" x14ac:dyDescent="0.3">
      <c r="M446" s="2" t="str">
        <f t="shared" si="52"/>
        <v/>
      </c>
      <c r="N446" s="29" t="str">
        <f t="shared" si="58"/>
        <v/>
      </c>
      <c r="O446" s="23" t="str">
        <f t="shared" si="53"/>
        <v/>
      </c>
      <c r="P446" s="3" t="str">
        <f t="shared" si="54"/>
        <v/>
      </c>
      <c r="Q446" s="3" t="str">
        <f>IF(P446="","",SUM($P$18:P446))</f>
        <v/>
      </c>
      <c r="R446" s="3" t="str">
        <f>IF(P446="","",IF(P447="",SUM($P$18:P446)-SUM($R$17:R445)))</f>
        <v/>
      </c>
      <c r="T446" s="2" t="str">
        <f t="shared" si="55"/>
        <v/>
      </c>
      <c r="U446" s="2" t="str">
        <f t="shared" si="56"/>
        <v/>
      </c>
      <c r="V446" s="2"/>
      <c r="W446" s="2" t="str">
        <f t="shared" ca="1" si="57"/>
        <v/>
      </c>
    </row>
    <row r="447" spans="13:23" x14ac:dyDescent="0.3">
      <c r="M447" s="2" t="str">
        <f t="shared" si="52"/>
        <v/>
      </c>
      <c r="N447" s="29" t="str">
        <f t="shared" si="58"/>
        <v/>
      </c>
      <c r="O447" s="23" t="str">
        <f t="shared" si="53"/>
        <v/>
      </c>
      <c r="P447" s="3" t="str">
        <f t="shared" si="54"/>
        <v/>
      </c>
      <c r="Q447" s="3" t="str">
        <f>IF(P447="","",SUM($P$18:P447))</f>
        <v/>
      </c>
      <c r="R447" s="3" t="str">
        <f>IF(P447="","",IF(P448="",SUM($P$18:P447)-SUM($R$17:R446)))</f>
        <v/>
      </c>
      <c r="T447" s="2" t="str">
        <f t="shared" si="55"/>
        <v/>
      </c>
      <c r="U447" s="2" t="str">
        <f t="shared" si="56"/>
        <v/>
      </c>
      <c r="V447" s="2"/>
      <c r="W447" s="2" t="str">
        <f t="shared" ca="1" si="57"/>
        <v/>
      </c>
    </row>
    <row r="448" spans="13:23" x14ac:dyDescent="0.3">
      <c r="M448" s="2" t="str">
        <f t="shared" si="52"/>
        <v/>
      </c>
      <c r="N448" s="29" t="str">
        <f t="shared" si="58"/>
        <v/>
      </c>
      <c r="O448" s="23" t="str">
        <f t="shared" si="53"/>
        <v/>
      </c>
      <c r="P448" s="3" t="str">
        <f t="shared" si="54"/>
        <v/>
      </c>
      <c r="Q448" s="3" t="str">
        <f>IF(P448="","",SUM($P$18:P448))</f>
        <v/>
      </c>
      <c r="R448" s="3" t="str">
        <f>IF(P448="","",IF(P449="",SUM($P$18:P448)-SUM($R$17:R447)))</f>
        <v/>
      </c>
      <c r="T448" s="2" t="str">
        <f t="shared" si="55"/>
        <v/>
      </c>
      <c r="U448" s="2" t="str">
        <f t="shared" si="56"/>
        <v/>
      </c>
      <c r="V448" s="2"/>
      <c r="W448" s="2" t="str">
        <f t="shared" ca="1" si="57"/>
        <v/>
      </c>
    </row>
    <row r="449" spans="13:23" x14ac:dyDescent="0.3">
      <c r="M449" s="2" t="str">
        <f t="shared" si="52"/>
        <v/>
      </c>
      <c r="N449" s="29" t="str">
        <f t="shared" si="58"/>
        <v/>
      </c>
      <c r="O449" s="23" t="str">
        <f t="shared" si="53"/>
        <v/>
      </c>
      <c r="P449" s="3" t="str">
        <f t="shared" si="54"/>
        <v/>
      </c>
      <c r="Q449" s="3" t="str">
        <f>IF(P449="","",SUM($P$18:P449))</f>
        <v/>
      </c>
      <c r="R449" s="3" t="str">
        <f>IF(P449="","",IF(P450="",SUM($P$18:P449)-SUM($R$17:R448)))</f>
        <v/>
      </c>
      <c r="T449" s="2" t="str">
        <f t="shared" si="55"/>
        <v/>
      </c>
      <c r="U449" s="2" t="str">
        <f t="shared" si="56"/>
        <v/>
      </c>
      <c r="V449" s="2"/>
      <c r="W449" s="2" t="str">
        <f t="shared" ca="1" si="57"/>
        <v/>
      </c>
    </row>
    <row r="450" spans="13:23" x14ac:dyDescent="0.3">
      <c r="M450" s="2" t="str">
        <f t="shared" si="52"/>
        <v/>
      </c>
      <c r="N450" s="29" t="str">
        <f t="shared" si="58"/>
        <v/>
      </c>
      <c r="O450" s="23" t="str">
        <f t="shared" si="53"/>
        <v/>
      </c>
      <c r="P450" s="3" t="str">
        <f t="shared" si="54"/>
        <v/>
      </c>
      <c r="Q450" s="3" t="str">
        <f>IF(P450="","",SUM($P$18:P450))</f>
        <v/>
      </c>
      <c r="R450" s="3" t="str">
        <f>IF(P450="","",IF(P451="",SUM($P$18:P450)-SUM($R$17:R449)))</f>
        <v/>
      </c>
      <c r="T450" s="2" t="str">
        <f t="shared" si="55"/>
        <v/>
      </c>
      <c r="U450" s="2" t="str">
        <f t="shared" si="56"/>
        <v/>
      </c>
      <c r="V450" s="2"/>
      <c r="W450" s="2" t="str">
        <f t="shared" ca="1" si="57"/>
        <v/>
      </c>
    </row>
    <row r="451" spans="13:23" x14ac:dyDescent="0.3">
      <c r="M451" s="2" t="str">
        <f t="shared" si="52"/>
        <v/>
      </c>
      <c r="N451" s="29" t="str">
        <f t="shared" si="58"/>
        <v/>
      </c>
      <c r="O451" s="23" t="str">
        <f t="shared" si="53"/>
        <v/>
      </c>
      <c r="P451" s="3" t="str">
        <f t="shared" si="54"/>
        <v/>
      </c>
      <c r="Q451" s="3" t="str">
        <f>IF(P451="","",SUM($P$18:P451))</f>
        <v/>
      </c>
      <c r="R451" s="3" t="str">
        <f>IF(P451="","",IF(P452="",SUM($P$18:P451)-SUM($R$17:R450)))</f>
        <v/>
      </c>
      <c r="T451" s="2" t="str">
        <f t="shared" si="55"/>
        <v/>
      </c>
      <c r="U451" s="2" t="str">
        <f t="shared" si="56"/>
        <v/>
      </c>
      <c r="V451" s="2"/>
      <c r="W451" s="2" t="str">
        <f t="shared" ca="1" si="57"/>
        <v/>
      </c>
    </row>
    <row r="452" spans="13:23" x14ac:dyDescent="0.3">
      <c r="M452" s="2" t="str">
        <f t="shared" si="52"/>
        <v/>
      </c>
      <c r="N452" s="29" t="str">
        <f t="shared" si="58"/>
        <v/>
      </c>
      <c r="O452" s="23" t="str">
        <f t="shared" si="53"/>
        <v/>
      </c>
      <c r="P452" s="3" t="str">
        <f t="shared" si="54"/>
        <v/>
      </c>
      <c r="Q452" s="3" t="str">
        <f>IF(P452="","",SUM($P$18:P452))</f>
        <v/>
      </c>
      <c r="R452" s="3" t="str">
        <f>IF(P452="","",IF(P453="",SUM($P$18:P452)-SUM($R$17:R451)))</f>
        <v/>
      </c>
      <c r="T452" s="2" t="str">
        <f t="shared" si="55"/>
        <v/>
      </c>
      <c r="U452" s="2" t="str">
        <f t="shared" si="56"/>
        <v/>
      </c>
      <c r="V452" s="2"/>
      <c r="W452" s="2" t="str">
        <f t="shared" ca="1" si="57"/>
        <v/>
      </c>
    </row>
    <row r="453" spans="13:23" x14ac:dyDescent="0.3">
      <c r="M453" s="2" t="str">
        <f t="shared" si="52"/>
        <v/>
      </c>
      <c r="N453" s="29" t="str">
        <f t="shared" si="58"/>
        <v/>
      </c>
      <c r="O453" s="23" t="str">
        <f t="shared" si="53"/>
        <v/>
      </c>
      <c r="P453" s="3" t="str">
        <f t="shared" si="54"/>
        <v/>
      </c>
      <c r="Q453" s="3" t="str">
        <f>IF(P453="","",SUM($P$18:P453))</f>
        <v/>
      </c>
      <c r="R453" s="3" t="str">
        <f>IF(P453="","",IF(P454="",SUM($P$18:P453)-SUM($R$17:R452)))</f>
        <v/>
      </c>
      <c r="T453" s="2" t="str">
        <f t="shared" si="55"/>
        <v/>
      </c>
      <c r="U453" s="2" t="str">
        <f t="shared" si="56"/>
        <v/>
      </c>
      <c r="V453" s="2"/>
      <c r="W453" s="2" t="str">
        <f t="shared" ca="1" si="57"/>
        <v/>
      </c>
    </row>
    <row r="454" spans="13:23" x14ac:dyDescent="0.3">
      <c r="M454" s="2" t="str">
        <f t="shared" si="52"/>
        <v/>
      </c>
      <c r="N454" s="29" t="str">
        <f t="shared" si="58"/>
        <v/>
      </c>
      <c r="O454" s="23" t="str">
        <f t="shared" si="53"/>
        <v/>
      </c>
      <c r="P454" s="3" t="str">
        <f t="shared" si="54"/>
        <v/>
      </c>
      <c r="Q454" s="3" t="str">
        <f>IF(P454="","",SUM($P$18:P454))</f>
        <v/>
      </c>
      <c r="R454" s="3" t="str">
        <f>IF(P454="","",IF(P455="",SUM($P$18:P454)-SUM($R$17:R453)))</f>
        <v/>
      </c>
      <c r="T454" s="2" t="str">
        <f t="shared" si="55"/>
        <v/>
      </c>
      <c r="U454" s="2" t="str">
        <f t="shared" si="56"/>
        <v/>
      </c>
      <c r="V454" s="2"/>
      <c r="W454" s="2" t="str">
        <f t="shared" ca="1" si="57"/>
        <v/>
      </c>
    </row>
    <row r="455" spans="13:23" x14ac:dyDescent="0.3">
      <c r="M455" s="2" t="str">
        <f t="shared" si="52"/>
        <v/>
      </c>
      <c r="N455" s="29" t="str">
        <f t="shared" si="58"/>
        <v/>
      </c>
      <c r="O455" s="23" t="str">
        <f t="shared" si="53"/>
        <v/>
      </c>
      <c r="P455" s="3" t="str">
        <f t="shared" si="54"/>
        <v/>
      </c>
      <c r="Q455" s="3" t="str">
        <f>IF(P455="","",SUM($P$18:P455))</f>
        <v/>
      </c>
      <c r="R455" s="3" t="str">
        <f>IF(P455="","",IF(P456="",SUM($P$18:P455)-SUM($R$17:R454)))</f>
        <v/>
      </c>
      <c r="T455" s="2" t="str">
        <f t="shared" si="55"/>
        <v/>
      </c>
      <c r="U455" s="2" t="str">
        <f t="shared" si="56"/>
        <v/>
      </c>
      <c r="V455" s="2"/>
      <c r="W455" s="2" t="str">
        <f t="shared" ca="1" si="57"/>
        <v/>
      </c>
    </row>
    <row r="456" spans="13:23" x14ac:dyDescent="0.3">
      <c r="M456" s="2" t="str">
        <f t="shared" si="52"/>
        <v/>
      </c>
      <c r="N456" s="29" t="str">
        <f t="shared" si="58"/>
        <v/>
      </c>
      <c r="O456" s="23" t="str">
        <f t="shared" si="53"/>
        <v/>
      </c>
      <c r="P456" s="3" t="str">
        <f t="shared" si="54"/>
        <v/>
      </c>
      <c r="Q456" s="3" t="str">
        <f>IF(P456="","",SUM($P$18:P456))</f>
        <v/>
      </c>
      <c r="R456" s="3" t="str">
        <f>IF(P456="","",IF(P457="",SUM($P$18:P456)-SUM($R$17:R455)))</f>
        <v/>
      </c>
      <c r="T456" s="2" t="str">
        <f t="shared" si="55"/>
        <v/>
      </c>
      <c r="U456" s="2" t="str">
        <f t="shared" si="56"/>
        <v/>
      </c>
      <c r="V456" s="2"/>
      <c r="W456" s="2" t="str">
        <f t="shared" ca="1" si="57"/>
        <v/>
      </c>
    </row>
    <row r="457" spans="13:23" x14ac:dyDescent="0.3">
      <c r="M457" s="2" t="str">
        <f t="shared" si="52"/>
        <v/>
      </c>
      <c r="N457" s="29" t="str">
        <f t="shared" si="58"/>
        <v/>
      </c>
      <c r="O457" s="23" t="str">
        <f t="shared" si="53"/>
        <v/>
      </c>
      <c r="P457" s="3" t="str">
        <f t="shared" si="54"/>
        <v/>
      </c>
      <c r="Q457" s="3" t="str">
        <f>IF(P457="","",SUM($P$18:P457))</f>
        <v/>
      </c>
      <c r="R457" s="3" t="str">
        <f>IF(P457="","",IF(P458="",SUM($P$18:P457)-SUM($R$17:R456)))</f>
        <v/>
      </c>
      <c r="T457" s="2" t="str">
        <f t="shared" si="55"/>
        <v/>
      </c>
      <c r="U457" s="2" t="str">
        <f t="shared" si="56"/>
        <v/>
      </c>
      <c r="V457" s="2"/>
      <c r="W457" s="2" t="str">
        <f t="shared" ca="1" si="57"/>
        <v/>
      </c>
    </row>
    <row r="458" spans="13:23" x14ac:dyDescent="0.3">
      <c r="M458" s="2" t="str">
        <f t="shared" si="52"/>
        <v/>
      </c>
      <c r="N458" s="29" t="str">
        <f t="shared" si="58"/>
        <v/>
      </c>
      <c r="O458" s="23" t="str">
        <f t="shared" si="53"/>
        <v/>
      </c>
      <c r="P458" s="3" t="str">
        <f t="shared" si="54"/>
        <v/>
      </c>
      <c r="Q458" s="3" t="str">
        <f>IF(P458="","",SUM($P$18:P458))</f>
        <v/>
      </c>
      <c r="R458" s="3" t="str">
        <f>IF(P458="","",IF(P459="",SUM($P$18:P458)-SUM($R$17:R457)))</f>
        <v/>
      </c>
      <c r="T458" s="2" t="str">
        <f t="shared" si="55"/>
        <v/>
      </c>
      <c r="U458" s="2" t="str">
        <f t="shared" si="56"/>
        <v/>
      </c>
      <c r="V458" s="2"/>
      <c r="W458" s="2" t="str">
        <f t="shared" ca="1" si="57"/>
        <v/>
      </c>
    </row>
    <row r="459" spans="13:23" x14ac:dyDescent="0.3">
      <c r="M459" s="2" t="str">
        <f t="shared" si="52"/>
        <v/>
      </c>
      <c r="N459" s="29" t="str">
        <f t="shared" si="58"/>
        <v/>
      </c>
      <c r="O459" s="23" t="str">
        <f t="shared" si="53"/>
        <v/>
      </c>
      <c r="P459" s="3" t="str">
        <f t="shared" si="54"/>
        <v/>
      </c>
      <c r="Q459" s="3" t="str">
        <f>IF(P459="","",SUM($P$18:P459))</f>
        <v/>
      </c>
      <c r="R459" s="3" t="str">
        <f>IF(P459="","",IF(P460="",SUM($P$18:P459)-SUM($R$17:R458)))</f>
        <v/>
      </c>
      <c r="T459" s="2" t="str">
        <f t="shared" si="55"/>
        <v/>
      </c>
      <c r="U459" s="2" t="str">
        <f t="shared" si="56"/>
        <v/>
      </c>
      <c r="V459" s="2"/>
      <c r="W459" s="2" t="str">
        <f t="shared" ca="1" si="57"/>
        <v/>
      </c>
    </row>
    <row r="460" spans="13:23" x14ac:dyDescent="0.3">
      <c r="M460" s="2" t="str">
        <f t="shared" si="52"/>
        <v/>
      </c>
      <c r="N460" s="29" t="str">
        <f t="shared" si="58"/>
        <v/>
      </c>
      <c r="O460" s="23" t="str">
        <f t="shared" si="53"/>
        <v/>
      </c>
      <c r="P460" s="3" t="str">
        <f t="shared" si="54"/>
        <v/>
      </c>
      <c r="Q460" s="3" t="str">
        <f>IF(P460="","",SUM($P$18:P460))</f>
        <v/>
      </c>
      <c r="R460" s="3" t="str">
        <f>IF(P460="","",IF(P461="",SUM($P$18:P460)-SUM($R$17:R459)))</f>
        <v/>
      </c>
      <c r="T460" s="2" t="str">
        <f t="shared" si="55"/>
        <v/>
      </c>
      <c r="U460" s="2" t="str">
        <f t="shared" si="56"/>
        <v/>
      </c>
      <c r="V460" s="2"/>
      <c r="W460" s="2" t="str">
        <f t="shared" ca="1" si="57"/>
        <v/>
      </c>
    </row>
    <row r="461" spans="13:23" x14ac:dyDescent="0.3">
      <c r="M461" s="2" t="str">
        <f t="shared" si="52"/>
        <v/>
      </c>
      <c r="N461" s="29" t="str">
        <f t="shared" si="58"/>
        <v/>
      </c>
      <c r="O461" s="23" t="str">
        <f t="shared" si="53"/>
        <v/>
      </c>
      <c r="P461" s="3" t="str">
        <f t="shared" si="54"/>
        <v/>
      </c>
      <c r="Q461" s="3" t="str">
        <f>IF(P461="","",SUM($P$18:P461))</f>
        <v/>
      </c>
      <c r="R461" s="3" t="str">
        <f>IF(P461="","",IF(P462="",SUM($P$18:P461)-SUM($R$17:R460)))</f>
        <v/>
      </c>
      <c r="T461" s="2" t="str">
        <f t="shared" si="55"/>
        <v/>
      </c>
      <c r="U461" s="2" t="str">
        <f t="shared" si="56"/>
        <v/>
      </c>
      <c r="V461" s="2"/>
      <c r="W461" s="2" t="str">
        <f t="shared" ca="1" si="57"/>
        <v/>
      </c>
    </row>
    <row r="462" spans="13:23" x14ac:dyDescent="0.3">
      <c r="M462" s="2" t="str">
        <f t="shared" si="52"/>
        <v/>
      </c>
      <c r="N462" s="29" t="str">
        <f t="shared" si="58"/>
        <v/>
      </c>
      <c r="O462" s="23" t="str">
        <f t="shared" si="53"/>
        <v/>
      </c>
      <c r="P462" s="3" t="str">
        <f t="shared" si="54"/>
        <v/>
      </c>
      <c r="Q462" s="3" t="str">
        <f>IF(P462="","",SUM($P$18:P462))</f>
        <v/>
      </c>
      <c r="R462" s="3" t="str">
        <f>IF(P462="","",IF(P463="",SUM($P$18:P462)-SUM($R$17:R461)))</f>
        <v/>
      </c>
      <c r="T462" s="2" t="str">
        <f t="shared" si="55"/>
        <v/>
      </c>
      <c r="U462" s="2" t="str">
        <f t="shared" si="56"/>
        <v/>
      </c>
      <c r="V462" s="2"/>
      <c r="W462" s="2" t="str">
        <f t="shared" ca="1" si="57"/>
        <v/>
      </c>
    </row>
    <row r="463" spans="13:23" x14ac:dyDescent="0.3">
      <c r="M463" s="2" t="str">
        <f t="shared" si="52"/>
        <v/>
      </c>
      <c r="N463" s="29" t="str">
        <f t="shared" si="58"/>
        <v/>
      </c>
      <c r="O463" s="23" t="str">
        <f t="shared" si="53"/>
        <v/>
      </c>
      <c r="P463" s="3" t="str">
        <f t="shared" si="54"/>
        <v/>
      </c>
      <c r="Q463" s="3" t="str">
        <f>IF(P463="","",SUM($P$18:P463))</f>
        <v/>
      </c>
      <c r="R463" s="3" t="str">
        <f>IF(P463="","",IF(P464="",SUM($P$18:P463)-SUM($R$17:R462)))</f>
        <v/>
      </c>
      <c r="T463" s="2" t="str">
        <f t="shared" si="55"/>
        <v/>
      </c>
      <c r="U463" s="2" t="str">
        <f t="shared" si="56"/>
        <v/>
      </c>
      <c r="V463" s="2"/>
      <c r="W463" s="2" t="str">
        <f t="shared" ca="1" si="57"/>
        <v/>
      </c>
    </row>
    <row r="464" spans="13:23" x14ac:dyDescent="0.3">
      <c r="M464" s="2" t="str">
        <f t="shared" si="52"/>
        <v/>
      </c>
      <c r="N464" s="29" t="str">
        <f t="shared" si="58"/>
        <v/>
      </c>
      <c r="O464" s="23" t="str">
        <f t="shared" si="53"/>
        <v/>
      </c>
      <c r="P464" s="3" t="str">
        <f t="shared" si="54"/>
        <v/>
      </c>
      <c r="Q464" s="3" t="str">
        <f>IF(P464="","",SUM($P$18:P464))</f>
        <v/>
      </c>
      <c r="R464" s="3" t="str">
        <f>IF(P464="","",IF(P465="",SUM($P$18:P464)-SUM($R$17:R463)))</f>
        <v/>
      </c>
      <c r="T464" s="2" t="str">
        <f t="shared" si="55"/>
        <v/>
      </c>
      <c r="U464" s="2" t="str">
        <f t="shared" si="56"/>
        <v/>
      </c>
      <c r="V464" s="2"/>
      <c r="W464" s="2" t="str">
        <f t="shared" ca="1" si="57"/>
        <v/>
      </c>
    </row>
    <row r="465" spans="13:23" x14ac:dyDescent="0.3">
      <c r="M465" s="2" t="str">
        <f t="shared" si="52"/>
        <v/>
      </c>
      <c r="N465" s="29" t="str">
        <f t="shared" si="58"/>
        <v/>
      </c>
      <c r="O465" s="23" t="str">
        <f t="shared" si="53"/>
        <v/>
      </c>
      <c r="P465" s="3" t="str">
        <f t="shared" si="54"/>
        <v/>
      </c>
      <c r="Q465" s="3" t="str">
        <f>IF(P465="","",SUM($P$18:P465))</f>
        <v/>
      </c>
      <c r="R465" s="3" t="str">
        <f>IF(P465="","",IF(P466="",SUM($P$18:P465)-SUM($R$17:R464)))</f>
        <v/>
      </c>
      <c r="T465" s="2" t="str">
        <f t="shared" si="55"/>
        <v/>
      </c>
      <c r="U465" s="2" t="str">
        <f t="shared" si="56"/>
        <v/>
      </c>
      <c r="V465" s="2"/>
      <c r="W465" s="2" t="str">
        <f t="shared" ca="1" si="57"/>
        <v/>
      </c>
    </row>
    <row r="466" spans="13:23" x14ac:dyDescent="0.3">
      <c r="M466" s="2" t="str">
        <f t="shared" ref="M466:M529" si="59">IF(I466="","",(LEN(SUBSTITUTE(H466,",",""))*LEN(SUBSTITUTE(I466,",","")))-W466)</f>
        <v/>
      </c>
      <c r="N466" s="29" t="str">
        <f t="shared" si="58"/>
        <v/>
      </c>
      <c r="O466" s="23" t="str">
        <f t="shared" ref="O466:O529" si="60">IF(L466&lt;0,"",IF(L466="","",(L466-2)/2))</f>
        <v/>
      </c>
      <c r="P466" s="3" t="str">
        <f t="shared" ref="P466:P529" si="61">IF(I466="","",(G466/2)*L466-N466)</f>
        <v/>
      </c>
      <c r="Q466" s="3" t="str">
        <f>IF(P466="","",SUM($P$18:P466))</f>
        <v/>
      </c>
      <c r="R466" s="3" t="str">
        <f>IF(P466="","",IF(P467="",SUM($P$18:P466)-SUM($R$17:R465)))</f>
        <v/>
      </c>
      <c r="T466" s="2" t="str">
        <f t="shared" si="55"/>
        <v/>
      </c>
      <c r="U466" s="2" t="str">
        <f t="shared" si="56"/>
        <v/>
      </c>
      <c r="V466" s="2"/>
      <c r="W466" s="2" t="str">
        <f t="shared" ca="1" si="57"/>
        <v/>
      </c>
    </row>
    <row r="467" spans="13:23" x14ac:dyDescent="0.3">
      <c r="M467" s="2" t="str">
        <f t="shared" si="59"/>
        <v/>
      </c>
      <c r="N467" s="29" t="str">
        <f t="shared" si="58"/>
        <v/>
      </c>
      <c r="O467" s="23" t="str">
        <f t="shared" si="60"/>
        <v/>
      </c>
      <c r="P467" s="3" t="str">
        <f t="shared" si="61"/>
        <v/>
      </c>
      <c r="Q467" s="3" t="str">
        <f>IF(P467="","",SUM($P$18:P467))</f>
        <v/>
      </c>
      <c r="R467" s="3" t="str">
        <f>IF(P467="","",IF(P468="",SUM($P$18:P467)-SUM($R$17:R466)))</f>
        <v/>
      </c>
      <c r="T467" s="2" t="str">
        <f t="shared" ref="T467:T530" si="62">IF(I467="","",LEFT(SUBSTITUTE($H467,",",""),12))</f>
        <v/>
      </c>
      <c r="U467" s="2" t="str">
        <f t="shared" ref="U467:U530" si="63">IF(I467="","",LEFT(SUBSTITUTE($I467,",",""),12))</f>
        <v/>
      </c>
      <c r="V467" s="2"/>
      <c r="W467" s="2" t="str">
        <f t="shared" ref="W467:W530" ca="1" si="64">IF(I467="","",SUMPRODUCT(--(ISNUMBER(SEARCH(MID(T467,ROW(INDIRECT("x1:x"&amp;LEN(T467))),1),U467)))))</f>
        <v/>
      </c>
    </row>
    <row r="468" spans="13:23" x14ac:dyDescent="0.3">
      <c r="M468" s="2" t="str">
        <f t="shared" si="59"/>
        <v/>
      </c>
      <c r="N468" s="29" t="str">
        <f t="shared" si="58"/>
        <v/>
      </c>
      <c r="O468" s="23" t="str">
        <f t="shared" si="60"/>
        <v/>
      </c>
      <c r="P468" s="3" t="str">
        <f t="shared" si="61"/>
        <v/>
      </c>
      <c r="Q468" s="3" t="str">
        <f>IF(P468="","",SUM($P$18:P468))</f>
        <v/>
      </c>
      <c r="R468" s="3" t="str">
        <f>IF(P468="","",IF(P469="",SUM($P$18:P468)-SUM($R$17:R467)))</f>
        <v/>
      </c>
      <c r="T468" s="2" t="str">
        <f t="shared" si="62"/>
        <v/>
      </c>
      <c r="U468" s="2" t="str">
        <f t="shared" si="63"/>
        <v/>
      </c>
      <c r="V468" s="2"/>
      <c r="W468" s="2" t="str">
        <f t="shared" ca="1" si="64"/>
        <v/>
      </c>
    </row>
    <row r="469" spans="13:23" x14ac:dyDescent="0.3">
      <c r="M469" s="2" t="str">
        <f t="shared" si="59"/>
        <v/>
      </c>
      <c r="N469" s="29" t="str">
        <f t="shared" si="58"/>
        <v/>
      </c>
      <c r="O469" s="23" t="str">
        <f t="shared" si="60"/>
        <v/>
      </c>
      <c r="P469" s="3" t="str">
        <f t="shared" si="61"/>
        <v/>
      </c>
      <c r="Q469" s="3" t="str">
        <f>IF(P469="","",SUM($P$18:P469))</f>
        <v/>
      </c>
      <c r="R469" s="3" t="str">
        <f>IF(P469="","",IF(P470="",SUM($P$18:P469)-SUM($R$17:R468)))</f>
        <v/>
      </c>
      <c r="T469" s="2" t="str">
        <f t="shared" si="62"/>
        <v/>
      </c>
      <c r="U469" s="2" t="str">
        <f t="shared" si="63"/>
        <v/>
      </c>
      <c r="V469" s="2"/>
      <c r="W469" s="2" t="str">
        <f t="shared" ca="1" si="64"/>
        <v/>
      </c>
    </row>
    <row r="470" spans="13:23" x14ac:dyDescent="0.3">
      <c r="M470" s="2" t="str">
        <f t="shared" si="59"/>
        <v/>
      </c>
      <c r="N470" s="29" t="str">
        <f t="shared" si="58"/>
        <v/>
      </c>
      <c r="O470" s="23" t="str">
        <f t="shared" si="60"/>
        <v/>
      </c>
      <c r="P470" s="3" t="str">
        <f t="shared" si="61"/>
        <v/>
      </c>
      <c r="Q470" s="3" t="str">
        <f>IF(P470="","",SUM($P$18:P470))</f>
        <v/>
      </c>
      <c r="R470" s="3" t="str">
        <f>IF(P470="","",IF(P471="",SUM($P$18:P470)-SUM($R$17:R469)))</f>
        <v/>
      </c>
      <c r="T470" s="2" t="str">
        <f t="shared" si="62"/>
        <v/>
      </c>
      <c r="U470" s="2" t="str">
        <f t="shared" si="63"/>
        <v/>
      </c>
      <c r="V470" s="2"/>
      <c r="W470" s="2" t="str">
        <f t="shared" ca="1" si="64"/>
        <v/>
      </c>
    </row>
    <row r="471" spans="13:23" x14ac:dyDescent="0.3">
      <c r="M471" s="2" t="str">
        <f t="shared" si="59"/>
        <v/>
      </c>
      <c r="N471" s="29" t="str">
        <f t="shared" si="58"/>
        <v/>
      </c>
      <c r="O471" s="23" t="str">
        <f t="shared" si="60"/>
        <v/>
      </c>
      <c r="P471" s="3" t="str">
        <f t="shared" si="61"/>
        <v/>
      </c>
      <c r="Q471" s="3" t="str">
        <f>IF(P471="","",SUM($P$18:P471))</f>
        <v/>
      </c>
      <c r="R471" s="3" t="str">
        <f>IF(P471="","",IF(P472="",SUM($P$18:P471)-SUM($R$17:R470)))</f>
        <v/>
      </c>
      <c r="T471" s="2" t="str">
        <f t="shared" si="62"/>
        <v/>
      </c>
      <c r="U471" s="2" t="str">
        <f t="shared" si="63"/>
        <v/>
      </c>
      <c r="V471" s="2"/>
      <c r="W471" s="2" t="str">
        <f t="shared" ca="1" si="64"/>
        <v/>
      </c>
    </row>
    <row r="472" spans="13:23" x14ac:dyDescent="0.3">
      <c r="M472" s="2" t="str">
        <f t="shared" si="59"/>
        <v/>
      </c>
      <c r="N472" s="29" t="str">
        <f t="shared" ref="N472:N535" si="65">IF(M472="","",M472*G472)</f>
        <v/>
      </c>
      <c r="O472" s="23" t="str">
        <f t="shared" si="60"/>
        <v/>
      </c>
      <c r="P472" s="3" t="str">
        <f t="shared" si="61"/>
        <v/>
      </c>
      <c r="Q472" s="3" t="str">
        <f>IF(P472="","",SUM($P$18:P472))</f>
        <v/>
      </c>
      <c r="R472" s="3" t="str">
        <f>IF(P472="","",IF(P473="",SUM($P$18:P472)-SUM($R$17:R471)))</f>
        <v/>
      </c>
      <c r="T472" s="2" t="str">
        <f t="shared" si="62"/>
        <v/>
      </c>
      <c r="U472" s="2" t="str">
        <f t="shared" si="63"/>
        <v/>
      </c>
      <c r="V472" s="2"/>
      <c r="W472" s="2" t="str">
        <f t="shared" ca="1" si="64"/>
        <v/>
      </c>
    </row>
    <row r="473" spans="13:23" x14ac:dyDescent="0.3">
      <c r="M473" s="2" t="str">
        <f t="shared" si="59"/>
        <v/>
      </c>
      <c r="N473" s="29" t="str">
        <f t="shared" si="65"/>
        <v/>
      </c>
      <c r="O473" s="23" t="str">
        <f t="shared" si="60"/>
        <v/>
      </c>
      <c r="P473" s="3" t="str">
        <f t="shared" si="61"/>
        <v/>
      </c>
      <c r="Q473" s="3" t="str">
        <f>IF(P473="","",SUM($P$18:P473))</f>
        <v/>
      </c>
      <c r="R473" s="3" t="str">
        <f>IF(P473="","",IF(P474="",SUM($P$18:P473)-SUM($R$17:R472)))</f>
        <v/>
      </c>
      <c r="T473" s="2" t="str">
        <f t="shared" si="62"/>
        <v/>
      </c>
      <c r="U473" s="2" t="str">
        <f t="shared" si="63"/>
        <v/>
      </c>
      <c r="V473" s="2"/>
      <c r="W473" s="2" t="str">
        <f t="shared" ca="1" si="64"/>
        <v/>
      </c>
    </row>
    <row r="474" spans="13:23" x14ac:dyDescent="0.3">
      <c r="M474" s="2" t="str">
        <f t="shared" si="59"/>
        <v/>
      </c>
      <c r="N474" s="29" t="str">
        <f t="shared" si="65"/>
        <v/>
      </c>
      <c r="O474" s="23" t="str">
        <f t="shared" si="60"/>
        <v/>
      </c>
      <c r="P474" s="3" t="str">
        <f t="shared" si="61"/>
        <v/>
      </c>
      <c r="Q474" s="3" t="str">
        <f>IF(P474="","",SUM($P$18:P474))</f>
        <v/>
      </c>
      <c r="R474" s="3" t="str">
        <f>IF(P474="","",IF(P475="",SUM($P$18:P474)-SUM($R$17:R473)))</f>
        <v/>
      </c>
      <c r="T474" s="2" t="str">
        <f t="shared" si="62"/>
        <v/>
      </c>
      <c r="U474" s="2" t="str">
        <f t="shared" si="63"/>
        <v/>
      </c>
      <c r="V474" s="2"/>
      <c r="W474" s="2" t="str">
        <f t="shared" ca="1" si="64"/>
        <v/>
      </c>
    </row>
    <row r="475" spans="13:23" x14ac:dyDescent="0.3">
      <c r="M475" s="2" t="str">
        <f t="shared" si="59"/>
        <v/>
      </c>
      <c r="N475" s="29" t="str">
        <f t="shared" si="65"/>
        <v/>
      </c>
      <c r="O475" s="23" t="str">
        <f t="shared" si="60"/>
        <v/>
      </c>
      <c r="P475" s="3" t="str">
        <f t="shared" si="61"/>
        <v/>
      </c>
      <c r="Q475" s="3" t="str">
        <f>IF(P475="","",SUM($P$18:P475))</f>
        <v/>
      </c>
      <c r="R475" s="3" t="str">
        <f>IF(P475="","",IF(P476="",SUM($P$18:P475)-SUM($R$17:R474)))</f>
        <v/>
      </c>
      <c r="T475" s="2" t="str">
        <f t="shared" si="62"/>
        <v/>
      </c>
      <c r="U475" s="2" t="str">
        <f t="shared" si="63"/>
        <v/>
      </c>
      <c r="V475" s="2"/>
      <c r="W475" s="2" t="str">
        <f t="shared" ca="1" si="64"/>
        <v/>
      </c>
    </row>
    <row r="476" spans="13:23" x14ac:dyDescent="0.3">
      <c r="M476" s="2" t="str">
        <f t="shared" si="59"/>
        <v/>
      </c>
      <c r="N476" s="29" t="str">
        <f t="shared" si="65"/>
        <v/>
      </c>
      <c r="O476" s="23" t="str">
        <f t="shared" si="60"/>
        <v/>
      </c>
      <c r="P476" s="3" t="str">
        <f t="shared" si="61"/>
        <v/>
      </c>
      <c r="Q476" s="3" t="str">
        <f>IF(P476="","",SUM($P$18:P476))</f>
        <v/>
      </c>
      <c r="R476" s="3" t="str">
        <f>IF(P476="","",IF(P477="",SUM($P$18:P476)-SUM($R$17:R475)))</f>
        <v/>
      </c>
      <c r="T476" s="2" t="str">
        <f t="shared" si="62"/>
        <v/>
      </c>
      <c r="U476" s="2" t="str">
        <f t="shared" si="63"/>
        <v/>
      </c>
      <c r="V476" s="2"/>
      <c r="W476" s="2" t="str">
        <f t="shared" ca="1" si="64"/>
        <v/>
      </c>
    </row>
    <row r="477" spans="13:23" x14ac:dyDescent="0.3">
      <c r="M477" s="2" t="str">
        <f t="shared" si="59"/>
        <v/>
      </c>
      <c r="N477" s="29" t="str">
        <f t="shared" si="65"/>
        <v/>
      </c>
      <c r="O477" s="23" t="str">
        <f t="shared" si="60"/>
        <v/>
      </c>
      <c r="P477" s="3" t="str">
        <f t="shared" si="61"/>
        <v/>
      </c>
      <c r="Q477" s="3" t="str">
        <f>IF(P477="","",SUM($P$18:P477))</f>
        <v/>
      </c>
      <c r="R477" s="3" t="str">
        <f>IF(P477="","",IF(P478="",SUM($P$18:P477)-SUM($R$17:R476)))</f>
        <v/>
      </c>
      <c r="T477" s="2" t="str">
        <f t="shared" si="62"/>
        <v/>
      </c>
      <c r="U477" s="2" t="str">
        <f t="shared" si="63"/>
        <v/>
      </c>
      <c r="V477" s="2"/>
      <c r="W477" s="2" t="str">
        <f t="shared" ca="1" si="64"/>
        <v/>
      </c>
    </row>
    <row r="478" spans="13:23" x14ac:dyDescent="0.3">
      <c r="M478" s="2" t="str">
        <f t="shared" si="59"/>
        <v/>
      </c>
      <c r="N478" s="29" t="str">
        <f t="shared" si="65"/>
        <v/>
      </c>
      <c r="O478" s="23" t="str">
        <f t="shared" si="60"/>
        <v/>
      </c>
      <c r="P478" s="3" t="str">
        <f t="shared" si="61"/>
        <v/>
      </c>
      <c r="Q478" s="3" t="str">
        <f>IF(P478="","",SUM($P$18:P478))</f>
        <v/>
      </c>
      <c r="R478" s="3" t="str">
        <f>IF(P478="","",IF(P479="",SUM($P$18:P478)-SUM($R$17:R477)))</f>
        <v/>
      </c>
      <c r="T478" s="2" t="str">
        <f t="shared" si="62"/>
        <v/>
      </c>
      <c r="U478" s="2" t="str">
        <f t="shared" si="63"/>
        <v/>
      </c>
      <c r="V478" s="2"/>
      <c r="W478" s="2" t="str">
        <f t="shared" ca="1" si="64"/>
        <v/>
      </c>
    </row>
    <row r="479" spans="13:23" x14ac:dyDescent="0.3">
      <c r="M479" s="2" t="str">
        <f t="shared" si="59"/>
        <v/>
      </c>
      <c r="N479" s="29" t="str">
        <f t="shared" si="65"/>
        <v/>
      </c>
      <c r="O479" s="23" t="str">
        <f t="shared" si="60"/>
        <v/>
      </c>
      <c r="P479" s="3" t="str">
        <f t="shared" si="61"/>
        <v/>
      </c>
      <c r="Q479" s="3" t="str">
        <f>IF(P479="","",SUM($P$18:P479))</f>
        <v/>
      </c>
      <c r="R479" s="3" t="str">
        <f>IF(P479="","",IF(P480="",SUM($P$18:P479)-SUM($R$17:R478)))</f>
        <v/>
      </c>
      <c r="T479" s="2" t="str">
        <f t="shared" si="62"/>
        <v/>
      </c>
      <c r="U479" s="2" t="str">
        <f t="shared" si="63"/>
        <v/>
      </c>
      <c r="V479" s="2"/>
      <c r="W479" s="2" t="str">
        <f t="shared" ca="1" si="64"/>
        <v/>
      </c>
    </row>
    <row r="480" spans="13:23" x14ac:dyDescent="0.3">
      <c r="M480" s="2" t="str">
        <f t="shared" si="59"/>
        <v/>
      </c>
      <c r="N480" s="29" t="str">
        <f t="shared" si="65"/>
        <v/>
      </c>
      <c r="O480" s="23" t="str">
        <f t="shared" si="60"/>
        <v/>
      </c>
      <c r="P480" s="3" t="str">
        <f t="shared" si="61"/>
        <v/>
      </c>
      <c r="Q480" s="3" t="str">
        <f>IF(P480="","",SUM($P$18:P480))</f>
        <v/>
      </c>
      <c r="R480" s="3" t="str">
        <f>IF(P480="","",IF(P481="",SUM($P$18:P480)-SUM($R$17:R479)))</f>
        <v/>
      </c>
      <c r="T480" s="2" t="str">
        <f t="shared" si="62"/>
        <v/>
      </c>
      <c r="U480" s="2" t="str">
        <f t="shared" si="63"/>
        <v/>
      </c>
      <c r="V480" s="2"/>
      <c r="W480" s="2" t="str">
        <f t="shared" ca="1" si="64"/>
        <v/>
      </c>
    </row>
    <row r="481" spans="13:23" x14ac:dyDescent="0.3">
      <c r="M481" s="2" t="str">
        <f t="shared" si="59"/>
        <v/>
      </c>
      <c r="N481" s="29" t="str">
        <f t="shared" si="65"/>
        <v/>
      </c>
      <c r="O481" s="23" t="str">
        <f t="shared" si="60"/>
        <v/>
      </c>
      <c r="P481" s="3" t="str">
        <f t="shared" si="61"/>
        <v/>
      </c>
      <c r="Q481" s="3" t="str">
        <f>IF(P481="","",SUM($P$18:P481))</f>
        <v/>
      </c>
      <c r="R481" s="3" t="str">
        <f>IF(P481="","",IF(P482="",SUM($P$18:P481)-SUM($R$17:R480)))</f>
        <v/>
      </c>
      <c r="T481" s="2" t="str">
        <f t="shared" si="62"/>
        <v/>
      </c>
      <c r="U481" s="2" t="str">
        <f t="shared" si="63"/>
        <v/>
      </c>
      <c r="V481" s="2"/>
      <c r="W481" s="2" t="str">
        <f t="shared" ca="1" si="64"/>
        <v/>
      </c>
    </row>
    <row r="482" spans="13:23" x14ac:dyDescent="0.3">
      <c r="M482" s="2" t="str">
        <f t="shared" si="59"/>
        <v/>
      </c>
      <c r="N482" s="29" t="str">
        <f t="shared" si="65"/>
        <v/>
      </c>
      <c r="O482" s="23" t="str">
        <f t="shared" si="60"/>
        <v/>
      </c>
      <c r="P482" s="3" t="str">
        <f t="shared" si="61"/>
        <v/>
      </c>
      <c r="Q482" s="3" t="str">
        <f>IF(P482="","",SUM($P$18:P482))</f>
        <v/>
      </c>
      <c r="R482" s="3" t="str">
        <f>IF(P482="","",IF(P483="",SUM($P$18:P482)-SUM($R$17:R481)))</f>
        <v/>
      </c>
      <c r="T482" s="2" t="str">
        <f t="shared" si="62"/>
        <v/>
      </c>
      <c r="U482" s="2" t="str">
        <f t="shared" si="63"/>
        <v/>
      </c>
      <c r="V482" s="2"/>
      <c r="W482" s="2" t="str">
        <f t="shared" ca="1" si="64"/>
        <v/>
      </c>
    </row>
    <row r="483" spans="13:23" x14ac:dyDescent="0.3">
      <c r="M483" s="2" t="str">
        <f t="shared" si="59"/>
        <v/>
      </c>
      <c r="N483" s="29" t="str">
        <f t="shared" si="65"/>
        <v/>
      </c>
      <c r="O483" s="23" t="str">
        <f t="shared" si="60"/>
        <v/>
      </c>
      <c r="P483" s="3" t="str">
        <f t="shared" si="61"/>
        <v/>
      </c>
      <c r="Q483" s="3" t="str">
        <f>IF(P483="","",SUM($P$18:P483))</f>
        <v/>
      </c>
      <c r="R483" s="3" t="str">
        <f>IF(P483="","",IF(P484="",SUM($P$18:P483)-SUM($R$17:R482)))</f>
        <v/>
      </c>
      <c r="T483" s="2" t="str">
        <f t="shared" si="62"/>
        <v/>
      </c>
      <c r="U483" s="2" t="str">
        <f t="shared" si="63"/>
        <v/>
      </c>
      <c r="V483" s="2"/>
      <c r="W483" s="2" t="str">
        <f t="shared" ca="1" si="64"/>
        <v/>
      </c>
    </row>
    <row r="484" spans="13:23" x14ac:dyDescent="0.3">
      <c r="M484" s="2" t="str">
        <f t="shared" si="59"/>
        <v/>
      </c>
      <c r="N484" s="29" t="str">
        <f t="shared" si="65"/>
        <v/>
      </c>
      <c r="O484" s="23" t="str">
        <f t="shared" si="60"/>
        <v/>
      </c>
      <c r="P484" s="3" t="str">
        <f t="shared" si="61"/>
        <v/>
      </c>
      <c r="Q484" s="3" t="str">
        <f>IF(P484="","",SUM($P$18:P484))</f>
        <v/>
      </c>
      <c r="R484" s="3" t="str">
        <f>IF(P484="","",IF(P485="",SUM($P$18:P484)-SUM($R$17:R483)))</f>
        <v/>
      </c>
      <c r="T484" s="2" t="str">
        <f t="shared" si="62"/>
        <v/>
      </c>
      <c r="U484" s="2" t="str">
        <f t="shared" si="63"/>
        <v/>
      </c>
      <c r="V484" s="2"/>
      <c r="W484" s="2" t="str">
        <f t="shared" ca="1" si="64"/>
        <v/>
      </c>
    </row>
    <row r="485" spans="13:23" x14ac:dyDescent="0.3">
      <c r="M485" s="2" t="str">
        <f t="shared" si="59"/>
        <v/>
      </c>
      <c r="N485" s="29" t="str">
        <f t="shared" si="65"/>
        <v/>
      </c>
      <c r="O485" s="23" t="str">
        <f t="shared" si="60"/>
        <v/>
      </c>
      <c r="P485" s="3" t="str">
        <f t="shared" si="61"/>
        <v/>
      </c>
      <c r="Q485" s="3" t="str">
        <f>IF(P485="","",SUM($P$18:P485))</f>
        <v/>
      </c>
      <c r="R485" s="3" t="str">
        <f>IF(P485="","",IF(P486="",SUM($P$18:P485)-SUM($R$17:R484)))</f>
        <v/>
      </c>
      <c r="T485" s="2" t="str">
        <f t="shared" si="62"/>
        <v/>
      </c>
      <c r="U485" s="2" t="str">
        <f t="shared" si="63"/>
        <v/>
      </c>
      <c r="V485" s="2"/>
      <c r="W485" s="2" t="str">
        <f t="shared" ca="1" si="64"/>
        <v/>
      </c>
    </row>
    <row r="486" spans="13:23" x14ac:dyDescent="0.3">
      <c r="M486" s="2" t="str">
        <f t="shared" si="59"/>
        <v/>
      </c>
      <c r="N486" s="29" t="str">
        <f t="shared" si="65"/>
        <v/>
      </c>
      <c r="O486" s="23" t="str">
        <f t="shared" si="60"/>
        <v/>
      </c>
      <c r="P486" s="3" t="str">
        <f t="shared" si="61"/>
        <v/>
      </c>
      <c r="Q486" s="3" t="str">
        <f>IF(P486="","",SUM($P$18:P486))</f>
        <v/>
      </c>
      <c r="R486" s="3" t="str">
        <f>IF(P486="","",IF(P487="",SUM($P$18:P486)-SUM($R$17:R485)))</f>
        <v/>
      </c>
      <c r="T486" s="2" t="str">
        <f t="shared" si="62"/>
        <v/>
      </c>
      <c r="U486" s="2" t="str">
        <f t="shared" si="63"/>
        <v/>
      </c>
      <c r="V486" s="2"/>
      <c r="W486" s="2" t="str">
        <f t="shared" ca="1" si="64"/>
        <v/>
      </c>
    </row>
    <row r="487" spans="13:23" x14ac:dyDescent="0.3">
      <c r="M487" s="2" t="str">
        <f t="shared" si="59"/>
        <v/>
      </c>
      <c r="N487" s="29" t="str">
        <f t="shared" si="65"/>
        <v/>
      </c>
      <c r="O487" s="23" t="str">
        <f t="shared" si="60"/>
        <v/>
      </c>
      <c r="P487" s="3" t="str">
        <f t="shared" si="61"/>
        <v/>
      </c>
      <c r="Q487" s="3" t="str">
        <f>IF(P487="","",SUM($P$18:P487))</f>
        <v/>
      </c>
      <c r="R487" s="3" t="str">
        <f>IF(P487="","",IF(P488="",SUM($P$18:P487)-SUM($R$17:R486)))</f>
        <v/>
      </c>
      <c r="T487" s="2" t="str">
        <f t="shared" si="62"/>
        <v/>
      </c>
      <c r="U487" s="2" t="str">
        <f t="shared" si="63"/>
        <v/>
      </c>
      <c r="V487" s="2"/>
      <c r="W487" s="2" t="str">
        <f t="shared" ca="1" si="64"/>
        <v/>
      </c>
    </row>
    <row r="488" spans="13:23" x14ac:dyDescent="0.3">
      <c r="M488" s="2" t="str">
        <f t="shared" si="59"/>
        <v/>
      </c>
      <c r="N488" s="29" t="str">
        <f t="shared" si="65"/>
        <v/>
      </c>
      <c r="O488" s="23" t="str">
        <f t="shared" si="60"/>
        <v/>
      </c>
      <c r="P488" s="3" t="str">
        <f t="shared" si="61"/>
        <v/>
      </c>
      <c r="Q488" s="3" t="str">
        <f>IF(P488="","",SUM($P$18:P488))</f>
        <v/>
      </c>
      <c r="R488" s="3" t="str">
        <f>IF(P488="","",IF(P489="",SUM($P$18:P488)-SUM($R$17:R487)))</f>
        <v/>
      </c>
      <c r="T488" s="2" t="str">
        <f t="shared" si="62"/>
        <v/>
      </c>
      <c r="U488" s="2" t="str">
        <f t="shared" si="63"/>
        <v/>
      </c>
      <c r="V488" s="2"/>
      <c r="W488" s="2" t="str">
        <f t="shared" ca="1" si="64"/>
        <v/>
      </c>
    </row>
    <row r="489" spans="13:23" x14ac:dyDescent="0.3">
      <c r="M489" s="2" t="str">
        <f t="shared" si="59"/>
        <v/>
      </c>
      <c r="N489" s="29" t="str">
        <f t="shared" si="65"/>
        <v/>
      </c>
      <c r="O489" s="23" t="str">
        <f t="shared" si="60"/>
        <v/>
      </c>
      <c r="P489" s="3" t="str">
        <f t="shared" si="61"/>
        <v/>
      </c>
      <c r="Q489" s="3" t="str">
        <f>IF(P489="","",SUM($P$18:P489))</f>
        <v/>
      </c>
      <c r="R489" s="3" t="str">
        <f>IF(P489="","",IF(P490="",SUM($P$18:P489)-SUM($R$17:R488)))</f>
        <v/>
      </c>
      <c r="T489" s="2" t="str">
        <f t="shared" si="62"/>
        <v/>
      </c>
      <c r="U489" s="2" t="str">
        <f t="shared" si="63"/>
        <v/>
      </c>
      <c r="V489" s="2"/>
      <c r="W489" s="2" t="str">
        <f t="shared" ca="1" si="64"/>
        <v/>
      </c>
    </row>
    <row r="490" spans="13:23" x14ac:dyDescent="0.3">
      <c r="M490" s="2" t="str">
        <f t="shared" si="59"/>
        <v/>
      </c>
      <c r="N490" s="29" t="str">
        <f t="shared" si="65"/>
        <v/>
      </c>
      <c r="O490" s="23" t="str">
        <f t="shared" si="60"/>
        <v/>
      </c>
      <c r="P490" s="3" t="str">
        <f t="shared" si="61"/>
        <v/>
      </c>
      <c r="Q490" s="3" t="str">
        <f>IF(P490="","",SUM($P$18:P490))</f>
        <v/>
      </c>
      <c r="R490" s="3" t="str">
        <f>IF(P490="","",IF(P491="",SUM($P$18:P490)-SUM($R$17:R489)))</f>
        <v/>
      </c>
      <c r="T490" s="2" t="str">
        <f t="shared" si="62"/>
        <v/>
      </c>
      <c r="U490" s="2" t="str">
        <f t="shared" si="63"/>
        <v/>
      </c>
      <c r="V490" s="2"/>
      <c r="W490" s="2" t="str">
        <f t="shared" ca="1" si="64"/>
        <v/>
      </c>
    </row>
    <row r="491" spans="13:23" x14ac:dyDescent="0.3">
      <c r="M491" s="2" t="str">
        <f t="shared" si="59"/>
        <v/>
      </c>
      <c r="N491" s="29" t="str">
        <f t="shared" si="65"/>
        <v/>
      </c>
      <c r="O491" s="23" t="str">
        <f t="shared" si="60"/>
        <v/>
      </c>
      <c r="P491" s="3" t="str">
        <f t="shared" si="61"/>
        <v/>
      </c>
      <c r="Q491" s="3" t="str">
        <f>IF(P491="","",SUM($P$18:P491))</f>
        <v/>
      </c>
      <c r="R491" s="3" t="str">
        <f>IF(P491="","",IF(P492="",SUM($P$18:P491)-SUM($R$17:R490)))</f>
        <v/>
      </c>
      <c r="T491" s="2" t="str">
        <f t="shared" si="62"/>
        <v/>
      </c>
      <c r="U491" s="2" t="str">
        <f t="shared" si="63"/>
        <v/>
      </c>
      <c r="V491" s="2"/>
      <c r="W491" s="2" t="str">
        <f t="shared" ca="1" si="64"/>
        <v/>
      </c>
    </row>
    <row r="492" spans="13:23" x14ac:dyDescent="0.3">
      <c r="M492" s="2" t="str">
        <f t="shared" si="59"/>
        <v/>
      </c>
      <c r="N492" s="29" t="str">
        <f t="shared" si="65"/>
        <v/>
      </c>
      <c r="O492" s="23" t="str">
        <f t="shared" si="60"/>
        <v/>
      </c>
      <c r="P492" s="3" t="str">
        <f t="shared" si="61"/>
        <v/>
      </c>
      <c r="Q492" s="3" t="str">
        <f>IF(P492="","",SUM($P$18:P492))</f>
        <v/>
      </c>
      <c r="R492" s="3" t="str">
        <f>IF(P492="","",IF(P493="",SUM($P$18:P492)-SUM($R$17:R491)))</f>
        <v/>
      </c>
      <c r="T492" s="2" t="str">
        <f t="shared" si="62"/>
        <v/>
      </c>
      <c r="U492" s="2" t="str">
        <f t="shared" si="63"/>
        <v/>
      </c>
      <c r="V492" s="2"/>
      <c r="W492" s="2" t="str">
        <f t="shared" ca="1" si="64"/>
        <v/>
      </c>
    </row>
    <row r="493" spans="13:23" x14ac:dyDescent="0.3">
      <c r="M493" s="2" t="str">
        <f t="shared" si="59"/>
        <v/>
      </c>
      <c r="N493" s="29" t="str">
        <f t="shared" si="65"/>
        <v/>
      </c>
      <c r="O493" s="23" t="str">
        <f t="shared" si="60"/>
        <v/>
      </c>
      <c r="P493" s="3" t="str">
        <f t="shared" si="61"/>
        <v/>
      </c>
      <c r="Q493" s="3" t="str">
        <f>IF(P493="","",SUM($P$18:P493))</f>
        <v/>
      </c>
      <c r="R493" s="3" t="str">
        <f>IF(P493="","",IF(P494="",SUM($P$18:P493)-SUM($R$17:R492)))</f>
        <v/>
      </c>
      <c r="T493" s="2" t="str">
        <f t="shared" si="62"/>
        <v/>
      </c>
      <c r="U493" s="2" t="str">
        <f t="shared" si="63"/>
        <v/>
      </c>
      <c r="V493" s="2"/>
      <c r="W493" s="2" t="str">
        <f t="shared" ca="1" si="64"/>
        <v/>
      </c>
    </row>
    <row r="494" spans="13:23" x14ac:dyDescent="0.3">
      <c r="M494" s="2" t="str">
        <f t="shared" si="59"/>
        <v/>
      </c>
      <c r="N494" s="29" t="str">
        <f t="shared" si="65"/>
        <v/>
      </c>
      <c r="O494" s="23" t="str">
        <f t="shared" si="60"/>
        <v/>
      </c>
      <c r="P494" s="3" t="str">
        <f t="shared" si="61"/>
        <v/>
      </c>
      <c r="Q494" s="3" t="str">
        <f>IF(P494="","",SUM($P$18:P494))</f>
        <v/>
      </c>
      <c r="R494" s="3" t="str">
        <f>IF(P494="","",IF(P495="",SUM($P$18:P494)-SUM($R$17:R493)))</f>
        <v/>
      </c>
      <c r="T494" s="2" t="str">
        <f t="shared" si="62"/>
        <v/>
      </c>
      <c r="U494" s="2" t="str">
        <f t="shared" si="63"/>
        <v/>
      </c>
      <c r="V494" s="2"/>
      <c r="W494" s="2" t="str">
        <f t="shared" ca="1" si="64"/>
        <v/>
      </c>
    </row>
    <row r="495" spans="13:23" x14ac:dyDescent="0.3">
      <c r="M495" s="2" t="str">
        <f t="shared" si="59"/>
        <v/>
      </c>
      <c r="N495" s="29" t="str">
        <f t="shared" si="65"/>
        <v/>
      </c>
      <c r="O495" s="23" t="str">
        <f t="shared" si="60"/>
        <v/>
      </c>
      <c r="P495" s="3" t="str">
        <f t="shared" si="61"/>
        <v/>
      </c>
      <c r="Q495" s="3" t="str">
        <f>IF(P495="","",SUM($P$18:P495))</f>
        <v/>
      </c>
      <c r="R495" s="3" t="str">
        <f>IF(P495="","",IF(P496="",SUM($P$18:P495)-SUM($R$17:R494)))</f>
        <v/>
      </c>
      <c r="T495" s="2" t="str">
        <f t="shared" si="62"/>
        <v/>
      </c>
      <c r="U495" s="2" t="str">
        <f t="shared" si="63"/>
        <v/>
      </c>
      <c r="V495" s="2"/>
      <c r="W495" s="2" t="str">
        <f t="shared" ca="1" si="64"/>
        <v/>
      </c>
    </row>
    <row r="496" spans="13:23" x14ac:dyDescent="0.3">
      <c r="M496" s="2" t="str">
        <f t="shared" si="59"/>
        <v/>
      </c>
      <c r="N496" s="29" t="str">
        <f t="shared" si="65"/>
        <v/>
      </c>
      <c r="O496" s="23" t="str">
        <f t="shared" si="60"/>
        <v/>
      </c>
      <c r="P496" s="3" t="str">
        <f t="shared" si="61"/>
        <v/>
      </c>
      <c r="Q496" s="3" t="str">
        <f>IF(P496="","",SUM($P$18:P496))</f>
        <v/>
      </c>
      <c r="R496" s="3" t="str">
        <f>IF(P496="","",IF(P497="",SUM($P$18:P496)-SUM($R$17:R495)))</f>
        <v/>
      </c>
      <c r="T496" s="2" t="str">
        <f t="shared" si="62"/>
        <v/>
      </c>
      <c r="U496" s="2" t="str">
        <f t="shared" si="63"/>
        <v/>
      </c>
      <c r="V496" s="2"/>
      <c r="W496" s="2" t="str">
        <f t="shared" ca="1" si="64"/>
        <v/>
      </c>
    </row>
    <row r="497" spans="13:23" x14ac:dyDescent="0.3">
      <c r="M497" s="2" t="str">
        <f t="shared" si="59"/>
        <v/>
      </c>
      <c r="N497" s="29" t="str">
        <f t="shared" si="65"/>
        <v/>
      </c>
      <c r="O497" s="23" t="str">
        <f t="shared" si="60"/>
        <v/>
      </c>
      <c r="P497" s="3" t="str">
        <f t="shared" si="61"/>
        <v/>
      </c>
      <c r="Q497" s="3" t="str">
        <f>IF(P497="","",SUM($P$18:P497))</f>
        <v/>
      </c>
      <c r="R497" s="3" t="str">
        <f>IF(P497="","",IF(P498="",SUM($P$18:P497)-SUM($R$17:R496)))</f>
        <v/>
      </c>
      <c r="T497" s="2" t="str">
        <f t="shared" si="62"/>
        <v/>
      </c>
      <c r="U497" s="2" t="str">
        <f t="shared" si="63"/>
        <v/>
      </c>
      <c r="V497" s="2"/>
      <c r="W497" s="2" t="str">
        <f t="shared" ca="1" si="64"/>
        <v/>
      </c>
    </row>
    <row r="498" spans="13:23" x14ac:dyDescent="0.3">
      <c r="M498" s="2" t="str">
        <f t="shared" si="59"/>
        <v/>
      </c>
      <c r="N498" s="29" t="str">
        <f t="shared" si="65"/>
        <v/>
      </c>
      <c r="O498" s="23" t="str">
        <f t="shared" si="60"/>
        <v/>
      </c>
      <c r="P498" s="3" t="str">
        <f t="shared" si="61"/>
        <v/>
      </c>
      <c r="Q498" s="3" t="str">
        <f>IF(P498="","",SUM($P$18:P498))</f>
        <v/>
      </c>
      <c r="R498" s="3" t="str">
        <f>IF(P498="","",IF(P499="",SUM($P$18:P498)-SUM($R$17:R497)))</f>
        <v/>
      </c>
      <c r="T498" s="2" t="str">
        <f t="shared" si="62"/>
        <v/>
      </c>
      <c r="U498" s="2" t="str">
        <f t="shared" si="63"/>
        <v/>
      </c>
      <c r="V498" s="2"/>
      <c r="W498" s="2" t="str">
        <f t="shared" ca="1" si="64"/>
        <v/>
      </c>
    </row>
    <row r="499" spans="13:23" x14ac:dyDescent="0.3">
      <c r="M499" s="2" t="str">
        <f t="shared" si="59"/>
        <v/>
      </c>
      <c r="N499" s="29" t="str">
        <f t="shared" si="65"/>
        <v/>
      </c>
      <c r="O499" s="23" t="str">
        <f t="shared" si="60"/>
        <v/>
      </c>
      <c r="P499" s="3" t="str">
        <f t="shared" si="61"/>
        <v/>
      </c>
      <c r="Q499" s="3" t="str">
        <f>IF(P499="","",SUM($P$18:P499))</f>
        <v/>
      </c>
      <c r="R499" s="3" t="str">
        <f>IF(P499="","",IF(P500="",SUM($P$18:P499)-SUM($R$17:R498)))</f>
        <v/>
      </c>
      <c r="T499" s="2" t="str">
        <f t="shared" si="62"/>
        <v/>
      </c>
      <c r="U499" s="2" t="str">
        <f t="shared" si="63"/>
        <v/>
      </c>
      <c r="V499" s="2"/>
      <c r="W499" s="2" t="str">
        <f t="shared" ca="1" si="64"/>
        <v/>
      </c>
    </row>
    <row r="500" spans="13:23" x14ac:dyDescent="0.3">
      <c r="M500" s="2" t="str">
        <f t="shared" si="59"/>
        <v/>
      </c>
      <c r="N500" s="29" t="str">
        <f t="shared" si="65"/>
        <v/>
      </c>
      <c r="O500" s="23" t="str">
        <f t="shared" si="60"/>
        <v/>
      </c>
      <c r="P500" s="3" t="str">
        <f t="shared" si="61"/>
        <v/>
      </c>
      <c r="Q500" s="3" t="str">
        <f>IF(P500="","",SUM($P$18:P500))</f>
        <v/>
      </c>
      <c r="R500" s="3" t="str">
        <f>IF(P500="","",IF(P501="",SUM($P$18:P500)-SUM($R$17:R499)))</f>
        <v/>
      </c>
      <c r="T500" s="2" t="str">
        <f t="shared" si="62"/>
        <v/>
      </c>
      <c r="U500" s="2" t="str">
        <f t="shared" si="63"/>
        <v/>
      </c>
      <c r="V500" s="2"/>
      <c r="W500" s="2" t="str">
        <f t="shared" ca="1" si="64"/>
        <v/>
      </c>
    </row>
    <row r="501" spans="13:23" x14ac:dyDescent="0.3">
      <c r="M501" s="2" t="str">
        <f t="shared" si="59"/>
        <v/>
      </c>
      <c r="N501" s="29" t="str">
        <f t="shared" si="65"/>
        <v/>
      </c>
      <c r="O501" s="23" t="str">
        <f t="shared" si="60"/>
        <v/>
      </c>
      <c r="P501" s="3" t="str">
        <f t="shared" si="61"/>
        <v/>
      </c>
      <c r="Q501" s="3" t="str">
        <f>IF(P501="","",SUM($P$18:P501))</f>
        <v/>
      </c>
      <c r="R501" s="3" t="str">
        <f>IF(P501="","",IF(P502="",SUM($P$18:P501)-SUM($R$17:R500)))</f>
        <v/>
      </c>
      <c r="T501" s="2" t="str">
        <f t="shared" si="62"/>
        <v/>
      </c>
      <c r="U501" s="2" t="str">
        <f t="shared" si="63"/>
        <v/>
      </c>
      <c r="V501" s="2"/>
      <c r="W501" s="2" t="str">
        <f t="shared" ca="1" si="64"/>
        <v/>
      </c>
    </row>
    <row r="502" spans="13:23" x14ac:dyDescent="0.3">
      <c r="M502" s="2" t="str">
        <f t="shared" si="59"/>
        <v/>
      </c>
      <c r="N502" s="29" t="str">
        <f t="shared" si="65"/>
        <v/>
      </c>
      <c r="O502" s="23" t="str">
        <f t="shared" si="60"/>
        <v/>
      </c>
      <c r="P502" s="3" t="str">
        <f t="shared" si="61"/>
        <v/>
      </c>
      <c r="Q502" s="3" t="str">
        <f>IF(P502="","",SUM($P$18:P502))</f>
        <v/>
      </c>
      <c r="R502" s="3" t="str">
        <f>IF(P502="","",IF(P503="",SUM($P$18:P502)-SUM($R$17:R501)))</f>
        <v/>
      </c>
      <c r="T502" s="2" t="str">
        <f t="shared" si="62"/>
        <v/>
      </c>
      <c r="U502" s="2" t="str">
        <f t="shared" si="63"/>
        <v/>
      </c>
      <c r="V502" s="2"/>
      <c r="W502" s="2" t="str">
        <f t="shared" ca="1" si="64"/>
        <v/>
      </c>
    </row>
    <row r="503" spans="13:23" x14ac:dyDescent="0.3">
      <c r="M503" s="2" t="str">
        <f t="shared" si="59"/>
        <v/>
      </c>
      <c r="N503" s="29" t="str">
        <f t="shared" si="65"/>
        <v/>
      </c>
      <c r="O503" s="23" t="str">
        <f t="shared" si="60"/>
        <v/>
      </c>
      <c r="P503" s="3" t="str">
        <f t="shared" si="61"/>
        <v/>
      </c>
      <c r="Q503" s="3" t="str">
        <f>IF(P503="","",SUM($P$18:P503))</f>
        <v/>
      </c>
      <c r="R503" s="3" t="str">
        <f>IF(P503="","",IF(P504="",SUM($P$18:P503)-SUM($R$17:R502)))</f>
        <v/>
      </c>
      <c r="T503" s="2" t="str">
        <f t="shared" si="62"/>
        <v/>
      </c>
      <c r="U503" s="2" t="str">
        <f t="shared" si="63"/>
        <v/>
      </c>
      <c r="V503" s="2"/>
      <c r="W503" s="2" t="str">
        <f t="shared" ca="1" si="64"/>
        <v/>
      </c>
    </row>
    <row r="504" spans="13:23" x14ac:dyDescent="0.3">
      <c r="M504" s="2" t="str">
        <f t="shared" si="59"/>
        <v/>
      </c>
      <c r="N504" s="29" t="str">
        <f t="shared" si="65"/>
        <v/>
      </c>
      <c r="O504" s="23" t="str">
        <f t="shared" si="60"/>
        <v/>
      </c>
      <c r="P504" s="3" t="str">
        <f t="shared" si="61"/>
        <v/>
      </c>
      <c r="Q504" s="3" t="str">
        <f>IF(P504="","",SUM($P$18:P504))</f>
        <v/>
      </c>
      <c r="R504" s="3" t="str">
        <f>IF(P504="","",IF(P505="",SUM($P$18:P504)-SUM($R$17:R503)))</f>
        <v/>
      </c>
      <c r="T504" s="2" t="str">
        <f t="shared" si="62"/>
        <v/>
      </c>
      <c r="U504" s="2" t="str">
        <f t="shared" si="63"/>
        <v/>
      </c>
      <c r="V504" s="2"/>
      <c r="W504" s="2" t="str">
        <f t="shared" ca="1" si="64"/>
        <v/>
      </c>
    </row>
    <row r="505" spans="13:23" x14ac:dyDescent="0.3">
      <c r="M505" s="2" t="str">
        <f t="shared" si="59"/>
        <v/>
      </c>
      <c r="N505" s="29" t="str">
        <f t="shared" si="65"/>
        <v/>
      </c>
      <c r="O505" s="23" t="str">
        <f t="shared" si="60"/>
        <v/>
      </c>
      <c r="P505" s="3" t="str">
        <f t="shared" si="61"/>
        <v/>
      </c>
      <c r="Q505" s="3" t="str">
        <f>IF(P505="","",SUM($P$18:P505))</f>
        <v/>
      </c>
      <c r="R505" s="3" t="str">
        <f>IF(P505="","",IF(P506="",SUM($P$18:P505)-SUM($R$17:R504)))</f>
        <v/>
      </c>
      <c r="T505" s="2" t="str">
        <f t="shared" si="62"/>
        <v/>
      </c>
      <c r="U505" s="2" t="str">
        <f t="shared" si="63"/>
        <v/>
      </c>
      <c r="V505" s="2"/>
      <c r="W505" s="2" t="str">
        <f t="shared" ca="1" si="64"/>
        <v/>
      </c>
    </row>
    <row r="506" spans="13:23" x14ac:dyDescent="0.3">
      <c r="M506" s="2" t="str">
        <f t="shared" si="59"/>
        <v/>
      </c>
      <c r="N506" s="29" t="str">
        <f t="shared" si="65"/>
        <v/>
      </c>
      <c r="O506" s="23" t="str">
        <f t="shared" si="60"/>
        <v/>
      </c>
      <c r="P506" s="3" t="str">
        <f t="shared" si="61"/>
        <v/>
      </c>
      <c r="Q506" s="3" t="str">
        <f>IF(P506="","",SUM($P$18:P506))</f>
        <v/>
      </c>
      <c r="R506" s="3" t="str">
        <f>IF(P506="","",IF(P507="",SUM($P$18:P506)-SUM($R$17:R505)))</f>
        <v/>
      </c>
      <c r="T506" s="2" t="str">
        <f t="shared" si="62"/>
        <v/>
      </c>
      <c r="U506" s="2" t="str">
        <f t="shared" si="63"/>
        <v/>
      </c>
      <c r="V506" s="2"/>
      <c r="W506" s="2" t="str">
        <f t="shared" ca="1" si="64"/>
        <v/>
      </c>
    </row>
    <row r="507" spans="13:23" x14ac:dyDescent="0.3">
      <c r="M507" s="2" t="str">
        <f t="shared" si="59"/>
        <v/>
      </c>
      <c r="N507" s="29" t="str">
        <f t="shared" si="65"/>
        <v/>
      </c>
      <c r="O507" s="23" t="str">
        <f t="shared" si="60"/>
        <v/>
      </c>
      <c r="P507" s="3" t="str">
        <f t="shared" si="61"/>
        <v/>
      </c>
      <c r="Q507" s="3" t="str">
        <f>IF(P507="","",SUM($P$18:P507))</f>
        <v/>
      </c>
      <c r="R507" s="3" t="str">
        <f>IF(P507="","",IF(P508="",SUM($P$18:P507)-SUM($R$17:R506)))</f>
        <v/>
      </c>
      <c r="T507" s="2" t="str">
        <f t="shared" si="62"/>
        <v/>
      </c>
      <c r="U507" s="2" t="str">
        <f t="shared" si="63"/>
        <v/>
      </c>
      <c r="V507" s="2"/>
      <c r="W507" s="2" t="str">
        <f t="shared" ca="1" si="64"/>
        <v/>
      </c>
    </row>
    <row r="508" spans="13:23" x14ac:dyDescent="0.3">
      <c r="M508" s="2" t="str">
        <f t="shared" si="59"/>
        <v/>
      </c>
      <c r="N508" s="29" t="str">
        <f t="shared" si="65"/>
        <v/>
      </c>
      <c r="O508" s="23" t="str">
        <f t="shared" si="60"/>
        <v/>
      </c>
      <c r="P508" s="3" t="str">
        <f t="shared" si="61"/>
        <v/>
      </c>
      <c r="Q508" s="3" t="str">
        <f>IF(P508="","",SUM($P$18:P508))</f>
        <v/>
      </c>
      <c r="R508" s="3" t="str">
        <f>IF(P508="","",IF(P509="",SUM($P$18:P508)-SUM($R$17:R507)))</f>
        <v/>
      </c>
      <c r="T508" s="2" t="str">
        <f t="shared" si="62"/>
        <v/>
      </c>
      <c r="U508" s="2" t="str">
        <f t="shared" si="63"/>
        <v/>
      </c>
      <c r="V508" s="2"/>
      <c r="W508" s="2" t="str">
        <f t="shared" ca="1" si="64"/>
        <v/>
      </c>
    </row>
    <row r="509" spans="13:23" x14ac:dyDescent="0.3">
      <c r="M509" s="2" t="str">
        <f t="shared" si="59"/>
        <v/>
      </c>
      <c r="N509" s="29" t="str">
        <f t="shared" si="65"/>
        <v/>
      </c>
      <c r="O509" s="23" t="str">
        <f t="shared" si="60"/>
        <v/>
      </c>
      <c r="P509" s="3" t="str">
        <f t="shared" si="61"/>
        <v/>
      </c>
      <c r="Q509" s="3" t="str">
        <f>IF(P509="","",SUM($P$18:P509))</f>
        <v/>
      </c>
      <c r="R509" s="3" t="str">
        <f>IF(P509="","",IF(P510="",SUM($P$18:P509)-SUM($R$17:R508)))</f>
        <v/>
      </c>
      <c r="T509" s="2" t="str">
        <f t="shared" si="62"/>
        <v/>
      </c>
      <c r="U509" s="2" t="str">
        <f t="shared" si="63"/>
        <v/>
      </c>
      <c r="V509" s="2"/>
      <c r="W509" s="2" t="str">
        <f t="shared" ca="1" si="64"/>
        <v/>
      </c>
    </row>
    <row r="510" spans="13:23" x14ac:dyDescent="0.3">
      <c r="M510" s="2" t="str">
        <f t="shared" si="59"/>
        <v/>
      </c>
      <c r="N510" s="29" t="str">
        <f t="shared" si="65"/>
        <v/>
      </c>
      <c r="O510" s="23" t="str">
        <f t="shared" si="60"/>
        <v/>
      </c>
      <c r="P510" s="3" t="str">
        <f t="shared" si="61"/>
        <v/>
      </c>
      <c r="Q510" s="3" t="str">
        <f>IF(P510="","",SUM($P$18:P510))</f>
        <v/>
      </c>
      <c r="R510" s="3" t="str">
        <f>IF(P510="","",IF(P511="",SUM($P$18:P510)-SUM($R$17:R509)))</f>
        <v/>
      </c>
      <c r="T510" s="2" t="str">
        <f t="shared" si="62"/>
        <v/>
      </c>
      <c r="U510" s="2" t="str">
        <f t="shared" si="63"/>
        <v/>
      </c>
      <c r="V510" s="2"/>
      <c r="W510" s="2" t="str">
        <f t="shared" ca="1" si="64"/>
        <v/>
      </c>
    </row>
    <row r="511" spans="13:23" x14ac:dyDescent="0.3">
      <c r="M511" s="2" t="str">
        <f t="shared" si="59"/>
        <v/>
      </c>
      <c r="N511" s="29" t="str">
        <f t="shared" si="65"/>
        <v/>
      </c>
      <c r="O511" s="23" t="str">
        <f t="shared" si="60"/>
        <v/>
      </c>
      <c r="P511" s="3" t="str">
        <f t="shared" si="61"/>
        <v/>
      </c>
      <c r="Q511" s="3" t="str">
        <f>IF(P511="","",SUM($P$18:P511))</f>
        <v/>
      </c>
      <c r="R511" s="3" t="str">
        <f>IF(P511="","",IF(P512="",SUM($P$18:P511)-SUM($R$17:R510)))</f>
        <v/>
      </c>
      <c r="T511" s="2" t="str">
        <f t="shared" si="62"/>
        <v/>
      </c>
      <c r="U511" s="2" t="str">
        <f t="shared" si="63"/>
        <v/>
      </c>
      <c r="V511" s="2"/>
      <c r="W511" s="2" t="str">
        <f t="shared" ca="1" si="64"/>
        <v/>
      </c>
    </row>
    <row r="512" spans="13:23" x14ac:dyDescent="0.3">
      <c r="M512" s="2" t="str">
        <f t="shared" si="59"/>
        <v/>
      </c>
      <c r="N512" s="29" t="str">
        <f t="shared" si="65"/>
        <v/>
      </c>
      <c r="O512" s="23" t="str">
        <f t="shared" si="60"/>
        <v/>
      </c>
      <c r="P512" s="3" t="str">
        <f t="shared" si="61"/>
        <v/>
      </c>
      <c r="Q512" s="3" t="str">
        <f>IF(P512="","",SUM($P$18:P512))</f>
        <v/>
      </c>
      <c r="R512" s="3" t="str">
        <f>IF(P512="","",IF(P513="",SUM($P$18:P512)-SUM($R$17:R511)))</f>
        <v/>
      </c>
      <c r="T512" s="2" t="str">
        <f t="shared" si="62"/>
        <v/>
      </c>
      <c r="U512" s="2" t="str">
        <f t="shared" si="63"/>
        <v/>
      </c>
      <c r="V512" s="2"/>
      <c r="W512" s="2" t="str">
        <f t="shared" ca="1" si="64"/>
        <v/>
      </c>
    </row>
    <row r="513" spans="13:23" x14ac:dyDescent="0.3">
      <c r="M513" s="2" t="str">
        <f t="shared" si="59"/>
        <v/>
      </c>
      <c r="N513" s="29" t="str">
        <f t="shared" si="65"/>
        <v/>
      </c>
      <c r="O513" s="23" t="str">
        <f t="shared" si="60"/>
        <v/>
      </c>
      <c r="P513" s="3" t="str">
        <f t="shared" si="61"/>
        <v/>
      </c>
      <c r="Q513" s="3" t="str">
        <f>IF(P513="","",SUM($P$18:P513))</f>
        <v/>
      </c>
      <c r="R513" s="3" t="str">
        <f>IF(P513="","",IF(P514="",SUM($P$18:P513)-SUM($R$17:R512)))</f>
        <v/>
      </c>
      <c r="T513" s="2" t="str">
        <f t="shared" si="62"/>
        <v/>
      </c>
      <c r="U513" s="2" t="str">
        <f t="shared" si="63"/>
        <v/>
      </c>
      <c r="V513" s="2"/>
      <c r="W513" s="2" t="str">
        <f t="shared" ca="1" si="64"/>
        <v/>
      </c>
    </row>
    <row r="514" spans="13:23" x14ac:dyDescent="0.3">
      <c r="M514" s="2" t="str">
        <f t="shared" si="59"/>
        <v/>
      </c>
      <c r="N514" s="29" t="str">
        <f t="shared" si="65"/>
        <v/>
      </c>
      <c r="O514" s="23" t="str">
        <f t="shared" si="60"/>
        <v/>
      </c>
      <c r="P514" s="3" t="str">
        <f t="shared" si="61"/>
        <v/>
      </c>
      <c r="Q514" s="3" t="str">
        <f>IF(P514="","",SUM($P$18:P514))</f>
        <v/>
      </c>
      <c r="R514" s="3" t="str">
        <f>IF(P514="","",IF(P515="",SUM($P$18:P514)-SUM($R$17:R513)))</f>
        <v/>
      </c>
      <c r="T514" s="2" t="str">
        <f t="shared" si="62"/>
        <v/>
      </c>
      <c r="U514" s="2" t="str">
        <f t="shared" si="63"/>
        <v/>
      </c>
      <c r="V514" s="2"/>
      <c r="W514" s="2" t="str">
        <f t="shared" ca="1" si="64"/>
        <v/>
      </c>
    </row>
    <row r="515" spans="13:23" x14ac:dyDescent="0.3">
      <c r="M515" s="2" t="str">
        <f t="shared" si="59"/>
        <v/>
      </c>
      <c r="N515" s="29" t="str">
        <f t="shared" si="65"/>
        <v/>
      </c>
      <c r="O515" s="23" t="str">
        <f t="shared" si="60"/>
        <v/>
      </c>
      <c r="P515" s="3" t="str">
        <f t="shared" si="61"/>
        <v/>
      </c>
      <c r="Q515" s="3" t="str">
        <f>IF(P515="","",SUM($P$18:P515))</f>
        <v/>
      </c>
      <c r="R515" s="3" t="str">
        <f>IF(P515="","",IF(P516="",SUM($P$18:P515)-SUM($R$17:R514)))</f>
        <v/>
      </c>
      <c r="T515" s="2" t="str">
        <f t="shared" si="62"/>
        <v/>
      </c>
      <c r="U515" s="2" t="str">
        <f t="shared" si="63"/>
        <v/>
      </c>
      <c r="V515" s="2"/>
      <c r="W515" s="2" t="str">
        <f t="shared" ca="1" si="64"/>
        <v/>
      </c>
    </row>
    <row r="516" spans="13:23" x14ac:dyDescent="0.3">
      <c r="M516" s="2" t="str">
        <f t="shared" si="59"/>
        <v/>
      </c>
      <c r="N516" s="29" t="str">
        <f t="shared" si="65"/>
        <v/>
      </c>
      <c r="O516" s="23" t="str">
        <f t="shared" si="60"/>
        <v/>
      </c>
      <c r="P516" s="3" t="str">
        <f t="shared" si="61"/>
        <v/>
      </c>
      <c r="Q516" s="3" t="str">
        <f>IF(P516="","",SUM($P$18:P516))</f>
        <v/>
      </c>
      <c r="R516" s="3" t="str">
        <f>IF(P516="","",IF(P517="",SUM($P$18:P516)-SUM($R$17:R515)))</f>
        <v/>
      </c>
      <c r="T516" s="2" t="str">
        <f t="shared" si="62"/>
        <v/>
      </c>
      <c r="U516" s="2" t="str">
        <f t="shared" si="63"/>
        <v/>
      </c>
      <c r="V516" s="2"/>
      <c r="W516" s="2" t="str">
        <f t="shared" ca="1" si="64"/>
        <v/>
      </c>
    </row>
    <row r="517" spans="13:23" x14ac:dyDescent="0.3">
      <c r="M517" s="2" t="str">
        <f t="shared" si="59"/>
        <v/>
      </c>
      <c r="N517" s="29" t="str">
        <f t="shared" si="65"/>
        <v/>
      </c>
      <c r="O517" s="23" t="str">
        <f t="shared" si="60"/>
        <v/>
      </c>
      <c r="P517" s="3" t="str">
        <f t="shared" si="61"/>
        <v/>
      </c>
      <c r="Q517" s="3" t="str">
        <f>IF(P517="","",SUM($P$18:P517))</f>
        <v/>
      </c>
      <c r="R517" s="3" t="str">
        <f>IF(P517="","",IF(P518="",SUM($P$18:P517)-SUM($R$17:R516)))</f>
        <v/>
      </c>
      <c r="T517" s="2" t="str">
        <f t="shared" si="62"/>
        <v/>
      </c>
      <c r="U517" s="2" t="str">
        <f t="shared" si="63"/>
        <v/>
      </c>
      <c r="V517" s="2"/>
      <c r="W517" s="2" t="str">
        <f t="shared" ca="1" si="64"/>
        <v/>
      </c>
    </row>
    <row r="518" spans="13:23" x14ac:dyDescent="0.3">
      <c r="M518" s="2" t="str">
        <f t="shared" si="59"/>
        <v/>
      </c>
      <c r="N518" s="29" t="str">
        <f t="shared" si="65"/>
        <v/>
      </c>
      <c r="O518" s="23" t="str">
        <f t="shared" si="60"/>
        <v/>
      </c>
      <c r="P518" s="3" t="str">
        <f t="shared" si="61"/>
        <v/>
      </c>
      <c r="Q518" s="3" t="str">
        <f>IF(P518="","",SUM($P$18:P518))</f>
        <v/>
      </c>
      <c r="R518" s="3" t="str">
        <f>IF(P518="","",IF(P519="",SUM($P$18:P518)-SUM($R$17:R517)))</f>
        <v/>
      </c>
      <c r="T518" s="2" t="str">
        <f t="shared" si="62"/>
        <v/>
      </c>
      <c r="U518" s="2" t="str">
        <f t="shared" si="63"/>
        <v/>
      </c>
      <c r="V518" s="2"/>
      <c r="W518" s="2" t="str">
        <f t="shared" ca="1" si="64"/>
        <v/>
      </c>
    </row>
    <row r="519" spans="13:23" x14ac:dyDescent="0.3">
      <c r="M519" s="2" t="str">
        <f t="shared" si="59"/>
        <v/>
      </c>
      <c r="N519" s="29" t="str">
        <f t="shared" si="65"/>
        <v/>
      </c>
      <c r="O519" s="23" t="str">
        <f t="shared" si="60"/>
        <v/>
      </c>
      <c r="P519" s="3" t="str">
        <f t="shared" si="61"/>
        <v/>
      </c>
      <c r="Q519" s="3" t="str">
        <f>IF(P519="","",SUM($P$18:P519))</f>
        <v/>
      </c>
      <c r="R519" s="3" t="str">
        <f>IF(P519="","",IF(P520="",SUM($P$18:P519)-SUM($R$17:R518)))</f>
        <v/>
      </c>
      <c r="T519" s="2" t="str">
        <f t="shared" si="62"/>
        <v/>
      </c>
      <c r="U519" s="2" t="str">
        <f t="shared" si="63"/>
        <v/>
      </c>
      <c r="V519" s="2"/>
      <c r="W519" s="2" t="str">
        <f t="shared" ca="1" si="64"/>
        <v/>
      </c>
    </row>
    <row r="520" spans="13:23" x14ac:dyDescent="0.3">
      <c r="M520" s="2" t="str">
        <f t="shared" si="59"/>
        <v/>
      </c>
      <c r="N520" s="29" t="str">
        <f t="shared" si="65"/>
        <v/>
      </c>
      <c r="O520" s="23" t="str">
        <f t="shared" si="60"/>
        <v/>
      </c>
      <c r="P520" s="3" t="str">
        <f t="shared" si="61"/>
        <v/>
      </c>
      <c r="Q520" s="3" t="str">
        <f>IF(P520="","",SUM($P$18:P520))</f>
        <v/>
      </c>
      <c r="R520" s="3" t="str">
        <f>IF(P520="","",IF(P521="",SUM($P$18:P520)-SUM($R$17:R519)))</f>
        <v/>
      </c>
      <c r="T520" s="2" t="str">
        <f t="shared" si="62"/>
        <v/>
      </c>
      <c r="U520" s="2" t="str">
        <f t="shared" si="63"/>
        <v/>
      </c>
      <c r="V520" s="2"/>
      <c r="W520" s="2" t="str">
        <f t="shared" ca="1" si="64"/>
        <v/>
      </c>
    </row>
    <row r="521" spans="13:23" x14ac:dyDescent="0.3">
      <c r="M521" s="2" t="str">
        <f t="shared" si="59"/>
        <v/>
      </c>
      <c r="N521" s="29" t="str">
        <f t="shared" si="65"/>
        <v/>
      </c>
      <c r="O521" s="23" t="str">
        <f t="shared" si="60"/>
        <v/>
      </c>
      <c r="P521" s="3" t="str">
        <f t="shared" si="61"/>
        <v/>
      </c>
      <c r="Q521" s="3" t="str">
        <f>IF(P521="","",SUM($P$18:P521))</f>
        <v/>
      </c>
      <c r="R521" s="3" t="str">
        <f>IF(P521="","",IF(P522="",SUM($P$18:P521)-SUM($R$17:R520)))</f>
        <v/>
      </c>
      <c r="T521" s="2" t="str">
        <f t="shared" si="62"/>
        <v/>
      </c>
      <c r="U521" s="2" t="str">
        <f t="shared" si="63"/>
        <v/>
      </c>
      <c r="V521" s="2"/>
      <c r="W521" s="2" t="str">
        <f t="shared" ca="1" si="64"/>
        <v/>
      </c>
    </row>
    <row r="522" spans="13:23" x14ac:dyDescent="0.3">
      <c r="M522" s="2" t="str">
        <f t="shared" si="59"/>
        <v/>
      </c>
      <c r="N522" s="29" t="str">
        <f t="shared" si="65"/>
        <v/>
      </c>
      <c r="O522" s="23" t="str">
        <f t="shared" si="60"/>
        <v/>
      </c>
      <c r="P522" s="3" t="str">
        <f t="shared" si="61"/>
        <v/>
      </c>
      <c r="Q522" s="3" t="str">
        <f>IF(P522="","",SUM($P$18:P522))</f>
        <v/>
      </c>
      <c r="R522" s="3" t="str">
        <f>IF(P522="","",IF(P523="",SUM($P$18:P522)-SUM($R$17:R521)))</f>
        <v/>
      </c>
      <c r="T522" s="2" t="str">
        <f t="shared" si="62"/>
        <v/>
      </c>
      <c r="U522" s="2" t="str">
        <f t="shared" si="63"/>
        <v/>
      </c>
      <c r="V522" s="2"/>
      <c r="W522" s="2" t="str">
        <f t="shared" ca="1" si="64"/>
        <v/>
      </c>
    </row>
    <row r="523" spans="13:23" x14ac:dyDescent="0.3">
      <c r="M523" s="2" t="str">
        <f t="shared" si="59"/>
        <v/>
      </c>
      <c r="N523" s="29" t="str">
        <f t="shared" si="65"/>
        <v/>
      </c>
      <c r="O523" s="23" t="str">
        <f t="shared" si="60"/>
        <v/>
      </c>
      <c r="P523" s="3" t="str">
        <f t="shared" si="61"/>
        <v/>
      </c>
      <c r="Q523" s="3" t="str">
        <f>IF(P523="","",SUM($P$18:P523))</f>
        <v/>
      </c>
      <c r="R523" s="3" t="str">
        <f>IF(P523="","",IF(P524="",SUM($P$18:P523)-SUM($R$17:R522)))</f>
        <v/>
      </c>
      <c r="T523" s="2" t="str">
        <f t="shared" si="62"/>
        <v/>
      </c>
      <c r="U523" s="2" t="str">
        <f t="shared" si="63"/>
        <v/>
      </c>
      <c r="V523" s="2"/>
      <c r="W523" s="2" t="str">
        <f t="shared" ca="1" si="64"/>
        <v/>
      </c>
    </row>
    <row r="524" spans="13:23" x14ac:dyDescent="0.3">
      <c r="M524" s="2" t="str">
        <f t="shared" si="59"/>
        <v/>
      </c>
      <c r="N524" s="29" t="str">
        <f t="shared" si="65"/>
        <v/>
      </c>
      <c r="O524" s="23" t="str">
        <f t="shared" si="60"/>
        <v/>
      </c>
      <c r="P524" s="3" t="str">
        <f t="shared" si="61"/>
        <v/>
      </c>
      <c r="Q524" s="3" t="str">
        <f>IF(P524="","",SUM($P$18:P524))</f>
        <v/>
      </c>
      <c r="R524" s="3" t="str">
        <f>IF(P524="","",IF(P525="",SUM($P$18:P524)-SUM($R$17:R523)))</f>
        <v/>
      </c>
      <c r="T524" s="2" t="str">
        <f t="shared" si="62"/>
        <v/>
      </c>
      <c r="U524" s="2" t="str">
        <f t="shared" si="63"/>
        <v/>
      </c>
      <c r="V524" s="2"/>
      <c r="W524" s="2" t="str">
        <f t="shared" ca="1" si="64"/>
        <v/>
      </c>
    </row>
    <row r="525" spans="13:23" x14ac:dyDescent="0.3">
      <c r="M525" s="2" t="str">
        <f t="shared" si="59"/>
        <v/>
      </c>
      <c r="N525" s="29" t="str">
        <f t="shared" si="65"/>
        <v/>
      </c>
      <c r="O525" s="23" t="str">
        <f t="shared" si="60"/>
        <v/>
      </c>
      <c r="P525" s="3" t="str">
        <f t="shared" si="61"/>
        <v/>
      </c>
      <c r="Q525" s="3" t="str">
        <f>IF(P525="","",SUM($P$18:P525))</f>
        <v/>
      </c>
      <c r="R525" s="3" t="str">
        <f>IF(P525="","",IF(P526="",SUM($P$18:P525)-SUM($R$17:R524)))</f>
        <v/>
      </c>
      <c r="T525" s="2" t="str">
        <f t="shared" si="62"/>
        <v/>
      </c>
      <c r="U525" s="2" t="str">
        <f t="shared" si="63"/>
        <v/>
      </c>
      <c r="V525" s="2"/>
      <c r="W525" s="2" t="str">
        <f t="shared" ca="1" si="64"/>
        <v/>
      </c>
    </row>
    <row r="526" spans="13:23" x14ac:dyDescent="0.3">
      <c r="M526" s="2" t="str">
        <f t="shared" si="59"/>
        <v/>
      </c>
      <c r="N526" s="29" t="str">
        <f t="shared" si="65"/>
        <v/>
      </c>
      <c r="O526" s="23" t="str">
        <f t="shared" si="60"/>
        <v/>
      </c>
      <c r="P526" s="3" t="str">
        <f t="shared" si="61"/>
        <v/>
      </c>
      <c r="Q526" s="3" t="str">
        <f>IF(P526="","",SUM($P$18:P526))</f>
        <v/>
      </c>
      <c r="R526" s="3" t="str">
        <f>IF(P526="","",IF(P527="",SUM($P$18:P526)-SUM($R$17:R525)))</f>
        <v/>
      </c>
      <c r="T526" s="2" t="str">
        <f t="shared" si="62"/>
        <v/>
      </c>
      <c r="U526" s="2" t="str">
        <f t="shared" si="63"/>
        <v/>
      </c>
      <c r="V526" s="2"/>
      <c r="W526" s="2" t="str">
        <f t="shared" ca="1" si="64"/>
        <v/>
      </c>
    </row>
    <row r="527" spans="13:23" x14ac:dyDescent="0.3">
      <c r="M527" s="2" t="str">
        <f t="shared" si="59"/>
        <v/>
      </c>
      <c r="N527" s="29" t="str">
        <f t="shared" si="65"/>
        <v/>
      </c>
      <c r="O527" s="23" t="str">
        <f t="shared" si="60"/>
        <v/>
      </c>
      <c r="P527" s="3" t="str">
        <f t="shared" si="61"/>
        <v/>
      </c>
      <c r="Q527" s="3" t="str">
        <f>IF(P527="","",SUM($P$18:P527))</f>
        <v/>
      </c>
      <c r="R527" s="3" t="str">
        <f>IF(P527="","",IF(P528="",SUM($P$18:P527)-SUM($R$17:R526)))</f>
        <v/>
      </c>
      <c r="T527" s="2" t="str">
        <f t="shared" si="62"/>
        <v/>
      </c>
      <c r="U527" s="2" t="str">
        <f t="shared" si="63"/>
        <v/>
      </c>
      <c r="V527" s="2"/>
      <c r="W527" s="2" t="str">
        <f t="shared" ca="1" si="64"/>
        <v/>
      </c>
    </row>
    <row r="528" spans="13:23" x14ac:dyDescent="0.3">
      <c r="M528" s="2" t="str">
        <f t="shared" si="59"/>
        <v/>
      </c>
      <c r="N528" s="29" t="str">
        <f t="shared" si="65"/>
        <v/>
      </c>
      <c r="O528" s="23" t="str">
        <f t="shared" si="60"/>
        <v/>
      </c>
      <c r="P528" s="3" t="str">
        <f t="shared" si="61"/>
        <v/>
      </c>
      <c r="Q528" s="3" t="str">
        <f>IF(P528="","",SUM($P$18:P528))</f>
        <v/>
      </c>
      <c r="R528" s="3" t="str">
        <f>IF(P528="","",IF(P529="",SUM($P$18:P528)-SUM($R$17:R527)))</f>
        <v/>
      </c>
      <c r="T528" s="2" t="str">
        <f t="shared" si="62"/>
        <v/>
      </c>
      <c r="U528" s="2" t="str">
        <f t="shared" si="63"/>
        <v/>
      </c>
      <c r="V528" s="2"/>
      <c r="W528" s="2" t="str">
        <f t="shared" ca="1" si="64"/>
        <v/>
      </c>
    </row>
    <row r="529" spans="13:23" x14ac:dyDescent="0.3">
      <c r="M529" s="2" t="str">
        <f t="shared" si="59"/>
        <v/>
      </c>
      <c r="N529" s="29" t="str">
        <f t="shared" si="65"/>
        <v/>
      </c>
      <c r="O529" s="23" t="str">
        <f t="shared" si="60"/>
        <v/>
      </c>
      <c r="P529" s="3" t="str">
        <f t="shared" si="61"/>
        <v/>
      </c>
      <c r="Q529" s="3" t="str">
        <f>IF(P529="","",SUM($P$18:P529))</f>
        <v/>
      </c>
      <c r="R529" s="3" t="str">
        <f>IF(P529="","",IF(P530="",SUM($P$18:P529)-SUM($R$17:R528)))</f>
        <v/>
      </c>
      <c r="T529" s="2" t="str">
        <f t="shared" si="62"/>
        <v/>
      </c>
      <c r="U529" s="2" t="str">
        <f t="shared" si="63"/>
        <v/>
      </c>
      <c r="V529" s="2"/>
      <c r="W529" s="2" t="str">
        <f t="shared" ca="1" si="64"/>
        <v/>
      </c>
    </row>
    <row r="530" spans="13:23" x14ac:dyDescent="0.3">
      <c r="M530" s="2" t="str">
        <f t="shared" ref="M530:M593" si="66">IF(I530="","",(LEN(SUBSTITUTE(H530,",",""))*LEN(SUBSTITUTE(I530,",","")))-W530)</f>
        <v/>
      </c>
      <c r="N530" s="29" t="str">
        <f t="shared" si="65"/>
        <v/>
      </c>
      <c r="O530" s="23" t="str">
        <f t="shared" ref="O530:O593" si="67">IF(L530&lt;0,"",IF(L530="","",(L530-2)/2))</f>
        <v/>
      </c>
      <c r="P530" s="3" t="str">
        <f t="shared" ref="P530:P593" si="68">IF(I530="","",(G530/2)*L530-N530)</f>
        <v/>
      </c>
      <c r="Q530" s="3" t="str">
        <f>IF(P530="","",SUM($P$18:P530))</f>
        <v/>
      </c>
      <c r="R530" s="3" t="str">
        <f>IF(P530="","",IF(P531="",SUM($P$18:P530)-SUM($R$17:R529)))</f>
        <v/>
      </c>
      <c r="T530" s="2" t="str">
        <f t="shared" si="62"/>
        <v/>
      </c>
      <c r="U530" s="2" t="str">
        <f t="shared" si="63"/>
        <v/>
      </c>
      <c r="V530" s="2"/>
      <c r="W530" s="2" t="str">
        <f t="shared" ca="1" si="64"/>
        <v/>
      </c>
    </row>
    <row r="531" spans="13:23" x14ac:dyDescent="0.3">
      <c r="M531" s="2" t="str">
        <f t="shared" si="66"/>
        <v/>
      </c>
      <c r="N531" s="29" t="str">
        <f t="shared" si="65"/>
        <v/>
      </c>
      <c r="O531" s="23" t="str">
        <f t="shared" si="67"/>
        <v/>
      </c>
      <c r="P531" s="3" t="str">
        <f t="shared" si="68"/>
        <v/>
      </c>
      <c r="Q531" s="3" t="str">
        <f>IF(P531="","",SUM($P$18:P531))</f>
        <v/>
      </c>
      <c r="R531" s="3" t="str">
        <f>IF(P531="","",IF(P532="",SUM($P$18:P531)-SUM($R$17:R530)))</f>
        <v/>
      </c>
      <c r="T531" s="2" t="str">
        <f t="shared" ref="T531:T594" si="69">IF(I531="","",LEFT(SUBSTITUTE($H531,",",""),12))</f>
        <v/>
      </c>
      <c r="U531" s="2" t="str">
        <f t="shared" ref="U531:U594" si="70">IF(I531="","",LEFT(SUBSTITUTE($I531,",",""),12))</f>
        <v/>
      </c>
      <c r="V531" s="2"/>
      <c r="W531" s="2" t="str">
        <f t="shared" ref="W531:W594" ca="1" si="71">IF(I531="","",SUMPRODUCT(--(ISNUMBER(SEARCH(MID(T531,ROW(INDIRECT("x1:x"&amp;LEN(T531))),1),U531)))))</f>
        <v/>
      </c>
    </row>
    <row r="532" spans="13:23" x14ac:dyDescent="0.3">
      <c r="M532" s="2" t="str">
        <f t="shared" si="66"/>
        <v/>
      </c>
      <c r="N532" s="29" t="str">
        <f t="shared" si="65"/>
        <v/>
      </c>
      <c r="O532" s="23" t="str">
        <f t="shared" si="67"/>
        <v/>
      </c>
      <c r="P532" s="3" t="str">
        <f t="shared" si="68"/>
        <v/>
      </c>
      <c r="Q532" s="3" t="str">
        <f>IF(P532="","",SUM($P$18:P532))</f>
        <v/>
      </c>
      <c r="R532" s="3" t="str">
        <f>IF(P532="","",IF(P533="",SUM($P$18:P532)-SUM($R$17:R531)))</f>
        <v/>
      </c>
      <c r="T532" s="2" t="str">
        <f t="shared" si="69"/>
        <v/>
      </c>
      <c r="U532" s="2" t="str">
        <f t="shared" si="70"/>
        <v/>
      </c>
      <c r="V532" s="2"/>
      <c r="W532" s="2" t="str">
        <f t="shared" ca="1" si="71"/>
        <v/>
      </c>
    </row>
    <row r="533" spans="13:23" x14ac:dyDescent="0.3">
      <c r="M533" s="2" t="str">
        <f t="shared" si="66"/>
        <v/>
      </c>
      <c r="N533" s="29" t="str">
        <f t="shared" si="65"/>
        <v/>
      </c>
      <c r="O533" s="23" t="str">
        <f t="shared" si="67"/>
        <v/>
      </c>
      <c r="P533" s="3" t="str">
        <f t="shared" si="68"/>
        <v/>
      </c>
      <c r="Q533" s="3" t="str">
        <f>IF(P533="","",SUM($P$18:P533))</f>
        <v/>
      </c>
      <c r="R533" s="3" t="str">
        <f>IF(P533="","",IF(P534="",SUM($P$18:P533)-SUM($R$17:R532)))</f>
        <v/>
      </c>
      <c r="T533" s="2" t="str">
        <f t="shared" si="69"/>
        <v/>
      </c>
      <c r="U533" s="2" t="str">
        <f t="shared" si="70"/>
        <v/>
      </c>
      <c r="V533" s="2"/>
      <c r="W533" s="2" t="str">
        <f t="shared" ca="1" si="71"/>
        <v/>
      </c>
    </row>
    <row r="534" spans="13:23" x14ac:dyDescent="0.3">
      <c r="M534" s="2" t="str">
        <f t="shared" si="66"/>
        <v/>
      </c>
      <c r="N534" s="29" t="str">
        <f t="shared" si="65"/>
        <v/>
      </c>
      <c r="O534" s="23" t="str">
        <f t="shared" si="67"/>
        <v/>
      </c>
      <c r="P534" s="3" t="str">
        <f t="shared" si="68"/>
        <v/>
      </c>
      <c r="Q534" s="3" t="str">
        <f>IF(P534="","",SUM($P$18:P534))</f>
        <v/>
      </c>
      <c r="R534" s="3" t="str">
        <f>IF(P534="","",IF(P535="",SUM($P$18:P534)-SUM($R$17:R533)))</f>
        <v/>
      </c>
      <c r="T534" s="2" t="str">
        <f t="shared" si="69"/>
        <v/>
      </c>
      <c r="U534" s="2" t="str">
        <f t="shared" si="70"/>
        <v/>
      </c>
      <c r="V534" s="2"/>
      <c r="W534" s="2" t="str">
        <f t="shared" ca="1" si="71"/>
        <v/>
      </c>
    </row>
    <row r="535" spans="13:23" x14ac:dyDescent="0.3">
      <c r="M535" s="2" t="str">
        <f t="shared" si="66"/>
        <v/>
      </c>
      <c r="N535" s="29" t="str">
        <f t="shared" si="65"/>
        <v/>
      </c>
      <c r="O535" s="23" t="str">
        <f t="shared" si="67"/>
        <v/>
      </c>
      <c r="P535" s="3" t="str">
        <f t="shared" si="68"/>
        <v/>
      </c>
      <c r="Q535" s="3" t="str">
        <f>IF(P535="","",SUM($P$18:P535))</f>
        <v/>
      </c>
      <c r="R535" s="3" t="str">
        <f>IF(P535="","",IF(P536="",SUM($P$18:P535)-SUM($R$17:R534)))</f>
        <v/>
      </c>
      <c r="T535" s="2" t="str">
        <f t="shared" si="69"/>
        <v/>
      </c>
      <c r="U535" s="2" t="str">
        <f t="shared" si="70"/>
        <v/>
      </c>
      <c r="V535" s="2"/>
      <c r="W535" s="2" t="str">
        <f t="shared" ca="1" si="71"/>
        <v/>
      </c>
    </row>
    <row r="536" spans="13:23" x14ac:dyDescent="0.3">
      <c r="M536" s="2" t="str">
        <f t="shared" si="66"/>
        <v/>
      </c>
      <c r="N536" s="29" t="str">
        <f t="shared" ref="N536:N599" si="72">IF(M536="","",M536*G536)</f>
        <v/>
      </c>
      <c r="O536" s="23" t="str">
        <f t="shared" si="67"/>
        <v/>
      </c>
      <c r="P536" s="3" t="str">
        <f t="shared" si="68"/>
        <v/>
      </c>
      <c r="Q536" s="3" t="str">
        <f>IF(P536="","",SUM($P$18:P536))</f>
        <v/>
      </c>
      <c r="R536" s="3" t="str">
        <f>IF(P536="","",IF(P537="",SUM($P$18:P536)-SUM($R$17:R535)))</f>
        <v/>
      </c>
      <c r="T536" s="2" t="str">
        <f t="shared" si="69"/>
        <v/>
      </c>
      <c r="U536" s="2" t="str">
        <f t="shared" si="70"/>
        <v/>
      </c>
      <c r="V536" s="2"/>
      <c r="W536" s="2" t="str">
        <f t="shared" ca="1" si="71"/>
        <v/>
      </c>
    </row>
    <row r="537" spans="13:23" x14ac:dyDescent="0.3">
      <c r="M537" s="2" t="str">
        <f t="shared" si="66"/>
        <v/>
      </c>
      <c r="N537" s="29" t="str">
        <f t="shared" si="72"/>
        <v/>
      </c>
      <c r="O537" s="23" t="str">
        <f t="shared" si="67"/>
        <v/>
      </c>
      <c r="P537" s="3" t="str">
        <f t="shared" si="68"/>
        <v/>
      </c>
      <c r="Q537" s="3" t="str">
        <f>IF(P537="","",SUM($P$18:P537))</f>
        <v/>
      </c>
      <c r="R537" s="3" t="str">
        <f>IF(P537="","",IF(P538="",SUM($P$18:P537)-SUM($R$17:R536)))</f>
        <v/>
      </c>
      <c r="T537" s="2" t="str">
        <f t="shared" si="69"/>
        <v/>
      </c>
      <c r="U537" s="2" t="str">
        <f t="shared" si="70"/>
        <v/>
      </c>
      <c r="V537" s="2"/>
      <c r="W537" s="2" t="str">
        <f t="shared" ca="1" si="71"/>
        <v/>
      </c>
    </row>
    <row r="538" spans="13:23" x14ac:dyDescent="0.3">
      <c r="M538" s="2" t="str">
        <f t="shared" si="66"/>
        <v/>
      </c>
      <c r="N538" s="29" t="str">
        <f t="shared" si="72"/>
        <v/>
      </c>
      <c r="O538" s="23" t="str">
        <f t="shared" si="67"/>
        <v/>
      </c>
      <c r="P538" s="3" t="str">
        <f t="shared" si="68"/>
        <v/>
      </c>
      <c r="Q538" s="3" t="str">
        <f>IF(P538="","",SUM($P$18:P538))</f>
        <v/>
      </c>
      <c r="R538" s="3" t="str">
        <f>IF(P538="","",IF(P539="",SUM($P$18:P538)-SUM($R$17:R537)))</f>
        <v/>
      </c>
      <c r="T538" s="2" t="str">
        <f t="shared" si="69"/>
        <v/>
      </c>
      <c r="U538" s="2" t="str">
        <f t="shared" si="70"/>
        <v/>
      </c>
      <c r="V538" s="2"/>
      <c r="W538" s="2" t="str">
        <f t="shared" ca="1" si="71"/>
        <v/>
      </c>
    </row>
    <row r="539" spans="13:23" x14ac:dyDescent="0.3">
      <c r="M539" s="2" t="str">
        <f t="shared" si="66"/>
        <v/>
      </c>
      <c r="N539" s="29" t="str">
        <f t="shared" si="72"/>
        <v/>
      </c>
      <c r="O539" s="23" t="str">
        <f t="shared" si="67"/>
        <v/>
      </c>
      <c r="P539" s="3" t="str">
        <f t="shared" si="68"/>
        <v/>
      </c>
      <c r="Q539" s="3" t="str">
        <f>IF(P539="","",SUM($P$18:P539))</f>
        <v/>
      </c>
      <c r="R539" s="3" t="str">
        <f>IF(P539="","",IF(P540="",SUM($P$18:P539)-SUM($R$17:R538)))</f>
        <v/>
      </c>
      <c r="T539" s="2" t="str">
        <f t="shared" si="69"/>
        <v/>
      </c>
      <c r="U539" s="2" t="str">
        <f t="shared" si="70"/>
        <v/>
      </c>
      <c r="V539" s="2"/>
      <c r="W539" s="2" t="str">
        <f t="shared" ca="1" si="71"/>
        <v/>
      </c>
    </row>
    <row r="540" spans="13:23" x14ac:dyDescent="0.3">
      <c r="M540" s="2" t="str">
        <f t="shared" si="66"/>
        <v/>
      </c>
      <c r="N540" s="29" t="str">
        <f t="shared" si="72"/>
        <v/>
      </c>
      <c r="O540" s="23" t="str">
        <f t="shared" si="67"/>
        <v/>
      </c>
      <c r="P540" s="3" t="str">
        <f t="shared" si="68"/>
        <v/>
      </c>
      <c r="Q540" s="3" t="str">
        <f>IF(P540="","",SUM($P$18:P540))</f>
        <v/>
      </c>
      <c r="R540" s="3" t="str">
        <f>IF(P540="","",IF(P541="",SUM($P$18:P540)-SUM($R$17:R539)))</f>
        <v/>
      </c>
      <c r="T540" s="2" t="str">
        <f t="shared" si="69"/>
        <v/>
      </c>
      <c r="U540" s="2" t="str">
        <f t="shared" si="70"/>
        <v/>
      </c>
      <c r="V540" s="2"/>
      <c r="W540" s="2" t="str">
        <f t="shared" ca="1" si="71"/>
        <v/>
      </c>
    </row>
    <row r="541" spans="13:23" x14ac:dyDescent="0.3">
      <c r="M541" s="2" t="str">
        <f t="shared" si="66"/>
        <v/>
      </c>
      <c r="N541" s="29" t="str">
        <f t="shared" si="72"/>
        <v/>
      </c>
      <c r="O541" s="23" t="str">
        <f t="shared" si="67"/>
        <v/>
      </c>
      <c r="P541" s="3" t="str">
        <f t="shared" si="68"/>
        <v/>
      </c>
      <c r="Q541" s="3" t="str">
        <f>IF(P541="","",SUM($P$18:P541))</f>
        <v/>
      </c>
      <c r="R541" s="3" t="str">
        <f>IF(P541="","",IF(P542="",SUM($P$18:P541)-SUM($R$17:R540)))</f>
        <v/>
      </c>
      <c r="T541" s="2" t="str">
        <f t="shared" si="69"/>
        <v/>
      </c>
      <c r="U541" s="2" t="str">
        <f t="shared" si="70"/>
        <v/>
      </c>
      <c r="V541" s="2"/>
      <c r="W541" s="2" t="str">
        <f t="shared" ca="1" si="71"/>
        <v/>
      </c>
    </row>
    <row r="542" spans="13:23" x14ac:dyDescent="0.3">
      <c r="M542" s="2" t="str">
        <f t="shared" si="66"/>
        <v/>
      </c>
      <c r="N542" s="29" t="str">
        <f t="shared" si="72"/>
        <v/>
      </c>
      <c r="O542" s="23" t="str">
        <f t="shared" si="67"/>
        <v/>
      </c>
      <c r="P542" s="3" t="str">
        <f t="shared" si="68"/>
        <v/>
      </c>
      <c r="Q542" s="3" t="str">
        <f>IF(P542="","",SUM($P$18:P542))</f>
        <v/>
      </c>
      <c r="R542" s="3" t="str">
        <f>IF(P542="","",IF(P543="",SUM($P$18:P542)-SUM($R$17:R541)))</f>
        <v/>
      </c>
      <c r="T542" s="2" t="str">
        <f t="shared" si="69"/>
        <v/>
      </c>
      <c r="U542" s="2" t="str">
        <f t="shared" si="70"/>
        <v/>
      </c>
      <c r="V542" s="2"/>
      <c r="W542" s="2" t="str">
        <f t="shared" ca="1" si="71"/>
        <v/>
      </c>
    </row>
    <row r="543" spans="13:23" x14ac:dyDescent="0.3">
      <c r="M543" s="2" t="str">
        <f t="shared" si="66"/>
        <v/>
      </c>
      <c r="N543" s="29" t="str">
        <f t="shared" si="72"/>
        <v/>
      </c>
      <c r="O543" s="23" t="str">
        <f t="shared" si="67"/>
        <v/>
      </c>
      <c r="P543" s="3" t="str">
        <f t="shared" si="68"/>
        <v/>
      </c>
      <c r="Q543" s="3" t="str">
        <f>IF(P543="","",SUM($P$18:P543))</f>
        <v/>
      </c>
      <c r="R543" s="3" t="str">
        <f>IF(P543="","",IF(P544="",SUM($P$18:P543)-SUM($R$17:R542)))</f>
        <v/>
      </c>
      <c r="T543" s="2" t="str">
        <f t="shared" si="69"/>
        <v/>
      </c>
      <c r="U543" s="2" t="str">
        <f t="shared" si="70"/>
        <v/>
      </c>
      <c r="V543" s="2"/>
      <c r="W543" s="2" t="str">
        <f t="shared" ca="1" si="71"/>
        <v/>
      </c>
    </row>
    <row r="544" spans="13:23" x14ac:dyDescent="0.3">
      <c r="M544" s="2" t="str">
        <f t="shared" si="66"/>
        <v/>
      </c>
      <c r="N544" s="29" t="str">
        <f t="shared" si="72"/>
        <v/>
      </c>
      <c r="O544" s="23" t="str">
        <f t="shared" si="67"/>
        <v/>
      </c>
      <c r="P544" s="3" t="str">
        <f t="shared" si="68"/>
        <v/>
      </c>
      <c r="Q544" s="3" t="str">
        <f>IF(P544="","",SUM($P$18:P544))</f>
        <v/>
      </c>
      <c r="R544" s="3" t="str">
        <f>IF(P544="","",IF(P545="",SUM($P$18:P544)-SUM($R$17:R543)))</f>
        <v/>
      </c>
      <c r="T544" s="2" t="str">
        <f t="shared" si="69"/>
        <v/>
      </c>
      <c r="U544" s="2" t="str">
        <f t="shared" si="70"/>
        <v/>
      </c>
      <c r="V544" s="2"/>
      <c r="W544" s="2" t="str">
        <f t="shared" ca="1" si="71"/>
        <v/>
      </c>
    </row>
    <row r="545" spans="13:23" x14ac:dyDescent="0.3">
      <c r="M545" s="2" t="str">
        <f t="shared" si="66"/>
        <v/>
      </c>
      <c r="N545" s="29" t="str">
        <f t="shared" si="72"/>
        <v/>
      </c>
      <c r="O545" s="23" t="str">
        <f t="shared" si="67"/>
        <v/>
      </c>
      <c r="P545" s="3" t="str">
        <f t="shared" si="68"/>
        <v/>
      </c>
      <c r="Q545" s="3" t="str">
        <f>IF(P545="","",SUM($P$18:P545))</f>
        <v/>
      </c>
      <c r="R545" s="3" t="str">
        <f>IF(P545="","",IF(P546="",SUM($P$18:P545)-SUM($R$17:R544)))</f>
        <v/>
      </c>
      <c r="T545" s="2" t="str">
        <f t="shared" si="69"/>
        <v/>
      </c>
      <c r="U545" s="2" t="str">
        <f t="shared" si="70"/>
        <v/>
      </c>
      <c r="V545" s="2"/>
      <c r="W545" s="2" t="str">
        <f t="shared" ca="1" si="71"/>
        <v/>
      </c>
    </row>
    <row r="546" spans="13:23" x14ac:dyDescent="0.3">
      <c r="M546" s="2" t="str">
        <f t="shared" si="66"/>
        <v/>
      </c>
      <c r="N546" s="29" t="str">
        <f t="shared" si="72"/>
        <v/>
      </c>
      <c r="O546" s="23" t="str">
        <f t="shared" si="67"/>
        <v/>
      </c>
      <c r="P546" s="3" t="str">
        <f t="shared" si="68"/>
        <v/>
      </c>
      <c r="Q546" s="3" t="str">
        <f>IF(P546="","",SUM($P$18:P546))</f>
        <v/>
      </c>
      <c r="R546" s="3" t="str">
        <f>IF(P546="","",IF(P547="",SUM($P$18:P546)-SUM($R$17:R545)))</f>
        <v/>
      </c>
      <c r="T546" s="2" t="str">
        <f t="shared" si="69"/>
        <v/>
      </c>
      <c r="U546" s="2" t="str">
        <f t="shared" si="70"/>
        <v/>
      </c>
      <c r="V546" s="2"/>
      <c r="W546" s="2" t="str">
        <f t="shared" ca="1" si="71"/>
        <v/>
      </c>
    </row>
    <row r="547" spans="13:23" x14ac:dyDescent="0.3">
      <c r="M547" s="2" t="str">
        <f t="shared" si="66"/>
        <v/>
      </c>
      <c r="N547" s="29" t="str">
        <f t="shared" si="72"/>
        <v/>
      </c>
      <c r="O547" s="23" t="str">
        <f t="shared" si="67"/>
        <v/>
      </c>
      <c r="P547" s="3" t="str">
        <f t="shared" si="68"/>
        <v/>
      </c>
      <c r="Q547" s="3" t="str">
        <f>IF(P547="","",SUM($P$18:P547))</f>
        <v/>
      </c>
      <c r="R547" s="3" t="str">
        <f>IF(P547="","",IF(P548="",SUM($P$18:P547)-SUM($R$17:R546)))</f>
        <v/>
      </c>
      <c r="T547" s="2" t="str">
        <f t="shared" si="69"/>
        <v/>
      </c>
      <c r="U547" s="2" t="str">
        <f t="shared" si="70"/>
        <v/>
      </c>
      <c r="V547" s="2"/>
      <c r="W547" s="2" t="str">
        <f t="shared" ca="1" si="71"/>
        <v/>
      </c>
    </row>
    <row r="548" spans="13:23" x14ac:dyDescent="0.3">
      <c r="M548" s="2" t="str">
        <f t="shared" si="66"/>
        <v/>
      </c>
      <c r="N548" s="29" t="str">
        <f t="shared" si="72"/>
        <v/>
      </c>
      <c r="O548" s="23" t="str">
        <f t="shared" si="67"/>
        <v/>
      </c>
      <c r="P548" s="3" t="str">
        <f t="shared" si="68"/>
        <v/>
      </c>
      <c r="Q548" s="3" t="str">
        <f>IF(P548="","",SUM($P$18:P548))</f>
        <v/>
      </c>
      <c r="R548" s="3" t="str">
        <f>IF(P548="","",IF(P549="",SUM($P$18:P548)-SUM($R$17:R547)))</f>
        <v/>
      </c>
      <c r="T548" s="2" t="str">
        <f t="shared" si="69"/>
        <v/>
      </c>
      <c r="U548" s="2" t="str">
        <f t="shared" si="70"/>
        <v/>
      </c>
      <c r="V548" s="2"/>
      <c r="W548" s="2" t="str">
        <f t="shared" ca="1" si="71"/>
        <v/>
      </c>
    </row>
    <row r="549" spans="13:23" x14ac:dyDescent="0.3">
      <c r="M549" s="2" t="str">
        <f t="shared" si="66"/>
        <v/>
      </c>
      <c r="N549" s="29" t="str">
        <f t="shared" si="72"/>
        <v/>
      </c>
      <c r="O549" s="23" t="str">
        <f t="shared" si="67"/>
        <v/>
      </c>
      <c r="P549" s="3" t="str">
        <f t="shared" si="68"/>
        <v/>
      </c>
      <c r="Q549" s="3" t="str">
        <f>IF(P549="","",SUM($P$18:P549))</f>
        <v/>
      </c>
      <c r="R549" s="3" t="str">
        <f>IF(P549="","",IF(P550="",SUM($P$18:P549)-SUM($R$17:R548)))</f>
        <v/>
      </c>
      <c r="T549" s="2" t="str">
        <f t="shared" si="69"/>
        <v/>
      </c>
      <c r="U549" s="2" t="str">
        <f t="shared" si="70"/>
        <v/>
      </c>
      <c r="V549" s="2"/>
      <c r="W549" s="2" t="str">
        <f t="shared" ca="1" si="71"/>
        <v/>
      </c>
    </row>
    <row r="550" spans="13:23" x14ac:dyDescent="0.3">
      <c r="M550" s="2" t="str">
        <f t="shared" si="66"/>
        <v/>
      </c>
      <c r="N550" s="29" t="str">
        <f t="shared" si="72"/>
        <v/>
      </c>
      <c r="O550" s="23" t="str">
        <f t="shared" si="67"/>
        <v/>
      </c>
      <c r="P550" s="3" t="str">
        <f t="shared" si="68"/>
        <v/>
      </c>
      <c r="Q550" s="3" t="str">
        <f>IF(P550="","",SUM($P$18:P550))</f>
        <v/>
      </c>
      <c r="R550" s="3" t="str">
        <f>IF(P550="","",IF(P551="",SUM($P$18:P550)-SUM($R$17:R549)))</f>
        <v/>
      </c>
      <c r="T550" s="2" t="str">
        <f t="shared" si="69"/>
        <v/>
      </c>
      <c r="U550" s="2" t="str">
        <f t="shared" si="70"/>
        <v/>
      </c>
      <c r="V550" s="2"/>
      <c r="W550" s="2" t="str">
        <f t="shared" ca="1" si="71"/>
        <v/>
      </c>
    </row>
    <row r="551" spans="13:23" x14ac:dyDescent="0.3">
      <c r="M551" s="2" t="str">
        <f t="shared" si="66"/>
        <v/>
      </c>
      <c r="N551" s="29" t="str">
        <f t="shared" si="72"/>
        <v/>
      </c>
      <c r="O551" s="23" t="str">
        <f t="shared" si="67"/>
        <v/>
      </c>
      <c r="P551" s="3" t="str">
        <f t="shared" si="68"/>
        <v/>
      </c>
      <c r="Q551" s="3" t="str">
        <f>IF(P551="","",SUM($P$18:P551))</f>
        <v/>
      </c>
      <c r="R551" s="3" t="str">
        <f>IF(P551="","",IF(P552="",SUM($P$18:P551)-SUM($R$17:R550)))</f>
        <v/>
      </c>
      <c r="T551" s="2" t="str">
        <f t="shared" si="69"/>
        <v/>
      </c>
      <c r="U551" s="2" t="str">
        <f t="shared" si="70"/>
        <v/>
      </c>
      <c r="V551" s="2"/>
      <c r="W551" s="2" t="str">
        <f t="shared" ca="1" si="71"/>
        <v/>
      </c>
    </row>
    <row r="552" spans="13:23" x14ac:dyDescent="0.3">
      <c r="M552" s="2" t="str">
        <f t="shared" si="66"/>
        <v/>
      </c>
      <c r="N552" s="29" t="str">
        <f t="shared" si="72"/>
        <v/>
      </c>
      <c r="O552" s="23" t="str">
        <f t="shared" si="67"/>
        <v/>
      </c>
      <c r="P552" s="3" t="str">
        <f t="shared" si="68"/>
        <v/>
      </c>
      <c r="Q552" s="3" t="str">
        <f>IF(P552="","",SUM($P$18:P552))</f>
        <v/>
      </c>
      <c r="R552" s="3" t="str">
        <f>IF(P552="","",IF(P553="",SUM($P$18:P552)-SUM($R$17:R551)))</f>
        <v/>
      </c>
      <c r="T552" s="2" t="str">
        <f t="shared" si="69"/>
        <v/>
      </c>
      <c r="U552" s="2" t="str">
        <f t="shared" si="70"/>
        <v/>
      </c>
      <c r="V552" s="2"/>
      <c r="W552" s="2" t="str">
        <f t="shared" ca="1" si="71"/>
        <v/>
      </c>
    </row>
    <row r="553" spans="13:23" x14ac:dyDescent="0.3">
      <c r="M553" s="2" t="str">
        <f t="shared" si="66"/>
        <v/>
      </c>
      <c r="N553" s="29" t="str">
        <f t="shared" si="72"/>
        <v/>
      </c>
      <c r="O553" s="23" t="str">
        <f t="shared" si="67"/>
        <v/>
      </c>
      <c r="P553" s="3" t="str">
        <f t="shared" si="68"/>
        <v/>
      </c>
      <c r="Q553" s="3" t="str">
        <f>IF(P553="","",SUM($P$18:P553))</f>
        <v/>
      </c>
      <c r="R553" s="3" t="str">
        <f>IF(P553="","",IF(P554="",SUM($P$18:P553)-SUM($R$17:R552)))</f>
        <v/>
      </c>
      <c r="T553" s="2" t="str">
        <f t="shared" si="69"/>
        <v/>
      </c>
      <c r="U553" s="2" t="str">
        <f t="shared" si="70"/>
        <v/>
      </c>
      <c r="V553" s="2"/>
      <c r="W553" s="2" t="str">
        <f t="shared" ca="1" si="71"/>
        <v/>
      </c>
    </row>
    <row r="554" spans="13:23" x14ac:dyDescent="0.3">
      <c r="M554" s="2" t="str">
        <f t="shared" si="66"/>
        <v/>
      </c>
      <c r="N554" s="29" t="str">
        <f t="shared" si="72"/>
        <v/>
      </c>
      <c r="O554" s="23" t="str">
        <f t="shared" si="67"/>
        <v/>
      </c>
      <c r="P554" s="3" t="str">
        <f t="shared" si="68"/>
        <v/>
      </c>
      <c r="Q554" s="3" t="str">
        <f>IF(P554="","",SUM($P$18:P554))</f>
        <v/>
      </c>
      <c r="R554" s="3" t="str">
        <f>IF(P554="","",IF(P555="",SUM($P$18:P554)-SUM($R$17:R553)))</f>
        <v/>
      </c>
      <c r="T554" s="2" t="str">
        <f t="shared" si="69"/>
        <v/>
      </c>
      <c r="U554" s="2" t="str">
        <f t="shared" si="70"/>
        <v/>
      </c>
      <c r="V554" s="2"/>
      <c r="W554" s="2" t="str">
        <f t="shared" ca="1" si="71"/>
        <v/>
      </c>
    </row>
    <row r="555" spans="13:23" x14ac:dyDescent="0.3">
      <c r="M555" s="2" t="str">
        <f t="shared" si="66"/>
        <v/>
      </c>
      <c r="N555" s="29" t="str">
        <f t="shared" si="72"/>
        <v/>
      </c>
      <c r="O555" s="23" t="str">
        <f t="shared" si="67"/>
        <v/>
      </c>
      <c r="P555" s="3" t="str">
        <f t="shared" si="68"/>
        <v/>
      </c>
      <c r="Q555" s="3" t="str">
        <f>IF(P555="","",SUM($P$18:P555))</f>
        <v/>
      </c>
      <c r="R555" s="3" t="str">
        <f>IF(P555="","",IF(P556="",SUM($P$18:P555)-SUM($R$17:R554)))</f>
        <v/>
      </c>
      <c r="T555" s="2" t="str">
        <f t="shared" si="69"/>
        <v/>
      </c>
      <c r="U555" s="2" t="str">
        <f t="shared" si="70"/>
        <v/>
      </c>
      <c r="V555" s="2"/>
      <c r="W555" s="2" t="str">
        <f t="shared" ca="1" si="71"/>
        <v/>
      </c>
    </row>
    <row r="556" spans="13:23" x14ac:dyDescent="0.3">
      <c r="M556" s="2" t="str">
        <f t="shared" si="66"/>
        <v/>
      </c>
      <c r="N556" s="29" t="str">
        <f t="shared" si="72"/>
        <v/>
      </c>
      <c r="O556" s="23" t="str">
        <f t="shared" si="67"/>
        <v/>
      </c>
      <c r="P556" s="3" t="str">
        <f t="shared" si="68"/>
        <v/>
      </c>
      <c r="Q556" s="3" t="str">
        <f>IF(P556="","",SUM($P$18:P556))</f>
        <v/>
      </c>
      <c r="R556" s="3" t="str">
        <f>IF(P556="","",IF(P557="",SUM($P$18:P556)-SUM($R$17:R555)))</f>
        <v/>
      </c>
      <c r="T556" s="2" t="str">
        <f t="shared" si="69"/>
        <v/>
      </c>
      <c r="U556" s="2" t="str">
        <f t="shared" si="70"/>
        <v/>
      </c>
      <c r="V556" s="2"/>
      <c r="W556" s="2" t="str">
        <f t="shared" ca="1" si="71"/>
        <v/>
      </c>
    </row>
    <row r="557" spans="13:23" x14ac:dyDescent="0.3">
      <c r="M557" s="2" t="str">
        <f t="shared" si="66"/>
        <v/>
      </c>
      <c r="N557" s="29" t="str">
        <f t="shared" si="72"/>
        <v/>
      </c>
      <c r="O557" s="23" t="str">
        <f t="shared" si="67"/>
        <v/>
      </c>
      <c r="P557" s="3" t="str">
        <f t="shared" si="68"/>
        <v/>
      </c>
      <c r="Q557" s="3" t="str">
        <f>IF(P557="","",SUM($P$18:P557))</f>
        <v/>
      </c>
      <c r="R557" s="3" t="str">
        <f>IF(P557="","",IF(P558="",SUM($P$18:P557)-SUM($R$17:R556)))</f>
        <v/>
      </c>
      <c r="T557" s="2" t="str">
        <f t="shared" si="69"/>
        <v/>
      </c>
      <c r="U557" s="2" t="str">
        <f t="shared" si="70"/>
        <v/>
      </c>
      <c r="V557" s="2"/>
      <c r="W557" s="2" t="str">
        <f t="shared" ca="1" si="71"/>
        <v/>
      </c>
    </row>
    <row r="558" spans="13:23" x14ac:dyDescent="0.3">
      <c r="M558" s="2" t="str">
        <f t="shared" si="66"/>
        <v/>
      </c>
      <c r="N558" s="29" t="str">
        <f t="shared" si="72"/>
        <v/>
      </c>
      <c r="O558" s="23" t="str">
        <f t="shared" si="67"/>
        <v/>
      </c>
      <c r="P558" s="3" t="str">
        <f t="shared" si="68"/>
        <v/>
      </c>
      <c r="Q558" s="3" t="str">
        <f>IF(P558="","",SUM($P$18:P558))</f>
        <v/>
      </c>
      <c r="R558" s="3" t="str">
        <f>IF(P558="","",IF(P559="",SUM($P$18:P558)-SUM($R$17:R557)))</f>
        <v/>
      </c>
      <c r="T558" s="2" t="str">
        <f t="shared" si="69"/>
        <v/>
      </c>
      <c r="U558" s="2" t="str">
        <f t="shared" si="70"/>
        <v/>
      </c>
      <c r="V558" s="2"/>
      <c r="W558" s="2" t="str">
        <f t="shared" ca="1" si="71"/>
        <v/>
      </c>
    </row>
    <row r="559" spans="13:23" x14ac:dyDescent="0.3">
      <c r="M559" s="2" t="str">
        <f t="shared" si="66"/>
        <v/>
      </c>
      <c r="N559" s="29" t="str">
        <f t="shared" si="72"/>
        <v/>
      </c>
      <c r="O559" s="23" t="str">
        <f t="shared" si="67"/>
        <v/>
      </c>
      <c r="P559" s="3" t="str">
        <f t="shared" si="68"/>
        <v/>
      </c>
      <c r="Q559" s="3" t="str">
        <f>IF(P559="","",SUM($P$18:P559))</f>
        <v/>
      </c>
      <c r="R559" s="3" t="str">
        <f>IF(P559="","",IF(P560="",SUM($P$18:P559)-SUM($R$17:R558)))</f>
        <v/>
      </c>
      <c r="T559" s="2" t="str">
        <f t="shared" si="69"/>
        <v/>
      </c>
      <c r="U559" s="2" t="str">
        <f t="shared" si="70"/>
        <v/>
      </c>
      <c r="V559" s="2"/>
      <c r="W559" s="2" t="str">
        <f t="shared" ca="1" si="71"/>
        <v/>
      </c>
    </row>
    <row r="560" spans="13:23" x14ac:dyDescent="0.3">
      <c r="M560" s="2" t="str">
        <f t="shared" si="66"/>
        <v/>
      </c>
      <c r="N560" s="29" t="str">
        <f t="shared" si="72"/>
        <v/>
      </c>
      <c r="O560" s="23" t="str">
        <f t="shared" si="67"/>
        <v/>
      </c>
      <c r="P560" s="3" t="str">
        <f t="shared" si="68"/>
        <v/>
      </c>
      <c r="Q560" s="3" t="str">
        <f>IF(P560="","",SUM($P$18:P560))</f>
        <v/>
      </c>
      <c r="R560" s="3" t="str">
        <f>IF(P560="","",IF(P561="",SUM($P$18:P560)-SUM($R$17:R559)))</f>
        <v/>
      </c>
      <c r="T560" s="2" t="str">
        <f t="shared" si="69"/>
        <v/>
      </c>
      <c r="U560" s="2" t="str">
        <f t="shared" si="70"/>
        <v/>
      </c>
      <c r="V560" s="2"/>
      <c r="W560" s="2" t="str">
        <f t="shared" ca="1" si="71"/>
        <v/>
      </c>
    </row>
    <row r="561" spans="13:23" x14ac:dyDescent="0.3">
      <c r="M561" s="2" t="str">
        <f t="shared" si="66"/>
        <v/>
      </c>
      <c r="N561" s="29" t="str">
        <f t="shared" si="72"/>
        <v/>
      </c>
      <c r="O561" s="23" t="str">
        <f t="shared" si="67"/>
        <v/>
      </c>
      <c r="P561" s="3" t="str">
        <f t="shared" si="68"/>
        <v/>
      </c>
      <c r="Q561" s="3" t="str">
        <f>IF(P561="","",SUM($P$18:P561))</f>
        <v/>
      </c>
      <c r="R561" s="3" t="str">
        <f>IF(P561="","",IF(P562="",SUM($P$18:P561)-SUM($R$17:R560)))</f>
        <v/>
      </c>
      <c r="T561" s="2" t="str">
        <f t="shared" si="69"/>
        <v/>
      </c>
      <c r="U561" s="2" t="str">
        <f t="shared" si="70"/>
        <v/>
      </c>
      <c r="V561" s="2"/>
      <c r="W561" s="2" t="str">
        <f t="shared" ca="1" si="71"/>
        <v/>
      </c>
    </row>
    <row r="562" spans="13:23" x14ac:dyDescent="0.3">
      <c r="M562" s="2" t="str">
        <f t="shared" si="66"/>
        <v/>
      </c>
      <c r="N562" s="29" t="str">
        <f t="shared" si="72"/>
        <v/>
      </c>
      <c r="O562" s="23" t="str">
        <f t="shared" si="67"/>
        <v/>
      </c>
      <c r="P562" s="3" t="str">
        <f t="shared" si="68"/>
        <v/>
      </c>
      <c r="Q562" s="3" t="str">
        <f>IF(P562="","",SUM($P$18:P562))</f>
        <v/>
      </c>
      <c r="R562" s="3" t="str">
        <f>IF(P562="","",IF(P563="",SUM($P$18:P562)-SUM($R$17:R561)))</f>
        <v/>
      </c>
      <c r="T562" s="2" t="str">
        <f t="shared" si="69"/>
        <v/>
      </c>
      <c r="U562" s="2" t="str">
        <f t="shared" si="70"/>
        <v/>
      </c>
      <c r="V562" s="2"/>
      <c r="W562" s="2" t="str">
        <f t="shared" ca="1" si="71"/>
        <v/>
      </c>
    </row>
    <row r="563" spans="13:23" x14ac:dyDescent="0.3">
      <c r="M563" s="2" t="str">
        <f t="shared" si="66"/>
        <v/>
      </c>
      <c r="N563" s="29" t="str">
        <f t="shared" si="72"/>
        <v/>
      </c>
      <c r="O563" s="23" t="str">
        <f t="shared" si="67"/>
        <v/>
      </c>
      <c r="P563" s="3" t="str">
        <f t="shared" si="68"/>
        <v/>
      </c>
      <c r="Q563" s="3" t="str">
        <f>IF(P563="","",SUM($P$18:P563))</f>
        <v/>
      </c>
      <c r="R563" s="3" t="str">
        <f>IF(P563="","",IF(P564="",SUM($P$18:P563)-SUM($R$17:R562)))</f>
        <v/>
      </c>
      <c r="T563" s="2" t="str">
        <f t="shared" si="69"/>
        <v/>
      </c>
      <c r="U563" s="2" t="str">
        <f t="shared" si="70"/>
        <v/>
      </c>
      <c r="V563" s="2"/>
      <c r="W563" s="2" t="str">
        <f t="shared" ca="1" si="71"/>
        <v/>
      </c>
    </row>
    <row r="564" spans="13:23" x14ac:dyDescent="0.3">
      <c r="M564" s="2" t="str">
        <f t="shared" si="66"/>
        <v/>
      </c>
      <c r="N564" s="29" t="str">
        <f t="shared" si="72"/>
        <v/>
      </c>
      <c r="O564" s="23" t="str">
        <f t="shared" si="67"/>
        <v/>
      </c>
      <c r="P564" s="3" t="str">
        <f t="shared" si="68"/>
        <v/>
      </c>
      <c r="Q564" s="3" t="str">
        <f>IF(P564="","",SUM($P$18:P564))</f>
        <v/>
      </c>
      <c r="R564" s="3" t="str">
        <f>IF(P564="","",IF(P565="",SUM($P$18:P564)-SUM($R$17:R563)))</f>
        <v/>
      </c>
      <c r="T564" s="2" t="str">
        <f t="shared" si="69"/>
        <v/>
      </c>
      <c r="U564" s="2" t="str">
        <f t="shared" si="70"/>
        <v/>
      </c>
      <c r="V564" s="2"/>
      <c r="W564" s="2" t="str">
        <f t="shared" ca="1" si="71"/>
        <v/>
      </c>
    </row>
    <row r="565" spans="13:23" x14ac:dyDescent="0.3">
      <c r="M565" s="2" t="str">
        <f t="shared" si="66"/>
        <v/>
      </c>
      <c r="N565" s="29" t="str">
        <f t="shared" si="72"/>
        <v/>
      </c>
      <c r="O565" s="23" t="str">
        <f t="shared" si="67"/>
        <v/>
      </c>
      <c r="P565" s="3" t="str">
        <f t="shared" si="68"/>
        <v/>
      </c>
      <c r="Q565" s="3" t="str">
        <f>IF(P565="","",SUM($P$18:P565))</f>
        <v/>
      </c>
      <c r="R565" s="3" t="str">
        <f>IF(P565="","",IF(P566="",SUM($P$18:P565)-SUM($R$17:R564)))</f>
        <v/>
      </c>
      <c r="T565" s="2" t="str">
        <f t="shared" si="69"/>
        <v/>
      </c>
      <c r="U565" s="2" t="str">
        <f t="shared" si="70"/>
        <v/>
      </c>
      <c r="V565" s="2"/>
      <c r="W565" s="2" t="str">
        <f t="shared" ca="1" si="71"/>
        <v/>
      </c>
    </row>
    <row r="566" spans="13:23" x14ac:dyDescent="0.3">
      <c r="M566" s="2" t="str">
        <f t="shared" si="66"/>
        <v/>
      </c>
      <c r="N566" s="29" t="str">
        <f t="shared" si="72"/>
        <v/>
      </c>
      <c r="O566" s="23" t="str">
        <f t="shared" si="67"/>
        <v/>
      </c>
      <c r="P566" s="3" t="str">
        <f t="shared" si="68"/>
        <v/>
      </c>
      <c r="Q566" s="3" t="str">
        <f>IF(P566="","",SUM($P$18:P566))</f>
        <v/>
      </c>
      <c r="R566" s="3" t="str">
        <f>IF(P566="","",IF(P567="",SUM($P$18:P566)-SUM($R$17:R565)))</f>
        <v/>
      </c>
      <c r="T566" s="2" t="str">
        <f t="shared" si="69"/>
        <v/>
      </c>
      <c r="U566" s="2" t="str">
        <f t="shared" si="70"/>
        <v/>
      </c>
      <c r="V566" s="2"/>
      <c r="W566" s="2" t="str">
        <f t="shared" ca="1" si="71"/>
        <v/>
      </c>
    </row>
    <row r="567" spans="13:23" x14ac:dyDescent="0.3">
      <c r="M567" s="2" t="str">
        <f t="shared" si="66"/>
        <v/>
      </c>
      <c r="N567" s="29" t="str">
        <f t="shared" si="72"/>
        <v/>
      </c>
      <c r="O567" s="23" t="str">
        <f t="shared" si="67"/>
        <v/>
      </c>
      <c r="P567" s="3" t="str">
        <f t="shared" si="68"/>
        <v/>
      </c>
      <c r="Q567" s="3" t="str">
        <f>IF(P567="","",SUM($P$18:P567))</f>
        <v/>
      </c>
      <c r="R567" s="3" t="str">
        <f>IF(P567="","",IF(P568="",SUM($P$18:P567)-SUM($R$17:R566)))</f>
        <v/>
      </c>
      <c r="T567" s="2" t="str">
        <f t="shared" si="69"/>
        <v/>
      </c>
      <c r="U567" s="2" t="str">
        <f t="shared" si="70"/>
        <v/>
      </c>
      <c r="V567" s="2"/>
      <c r="W567" s="2" t="str">
        <f t="shared" ca="1" si="71"/>
        <v/>
      </c>
    </row>
    <row r="568" spans="13:23" x14ac:dyDescent="0.3">
      <c r="M568" s="2" t="str">
        <f t="shared" si="66"/>
        <v/>
      </c>
      <c r="N568" s="29" t="str">
        <f t="shared" si="72"/>
        <v/>
      </c>
      <c r="O568" s="23" t="str">
        <f t="shared" si="67"/>
        <v/>
      </c>
      <c r="P568" s="3" t="str">
        <f t="shared" si="68"/>
        <v/>
      </c>
      <c r="Q568" s="3" t="str">
        <f>IF(P568="","",SUM($P$18:P568))</f>
        <v/>
      </c>
      <c r="R568" s="3" t="str">
        <f>IF(P568="","",IF(P569="",SUM($P$18:P568)-SUM($R$17:R567)))</f>
        <v/>
      </c>
      <c r="T568" s="2" t="str">
        <f t="shared" si="69"/>
        <v/>
      </c>
      <c r="U568" s="2" t="str">
        <f t="shared" si="70"/>
        <v/>
      </c>
      <c r="V568" s="2"/>
      <c r="W568" s="2" t="str">
        <f t="shared" ca="1" si="71"/>
        <v/>
      </c>
    </row>
    <row r="569" spans="13:23" x14ac:dyDescent="0.3">
      <c r="M569" s="2" t="str">
        <f t="shared" si="66"/>
        <v/>
      </c>
      <c r="N569" s="29" t="str">
        <f t="shared" si="72"/>
        <v/>
      </c>
      <c r="O569" s="23" t="str">
        <f t="shared" si="67"/>
        <v/>
      </c>
      <c r="P569" s="3" t="str">
        <f t="shared" si="68"/>
        <v/>
      </c>
      <c r="Q569" s="3" t="str">
        <f>IF(P569="","",SUM($P$18:P569))</f>
        <v/>
      </c>
      <c r="R569" s="3" t="str">
        <f>IF(P569="","",IF(P570="",SUM($P$18:P569)-SUM($R$17:R568)))</f>
        <v/>
      </c>
      <c r="T569" s="2" t="str">
        <f t="shared" si="69"/>
        <v/>
      </c>
      <c r="U569" s="2" t="str">
        <f t="shared" si="70"/>
        <v/>
      </c>
      <c r="V569" s="2"/>
      <c r="W569" s="2" t="str">
        <f t="shared" ca="1" si="71"/>
        <v/>
      </c>
    </row>
    <row r="570" spans="13:23" x14ac:dyDescent="0.3">
      <c r="M570" s="2" t="str">
        <f t="shared" si="66"/>
        <v/>
      </c>
      <c r="N570" s="29" t="str">
        <f t="shared" si="72"/>
        <v/>
      </c>
      <c r="O570" s="23" t="str">
        <f t="shared" si="67"/>
        <v/>
      </c>
      <c r="P570" s="3" t="str">
        <f t="shared" si="68"/>
        <v/>
      </c>
      <c r="Q570" s="3" t="str">
        <f>IF(P570="","",SUM($P$18:P570))</f>
        <v/>
      </c>
      <c r="R570" s="3" t="str">
        <f>IF(P570="","",IF(P571="",SUM($P$18:P570)-SUM($R$17:R569)))</f>
        <v/>
      </c>
      <c r="T570" s="2" t="str">
        <f t="shared" si="69"/>
        <v/>
      </c>
      <c r="U570" s="2" t="str">
        <f t="shared" si="70"/>
        <v/>
      </c>
      <c r="V570" s="2"/>
      <c r="W570" s="2" t="str">
        <f t="shared" ca="1" si="71"/>
        <v/>
      </c>
    </row>
    <row r="571" spans="13:23" x14ac:dyDescent="0.3">
      <c r="M571" s="2" t="str">
        <f t="shared" si="66"/>
        <v/>
      </c>
      <c r="N571" s="29" t="str">
        <f t="shared" si="72"/>
        <v/>
      </c>
      <c r="O571" s="23" t="str">
        <f t="shared" si="67"/>
        <v/>
      </c>
      <c r="P571" s="3" t="str">
        <f t="shared" si="68"/>
        <v/>
      </c>
      <c r="Q571" s="3" t="str">
        <f>IF(P571="","",SUM($P$18:P571))</f>
        <v/>
      </c>
      <c r="R571" s="3" t="str">
        <f>IF(P571="","",IF(P572="",SUM($P$18:P571)-SUM($R$17:R570)))</f>
        <v/>
      </c>
      <c r="T571" s="2" t="str">
        <f t="shared" si="69"/>
        <v/>
      </c>
      <c r="U571" s="2" t="str">
        <f t="shared" si="70"/>
        <v/>
      </c>
      <c r="V571" s="2"/>
      <c r="W571" s="2" t="str">
        <f t="shared" ca="1" si="71"/>
        <v/>
      </c>
    </row>
    <row r="572" spans="13:23" x14ac:dyDescent="0.3">
      <c r="M572" s="2" t="str">
        <f t="shared" si="66"/>
        <v/>
      </c>
      <c r="N572" s="29" t="str">
        <f t="shared" si="72"/>
        <v/>
      </c>
      <c r="O572" s="23" t="str">
        <f t="shared" si="67"/>
        <v/>
      </c>
      <c r="P572" s="3" t="str">
        <f t="shared" si="68"/>
        <v/>
      </c>
      <c r="Q572" s="3" t="str">
        <f>IF(P572="","",SUM($P$18:P572))</f>
        <v/>
      </c>
      <c r="R572" s="3" t="str">
        <f>IF(P572="","",IF(P573="",SUM($P$18:P572)-SUM($R$17:R571)))</f>
        <v/>
      </c>
      <c r="T572" s="2" t="str">
        <f t="shared" si="69"/>
        <v/>
      </c>
      <c r="U572" s="2" t="str">
        <f t="shared" si="70"/>
        <v/>
      </c>
      <c r="V572" s="2"/>
      <c r="W572" s="2" t="str">
        <f t="shared" ca="1" si="71"/>
        <v/>
      </c>
    </row>
    <row r="573" spans="13:23" x14ac:dyDescent="0.3">
      <c r="M573" s="2" t="str">
        <f t="shared" si="66"/>
        <v/>
      </c>
      <c r="N573" s="29" t="str">
        <f t="shared" si="72"/>
        <v/>
      </c>
      <c r="O573" s="23" t="str">
        <f t="shared" si="67"/>
        <v/>
      </c>
      <c r="P573" s="3" t="str">
        <f t="shared" si="68"/>
        <v/>
      </c>
      <c r="Q573" s="3" t="str">
        <f>IF(P573="","",SUM($P$18:P573))</f>
        <v/>
      </c>
      <c r="R573" s="3" t="str">
        <f>IF(P573="","",IF(P574="",SUM($P$18:P573)-SUM($R$17:R572)))</f>
        <v/>
      </c>
      <c r="T573" s="2" t="str">
        <f t="shared" si="69"/>
        <v/>
      </c>
      <c r="U573" s="2" t="str">
        <f t="shared" si="70"/>
        <v/>
      </c>
      <c r="V573" s="2"/>
      <c r="W573" s="2" t="str">
        <f t="shared" ca="1" si="71"/>
        <v/>
      </c>
    </row>
    <row r="574" spans="13:23" x14ac:dyDescent="0.3">
      <c r="M574" s="2" t="str">
        <f t="shared" si="66"/>
        <v/>
      </c>
      <c r="N574" s="29" t="str">
        <f t="shared" si="72"/>
        <v/>
      </c>
      <c r="O574" s="23" t="str">
        <f t="shared" si="67"/>
        <v/>
      </c>
      <c r="P574" s="3" t="str">
        <f t="shared" si="68"/>
        <v/>
      </c>
      <c r="Q574" s="3" t="str">
        <f>IF(P574="","",SUM($P$18:P574))</f>
        <v/>
      </c>
      <c r="R574" s="3" t="str">
        <f>IF(P574="","",IF(P575="",SUM($P$18:P574)-SUM($R$17:R573)))</f>
        <v/>
      </c>
      <c r="T574" s="2" t="str">
        <f t="shared" si="69"/>
        <v/>
      </c>
      <c r="U574" s="2" t="str">
        <f t="shared" si="70"/>
        <v/>
      </c>
      <c r="V574" s="2"/>
      <c r="W574" s="2" t="str">
        <f t="shared" ca="1" si="71"/>
        <v/>
      </c>
    </row>
    <row r="575" spans="13:23" x14ac:dyDescent="0.3">
      <c r="M575" s="2" t="str">
        <f t="shared" si="66"/>
        <v/>
      </c>
      <c r="N575" s="29" t="str">
        <f t="shared" si="72"/>
        <v/>
      </c>
      <c r="O575" s="23" t="str">
        <f t="shared" si="67"/>
        <v/>
      </c>
      <c r="P575" s="3" t="str">
        <f t="shared" si="68"/>
        <v/>
      </c>
      <c r="Q575" s="3" t="str">
        <f>IF(P575="","",SUM($P$18:P575))</f>
        <v/>
      </c>
      <c r="R575" s="3" t="str">
        <f>IF(P575="","",IF(P576="",SUM($P$18:P575)-SUM($R$17:R574)))</f>
        <v/>
      </c>
      <c r="T575" s="2" t="str">
        <f t="shared" si="69"/>
        <v/>
      </c>
      <c r="U575" s="2" t="str">
        <f t="shared" si="70"/>
        <v/>
      </c>
      <c r="V575" s="2"/>
      <c r="W575" s="2" t="str">
        <f t="shared" ca="1" si="71"/>
        <v/>
      </c>
    </row>
    <row r="576" spans="13:23" x14ac:dyDescent="0.3">
      <c r="M576" s="2" t="str">
        <f t="shared" si="66"/>
        <v/>
      </c>
      <c r="N576" s="29" t="str">
        <f t="shared" si="72"/>
        <v/>
      </c>
      <c r="O576" s="23" t="str">
        <f t="shared" si="67"/>
        <v/>
      </c>
      <c r="P576" s="3" t="str">
        <f t="shared" si="68"/>
        <v/>
      </c>
      <c r="Q576" s="3" t="str">
        <f>IF(P576="","",SUM($P$18:P576))</f>
        <v/>
      </c>
      <c r="R576" s="3" t="str">
        <f>IF(P576="","",IF(P577="",SUM($P$18:P576)-SUM($R$17:R575)))</f>
        <v/>
      </c>
      <c r="T576" s="2" t="str">
        <f t="shared" si="69"/>
        <v/>
      </c>
      <c r="U576" s="2" t="str">
        <f t="shared" si="70"/>
        <v/>
      </c>
      <c r="V576" s="2"/>
      <c r="W576" s="2" t="str">
        <f t="shared" ca="1" si="71"/>
        <v/>
      </c>
    </row>
    <row r="577" spans="13:23" x14ac:dyDescent="0.3">
      <c r="M577" s="2" t="str">
        <f t="shared" si="66"/>
        <v/>
      </c>
      <c r="N577" s="29" t="str">
        <f t="shared" si="72"/>
        <v/>
      </c>
      <c r="O577" s="23" t="str">
        <f t="shared" si="67"/>
        <v/>
      </c>
      <c r="P577" s="3" t="str">
        <f t="shared" si="68"/>
        <v/>
      </c>
      <c r="Q577" s="3" t="str">
        <f>IF(P577="","",SUM($P$18:P577))</f>
        <v/>
      </c>
      <c r="R577" s="3" t="str">
        <f>IF(P577="","",IF(P578="",SUM($P$18:P577)-SUM($R$17:R576)))</f>
        <v/>
      </c>
      <c r="T577" s="2" t="str">
        <f t="shared" si="69"/>
        <v/>
      </c>
      <c r="U577" s="2" t="str">
        <f t="shared" si="70"/>
        <v/>
      </c>
      <c r="V577" s="2"/>
      <c r="W577" s="2" t="str">
        <f t="shared" ca="1" si="71"/>
        <v/>
      </c>
    </row>
    <row r="578" spans="13:23" x14ac:dyDescent="0.3">
      <c r="M578" s="2" t="str">
        <f t="shared" si="66"/>
        <v/>
      </c>
      <c r="N578" s="29" t="str">
        <f t="shared" si="72"/>
        <v/>
      </c>
      <c r="O578" s="23" t="str">
        <f t="shared" si="67"/>
        <v/>
      </c>
      <c r="P578" s="3" t="str">
        <f t="shared" si="68"/>
        <v/>
      </c>
      <c r="Q578" s="3" t="str">
        <f>IF(P578="","",SUM($P$18:P578))</f>
        <v/>
      </c>
      <c r="R578" s="3" t="str">
        <f>IF(P578="","",IF(P579="",SUM($P$18:P578)-SUM($R$17:R577)))</f>
        <v/>
      </c>
      <c r="T578" s="2" t="str">
        <f t="shared" si="69"/>
        <v/>
      </c>
      <c r="U578" s="2" t="str">
        <f t="shared" si="70"/>
        <v/>
      </c>
      <c r="V578" s="2"/>
      <c r="W578" s="2" t="str">
        <f t="shared" ca="1" si="71"/>
        <v/>
      </c>
    </row>
    <row r="579" spans="13:23" x14ac:dyDescent="0.3">
      <c r="M579" s="2" t="str">
        <f t="shared" si="66"/>
        <v/>
      </c>
      <c r="N579" s="29" t="str">
        <f t="shared" si="72"/>
        <v/>
      </c>
      <c r="O579" s="23" t="str">
        <f t="shared" si="67"/>
        <v/>
      </c>
      <c r="P579" s="3" t="str">
        <f t="shared" si="68"/>
        <v/>
      </c>
      <c r="Q579" s="3" t="str">
        <f>IF(P579="","",SUM($P$18:P579))</f>
        <v/>
      </c>
      <c r="R579" s="3" t="str">
        <f>IF(P579="","",IF(P580="",SUM($P$18:P579)-SUM($R$17:R578)))</f>
        <v/>
      </c>
      <c r="T579" s="2" t="str">
        <f t="shared" si="69"/>
        <v/>
      </c>
      <c r="U579" s="2" t="str">
        <f t="shared" si="70"/>
        <v/>
      </c>
      <c r="V579" s="2"/>
      <c r="W579" s="2" t="str">
        <f t="shared" ca="1" si="71"/>
        <v/>
      </c>
    </row>
    <row r="580" spans="13:23" x14ac:dyDescent="0.3">
      <c r="M580" s="2" t="str">
        <f t="shared" si="66"/>
        <v/>
      </c>
      <c r="N580" s="29" t="str">
        <f t="shared" si="72"/>
        <v/>
      </c>
      <c r="O580" s="23" t="str">
        <f t="shared" si="67"/>
        <v/>
      </c>
      <c r="P580" s="3" t="str">
        <f t="shared" si="68"/>
        <v/>
      </c>
      <c r="Q580" s="3" t="str">
        <f>IF(P580="","",SUM($P$18:P580))</f>
        <v/>
      </c>
      <c r="R580" s="3" t="str">
        <f>IF(P580="","",IF(P581="",SUM($P$18:P580)-SUM($R$17:R579)))</f>
        <v/>
      </c>
      <c r="T580" s="2" t="str">
        <f t="shared" si="69"/>
        <v/>
      </c>
      <c r="U580" s="2" t="str">
        <f t="shared" si="70"/>
        <v/>
      </c>
      <c r="V580" s="2"/>
      <c r="W580" s="2" t="str">
        <f t="shared" ca="1" si="71"/>
        <v/>
      </c>
    </row>
    <row r="581" spans="13:23" x14ac:dyDescent="0.3">
      <c r="M581" s="2" t="str">
        <f t="shared" si="66"/>
        <v/>
      </c>
      <c r="N581" s="29" t="str">
        <f t="shared" si="72"/>
        <v/>
      </c>
      <c r="O581" s="23" t="str">
        <f t="shared" si="67"/>
        <v/>
      </c>
      <c r="P581" s="3" t="str">
        <f t="shared" si="68"/>
        <v/>
      </c>
      <c r="Q581" s="3" t="str">
        <f>IF(P581="","",SUM($P$18:P581))</f>
        <v/>
      </c>
      <c r="R581" s="3" t="str">
        <f>IF(P581="","",IF(P582="",SUM($P$18:P581)-SUM($R$17:R580)))</f>
        <v/>
      </c>
      <c r="T581" s="2" t="str">
        <f t="shared" si="69"/>
        <v/>
      </c>
      <c r="U581" s="2" t="str">
        <f t="shared" si="70"/>
        <v/>
      </c>
      <c r="V581" s="2"/>
      <c r="W581" s="2" t="str">
        <f t="shared" ca="1" si="71"/>
        <v/>
      </c>
    </row>
    <row r="582" spans="13:23" x14ac:dyDescent="0.3">
      <c r="M582" s="2" t="str">
        <f t="shared" si="66"/>
        <v/>
      </c>
      <c r="N582" s="29" t="str">
        <f t="shared" si="72"/>
        <v/>
      </c>
      <c r="O582" s="23" t="str">
        <f t="shared" si="67"/>
        <v/>
      </c>
      <c r="P582" s="3" t="str">
        <f t="shared" si="68"/>
        <v/>
      </c>
      <c r="Q582" s="3" t="str">
        <f>IF(P582="","",SUM($P$18:P582))</f>
        <v/>
      </c>
      <c r="R582" s="3" t="str">
        <f>IF(P582="","",IF(P583="",SUM($P$18:P582)-SUM($R$17:R581)))</f>
        <v/>
      </c>
      <c r="T582" s="2" t="str">
        <f t="shared" si="69"/>
        <v/>
      </c>
      <c r="U582" s="2" t="str">
        <f t="shared" si="70"/>
        <v/>
      </c>
      <c r="V582" s="2"/>
      <c r="W582" s="2" t="str">
        <f t="shared" ca="1" si="71"/>
        <v/>
      </c>
    </row>
    <row r="583" spans="13:23" x14ac:dyDescent="0.3">
      <c r="M583" s="2" t="str">
        <f t="shared" si="66"/>
        <v/>
      </c>
      <c r="N583" s="29" t="str">
        <f t="shared" si="72"/>
        <v/>
      </c>
      <c r="O583" s="23" t="str">
        <f t="shared" si="67"/>
        <v/>
      </c>
      <c r="P583" s="3" t="str">
        <f t="shared" si="68"/>
        <v/>
      </c>
      <c r="Q583" s="3" t="str">
        <f>IF(P583="","",SUM($P$18:P583))</f>
        <v/>
      </c>
      <c r="R583" s="3" t="str">
        <f>IF(P583="","",IF(P584="",SUM($P$18:P583)-SUM($R$17:R582)))</f>
        <v/>
      </c>
      <c r="T583" s="2" t="str">
        <f t="shared" si="69"/>
        <v/>
      </c>
      <c r="U583" s="2" t="str">
        <f t="shared" si="70"/>
        <v/>
      </c>
      <c r="V583" s="2"/>
      <c r="W583" s="2" t="str">
        <f t="shared" ca="1" si="71"/>
        <v/>
      </c>
    </row>
    <row r="584" spans="13:23" x14ac:dyDescent="0.3">
      <c r="M584" s="2" t="str">
        <f t="shared" si="66"/>
        <v/>
      </c>
      <c r="N584" s="29" t="str">
        <f t="shared" si="72"/>
        <v/>
      </c>
      <c r="O584" s="23" t="str">
        <f t="shared" si="67"/>
        <v/>
      </c>
      <c r="P584" s="3" t="str">
        <f t="shared" si="68"/>
        <v/>
      </c>
      <c r="Q584" s="3" t="str">
        <f>IF(P584="","",SUM($P$18:P584))</f>
        <v/>
      </c>
      <c r="R584" s="3" t="str">
        <f>IF(P584="","",IF(P585="",SUM($P$18:P584)-SUM($R$17:R583)))</f>
        <v/>
      </c>
      <c r="T584" s="2" t="str">
        <f t="shared" si="69"/>
        <v/>
      </c>
      <c r="U584" s="2" t="str">
        <f t="shared" si="70"/>
        <v/>
      </c>
      <c r="V584" s="2"/>
      <c r="W584" s="2" t="str">
        <f t="shared" ca="1" si="71"/>
        <v/>
      </c>
    </row>
    <row r="585" spans="13:23" x14ac:dyDescent="0.3">
      <c r="M585" s="2" t="str">
        <f t="shared" si="66"/>
        <v/>
      </c>
      <c r="N585" s="29" t="str">
        <f t="shared" si="72"/>
        <v/>
      </c>
      <c r="O585" s="23" t="str">
        <f t="shared" si="67"/>
        <v/>
      </c>
      <c r="P585" s="3" t="str">
        <f t="shared" si="68"/>
        <v/>
      </c>
      <c r="Q585" s="3" t="str">
        <f>IF(P585="","",SUM($P$18:P585))</f>
        <v/>
      </c>
      <c r="R585" s="3" t="str">
        <f>IF(P585="","",IF(P586="",SUM($P$18:P585)-SUM($R$17:R584)))</f>
        <v/>
      </c>
      <c r="T585" s="2" t="str">
        <f t="shared" si="69"/>
        <v/>
      </c>
      <c r="U585" s="2" t="str">
        <f t="shared" si="70"/>
        <v/>
      </c>
      <c r="V585" s="2"/>
      <c r="W585" s="2" t="str">
        <f t="shared" ca="1" si="71"/>
        <v/>
      </c>
    </row>
    <row r="586" spans="13:23" x14ac:dyDescent="0.3">
      <c r="M586" s="2" t="str">
        <f t="shared" si="66"/>
        <v/>
      </c>
      <c r="N586" s="29" t="str">
        <f t="shared" si="72"/>
        <v/>
      </c>
      <c r="O586" s="23" t="str">
        <f t="shared" si="67"/>
        <v/>
      </c>
      <c r="P586" s="3" t="str">
        <f t="shared" si="68"/>
        <v/>
      </c>
      <c r="Q586" s="3" t="str">
        <f>IF(P586="","",SUM($P$18:P586))</f>
        <v/>
      </c>
      <c r="R586" s="3" t="str">
        <f>IF(P586="","",IF(P587="",SUM($P$18:P586)-SUM($R$17:R585)))</f>
        <v/>
      </c>
      <c r="T586" s="2" t="str">
        <f t="shared" si="69"/>
        <v/>
      </c>
      <c r="U586" s="2" t="str">
        <f t="shared" si="70"/>
        <v/>
      </c>
      <c r="V586" s="2"/>
      <c r="W586" s="2" t="str">
        <f t="shared" ca="1" si="71"/>
        <v/>
      </c>
    </row>
    <row r="587" spans="13:23" x14ac:dyDescent="0.3">
      <c r="M587" s="2" t="str">
        <f t="shared" si="66"/>
        <v/>
      </c>
      <c r="N587" s="29" t="str">
        <f t="shared" si="72"/>
        <v/>
      </c>
      <c r="O587" s="23" t="str">
        <f t="shared" si="67"/>
        <v/>
      </c>
      <c r="P587" s="3" t="str">
        <f t="shared" si="68"/>
        <v/>
      </c>
      <c r="Q587" s="3" t="str">
        <f>IF(P587="","",SUM($P$18:P587))</f>
        <v/>
      </c>
      <c r="R587" s="3" t="str">
        <f>IF(P587="","",IF(P588="",SUM($P$18:P587)-SUM($R$17:R586)))</f>
        <v/>
      </c>
      <c r="T587" s="2" t="str">
        <f t="shared" si="69"/>
        <v/>
      </c>
      <c r="U587" s="2" t="str">
        <f t="shared" si="70"/>
        <v/>
      </c>
      <c r="V587" s="2"/>
      <c r="W587" s="2" t="str">
        <f t="shared" ca="1" si="71"/>
        <v/>
      </c>
    </row>
    <row r="588" spans="13:23" x14ac:dyDescent="0.3">
      <c r="M588" s="2" t="str">
        <f t="shared" si="66"/>
        <v/>
      </c>
      <c r="N588" s="29" t="str">
        <f t="shared" si="72"/>
        <v/>
      </c>
      <c r="O588" s="23" t="str">
        <f t="shared" si="67"/>
        <v/>
      </c>
      <c r="P588" s="3" t="str">
        <f t="shared" si="68"/>
        <v/>
      </c>
      <c r="Q588" s="3" t="str">
        <f>IF(P588="","",SUM($P$18:P588))</f>
        <v/>
      </c>
      <c r="R588" s="3" t="str">
        <f>IF(P588="","",IF(P589="",SUM($P$18:P588)-SUM($R$17:R587)))</f>
        <v/>
      </c>
      <c r="T588" s="2" t="str">
        <f t="shared" si="69"/>
        <v/>
      </c>
      <c r="U588" s="2" t="str">
        <f t="shared" si="70"/>
        <v/>
      </c>
      <c r="V588" s="2"/>
      <c r="W588" s="2" t="str">
        <f t="shared" ca="1" si="71"/>
        <v/>
      </c>
    </row>
    <row r="589" spans="13:23" x14ac:dyDescent="0.3">
      <c r="M589" s="2" t="str">
        <f t="shared" si="66"/>
        <v/>
      </c>
      <c r="N589" s="29" t="str">
        <f t="shared" si="72"/>
        <v/>
      </c>
      <c r="O589" s="23" t="str">
        <f t="shared" si="67"/>
        <v/>
      </c>
      <c r="P589" s="3" t="str">
        <f t="shared" si="68"/>
        <v/>
      </c>
      <c r="Q589" s="3" t="str">
        <f>IF(P589="","",SUM($P$18:P589))</f>
        <v/>
      </c>
      <c r="R589" s="3" t="str">
        <f>IF(P589="","",IF(P590="",SUM($P$18:P589)-SUM($R$17:R588)))</f>
        <v/>
      </c>
      <c r="T589" s="2" t="str">
        <f t="shared" si="69"/>
        <v/>
      </c>
      <c r="U589" s="2" t="str">
        <f t="shared" si="70"/>
        <v/>
      </c>
      <c r="V589" s="2"/>
      <c r="W589" s="2" t="str">
        <f t="shared" ca="1" si="71"/>
        <v/>
      </c>
    </row>
    <row r="590" spans="13:23" x14ac:dyDescent="0.3">
      <c r="M590" s="2" t="str">
        <f t="shared" si="66"/>
        <v/>
      </c>
      <c r="N590" s="29" t="str">
        <f t="shared" si="72"/>
        <v/>
      </c>
      <c r="O590" s="23" t="str">
        <f t="shared" si="67"/>
        <v/>
      </c>
      <c r="P590" s="3" t="str">
        <f t="shared" si="68"/>
        <v/>
      </c>
      <c r="Q590" s="3" t="str">
        <f>IF(P590="","",SUM($P$18:P590))</f>
        <v/>
      </c>
      <c r="R590" s="3" t="str">
        <f>IF(P590="","",IF(P591="",SUM($P$18:P590)-SUM($R$17:R589)))</f>
        <v/>
      </c>
      <c r="T590" s="2" t="str">
        <f t="shared" si="69"/>
        <v/>
      </c>
      <c r="U590" s="2" t="str">
        <f t="shared" si="70"/>
        <v/>
      </c>
      <c r="V590" s="2"/>
      <c r="W590" s="2" t="str">
        <f t="shared" ca="1" si="71"/>
        <v/>
      </c>
    </row>
    <row r="591" spans="13:23" x14ac:dyDescent="0.3">
      <c r="M591" s="2" t="str">
        <f t="shared" si="66"/>
        <v/>
      </c>
      <c r="N591" s="29" t="str">
        <f t="shared" si="72"/>
        <v/>
      </c>
      <c r="O591" s="23" t="str">
        <f t="shared" si="67"/>
        <v/>
      </c>
      <c r="P591" s="3" t="str">
        <f t="shared" si="68"/>
        <v/>
      </c>
      <c r="Q591" s="3" t="str">
        <f>IF(P591="","",SUM($P$18:P591))</f>
        <v/>
      </c>
      <c r="R591" s="3" t="str">
        <f>IF(P591="","",IF(P592="",SUM($P$18:P591)-SUM($R$17:R590)))</f>
        <v/>
      </c>
      <c r="T591" s="2" t="str">
        <f t="shared" si="69"/>
        <v/>
      </c>
      <c r="U591" s="2" t="str">
        <f t="shared" si="70"/>
        <v/>
      </c>
      <c r="V591" s="2"/>
      <c r="W591" s="2" t="str">
        <f t="shared" ca="1" si="71"/>
        <v/>
      </c>
    </row>
    <row r="592" spans="13:23" x14ac:dyDescent="0.3">
      <c r="M592" s="2" t="str">
        <f t="shared" si="66"/>
        <v/>
      </c>
      <c r="N592" s="29" t="str">
        <f t="shared" si="72"/>
        <v/>
      </c>
      <c r="O592" s="23" t="str">
        <f t="shared" si="67"/>
        <v/>
      </c>
      <c r="P592" s="3" t="str">
        <f t="shared" si="68"/>
        <v/>
      </c>
      <c r="Q592" s="3" t="str">
        <f>IF(P592="","",SUM($P$18:P592))</f>
        <v/>
      </c>
      <c r="R592" s="3" t="str">
        <f>IF(P592="","",IF(P593="",SUM($P$18:P592)-SUM($R$17:R591)))</f>
        <v/>
      </c>
      <c r="T592" s="2" t="str">
        <f t="shared" si="69"/>
        <v/>
      </c>
      <c r="U592" s="2" t="str">
        <f t="shared" si="70"/>
        <v/>
      </c>
      <c r="V592" s="2"/>
      <c r="W592" s="2" t="str">
        <f t="shared" ca="1" si="71"/>
        <v/>
      </c>
    </row>
    <row r="593" spans="13:23" x14ac:dyDescent="0.3">
      <c r="M593" s="2" t="str">
        <f t="shared" si="66"/>
        <v/>
      </c>
      <c r="N593" s="29" t="str">
        <f t="shared" si="72"/>
        <v/>
      </c>
      <c r="O593" s="23" t="str">
        <f t="shared" si="67"/>
        <v/>
      </c>
      <c r="P593" s="3" t="str">
        <f t="shared" si="68"/>
        <v/>
      </c>
      <c r="Q593" s="3" t="str">
        <f>IF(P593="","",SUM($P$18:P593))</f>
        <v/>
      </c>
      <c r="R593" s="3" t="str">
        <f>IF(P593="","",IF(P594="",SUM($P$18:P593)-SUM($R$17:R592)))</f>
        <v/>
      </c>
      <c r="T593" s="2" t="str">
        <f t="shared" si="69"/>
        <v/>
      </c>
      <c r="U593" s="2" t="str">
        <f t="shared" si="70"/>
        <v/>
      </c>
      <c r="V593" s="2"/>
      <c r="W593" s="2" t="str">
        <f t="shared" ca="1" si="71"/>
        <v/>
      </c>
    </row>
    <row r="594" spans="13:23" x14ac:dyDescent="0.3">
      <c r="M594" s="2" t="str">
        <f t="shared" ref="M594:M657" si="73">IF(I594="","",(LEN(SUBSTITUTE(H594,",",""))*LEN(SUBSTITUTE(I594,",","")))-W594)</f>
        <v/>
      </c>
      <c r="N594" s="29" t="str">
        <f t="shared" si="72"/>
        <v/>
      </c>
      <c r="O594" s="23" t="str">
        <f t="shared" ref="O594:O657" si="74">IF(L594&lt;0,"",IF(L594="","",(L594-2)/2))</f>
        <v/>
      </c>
      <c r="P594" s="3" t="str">
        <f t="shared" ref="P594:P657" si="75">IF(I594="","",(G594/2)*L594-N594)</f>
        <v/>
      </c>
      <c r="Q594" s="3" t="str">
        <f>IF(P594="","",SUM($P$18:P594))</f>
        <v/>
      </c>
      <c r="R594" s="3" t="str">
        <f>IF(P594="","",IF(P595="",SUM($P$18:P594)-SUM($R$17:R593)))</f>
        <v/>
      </c>
      <c r="T594" s="2" t="str">
        <f t="shared" si="69"/>
        <v/>
      </c>
      <c r="U594" s="2" t="str">
        <f t="shared" si="70"/>
        <v/>
      </c>
      <c r="V594" s="2"/>
      <c r="W594" s="2" t="str">
        <f t="shared" ca="1" si="71"/>
        <v/>
      </c>
    </row>
    <row r="595" spans="13:23" x14ac:dyDescent="0.3">
      <c r="M595" s="2" t="str">
        <f t="shared" si="73"/>
        <v/>
      </c>
      <c r="N595" s="29" t="str">
        <f t="shared" si="72"/>
        <v/>
      </c>
      <c r="O595" s="23" t="str">
        <f t="shared" si="74"/>
        <v/>
      </c>
      <c r="P595" s="3" t="str">
        <f t="shared" si="75"/>
        <v/>
      </c>
      <c r="Q595" s="3" t="str">
        <f>IF(P595="","",SUM($P$18:P595))</f>
        <v/>
      </c>
      <c r="R595" s="3" t="str">
        <f>IF(P595="","",IF(P596="",SUM($P$18:P595)-SUM($R$17:R594)))</f>
        <v/>
      </c>
      <c r="T595" s="2" t="str">
        <f t="shared" ref="T595:T658" si="76">IF(I595="","",LEFT(SUBSTITUTE($H595,",",""),12))</f>
        <v/>
      </c>
      <c r="U595" s="2" t="str">
        <f t="shared" ref="U595:U658" si="77">IF(I595="","",LEFT(SUBSTITUTE($I595,",",""),12))</f>
        <v/>
      </c>
      <c r="V595" s="2"/>
      <c r="W595" s="2" t="str">
        <f t="shared" ref="W595:W658" ca="1" si="78">IF(I595="","",SUMPRODUCT(--(ISNUMBER(SEARCH(MID(T595,ROW(INDIRECT("x1:x"&amp;LEN(T595))),1),U595)))))</f>
        <v/>
      </c>
    </row>
    <row r="596" spans="13:23" x14ac:dyDescent="0.3">
      <c r="M596" s="2" t="str">
        <f t="shared" si="73"/>
        <v/>
      </c>
      <c r="N596" s="29" t="str">
        <f t="shared" si="72"/>
        <v/>
      </c>
      <c r="O596" s="23" t="str">
        <f t="shared" si="74"/>
        <v/>
      </c>
      <c r="P596" s="3" t="str">
        <f t="shared" si="75"/>
        <v/>
      </c>
      <c r="Q596" s="3" t="str">
        <f>IF(P596="","",SUM($P$18:P596))</f>
        <v/>
      </c>
      <c r="R596" s="3" t="str">
        <f>IF(P596="","",IF(P597="",SUM($P$18:P596)-SUM($R$17:R595)))</f>
        <v/>
      </c>
      <c r="T596" s="2" t="str">
        <f t="shared" si="76"/>
        <v/>
      </c>
      <c r="U596" s="2" t="str">
        <f t="shared" si="77"/>
        <v/>
      </c>
      <c r="V596" s="2"/>
      <c r="W596" s="2" t="str">
        <f t="shared" ca="1" si="78"/>
        <v/>
      </c>
    </row>
    <row r="597" spans="13:23" x14ac:dyDescent="0.3">
      <c r="M597" s="2" t="str">
        <f t="shared" si="73"/>
        <v/>
      </c>
      <c r="N597" s="29" t="str">
        <f t="shared" si="72"/>
        <v/>
      </c>
      <c r="O597" s="23" t="str">
        <f t="shared" si="74"/>
        <v/>
      </c>
      <c r="P597" s="3" t="str">
        <f t="shared" si="75"/>
        <v/>
      </c>
      <c r="Q597" s="3" t="str">
        <f>IF(P597="","",SUM($P$18:P597))</f>
        <v/>
      </c>
      <c r="R597" s="3" t="str">
        <f>IF(P597="","",IF(P598="",SUM($P$18:P597)-SUM($R$17:R596)))</f>
        <v/>
      </c>
      <c r="T597" s="2" t="str">
        <f t="shared" si="76"/>
        <v/>
      </c>
      <c r="U597" s="2" t="str">
        <f t="shared" si="77"/>
        <v/>
      </c>
      <c r="V597" s="2"/>
      <c r="W597" s="2" t="str">
        <f t="shared" ca="1" si="78"/>
        <v/>
      </c>
    </row>
    <row r="598" spans="13:23" x14ac:dyDescent="0.3">
      <c r="M598" s="2" t="str">
        <f t="shared" si="73"/>
        <v/>
      </c>
      <c r="N598" s="29" t="str">
        <f t="shared" si="72"/>
        <v/>
      </c>
      <c r="O598" s="23" t="str">
        <f t="shared" si="74"/>
        <v/>
      </c>
      <c r="P598" s="3" t="str">
        <f t="shared" si="75"/>
        <v/>
      </c>
      <c r="Q598" s="3" t="str">
        <f>IF(P598="","",SUM($P$18:P598))</f>
        <v/>
      </c>
      <c r="R598" s="3" t="str">
        <f>IF(P598="","",IF(P599="",SUM($P$18:P598)-SUM($R$17:R597)))</f>
        <v/>
      </c>
      <c r="T598" s="2" t="str">
        <f t="shared" si="76"/>
        <v/>
      </c>
      <c r="U598" s="2" t="str">
        <f t="shared" si="77"/>
        <v/>
      </c>
      <c r="V598" s="2"/>
      <c r="W598" s="2" t="str">
        <f t="shared" ca="1" si="78"/>
        <v/>
      </c>
    </row>
    <row r="599" spans="13:23" x14ac:dyDescent="0.3">
      <c r="M599" s="2" t="str">
        <f t="shared" si="73"/>
        <v/>
      </c>
      <c r="N599" s="29" t="str">
        <f t="shared" si="72"/>
        <v/>
      </c>
      <c r="O599" s="23" t="str">
        <f t="shared" si="74"/>
        <v/>
      </c>
      <c r="P599" s="3" t="str">
        <f t="shared" si="75"/>
        <v/>
      </c>
      <c r="Q599" s="3" t="str">
        <f>IF(P599="","",SUM($P$18:P599))</f>
        <v/>
      </c>
      <c r="R599" s="3" t="str">
        <f>IF(P599="","",IF(P600="",SUM($P$18:P599)-SUM($R$17:R598)))</f>
        <v/>
      </c>
      <c r="T599" s="2" t="str">
        <f t="shared" si="76"/>
        <v/>
      </c>
      <c r="U599" s="2" t="str">
        <f t="shared" si="77"/>
        <v/>
      </c>
      <c r="V599" s="2"/>
      <c r="W599" s="2" t="str">
        <f t="shared" ca="1" si="78"/>
        <v/>
      </c>
    </row>
    <row r="600" spans="13:23" x14ac:dyDescent="0.3">
      <c r="M600" s="2" t="str">
        <f t="shared" si="73"/>
        <v/>
      </c>
      <c r="N600" s="29" t="str">
        <f t="shared" ref="N600:N663" si="79">IF(M600="","",M600*G600)</f>
        <v/>
      </c>
      <c r="O600" s="23" t="str">
        <f t="shared" si="74"/>
        <v/>
      </c>
      <c r="P600" s="3" t="str">
        <f t="shared" si="75"/>
        <v/>
      </c>
      <c r="Q600" s="3" t="str">
        <f>IF(P600="","",SUM($P$18:P600))</f>
        <v/>
      </c>
      <c r="R600" s="3" t="str">
        <f>IF(P600="","",IF(P601="",SUM($P$18:P600)-SUM($R$17:R599)))</f>
        <v/>
      </c>
      <c r="T600" s="2" t="str">
        <f t="shared" si="76"/>
        <v/>
      </c>
      <c r="U600" s="2" t="str">
        <f t="shared" si="77"/>
        <v/>
      </c>
      <c r="V600" s="2"/>
      <c r="W600" s="2" t="str">
        <f t="shared" ca="1" si="78"/>
        <v/>
      </c>
    </row>
    <row r="601" spans="13:23" x14ac:dyDescent="0.3">
      <c r="M601" s="2" t="str">
        <f t="shared" si="73"/>
        <v/>
      </c>
      <c r="N601" s="29" t="str">
        <f t="shared" si="79"/>
        <v/>
      </c>
      <c r="O601" s="23" t="str">
        <f t="shared" si="74"/>
        <v/>
      </c>
      <c r="P601" s="3" t="str">
        <f t="shared" si="75"/>
        <v/>
      </c>
      <c r="Q601" s="3" t="str">
        <f>IF(P601="","",SUM($P$18:P601))</f>
        <v/>
      </c>
      <c r="R601" s="3" t="str">
        <f>IF(P601="","",IF(P602="",SUM($P$18:P601)-SUM($R$17:R600)))</f>
        <v/>
      </c>
      <c r="T601" s="2" t="str">
        <f t="shared" si="76"/>
        <v/>
      </c>
      <c r="U601" s="2" t="str">
        <f t="shared" si="77"/>
        <v/>
      </c>
      <c r="V601" s="2"/>
      <c r="W601" s="2" t="str">
        <f t="shared" ca="1" si="78"/>
        <v/>
      </c>
    </row>
    <row r="602" spans="13:23" x14ac:dyDescent="0.3">
      <c r="M602" s="2" t="str">
        <f t="shared" si="73"/>
        <v/>
      </c>
      <c r="N602" s="29" t="str">
        <f t="shared" si="79"/>
        <v/>
      </c>
      <c r="O602" s="23" t="str">
        <f t="shared" si="74"/>
        <v/>
      </c>
      <c r="P602" s="3" t="str">
        <f t="shared" si="75"/>
        <v/>
      </c>
      <c r="Q602" s="3" t="str">
        <f>IF(P602="","",SUM($P$18:P602))</f>
        <v/>
      </c>
      <c r="R602" s="3" t="str">
        <f>IF(P602="","",IF(P603="",SUM($P$18:P602)-SUM($R$17:R601)))</f>
        <v/>
      </c>
      <c r="T602" s="2" t="str">
        <f t="shared" si="76"/>
        <v/>
      </c>
      <c r="U602" s="2" t="str">
        <f t="shared" si="77"/>
        <v/>
      </c>
      <c r="V602" s="2"/>
      <c r="W602" s="2" t="str">
        <f t="shared" ca="1" si="78"/>
        <v/>
      </c>
    </row>
    <row r="603" spans="13:23" x14ac:dyDescent="0.3">
      <c r="M603" s="2" t="str">
        <f t="shared" si="73"/>
        <v/>
      </c>
      <c r="N603" s="29" t="str">
        <f t="shared" si="79"/>
        <v/>
      </c>
      <c r="O603" s="23" t="str">
        <f t="shared" si="74"/>
        <v/>
      </c>
      <c r="P603" s="3" t="str">
        <f t="shared" si="75"/>
        <v/>
      </c>
      <c r="Q603" s="3" t="str">
        <f>IF(P603="","",SUM($P$18:P603))</f>
        <v/>
      </c>
      <c r="R603" s="3" t="str">
        <f>IF(P603="","",IF(P604="",SUM($P$18:P603)-SUM($R$17:R602)))</f>
        <v/>
      </c>
      <c r="T603" s="2" t="str">
        <f t="shared" si="76"/>
        <v/>
      </c>
      <c r="U603" s="2" t="str">
        <f t="shared" si="77"/>
        <v/>
      </c>
      <c r="V603" s="2"/>
      <c r="W603" s="2" t="str">
        <f t="shared" ca="1" si="78"/>
        <v/>
      </c>
    </row>
    <row r="604" spans="13:23" x14ac:dyDescent="0.3">
      <c r="M604" s="2" t="str">
        <f t="shared" si="73"/>
        <v/>
      </c>
      <c r="N604" s="29" t="str">
        <f t="shared" si="79"/>
        <v/>
      </c>
      <c r="O604" s="23" t="str">
        <f t="shared" si="74"/>
        <v/>
      </c>
      <c r="P604" s="3" t="str">
        <f t="shared" si="75"/>
        <v/>
      </c>
      <c r="Q604" s="3" t="str">
        <f>IF(P604="","",SUM($P$18:P604))</f>
        <v/>
      </c>
      <c r="R604" s="3" t="str">
        <f>IF(P604="","",IF(P605="",SUM($P$18:P604)-SUM($R$17:R603)))</f>
        <v/>
      </c>
      <c r="T604" s="2" t="str">
        <f t="shared" si="76"/>
        <v/>
      </c>
      <c r="U604" s="2" t="str">
        <f t="shared" si="77"/>
        <v/>
      </c>
      <c r="V604" s="2"/>
      <c r="W604" s="2" t="str">
        <f t="shared" ca="1" si="78"/>
        <v/>
      </c>
    </row>
    <row r="605" spans="13:23" x14ac:dyDescent="0.3">
      <c r="M605" s="2" t="str">
        <f t="shared" si="73"/>
        <v/>
      </c>
      <c r="N605" s="29" t="str">
        <f t="shared" si="79"/>
        <v/>
      </c>
      <c r="O605" s="23" t="str">
        <f t="shared" si="74"/>
        <v/>
      </c>
      <c r="P605" s="3" t="str">
        <f t="shared" si="75"/>
        <v/>
      </c>
      <c r="Q605" s="3" t="str">
        <f>IF(P605="","",SUM($P$18:P605))</f>
        <v/>
      </c>
      <c r="R605" s="3" t="str">
        <f>IF(P605="","",IF(P606="",SUM($P$18:P605)-SUM($R$17:R604)))</f>
        <v/>
      </c>
      <c r="T605" s="2" t="str">
        <f t="shared" si="76"/>
        <v/>
      </c>
      <c r="U605" s="2" t="str">
        <f t="shared" si="77"/>
        <v/>
      </c>
      <c r="V605" s="2"/>
      <c r="W605" s="2" t="str">
        <f t="shared" ca="1" si="78"/>
        <v/>
      </c>
    </row>
    <row r="606" spans="13:23" x14ac:dyDescent="0.3">
      <c r="M606" s="2" t="str">
        <f t="shared" si="73"/>
        <v/>
      </c>
      <c r="N606" s="29" t="str">
        <f t="shared" si="79"/>
        <v/>
      </c>
      <c r="O606" s="23" t="str">
        <f t="shared" si="74"/>
        <v/>
      </c>
      <c r="P606" s="3" t="str">
        <f t="shared" si="75"/>
        <v/>
      </c>
      <c r="Q606" s="3" t="str">
        <f>IF(P606="","",SUM($P$18:P606))</f>
        <v/>
      </c>
      <c r="R606" s="3" t="str">
        <f>IF(P606="","",IF(P607="",SUM($P$18:P606)-SUM($R$17:R605)))</f>
        <v/>
      </c>
      <c r="T606" s="2" t="str">
        <f t="shared" si="76"/>
        <v/>
      </c>
      <c r="U606" s="2" t="str">
        <f t="shared" si="77"/>
        <v/>
      </c>
      <c r="V606" s="2"/>
      <c r="W606" s="2" t="str">
        <f t="shared" ca="1" si="78"/>
        <v/>
      </c>
    </row>
    <row r="607" spans="13:23" x14ac:dyDescent="0.3">
      <c r="M607" s="2" t="str">
        <f t="shared" si="73"/>
        <v/>
      </c>
      <c r="N607" s="29" t="str">
        <f t="shared" si="79"/>
        <v/>
      </c>
      <c r="O607" s="23" t="str">
        <f t="shared" si="74"/>
        <v/>
      </c>
      <c r="P607" s="3" t="str">
        <f t="shared" si="75"/>
        <v/>
      </c>
      <c r="Q607" s="3" t="str">
        <f>IF(P607="","",SUM($P$18:P607))</f>
        <v/>
      </c>
      <c r="R607" s="3" t="str">
        <f>IF(P607="","",IF(P608="",SUM($P$18:P607)-SUM($R$17:R606)))</f>
        <v/>
      </c>
      <c r="T607" s="2" t="str">
        <f t="shared" si="76"/>
        <v/>
      </c>
      <c r="U607" s="2" t="str">
        <f t="shared" si="77"/>
        <v/>
      </c>
      <c r="V607" s="2"/>
      <c r="W607" s="2" t="str">
        <f t="shared" ca="1" si="78"/>
        <v/>
      </c>
    </row>
    <row r="608" spans="13:23" x14ac:dyDescent="0.3">
      <c r="M608" s="2" t="str">
        <f t="shared" si="73"/>
        <v/>
      </c>
      <c r="N608" s="29" t="str">
        <f t="shared" si="79"/>
        <v/>
      </c>
      <c r="O608" s="23" t="str">
        <f t="shared" si="74"/>
        <v/>
      </c>
      <c r="P608" s="3" t="str">
        <f t="shared" si="75"/>
        <v/>
      </c>
      <c r="Q608" s="3" t="str">
        <f>IF(P608="","",SUM($P$18:P608))</f>
        <v/>
      </c>
      <c r="R608" s="3" t="str">
        <f>IF(P608="","",IF(P609="",SUM($P$18:P608)-SUM($R$17:R607)))</f>
        <v/>
      </c>
      <c r="T608" s="2" t="str">
        <f t="shared" si="76"/>
        <v/>
      </c>
      <c r="U608" s="2" t="str">
        <f t="shared" si="77"/>
        <v/>
      </c>
      <c r="V608" s="2"/>
      <c r="W608" s="2" t="str">
        <f t="shared" ca="1" si="78"/>
        <v/>
      </c>
    </row>
    <row r="609" spans="13:23" x14ac:dyDescent="0.3">
      <c r="M609" s="2" t="str">
        <f t="shared" si="73"/>
        <v/>
      </c>
      <c r="N609" s="29" t="str">
        <f t="shared" si="79"/>
        <v/>
      </c>
      <c r="O609" s="23" t="str">
        <f t="shared" si="74"/>
        <v/>
      </c>
      <c r="P609" s="3" t="str">
        <f t="shared" si="75"/>
        <v/>
      </c>
      <c r="Q609" s="3" t="str">
        <f>IF(P609="","",SUM($P$18:P609))</f>
        <v/>
      </c>
      <c r="R609" s="3" t="str">
        <f>IF(P609="","",IF(P610="",SUM($P$18:P609)-SUM($R$17:R608)))</f>
        <v/>
      </c>
      <c r="T609" s="2" t="str">
        <f t="shared" si="76"/>
        <v/>
      </c>
      <c r="U609" s="2" t="str">
        <f t="shared" si="77"/>
        <v/>
      </c>
      <c r="V609" s="2"/>
      <c r="W609" s="2" t="str">
        <f t="shared" ca="1" si="78"/>
        <v/>
      </c>
    </row>
    <row r="610" spans="13:23" x14ac:dyDescent="0.3">
      <c r="M610" s="2" t="str">
        <f t="shared" si="73"/>
        <v/>
      </c>
      <c r="N610" s="29" t="str">
        <f t="shared" si="79"/>
        <v/>
      </c>
      <c r="O610" s="23" t="str">
        <f t="shared" si="74"/>
        <v/>
      </c>
      <c r="P610" s="3" t="str">
        <f t="shared" si="75"/>
        <v/>
      </c>
      <c r="Q610" s="3" t="str">
        <f>IF(P610="","",SUM($P$18:P610))</f>
        <v/>
      </c>
      <c r="R610" s="3" t="str">
        <f>IF(P610="","",IF(P611="",SUM($P$18:P610)-SUM($R$17:R609)))</f>
        <v/>
      </c>
      <c r="T610" s="2" t="str">
        <f t="shared" si="76"/>
        <v/>
      </c>
      <c r="U610" s="2" t="str">
        <f t="shared" si="77"/>
        <v/>
      </c>
      <c r="V610" s="2"/>
      <c r="W610" s="2" t="str">
        <f t="shared" ca="1" si="78"/>
        <v/>
      </c>
    </row>
    <row r="611" spans="13:23" x14ac:dyDescent="0.3">
      <c r="M611" s="2" t="str">
        <f t="shared" si="73"/>
        <v/>
      </c>
      <c r="N611" s="29" t="str">
        <f t="shared" si="79"/>
        <v/>
      </c>
      <c r="O611" s="23" t="str">
        <f t="shared" si="74"/>
        <v/>
      </c>
      <c r="P611" s="3" t="str">
        <f t="shared" si="75"/>
        <v/>
      </c>
      <c r="Q611" s="3" t="str">
        <f>IF(P611="","",SUM($P$18:P611))</f>
        <v/>
      </c>
      <c r="R611" s="3" t="str">
        <f>IF(P611="","",IF(P612="",SUM($P$18:P611)-SUM($R$17:R610)))</f>
        <v/>
      </c>
      <c r="T611" s="2" t="str">
        <f t="shared" si="76"/>
        <v/>
      </c>
      <c r="U611" s="2" t="str">
        <f t="shared" si="77"/>
        <v/>
      </c>
      <c r="V611" s="2"/>
      <c r="W611" s="2" t="str">
        <f t="shared" ca="1" si="78"/>
        <v/>
      </c>
    </row>
    <row r="612" spans="13:23" x14ac:dyDescent="0.3">
      <c r="M612" s="2" t="str">
        <f t="shared" si="73"/>
        <v/>
      </c>
      <c r="N612" s="29" t="str">
        <f t="shared" si="79"/>
        <v/>
      </c>
      <c r="O612" s="23" t="str">
        <f t="shared" si="74"/>
        <v/>
      </c>
      <c r="P612" s="3" t="str">
        <f t="shared" si="75"/>
        <v/>
      </c>
      <c r="Q612" s="3" t="str">
        <f>IF(P612="","",SUM($P$18:P612))</f>
        <v/>
      </c>
      <c r="R612" s="3" t="str">
        <f>IF(P612="","",IF(P613="",SUM($P$18:P612)-SUM($R$17:R611)))</f>
        <v/>
      </c>
      <c r="T612" s="2" t="str">
        <f t="shared" si="76"/>
        <v/>
      </c>
      <c r="U612" s="2" t="str">
        <f t="shared" si="77"/>
        <v/>
      </c>
      <c r="V612" s="2"/>
      <c r="W612" s="2" t="str">
        <f t="shared" ca="1" si="78"/>
        <v/>
      </c>
    </row>
    <row r="613" spans="13:23" x14ac:dyDescent="0.3">
      <c r="M613" s="2" t="str">
        <f t="shared" si="73"/>
        <v/>
      </c>
      <c r="N613" s="29" t="str">
        <f t="shared" si="79"/>
        <v/>
      </c>
      <c r="O613" s="23" t="str">
        <f t="shared" si="74"/>
        <v/>
      </c>
      <c r="P613" s="3" t="str">
        <f t="shared" si="75"/>
        <v/>
      </c>
      <c r="Q613" s="3" t="str">
        <f>IF(P613="","",SUM($P$18:P613))</f>
        <v/>
      </c>
      <c r="R613" s="3" t="str">
        <f>IF(P613="","",IF(P614="",SUM($P$18:P613)-SUM($R$17:R612)))</f>
        <v/>
      </c>
      <c r="T613" s="2" t="str">
        <f t="shared" si="76"/>
        <v/>
      </c>
      <c r="U613" s="2" t="str">
        <f t="shared" si="77"/>
        <v/>
      </c>
      <c r="V613" s="2"/>
      <c r="W613" s="2" t="str">
        <f t="shared" ca="1" si="78"/>
        <v/>
      </c>
    </row>
    <row r="614" spans="13:23" x14ac:dyDescent="0.3">
      <c r="M614" s="2" t="str">
        <f t="shared" si="73"/>
        <v/>
      </c>
      <c r="N614" s="29" t="str">
        <f t="shared" si="79"/>
        <v/>
      </c>
      <c r="O614" s="23" t="str">
        <f t="shared" si="74"/>
        <v/>
      </c>
      <c r="P614" s="3" t="str">
        <f t="shared" si="75"/>
        <v/>
      </c>
      <c r="Q614" s="3" t="str">
        <f>IF(P614="","",SUM($P$18:P614))</f>
        <v/>
      </c>
      <c r="R614" s="3" t="str">
        <f>IF(P614="","",IF(P615="",SUM($P$18:P614)-SUM($R$17:R613)))</f>
        <v/>
      </c>
      <c r="T614" s="2" t="str">
        <f t="shared" si="76"/>
        <v/>
      </c>
      <c r="U614" s="2" t="str">
        <f t="shared" si="77"/>
        <v/>
      </c>
      <c r="V614" s="2"/>
      <c r="W614" s="2" t="str">
        <f t="shared" ca="1" si="78"/>
        <v/>
      </c>
    </row>
    <row r="615" spans="13:23" x14ac:dyDescent="0.3">
      <c r="M615" s="2" t="str">
        <f t="shared" si="73"/>
        <v/>
      </c>
      <c r="N615" s="29" t="str">
        <f t="shared" si="79"/>
        <v/>
      </c>
      <c r="O615" s="23" t="str">
        <f t="shared" si="74"/>
        <v/>
      </c>
      <c r="P615" s="3" t="str">
        <f t="shared" si="75"/>
        <v/>
      </c>
      <c r="Q615" s="3" t="str">
        <f>IF(P615="","",SUM($P$18:P615))</f>
        <v/>
      </c>
      <c r="R615" s="3" t="str">
        <f>IF(P615="","",IF(P616="",SUM($P$18:P615)-SUM($R$17:R614)))</f>
        <v/>
      </c>
      <c r="T615" s="2" t="str">
        <f t="shared" si="76"/>
        <v/>
      </c>
      <c r="U615" s="2" t="str">
        <f t="shared" si="77"/>
        <v/>
      </c>
      <c r="V615" s="2"/>
      <c r="W615" s="2" t="str">
        <f t="shared" ca="1" si="78"/>
        <v/>
      </c>
    </row>
    <row r="616" spans="13:23" x14ac:dyDescent="0.3">
      <c r="M616" s="2" t="str">
        <f t="shared" si="73"/>
        <v/>
      </c>
      <c r="N616" s="29" t="str">
        <f t="shared" si="79"/>
        <v/>
      </c>
      <c r="O616" s="23" t="str">
        <f t="shared" si="74"/>
        <v/>
      </c>
      <c r="P616" s="3" t="str">
        <f t="shared" si="75"/>
        <v/>
      </c>
      <c r="Q616" s="3" t="str">
        <f>IF(P616="","",SUM($P$18:P616))</f>
        <v/>
      </c>
      <c r="R616" s="3" t="str">
        <f>IF(P616="","",IF(P617="",SUM($P$18:P616)-SUM($R$17:R615)))</f>
        <v/>
      </c>
      <c r="T616" s="2" t="str">
        <f t="shared" si="76"/>
        <v/>
      </c>
      <c r="U616" s="2" t="str">
        <f t="shared" si="77"/>
        <v/>
      </c>
      <c r="V616" s="2"/>
      <c r="W616" s="2" t="str">
        <f t="shared" ca="1" si="78"/>
        <v/>
      </c>
    </row>
    <row r="617" spans="13:23" x14ac:dyDescent="0.3">
      <c r="M617" s="2" t="str">
        <f t="shared" si="73"/>
        <v/>
      </c>
      <c r="N617" s="29" t="str">
        <f t="shared" si="79"/>
        <v/>
      </c>
      <c r="O617" s="23" t="str">
        <f t="shared" si="74"/>
        <v/>
      </c>
      <c r="P617" s="3" t="str">
        <f t="shared" si="75"/>
        <v/>
      </c>
      <c r="Q617" s="3" t="str">
        <f>IF(P617="","",SUM($P$18:P617))</f>
        <v/>
      </c>
      <c r="R617" s="3" t="str">
        <f>IF(P617="","",IF(P618="",SUM($P$18:P617)-SUM($R$17:R616)))</f>
        <v/>
      </c>
      <c r="T617" s="2" t="str">
        <f t="shared" si="76"/>
        <v/>
      </c>
      <c r="U617" s="2" t="str">
        <f t="shared" si="77"/>
        <v/>
      </c>
      <c r="V617" s="2"/>
      <c r="W617" s="2" t="str">
        <f t="shared" ca="1" si="78"/>
        <v/>
      </c>
    </row>
    <row r="618" spans="13:23" x14ac:dyDescent="0.3">
      <c r="M618" s="2" t="str">
        <f t="shared" si="73"/>
        <v/>
      </c>
      <c r="N618" s="29" t="str">
        <f t="shared" si="79"/>
        <v/>
      </c>
      <c r="O618" s="23" t="str">
        <f t="shared" si="74"/>
        <v/>
      </c>
      <c r="P618" s="3" t="str">
        <f t="shared" si="75"/>
        <v/>
      </c>
      <c r="Q618" s="3" t="str">
        <f>IF(P618="","",SUM($P$18:P618))</f>
        <v/>
      </c>
      <c r="R618" s="3" t="str">
        <f>IF(P618="","",IF(P619="",SUM($P$18:P618)-SUM($R$17:R617)))</f>
        <v/>
      </c>
      <c r="T618" s="2" t="str">
        <f t="shared" si="76"/>
        <v/>
      </c>
      <c r="U618" s="2" t="str">
        <f t="shared" si="77"/>
        <v/>
      </c>
      <c r="V618" s="2"/>
      <c r="W618" s="2" t="str">
        <f t="shared" ca="1" si="78"/>
        <v/>
      </c>
    </row>
    <row r="619" spans="13:23" x14ac:dyDescent="0.3">
      <c r="M619" s="2" t="str">
        <f t="shared" si="73"/>
        <v/>
      </c>
      <c r="N619" s="29" t="str">
        <f t="shared" si="79"/>
        <v/>
      </c>
      <c r="O619" s="23" t="str">
        <f t="shared" si="74"/>
        <v/>
      </c>
      <c r="P619" s="3" t="str">
        <f t="shared" si="75"/>
        <v/>
      </c>
      <c r="Q619" s="3" t="str">
        <f>IF(P619="","",SUM($P$18:P619))</f>
        <v/>
      </c>
      <c r="R619" s="3" t="str">
        <f>IF(P619="","",IF(P620="",SUM($P$18:P619)-SUM($R$17:R618)))</f>
        <v/>
      </c>
      <c r="T619" s="2" t="str">
        <f t="shared" si="76"/>
        <v/>
      </c>
      <c r="U619" s="2" t="str">
        <f t="shared" si="77"/>
        <v/>
      </c>
      <c r="V619" s="2"/>
      <c r="W619" s="2" t="str">
        <f t="shared" ca="1" si="78"/>
        <v/>
      </c>
    </row>
    <row r="620" spans="13:23" x14ac:dyDescent="0.3">
      <c r="M620" s="2" t="str">
        <f t="shared" si="73"/>
        <v/>
      </c>
      <c r="N620" s="29" t="str">
        <f t="shared" si="79"/>
        <v/>
      </c>
      <c r="O620" s="23" t="str">
        <f t="shared" si="74"/>
        <v/>
      </c>
      <c r="P620" s="3" t="str">
        <f t="shared" si="75"/>
        <v/>
      </c>
      <c r="Q620" s="3" t="str">
        <f>IF(P620="","",SUM($P$18:P620))</f>
        <v/>
      </c>
      <c r="R620" s="3" t="str">
        <f>IF(P620="","",IF(P621="",SUM($P$18:P620)-SUM($R$17:R619)))</f>
        <v/>
      </c>
      <c r="T620" s="2" t="str">
        <f t="shared" si="76"/>
        <v/>
      </c>
      <c r="U620" s="2" t="str">
        <f t="shared" si="77"/>
        <v/>
      </c>
      <c r="V620" s="2"/>
      <c r="W620" s="2" t="str">
        <f t="shared" ca="1" si="78"/>
        <v/>
      </c>
    </row>
    <row r="621" spans="13:23" x14ac:dyDescent="0.3">
      <c r="M621" s="2" t="str">
        <f t="shared" si="73"/>
        <v/>
      </c>
      <c r="N621" s="29" t="str">
        <f t="shared" si="79"/>
        <v/>
      </c>
      <c r="O621" s="23" t="str">
        <f t="shared" si="74"/>
        <v/>
      </c>
      <c r="P621" s="3" t="str">
        <f t="shared" si="75"/>
        <v/>
      </c>
      <c r="Q621" s="3" t="str">
        <f>IF(P621="","",SUM($P$18:P621))</f>
        <v/>
      </c>
      <c r="R621" s="3" t="str">
        <f>IF(P621="","",IF(P622="",SUM($P$18:P621)-SUM($R$17:R620)))</f>
        <v/>
      </c>
      <c r="T621" s="2" t="str">
        <f t="shared" si="76"/>
        <v/>
      </c>
      <c r="U621" s="2" t="str">
        <f t="shared" si="77"/>
        <v/>
      </c>
      <c r="V621" s="2"/>
      <c r="W621" s="2" t="str">
        <f t="shared" ca="1" si="78"/>
        <v/>
      </c>
    </row>
    <row r="622" spans="13:23" x14ac:dyDescent="0.3">
      <c r="M622" s="2" t="str">
        <f t="shared" si="73"/>
        <v/>
      </c>
      <c r="N622" s="29" t="str">
        <f t="shared" si="79"/>
        <v/>
      </c>
      <c r="O622" s="23" t="str">
        <f t="shared" si="74"/>
        <v/>
      </c>
      <c r="P622" s="3" t="str">
        <f t="shared" si="75"/>
        <v/>
      </c>
      <c r="Q622" s="3" t="str">
        <f>IF(P622="","",SUM($P$18:P622))</f>
        <v/>
      </c>
      <c r="R622" s="3" t="str">
        <f>IF(P622="","",IF(P623="",SUM($P$18:P622)-SUM($R$17:R621)))</f>
        <v/>
      </c>
      <c r="T622" s="2" t="str">
        <f t="shared" si="76"/>
        <v/>
      </c>
      <c r="U622" s="2" t="str">
        <f t="shared" si="77"/>
        <v/>
      </c>
      <c r="V622" s="2"/>
      <c r="W622" s="2" t="str">
        <f t="shared" ca="1" si="78"/>
        <v/>
      </c>
    </row>
    <row r="623" spans="13:23" x14ac:dyDescent="0.3">
      <c r="M623" s="2" t="str">
        <f t="shared" si="73"/>
        <v/>
      </c>
      <c r="N623" s="29" t="str">
        <f t="shared" si="79"/>
        <v/>
      </c>
      <c r="O623" s="23" t="str">
        <f t="shared" si="74"/>
        <v/>
      </c>
      <c r="P623" s="3" t="str">
        <f t="shared" si="75"/>
        <v/>
      </c>
      <c r="Q623" s="3" t="str">
        <f>IF(P623="","",SUM($P$18:P623))</f>
        <v/>
      </c>
      <c r="R623" s="3" t="str">
        <f>IF(P623="","",IF(P624="",SUM($P$18:P623)-SUM($R$17:R622)))</f>
        <v/>
      </c>
      <c r="T623" s="2" t="str">
        <f t="shared" si="76"/>
        <v/>
      </c>
      <c r="U623" s="2" t="str">
        <f t="shared" si="77"/>
        <v/>
      </c>
      <c r="V623" s="2"/>
      <c r="W623" s="2" t="str">
        <f t="shared" ca="1" si="78"/>
        <v/>
      </c>
    </row>
    <row r="624" spans="13:23" x14ac:dyDescent="0.3">
      <c r="M624" s="2" t="str">
        <f t="shared" si="73"/>
        <v/>
      </c>
      <c r="N624" s="29" t="str">
        <f t="shared" si="79"/>
        <v/>
      </c>
      <c r="O624" s="23" t="str">
        <f t="shared" si="74"/>
        <v/>
      </c>
      <c r="P624" s="3" t="str">
        <f t="shared" si="75"/>
        <v/>
      </c>
      <c r="Q624" s="3" t="str">
        <f>IF(P624="","",SUM($P$18:P624))</f>
        <v/>
      </c>
      <c r="R624" s="3" t="str">
        <f>IF(P624="","",IF(P625="",SUM($P$18:P624)-SUM($R$17:R623)))</f>
        <v/>
      </c>
      <c r="T624" s="2" t="str">
        <f t="shared" si="76"/>
        <v/>
      </c>
      <c r="U624" s="2" t="str">
        <f t="shared" si="77"/>
        <v/>
      </c>
      <c r="V624" s="2"/>
      <c r="W624" s="2" t="str">
        <f t="shared" ca="1" si="78"/>
        <v/>
      </c>
    </row>
    <row r="625" spans="13:23" x14ac:dyDescent="0.3">
      <c r="M625" s="2" t="str">
        <f t="shared" si="73"/>
        <v/>
      </c>
      <c r="N625" s="29" t="str">
        <f t="shared" si="79"/>
        <v/>
      </c>
      <c r="O625" s="23" t="str">
        <f t="shared" si="74"/>
        <v/>
      </c>
      <c r="P625" s="3" t="str">
        <f t="shared" si="75"/>
        <v/>
      </c>
      <c r="Q625" s="3" t="str">
        <f>IF(P625="","",SUM($P$18:P625))</f>
        <v/>
      </c>
      <c r="R625" s="3" t="str">
        <f>IF(P625="","",IF(P626="",SUM($P$18:P625)-SUM($R$17:R624)))</f>
        <v/>
      </c>
      <c r="T625" s="2" t="str">
        <f t="shared" si="76"/>
        <v/>
      </c>
      <c r="U625" s="2" t="str">
        <f t="shared" si="77"/>
        <v/>
      </c>
      <c r="V625" s="2"/>
      <c r="W625" s="2" t="str">
        <f t="shared" ca="1" si="78"/>
        <v/>
      </c>
    </row>
    <row r="626" spans="13:23" x14ac:dyDescent="0.3">
      <c r="M626" s="2" t="str">
        <f t="shared" si="73"/>
        <v/>
      </c>
      <c r="N626" s="29" t="str">
        <f t="shared" si="79"/>
        <v/>
      </c>
      <c r="O626" s="23" t="str">
        <f t="shared" si="74"/>
        <v/>
      </c>
      <c r="P626" s="3" t="str">
        <f t="shared" si="75"/>
        <v/>
      </c>
      <c r="Q626" s="3" t="str">
        <f>IF(P626="","",SUM($P$18:P626))</f>
        <v/>
      </c>
      <c r="R626" s="3" t="str">
        <f>IF(P626="","",IF(P627="",SUM($P$18:P626)-SUM($R$17:R625)))</f>
        <v/>
      </c>
      <c r="T626" s="2" t="str">
        <f t="shared" si="76"/>
        <v/>
      </c>
      <c r="U626" s="2" t="str">
        <f t="shared" si="77"/>
        <v/>
      </c>
      <c r="V626" s="2"/>
      <c r="W626" s="2" t="str">
        <f t="shared" ca="1" si="78"/>
        <v/>
      </c>
    </row>
    <row r="627" spans="13:23" x14ac:dyDescent="0.3">
      <c r="M627" s="2" t="str">
        <f t="shared" si="73"/>
        <v/>
      </c>
      <c r="N627" s="29" t="str">
        <f t="shared" si="79"/>
        <v/>
      </c>
      <c r="O627" s="23" t="str">
        <f t="shared" si="74"/>
        <v/>
      </c>
      <c r="P627" s="3" t="str">
        <f t="shared" si="75"/>
        <v/>
      </c>
      <c r="Q627" s="3" t="str">
        <f>IF(P627="","",SUM($P$18:P627))</f>
        <v/>
      </c>
      <c r="R627" s="3" t="str">
        <f>IF(P627="","",IF(P628="",SUM($P$18:P627)-SUM($R$17:R626)))</f>
        <v/>
      </c>
      <c r="T627" s="2" t="str">
        <f t="shared" si="76"/>
        <v/>
      </c>
      <c r="U627" s="2" t="str">
        <f t="shared" si="77"/>
        <v/>
      </c>
      <c r="V627" s="2"/>
      <c r="W627" s="2" t="str">
        <f t="shared" ca="1" si="78"/>
        <v/>
      </c>
    </row>
    <row r="628" spans="13:23" x14ac:dyDescent="0.3">
      <c r="M628" s="2" t="str">
        <f t="shared" si="73"/>
        <v/>
      </c>
      <c r="N628" s="29" t="str">
        <f t="shared" si="79"/>
        <v/>
      </c>
      <c r="O628" s="23" t="str">
        <f t="shared" si="74"/>
        <v/>
      </c>
      <c r="P628" s="3" t="str">
        <f t="shared" si="75"/>
        <v/>
      </c>
      <c r="Q628" s="3" t="str">
        <f>IF(P628="","",SUM($P$18:P628))</f>
        <v/>
      </c>
      <c r="R628" s="3" t="str">
        <f>IF(P628="","",IF(P629="",SUM($P$18:P628)-SUM($R$17:R627)))</f>
        <v/>
      </c>
      <c r="T628" s="2" t="str">
        <f t="shared" si="76"/>
        <v/>
      </c>
      <c r="U628" s="2" t="str">
        <f t="shared" si="77"/>
        <v/>
      </c>
      <c r="V628" s="2"/>
      <c r="W628" s="2" t="str">
        <f t="shared" ca="1" si="78"/>
        <v/>
      </c>
    </row>
    <row r="629" spans="13:23" x14ac:dyDescent="0.3">
      <c r="M629" s="2" t="str">
        <f t="shared" si="73"/>
        <v/>
      </c>
      <c r="N629" s="29" t="str">
        <f t="shared" si="79"/>
        <v/>
      </c>
      <c r="O629" s="23" t="str">
        <f t="shared" si="74"/>
        <v/>
      </c>
      <c r="P629" s="3" t="str">
        <f t="shared" si="75"/>
        <v/>
      </c>
      <c r="Q629" s="3" t="str">
        <f>IF(P629="","",SUM($P$18:P629))</f>
        <v/>
      </c>
      <c r="R629" s="3" t="str">
        <f>IF(P629="","",IF(P630="",SUM($P$18:P629)-SUM($R$17:R628)))</f>
        <v/>
      </c>
      <c r="T629" s="2" t="str">
        <f t="shared" si="76"/>
        <v/>
      </c>
      <c r="U629" s="2" t="str">
        <f t="shared" si="77"/>
        <v/>
      </c>
      <c r="V629" s="2"/>
      <c r="W629" s="2" t="str">
        <f t="shared" ca="1" si="78"/>
        <v/>
      </c>
    </row>
    <row r="630" spans="13:23" x14ac:dyDescent="0.3">
      <c r="M630" s="2" t="str">
        <f t="shared" si="73"/>
        <v/>
      </c>
      <c r="N630" s="29" t="str">
        <f t="shared" si="79"/>
        <v/>
      </c>
      <c r="O630" s="23" t="str">
        <f t="shared" si="74"/>
        <v/>
      </c>
      <c r="P630" s="3" t="str">
        <f t="shared" si="75"/>
        <v/>
      </c>
      <c r="Q630" s="3" t="str">
        <f>IF(P630="","",SUM($P$18:P630))</f>
        <v/>
      </c>
      <c r="R630" s="3" t="str">
        <f>IF(P630="","",IF(P631="",SUM($P$18:P630)-SUM($R$17:R629)))</f>
        <v/>
      </c>
      <c r="T630" s="2" t="str">
        <f t="shared" si="76"/>
        <v/>
      </c>
      <c r="U630" s="2" t="str">
        <f t="shared" si="77"/>
        <v/>
      </c>
      <c r="V630" s="2"/>
      <c r="W630" s="2" t="str">
        <f t="shared" ca="1" si="78"/>
        <v/>
      </c>
    </row>
    <row r="631" spans="13:23" x14ac:dyDescent="0.3">
      <c r="M631" s="2" t="str">
        <f t="shared" si="73"/>
        <v/>
      </c>
      <c r="N631" s="29" t="str">
        <f t="shared" si="79"/>
        <v/>
      </c>
      <c r="O631" s="23" t="str">
        <f t="shared" si="74"/>
        <v/>
      </c>
      <c r="P631" s="3" t="str">
        <f t="shared" si="75"/>
        <v/>
      </c>
      <c r="Q631" s="3" t="str">
        <f>IF(P631="","",SUM($P$18:P631))</f>
        <v/>
      </c>
      <c r="R631" s="3" t="str">
        <f>IF(P631="","",IF(P632="",SUM($P$18:P631)-SUM($R$17:R630)))</f>
        <v/>
      </c>
      <c r="T631" s="2" t="str">
        <f t="shared" si="76"/>
        <v/>
      </c>
      <c r="U631" s="2" t="str">
        <f t="shared" si="77"/>
        <v/>
      </c>
      <c r="V631" s="2"/>
      <c r="W631" s="2" t="str">
        <f t="shared" ca="1" si="78"/>
        <v/>
      </c>
    </row>
    <row r="632" spans="13:23" x14ac:dyDescent="0.3">
      <c r="M632" s="2" t="str">
        <f t="shared" si="73"/>
        <v/>
      </c>
      <c r="N632" s="29" t="str">
        <f t="shared" si="79"/>
        <v/>
      </c>
      <c r="O632" s="23" t="str">
        <f t="shared" si="74"/>
        <v/>
      </c>
      <c r="P632" s="3" t="str">
        <f t="shared" si="75"/>
        <v/>
      </c>
      <c r="Q632" s="3" t="str">
        <f>IF(P632="","",SUM($P$18:P632))</f>
        <v/>
      </c>
      <c r="R632" s="3" t="str">
        <f>IF(P632="","",IF(P633="",SUM($P$18:P632)-SUM($R$17:R631)))</f>
        <v/>
      </c>
      <c r="T632" s="2" t="str">
        <f t="shared" si="76"/>
        <v/>
      </c>
      <c r="U632" s="2" t="str">
        <f t="shared" si="77"/>
        <v/>
      </c>
      <c r="V632" s="2"/>
      <c r="W632" s="2" t="str">
        <f t="shared" ca="1" si="78"/>
        <v/>
      </c>
    </row>
    <row r="633" spans="13:23" x14ac:dyDescent="0.3">
      <c r="M633" s="2" t="str">
        <f t="shared" si="73"/>
        <v/>
      </c>
      <c r="N633" s="29" t="str">
        <f t="shared" si="79"/>
        <v/>
      </c>
      <c r="O633" s="23" t="str">
        <f t="shared" si="74"/>
        <v/>
      </c>
      <c r="P633" s="3" t="str">
        <f t="shared" si="75"/>
        <v/>
      </c>
      <c r="Q633" s="3" t="str">
        <f>IF(P633="","",SUM($P$18:P633))</f>
        <v/>
      </c>
      <c r="R633" s="3" t="str">
        <f>IF(P633="","",IF(P634="",SUM($P$18:P633)-SUM($R$17:R632)))</f>
        <v/>
      </c>
      <c r="T633" s="2" t="str">
        <f t="shared" si="76"/>
        <v/>
      </c>
      <c r="U633" s="2" t="str">
        <f t="shared" si="77"/>
        <v/>
      </c>
      <c r="V633" s="2"/>
      <c r="W633" s="2" t="str">
        <f t="shared" ca="1" si="78"/>
        <v/>
      </c>
    </row>
    <row r="634" spans="13:23" x14ac:dyDescent="0.3">
      <c r="M634" s="2" t="str">
        <f t="shared" si="73"/>
        <v/>
      </c>
      <c r="N634" s="29" t="str">
        <f t="shared" si="79"/>
        <v/>
      </c>
      <c r="O634" s="23" t="str">
        <f t="shared" si="74"/>
        <v/>
      </c>
      <c r="P634" s="3" t="str">
        <f t="shared" si="75"/>
        <v/>
      </c>
      <c r="Q634" s="3" t="str">
        <f>IF(P634="","",SUM($P$18:P634))</f>
        <v/>
      </c>
      <c r="R634" s="3" t="str">
        <f>IF(P634="","",IF(P635="",SUM($P$18:P634)-SUM($R$17:R633)))</f>
        <v/>
      </c>
      <c r="T634" s="2" t="str">
        <f t="shared" si="76"/>
        <v/>
      </c>
      <c r="U634" s="2" t="str">
        <f t="shared" si="77"/>
        <v/>
      </c>
      <c r="V634" s="2"/>
      <c r="W634" s="2" t="str">
        <f t="shared" ca="1" si="78"/>
        <v/>
      </c>
    </row>
    <row r="635" spans="13:23" x14ac:dyDescent="0.3">
      <c r="M635" s="2" t="str">
        <f t="shared" si="73"/>
        <v/>
      </c>
      <c r="N635" s="29" t="str">
        <f t="shared" si="79"/>
        <v/>
      </c>
      <c r="O635" s="23" t="str">
        <f t="shared" si="74"/>
        <v/>
      </c>
      <c r="P635" s="3" t="str">
        <f t="shared" si="75"/>
        <v/>
      </c>
      <c r="Q635" s="3" t="str">
        <f>IF(P635="","",SUM($P$18:P635))</f>
        <v/>
      </c>
      <c r="R635" s="3" t="str">
        <f>IF(P635="","",IF(P636="",SUM($P$18:P635)-SUM($R$17:R634)))</f>
        <v/>
      </c>
      <c r="T635" s="2" t="str">
        <f t="shared" si="76"/>
        <v/>
      </c>
      <c r="U635" s="2" t="str">
        <f t="shared" si="77"/>
        <v/>
      </c>
      <c r="V635" s="2"/>
      <c r="W635" s="2" t="str">
        <f t="shared" ca="1" si="78"/>
        <v/>
      </c>
    </row>
    <row r="636" spans="13:23" x14ac:dyDescent="0.3">
      <c r="M636" s="2" t="str">
        <f t="shared" si="73"/>
        <v/>
      </c>
      <c r="N636" s="29" t="str">
        <f t="shared" si="79"/>
        <v/>
      </c>
      <c r="O636" s="23" t="str">
        <f t="shared" si="74"/>
        <v/>
      </c>
      <c r="P636" s="3" t="str">
        <f t="shared" si="75"/>
        <v/>
      </c>
      <c r="Q636" s="3" t="str">
        <f>IF(P636="","",SUM($P$18:P636))</f>
        <v/>
      </c>
      <c r="R636" s="3" t="str">
        <f>IF(P636="","",IF(P637="",SUM($P$18:P636)-SUM($R$17:R635)))</f>
        <v/>
      </c>
      <c r="T636" s="2" t="str">
        <f t="shared" si="76"/>
        <v/>
      </c>
      <c r="U636" s="2" t="str">
        <f t="shared" si="77"/>
        <v/>
      </c>
      <c r="V636" s="2"/>
      <c r="W636" s="2" t="str">
        <f t="shared" ca="1" si="78"/>
        <v/>
      </c>
    </row>
    <row r="637" spans="13:23" x14ac:dyDescent="0.3">
      <c r="M637" s="2" t="str">
        <f t="shared" si="73"/>
        <v/>
      </c>
      <c r="N637" s="29" t="str">
        <f t="shared" si="79"/>
        <v/>
      </c>
      <c r="O637" s="23" t="str">
        <f t="shared" si="74"/>
        <v/>
      </c>
      <c r="P637" s="3" t="str">
        <f t="shared" si="75"/>
        <v/>
      </c>
      <c r="Q637" s="3" t="str">
        <f>IF(P637="","",SUM($P$18:P637))</f>
        <v/>
      </c>
      <c r="R637" s="3" t="str">
        <f>IF(P637="","",IF(P638="",SUM($P$18:P637)-SUM($R$17:R636)))</f>
        <v/>
      </c>
      <c r="T637" s="2" t="str">
        <f t="shared" si="76"/>
        <v/>
      </c>
      <c r="U637" s="2" t="str">
        <f t="shared" si="77"/>
        <v/>
      </c>
      <c r="V637" s="2"/>
      <c r="W637" s="2" t="str">
        <f t="shared" ca="1" si="78"/>
        <v/>
      </c>
    </row>
    <row r="638" spans="13:23" x14ac:dyDescent="0.3">
      <c r="M638" s="2" t="str">
        <f t="shared" si="73"/>
        <v/>
      </c>
      <c r="N638" s="29" t="str">
        <f t="shared" si="79"/>
        <v/>
      </c>
      <c r="O638" s="23" t="str">
        <f t="shared" si="74"/>
        <v/>
      </c>
      <c r="P638" s="3" t="str">
        <f t="shared" si="75"/>
        <v/>
      </c>
      <c r="Q638" s="3" t="str">
        <f>IF(P638="","",SUM($P$18:P638))</f>
        <v/>
      </c>
      <c r="R638" s="3" t="str">
        <f>IF(P638="","",IF(P639="",SUM($P$18:P638)-SUM($R$17:R637)))</f>
        <v/>
      </c>
      <c r="T638" s="2" t="str">
        <f t="shared" si="76"/>
        <v/>
      </c>
      <c r="U638" s="2" t="str">
        <f t="shared" si="77"/>
        <v/>
      </c>
      <c r="V638" s="2"/>
      <c r="W638" s="2" t="str">
        <f t="shared" ca="1" si="78"/>
        <v/>
      </c>
    </row>
    <row r="639" spans="13:23" x14ac:dyDescent="0.3">
      <c r="M639" s="2" t="str">
        <f t="shared" si="73"/>
        <v/>
      </c>
      <c r="N639" s="29" t="str">
        <f t="shared" si="79"/>
        <v/>
      </c>
      <c r="O639" s="23" t="str">
        <f t="shared" si="74"/>
        <v/>
      </c>
      <c r="P639" s="3" t="str">
        <f t="shared" si="75"/>
        <v/>
      </c>
      <c r="Q639" s="3" t="str">
        <f>IF(P639="","",SUM($P$18:P639))</f>
        <v/>
      </c>
      <c r="R639" s="3" t="str">
        <f>IF(P639="","",IF(P640="",SUM($P$18:P639)-SUM($R$17:R638)))</f>
        <v/>
      </c>
      <c r="T639" s="2" t="str">
        <f t="shared" si="76"/>
        <v/>
      </c>
      <c r="U639" s="2" t="str">
        <f t="shared" si="77"/>
        <v/>
      </c>
      <c r="V639" s="2"/>
      <c r="W639" s="2" t="str">
        <f t="shared" ca="1" si="78"/>
        <v/>
      </c>
    </row>
    <row r="640" spans="13:23" x14ac:dyDescent="0.3">
      <c r="M640" s="2" t="str">
        <f t="shared" si="73"/>
        <v/>
      </c>
      <c r="N640" s="29" t="str">
        <f t="shared" si="79"/>
        <v/>
      </c>
      <c r="O640" s="23" t="str">
        <f t="shared" si="74"/>
        <v/>
      </c>
      <c r="P640" s="3" t="str">
        <f t="shared" si="75"/>
        <v/>
      </c>
      <c r="Q640" s="3" t="str">
        <f>IF(P640="","",SUM($P$18:P640))</f>
        <v/>
      </c>
      <c r="R640" s="3" t="str">
        <f>IF(P640="","",IF(P641="",SUM($P$18:P640)-SUM($R$17:R639)))</f>
        <v/>
      </c>
      <c r="T640" s="2" t="str">
        <f t="shared" si="76"/>
        <v/>
      </c>
      <c r="U640" s="2" t="str">
        <f t="shared" si="77"/>
        <v/>
      </c>
      <c r="V640" s="2"/>
      <c r="W640" s="2" t="str">
        <f t="shared" ca="1" si="78"/>
        <v/>
      </c>
    </row>
    <row r="641" spans="13:23" x14ac:dyDescent="0.3">
      <c r="M641" s="2" t="str">
        <f t="shared" si="73"/>
        <v/>
      </c>
      <c r="N641" s="29" t="str">
        <f t="shared" si="79"/>
        <v/>
      </c>
      <c r="O641" s="23" t="str">
        <f t="shared" si="74"/>
        <v/>
      </c>
      <c r="P641" s="3" t="str">
        <f t="shared" si="75"/>
        <v/>
      </c>
      <c r="Q641" s="3" t="str">
        <f>IF(P641="","",SUM($P$18:P641))</f>
        <v/>
      </c>
      <c r="R641" s="3" t="str">
        <f>IF(P641="","",IF(P642="",SUM($P$18:P641)-SUM($R$17:R640)))</f>
        <v/>
      </c>
      <c r="T641" s="2" t="str">
        <f t="shared" si="76"/>
        <v/>
      </c>
      <c r="U641" s="2" t="str">
        <f t="shared" si="77"/>
        <v/>
      </c>
      <c r="V641" s="2"/>
      <c r="W641" s="2" t="str">
        <f t="shared" ca="1" si="78"/>
        <v/>
      </c>
    </row>
    <row r="642" spans="13:23" x14ac:dyDescent="0.3">
      <c r="M642" s="2" t="str">
        <f t="shared" si="73"/>
        <v/>
      </c>
      <c r="N642" s="29" t="str">
        <f t="shared" si="79"/>
        <v/>
      </c>
      <c r="O642" s="23" t="str">
        <f t="shared" si="74"/>
        <v/>
      </c>
      <c r="P642" s="3" t="str">
        <f t="shared" si="75"/>
        <v/>
      </c>
      <c r="Q642" s="3" t="str">
        <f>IF(P642="","",SUM($P$18:P642))</f>
        <v/>
      </c>
      <c r="R642" s="3" t="str">
        <f>IF(P642="","",IF(P643="",SUM($P$18:P642)-SUM($R$17:R641)))</f>
        <v/>
      </c>
      <c r="T642" s="2" t="str">
        <f t="shared" si="76"/>
        <v/>
      </c>
      <c r="U642" s="2" t="str">
        <f t="shared" si="77"/>
        <v/>
      </c>
      <c r="V642" s="2"/>
      <c r="W642" s="2" t="str">
        <f t="shared" ca="1" si="78"/>
        <v/>
      </c>
    </row>
    <row r="643" spans="13:23" x14ac:dyDescent="0.3">
      <c r="M643" s="2" t="str">
        <f t="shared" si="73"/>
        <v/>
      </c>
      <c r="N643" s="29" t="str">
        <f t="shared" si="79"/>
        <v/>
      </c>
      <c r="O643" s="23" t="str">
        <f t="shared" si="74"/>
        <v/>
      </c>
      <c r="P643" s="3" t="str">
        <f t="shared" si="75"/>
        <v/>
      </c>
      <c r="Q643" s="3" t="str">
        <f>IF(P643="","",SUM($P$18:P643))</f>
        <v/>
      </c>
      <c r="R643" s="3" t="str">
        <f>IF(P643="","",IF(P644="",SUM($P$18:P643)-SUM($R$17:R642)))</f>
        <v/>
      </c>
      <c r="T643" s="2" t="str">
        <f t="shared" si="76"/>
        <v/>
      </c>
      <c r="U643" s="2" t="str">
        <f t="shared" si="77"/>
        <v/>
      </c>
      <c r="V643" s="2"/>
      <c r="W643" s="2" t="str">
        <f t="shared" ca="1" si="78"/>
        <v/>
      </c>
    </row>
    <row r="644" spans="13:23" x14ac:dyDescent="0.3">
      <c r="M644" s="2" t="str">
        <f t="shared" si="73"/>
        <v/>
      </c>
      <c r="N644" s="29" t="str">
        <f t="shared" si="79"/>
        <v/>
      </c>
      <c r="O644" s="23" t="str">
        <f t="shared" si="74"/>
        <v/>
      </c>
      <c r="P644" s="3" t="str">
        <f t="shared" si="75"/>
        <v/>
      </c>
      <c r="Q644" s="3" t="str">
        <f>IF(P644="","",SUM($P$18:P644))</f>
        <v/>
      </c>
      <c r="R644" s="3" t="str">
        <f>IF(P644="","",IF(P645="",SUM($P$18:P644)-SUM($R$17:R643)))</f>
        <v/>
      </c>
      <c r="T644" s="2" t="str">
        <f t="shared" si="76"/>
        <v/>
      </c>
      <c r="U644" s="2" t="str">
        <f t="shared" si="77"/>
        <v/>
      </c>
      <c r="V644" s="2"/>
      <c r="W644" s="2" t="str">
        <f t="shared" ca="1" si="78"/>
        <v/>
      </c>
    </row>
    <row r="645" spans="13:23" x14ac:dyDescent="0.3">
      <c r="M645" s="2" t="str">
        <f t="shared" si="73"/>
        <v/>
      </c>
      <c r="N645" s="29" t="str">
        <f t="shared" si="79"/>
        <v/>
      </c>
      <c r="O645" s="23" t="str">
        <f t="shared" si="74"/>
        <v/>
      </c>
      <c r="P645" s="3" t="str">
        <f t="shared" si="75"/>
        <v/>
      </c>
      <c r="Q645" s="3" t="str">
        <f>IF(P645="","",SUM($P$18:P645))</f>
        <v/>
      </c>
      <c r="R645" s="3" t="str">
        <f>IF(P645="","",IF(P646="",SUM($P$18:P645)-SUM($R$17:R644)))</f>
        <v/>
      </c>
      <c r="T645" s="2" t="str">
        <f t="shared" si="76"/>
        <v/>
      </c>
      <c r="U645" s="2" t="str">
        <f t="shared" si="77"/>
        <v/>
      </c>
      <c r="V645" s="2"/>
      <c r="W645" s="2" t="str">
        <f t="shared" ca="1" si="78"/>
        <v/>
      </c>
    </row>
    <row r="646" spans="13:23" x14ac:dyDescent="0.3">
      <c r="M646" s="2" t="str">
        <f t="shared" si="73"/>
        <v/>
      </c>
      <c r="N646" s="29" t="str">
        <f t="shared" si="79"/>
        <v/>
      </c>
      <c r="O646" s="23" t="str">
        <f t="shared" si="74"/>
        <v/>
      </c>
      <c r="P646" s="3" t="str">
        <f t="shared" si="75"/>
        <v/>
      </c>
      <c r="Q646" s="3" t="str">
        <f>IF(P646="","",SUM($P$18:P646))</f>
        <v/>
      </c>
      <c r="R646" s="3" t="str">
        <f>IF(P646="","",IF(P647="",SUM($P$18:P646)-SUM($R$17:R645)))</f>
        <v/>
      </c>
      <c r="T646" s="2" t="str">
        <f t="shared" si="76"/>
        <v/>
      </c>
      <c r="U646" s="2" t="str">
        <f t="shared" si="77"/>
        <v/>
      </c>
      <c r="V646" s="2"/>
      <c r="W646" s="2" t="str">
        <f t="shared" ca="1" si="78"/>
        <v/>
      </c>
    </row>
    <row r="647" spans="13:23" x14ac:dyDescent="0.3">
      <c r="M647" s="2" t="str">
        <f t="shared" si="73"/>
        <v/>
      </c>
      <c r="N647" s="29" t="str">
        <f t="shared" si="79"/>
        <v/>
      </c>
      <c r="O647" s="23" t="str">
        <f t="shared" si="74"/>
        <v/>
      </c>
      <c r="P647" s="3" t="str">
        <f t="shared" si="75"/>
        <v/>
      </c>
      <c r="Q647" s="3" t="str">
        <f>IF(P647="","",SUM($P$18:P647))</f>
        <v/>
      </c>
      <c r="R647" s="3" t="str">
        <f>IF(P647="","",IF(P648="",SUM($P$18:P647)-SUM($R$17:R646)))</f>
        <v/>
      </c>
      <c r="T647" s="2" t="str">
        <f t="shared" si="76"/>
        <v/>
      </c>
      <c r="U647" s="2" t="str">
        <f t="shared" si="77"/>
        <v/>
      </c>
      <c r="V647" s="2"/>
      <c r="W647" s="2" t="str">
        <f t="shared" ca="1" si="78"/>
        <v/>
      </c>
    </row>
    <row r="648" spans="13:23" x14ac:dyDescent="0.3">
      <c r="M648" s="2" t="str">
        <f t="shared" si="73"/>
        <v/>
      </c>
      <c r="N648" s="29" t="str">
        <f t="shared" si="79"/>
        <v/>
      </c>
      <c r="O648" s="23" t="str">
        <f t="shared" si="74"/>
        <v/>
      </c>
      <c r="P648" s="3" t="str">
        <f t="shared" si="75"/>
        <v/>
      </c>
      <c r="Q648" s="3" t="str">
        <f>IF(P648="","",SUM($P$18:P648))</f>
        <v/>
      </c>
      <c r="R648" s="3" t="str">
        <f>IF(P648="","",IF(P649="",SUM($P$18:P648)-SUM($R$17:R647)))</f>
        <v/>
      </c>
      <c r="T648" s="2" t="str">
        <f t="shared" si="76"/>
        <v/>
      </c>
      <c r="U648" s="2" t="str">
        <f t="shared" si="77"/>
        <v/>
      </c>
      <c r="V648" s="2"/>
      <c r="W648" s="2" t="str">
        <f t="shared" ca="1" si="78"/>
        <v/>
      </c>
    </row>
    <row r="649" spans="13:23" x14ac:dyDescent="0.3">
      <c r="M649" s="2" t="str">
        <f t="shared" si="73"/>
        <v/>
      </c>
      <c r="N649" s="29" t="str">
        <f t="shared" si="79"/>
        <v/>
      </c>
      <c r="O649" s="23" t="str">
        <f t="shared" si="74"/>
        <v/>
      </c>
      <c r="P649" s="3" t="str">
        <f t="shared" si="75"/>
        <v/>
      </c>
      <c r="Q649" s="3" t="str">
        <f>IF(P649="","",SUM($P$18:P649))</f>
        <v/>
      </c>
      <c r="R649" s="3" t="str">
        <f>IF(P649="","",IF(P650="",SUM($P$18:P649)-SUM($R$17:R648)))</f>
        <v/>
      </c>
      <c r="T649" s="2" t="str">
        <f t="shared" si="76"/>
        <v/>
      </c>
      <c r="U649" s="2" t="str">
        <f t="shared" si="77"/>
        <v/>
      </c>
      <c r="V649" s="2"/>
      <c r="W649" s="2" t="str">
        <f t="shared" ca="1" si="78"/>
        <v/>
      </c>
    </row>
    <row r="650" spans="13:23" x14ac:dyDescent="0.3">
      <c r="M650" s="2" t="str">
        <f t="shared" si="73"/>
        <v/>
      </c>
      <c r="N650" s="29" t="str">
        <f t="shared" si="79"/>
        <v/>
      </c>
      <c r="O650" s="23" t="str">
        <f t="shared" si="74"/>
        <v/>
      </c>
      <c r="P650" s="3" t="str">
        <f t="shared" si="75"/>
        <v/>
      </c>
      <c r="Q650" s="3" t="str">
        <f>IF(P650="","",SUM($P$18:P650))</f>
        <v/>
      </c>
      <c r="R650" s="3" t="str">
        <f>IF(P650="","",IF(P651="",SUM($P$18:P650)-SUM($R$17:R649)))</f>
        <v/>
      </c>
      <c r="T650" s="2" t="str">
        <f t="shared" si="76"/>
        <v/>
      </c>
      <c r="U650" s="2" t="str">
        <f t="shared" si="77"/>
        <v/>
      </c>
      <c r="V650" s="2"/>
      <c r="W650" s="2" t="str">
        <f t="shared" ca="1" si="78"/>
        <v/>
      </c>
    </row>
    <row r="651" spans="13:23" x14ac:dyDescent="0.3">
      <c r="M651" s="2" t="str">
        <f t="shared" si="73"/>
        <v/>
      </c>
      <c r="N651" s="29" t="str">
        <f t="shared" si="79"/>
        <v/>
      </c>
      <c r="O651" s="23" t="str">
        <f t="shared" si="74"/>
        <v/>
      </c>
      <c r="P651" s="3" t="str">
        <f t="shared" si="75"/>
        <v/>
      </c>
      <c r="Q651" s="3" t="str">
        <f>IF(P651="","",SUM($P$18:P651))</f>
        <v/>
      </c>
      <c r="R651" s="3" t="str">
        <f>IF(P651="","",IF(P652="",SUM($P$18:P651)-SUM($R$17:R650)))</f>
        <v/>
      </c>
      <c r="T651" s="2" t="str">
        <f t="shared" si="76"/>
        <v/>
      </c>
      <c r="U651" s="2" t="str">
        <f t="shared" si="77"/>
        <v/>
      </c>
      <c r="V651" s="2"/>
      <c r="W651" s="2" t="str">
        <f t="shared" ca="1" si="78"/>
        <v/>
      </c>
    </row>
    <row r="652" spans="13:23" x14ac:dyDescent="0.3">
      <c r="M652" s="2" t="str">
        <f t="shared" si="73"/>
        <v/>
      </c>
      <c r="N652" s="29" t="str">
        <f t="shared" si="79"/>
        <v/>
      </c>
      <c r="O652" s="23" t="str">
        <f t="shared" si="74"/>
        <v/>
      </c>
      <c r="P652" s="3" t="str">
        <f t="shared" si="75"/>
        <v/>
      </c>
      <c r="Q652" s="3" t="str">
        <f>IF(P652="","",SUM($P$18:P652))</f>
        <v/>
      </c>
      <c r="R652" s="3" t="str">
        <f>IF(P652="","",IF(P653="",SUM($P$18:P652)-SUM($R$17:R651)))</f>
        <v/>
      </c>
      <c r="T652" s="2" t="str">
        <f t="shared" si="76"/>
        <v/>
      </c>
      <c r="U652" s="2" t="str">
        <f t="shared" si="77"/>
        <v/>
      </c>
      <c r="V652" s="2"/>
      <c r="W652" s="2" t="str">
        <f t="shared" ca="1" si="78"/>
        <v/>
      </c>
    </row>
    <row r="653" spans="13:23" x14ac:dyDescent="0.3">
      <c r="M653" s="2" t="str">
        <f t="shared" si="73"/>
        <v/>
      </c>
      <c r="N653" s="29" t="str">
        <f t="shared" si="79"/>
        <v/>
      </c>
      <c r="O653" s="23" t="str">
        <f t="shared" si="74"/>
        <v/>
      </c>
      <c r="P653" s="3" t="str">
        <f t="shared" si="75"/>
        <v/>
      </c>
      <c r="Q653" s="3" t="str">
        <f>IF(P653="","",SUM($P$18:P653))</f>
        <v/>
      </c>
      <c r="R653" s="3" t="str">
        <f>IF(P653="","",IF(P654="",SUM($P$18:P653)-SUM($R$17:R652)))</f>
        <v/>
      </c>
      <c r="T653" s="2" t="str">
        <f t="shared" si="76"/>
        <v/>
      </c>
      <c r="U653" s="2" t="str">
        <f t="shared" si="77"/>
        <v/>
      </c>
      <c r="V653" s="2"/>
      <c r="W653" s="2" t="str">
        <f t="shared" ca="1" si="78"/>
        <v/>
      </c>
    </row>
    <row r="654" spans="13:23" x14ac:dyDescent="0.3">
      <c r="M654" s="2" t="str">
        <f t="shared" si="73"/>
        <v/>
      </c>
      <c r="N654" s="29" t="str">
        <f t="shared" si="79"/>
        <v/>
      </c>
      <c r="O654" s="23" t="str">
        <f t="shared" si="74"/>
        <v/>
      </c>
      <c r="P654" s="3" t="str">
        <f t="shared" si="75"/>
        <v/>
      </c>
      <c r="Q654" s="3" t="str">
        <f>IF(P654="","",SUM($P$18:P654))</f>
        <v/>
      </c>
      <c r="R654" s="3" t="str">
        <f>IF(P654="","",IF(P655="",SUM($P$18:P654)-SUM($R$17:R653)))</f>
        <v/>
      </c>
      <c r="T654" s="2" t="str">
        <f t="shared" si="76"/>
        <v/>
      </c>
      <c r="U654" s="2" t="str">
        <f t="shared" si="77"/>
        <v/>
      </c>
      <c r="V654" s="2"/>
      <c r="W654" s="2" t="str">
        <f t="shared" ca="1" si="78"/>
        <v/>
      </c>
    </row>
    <row r="655" spans="13:23" x14ac:dyDescent="0.3">
      <c r="M655" s="2" t="str">
        <f t="shared" si="73"/>
        <v/>
      </c>
      <c r="N655" s="29" t="str">
        <f t="shared" si="79"/>
        <v/>
      </c>
      <c r="O655" s="23" t="str">
        <f t="shared" si="74"/>
        <v/>
      </c>
      <c r="P655" s="3" t="str">
        <f t="shared" si="75"/>
        <v/>
      </c>
      <c r="Q655" s="3" t="str">
        <f>IF(P655="","",SUM($P$18:P655))</f>
        <v/>
      </c>
      <c r="R655" s="3" t="str">
        <f>IF(P655="","",IF(P656="",SUM($P$18:P655)-SUM($R$17:R654)))</f>
        <v/>
      </c>
      <c r="T655" s="2" t="str">
        <f t="shared" si="76"/>
        <v/>
      </c>
      <c r="U655" s="2" t="str">
        <f t="shared" si="77"/>
        <v/>
      </c>
      <c r="V655" s="2"/>
      <c r="W655" s="2" t="str">
        <f t="shared" ca="1" si="78"/>
        <v/>
      </c>
    </row>
    <row r="656" spans="13:23" x14ac:dyDescent="0.3">
      <c r="M656" s="2" t="str">
        <f t="shared" si="73"/>
        <v/>
      </c>
      <c r="N656" s="29" t="str">
        <f t="shared" si="79"/>
        <v/>
      </c>
      <c r="O656" s="23" t="str">
        <f t="shared" si="74"/>
        <v/>
      </c>
      <c r="P656" s="3" t="str">
        <f t="shared" si="75"/>
        <v/>
      </c>
      <c r="Q656" s="3" t="str">
        <f>IF(P656="","",SUM($P$18:P656))</f>
        <v/>
      </c>
      <c r="R656" s="3" t="str">
        <f>IF(P656="","",IF(P657="",SUM($P$18:P656)-SUM($R$17:R655)))</f>
        <v/>
      </c>
      <c r="T656" s="2" t="str">
        <f t="shared" si="76"/>
        <v/>
      </c>
      <c r="U656" s="2" t="str">
        <f t="shared" si="77"/>
        <v/>
      </c>
      <c r="V656" s="2"/>
      <c r="W656" s="2" t="str">
        <f t="shared" ca="1" si="78"/>
        <v/>
      </c>
    </row>
    <row r="657" spans="13:23" x14ac:dyDescent="0.3">
      <c r="M657" s="2" t="str">
        <f t="shared" si="73"/>
        <v/>
      </c>
      <c r="N657" s="29" t="str">
        <f t="shared" si="79"/>
        <v/>
      </c>
      <c r="O657" s="23" t="str">
        <f t="shared" si="74"/>
        <v/>
      </c>
      <c r="P657" s="3" t="str">
        <f t="shared" si="75"/>
        <v/>
      </c>
      <c r="Q657" s="3" t="str">
        <f>IF(P657="","",SUM($P$18:P657))</f>
        <v/>
      </c>
      <c r="R657" s="3" t="str">
        <f>IF(P657="","",IF(P658="",SUM($P$18:P657)-SUM($R$17:R656)))</f>
        <v/>
      </c>
      <c r="T657" s="2" t="str">
        <f t="shared" si="76"/>
        <v/>
      </c>
      <c r="U657" s="2" t="str">
        <f t="shared" si="77"/>
        <v/>
      </c>
      <c r="V657" s="2"/>
      <c r="W657" s="2" t="str">
        <f t="shared" ca="1" si="78"/>
        <v/>
      </c>
    </row>
    <row r="658" spans="13:23" x14ac:dyDescent="0.3">
      <c r="M658" s="2" t="str">
        <f t="shared" ref="M658:M721" si="80">IF(I658="","",(LEN(SUBSTITUTE(H658,",",""))*LEN(SUBSTITUTE(I658,",","")))-W658)</f>
        <v/>
      </c>
      <c r="N658" s="29" t="str">
        <f t="shared" si="79"/>
        <v/>
      </c>
      <c r="O658" s="23" t="str">
        <f t="shared" ref="O658:O721" si="81">IF(L658&lt;0,"",IF(L658="","",(L658-2)/2))</f>
        <v/>
      </c>
      <c r="P658" s="3" t="str">
        <f t="shared" ref="P658:P721" si="82">IF(I658="","",(G658/2)*L658-N658)</f>
        <v/>
      </c>
      <c r="Q658" s="3" t="str">
        <f>IF(P658="","",SUM($P$18:P658))</f>
        <v/>
      </c>
      <c r="R658" s="3" t="str">
        <f>IF(P658="","",IF(P659="",SUM($P$18:P658)-SUM($R$17:R657)))</f>
        <v/>
      </c>
      <c r="T658" s="2" t="str">
        <f t="shared" si="76"/>
        <v/>
      </c>
      <c r="U658" s="2" t="str">
        <f t="shared" si="77"/>
        <v/>
      </c>
      <c r="V658" s="2"/>
      <c r="W658" s="2" t="str">
        <f t="shared" ca="1" si="78"/>
        <v/>
      </c>
    </row>
    <row r="659" spans="13:23" x14ac:dyDescent="0.3">
      <c r="M659" s="2" t="str">
        <f t="shared" si="80"/>
        <v/>
      </c>
      <c r="N659" s="29" t="str">
        <f t="shared" si="79"/>
        <v/>
      </c>
      <c r="O659" s="23" t="str">
        <f t="shared" si="81"/>
        <v/>
      </c>
      <c r="P659" s="3" t="str">
        <f t="shared" si="82"/>
        <v/>
      </c>
      <c r="Q659" s="3" t="str">
        <f>IF(P659="","",SUM($P$18:P659))</f>
        <v/>
      </c>
      <c r="R659" s="3" t="str">
        <f>IF(P659="","",IF(P660="",SUM($P$18:P659)-SUM($R$17:R658)))</f>
        <v/>
      </c>
      <c r="T659" s="2" t="str">
        <f t="shared" ref="T659:T722" si="83">IF(I659="","",LEFT(SUBSTITUTE($H659,",",""),12))</f>
        <v/>
      </c>
      <c r="U659" s="2" t="str">
        <f t="shared" ref="U659:U722" si="84">IF(I659="","",LEFT(SUBSTITUTE($I659,",",""),12))</f>
        <v/>
      </c>
      <c r="V659" s="2"/>
      <c r="W659" s="2" t="str">
        <f t="shared" ref="W659:W722" ca="1" si="85">IF(I659="","",SUMPRODUCT(--(ISNUMBER(SEARCH(MID(T659,ROW(INDIRECT("x1:x"&amp;LEN(T659))),1),U659)))))</f>
        <v/>
      </c>
    </row>
    <row r="660" spans="13:23" x14ac:dyDescent="0.3">
      <c r="M660" s="2" t="str">
        <f t="shared" si="80"/>
        <v/>
      </c>
      <c r="N660" s="29" t="str">
        <f t="shared" si="79"/>
        <v/>
      </c>
      <c r="O660" s="23" t="str">
        <f t="shared" si="81"/>
        <v/>
      </c>
      <c r="P660" s="3" t="str">
        <f t="shared" si="82"/>
        <v/>
      </c>
      <c r="Q660" s="3" t="str">
        <f>IF(P660="","",SUM($P$18:P660))</f>
        <v/>
      </c>
      <c r="R660" s="3" t="str">
        <f>IF(P660="","",IF(P661="",SUM($P$18:P660)-SUM($R$17:R659)))</f>
        <v/>
      </c>
      <c r="T660" s="2" t="str">
        <f t="shared" si="83"/>
        <v/>
      </c>
      <c r="U660" s="2" t="str">
        <f t="shared" si="84"/>
        <v/>
      </c>
      <c r="V660" s="2"/>
      <c r="W660" s="2" t="str">
        <f t="shared" ca="1" si="85"/>
        <v/>
      </c>
    </row>
    <row r="661" spans="13:23" x14ac:dyDescent="0.3">
      <c r="M661" s="2" t="str">
        <f t="shared" si="80"/>
        <v/>
      </c>
      <c r="N661" s="29" t="str">
        <f t="shared" si="79"/>
        <v/>
      </c>
      <c r="O661" s="23" t="str">
        <f t="shared" si="81"/>
        <v/>
      </c>
      <c r="P661" s="3" t="str">
        <f t="shared" si="82"/>
        <v/>
      </c>
      <c r="Q661" s="3" t="str">
        <f>IF(P661="","",SUM($P$18:P661))</f>
        <v/>
      </c>
      <c r="R661" s="3" t="str">
        <f>IF(P661="","",IF(P662="",SUM($P$18:P661)-SUM($R$17:R660)))</f>
        <v/>
      </c>
      <c r="T661" s="2" t="str">
        <f t="shared" si="83"/>
        <v/>
      </c>
      <c r="U661" s="2" t="str">
        <f t="shared" si="84"/>
        <v/>
      </c>
      <c r="V661" s="2"/>
      <c r="W661" s="2" t="str">
        <f t="shared" ca="1" si="85"/>
        <v/>
      </c>
    </row>
    <row r="662" spans="13:23" x14ac:dyDescent="0.3">
      <c r="M662" s="2" t="str">
        <f t="shared" si="80"/>
        <v/>
      </c>
      <c r="N662" s="29" t="str">
        <f t="shared" si="79"/>
        <v/>
      </c>
      <c r="O662" s="23" t="str">
        <f t="shared" si="81"/>
        <v/>
      </c>
      <c r="P662" s="3" t="str">
        <f t="shared" si="82"/>
        <v/>
      </c>
      <c r="Q662" s="3" t="str">
        <f>IF(P662="","",SUM($P$18:P662))</f>
        <v/>
      </c>
      <c r="R662" s="3" t="str">
        <f>IF(P662="","",IF(P663="",SUM($P$18:P662)-SUM($R$17:R661)))</f>
        <v/>
      </c>
      <c r="T662" s="2" t="str">
        <f t="shared" si="83"/>
        <v/>
      </c>
      <c r="U662" s="2" t="str">
        <f t="shared" si="84"/>
        <v/>
      </c>
      <c r="V662" s="2"/>
      <c r="W662" s="2" t="str">
        <f t="shared" ca="1" si="85"/>
        <v/>
      </c>
    </row>
    <row r="663" spans="13:23" x14ac:dyDescent="0.3">
      <c r="M663" s="2" t="str">
        <f t="shared" si="80"/>
        <v/>
      </c>
      <c r="N663" s="29" t="str">
        <f t="shared" si="79"/>
        <v/>
      </c>
      <c r="O663" s="23" t="str">
        <f t="shared" si="81"/>
        <v/>
      </c>
      <c r="P663" s="3" t="str">
        <f t="shared" si="82"/>
        <v/>
      </c>
      <c r="Q663" s="3" t="str">
        <f>IF(P663="","",SUM($P$18:P663))</f>
        <v/>
      </c>
      <c r="R663" s="3" t="str">
        <f>IF(P663="","",IF(P664="",SUM($P$18:P663)-SUM($R$17:R662)))</f>
        <v/>
      </c>
      <c r="T663" s="2" t="str">
        <f t="shared" si="83"/>
        <v/>
      </c>
      <c r="U663" s="2" t="str">
        <f t="shared" si="84"/>
        <v/>
      </c>
      <c r="V663" s="2"/>
      <c r="W663" s="2" t="str">
        <f t="shared" ca="1" si="85"/>
        <v/>
      </c>
    </row>
    <row r="664" spans="13:23" x14ac:dyDescent="0.3">
      <c r="M664" s="2" t="str">
        <f t="shared" si="80"/>
        <v/>
      </c>
      <c r="N664" s="29" t="str">
        <f t="shared" ref="N664:N727" si="86">IF(M664="","",M664*G664)</f>
        <v/>
      </c>
      <c r="O664" s="23" t="str">
        <f t="shared" si="81"/>
        <v/>
      </c>
      <c r="P664" s="3" t="str">
        <f t="shared" si="82"/>
        <v/>
      </c>
      <c r="Q664" s="3" t="str">
        <f>IF(P664="","",SUM($P$18:P664))</f>
        <v/>
      </c>
      <c r="R664" s="3" t="str">
        <f>IF(P664="","",IF(P665="",SUM($P$18:P664)-SUM($R$17:R663)))</f>
        <v/>
      </c>
      <c r="T664" s="2" t="str">
        <f t="shared" si="83"/>
        <v/>
      </c>
      <c r="U664" s="2" t="str">
        <f t="shared" si="84"/>
        <v/>
      </c>
      <c r="V664" s="2"/>
      <c r="W664" s="2" t="str">
        <f t="shared" ca="1" si="85"/>
        <v/>
      </c>
    </row>
    <row r="665" spans="13:23" x14ac:dyDescent="0.3">
      <c r="M665" s="2" t="str">
        <f t="shared" si="80"/>
        <v/>
      </c>
      <c r="N665" s="29" t="str">
        <f t="shared" si="86"/>
        <v/>
      </c>
      <c r="O665" s="23" t="str">
        <f t="shared" si="81"/>
        <v/>
      </c>
      <c r="P665" s="3" t="str">
        <f t="shared" si="82"/>
        <v/>
      </c>
      <c r="Q665" s="3" t="str">
        <f>IF(P665="","",SUM($P$18:P665))</f>
        <v/>
      </c>
      <c r="R665" s="3" t="str">
        <f>IF(P665="","",IF(P666="",SUM($P$18:P665)-SUM($R$17:R664)))</f>
        <v/>
      </c>
      <c r="T665" s="2" t="str">
        <f t="shared" si="83"/>
        <v/>
      </c>
      <c r="U665" s="2" t="str">
        <f t="shared" si="84"/>
        <v/>
      </c>
      <c r="V665" s="2"/>
      <c r="W665" s="2" t="str">
        <f t="shared" ca="1" si="85"/>
        <v/>
      </c>
    </row>
    <row r="666" spans="13:23" x14ac:dyDescent="0.3">
      <c r="M666" s="2" t="str">
        <f t="shared" si="80"/>
        <v/>
      </c>
      <c r="N666" s="29" t="str">
        <f t="shared" si="86"/>
        <v/>
      </c>
      <c r="O666" s="23" t="str">
        <f t="shared" si="81"/>
        <v/>
      </c>
      <c r="P666" s="3" t="str">
        <f t="shared" si="82"/>
        <v/>
      </c>
      <c r="Q666" s="3" t="str">
        <f>IF(P666="","",SUM($P$18:P666))</f>
        <v/>
      </c>
      <c r="R666" s="3" t="str">
        <f>IF(P666="","",IF(P667="",SUM($P$18:P666)-SUM($R$17:R665)))</f>
        <v/>
      </c>
      <c r="T666" s="2" t="str">
        <f t="shared" si="83"/>
        <v/>
      </c>
      <c r="U666" s="2" t="str">
        <f t="shared" si="84"/>
        <v/>
      </c>
      <c r="V666" s="2"/>
      <c r="W666" s="2" t="str">
        <f t="shared" ca="1" si="85"/>
        <v/>
      </c>
    </row>
    <row r="667" spans="13:23" x14ac:dyDescent="0.3">
      <c r="M667" s="2" t="str">
        <f t="shared" si="80"/>
        <v/>
      </c>
      <c r="N667" s="29" t="str">
        <f t="shared" si="86"/>
        <v/>
      </c>
      <c r="O667" s="23" t="str">
        <f t="shared" si="81"/>
        <v/>
      </c>
      <c r="P667" s="3" t="str">
        <f t="shared" si="82"/>
        <v/>
      </c>
      <c r="Q667" s="3" t="str">
        <f>IF(P667="","",SUM($P$18:P667))</f>
        <v/>
      </c>
      <c r="R667" s="3" t="str">
        <f>IF(P667="","",IF(P668="",SUM($P$18:P667)-SUM($R$17:R666)))</f>
        <v/>
      </c>
      <c r="T667" s="2" t="str">
        <f t="shared" si="83"/>
        <v/>
      </c>
      <c r="U667" s="2" t="str">
        <f t="shared" si="84"/>
        <v/>
      </c>
      <c r="V667" s="2"/>
      <c r="W667" s="2" t="str">
        <f t="shared" ca="1" si="85"/>
        <v/>
      </c>
    </row>
    <row r="668" spans="13:23" x14ac:dyDescent="0.3">
      <c r="M668" s="2" t="str">
        <f t="shared" si="80"/>
        <v/>
      </c>
      <c r="N668" s="29" t="str">
        <f t="shared" si="86"/>
        <v/>
      </c>
      <c r="O668" s="23" t="str">
        <f t="shared" si="81"/>
        <v/>
      </c>
      <c r="P668" s="3" t="str">
        <f t="shared" si="82"/>
        <v/>
      </c>
      <c r="Q668" s="3" t="str">
        <f>IF(P668="","",SUM($P$18:P668))</f>
        <v/>
      </c>
      <c r="R668" s="3" t="str">
        <f>IF(P668="","",IF(P669="",SUM($P$18:P668)-SUM($R$17:R667)))</f>
        <v/>
      </c>
      <c r="T668" s="2" t="str">
        <f t="shared" si="83"/>
        <v/>
      </c>
      <c r="U668" s="2" t="str">
        <f t="shared" si="84"/>
        <v/>
      </c>
      <c r="V668" s="2"/>
      <c r="W668" s="2" t="str">
        <f t="shared" ca="1" si="85"/>
        <v/>
      </c>
    </row>
    <row r="669" spans="13:23" x14ac:dyDescent="0.3">
      <c r="M669" s="2" t="str">
        <f t="shared" si="80"/>
        <v/>
      </c>
      <c r="N669" s="29" t="str">
        <f t="shared" si="86"/>
        <v/>
      </c>
      <c r="O669" s="23" t="str">
        <f t="shared" si="81"/>
        <v/>
      </c>
      <c r="P669" s="3" t="str">
        <f t="shared" si="82"/>
        <v/>
      </c>
      <c r="Q669" s="3" t="str">
        <f>IF(P669="","",SUM($P$18:P669))</f>
        <v/>
      </c>
      <c r="R669" s="3" t="str">
        <f>IF(P669="","",IF(P670="",SUM($P$18:P669)-SUM($R$17:R668)))</f>
        <v/>
      </c>
      <c r="T669" s="2" t="str">
        <f t="shared" si="83"/>
        <v/>
      </c>
      <c r="U669" s="2" t="str">
        <f t="shared" si="84"/>
        <v/>
      </c>
      <c r="V669" s="2"/>
      <c r="W669" s="2" t="str">
        <f t="shared" ca="1" si="85"/>
        <v/>
      </c>
    </row>
    <row r="670" spans="13:23" x14ac:dyDescent="0.3">
      <c r="M670" s="2" t="str">
        <f t="shared" si="80"/>
        <v/>
      </c>
      <c r="N670" s="29" t="str">
        <f t="shared" si="86"/>
        <v/>
      </c>
      <c r="O670" s="23" t="str">
        <f t="shared" si="81"/>
        <v/>
      </c>
      <c r="P670" s="3" t="str">
        <f t="shared" si="82"/>
        <v/>
      </c>
      <c r="Q670" s="3" t="str">
        <f>IF(P670="","",SUM($P$18:P670))</f>
        <v/>
      </c>
      <c r="R670" s="3" t="str">
        <f>IF(P670="","",IF(P671="",SUM($P$18:P670)-SUM($R$17:R669)))</f>
        <v/>
      </c>
      <c r="T670" s="2" t="str">
        <f t="shared" si="83"/>
        <v/>
      </c>
      <c r="U670" s="2" t="str">
        <f t="shared" si="84"/>
        <v/>
      </c>
      <c r="V670" s="2"/>
      <c r="W670" s="2" t="str">
        <f t="shared" ca="1" si="85"/>
        <v/>
      </c>
    </row>
    <row r="671" spans="13:23" x14ac:dyDescent="0.3">
      <c r="M671" s="2" t="str">
        <f t="shared" si="80"/>
        <v/>
      </c>
      <c r="N671" s="29" t="str">
        <f t="shared" si="86"/>
        <v/>
      </c>
      <c r="O671" s="23" t="str">
        <f t="shared" si="81"/>
        <v/>
      </c>
      <c r="P671" s="3" t="str">
        <f t="shared" si="82"/>
        <v/>
      </c>
      <c r="Q671" s="3" t="str">
        <f>IF(P671="","",SUM($P$18:P671))</f>
        <v/>
      </c>
      <c r="R671" s="3" t="str">
        <f>IF(P671="","",IF(P672="",SUM($P$18:P671)-SUM($R$17:R670)))</f>
        <v/>
      </c>
      <c r="T671" s="2" t="str">
        <f t="shared" si="83"/>
        <v/>
      </c>
      <c r="U671" s="2" t="str">
        <f t="shared" si="84"/>
        <v/>
      </c>
      <c r="V671" s="2"/>
      <c r="W671" s="2" t="str">
        <f t="shared" ca="1" si="85"/>
        <v/>
      </c>
    </row>
    <row r="672" spans="13:23" x14ac:dyDescent="0.3">
      <c r="M672" s="2" t="str">
        <f t="shared" si="80"/>
        <v/>
      </c>
      <c r="N672" s="29" t="str">
        <f t="shared" si="86"/>
        <v/>
      </c>
      <c r="O672" s="23" t="str">
        <f t="shared" si="81"/>
        <v/>
      </c>
      <c r="P672" s="3" t="str">
        <f t="shared" si="82"/>
        <v/>
      </c>
      <c r="Q672" s="3" t="str">
        <f>IF(P672="","",SUM($P$18:P672))</f>
        <v/>
      </c>
      <c r="R672" s="3" t="str">
        <f>IF(P672="","",IF(P673="",SUM($P$18:P672)-SUM($R$17:R671)))</f>
        <v/>
      </c>
      <c r="T672" s="2" t="str">
        <f t="shared" si="83"/>
        <v/>
      </c>
      <c r="U672" s="2" t="str">
        <f t="shared" si="84"/>
        <v/>
      </c>
      <c r="V672" s="2"/>
      <c r="W672" s="2" t="str">
        <f t="shared" ca="1" si="85"/>
        <v/>
      </c>
    </row>
    <row r="673" spans="13:23" x14ac:dyDescent="0.3">
      <c r="M673" s="2" t="str">
        <f t="shared" si="80"/>
        <v/>
      </c>
      <c r="N673" s="29" t="str">
        <f t="shared" si="86"/>
        <v/>
      </c>
      <c r="O673" s="23" t="str">
        <f t="shared" si="81"/>
        <v/>
      </c>
      <c r="P673" s="3" t="str">
        <f t="shared" si="82"/>
        <v/>
      </c>
      <c r="Q673" s="3" t="str">
        <f>IF(P673="","",SUM($P$18:P673))</f>
        <v/>
      </c>
      <c r="R673" s="3" t="str">
        <f>IF(P673="","",IF(P674="",SUM($P$18:P673)-SUM($R$17:R672)))</f>
        <v/>
      </c>
      <c r="T673" s="2" t="str">
        <f t="shared" si="83"/>
        <v/>
      </c>
      <c r="U673" s="2" t="str">
        <f t="shared" si="84"/>
        <v/>
      </c>
      <c r="V673" s="2"/>
      <c r="W673" s="2" t="str">
        <f t="shared" ca="1" si="85"/>
        <v/>
      </c>
    </row>
    <row r="674" spans="13:23" x14ac:dyDescent="0.3">
      <c r="M674" s="2" t="str">
        <f t="shared" si="80"/>
        <v/>
      </c>
      <c r="N674" s="29" t="str">
        <f t="shared" si="86"/>
        <v/>
      </c>
      <c r="O674" s="23" t="str">
        <f t="shared" si="81"/>
        <v/>
      </c>
      <c r="P674" s="3" t="str">
        <f t="shared" si="82"/>
        <v/>
      </c>
      <c r="Q674" s="3" t="str">
        <f>IF(P674="","",SUM($P$18:P674))</f>
        <v/>
      </c>
      <c r="R674" s="3" t="str">
        <f>IF(P674="","",IF(P675="",SUM($P$18:P674)-SUM($R$17:R673)))</f>
        <v/>
      </c>
      <c r="T674" s="2" t="str">
        <f t="shared" si="83"/>
        <v/>
      </c>
      <c r="U674" s="2" t="str">
        <f t="shared" si="84"/>
        <v/>
      </c>
      <c r="V674" s="2"/>
      <c r="W674" s="2" t="str">
        <f t="shared" ca="1" si="85"/>
        <v/>
      </c>
    </row>
    <row r="675" spans="13:23" x14ac:dyDescent="0.3">
      <c r="M675" s="2" t="str">
        <f t="shared" si="80"/>
        <v/>
      </c>
      <c r="N675" s="29" t="str">
        <f t="shared" si="86"/>
        <v/>
      </c>
      <c r="O675" s="23" t="str">
        <f t="shared" si="81"/>
        <v/>
      </c>
      <c r="P675" s="3" t="str">
        <f t="shared" si="82"/>
        <v/>
      </c>
      <c r="Q675" s="3" t="str">
        <f>IF(P675="","",SUM($P$18:P675))</f>
        <v/>
      </c>
      <c r="R675" s="3" t="str">
        <f>IF(P675="","",IF(P676="",SUM($P$18:P675)-SUM($R$17:R674)))</f>
        <v/>
      </c>
      <c r="T675" s="2" t="str">
        <f t="shared" si="83"/>
        <v/>
      </c>
      <c r="U675" s="2" t="str">
        <f t="shared" si="84"/>
        <v/>
      </c>
      <c r="V675" s="2"/>
      <c r="W675" s="2" t="str">
        <f t="shared" ca="1" si="85"/>
        <v/>
      </c>
    </row>
    <row r="676" spans="13:23" x14ac:dyDescent="0.3">
      <c r="M676" s="2" t="str">
        <f t="shared" si="80"/>
        <v/>
      </c>
      <c r="N676" s="29" t="str">
        <f t="shared" si="86"/>
        <v/>
      </c>
      <c r="O676" s="23" t="str">
        <f t="shared" si="81"/>
        <v/>
      </c>
      <c r="P676" s="3" t="str">
        <f t="shared" si="82"/>
        <v/>
      </c>
      <c r="Q676" s="3" t="str">
        <f>IF(P676="","",SUM($P$18:P676))</f>
        <v/>
      </c>
      <c r="R676" s="3" t="str">
        <f>IF(P676="","",IF(P677="",SUM($P$18:P676)-SUM($R$17:R675)))</f>
        <v/>
      </c>
      <c r="T676" s="2" t="str">
        <f t="shared" si="83"/>
        <v/>
      </c>
      <c r="U676" s="2" t="str">
        <f t="shared" si="84"/>
        <v/>
      </c>
      <c r="V676" s="2"/>
      <c r="W676" s="2" t="str">
        <f t="shared" ca="1" si="85"/>
        <v/>
      </c>
    </row>
    <row r="677" spans="13:23" x14ac:dyDescent="0.3">
      <c r="M677" s="2" t="str">
        <f t="shared" si="80"/>
        <v/>
      </c>
      <c r="N677" s="29" t="str">
        <f t="shared" si="86"/>
        <v/>
      </c>
      <c r="O677" s="23" t="str">
        <f t="shared" si="81"/>
        <v/>
      </c>
      <c r="P677" s="3" t="str">
        <f t="shared" si="82"/>
        <v/>
      </c>
      <c r="Q677" s="3" t="str">
        <f>IF(P677="","",SUM($P$18:P677))</f>
        <v/>
      </c>
      <c r="R677" s="3" t="str">
        <f>IF(P677="","",IF(P678="",SUM($P$18:P677)-SUM($R$17:R676)))</f>
        <v/>
      </c>
      <c r="T677" s="2" t="str">
        <f t="shared" si="83"/>
        <v/>
      </c>
      <c r="U677" s="2" t="str">
        <f t="shared" si="84"/>
        <v/>
      </c>
      <c r="V677" s="2"/>
      <c r="W677" s="2" t="str">
        <f t="shared" ca="1" si="85"/>
        <v/>
      </c>
    </row>
    <row r="678" spans="13:23" x14ac:dyDescent="0.3">
      <c r="M678" s="2" t="str">
        <f t="shared" si="80"/>
        <v/>
      </c>
      <c r="N678" s="29" t="str">
        <f t="shared" si="86"/>
        <v/>
      </c>
      <c r="O678" s="23" t="str">
        <f t="shared" si="81"/>
        <v/>
      </c>
      <c r="P678" s="3" t="str">
        <f t="shared" si="82"/>
        <v/>
      </c>
      <c r="Q678" s="3" t="str">
        <f>IF(P678="","",SUM($P$18:P678))</f>
        <v/>
      </c>
      <c r="R678" s="3" t="str">
        <f>IF(P678="","",IF(P679="",SUM($P$18:P678)-SUM($R$17:R677)))</f>
        <v/>
      </c>
      <c r="T678" s="2" t="str">
        <f t="shared" si="83"/>
        <v/>
      </c>
      <c r="U678" s="2" t="str">
        <f t="shared" si="84"/>
        <v/>
      </c>
      <c r="V678" s="2"/>
      <c r="W678" s="2" t="str">
        <f t="shared" ca="1" si="85"/>
        <v/>
      </c>
    </row>
    <row r="679" spans="13:23" x14ac:dyDescent="0.3">
      <c r="M679" s="2" t="str">
        <f t="shared" si="80"/>
        <v/>
      </c>
      <c r="N679" s="29" t="str">
        <f t="shared" si="86"/>
        <v/>
      </c>
      <c r="O679" s="23" t="str">
        <f t="shared" si="81"/>
        <v/>
      </c>
      <c r="P679" s="3" t="str">
        <f t="shared" si="82"/>
        <v/>
      </c>
      <c r="Q679" s="3" t="str">
        <f>IF(P679="","",SUM($P$18:P679))</f>
        <v/>
      </c>
      <c r="R679" s="3" t="str">
        <f>IF(P679="","",IF(P680="",SUM($P$18:P679)-SUM($R$17:R678)))</f>
        <v/>
      </c>
      <c r="T679" s="2" t="str">
        <f t="shared" si="83"/>
        <v/>
      </c>
      <c r="U679" s="2" t="str">
        <f t="shared" si="84"/>
        <v/>
      </c>
      <c r="V679" s="2"/>
      <c r="W679" s="2" t="str">
        <f t="shared" ca="1" si="85"/>
        <v/>
      </c>
    </row>
    <row r="680" spans="13:23" x14ac:dyDescent="0.3">
      <c r="M680" s="2" t="str">
        <f t="shared" si="80"/>
        <v/>
      </c>
      <c r="N680" s="29" t="str">
        <f t="shared" si="86"/>
        <v/>
      </c>
      <c r="O680" s="23" t="str">
        <f t="shared" si="81"/>
        <v/>
      </c>
      <c r="P680" s="3" t="str">
        <f t="shared" si="82"/>
        <v/>
      </c>
      <c r="Q680" s="3" t="str">
        <f>IF(P680="","",SUM($P$18:P680))</f>
        <v/>
      </c>
      <c r="R680" s="3" t="str">
        <f>IF(P680="","",IF(P681="",SUM($P$18:P680)-SUM($R$17:R679)))</f>
        <v/>
      </c>
      <c r="T680" s="2" t="str">
        <f t="shared" si="83"/>
        <v/>
      </c>
      <c r="U680" s="2" t="str">
        <f t="shared" si="84"/>
        <v/>
      </c>
      <c r="V680" s="2"/>
      <c r="W680" s="2" t="str">
        <f t="shared" ca="1" si="85"/>
        <v/>
      </c>
    </row>
    <row r="681" spans="13:23" x14ac:dyDescent="0.3">
      <c r="M681" s="2" t="str">
        <f t="shared" si="80"/>
        <v/>
      </c>
      <c r="N681" s="29" t="str">
        <f t="shared" si="86"/>
        <v/>
      </c>
      <c r="O681" s="23" t="str">
        <f t="shared" si="81"/>
        <v/>
      </c>
      <c r="P681" s="3" t="str">
        <f t="shared" si="82"/>
        <v/>
      </c>
      <c r="Q681" s="3" t="str">
        <f>IF(P681="","",SUM($P$18:P681))</f>
        <v/>
      </c>
      <c r="R681" s="3" t="str">
        <f>IF(P681="","",IF(P682="",SUM($P$18:P681)-SUM($R$17:R680)))</f>
        <v/>
      </c>
      <c r="T681" s="2" t="str">
        <f t="shared" si="83"/>
        <v/>
      </c>
      <c r="U681" s="2" t="str">
        <f t="shared" si="84"/>
        <v/>
      </c>
      <c r="V681" s="2"/>
      <c r="W681" s="2" t="str">
        <f t="shared" ca="1" si="85"/>
        <v/>
      </c>
    </row>
    <row r="682" spans="13:23" x14ac:dyDescent="0.3">
      <c r="M682" s="2" t="str">
        <f t="shared" si="80"/>
        <v/>
      </c>
      <c r="N682" s="29" t="str">
        <f t="shared" si="86"/>
        <v/>
      </c>
      <c r="O682" s="23" t="str">
        <f t="shared" si="81"/>
        <v/>
      </c>
      <c r="P682" s="3" t="str">
        <f t="shared" si="82"/>
        <v/>
      </c>
      <c r="Q682" s="3" t="str">
        <f>IF(P682="","",SUM($P$18:P682))</f>
        <v/>
      </c>
      <c r="R682" s="3" t="str">
        <f>IF(P682="","",IF(P683="",SUM($P$18:P682)-SUM($R$17:R681)))</f>
        <v/>
      </c>
      <c r="T682" s="2" t="str">
        <f t="shared" si="83"/>
        <v/>
      </c>
      <c r="U682" s="2" t="str">
        <f t="shared" si="84"/>
        <v/>
      </c>
      <c r="V682" s="2"/>
      <c r="W682" s="2" t="str">
        <f t="shared" ca="1" si="85"/>
        <v/>
      </c>
    </row>
    <row r="683" spans="13:23" x14ac:dyDescent="0.3">
      <c r="M683" s="2" t="str">
        <f t="shared" si="80"/>
        <v/>
      </c>
      <c r="N683" s="29" t="str">
        <f t="shared" si="86"/>
        <v/>
      </c>
      <c r="O683" s="23" t="str">
        <f t="shared" si="81"/>
        <v/>
      </c>
      <c r="P683" s="3" t="str">
        <f t="shared" si="82"/>
        <v/>
      </c>
      <c r="Q683" s="3" t="str">
        <f>IF(P683="","",SUM($P$18:P683))</f>
        <v/>
      </c>
      <c r="R683" s="3" t="str">
        <f>IF(P683="","",IF(P684="",SUM($P$18:P683)-SUM($R$17:R682)))</f>
        <v/>
      </c>
      <c r="T683" s="2" t="str">
        <f t="shared" si="83"/>
        <v/>
      </c>
      <c r="U683" s="2" t="str">
        <f t="shared" si="84"/>
        <v/>
      </c>
      <c r="V683" s="2"/>
      <c r="W683" s="2" t="str">
        <f t="shared" ca="1" si="85"/>
        <v/>
      </c>
    </row>
    <row r="684" spans="13:23" x14ac:dyDescent="0.3">
      <c r="M684" s="2" t="str">
        <f t="shared" si="80"/>
        <v/>
      </c>
      <c r="N684" s="29" t="str">
        <f t="shared" si="86"/>
        <v/>
      </c>
      <c r="O684" s="23" t="str">
        <f t="shared" si="81"/>
        <v/>
      </c>
      <c r="P684" s="3" t="str">
        <f t="shared" si="82"/>
        <v/>
      </c>
      <c r="Q684" s="3" t="str">
        <f>IF(P684="","",SUM($P$18:P684))</f>
        <v/>
      </c>
      <c r="R684" s="3" t="str">
        <f>IF(P684="","",IF(P685="",SUM($P$18:P684)-SUM($R$17:R683)))</f>
        <v/>
      </c>
      <c r="T684" s="2" t="str">
        <f t="shared" si="83"/>
        <v/>
      </c>
      <c r="U684" s="2" t="str">
        <f t="shared" si="84"/>
        <v/>
      </c>
      <c r="V684" s="2"/>
      <c r="W684" s="2" t="str">
        <f t="shared" ca="1" si="85"/>
        <v/>
      </c>
    </row>
    <row r="685" spans="13:23" x14ac:dyDescent="0.3">
      <c r="M685" s="2" t="str">
        <f t="shared" si="80"/>
        <v/>
      </c>
      <c r="N685" s="29" t="str">
        <f t="shared" si="86"/>
        <v/>
      </c>
      <c r="O685" s="23" t="str">
        <f t="shared" si="81"/>
        <v/>
      </c>
      <c r="P685" s="3" t="str">
        <f t="shared" si="82"/>
        <v/>
      </c>
      <c r="Q685" s="3" t="str">
        <f>IF(P685="","",SUM($P$18:P685))</f>
        <v/>
      </c>
      <c r="R685" s="3" t="str">
        <f>IF(P685="","",IF(P686="",SUM($P$18:P685)-SUM($R$17:R684)))</f>
        <v/>
      </c>
      <c r="T685" s="2" t="str">
        <f t="shared" si="83"/>
        <v/>
      </c>
      <c r="U685" s="2" t="str">
        <f t="shared" si="84"/>
        <v/>
      </c>
      <c r="V685" s="2"/>
      <c r="W685" s="2" t="str">
        <f t="shared" ca="1" si="85"/>
        <v/>
      </c>
    </row>
    <row r="686" spans="13:23" x14ac:dyDescent="0.3">
      <c r="M686" s="2" t="str">
        <f t="shared" si="80"/>
        <v/>
      </c>
      <c r="N686" s="29" t="str">
        <f t="shared" si="86"/>
        <v/>
      </c>
      <c r="O686" s="23" t="str">
        <f t="shared" si="81"/>
        <v/>
      </c>
      <c r="P686" s="3" t="str">
        <f t="shared" si="82"/>
        <v/>
      </c>
      <c r="Q686" s="3" t="str">
        <f>IF(P686="","",SUM($P$18:P686))</f>
        <v/>
      </c>
      <c r="R686" s="3" t="str">
        <f>IF(P686="","",IF(P687="",SUM($P$18:P686)-SUM($R$17:R685)))</f>
        <v/>
      </c>
      <c r="T686" s="2" t="str">
        <f t="shared" si="83"/>
        <v/>
      </c>
      <c r="U686" s="2" t="str">
        <f t="shared" si="84"/>
        <v/>
      </c>
      <c r="V686" s="2"/>
      <c r="W686" s="2" t="str">
        <f t="shared" ca="1" si="85"/>
        <v/>
      </c>
    </row>
    <row r="687" spans="13:23" x14ac:dyDescent="0.3">
      <c r="M687" s="2" t="str">
        <f t="shared" si="80"/>
        <v/>
      </c>
      <c r="N687" s="29" t="str">
        <f t="shared" si="86"/>
        <v/>
      </c>
      <c r="O687" s="23" t="str">
        <f t="shared" si="81"/>
        <v/>
      </c>
      <c r="P687" s="3" t="str">
        <f t="shared" si="82"/>
        <v/>
      </c>
      <c r="Q687" s="3" t="str">
        <f>IF(P687="","",SUM($P$18:P687))</f>
        <v/>
      </c>
      <c r="R687" s="3" t="str">
        <f>IF(P687="","",IF(P688="",SUM($P$18:P687)-SUM($R$17:R686)))</f>
        <v/>
      </c>
      <c r="T687" s="2" t="str">
        <f t="shared" si="83"/>
        <v/>
      </c>
      <c r="U687" s="2" t="str">
        <f t="shared" si="84"/>
        <v/>
      </c>
      <c r="V687" s="2"/>
      <c r="W687" s="2" t="str">
        <f t="shared" ca="1" si="85"/>
        <v/>
      </c>
    </row>
    <row r="688" spans="13:23" x14ac:dyDescent="0.3">
      <c r="M688" s="2" t="str">
        <f t="shared" si="80"/>
        <v/>
      </c>
      <c r="N688" s="29" t="str">
        <f t="shared" si="86"/>
        <v/>
      </c>
      <c r="O688" s="23" t="str">
        <f t="shared" si="81"/>
        <v/>
      </c>
      <c r="P688" s="3" t="str">
        <f t="shared" si="82"/>
        <v/>
      </c>
      <c r="Q688" s="3" t="str">
        <f>IF(P688="","",SUM($P$18:P688))</f>
        <v/>
      </c>
      <c r="R688" s="3" t="str">
        <f>IF(P688="","",IF(P689="",SUM($P$18:P688)-SUM($R$17:R687)))</f>
        <v/>
      </c>
      <c r="T688" s="2" t="str">
        <f t="shared" si="83"/>
        <v/>
      </c>
      <c r="U688" s="2" t="str">
        <f t="shared" si="84"/>
        <v/>
      </c>
      <c r="V688" s="2"/>
      <c r="W688" s="2" t="str">
        <f t="shared" ca="1" si="85"/>
        <v/>
      </c>
    </row>
    <row r="689" spans="13:23" x14ac:dyDescent="0.3">
      <c r="M689" s="2" t="str">
        <f t="shared" si="80"/>
        <v/>
      </c>
      <c r="N689" s="29" t="str">
        <f t="shared" si="86"/>
        <v/>
      </c>
      <c r="O689" s="23" t="str">
        <f t="shared" si="81"/>
        <v/>
      </c>
      <c r="P689" s="3" t="str">
        <f t="shared" si="82"/>
        <v/>
      </c>
      <c r="Q689" s="3" t="str">
        <f>IF(P689="","",SUM($P$18:P689))</f>
        <v/>
      </c>
      <c r="R689" s="3" t="str">
        <f>IF(P689="","",IF(P690="",SUM($P$18:P689)-SUM($R$17:R688)))</f>
        <v/>
      </c>
      <c r="T689" s="2" t="str">
        <f t="shared" si="83"/>
        <v/>
      </c>
      <c r="U689" s="2" t="str">
        <f t="shared" si="84"/>
        <v/>
      </c>
      <c r="V689" s="2"/>
      <c r="W689" s="2" t="str">
        <f t="shared" ca="1" si="85"/>
        <v/>
      </c>
    </row>
    <row r="690" spans="13:23" x14ac:dyDescent="0.3">
      <c r="M690" s="2" t="str">
        <f t="shared" si="80"/>
        <v/>
      </c>
      <c r="N690" s="29" t="str">
        <f t="shared" si="86"/>
        <v/>
      </c>
      <c r="O690" s="23" t="str">
        <f t="shared" si="81"/>
        <v/>
      </c>
      <c r="P690" s="3" t="str">
        <f t="shared" si="82"/>
        <v/>
      </c>
      <c r="Q690" s="3" t="str">
        <f>IF(P690="","",SUM($P$18:P690))</f>
        <v/>
      </c>
      <c r="R690" s="3" t="str">
        <f>IF(P690="","",IF(P691="",SUM($P$18:P690)-SUM($R$17:R689)))</f>
        <v/>
      </c>
      <c r="T690" s="2" t="str">
        <f t="shared" si="83"/>
        <v/>
      </c>
      <c r="U690" s="2" t="str">
        <f t="shared" si="84"/>
        <v/>
      </c>
      <c r="V690" s="2"/>
      <c r="W690" s="2" t="str">
        <f t="shared" ca="1" si="85"/>
        <v/>
      </c>
    </row>
    <row r="691" spans="13:23" x14ac:dyDescent="0.3">
      <c r="M691" s="2" t="str">
        <f t="shared" si="80"/>
        <v/>
      </c>
      <c r="N691" s="29" t="str">
        <f t="shared" si="86"/>
        <v/>
      </c>
      <c r="O691" s="23" t="str">
        <f t="shared" si="81"/>
        <v/>
      </c>
      <c r="P691" s="3" t="str">
        <f t="shared" si="82"/>
        <v/>
      </c>
      <c r="Q691" s="3" t="str">
        <f>IF(P691="","",SUM($P$18:P691))</f>
        <v/>
      </c>
      <c r="R691" s="3" t="str">
        <f>IF(P691="","",IF(P692="",SUM($P$18:P691)-SUM($R$17:R690)))</f>
        <v/>
      </c>
      <c r="T691" s="2" t="str">
        <f t="shared" si="83"/>
        <v/>
      </c>
      <c r="U691" s="2" t="str">
        <f t="shared" si="84"/>
        <v/>
      </c>
      <c r="V691" s="2"/>
      <c r="W691" s="2" t="str">
        <f t="shared" ca="1" si="85"/>
        <v/>
      </c>
    </row>
    <row r="692" spans="13:23" x14ac:dyDescent="0.3">
      <c r="M692" s="2" t="str">
        <f t="shared" si="80"/>
        <v/>
      </c>
      <c r="N692" s="29" t="str">
        <f t="shared" si="86"/>
        <v/>
      </c>
      <c r="O692" s="23" t="str">
        <f t="shared" si="81"/>
        <v/>
      </c>
      <c r="P692" s="3" t="str">
        <f t="shared" si="82"/>
        <v/>
      </c>
      <c r="Q692" s="3" t="str">
        <f>IF(P692="","",SUM($P$18:P692))</f>
        <v/>
      </c>
      <c r="R692" s="3" t="str">
        <f>IF(P692="","",IF(P693="",SUM($P$18:P692)-SUM($R$17:R691)))</f>
        <v/>
      </c>
      <c r="T692" s="2" t="str">
        <f t="shared" si="83"/>
        <v/>
      </c>
      <c r="U692" s="2" t="str">
        <f t="shared" si="84"/>
        <v/>
      </c>
      <c r="V692" s="2"/>
      <c r="W692" s="2" t="str">
        <f t="shared" ca="1" si="85"/>
        <v/>
      </c>
    </row>
    <row r="693" spans="13:23" x14ac:dyDescent="0.3">
      <c r="M693" s="2" t="str">
        <f t="shared" si="80"/>
        <v/>
      </c>
      <c r="N693" s="29" t="str">
        <f t="shared" si="86"/>
        <v/>
      </c>
      <c r="O693" s="23" t="str">
        <f t="shared" si="81"/>
        <v/>
      </c>
      <c r="P693" s="3" t="str">
        <f t="shared" si="82"/>
        <v/>
      </c>
      <c r="Q693" s="3" t="str">
        <f>IF(P693="","",SUM($P$18:P693))</f>
        <v/>
      </c>
      <c r="R693" s="3" t="str">
        <f>IF(P693="","",IF(P694="",SUM($P$18:P693)-SUM($R$17:R692)))</f>
        <v/>
      </c>
      <c r="T693" s="2" t="str">
        <f t="shared" si="83"/>
        <v/>
      </c>
      <c r="U693" s="2" t="str">
        <f t="shared" si="84"/>
        <v/>
      </c>
      <c r="V693" s="2"/>
      <c r="W693" s="2" t="str">
        <f t="shared" ca="1" si="85"/>
        <v/>
      </c>
    </row>
    <row r="694" spans="13:23" x14ac:dyDescent="0.3">
      <c r="M694" s="2" t="str">
        <f t="shared" si="80"/>
        <v/>
      </c>
      <c r="N694" s="29" t="str">
        <f t="shared" si="86"/>
        <v/>
      </c>
      <c r="O694" s="23" t="str">
        <f t="shared" si="81"/>
        <v/>
      </c>
      <c r="P694" s="3" t="str">
        <f t="shared" si="82"/>
        <v/>
      </c>
      <c r="Q694" s="3" t="str">
        <f>IF(P694="","",SUM($P$18:P694))</f>
        <v/>
      </c>
      <c r="R694" s="3" t="str">
        <f>IF(P694="","",IF(P695="",SUM($P$18:P694)-SUM($R$17:R693)))</f>
        <v/>
      </c>
      <c r="T694" s="2" t="str">
        <f t="shared" si="83"/>
        <v/>
      </c>
      <c r="U694" s="2" t="str">
        <f t="shared" si="84"/>
        <v/>
      </c>
      <c r="V694" s="2"/>
      <c r="W694" s="2" t="str">
        <f t="shared" ca="1" si="85"/>
        <v/>
      </c>
    </row>
    <row r="695" spans="13:23" x14ac:dyDescent="0.3">
      <c r="M695" s="2" t="str">
        <f t="shared" si="80"/>
        <v/>
      </c>
      <c r="N695" s="29" t="str">
        <f t="shared" si="86"/>
        <v/>
      </c>
      <c r="O695" s="23" t="str">
        <f t="shared" si="81"/>
        <v/>
      </c>
      <c r="P695" s="3" t="str">
        <f t="shared" si="82"/>
        <v/>
      </c>
      <c r="Q695" s="3" t="str">
        <f>IF(P695="","",SUM($P$18:P695))</f>
        <v/>
      </c>
      <c r="R695" s="3" t="str">
        <f>IF(P695="","",IF(P696="",SUM($P$18:P695)-SUM($R$17:R694)))</f>
        <v/>
      </c>
      <c r="T695" s="2" t="str">
        <f t="shared" si="83"/>
        <v/>
      </c>
      <c r="U695" s="2" t="str">
        <f t="shared" si="84"/>
        <v/>
      </c>
      <c r="V695" s="2"/>
      <c r="W695" s="2" t="str">
        <f t="shared" ca="1" si="85"/>
        <v/>
      </c>
    </row>
    <row r="696" spans="13:23" x14ac:dyDescent="0.3">
      <c r="M696" s="2" t="str">
        <f t="shared" si="80"/>
        <v/>
      </c>
      <c r="N696" s="29" t="str">
        <f t="shared" si="86"/>
        <v/>
      </c>
      <c r="O696" s="23" t="str">
        <f t="shared" si="81"/>
        <v/>
      </c>
      <c r="P696" s="3" t="str">
        <f t="shared" si="82"/>
        <v/>
      </c>
      <c r="Q696" s="3" t="str">
        <f>IF(P696="","",SUM($P$18:P696))</f>
        <v/>
      </c>
      <c r="R696" s="3" t="str">
        <f>IF(P696="","",IF(P697="",SUM($P$18:P696)-SUM($R$17:R695)))</f>
        <v/>
      </c>
      <c r="T696" s="2" t="str">
        <f t="shared" si="83"/>
        <v/>
      </c>
      <c r="U696" s="2" t="str">
        <f t="shared" si="84"/>
        <v/>
      </c>
      <c r="V696" s="2"/>
      <c r="W696" s="2" t="str">
        <f t="shared" ca="1" si="85"/>
        <v/>
      </c>
    </row>
    <row r="697" spans="13:23" x14ac:dyDescent="0.3">
      <c r="M697" s="2" t="str">
        <f t="shared" si="80"/>
        <v/>
      </c>
      <c r="N697" s="29" t="str">
        <f t="shared" si="86"/>
        <v/>
      </c>
      <c r="O697" s="23" t="str">
        <f t="shared" si="81"/>
        <v/>
      </c>
      <c r="P697" s="3" t="str">
        <f t="shared" si="82"/>
        <v/>
      </c>
      <c r="Q697" s="3" t="str">
        <f>IF(P697="","",SUM($P$18:P697))</f>
        <v/>
      </c>
      <c r="R697" s="3" t="str">
        <f>IF(P697="","",IF(P698="",SUM($P$18:P697)-SUM($R$17:R696)))</f>
        <v/>
      </c>
      <c r="T697" s="2" t="str">
        <f t="shared" si="83"/>
        <v/>
      </c>
      <c r="U697" s="2" t="str">
        <f t="shared" si="84"/>
        <v/>
      </c>
      <c r="V697" s="2"/>
      <c r="W697" s="2" t="str">
        <f t="shared" ca="1" si="85"/>
        <v/>
      </c>
    </row>
    <row r="698" spans="13:23" x14ac:dyDescent="0.3">
      <c r="M698" s="2" t="str">
        <f t="shared" si="80"/>
        <v/>
      </c>
      <c r="N698" s="29" t="str">
        <f t="shared" si="86"/>
        <v/>
      </c>
      <c r="O698" s="23" t="str">
        <f t="shared" si="81"/>
        <v/>
      </c>
      <c r="P698" s="3" t="str">
        <f t="shared" si="82"/>
        <v/>
      </c>
      <c r="Q698" s="3" t="str">
        <f>IF(P698="","",SUM($P$18:P698))</f>
        <v/>
      </c>
      <c r="R698" s="3" t="str">
        <f>IF(P698="","",IF(P699="",SUM($P$18:P698)-SUM($R$17:R697)))</f>
        <v/>
      </c>
      <c r="T698" s="2" t="str">
        <f t="shared" si="83"/>
        <v/>
      </c>
      <c r="U698" s="2" t="str">
        <f t="shared" si="84"/>
        <v/>
      </c>
      <c r="V698" s="2"/>
      <c r="W698" s="2" t="str">
        <f t="shared" ca="1" si="85"/>
        <v/>
      </c>
    </row>
    <row r="699" spans="13:23" x14ac:dyDescent="0.3">
      <c r="M699" s="2" t="str">
        <f t="shared" si="80"/>
        <v/>
      </c>
      <c r="N699" s="29" t="str">
        <f t="shared" si="86"/>
        <v/>
      </c>
      <c r="O699" s="23" t="str">
        <f t="shared" si="81"/>
        <v/>
      </c>
      <c r="P699" s="3" t="str">
        <f t="shared" si="82"/>
        <v/>
      </c>
      <c r="Q699" s="3" t="str">
        <f>IF(P699="","",SUM($P$18:P699))</f>
        <v/>
      </c>
      <c r="R699" s="3" t="str">
        <f>IF(P699="","",IF(P700="",SUM($P$18:P699)-SUM($R$17:R698)))</f>
        <v/>
      </c>
      <c r="T699" s="2" t="str">
        <f t="shared" si="83"/>
        <v/>
      </c>
      <c r="U699" s="2" t="str">
        <f t="shared" si="84"/>
        <v/>
      </c>
      <c r="V699" s="2"/>
      <c r="W699" s="2" t="str">
        <f t="shared" ca="1" si="85"/>
        <v/>
      </c>
    </row>
    <row r="700" spans="13:23" x14ac:dyDescent="0.3">
      <c r="M700" s="2" t="str">
        <f t="shared" si="80"/>
        <v/>
      </c>
      <c r="N700" s="29" t="str">
        <f t="shared" si="86"/>
        <v/>
      </c>
      <c r="O700" s="23" t="str">
        <f t="shared" si="81"/>
        <v/>
      </c>
      <c r="P700" s="3" t="str">
        <f t="shared" si="82"/>
        <v/>
      </c>
      <c r="Q700" s="3" t="str">
        <f>IF(P700="","",SUM($P$18:P700))</f>
        <v/>
      </c>
      <c r="R700" s="3" t="str">
        <f>IF(P700="","",IF(P701="",SUM($P$18:P700)-SUM($R$17:R699)))</f>
        <v/>
      </c>
      <c r="T700" s="2" t="str">
        <f t="shared" si="83"/>
        <v/>
      </c>
      <c r="U700" s="2" t="str">
        <f t="shared" si="84"/>
        <v/>
      </c>
      <c r="V700" s="2"/>
      <c r="W700" s="2" t="str">
        <f t="shared" ca="1" si="85"/>
        <v/>
      </c>
    </row>
    <row r="701" spans="13:23" x14ac:dyDescent="0.3">
      <c r="M701" s="2" t="str">
        <f t="shared" si="80"/>
        <v/>
      </c>
      <c r="N701" s="29" t="str">
        <f t="shared" si="86"/>
        <v/>
      </c>
      <c r="O701" s="23" t="str">
        <f t="shared" si="81"/>
        <v/>
      </c>
      <c r="P701" s="3" t="str">
        <f t="shared" si="82"/>
        <v/>
      </c>
      <c r="Q701" s="3" t="str">
        <f>IF(P701="","",SUM($P$18:P701))</f>
        <v/>
      </c>
      <c r="R701" s="3" t="str">
        <f>IF(P701="","",IF(P702="",SUM($P$18:P701)-SUM($R$17:R700)))</f>
        <v/>
      </c>
      <c r="T701" s="2" t="str">
        <f t="shared" si="83"/>
        <v/>
      </c>
      <c r="U701" s="2" t="str">
        <f t="shared" si="84"/>
        <v/>
      </c>
      <c r="V701" s="2"/>
      <c r="W701" s="2" t="str">
        <f t="shared" ca="1" si="85"/>
        <v/>
      </c>
    </row>
    <row r="702" spans="13:23" x14ac:dyDescent="0.3">
      <c r="M702" s="2" t="str">
        <f t="shared" si="80"/>
        <v/>
      </c>
      <c r="N702" s="29" t="str">
        <f t="shared" si="86"/>
        <v/>
      </c>
      <c r="O702" s="23" t="str">
        <f t="shared" si="81"/>
        <v/>
      </c>
      <c r="P702" s="3" t="str">
        <f t="shared" si="82"/>
        <v/>
      </c>
      <c r="Q702" s="3" t="str">
        <f>IF(P702="","",SUM($P$18:P702))</f>
        <v/>
      </c>
      <c r="R702" s="3" t="str">
        <f>IF(P702="","",IF(P703="",SUM($P$18:P702)-SUM($R$17:R701)))</f>
        <v/>
      </c>
      <c r="T702" s="2" t="str">
        <f t="shared" si="83"/>
        <v/>
      </c>
      <c r="U702" s="2" t="str">
        <f t="shared" si="84"/>
        <v/>
      </c>
      <c r="V702" s="2"/>
      <c r="W702" s="2" t="str">
        <f t="shared" ca="1" si="85"/>
        <v/>
      </c>
    </row>
    <row r="703" spans="13:23" x14ac:dyDescent="0.3">
      <c r="M703" s="2" t="str">
        <f t="shared" si="80"/>
        <v/>
      </c>
      <c r="N703" s="29" t="str">
        <f t="shared" si="86"/>
        <v/>
      </c>
      <c r="O703" s="23" t="str">
        <f t="shared" si="81"/>
        <v/>
      </c>
      <c r="P703" s="3" t="str">
        <f t="shared" si="82"/>
        <v/>
      </c>
      <c r="Q703" s="3" t="str">
        <f>IF(P703="","",SUM($P$18:P703))</f>
        <v/>
      </c>
      <c r="R703" s="3" t="str">
        <f>IF(P703="","",IF(P704="",SUM($P$18:P703)-SUM($R$17:R702)))</f>
        <v/>
      </c>
      <c r="T703" s="2" t="str">
        <f t="shared" si="83"/>
        <v/>
      </c>
      <c r="U703" s="2" t="str">
        <f t="shared" si="84"/>
        <v/>
      </c>
      <c r="V703" s="2"/>
      <c r="W703" s="2" t="str">
        <f t="shared" ca="1" si="85"/>
        <v/>
      </c>
    </row>
    <row r="704" spans="13:23" x14ac:dyDescent="0.3">
      <c r="M704" s="2" t="str">
        <f t="shared" si="80"/>
        <v/>
      </c>
      <c r="N704" s="29" t="str">
        <f t="shared" si="86"/>
        <v/>
      </c>
      <c r="O704" s="23" t="str">
        <f t="shared" si="81"/>
        <v/>
      </c>
      <c r="P704" s="3" t="str">
        <f t="shared" si="82"/>
        <v/>
      </c>
      <c r="Q704" s="3" t="str">
        <f>IF(P704="","",SUM($P$18:P704))</f>
        <v/>
      </c>
      <c r="R704" s="3" t="str">
        <f>IF(P704="","",IF(P705="",SUM($P$18:P704)-SUM($R$17:R703)))</f>
        <v/>
      </c>
      <c r="T704" s="2" t="str">
        <f t="shared" si="83"/>
        <v/>
      </c>
      <c r="U704" s="2" t="str">
        <f t="shared" si="84"/>
        <v/>
      </c>
      <c r="V704" s="2"/>
      <c r="W704" s="2" t="str">
        <f t="shared" ca="1" si="85"/>
        <v/>
      </c>
    </row>
    <row r="705" spans="13:23" x14ac:dyDescent="0.3">
      <c r="M705" s="2" t="str">
        <f t="shared" si="80"/>
        <v/>
      </c>
      <c r="N705" s="29" t="str">
        <f t="shared" si="86"/>
        <v/>
      </c>
      <c r="O705" s="23" t="str">
        <f t="shared" si="81"/>
        <v/>
      </c>
      <c r="P705" s="3" t="str">
        <f t="shared" si="82"/>
        <v/>
      </c>
      <c r="Q705" s="3" t="str">
        <f>IF(P705="","",SUM($P$18:P705))</f>
        <v/>
      </c>
      <c r="R705" s="3" t="str">
        <f>IF(P705="","",IF(P706="",SUM($P$18:P705)-SUM($R$17:R704)))</f>
        <v/>
      </c>
      <c r="T705" s="2" t="str">
        <f t="shared" si="83"/>
        <v/>
      </c>
      <c r="U705" s="2" t="str">
        <f t="shared" si="84"/>
        <v/>
      </c>
      <c r="V705" s="2"/>
      <c r="W705" s="2" t="str">
        <f t="shared" ca="1" si="85"/>
        <v/>
      </c>
    </row>
    <row r="706" spans="13:23" x14ac:dyDescent="0.3">
      <c r="M706" s="2" t="str">
        <f t="shared" si="80"/>
        <v/>
      </c>
      <c r="N706" s="29" t="str">
        <f t="shared" si="86"/>
        <v/>
      </c>
      <c r="O706" s="23" t="str">
        <f t="shared" si="81"/>
        <v/>
      </c>
      <c r="P706" s="3" t="str">
        <f t="shared" si="82"/>
        <v/>
      </c>
      <c r="Q706" s="3" t="str">
        <f>IF(P706="","",SUM($P$18:P706))</f>
        <v/>
      </c>
      <c r="R706" s="3" t="str">
        <f>IF(P706="","",IF(P707="",SUM($P$18:P706)-SUM($R$17:R705)))</f>
        <v/>
      </c>
      <c r="T706" s="2" t="str">
        <f t="shared" si="83"/>
        <v/>
      </c>
      <c r="U706" s="2" t="str">
        <f t="shared" si="84"/>
        <v/>
      </c>
      <c r="V706" s="2"/>
      <c r="W706" s="2" t="str">
        <f t="shared" ca="1" si="85"/>
        <v/>
      </c>
    </row>
    <row r="707" spans="13:23" x14ac:dyDescent="0.3">
      <c r="M707" s="2" t="str">
        <f t="shared" si="80"/>
        <v/>
      </c>
      <c r="N707" s="29" t="str">
        <f t="shared" si="86"/>
        <v/>
      </c>
      <c r="O707" s="23" t="str">
        <f t="shared" si="81"/>
        <v/>
      </c>
      <c r="P707" s="3" t="str">
        <f t="shared" si="82"/>
        <v/>
      </c>
      <c r="Q707" s="3" t="str">
        <f>IF(P707="","",SUM($P$18:P707))</f>
        <v/>
      </c>
      <c r="R707" s="3" t="str">
        <f>IF(P707="","",IF(P708="",SUM($P$18:P707)-SUM($R$17:R706)))</f>
        <v/>
      </c>
      <c r="T707" s="2" t="str">
        <f t="shared" si="83"/>
        <v/>
      </c>
      <c r="U707" s="2" t="str">
        <f t="shared" si="84"/>
        <v/>
      </c>
      <c r="V707" s="2"/>
      <c r="W707" s="2" t="str">
        <f t="shared" ca="1" si="85"/>
        <v/>
      </c>
    </row>
    <row r="708" spans="13:23" x14ac:dyDescent="0.3">
      <c r="M708" s="2" t="str">
        <f t="shared" si="80"/>
        <v/>
      </c>
      <c r="N708" s="29" t="str">
        <f t="shared" si="86"/>
        <v/>
      </c>
      <c r="O708" s="23" t="str">
        <f t="shared" si="81"/>
        <v/>
      </c>
      <c r="P708" s="3" t="str">
        <f t="shared" si="82"/>
        <v/>
      </c>
      <c r="Q708" s="3" t="str">
        <f>IF(P708="","",SUM($P$18:P708))</f>
        <v/>
      </c>
      <c r="R708" s="3" t="str">
        <f>IF(P708="","",IF(P709="",SUM($P$18:P708)-SUM($R$17:R707)))</f>
        <v/>
      </c>
      <c r="T708" s="2" t="str">
        <f t="shared" si="83"/>
        <v/>
      </c>
      <c r="U708" s="2" t="str">
        <f t="shared" si="84"/>
        <v/>
      </c>
      <c r="V708" s="2"/>
      <c r="W708" s="2" t="str">
        <f t="shared" ca="1" si="85"/>
        <v/>
      </c>
    </row>
    <row r="709" spans="13:23" x14ac:dyDescent="0.3">
      <c r="M709" s="2" t="str">
        <f t="shared" si="80"/>
        <v/>
      </c>
      <c r="N709" s="29" t="str">
        <f t="shared" si="86"/>
        <v/>
      </c>
      <c r="O709" s="23" t="str">
        <f t="shared" si="81"/>
        <v/>
      </c>
      <c r="P709" s="3" t="str">
        <f t="shared" si="82"/>
        <v/>
      </c>
      <c r="Q709" s="3" t="str">
        <f>IF(P709="","",SUM($P$18:P709))</f>
        <v/>
      </c>
      <c r="R709" s="3" t="str">
        <f>IF(P709="","",IF(P710="",SUM($P$18:P709)-SUM($R$17:R708)))</f>
        <v/>
      </c>
      <c r="T709" s="2" t="str">
        <f t="shared" si="83"/>
        <v/>
      </c>
      <c r="U709" s="2" t="str">
        <f t="shared" si="84"/>
        <v/>
      </c>
      <c r="V709" s="2"/>
      <c r="W709" s="2" t="str">
        <f t="shared" ca="1" si="85"/>
        <v/>
      </c>
    </row>
    <row r="710" spans="13:23" x14ac:dyDescent="0.3">
      <c r="M710" s="2" t="str">
        <f t="shared" si="80"/>
        <v/>
      </c>
      <c r="N710" s="29" t="str">
        <f t="shared" si="86"/>
        <v/>
      </c>
      <c r="O710" s="23" t="str">
        <f t="shared" si="81"/>
        <v/>
      </c>
      <c r="P710" s="3" t="str">
        <f t="shared" si="82"/>
        <v/>
      </c>
      <c r="Q710" s="3" t="str">
        <f>IF(P710="","",SUM($P$18:P710))</f>
        <v/>
      </c>
      <c r="R710" s="3" t="str">
        <f>IF(P710="","",IF(P711="",SUM($P$18:P710)-SUM($R$17:R709)))</f>
        <v/>
      </c>
      <c r="T710" s="2" t="str">
        <f t="shared" si="83"/>
        <v/>
      </c>
      <c r="U710" s="2" t="str">
        <f t="shared" si="84"/>
        <v/>
      </c>
      <c r="V710" s="2"/>
      <c r="W710" s="2" t="str">
        <f t="shared" ca="1" si="85"/>
        <v/>
      </c>
    </row>
    <row r="711" spans="13:23" x14ac:dyDescent="0.3">
      <c r="M711" s="2" t="str">
        <f t="shared" si="80"/>
        <v/>
      </c>
      <c r="N711" s="29" t="str">
        <f t="shared" si="86"/>
        <v/>
      </c>
      <c r="O711" s="23" t="str">
        <f t="shared" si="81"/>
        <v/>
      </c>
      <c r="P711" s="3" t="str">
        <f t="shared" si="82"/>
        <v/>
      </c>
      <c r="Q711" s="3" t="str">
        <f>IF(P711="","",SUM($P$18:P711))</f>
        <v/>
      </c>
      <c r="R711" s="3" t="str">
        <f>IF(P711="","",IF(P712="",SUM($P$18:P711)-SUM($R$17:R710)))</f>
        <v/>
      </c>
      <c r="T711" s="2" t="str">
        <f t="shared" si="83"/>
        <v/>
      </c>
      <c r="U711" s="2" t="str">
        <f t="shared" si="84"/>
        <v/>
      </c>
      <c r="V711" s="2"/>
      <c r="W711" s="2" t="str">
        <f t="shared" ca="1" si="85"/>
        <v/>
      </c>
    </row>
    <row r="712" spans="13:23" x14ac:dyDescent="0.3">
      <c r="M712" s="2" t="str">
        <f t="shared" si="80"/>
        <v/>
      </c>
      <c r="N712" s="29" t="str">
        <f t="shared" si="86"/>
        <v/>
      </c>
      <c r="O712" s="23" t="str">
        <f t="shared" si="81"/>
        <v/>
      </c>
      <c r="P712" s="3" t="str">
        <f t="shared" si="82"/>
        <v/>
      </c>
      <c r="Q712" s="3" t="str">
        <f>IF(P712="","",SUM($P$18:P712))</f>
        <v/>
      </c>
      <c r="R712" s="3" t="str">
        <f>IF(P712="","",IF(P713="",SUM($P$18:P712)-SUM($R$17:R711)))</f>
        <v/>
      </c>
      <c r="T712" s="2" t="str">
        <f t="shared" si="83"/>
        <v/>
      </c>
      <c r="U712" s="2" t="str">
        <f t="shared" si="84"/>
        <v/>
      </c>
      <c r="V712" s="2"/>
      <c r="W712" s="2" t="str">
        <f t="shared" ca="1" si="85"/>
        <v/>
      </c>
    </row>
    <row r="713" spans="13:23" x14ac:dyDescent="0.3">
      <c r="M713" s="2" t="str">
        <f t="shared" si="80"/>
        <v/>
      </c>
      <c r="N713" s="29" t="str">
        <f t="shared" si="86"/>
        <v/>
      </c>
      <c r="O713" s="23" t="str">
        <f t="shared" si="81"/>
        <v/>
      </c>
      <c r="P713" s="3" t="str">
        <f t="shared" si="82"/>
        <v/>
      </c>
      <c r="Q713" s="3" t="str">
        <f>IF(P713="","",SUM($P$18:P713))</f>
        <v/>
      </c>
      <c r="R713" s="3" t="str">
        <f>IF(P713="","",IF(P714="",SUM($P$18:P713)-SUM($R$17:R712)))</f>
        <v/>
      </c>
      <c r="T713" s="2" t="str">
        <f t="shared" si="83"/>
        <v/>
      </c>
      <c r="U713" s="2" t="str">
        <f t="shared" si="84"/>
        <v/>
      </c>
      <c r="V713" s="2"/>
      <c r="W713" s="2" t="str">
        <f t="shared" ca="1" si="85"/>
        <v/>
      </c>
    </row>
    <row r="714" spans="13:23" x14ac:dyDescent="0.3">
      <c r="M714" s="2" t="str">
        <f t="shared" si="80"/>
        <v/>
      </c>
      <c r="N714" s="29" t="str">
        <f t="shared" si="86"/>
        <v/>
      </c>
      <c r="O714" s="23" t="str">
        <f t="shared" si="81"/>
        <v/>
      </c>
      <c r="P714" s="3" t="str">
        <f t="shared" si="82"/>
        <v/>
      </c>
      <c r="Q714" s="3" t="str">
        <f>IF(P714="","",SUM($P$18:P714))</f>
        <v/>
      </c>
      <c r="R714" s="3" t="str">
        <f>IF(P714="","",IF(P715="",SUM($P$18:P714)-SUM($R$17:R713)))</f>
        <v/>
      </c>
      <c r="T714" s="2" t="str">
        <f t="shared" si="83"/>
        <v/>
      </c>
      <c r="U714" s="2" t="str">
        <f t="shared" si="84"/>
        <v/>
      </c>
      <c r="V714" s="2"/>
      <c r="W714" s="2" t="str">
        <f t="shared" ca="1" si="85"/>
        <v/>
      </c>
    </row>
    <row r="715" spans="13:23" x14ac:dyDescent="0.3">
      <c r="M715" s="2" t="str">
        <f t="shared" si="80"/>
        <v/>
      </c>
      <c r="N715" s="29" t="str">
        <f t="shared" si="86"/>
        <v/>
      </c>
      <c r="O715" s="23" t="str">
        <f t="shared" si="81"/>
        <v/>
      </c>
      <c r="P715" s="3" t="str">
        <f t="shared" si="82"/>
        <v/>
      </c>
      <c r="Q715" s="3" t="str">
        <f>IF(P715="","",SUM($P$18:P715))</f>
        <v/>
      </c>
      <c r="R715" s="3" t="str">
        <f>IF(P715="","",IF(P716="",SUM($P$18:P715)-SUM($R$17:R714)))</f>
        <v/>
      </c>
      <c r="T715" s="2" t="str">
        <f t="shared" si="83"/>
        <v/>
      </c>
      <c r="U715" s="2" t="str">
        <f t="shared" si="84"/>
        <v/>
      </c>
      <c r="V715" s="2"/>
      <c r="W715" s="2" t="str">
        <f t="shared" ca="1" si="85"/>
        <v/>
      </c>
    </row>
    <row r="716" spans="13:23" x14ac:dyDescent="0.3">
      <c r="M716" s="2" t="str">
        <f t="shared" si="80"/>
        <v/>
      </c>
      <c r="N716" s="29" t="str">
        <f t="shared" si="86"/>
        <v/>
      </c>
      <c r="O716" s="23" t="str">
        <f t="shared" si="81"/>
        <v/>
      </c>
      <c r="P716" s="3" t="str">
        <f t="shared" si="82"/>
        <v/>
      </c>
      <c r="Q716" s="3" t="str">
        <f>IF(P716="","",SUM($P$18:P716))</f>
        <v/>
      </c>
      <c r="R716" s="3" t="str">
        <f>IF(P716="","",IF(P717="",SUM($P$18:P716)-SUM($R$17:R715)))</f>
        <v/>
      </c>
      <c r="T716" s="2" t="str">
        <f t="shared" si="83"/>
        <v/>
      </c>
      <c r="U716" s="2" t="str">
        <f t="shared" si="84"/>
        <v/>
      </c>
      <c r="V716" s="2"/>
      <c r="W716" s="2" t="str">
        <f t="shared" ca="1" si="85"/>
        <v/>
      </c>
    </row>
    <row r="717" spans="13:23" x14ac:dyDescent="0.3">
      <c r="M717" s="2" t="str">
        <f t="shared" si="80"/>
        <v/>
      </c>
      <c r="N717" s="29" t="str">
        <f t="shared" si="86"/>
        <v/>
      </c>
      <c r="O717" s="23" t="str">
        <f t="shared" si="81"/>
        <v/>
      </c>
      <c r="P717" s="3" t="str">
        <f t="shared" si="82"/>
        <v/>
      </c>
      <c r="Q717" s="3" t="str">
        <f>IF(P717="","",SUM($P$18:P717))</f>
        <v/>
      </c>
      <c r="R717" s="3" t="str">
        <f>IF(P717="","",IF(P718="",SUM($P$18:P717)-SUM($R$17:R716)))</f>
        <v/>
      </c>
      <c r="T717" s="2" t="str">
        <f t="shared" si="83"/>
        <v/>
      </c>
      <c r="U717" s="2" t="str">
        <f t="shared" si="84"/>
        <v/>
      </c>
      <c r="V717" s="2"/>
      <c r="W717" s="2" t="str">
        <f t="shared" ca="1" si="85"/>
        <v/>
      </c>
    </row>
    <row r="718" spans="13:23" x14ac:dyDescent="0.3">
      <c r="M718" s="2" t="str">
        <f t="shared" si="80"/>
        <v/>
      </c>
      <c r="N718" s="29" t="str">
        <f t="shared" si="86"/>
        <v/>
      </c>
      <c r="O718" s="23" t="str">
        <f t="shared" si="81"/>
        <v/>
      </c>
      <c r="P718" s="3" t="str">
        <f t="shared" si="82"/>
        <v/>
      </c>
      <c r="Q718" s="3" t="str">
        <f>IF(P718="","",SUM($P$18:P718))</f>
        <v/>
      </c>
      <c r="R718" s="3" t="str">
        <f>IF(P718="","",IF(P719="",SUM($P$18:P718)-SUM($R$17:R717)))</f>
        <v/>
      </c>
      <c r="T718" s="2" t="str">
        <f t="shared" si="83"/>
        <v/>
      </c>
      <c r="U718" s="2" t="str">
        <f t="shared" si="84"/>
        <v/>
      </c>
      <c r="V718" s="2"/>
      <c r="W718" s="2" t="str">
        <f t="shared" ca="1" si="85"/>
        <v/>
      </c>
    </row>
    <row r="719" spans="13:23" x14ac:dyDescent="0.3">
      <c r="M719" s="2" t="str">
        <f t="shared" si="80"/>
        <v/>
      </c>
      <c r="N719" s="29" t="str">
        <f t="shared" si="86"/>
        <v/>
      </c>
      <c r="O719" s="23" t="str">
        <f t="shared" si="81"/>
        <v/>
      </c>
      <c r="P719" s="3" t="str">
        <f t="shared" si="82"/>
        <v/>
      </c>
      <c r="Q719" s="3" t="str">
        <f>IF(P719="","",SUM($P$18:P719))</f>
        <v/>
      </c>
      <c r="R719" s="3" t="str">
        <f>IF(P719="","",IF(P720="",SUM($P$18:P719)-SUM($R$17:R718)))</f>
        <v/>
      </c>
      <c r="T719" s="2" t="str">
        <f t="shared" si="83"/>
        <v/>
      </c>
      <c r="U719" s="2" t="str">
        <f t="shared" si="84"/>
        <v/>
      </c>
      <c r="V719" s="2"/>
      <c r="W719" s="2" t="str">
        <f t="shared" ca="1" si="85"/>
        <v/>
      </c>
    </row>
    <row r="720" spans="13:23" x14ac:dyDescent="0.3">
      <c r="M720" s="2" t="str">
        <f t="shared" si="80"/>
        <v/>
      </c>
      <c r="N720" s="29" t="str">
        <f t="shared" si="86"/>
        <v/>
      </c>
      <c r="O720" s="23" t="str">
        <f t="shared" si="81"/>
        <v/>
      </c>
      <c r="P720" s="3" t="str">
        <f t="shared" si="82"/>
        <v/>
      </c>
      <c r="Q720" s="3" t="str">
        <f>IF(P720="","",SUM($P$18:P720))</f>
        <v/>
      </c>
      <c r="R720" s="3" t="str">
        <f>IF(P720="","",IF(P721="",SUM($P$18:P720)-SUM($R$17:R719)))</f>
        <v/>
      </c>
      <c r="T720" s="2" t="str">
        <f t="shared" si="83"/>
        <v/>
      </c>
      <c r="U720" s="2" t="str">
        <f t="shared" si="84"/>
        <v/>
      </c>
      <c r="V720" s="2"/>
      <c r="W720" s="2" t="str">
        <f t="shared" ca="1" si="85"/>
        <v/>
      </c>
    </row>
    <row r="721" spans="13:23" x14ac:dyDescent="0.3">
      <c r="M721" s="2" t="str">
        <f t="shared" si="80"/>
        <v/>
      </c>
      <c r="N721" s="29" t="str">
        <f t="shared" si="86"/>
        <v/>
      </c>
      <c r="O721" s="23" t="str">
        <f t="shared" si="81"/>
        <v/>
      </c>
      <c r="P721" s="3" t="str">
        <f t="shared" si="82"/>
        <v/>
      </c>
      <c r="Q721" s="3" t="str">
        <f>IF(P721="","",SUM($P$18:P721))</f>
        <v/>
      </c>
      <c r="R721" s="3" t="str">
        <f>IF(P721="","",IF(P722="",SUM($P$18:P721)-SUM($R$17:R720)))</f>
        <v/>
      </c>
      <c r="T721" s="2" t="str">
        <f t="shared" si="83"/>
        <v/>
      </c>
      <c r="U721" s="2" t="str">
        <f t="shared" si="84"/>
        <v/>
      </c>
      <c r="V721" s="2"/>
      <c r="W721" s="2" t="str">
        <f t="shared" ca="1" si="85"/>
        <v/>
      </c>
    </row>
    <row r="722" spans="13:23" x14ac:dyDescent="0.3">
      <c r="M722" s="2" t="str">
        <f t="shared" ref="M722:M785" si="87">IF(I722="","",(LEN(SUBSTITUTE(H722,",",""))*LEN(SUBSTITUTE(I722,",","")))-W722)</f>
        <v/>
      </c>
      <c r="N722" s="29" t="str">
        <f t="shared" si="86"/>
        <v/>
      </c>
      <c r="O722" s="23" t="str">
        <f t="shared" ref="O722:O785" si="88">IF(L722&lt;0,"",IF(L722="","",(L722-2)/2))</f>
        <v/>
      </c>
      <c r="P722" s="3" t="str">
        <f t="shared" ref="P722:P785" si="89">IF(I722="","",(G722/2)*L722-N722)</f>
        <v/>
      </c>
      <c r="Q722" s="3" t="str">
        <f>IF(P722="","",SUM($P$18:P722))</f>
        <v/>
      </c>
      <c r="R722" s="3" t="str">
        <f>IF(P722="","",IF(P723="",SUM($P$18:P722)-SUM($R$17:R721)))</f>
        <v/>
      </c>
      <c r="T722" s="2" t="str">
        <f t="shared" si="83"/>
        <v/>
      </c>
      <c r="U722" s="2" t="str">
        <f t="shared" si="84"/>
        <v/>
      </c>
      <c r="V722" s="2"/>
      <c r="W722" s="2" t="str">
        <f t="shared" ca="1" si="85"/>
        <v/>
      </c>
    </row>
    <row r="723" spans="13:23" x14ac:dyDescent="0.3">
      <c r="M723" s="2" t="str">
        <f t="shared" si="87"/>
        <v/>
      </c>
      <c r="N723" s="29" t="str">
        <f t="shared" si="86"/>
        <v/>
      </c>
      <c r="O723" s="23" t="str">
        <f t="shared" si="88"/>
        <v/>
      </c>
      <c r="P723" s="3" t="str">
        <f t="shared" si="89"/>
        <v/>
      </c>
      <c r="Q723" s="3" t="str">
        <f>IF(P723="","",SUM($P$18:P723))</f>
        <v/>
      </c>
      <c r="R723" s="3" t="str">
        <f>IF(P723="","",IF(P724="",SUM($P$18:P723)-SUM($R$17:R722)))</f>
        <v/>
      </c>
      <c r="T723" s="2" t="str">
        <f t="shared" ref="T723:T786" si="90">IF(I723="","",LEFT(SUBSTITUTE($H723,",",""),12))</f>
        <v/>
      </c>
      <c r="U723" s="2" t="str">
        <f t="shared" ref="U723:U786" si="91">IF(I723="","",LEFT(SUBSTITUTE($I723,",",""),12))</f>
        <v/>
      </c>
      <c r="V723" s="2"/>
      <c r="W723" s="2" t="str">
        <f t="shared" ref="W723:W786" ca="1" si="92">IF(I723="","",SUMPRODUCT(--(ISNUMBER(SEARCH(MID(T723,ROW(INDIRECT("x1:x"&amp;LEN(T723))),1),U723)))))</f>
        <v/>
      </c>
    </row>
    <row r="724" spans="13:23" x14ac:dyDescent="0.3">
      <c r="M724" s="2" t="str">
        <f t="shared" si="87"/>
        <v/>
      </c>
      <c r="N724" s="29" t="str">
        <f t="shared" si="86"/>
        <v/>
      </c>
      <c r="O724" s="23" t="str">
        <f t="shared" si="88"/>
        <v/>
      </c>
      <c r="P724" s="3" t="str">
        <f t="shared" si="89"/>
        <v/>
      </c>
      <c r="Q724" s="3" t="str">
        <f>IF(P724="","",SUM($P$18:P724))</f>
        <v/>
      </c>
      <c r="R724" s="3" t="str">
        <f>IF(P724="","",IF(P725="",SUM($P$18:P724)-SUM($R$17:R723)))</f>
        <v/>
      </c>
      <c r="T724" s="2" t="str">
        <f t="shared" si="90"/>
        <v/>
      </c>
      <c r="U724" s="2" t="str">
        <f t="shared" si="91"/>
        <v/>
      </c>
      <c r="V724" s="2"/>
      <c r="W724" s="2" t="str">
        <f t="shared" ca="1" si="92"/>
        <v/>
      </c>
    </row>
    <row r="725" spans="13:23" x14ac:dyDescent="0.3">
      <c r="M725" s="2" t="str">
        <f t="shared" si="87"/>
        <v/>
      </c>
      <c r="N725" s="29" t="str">
        <f t="shared" si="86"/>
        <v/>
      </c>
      <c r="O725" s="23" t="str">
        <f t="shared" si="88"/>
        <v/>
      </c>
      <c r="P725" s="3" t="str">
        <f t="shared" si="89"/>
        <v/>
      </c>
      <c r="Q725" s="3" t="str">
        <f>IF(P725="","",SUM($P$18:P725))</f>
        <v/>
      </c>
      <c r="R725" s="3" t="str">
        <f>IF(P725="","",IF(P726="",SUM($P$18:P725)-SUM($R$17:R724)))</f>
        <v/>
      </c>
      <c r="T725" s="2" t="str">
        <f t="shared" si="90"/>
        <v/>
      </c>
      <c r="U725" s="2" t="str">
        <f t="shared" si="91"/>
        <v/>
      </c>
      <c r="V725" s="2"/>
      <c r="W725" s="2" t="str">
        <f t="shared" ca="1" si="92"/>
        <v/>
      </c>
    </row>
    <row r="726" spans="13:23" x14ac:dyDescent="0.3">
      <c r="M726" s="2" t="str">
        <f t="shared" si="87"/>
        <v/>
      </c>
      <c r="N726" s="29" t="str">
        <f t="shared" si="86"/>
        <v/>
      </c>
      <c r="O726" s="23" t="str">
        <f t="shared" si="88"/>
        <v/>
      </c>
      <c r="P726" s="3" t="str">
        <f t="shared" si="89"/>
        <v/>
      </c>
      <c r="Q726" s="3" t="str">
        <f>IF(P726="","",SUM($P$18:P726))</f>
        <v/>
      </c>
      <c r="R726" s="3" t="str">
        <f>IF(P726="","",IF(P727="",SUM($P$18:P726)-SUM($R$17:R725)))</f>
        <v/>
      </c>
      <c r="T726" s="2" t="str">
        <f t="shared" si="90"/>
        <v/>
      </c>
      <c r="U726" s="2" t="str">
        <f t="shared" si="91"/>
        <v/>
      </c>
      <c r="V726" s="2"/>
      <c r="W726" s="2" t="str">
        <f t="shared" ca="1" si="92"/>
        <v/>
      </c>
    </row>
    <row r="727" spans="13:23" x14ac:dyDescent="0.3">
      <c r="M727" s="2" t="str">
        <f t="shared" si="87"/>
        <v/>
      </c>
      <c r="N727" s="29" t="str">
        <f t="shared" si="86"/>
        <v/>
      </c>
      <c r="O727" s="23" t="str">
        <f t="shared" si="88"/>
        <v/>
      </c>
      <c r="P727" s="3" t="str">
        <f t="shared" si="89"/>
        <v/>
      </c>
      <c r="Q727" s="3" t="str">
        <f>IF(P727="","",SUM($P$18:P727))</f>
        <v/>
      </c>
      <c r="R727" s="3" t="str">
        <f>IF(P727="","",IF(P728="",SUM($P$18:P727)-SUM($R$17:R726)))</f>
        <v/>
      </c>
      <c r="T727" s="2" t="str">
        <f t="shared" si="90"/>
        <v/>
      </c>
      <c r="U727" s="2" t="str">
        <f t="shared" si="91"/>
        <v/>
      </c>
      <c r="V727" s="2"/>
      <c r="W727" s="2" t="str">
        <f t="shared" ca="1" si="92"/>
        <v/>
      </c>
    </row>
    <row r="728" spans="13:23" x14ac:dyDescent="0.3">
      <c r="M728" s="2" t="str">
        <f t="shared" si="87"/>
        <v/>
      </c>
      <c r="N728" s="29" t="str">
        <f t="shared" ref="N728:N791" si="93">IF(M728="","",M728*G728)</f>
        <v/>
      </c>
      <c r="O728" s="23" t="str">
        <f t="shared" si="88"/>
        <v/>
      </c>
      <c r="P728" s="3" t="str">
        <f t="shared" si="89"/>
        <v/>
      </c>
      <c r="Q728" s="3" t="str">
        <f>IF(P728="","",SUM($P$18:P728))</f>
        <v/>
      </c>
      <c r="R728" s="3" t="str">
        <f>IF(P728="","",IF(P729="",SUM($P$18:P728)-SUM($R$17:R727)))</f>
        <v/>
      </c>
      <c r="T728" s="2" t="str">
        <f t="shared" si="90"/>
        <v/>
      </c>
      <c r="U728" s="2" t="str">
        <f t="shared" si="91"/>
        <v/>
      </c>
      <c r="V728" s="2"/>
      <c r="W728" s="2" t="str">
        <f t="shared" ca="1" si="92"/>
        <v/>
      </c>
    </row>
    <row r="729" spans="13:23" x14ac:dyDescent="0.3">
      <c r="M729" s="2" t="str">
        <f t="shared" si="87"/>
        <v/>
      </c>
      <c r="N729" s="29" t="str">
        <f t="shared" si="93"/>
        <v/>
      </c>
      <c r="O729" s="23" t="str">
        <f t="shared" si="88"/>
        <v/>
      </c>
      <c r="P729" s="3" t="str">
        <f t="shared" si="89"/>
        <v/>
      </c>
      <c r="Q729" s="3" t="str">
        <f>IF(P729="","",SUM($P$18:P729))</f>
        <v/>
      </c>
      <c r="R729" s="3" t="str">
        <f>IF(P729="","",IF(P730="",SUM($P$18:P729)-SUM($R$17:R728)))</f>
        <v/>
      </c>
      <c r="T729" s="2" t="str">
        <f t="shared" si="90"/>
        <v/>
      </c>
      <c r="U729" s="2" t="str">
        <f t="shared" si="91"/>
        <v/>
      </c>
      <c r="V729" s="2"/>
      <c r="W729" s="2" t="str">
        <f t="shared" ca="1" si="92"/>
        <v/>
      </c>
    </row>
    <row r="730" spans="13:23" x14ac:dyDescent="0.3">
      <c r="M730" s="2" t="str">
        <f t="shared" si="87"/>
        <v/>
      </c>
      <c r="N730" s="29" t="str">
        <f t="shared" si="93"/>
        <v/>
      </c>
      <c r="O730" s="23" t="str">
        <f t="shared" si="88"/>
        <v/>
      </c>
      <c r="P730" s="3" t="str">
        <f t="shared" si="89"/>
        <v/>
      </c>
      <c r="Q730" s="3" t="str">
        <f>IF(P730="","",SUM($P$18:P730))</f>
        <v/>
      </c>
      <c r="R730" s="3" t="str">
        <f>IF(P730="","",IF(P731="",SUM($P$18:P730)-SUM($R$17:R729)))</f>
        <v/>
      </c>
      <c r="T730" s="2" t="str">
        <f t="shared" si="90"/>
        <v/>
      </c>
      <c r="U730" s="2" t="str">
        <f t="shared" si="91"/>
        <v/>
      </c>
      <c r="V730" s="2"/>
      <c r="W730" s="2" t="str">
        <f t="shared" ca="1" si="92"/>
        <v/>
      </c>
    </row>
    <row r="731" spans="13:23" x14ac:dyDescent="0.3">
      <c r="M731" s="2" t="str">
        <f t="shared" si="87"/>
        <v/>
      </c>
      <c r="N731" s="29" t="str">
        <f t="shared" si="93"/>
        <v/>
      </c>
      <c r="O731" s="23" t="str">
        <f t="shared" si="88"/>
        <v/>
      </c>
      <c r="P731" s="3" t="str">
        <f t="shared" si="89"/>
        <v/>
      </c>
      <c r="Q731" s="3" t="str">
        <f>IF(P731="","",SUM($P$18:P731))</f>
        <v/>
      </c>
      <c r="R731" s="3" t="str">
        <f>IF(P731="","",IF(P732="",SUM($P$18:P731)-SUM($R$17:R730)))</f>
        <v/>
      </c>
      <c r="T731" s="2" t="str">
        <f t="shared" si="90"/>
        <v/>
      </c>
      <c r="U731" s="2" t="str">
        <f t="shared" si="91"/>
        <v/>
      </c>
      <c r="V731" s="2"/>
      <c r="W731" s="2" t="str">
        <f t="shared" ca="1" si="92"/>
        <v/>
      </c>
    </row>
    <row r="732" spans="13:23" x14ac:dyDescent="0.3">
      <c r="M732" s="2" t="str">
        <f t="shared" si="87"/>
        <v/>
      </c>
      <c r="N732" s="29" t="str">
        <f t="shared" si="93"/>
        <v/>
      </c>
      <c r="O732" s="23" t="str">
        <f t="shared" si="88"/>
        <v/>
      </c>
      <c r="P732" s="3" t="str">
        <f t="shared" si="89"/>
        <v/>
      </c>
      <c r="Q732" s="3" t="str">
        <f>IF(P732="","",SUM($P$18:P732))</f>
        <v/>
      </c>
      <c r="R732" s="3" t="str">
        <f>IF(P732="","",IF(P733="",SUM($P$18:P732)-SUM($R$17:R731)))</f>
        <v/>
      </c>
      <c r="T732" s="2" t="str">
        <f t="shared" si="90"/>
        <v/>
      </c>
      <c r="U732" s="2" t="str">
        <f t="shared" si="91"/>
        <v/>
      </c>
      <c r="V732" s="2"/>
      <c r="W732" s="2" t="str">
        <f t="shared" ca="1" si="92"/>
        <v/>
      </c>
    </row>
    <row r="733" spans="13:23" x14ac:dyDescent="0.3">
      <c r="M733" s="2" t="str">
        <f t="shared" si="87"/>
        <v/>
      </c>
      <c r="N733" s="29" t="str">
        <f t="shared" si="93"/>
        <v/>
      </c>
      <c r="O733" s="23" t="str">
        <f t="shared" si="88"/>
        <v/>
      </c>
      <c r="P733" s="3" t="str">
        <f t="shared" si="89"/>
        <v/>
      </c>
      <c r="Q733" s="3" t="str">
        <f>IF(P733="","",SUM($P$18:P733))</f>
        <v/>
      </c>
      <c r="R733" s="3" t="str">
        <f>IF(P733="","",IF(P734="",SUM($P$18:P733)-SUM($R$17:R732)))</f>
        <v/>
      </c>
      <c r="T733" s="2" t="str">
        <f t="shared" si="90"/>
        <v/>
      </c>
      <c r="U733" s="2" t="str">
        <f t="shared" si="91"/>
        <v/>
      </c>
      <c r="V733" s="2"/>
      <c r="W733" s="2" t="str">
        <f t="shared" ca="1" si="92"/>
        <v/>
      </c>
    </row>
    <row r="734" spans="13:23" x14ac:dyDescent="0.3">
      <c r="M734" s="2" t="str">
        <f t="shared" si="87"/>
        <v/>
      </c>
      <c r="N734" s="29" t="str">
        <f t="shared" si="93"/>
        <v/>
      </c>
      <c r="O734" s="23" t="str">
        <f t="shared" si="88"/>
        <v/>
      </c>
      <c r="P734" s="3" t="str">
        <f t="shared" si="89"/>
        <v/>
      </c>
      <c r="Q734" s="3" t="str">
        <f>IF(P734="","",SUM($P$18:P734))</f>
        <v/>
      </c>
      <c r="R734" s="3" t="str">
        <f>IF(P734="","",IF(P735="",SUM($P$18:P734)-SUM($R$17:R733)))</f>
        <v/>
      </c>
      <c r="T734" s="2" t="str">
        <f t="shared" si="90"/>
        <v/>
      </c>
      <c r="U734" s="2" t="str">
        <f t="shared" si="91"/>
        <v/>
      </c>
      <c r="V734" s="2"/>
      <c r="W734" s="2" t="str">
        <f t="shared" ca="1" si="92"/>
        <v/>
      </c>
    </row>
    <row r="735" spans="13:23" x14ac:dyDescent="0.3">
      <c r="M735" s="2" t="str">
        <f t="shared" si="87"/>
        <v/>
      </c>
      <c r="N735" s="29" t="str">
        <f t="shared" si="93"/>
        <v/>
      </c>
      <c r="O735" s="23" t="str">
        <f t="shared" si="88"/>
        <v/>
      </c>
      <c r="P735" s="3" t="str">
        <f t="shared" si="89"/>
        <v/>
      </c>
      <c r="Q735" s="3" t="str">
        <f>IF(P735="","",SUM($P$18:P735))</f>
        <v/>
      </c>
      <c r="R735" s="3" t="str">
        <f>IF(P735="","",IF(P736="",SUM($P$18:P735)-SUM($R$17:R734)))</f>
        <v/>
      </c>
      <c r="T735" s="2" t="str">
        <f t="shared" si="90"/>
        <v/>
      </c>
      <c r="U735" s="2" t="str">
        <f t="shared" si="91"/>
        <v/>
      </c>
      <c r="V735" s="2"/>
      <c r="W735" s="2" t="str">
        <f t="shared" ca="1" si="92"/>
        <v/>
      </c>
    </row>
    <row r="736" spans="13:23" x14ac:dyDescent="0.3">
      <c r="M736" s="2" t="str">
        <f t="shared" si="87"/>
        <v/>
      </c>
      <c r="N736" s="29" t="str">
        <f t="shared" si="93"/>
        <v/>
      </c>
      <c r="O736" s="23" t="str">
        <f t="shared" si="88"/>
        <v/>
      </c>
      <c r="P736" s="3" t="str">
        <f t="shared" si="89"/>
        <v/>
      </c>
      <c r="Q736" s="3" t="str">
        <f>IF(P736="","",SUM($P$18:P736))</f>
        <v/>
      </c>
      <c r="R736" s="3" t="str">
        <f>IF(P736="","",IF(P737="",SUM($P$18:P736)-SUM($R$17:R735)))</f>
        <v/>
      </c>
      <c r="T736" s="2" t="str">
        <f t="shared" si="90"/>
        <v/>
      </c>
      <c r="U736" s="2" t="str">
        <f t="shared" si="91"/>
        <v/>
      </c>
      <c r="V736" s="2"/>
      <c r="W736" s="2" t="str">
        <f t="shared" ca="1" si="92"/>
        <v/>
      </c>
    </row>
    <row r="737" spans="13:23" x14ac:dyDescent="0.3">
      <c r="M737" s="2" t="str">
        <f t="shared" si="87"/>
        <v/>
      </c>
      <c r="N737" s="29" t="str">
        <f t="shared" si="93"/>
        <v/>
      </c>
      <c r="O737" s="23" t="str">
        <f t="shared" si="88"/>
        <v/>
      </c>
      <c r="P737" s="3" t="str">
        <f t="shared" si="89"/>
        <v/>
      </c>
      <c r="Q737" s="3" t="str">
        <f>IF(P737="","",SUM($P$18:P737))</f>
        <v/>
      </c>
      <c r="R737" s="3" t="str">
        <f>IF(P737="","",IF(P738="",SUM($P$18:P737)-SUM($R$17:R736)))</f>
        <v/>
      </c>
      <c r="T737" s="2" t="str">
        <f t="shared" si="90"/>
        <v/>
      </c>
      <c r="U737" s="2" t="str">
        <f t="shared" si="91"/>
        <v/>
      </c>
      <c r="V737" s="2"/>
      <c r="W737" s="2" t="str">
        <f t="shared" ca="1" si="92"/>
        <v/>
      </c>
    </row>
    <row r="738" spans="13:23" x14ac:dyDescent="0.3">
      <c r="M738" s="2" t="str">
        <f t="shared" si="87"/>
        <v/>
      </c>
      <c r="N738" s="29" t="str">
        <f t="shared" si="93"/>
        <v/>
      </c>
      <c r="O738" s="23" t="str">
        <f t="shared" si="88"/>
        <v/>
      </c>
      <c r="P738" s="3" t="str">
        <f t="shared" si="89"/>
        <v/>
      </c>
      <c r="Q738" s="3" t="str">
        <f>IF(P738="","",SUM($P$18:P738))</f>
        <v/>
      </c>
      <c r="R738" s="3" t="str">
        <f>IF(P738="","",IF(P739="",SUM($P$18:P738)-SUM($R$17:R737)))</f>
        <v/>
      </c>
      <c r="T738" s="2" t="str">
        <f t="shared" si="90"/>
        <v/>
      </c>
      <c r="U738" s="2" t="str">
        <f t="shared" si="91"/>
        <v/>
      </c>
      <c r="V738" s="2"/>
      <c r="W738" s="2" t="str">
        <f t="shared" ca="1" si="92"/>
        <v/>
      </c>
    </row>
    <row r="739" spans="13:23" x14ac:dyDescent="0.3">
      <c r="M739" s="2" t="str">
        <f t="shared" si="87"/>
        <v/>
      </c>
      <c r="N739" s="29" t="str">
        <f t="shared" si="93"/>
        <v/>
      </c>
      <c r="O739" s="23" t="str">
        <f t="shared" si="88"/>
        <v/>
      </c>
      <c r="P739" s="3" t="str">
        <f t="shared" si="89"/>
        <v/>
      </c>
      <c r="Q739" s="3" t="str">
        <f>IF(P739="","",SUM($P$18:P739))</f>
        <v/>
      </c>
      <c r="R739" s="3" t="str">
        <f>IF(P739="","",IF(P740="",SUM($P$18:P739)-SUM($R$17:R738)))</f>
        <v/>
      </c>
      <c r="T739" s="2" t="str">
        <f t="shared" si="90"/>
        <v/>
      </c>
      <c r="U739" s="2" t="str">
        <f t="shared" si="91"/>
        <v/>
      </c>
      <c r="V739" s="2"/>
      <c r="W739" s="2" t="str">
        <f t="shared" ca="1" si="92"/>
        <v/>
      </c>
    </row>
    <row r="740" spans="13:23" x14ac:dyDescent="0.3">
      <c r="M740" s="2" t="str">
        <f t="shared" si="87"/>
        <v/>
      </c>
      <c r="N740" s="29" t="str">
        <f t="shared" si="93"/>
        <v/>
      </c>
      <c r="O740" s="23" t="str">
        <f t="shared" si="88"/>
        <v/>
      </c>
      <c r="P740" s="3" t="str">
        <f t="shared" si="89"/>
        <v/>
      </c>
      <c r="Q740" s="3" t="str">
        <f>IF(P740="","",SUM($P$18:P740))</f>
        <v/>
      </c>
      <c r="R740" s="3" t="str">
        <f>IF(P740="","",IF(P741="",SUM($P$18:P740)-SUM($R$17:R739)))</f>
        <v/>
      </c>
      <c r="T740" s="2" t="str">
        <f t="shared" si="90"/>
        <v/>
      </c>
      <c r="U740" s="2" t="str">
        <f t="shared" si="91"/>
        <v/>
      </c>
      <c r="V740" s="2"/>
      <c r="W740" s="2" t="str">
        <f t="shared" ca="1" si="92"/>
        <v/>
      </c>
    </row>
    <row r="741" spans="13:23" x14ac:dyDescent="0.3">
      <c r="M741" s="2" t="str">
        <f t="shared" si="87"/>
        <v/>
      </c>
      <c r="N741" s="29" t="str">
        <f t="shared" si="93"/>
        <v/>
      </c>
      <c r="O741" s="23" t="str">
        <f t="shared" si="88"/>
        <v/>
      </c>
      <c r="P741" s="3" t="str">
        <f t="shared" si="89"/>
        <v/>
      </c>
      <c r="Q741" s="3" t="str">
        <f>IF(P741="","",SUM($P$18:P741))</f>
        <v/>
      </c>
      <c r="R741" s="3" t="str">
        <f>IF(P741="","",IF(P742="",SUM($P$18:P741)-SUM($R$17:R740)))</f>
        <v/>
      </c>
      <c r="T741" s="2" t="str">
        <f t="shared" si="90"/>
        <v/>
      </c>
      <c r="U741" s="2" t="str">
        <f t="shared" si="91"/>
        <v/>
      </c>
      <c r="V741" s="2"/>
      <c r="W741" s="2" t="str">
        <f t="shared" ca="1" si="92"/>
        <v/>
      </c>
    </row>
    <row r="742" spans="13:23" x14ac:dyDescent="0.3">
      <c r="M742" s="2" t="str">
        <f t="shared" si="87"/>
        <v/>
      </c>
      <c r="N742" s="29" t="str">
        <f t="shared" si="93"/>
        <v/>
      </c>
      <c r="O742" s="23" t="str">
        <f t="shared" si="88"/>
        <v/>
      </c>
      <c r="P742" s="3" t="str">
        <f t="shared" si="89"/>
        <v/>
      </c>
      <c r="Q742" s="3" t="str">
        <f>IF(P742="","",SUM($P$18:P742))</f>
        <v/>
      </c>
      <c r="R742" s="3" t="str">
        <f>IF(P742="","",IF(P743="",SUM($P$18:P742)-SUM($R$17:R741)))</f>
        <v/>
      </c>
      <c r="T742" s="2" t="str">
        <f t="shared" si="90"/>
        <v/>
      </c>
      <c r="U742" s="2" t="str">
        <f t="shared" si="91"/>
        <v/>
      </c>
      <c r="V742" s="2"/>
      <c r="W742" s="2" t="str">
        <f t="shared" ca="1" si="92"/>
        <v/>
      </c>
    </row>
    <row r="743" spans="13:23" x14ac:dyDescent="0.3">
      <c r="M743" s="2" t="str">
        <f t="shared" si="87"/>
        <v/>
      </c>
      <c r="N743" s="29" t="str">
        <f t="shared" si="93"/>
        <v/>
      </c>
      <c r="O743" s="23" t="str">
        <f t="shared" si="88"/>
        <v/>
      </c>
      <c r="P743" s="3" t="str">
        <f t="shared" si="89"/>
        <v/>
      </c>
      <c r="Q743" s="3" t="str">
        <f>IF(P743="","",SUM($P$18:P743))</f>
        <v/>
      </c>
      <c r="R743" s="3" t="str">
        <f>IF(P743="","",IF(P744="",SUM($P$18:P743)-SUM($R$17:R742)))</f>
        <v/>
      </c>
      <c r="T743" s="2" t="str">
        <f t="shared" si="90"/>
        <v/>
      </c>
      <c r="U743" s="2" t="str">
        <f t="shared" si="91"/>
        <v/>
      </c>
      <c r="V743" s="2"/>
      <c r="W743" s="2" t="str">
        <f t="shared" ca="1" si="92"/>
        <v/>
      </c>
    </row>
    <row r="744" spans="13:23" x14ac:dyDescent="0.3">
      <c r="M744" s="2" t="str">
        <f t="shared" si="87"/>
        <v/>
      </c>
      <c r="N744" s="29" t="str">
        <f t="shared" si="93"/>
        <v/>
      </c>
      <c r="O744" s="23" t="str">
        <f t="shared" si="88"/>
        <v/>
      </c>
      <c r="P744" s="3" t="str">
        <f t="shared" si="89"/>
        <v/>
      </c>
      <c r="Q744" s="3" t="str">
        <f>IF(P744="","",SUM($P$18:P744))</f>
        <v/>
      </c>
      <c r="R744" s="3" t="str">
        <f>IF(P744="","",IF(P745="",SUM($P$18:P744)-SUM($R$17:R743)))</f>
        <v/>
      </c>
      <c r="T744" s="2" t="str">
        <f t="shared" si="90"/>
        <v/>
      </c>
      <c r="U744" s="2" t="str">
        <f t="shared" si="91"/>
        <v/>
      </c>
      <c r="V744" s="2"/>
      <c r="W744" s="2" t="str">
        <f t="shared" ca="1" si="92"/>
        <v/>
      </c>
    </row>
    <row r="745" spans="13:23" x14ac:dyDescent="0.3">
      <c r="M745" s="2" t="str">
        <f t="shared" si="87"/>
        <v/>
      </c>
      <c r="N745" s="29" t="str">
        <f t="shared" si="93"/>
        <v/>
      </c>
      <c r="O745" s="23" t="str">
        <f t="shared" si="88"/>
        <v/>
      </c>
      <c r="P745" s="3" t="str">
        <f t="shared" si="89"/>
        <v/>
      </c>
      <c r="Q745" s="3" t="str">
        <f>IF(P745="","",SUM($P$18:P745))</f>
        <v/>
      </c>
      <c r="R745" s="3" t="str">
        <f>IF(P745="","",IF(P746="",SUM($P$18:P745)-SUM($R$17:R744)))</f>
        <v/>
      </c>
      <c r="T745" s="2" t="str">
        <f t="shared" si="90"/>
        <v/>
      </c>
      <c r="U745" s="2" t="str">
        <f t="shared" si="91"/>
        <v/>
      </c>
      <c r="V745" s="2"/>
      <c r="W745" s="2" t="str">
        <f t="shared" ca="1" si="92"/>
        <v/>
      </c>
    </row>
    <row r="746" spans="13:23" x14ac:dyDescent="0.3">
      <c r="M746" s="2" t="str">
        <f t="shared" si="87"/>
        <v/>
      </c>
      <c r="N746" s="29" t="str">
        <f t="shared" si="93"/>
        <v/>
      </c>
      <c r="O746" s="23" t="str">
        <f t="shared" si="88"/>
        <v/>
      </c>
      <c r="P746" s="3" t="str">
        <f t="shared" si="89"/>
        <v/>
      </c>
      <c r="Q746" s="3" t="str">
        <f>IF(P746="","",SUM($P$18:P746))</f>
        <v/>
      </c>
      <c r="R746" s="3" t="str">
        <f>IF(P746="","",IF(P747="",SUM($P$18:P746)-SUM($R$17:R745)))</f>
        <v/>
      </c>
      <c r="T746" s="2" t="str">
        <f t="shared" si="90"/>
        <v/>
      </c>
      <c r="U746" s="2" t="str">
        <f t="shared" si="91"/>
        <v/>
      </c>
      <c r="V746" s="2"/>
      <c r="W746" s="2" t="str">
        <f t="shared" ca="1" si="92"/>
        <v/>
      </c>
    </row>
    <row r="747" spans="13:23" x14ac:dyDescent="0.3">
      <c r="M747" s="2" t="str">
        <f t="shared" si="87"/>
        <v/>
      </c>
      <c r="N747" s="29" t="str">
        <f t="shared" si="93"/>
        <v/>
      </c>
      <c r="O747" s="23" t="str">
        <f t="shared" si="88"/>
        <v/>
      </c>
      <c r="P747" s="3" t="str">
        <f t="shared" si="89"/>
        <v/>
      </c>
      <c r="Q747" s="3" t="str">
        <f>IF(P747="","",SUM($P$18:P747))</f>
        <v/>
      </c>
      <c r="R747" s="3" t="str">
        <f>IF(P747="","",IF(P748="",SUM($P$18:P747)-SUM($R$17:R746)))</f>
        <v/>
      </c>
      <c r="T747" s="2" t="str">
        <f t="shared" si="90"/>
        <v/>
      </c>
      <c r="U747" s="2" t="str">
        <f t="shared" si="91"/>
        <v/>
      </c>
      <c r="V747" s="2"/>
      <c r="W747" s="2" t="str">
        <f t="shared" ca="1" si="92"/>
        <v/>
      </c>
    </row>
    <row r="748" spans="13:23" x14ac:dyDescent="0.3">
      <c r="M748" s="2" t="str">
        <f t="shared" si="87"/>
        <v/>
      </c>
      <c r="N748" s="29" t="str">
        <f t="shared" si="93"/>
        <v/>
      </c>
      <c r="O748" s="23" t="str">
        <f t="shared" si="88"/>
        <v/>
      </c>
      <c r="P748" s="3" t="str">
        <f t="shared" si="89"/>
        <v/>
      </c>
      <c r="Q748" s="3" t="str">
        <f>IF(P748="","",SUM($P$18:P748))</f>
        <v/>
      </c>
      <c r="R748" s="3" t="str">
        <f>IF(P748="","",IF(P749="",SUM($P$18:P748)-SUM($R$17:R747)))</f>
        <v/>
      </c>
      <c r="T748" s="2" t="str">
        <f t="shared" si="90"/>
        <v/>
      </c>
      <c r="U748" s="2" t="str">
        <f t="shared" si="91"/>
        <v/>
      </c>
      <c r="V748" s="2"/>
      <c r="W748" s="2" t="str">
        <f t="shared" ca="1" si="92"/>
        <v/>
      </c>
    </row>
    <row r="749" spans="13:23" x14ac:dyDescent="0.3">
      <c r="M749" s="2" t="str">
        <f t="shared" si="87"/>
        <v/>
      </c>
      <c r="N749" s="29" t="str">
        <f t="shared" si="93"/>
        <v/>
      </c>
      <c r="O749" s="23" t="str">
        <f t="shared" si="88"/>
        <v/>
      </c>
      <c r="P749" s="3" t="str">
        <f t="shared" si="89"/>
        <v/>
      </c>
      <c r="Q749" s="3" t="str">
        <f>IF(P749="","",SUM($P$18:P749))</f>
        <v/>
      </c>
      <c r="R749" s="3" t="str">
        <f>IF(P749="","",IF(P750="",SUM($P$18:P749)-SUM($R$17:R748)))</f>
        <v/>
      </c>
      <c r="T749" s="2" t="str">
        <f t="shared" si="90"/>
        <v/>
      </c>
      <c r="U749" s="2" t="str">
        <f t="shared" si="91"/>
        <v/>
      </c>
      <c r="V749" s="2"/>
      <c r="W749" s="2" t="str">
        <f t="shared" ca="1" si="92"/>
        <v/>
      </c>
    </row>
    <row r="750" spans="13:23" x14ac:dyDescent="0.3">
      <c r="M750" s="2" t="str">
        <f t="shared" si="87"/>
        <v/>
      </c>
      <c r="N750" s="29" t="str">
        <f t="shared" si="93"/>
        <v/>
      </c>
      <c r="O750" s="23" t="str">
        <f t="shared" si="88"/>
        <v/>
      </c>
      <c r="P750" s="3" t="str">
        <f t="shared" si="89"/>
        <v/>
      </c>
      <c r="Q750" s="3" t="str">
        <f>IF(P750="","",SUM($P$18:P750))</f>
        <v/>
      </c>
      <c r="R750" s="3" t="str">
        <f>IF(P750="","",IF(P751="",SUM($P$18:P750)-SUM($R$17:R749)))</f>
        <v/>
      </c>
      <c r="T750" s="2" t="str">
        <f t="shared" si="90"/>
        <v/>
      </c>
      <c r="U750" s="2" t="str">
        <f t="shared" si="91"/>
        <v/>
      </c>
      <c r="V750" s="2"/>
      <c r="W750" s="2" t="str">
        <f t="shared" ca="1" si="92"/>
        <v/>
      </c>
    </row>
    <row r="751" spans="13:23" x14ac:dyDescent="0.3">
      <c r="M751" s="2" t="str">
        <f t="shared" si="87"/>
        <v/>
      </c>
      <c r="N751" s="29" t="str">
        <f t="shared" si="93"/>
        <v/>
      </c>
      <c r="O751" s="23" t="str">
        <f t="shared" si="88"/>
        <v/>
      </c>
      <c r="P751" s="3" t="str">
        <f t="shared" si="89"/>
        <v/>
      </c>
      <c r="Q751" s="3" t="str">
        <f>IF(P751="","",SUM($P$18:P751))</f>
        <v/>
      </c>
      <c r="R751" s="3" t="str">
        <f>IF(P751="","",IF(P752="",SUM($P$18:P751)-SUM($R$17:R750)))</f>
        <v/>
      </c>
      <c r="T751" s="2" t="str">
        <f t="shared" si="90"/>
        <v/>
      </c>
      <c r="U751" s="2" t="str">
        <f t="shared" si="91"/>
        <v/>
      </c>
      <c r="V751" s="2"/>
      <c r="W751" s="2" t="str">
        <f t="shared" ca="1" si="92"/>
        <v/>
      </c>
    </row>
    <row r="752" spans="13:23" x14ac:dyDescent="0.3">
      <c r="M752" s="2" t="str">
        <f t="shared" si="87"/>
        <v/>
      </c>
      <c r="N752" s="29" t="str">
        <f t="shared" si="93"/>
        <v/>
      </c>
      <c r="O752" s="23" t="str">
        <f t="shared" si="88"/>
        <v/>
      </c>
      <c r="P752" s="3" t="str">
        <f t="shared" si="89"/>
        <v/>
      </c>
      <c r="Q752" s="3" t="str">
        <f>IF(P752="","",SUM($P$18:P752))</f>
        <v/>
      </c>
      <c r="R752" s="3" t="str">
        <f>IF(P752="","",IF(P753="",SUM($P$18:P752)-SUM($R$17:R751)))</f>
        <v/>
      </c>
      <c r="T752" s="2" t="str">
        <f t="shared" si="90"/>
        <v/>
      </c>
      <c r="U752" s="2" t="str">
        <f t="shared" si="91"/>
        <v/>
      </c>
      <c r="V752" s="2"/>
      <c r="W752" s="2" t="str">
        <f t="shared" ca="1" si="92"/>
        <v/>
      </c>
    </row>
    <row r="753" spans="13:23" x14ac:dyDescent="0.3">
      <c r="M753" s="2" t="str">
        <f t="shared" si="87"/>
        <v/>
      </c>
      <c r="N753" s="29" t="str">
        <f t="shared" si="93"/>
        <v/>
      </c>
      <c r="O753" s="23" t="str">
        <f t="shared" si="88"/>
        <v/>
      </c>
      <c r="P753" s="3" t="str">
        <f t="shared" si="89"/>
        <v/>
      </c>
      <c r="Q753" s="3" t="str">
        <f>IF(P753="","",SUM($P$18:P753))</f>
        <v/>
      </c>
      <c r="R753" s="3" t="str">
        <f>IF(P753="","",IF(P754="",SUM($P$18:P753)-SUM($R$17:R752)))</f>
        <v/>
      </c>
      <c r="T753" s="2" t="str">
        <f t="shared" si="90"/>
        <v/>
      </c>
      <c r="U753" s="2" t="str">
        <f t="shared" si="91"/>
        <v/>
      </c>
      <c r="V753" s="2"/>
      <c r="W753" s="2" t="str">
        <f t="shared" ca="1" si="92"/>
        <v/>
      </c>
    </row>
    <row r="754" spans="13:23" x14ac:dyDescent="0.3">
      <c r="M754" s="2" t="str">
        <f t="shared" si="87"/>
        <v/>
      </c>
      <c r="N754" s="29" t="str">
        <f t="shared" si="93"/>
        <v/>
      </c>
      <c r="O754" s="23" t="str">
        <f t="shared" si="88"/>
        <v/>
      </c>
      <c r="P754" s="3" t="str">
        <f t="shared" si="89"/>
        <v/>
      </c>
      <c r="Q754" s="3" t="str">
        <f>IF(P754="","",SUM($P$18:P754))</f>
        <v/>
      </c>
      <c r="R754" s="3" t="str">
        <f>IF(P754="","",IF(P755="",SUM($P$18:P754)-SUM($R$17:R753)))</f>
        <v/>
      </c>
      <c r="T754" s="2" t="str">
        <f t="shared" si="90"/>
        <v/>
      </c>
      <c r="U754" s="2" t="str">
        <f t="shared" si="91"/>
        <v/>
      </c>
      <c r="V754" s="2"/>
      <c r="W754" s="2" t="str">
        <f t="shared" ca="1" si="92"/>
        <v/>
      </c>
    </row>
    <row r="755" spans="13:23" x14ac:dyDescent="0.3">
      <c r="M755" s="2" t="str">
        <f t="shared" si="87"/>
        <v/>
      </c>
      <c r="N755" s="29" t="str">
        <f t="shared" si="93"/>
        <v/>
      </c>
      <c r="O755" s="23" t="str">
        <f t="shared" si="88"/>
        <v/>
      </c>
      <c r="P755" s="3" t="str">
        <f t="shared" si="89"/>
        <v/>
      </c>
      <c r="Q755" s="3" t="str">
        <f>IF(P755="","",SUM($P$18:P755))</f>
        <v/>
      </c>
      <c r="R755" s="3" t="str">
        <f>IF(P755="","",IF(P756="",SUM($P$18:P755)-SUM($R$17:R754)))</f>
        <v/>
      </c>
      <c r="T755" s="2" t="str">
        <f t="shared" si="90"/>
        <v/>
      </c>
      <c r="U755" s="2" t="str">
        <f t="shared" si="91"/>
        <v/>
      </c>
      <c r="V755" s="2"/>
      <c r="W755" s="2" t="str">
        <f t="shared" ca="1" si="92"/>
        <v/>
      </c>
    </row>
    <row r="756" spans="13:23" x14ac:dyDescent="0.3">
      <c r="M756" s="2" t="str">
        <f t="shared" si="87"/>
        <v/>
      </c>
      <c r="N756" s="29" t="str">
        <f t="shared" si="93"/>
        <v/>
      </c>
      <c r="O756" s="23" t="str">
        <f t="shared" si="88"/>
        <v/>
      </c>
      <c r="P756" s="3" t="str">
        <f t="shared" si="89"/>
        <v/>
      </c>
      <c r="Q756" s="3" t="str">
        <f>IF(P756="","",SUM($P$18:P756))</f>
        <v/>
      </c>
      <c r="R756" s="3" t="str">
        <f>IF(P756="","",IF(P757="",SUM($P$18:P756)-SUM($R$17:R755)))</f>
        <v/>
      </c>
      <c r="T756" s="2" t="str">
        <f t="shared" si="90"/>
        <v/>
      </c>
      <c r="U756" s="2" t="str">
        <f t="shared" si="91"/>
        <v/>
      </c>
      <c r="V756" s="2"/>
      <c r="W756" s="2" t="str">
        <f t="shared" ca="1" si="92"/>
        <v/>
      </c>
    </row>
    <row r="757" spans="13:23" x14ac:dyDescent="0.3">
      <c r="M757" s="2" t="str">
        <f t="shared" si="87"/>
        <v/>
      </c>
      <c r="N757" s="29" t="str">
        <f t="shared" si="93"/>
        <v/>
      </c>
      <c r="O757" s="23" t="str">
        <f t="shared" si="88"/>
        <v/>
      </c>
      <c r="P757" s="3" t="str">
        <f t="shared" si="89"/>
        <v/>
      </c>
      <c r="Q757" s="3" t="str">
        <f>IF(P757="","",SUM($P$18:P757))</f>
        <v/>
      </c>
      <c r="R757" s="3" t="str">
        <f>IF(P757="","",IF(P758="",SUM($P$18:P757)-SUM($R$17:R756)))</f>
        <v/>
      </c>
      <c r="T757" s="2" t="str">
        <f t="shared" si="90"/>
        <v/>
      </c>
      <c r="U757" s="2" t="str">
        <f t="shared" si="91"/>
        <v/>
      </c>
      <c r="V757" s="2"/>
      <c r="W757" s="2" t="str">
        <f t="shared" ca="1" si="92"/>
        <v/>
      </c>
    </row>
    <row r="758" spans="13:23" x14ac:dyDescent="0.3">
      <c r="M758" s="2" t="str">
        <f t="shared" si="87"/>
        <v/>
      </c>
      <c r="N758" s="29" t="str">
        <f t="shared" si="93"/>
        <v/>
      </c>
      <c r="O758" s="23" t="str">
        <f t="shared" si="88"/>
        <v/>
      </c>
      <c r="P758" s="3" t="str">
        <f t="shared" si="89"/>
        <v/>
      </c>
      <c r="Q758" s="3" t="str">
        <f>IF(P758="","",SUM($P$18:P758))</f>
        <v/>
      </c>
      <c r="R758" s="3" t="str">
        <f>IF(P758="","",IF(P759="",SUM($P$18:P758)-SUM($R$17:R757)))</f>
        <v/>
      </c>
      <c r="T758" s="2" t="str">
        <f t="shared" si="90"/>
        <v/>
      </c>
      <c r="U758" s="2" t="str">
        <f t="shared" si="91"/>
        <v/>
      </c>
      <c r="V758" s="2"/>
      <c r="W758" s="2" t="str">
        <f t="shared" ca="1" si="92"/>
        <v/>
      </c>
    </row>
    <row r="759" spans="13:23" x14ac:dyDescent="0.3">
      <c r="M759" s="2" t="str">
        <f t="shared" si="87"/>
        <v/>
      </c>
      <c r="N759" s="29" t="str">
        <f t="shared" si="93"/>
        <v/>
      </c>
      <c r="O759" s="23" t="str">
        <f t="shared" si="88"/>
        <v/>
      </c>
      <c r="P759" s="3" t="str">
        <f t="shared" si="89"/>
        <v/>
      </c>
      <c r="Q759" s="3" t="str">
        <f>IF(P759="","",SUM($P$18:P759))</f>
        <v/>
      </c>
      <c r="R759" s="3" t="str">
        <f>IF(P759="","",IF(P760="",SUM($P$18:P759)-SUM($R$17:R758)))</f>
        <v/>
      </c>
      <c r="T759" s="2" t="str">
        <f t="shared" si="90"/>
        <v/>
      </c>
      <c r="U759" s="2" t="str">
        <f t="shared" si="91"/>
        <v/>
      </c>
      <c r="V759" s="2"/>
      <c r="W759" s="2" t="str">
        <f t="shared" ca="1" si="92"/>
        <v/>
      </c>
    </row>
    <row r="760" spans="13:23" x14ac:dyDescent="0.3">
      <c r="M760" s="2" t="str">
        <f t="shared" si="87"/>
        <v/>
      </c>
      <c r="N760" s="29" t="str">
        <f t="shared" si="93"/>
        <v/>
      </c>
      <c r="O760" s="23" t="str">
        <f t="shared" si="88"/>
        <v/>
      </c>
      <c r="P760" s="3" t="str">
        <f t="shared" si="89"/>
        <v/>
      </c>
      <c r="Q760" s="3" t="str">
        <f>IF(P760="","",SUM($P$18:P760))</f>
        <v/>
      </c>
      <c r="R760" s="3" t="str">
        <f>IF(P760="","",IF(P761="",SUM($P$18:P760)-SUM($R$17:R759)))</f>
        <v/>
      </c>
      <c r="T760" s="2" t="str">
        <f t="shared" si="90"/>
        <v/>
      </c>
      <c r="U760" s="2" t="str">
        <f t="shared" si="91"/>
        <v/>
      </c>
      <c r="V760" s="2"/>
      <c r="W760" s="2" t="str">
        <f t="shared" ca="1" si="92"/>
        <v/>
      </c>
    </row>
    <row r="761" spans="13:23" x14ac:dyDescent="0.3">
      <c r="M761" s="2" t="str">
        <f t="shared" si="87"/>
        <v/>
      </c>
      <c r="N761" s="29" t="str">
        <f t="shared" si="93"/>
        <v/>
      </c>
      <c r="O761" s="23" t="str">
        <f t="shared" si="88"/>
        <v/>
      </c>
      <c r="P761" s="3" t="str">
        <f t="shared" si="89"/>
        <v/>
      </c>
      <c r="Q761" s="3" t="str">
        <f>IF(P761="","",SUM($P$18:P761))</f>
        <v/>
      </c>
      <c r="R761" s="3" t="str">
        <f>IF(P761="","",IF(P762="",SUM($P$18:P761)-SUM($R$17:R760)))</f>
        <v/>
      </c>
      <c r="T761" s="2" t="str">
        <f t="shared" si="90"/>
        <v/>
      </c>
      <c r="U761" s="2" t="str">
        <f t="shared" si="91"/>
        <v/>
      </c>
      <c r="V761" s="2"/>
      <c r="W761" s="2" t="str">
        <f t="shared" ca="1" si="92"/>
        <v/>
      </c>
    </row>
    <row r="762" spans="13:23" x14ac:dyDescent="0.3">
      <c r="M762" s="2" t="str">
        <f t="shared" si="87"/>
        <v/>
      </c>
      <c r="N762" s="29" t="str">
        <f t="shared" si="93"/>
        <v/>
      </c>
      <c r="O762" s="23" t="str">
        <f t="shared" si="88"/>
        <v/>
      </c>
      <c r="P762" s="3" t="str">
        <f t="shared" si="89"/>
        <v/>
      </c>
      <c r="Q762" s="3" t="str">
        <f>IF(P762="","",SUM($P$18:P762))</f>
        <v/>
      </c>
      <c r="R762" s="3" t="str">
        <f>IF(P762="","",IF(P763="",SUM($P$18:P762)-SUM($R$17:R761)))</f>
        <v/>
      </c>
      <c r="T762" s="2" t="str">
        <f t="shared" si="90"/>
        <v/>
      </c>
      <c r="U762" s="2" t="str">
        <f t="shared" si="91"/>
        <v/>
      </c>
      <c r="V762" s="2"/>
      <c r="W762" s="2" t="str">
        <f t="shared" ca="1" si="92"/>
        <v/>
      </c>
    </row>
    <row r="763" spans="13:23" x14ac:dyDescent="0.3">
      <c r="M763" s="2" t="str">
        <f t="shared" si="87"/>
        <v/>
      </c>
      <c r="N763" s="29" t="str">
        <f t="shared" si="93"/>
        <v/>
      </c>
      <c r="O763" s="23" t="str">
        <f t="shared" si="88"/>
        <v/>
      </c>
      <c r="P763" s="3" t="str">
        <f t="shared" si="89"/>
        <v/>
      </c>
      <c r="Q763" s="3" t="str">
        <f>IF(P763="","",SUM($P$18:P763))</f>
        <v/>
      </c>
      <c r="R763" s="3" t="str">
        <f>IF(P763="","",IF(P764="",SUM($P$18:P763)-SUM($R$17:R762)))</f>
        <v/>
      </c>
      <c r="T763" s="2" t="str">
        <f t="shared" si="90"/>
        <v/>
      </c>
      <c r="U763" s="2" t="str">
        <f t="shared" si="91"/>
        <v/>
      </c>
      <c r="V763" s="2"/>
      <c r="W763" s="2" t="str">
        <f t="shared" ca="1" si="92"/>
        <v/>
      </c>
    </row>
    <row r="764" spans="13:23" x14ac:dyDescent="0.3">
      <c r="M764" s="2" t="str">
        <f t="shared" si="87"/>
        <v/>
      </c>
      <c r="N764" s="29" t="str">
        <f t="shared" si="93"/>
        <v/>
      </c>
      <c r="O764" s="23" t="str">
        <f t="shared" si="88"/>
        <v/>
      </c>
      <c r="P764" s="3" t="str">
        <f t="shared" si="89"/>
        <v/>
      </c>
      <c r="Q764" s="3" t="str">
        <f>IF(P764="","",SUM($P$18:P764))</f>
        <v/>
      </c>
      <c r="R764" s="3" t="str">
        <f>IF(P764="","",IF(P765="",SUM($P$18:P764)-SUM($R$17:R763)))</f>
        <v/>
      </c>
      <c r="T764" s="2" t="str">
        <f t="shared" si="90"/>
        <v/>
      </c>
      <c r="U764" s="2" t="str">
        <f t="shared" si="91"/>
        <v/>
      </c>
      <c r="V764" s="2"/>
      <c r="W764" s="2" t="str">
        <f t="shared" ca="1" si="92"/>
        <v/>
      </c>
    </row>
    <row r="765" spans="13:23" x14ac:dyDescent="0.3">
      <c r="M765" s="2" t="str">
        <f t="shared" si="87"/>
        <v/>
      </c>
      <c r="N765" s="29" t="str">
        <f t="shared" si="93"/>
        <v/>
      </c>
      <c r="O765" s="23" t="str">
        <f t="shared" si="88"/>
        <v/>
      </c>
      <c r="P765" s="3" t="str">
        <f t="shared" si="89"/>
        <v/>
      </c>
      <c r="Q765" s="3" t="str">
        <f>IF(P765="","",SUM($P$18:P765))</f>
        <v/>
      </c>
      <c r="R765" s="3" t="str">
        <f>IF(P765="","",IF(P766="",SUM($P$18:P765)-SUM($R$17:R764)))</f>
        <v/>
      </c>
      <c r="T765" s="2" t="str">
        <f t="shared" si="90"/>
        <v/>
      </c>
      <c r="U765" s="2" t="str">
        <f t="shared" si="91"/>
        <v/>
      </c>
      <c r="V765" s="2"/>
      <c r="W765" s="2" t="str">
        <f t="shared" ca="1" si="92"/>
        <v/>
      </c>
    </row>
    <row r="766" spans="13:23" x14ac:dyDescent="0.3">
      <c r="M766" s="2" t="str">
        <f t="shared" si="87"/>
        <v/>
      </c>
      <c r="N766" s="29" t="str">
        <f t="shared" si="93"/>
        <v/>
      </c>
      <c r="O766" s="23" t="str">
        <f t="shared" si="88"/>
        <v/>
      </c>
      <c r="P766" s="3" t="str">
        <f t="shared" si="89"/>
        <v/>
      </c>
      <c r="Q766" s="3" t="str">
        <f>IF(P766="","",SUM($P$18:P766))</f>
        <v/>
      </c>
      <c r="R766" s="3" t="str">
        <f>IF(P766="","",IF(P767="",SUM($P$18:P766)-SUM($R$17:R765)))</f>
        <v/>
      </c>
      <c r="T766" s="2" t="str">
        <f t="shared" si="90"/>
        <v/>
      </c>
      <c r="U766" s="2" t="str">
        <f t="shared" si="91"/>
        <v/>
      </c>
      <c r="V766" s="2"/>
      <c r="W766" s="2" t="str">
        <f t="shared" ca="1" si="92"/>
        <v/>
      </c>
    </row>
    <row r="767" spans="13:23" x14ac:dyDescent="0.3">
      <c r="M767" s="2" t="str">
        <f t="shared" si="87"/>
        <v/>
      </c>
      <c r="N767" s="29" t="str">
        <f t="shared" si="93"/>
        <v/>
      </c>
      <c r="O767" s="23" t="str">
        <f t="shared" si="88"/>
        <v/>
      </c>
      <c r="P767" s="3" t="str">
        <f t="shared" si="89"/>
        <v/>
      </c>
      <c r="Q767" s="3" t="str">
        <f>IF(P767="","",SUM($P$18:P767))</f>
        <v/>
      </c>
      <c r="R767" s="3" t="str">
        <f>IF(P767="","",IF(P768="",SUM($P$18:P767)-SUM($R$17:R766)))</f>
        <v/>
      </c>
      <c r="T767" s="2" t="str">
        <f t="shared" si="90"/>
        <v/>
      </c>
      <c r="U767" s="2" t="str">
        <f t="shared" si="91"/>
        <v/>
      </c>
      <c r="V767" s="2"/>
      <c r="W767" s="2" t="str">
        <f t="shared" ca="1" si="92"/>
        <v/>
      </c>
    </row>
    <row r="768" spans="13:23" x14ac:dyDescent="0.3">
      <c r="M768" s="2" t="str">
        <f t="shared" si="87"/>
        <v/>
      </c>
      <c r="N768" s="29" t="str">
        <f t="shared" si="93"/>
        <v/>
      </c>
      <c r="O768" s="23" t="str">
        <f t="shared" si="88"/>
        <v/>
      </c>
      <c r="P768" s="3" t="str">
        <f t="shared" si="89"/>
        <v/>
      </c>
      <c r="Q768" s="3" t="str">
        <f>IF(P768="","",SUM($P$18:P768))</f>
        <v/>
      </c>
      <c r="R768" s="3" t="str">
        <f>IF(P768="","",IF(P769="",SUM($P$18:P768)-SUM($R$17:R767)))</f>
        <v/>
      </c>
      <c r="T768" s="2" t="str">
        <f t="shared" si="90"/>
        <v/>
      </c>
      <c r="U768" s="2" t="str">
        <f t="shared" si="91"/>
        <v/>
      </c>
      <c r="V768" s="2"/>
      <c r="W768" s="2" t="str">
        <f t="shared" ca="1" si="92"/>
        <v/>
      </c>
    </row>
    <row r="769" spans="13:23" x14ac:dyDescent="0.3">
      <c r="M769" s="2" t="str">
        <f t="shared" si="87"/>
        <v/>
      </c>
      <c r="N769" s="29" t="str">
        <f t="shared" si="93"/>
        <v/>
      </c>
      <c r="O769" s="23" t="str">
        <f t="shared" si="88"/>
        <v/>
      </c>
      <c r="P769" s="3" t="str">
        <f t="shared" si="89"/>
        <v/>
      </c>
      <c r="Q769" s="3" t="str">
        <f>IF(P769="","",SUM($P$18:P769))</f>
        <v/>
      </c>
      <c r="R769" s="3" t="str">
        <f>IF(P769="","",IF(P770="",SUM($P$18:P769)-SUM($R$17:R768)))</f>
        <v/>
      </c>
      <c r="T769" s="2" t="str">
        <f t="shared" si="90"/>
        <v/>
      </c>
      <c r="U769" s="2" t="str">
        <f t="shared" si="91"/>
        <v/>
      </c>
      <c r="V769" s="2"/>
      <c r="W769" s="2" t="str">
        <f t="shared" ca="1" si="92"/>
        <v/>
      </c>
    </row>
    <row r="770" spans="13:23" x14ac:dyDescent="0.3">
      <c r="M770" s="2" t="str">
        <f t="shared" si="87"/>
        <v/>
      </c>
      <c r="N770" s="29" t="str">
        <f t="shared" si="93"/>
        <v/>
      </c>
      <c r="O770" s="23" t="str">
        <f t="shared" si="88"/>
        <v/>
      </c>
      <c r="P770" s="3" t="str">
        <f t="shared" si="89"/>
        <v/>
      </c>
      <c r="Q770" s="3" t="str">
        <f>IF(P770="","",SUM($P$18:P770))</f>
        <v/>
      </c>
      <c r="R770" s="3" t="str">
        <f>IF(P770="","",IF(P771="",SUM($P$18:P770)-SUM($R$17:R769)))</f>
        <v/>
      </c>
      <c r="T770" s="2" t="str">
        <f t="shared" si="90"/>
        <v/>
      </c>
      <c r="U770" s="2" t="str">
        <f t="shared" si="91"/>
        <v/>
      </c>
      <c r="V770" s="2"/>
      <c r="W770" s="2" t="str">
        <f t="shared" ca="1" si="92"/>
        <v/>
      </c>
    </row>
    <row r="771" spans="13:23" x14ac:dyDescent="0.3">
      <c r="M771" s="2" t="str">
        <f t="shared" si="87"/>
        <v/>
      </c>
      <c r="N771" s="29" t="str">
        <f t="shared" si="93"/>
        <v/>
      </c>
      <c r="O771" s="23" t="str">
        <f t="shared" si="88"/>
        <v/>
      </c>
      <c r="P771" s="3" t="str">
        <f t="shared" si="89"/>
        <v/>
      </c>
      <c r="Q771" s="3" t="str">
        <f>IF(P771="","",SUM($P$18:P771))</f>
        <v/>
      </c>
      <c r="R771" s="3" t="str">
        <f>IF(P771="","",IF(P772="",SUM($P$18:P771)-SUM($R$17:R770)))</f>
        <v/>
      </c>
      <c r="T771" s="2" t="str">
        <f t="shared" si="90"/>
        <v/>
      </c>
      <c r="U771" s="2" t="str">
        <f t="shared" si="91"/>
        <v/>
      </c>
      <c r="V771" s="2"/>
      <c r="W771" s="2" t="str">
        <f t="shared" ca="1" si="92"/>
        <v/>
      </c>
    </row>
    <row r="772" spans="13:23" x14ac:dyDescent="0.3">
      <c r="M772" s="2" t="str">
        <f t="shared" si="87"/>
        <v/>
      </c>
      <c r="N772" s="29" t="str">
        <f t="shared" si="93"/>
        <v/>
      </c>
      <c r="O772" s="23" t="str">
        <f t="shared" si="88"/>
        <v/>
      </c>
      <c r="P772" s="3" t="str">
        <f t="shared" si="89"/>
        <v/>
      </c>
      <c r="Q772" s="3" t="str">
        <f>IF(P772="","",SUM($P$18:P772))</f>
        <v/>
      </c>
      <c r="R772" s="3" t="str">
        <f>IF(P772="","",IF(P773="",SUM($P$18:P772)-SUM($R$17:R771)))</f>
        <v/>
      </c>
      <c r="T772" s="2" t="str">
        <f t="shared" si="90"/>
        <v/>
      </c>
      <c r="U772" s="2" t="str">
        <f t="shared" si="91"/>
        <v/>
      </c>
      <c r="V772" s="2"/>
      <c r="W772" s="2" t="str">
        <f t="shared" ca="1" si="92"/>
        <v/>
      </c>
    </row>
    <row r="773" spans="13:23" x14ac:dyDescent="0.3">
      <c r="M773" s="2" t="str">
        <f t="shared" si="87"/>
        <v/>
      </c>
      <c r="N773" s="29" t="str">
        <f t="shared" si="93"/>
        <v/>
      </c>
      <c r="O773" s="23" t="str">
        <f t="shared" si="88"/>
        <v/>
      </c>
      <c r="P773" s="3" t="str">
        <f t="shared" si="89"/>
        <v/>
      </c>
      <c r="Q773" s="3" t="str">
        <f>IF(P773="","",SUM($P$18:P773))</f>
        <v/>
      </c>
      <c r="R773" s="3" t="str">
        <f>IF(P773="","",IF(P774="",SUM($P$18:P773)-SUM($R$17:R772)))</f>
        <v/>
      </c>
      <c r="T773" s="2" t="str">
        <f t="shared" si="90"/>
        <v/>
      </c>
      <c r="U773" s="2" t="str">
        <f t="shared" si="91"/>
        <v/>
      </c>
      <c r="V773" s="2"/>
      <c r="W773" s="2" t="str">
        <f t="shared" ca="1" si="92"/>
        <v/>
      </c>
    </row>
    <row r="774" spans="13:23" x14ac:dyDescent="0.3">
      <c r="M774" s="2" t="str">
        <f t="shared" si="87"/>
        <v/>
      </c>
      <c r="N774" s="29" t="str">
        <f t="shared" si="93"/>
        <v/>
      </c>
      <c r="O774" s="23" t="str">
        <f t="shared" si="88"/>
        <v/>
      </c>
      <c r="P774" s="3" t="str">
        <f t="shared" si="89"/>
        <v/>
      </c>
      <c r="Q774" s="3" t="str">
        <f>IF(P774="","",SUM($P$18:P774))</f>
        <v/>
      </c>
      <c r="R774" s="3" t="str">
        <f>IF(P774="","",IF(P775="",SUM($P$18:P774)-SUM($R$17:R773)))</f>
        <v/>
      </c>
      <c r="T774" s="2" t="str">
        <f t="shared" si="90"/>
        <v/>
      </c>
      <c r="U774" s="2" t="str">
        <f t="shared" si="91"/>
        <v/>
      </c>
      <c r="V774" s="2"/>
      <c r="W774" s="2" t="str">
        <f t="shared" ca="1" si="92"/>
        <v/>
      </c>
    </row>
    <row r="775" spans="13:23" x14ac:dyDescent="0.3">
      <c r="M775" s="2" t="str">
        <f t="shared" si="87"/>
        <v/>
      </c>
      <c r="N775" s="29" t="str">
        <f t="shared" si="93"/>
        <v/>
      </c>
      <c r="O775" s="23" t="str">
        <f t="shared" si="88"/>
        <v/>
      </c>
      <c r="P775" s="3" t="str">
        <f t="shared" si="89"/>
        <v/>
      </c>
      <c r="Q775" s="3" t="str">
        <f>IF(P775="","",SUM($P$18:P775))</f>
        <v/>
      </c>
      <c r="R775" s="3" t="str">
        <f>IF(P775="","",IF(P776="",SUM($P$18:P775)-SUM($R$17:R774)))</f>
        <v/>
      </c>
      <c r="T775" s="2" t="str">
        <f t="shared" si="90"/>
        <v/>
      </c>
      <c r="U775" s="2" t="str">
        <f t="shared" si="91"/>
        <v/>
      </c>
      <c r="V775" s="2"/>
      <c r="W775" s="2" t="str">
        <f t="shared" ca="1" si="92"/>
        <v/>
      </c>
    </row>
    <row r="776" spans="13:23" x14ac:dyDescent="0.3">
      <c r="M776" s="2" t="str">
        <f t="shared" si="87"/>
        <v/>
      </c>
      <c r="N776" s="29" t="str">
        <f t="shared" si="93"/>
        <v/>
      </c>
      <c r="O776" s="23" t="str">
        <f t="shared" si="88"/>
        <v/>
      </c>
      <c r="P776" s="3" t="str">
        <f t="shared" si="89"/>
        <v/>
      </c>
      <c r="Q776" s="3" t="str">
        <f>IF(P776="","",SUM($P$18:P776))</f>
        <v/>
      </c>
      <c r="R776" s="3" t="str">
        <f>IF(P776="","",IF(P777="",SUM($P$18:P776)-SUM($R$17:R775)))</f>
        <v/>
      </c>
      <c r="T776" s="2" t="str">
        <f t="shared" si="90"/>
        <v/>
      </c>
      <c r="U776" s="2" t="str">
        <f t="shared" si="91"/>
        <v/>
      </c>
      <c r="V776" s="2"/>
      <c r="W776" s="2" t="str">
        <f t="shared" ca="1" si="92"/>
        <v/>
      </c>
    </row>
    <row r="777" spans="13:23" x14ac:dyDescent="0.3">
      <c r="M777" s="2" t="str">
        <f t="shared" si="87"/>
        <v/>
      </c>
      <c r="N777" s="29" t="str">
        <f t="shared" si="93"/>
        <v/>
      </c>
      <c r="O777" s="23" t="str">
        <f t="shared" si="88"/>
        <v/>
      </c>
      <c r="P777" s="3" t="str">
        <f t="shared" si="89"/>
        <v/>
      </c>
      <c r="Q777" s="3" t="str">
        <f>IF(P777="","",SUM($P$18:P777))</f>
        <v/>
      </c>
      <c r="R777" s="3" t="str">
        <f>IF(P777="","",IF(P778="",SUM($P$18:P777)-SUM($R$17:R776)))</f>
        <v/>
      </c>
      <c r="T777" s="2" t="str">
        <f t="shared" si="90"/>
        <v/>
      </c>
      <c r="U777" s="2" t="str">
        <f t="shared" si="91"/>
        <v/>
      </c>
      <c r="V777" s="2"/>
      <c r="W777" s="2" t="str">
        <f t="shared" ca="1" si="92"/>
        <v/>
      </c>
    </row>
    <row r="778" spans="13:23" x14ac:dyDescent="0.3">
      <c r="M778" s="2" t="str">
        <f t="shared" si="87"/>
        <v/>
      </c>
      <c r="N778" s="29" t="str">
        <f t="shared" si="93"/>
        <v/>
      </c>
      <c r="O778" s="23" t="str">
        <f t="shared" si="88"/>
        <v/>
      </c>
      <c r="P778" s="3" t="str">
        <f t="shared" si="89"/>
        <v/>
      </c>
      <c r="Q778" s="3" t="str">
        <f>IF(P778="","",SUM($P$18:P778))</f>
        <v/>
      </c>
      <c r="R778" s="3" t="str">
        <f>IF(P778="","",IF(P779="",SUM($P$18:P778)-SUM($R$17:R777)))</f>
        <v/>
      </c>
      <c r="T778" s="2" t="str">
        <f t="shared" si="90"/>
        <v/>
      </c>
      <c r="U778" s="2" t="str">
        <f t="shared" si="91"/>
        <v/>
      </c>
      <c r="V778" s="2"/>
      <c r="W778" s="2" t="str">
        <f t="shared" ca="1" si="92"/>
        <v/>
      </c>
    </row>
    <row r="779" spans="13:23" x14ac:dyDescent="0.3">
      <c r="M779" s="2" t="str">
        <f t="shared" si="87"/>
        <v/>
      </c>
      <c r="N779" s="29" t="str">
        <f t="shared" si="93"/>
        <v/>
      </c>
      <c r="O779" s="23" t="str">
        <f t="shared" si="88"/>
        <v/>
      </c>
      <c r="P779" s="3" t="str">
        <f t="shared" si="89"/>
        <v/>
      </c>
      <c r="Q779" s="3" t="str">
        <f>IF(P779="","",SUM($P$18:P779))</f>
        <v/>
      </c>
      <c r="R779" s="3" t="str">
        <f>IF(P779="","",IF(P780="",SUM($P$18:P779)-SUM($R$17:R778)))</f>
        <v/>
      </c>
      <c r="T779" s="2" t="str">
        <f t="shared" si="90"/>
        <v/>
      </c>
      <c r="U779" s="2" t="str">
        <f t="shared" si="91"/>
        <v/>
      </c>
      <c r="V779" s="2"/>
      <c r="W779" s="2" t="str">
        <f t="shared" ca="1" si="92"/>
        <v/>
      </c>
    </row>
    <row r="780" spans="13:23" x14ac:dyDescent="0.3">
      <c r="M780" s="2" t="str">
        <f t="shared" si="87"/>
        <v/>
      </c>
      <c r="N780" s="29" t="str">
        <f t="shared" si="93"/>
        <v/>
      </c>
      <c r="O780" s="23" t="str">
        <f t="shared" si="88"/>
        <v/>
      </c>
      <c r="P780" s="3" t="str">
        <f t="shared" si="89"/>
        <v/>
      </c>
      <c r="Q780" s="3" t="str">
        <f>IF(P780="","",SUM($P$18:P780))</f>
        <v/>
      </c>
      <c r="R780" s="3" t="str">
        <f>IF(P780="","",IF(P781="",SUM($P$18:P780)-SUM($R$17:R779)))</f>
        <v/>
      </c>
      <c r="T780" s="2" t="str">
        <f t="shared" si="90"/>
        <v/>
      </c>
      <c r="U780" s="2" t="str">
        <f t="shared" si="91"/>
        <v/>
      </c>
      <c r="V780" s="2"/>
      <c r="W780" s="2" t="str">
        <f t="shared" ca="1" si="92"/>
        <v/>
      </c>
    </row>
    <row r="781" spans="13:23" x14ac:dyDescent="0.3">
      <c r="M781" s="2" t="str">
        <f t="shared" si="87"/>
        <v/>
      </c>
      <c r="N781" s="29" t="str">
        <f t="shared" si="93"/>
        <v/>
      </c>
      <c r="O781" s="23" t="str">
        <f t="shared" si="88"/>
        <v/>
      </c>
      <c r="P781" s="3" t="str">
        <f t="shared" si="89"/>
        <v/>
      </c>
      <c r="Q781" s="3" t="str">
        <f>IF(P781="","",SUM($P$18:P781))</f>
        <v/>
      </c>
      <c r="R781" s="3" t="str">
        <f>IF(P781="","",IF(P782="",SUM($P$18:P781)-SUM($R$17:R780)))</f>
        <v/>
      </c>
      <c r="T781" s="2" t="str">
        <f t="shared" si="90"/>
        <v/>
      </c>
      <c r="U781" s="2" t="str">
        <f t="shared" si="91"/>
        <v/>
      </c>
      <c r="V781" s="2"/>
      <c r="W781" s="2" t="str">
        <f t="shared" ca="1" si="92"/>
        <v/>
      </c>
    </row>
    <row r="782" spans="13:23" x14ac:dyDescent="0.3">
      <c r="M782" s="2" t="str">
        <f t="shared" si="87"/>
        <v/>
      </c>
      <c r="N782" s="29" t="str">
        <f t="shared" si="93"/>
        <v/>
      </c>
      <c r="O782" s="23" t="str">
        <f t="shared" si="88"/>
        <v/>
      </c>
      <c r="P782" s="3" t="str">
        <f t="shared" si="89"/>
        <v/>
      </c>
      <c r="Q782" s="3" t="str">
        <f>IF(P782="","",SUM($P$18:P782))</f>
        <v/>
      </c>
      <c r="R782" s="3" t="str">
        <f>IF(P782="","",IF(P783="",SUM($P$18:P782)-SUM($R$17:R781)))</f>
        <v/>
      </c>
      <c r="T782" s="2" t="str">
        <f t="shared" si="90"/>
        <v/>
      </c>
      <c r="U782" s="2" t="str">
        <f t="shared" si="91"/>
        <v/>
      </c>
      <c r="V782" s="2"/>
      <c r="W782" s="2" t="str">
        <f t="shared" ca="1" si="92"/>
        <v/>
      </c>
    </row>
    <row r="783" spans="13:23" x14ac:dyDescent="0.3">
      <c r="M783" s="2" t="str">
        <f t="shared" si="87"/>
        <v/>
      </c>
      <c r="N783" s="29" t="str">
        <f t="shared" si="93"/>
        <v/>
      </c>
      <c r="O783" s="23" t="str">
        <f t="shared" si="88"/>
        <v/>
      </c>
      <c r="P783" s="3" t="str">
        <f t="shared" si="89"/>
        <v/>
      </c>
      <c r="Q783" s="3" t="str">
        <f>IF(P783="","",SUM($P$18:P783))</f>
        <v/>
      </c>
      <c r="R783" s="3" t="str">
        <f>IF(P783="","",IF(P784="",SUM($P$18:P783)-SUM($R$17:R782)))</f>
        <v/>
      </c>
      <c r="T783" s="2" t="str">
        <f t="shared" si="90"/>
        <v/>
      </c>
      <c r="U783" s="2" t="str">
        <f t="shared" si="91"/>
        <v/>
      </c>
      <c r="V783" s="2"/>
      <c r="W783" s="2" t="str">
        <f t="shared" ca="1" si="92"/>
        <v/>
      </c>
    </row>
    <row r="784" spans="13:23" x14ac:dyDescent="0.3">
      <c r="M784" s="2" t="str">
        <f t="shared" si="87"/>
        <v/>
      </c>
      <c r="N784" s="29" t="str">
        <f t="shared" si="93"/>
        <v/>
      </c>
      <c r="O784" s="23" t="str">
        <f t="shared" si="88"/>
        <v/>
      </c>
      <c r="P784" s="3" t="str">
        <f t="shared" si="89"/>
        <v/>
      </c>
      <c r="Q784" s="3" t="str">
        <f>IF(P784="","",SUM($P$18:P784))</f>
        <v/>
      </c>
      <c r="R784" s="3" t="str">
        <f>IF(P784="","",IF(P785="",SUM($P$18:P784)-SUM($R$17:R783)))</f>
        <v/>
      </c>
      <c r="T784" s="2" t="str">
        <f t="shared" si="90"/>
        <v/>
      </c>
      <c r="U784" s="2" t="str">
        <f t="shared" si="91"/>
        <v/>
      </c>
      <c r="V784" s="2"/>
      <c r="W784" s="2" t="str">
        <f t="shared" ca="1" si="92"/>
        <v/>
      </c>
    </row>
    <row r="785" spans="13:23" x14ac:dyDescent="0.3">
      <c r="M785" s="2" t="str">
        <f t="shared" si="87"/>
        <v/>
      </c>
      <c r="N785" s="29" t="str">
        <f t="shared" si="93"/>
        <v/>
      </c>
      <c r="O785" s="23" t="str">
        <f t="shared" si="88"/>
        <v/>
      </c>
      <c r="P785" s="3" t="str">
        <f t="shared" si="89"/>
        <v/>
      </c>
      <c r="Q785" s="3" t="str">
        <f>IF(P785="","",SUM($P$18:P785))</f>
        <v/>
      </c>
      <c r="R785" s="3" t="str">
        <f>IF(P785="","",IF(P786="",SUM($P$18:P785)-SUM($R$17:R784)))</f>
        <v/>
      </c>
      <c r="T785" s="2" t="str">
        <f t="shared" si="90"/>
        <v/>
      </c>
      <c r="U785" s="2" t="str">
        <f t="shared" si="91"/>
        <v/>
      </c>
      <c r="V785" s="2"/>
      <c r="W785" s="2" t="str">
        <f t="shared" ca="1" si="92"/>
        <v/>
      </c>
    </row>
    <row r="786" spans="13:23" x14ac:dyDescent="0.3">
      <c r="M786" s="2" t="str">
        <f t="shared" ref="M786:M849" si="94">IF(I786="","",(LEN(SUBSTITUTE(H786,",",""))*LEN(SUBSTITUTE(I786,",","")))-W786)</f>
        <v/>
      </c>
      <c r="N786" s="29" t="str">
        <f t="shared" si="93"/>
        <v/>
      </c>
      <c r="O786" s="23" t="str">
        <f t="shared" ref="O786:O849" si="95">IF(L786&lt;0,"",IF(L786="","",(L786-2)/2))</f>
        <v/>
      </c>
      <c r="P786" s="3" t="str">
        <f t="shared" ref="P786:P849" si="96">IF(I786="","",(G786/2)*L786-N786)</f>
        <v/>
      </c>
      <c r="Q786" s="3" t="str">
        <f>IF(P786="","",SUM($P$18:P786))</f>
        <v/>
      </c>
      <c r="R786" s="3" t="str">
        <f>IF(P786="","",IF(P787="",SUM($P$18:P786)-SUM($R$17:R785)))</f>
        <v/>
      </c>
      <c r="T786" s="2" t="str">
        <f t="shared" si="90"/>
        <v/>
      </c>
      <c r="U786" s="2" t="str">
        <f t="shared" si="91"/>
        <v/>
      </c>
      <c r="V786" s="2"/>
      <c r="W786" s="2" t="str">
        <f t="shared" ca="1" si="92"/>
        <v/>
      </c>
    </row>
    <row r="787" spans="13:23" x14ac:dyDescent="0.3">
      <c r="M787" s="2" t="str">
        <f t="shared" si="94"/>
        <v/>
      </c>
      <c r="N787" s="29" t="str">
        <f t="shared" si="93"/>
        <v/>
      </c>
      <c r="O787" s="23" t="str">
        <f t="shared" si="95"/>
        <v/>
      </c>
      <c r="P787" s="3" t="str">
        <f t="shared" si="96"/>
        <v/>
      </c>
      <c r="Q787" s="3" t="str">
        <f>IF(P787="","",SUM($P$18:P787))</f>
        <v/>
      </c>
      <c r="R787" s="3" t="str">
        <f>IF(P787="","",IF(P788="",SUM($P$18:P787)-SUM($R$17:R786)))</f>
        <v/>
      </c>
      <c r="T787" s="2" t="str">
        <f t="shared" ref="T787:T850" si="97">IF(I787="","",LEFT(SUBSTITUTE($H787,",",""),12))</f>
        <v/>
      </c>
      <c r="U787" s="2" t="str">
        <f t="shared" ref="U787:U850" si="98">IF(I787="","",LEFT(SUBSTITUTE($I787,",",""),12))</f>
        <v/>
      </c>
      <c r="V787" s="2"/>
      <c r="W787" s="2" t="str">
        <f t="shared" ref="W787:W850" ca="1" si="99">IF(I787="","",SUMPRODUCT(--(ISNUMBER(SEARCH(MID(T787,ROW(INDIRECT("x1:x"&amp;LEN(T787))),1),U787)))))</f>
        <v/>
      </c>
    </row>
    <row r="788" spans="13:23" x14ac:dyDescent="0.3">
      <c r="M788" s="2" t="str">
        <f t="shared" si="94"/>
        <v/>
      </c>
      <c r="N788" s="29" t="str">
        <f t="shared" si="93"/>
        <v/>
      </c>
      <c r="O788" s="23" t="str">
        <f t="shared" si="95"/>
        <v/>
      </c>
      <c r="P788" s="3" t="str">
        <f t="shared" si="96"/>
        <v/>
      </c>
      <c r="Q788" s="3" t="str">
        <f>IF(P788="","",SUM($P$18:P788))</f>
        <v/>
      </c>
      <c r="R788" s="3" t="str">
        <f>IF(P788="","",IF(P789="",SUM($P$18:P788)-SUM($R$17:R787)))</f>
        <v/>
      </c>
      <c r="T788" s="2" t="str">
        <f t="shared" si="97"/>
        <v/>
      </c>
      <c r="U788" s="2" t="str">
        <f t="shared" si="98"/>
        <v/>
      </c>
      <c r="V788" s="2"/>
      <c r="W788" s="2" t="str">
        <f t="shared" ca="1" si="99"/>
        <v/>
      </c>
    </row>
    <row r="789" spans="13:23" x14ac:dyDescent="0.3">
      <c r="M789" s="2" t="str">
        <f t="shared" si="94"/>
        <v/>
      </c>
      <c r="N789" s="29" t="str">
        <f t="shared" si="93"/>
        <v/>
      </c>
      <c r="O789" s="23" t="str">
        <f t="shared" si="95"/>
        <v/>
      </c>
      <c r="P789" s="3" t="str">
        <f t="shared" si="96"/>
        <v/>
      </c>
      <c r="Q789" s="3" t="str">
        <f>IF(P789="","",SUM($P$18:P789))</f>
        <v/>
      </c>
      <c r="R789" s="3" t="str">
        <f>IF(P789="","",IF(P790="",SUM($P$18:P789)-SUM($R$17:R788)))</f>
        <v/>
      </c>
      <c r="T789" s="2" t="str">
        <f t="shared" si="97"/>
        <v/>
      </c>
      <c r="U789" s="2" t="str">
        <f t="shared" si="98"/>
        <v/>
      </c>
      <c r="V789" s="2"/>
      <c r="W789" s="2" t="str">
        <f t="shared" ca="1" si="99"/>
        <v/>
      </c>
    </row>
    <row r="790" spans="13:23" x14ac:dyDescent="0.3">
      <c r="M790" s="2" t="str">
        <f t="shared" si="94"/>
        <v/>
      </c>
      <c r="N790" s="29" t="str">
        <f t="shared" si="93"/>
        <v/>
      </c>
      <c r="O790" s="23" t="str">
        <f t="shared" si="95"/>
        <v/>
      </c>
      <c r="P790" s="3" t="str">
        <f t="shared" si="96"/>
        <v/>
      </c>
      <c r="Q790" s="3" t="str">
        <f>IF(P790="","",SUM($P$18:P790))</f>
        <v/>
      </c>
      <c r="R790" s="3" t="str">
        <f>IF(P790="","",IF(P791="",SUM($P$18:P790)-SUM($R$17:R789)))</f>
        <v/>
      </c>
      <c r="T790" s="2" t="str">
        <f t="shared" si="97"/>
        <v/>
      </c>
      <c r="U790" s="2" t="str">
        <f t="shared" si="98"/>
        <v/>
      </c>
      <c r="V790" s="2"/>
      <c r="W790" s="2" t="str">
        <f t="shared" ca="1" si="99"/>
        <v/>
      </c>
    </row>
    <row r="791" spans="13:23" x14ac:dyDescent="0.3">
      <c r="M791" s="2" t="str">
        <f t="shared" si="94"/>
        <v/>
      </c>
      <c r="N791" s="29" t="str">
        <f t="shared" si="93"/>
        <v/>
      </c>
      <c r="O791" s="23" t="str">
        <f t="shared" si="95"/>
        <v/>
      </c>
      <c r="P791" s="3" t="str">
        <f t="shared" si="96"/>
        <v/>
      </c>
      <c r="Q791" s="3" t="str">
        <f>IF(P791="","",SUM($P$18:P791))</f>
        <v/>
      </c>
      <c r="R791" s="3" t="str">
        <f>IF(P791="","",IF(P792="",SUM($P$18:P791)-SUM($R$17:R790)))</f>
        <v/>
      </c>
      <c r="T791" s="2" t="str">
        <f t="shared" si="97"/>
        <v/>
      </c>
      <c r="U791" s="2" t="str">
        <f t="shared" si="98"/>
        <v/>
      </c>
      <c r="V791" s="2"/>
      <c r="W791" s="2" t="str">
        <f t="shared" ca="1" si="99"/>
        <v/>
      </c>
    </row>
    <row r="792" spans="13:23" x14ac:dyDescent="0.3">
      <c r="M792" s="2" t="str">
        <f t="shared" si="94"/>
        <v/>
      </c>
      <c r="N792" s="29" t="str">
        <f t="shared" ref="N792:N855" si="100">IF(M792="","",M792*G792)</f>
        <v/>
      </c>
      <c r="O792" s="23" t="str">
        <f t="shared" si="95"/>
        <v/>
      </c>
      <c r="P792" s="3" t="str">
        <f t="shared" si="96"/>
        <v/>
      </c>
      <c r="Q792" s="3" t="str">
        <f>IF(P792="","",SUM($P$18:P792))</f>
        <v/>
      </c>
      <c r="R792" s="3" t="str">
        <f>IF(P792="","",IF(P793="",SUM($P$18:P792)-SUM($R$17:R791)))</f>
        <v/>
      </c>
      <c r="T792" s="2" t="str">
        <f t="shared" si="97"/>
        <v/>
      </c>
      <c r="U792" s="2" t="str">
        <f t="shared" si="98"/>
        <v/>
      </c>
      <c r="V792" s="2"/>
      <c r="W792" s="2" t="str">
        <f t="shared" ca="1" si="99"/>
        <v/>
      </c>
    </row>
    <row r="793" spans="13:23" x14ac:dyDescent="0.3">
      <c r="M793" s="2" t="str">
        <f t="shared" si="94"/>
        <v/>
      </c>
      <c r="N793" s="29" t="str">
        <f t="shared" si="100"/>
        <v/>
      </c>
      <c r="O793" s="23" t="str">
        <f t="shared" si="95"/>
        <v/>
      </c>
      <c r="P793" s="3" t="str">
        <f t="shared" si="96"/>
        <v/>
      </c>
      <c r="Q793" s="3" t="str">
        <f>IF(P793="","",SUM($P$18:P793))</f>
        <v/>
      </c>
      <c r="R793" s="3" t="str">
        <f>IF(P793="","",IF(P794="",SUM($P$18:P793)-SUM($R$17:R792)))</f>
        <v/>
      </c>
      <c r="T793" s="2" t="str">
        <f t="shared" si="97"/>
        <v/>
      </c>
      <c r="U793" s="2" t="str">
        <f t="shared" si="98"/>
        <v/>
      </c>
      <c r="V793" s="2"/>
      <c r="W793" s="2" t="str">
        <f t="shared" ca="1" si="99"/>
        <v/>
      </c>
    </row>
    <row r="794" spans="13:23" x14ac:dyDescent="0.3">
      <c r="M794" s="2" t="str">
        <f t="shared" si="94"/>
        <v/>
      </c>
      <c r="N794" s="29" t="str">
        <f t="shared" si="100"/>
        <v/>
      </c>
      <c r="O794" s="23" t="str">
        <f t="shared" si="95"/>
        <v/>
      </c>
      <c r="P794" s="3" t="str">
        <f t="shared" si="96"/>
        <v/>
      </c>
      <c r="Q794" s="3" t="str">
        <f>IF(P794="","",SUM($P$18:P794))</f>
        <v/>
      </c>
      <c r="R794" s="3" t="str">
        <f>IF(P794="","",IF(P795="",SUM($P$18:P794)-SUM($R$17:R793)))</f>
        <v/>
      </c>
      <c r="T794" s="2" t="str">
        <f t="shared" si="97"/>
        <v/>
      </c>
      <c r="U794" s="2" t="str">
        <f t="shared" si="98"/>
        <v/>
      </c>
      <c r="V794" s="2"/>
      <c r="W794" s="2" t="str">
        <f t="shared" ca="1" si="99"/>
        <v/>
      </c>
    </row>
    <row r="795" spans="13:23" x14ac:dyDescent="0.3">
      <c r="M795" s="2" t="str">
        <f t="shared" si="94"/>
        <v/>
      </c>
      <c r="N795" s="29" t="str">
        <f t="shared" si="100"/>
        <v/>
      </c>
      <c r="O795" s="23" t="str">
        <f t="shared" si="95"/>
        <v/>
      </c>
      <c r="P795" s="3" t="str">
        <f t="shared" si="96"/>
        <v/>
      </c>
      <c r="Q795" s="3" t="str">
        <f>IF(P795="","",SUM($P$18:P795))</f>
        <v/>
      </c>
      <c r="R795" s="3" t="str">
        <f>IF(P795="","",IF(P796="",SUM($P$18:P795)-SUM($R$17:R794)))</f>
        <v/>
      </c>
      <c r="T795" s="2" t="str">
        <f t="shared" si="97"/>
        <v/>
      </c>
      <c r="U795" s="2" t="str">
        <f t="shared" si="98"/>
        <v/>
      </c>
      <c r="V795" s="2"/>
      <c r="W795" s="2" t="str">
        <f t="shared" ca="1" si="99"/>
        <v/>
      </c>
    </row>
    <row r="796" spans="13:23" x14ac:dyDescent="0.3">
      <c r="M796" s="2" t="str">
        <f t="shared" si="94"/>
        <v/>
      </c>
      <c r="N796" s="29" t="str">
        <f t="shared" si="100"/>
        <v/>
      </c>
      <c r="O796" s="23" t="str">
        <f t="shared" si="95"/>
        <v/>
      </c>
      <c r="P796" s="3" t="str">
        <f t="shared" si="96"/>
        <v/>
      </c>
      <c r="Q796" s="3" t="str">
        <f>IF(P796="","",SUM($P$18:P796))</f>
        <v/>
      </c>
      <c r="R796" s="3" t="str">
        <f>IF(P796="","",IF(P797="",SUM($P$18:P796)-SUM($R$17:R795)))</f>
        <v/>
      </c>
      <c r="T796" s="2" t="str">
        <f t="shared" si="97"/>
        <v/>
      </c>
      <c r="U796" s="2" t="str">
        <f t="shared" si="98"/>
        <v/>
      </c>
      <c r="V796" s="2"/>
      <c r="W796" s="2" t="str">
        <f t="shared" ca="1" si="99"/>
        <v/>
      </c>
    </row>
    <row r="797" spans="13:23" x14ac:dyDescent="0.3">
      <c r="M797" s="2" t="str">
        <f t="shared" si="94"/>
        <v/>
      </c>
      <c r="N797" s="29" t="str">
        <f t="shared" si="100"/>
        <v/>
      </c>
      <c r="O797" s="23" t="str">
        <f t="shared" si="95"/>
        <v/>
      </c>
      <c r="P797" s="3" t="str">
        <f t="shared" si="96"/>
        <v/>
      </c>
      <c r="Q797" s="3" t="str">
        <f>IF(P797="","",SUM($P$18:P797))</f>
        <v/>
      </c>
      <c r="R797" s="3" t="str">
        <f>IF(P797="","",IF(P798="",SUM($P$18:P797)-SUM($R$17:R796)))</f>
        <v/>
      </c>
      <c r="T797" s="2" t="str">
        <f t="shared" si="97"/>
        <v/>
      </c>
      <c r="U797" s="2" t="str">
        <f t="shared" si="98"/>
        <v/>
      </c>
      <c r="V797" s="2"/>
      <c r="W797" s="2" t="str">
        <f t="shared" ca="1" si="99"/>
        <v/>
      </c>
    </row>
    <row r="798" spans="13:23" x14ac:dyDescent="0.3">
      <c r="M798" s="2" t="str">
        <f t="shared" si="94"/>
        <v/>
      </c>
      <c r="N798" s="29" t="str">
        <f t="shared" si="100"/>
        <v/>
      </c>
      <c r="O798" s="23" t="str">
        <f t="shared" si="95"/>
        <v/>
      </c>
      <c r="P798" s="3" t="str">
        <f t="shared" si="96"/>
        <v/>
      </c>
      <c r="Q798" s="3" t="str">
        <f>IF(P798="","",SUM($P$18:P798))</f>
        <v/>
      </c>
      <c r="R798" s="3" t="str">
        <f>IF(P798="","",IF(P799="",SUM($P$18:P798)-SUM($R$17:R797)))</f>
        <v/>
      </c>
      <c r="T798" s="2" t="str">
        <f t="shared" si="97"/>
        <v/>
      </c>
      <c r="U798" s="2" t="str">
        <f t="shared" si="98"/>
        <v/>
      </c>
      <c r="V798" s="2"/>
      <c r="W798" s="2" t="str">
        <f t="shared" ca="1" si="99"/>
        <v/>
      </c>
    </row>
    <row r="799" spans="13:23" x14ac:dyDescent="0.3">
      <c r="M799" s="2" t="str">
        <f t="shared" si="94"/>
        <v/>
      </c>
      <c r="N799" s="29" t="str">
        <f t="shared" si="100"/>
        <v/>
      </c>
      <c r="O799" s="23" t="str">
        <f t="shared" si="95"/>
        <v/>
      </c>
      <c r="P799" s="3" t="str">
        <f t="shared" si="96"/>
        <v/>
      </c>
      <c r="Q799" s="3" t="str">
        <f>IF(P799="","",SUM($P$18:P799))</f>
        <v/>
      </c>
      <c r="R799" s="3" t="str">
        <f>IF(P799="","",IF(P800="",SUM($P$18:P799)-SUM($R$17:R798)))</f>
        <v/>
      </c>
      <c r="T799" s="2" t="str">
        <f t="shared" si="97"/>
        <v/>
      </c>
      <c r="U799" s="2" t="str">
        <f t="shared" si="98"/>
        <v/>
      </c>
      <c r="V799" s="2"/>
      <c r="W799" s="2" t="str">
        <f t="shared" ca="1" si="99"/>
        <v/>
      </c>
    </row>
    <row r="800" spans="13:23" x14ac:dyDescent="0.3">
      <c r="M800" s="2" t="str">
        <f t="shared" si="94"/>
        <v/>
      </c>
      <c r="N800" s="29" t="str">
        <f t="shared" si="100"/>
        <v/>
      </c>
      <c r="O800" s="23" t="str">
        <f t="shared" si="95"/>
        <v/>
      </c>
      <c r="P800" s="3" t="str">
        <f t="shared" si="96"/>
        <v/>
      </c>
      <c r="Q800" s="3" t="str">
        <f>IF(P800="","",SUM($P$18:P800))</f>
        <v/>
      </c>
      <c r="R800" s="3" t="str">
        <f>IF(P800="","",IF(P801="",SUM($P$18:P800)-SUM($R$17:R799)))</f>
        <v/>
      </c>
      <c r="T800" s="2" t="str">
        <f t="shared" si="97"/>
        <v/>
      </c>
      <c r="U800" s="2" t="str">
        <f t="shared" si="98"/>
        <v/>
      </c>
      <c r="V800" s="2"/>
      <c r="W800" s="2" t="str">
        <f t="shared" ca="1" si="99"/>
        <v/>
      </c>
    </row>
    <row r="801" spans="13:23" x14ac:dyDescent="0.3">
      <c r="M801" s="2" t="str">
        <f t="shared" si="94"/>
        <v/>
      </c>
      <c r="N801" s="29" t="str">
        <f t="shared" si="100"/>
        <v/>
      </c>
      <c r="O801" s="23" t="str">
        <f t="shared" si="95"/>
        <v/>
      </c>
      <c r="P801" s="3" t="str">
        <f t="shared" si="96"/>
        <v/>
      </c>
      <c r="Q801" s="3" t="str">
        <f>IF(P801="","",SUM($P$18:P801))</f>
        <v/>
      </c>
      <c r="R801" s="3" t="str">
        <f>IF(P801="","",IF(P802="",SUM($P$18:P801)-SUM($R$17:R800)))</f>
        <v/>
      </c>
      <c r="T801" s="2" t="str">
        <f t="shared" si="97"/>
        <v/>
      </c>
      <c r="U801" s="2" t="str">
        <f t="shared" si="98"/>
        <v/>
      </c>
      <c r="V801" s="2"/>
      <c r="W801" s="2" t="str">
        <f t="shared" ca="1" si="99"/>
        <v/>
      </c>
    </row>
    <row r="802" spans="13:23" x14ac:dyDescent="0.3">
      <c r="M802" s="2" t="str">
        <f t="shared" si="94"/>
        <v/>
      </c>
      <c r="N802" s="29" t="str">
        <f t="shared" si="100"/>
        <v/>
      </c>
      <c r="O802" s="23" t="str">
        <f t="shared" si="95"/>
        <v/>
      </c>
      <c r="P802" s="3" t="str">
        <f t="shared" si="96"/>
        <v/>
      </c>
      <c r="Q802" s="3" t="str">
        <f>IF(P802="","",SUM($P$18:P802))</f>
        <v/>
      </c>
      <c r="R802" s="3" t="str">
        <f>IF(P802="","",IF(P803="",SUM($P$18:P802)-SUM($R$17:R801)))</f>
        <v/>
      </c>
      <c r="T802" s="2" t="str">
        <f t="shared" si="97"/>
        <v/>
      </c>
      <c r="U802" s="2" t="str">
        <f t="shared" si="98"/>
        <v/>
      </c>
      <c r="V802" s="2"/>
      <c r="W802" s="2" t="str">
        <f t="shared" ca="1" si="99"/>
        <v/>
      </c>
    </row>
    <row r="803" spans="13:23" x14ac:dyDescent="0.3">
      <c r="M803" s="2" t="str">
        <f t="shared" si="94"/>
        <v/>
      </c>
      <c r="N803" s="29" t="str">
        <f t="shared" si="100"/>
        <v/>
      </c>
      <c r="O803" s="23" t="str">
        <f t="shared" si="95"/>
        <v/>
      </c>
      <c r="P803" s="3" t="str">
        <f t="shared" si="96"/>
        <v/>
      </c>
      <c r="Q803" s="3" t="str">
        <f>IF(P803="","",SUM($P$18:P803))</f>
        <v/>
      </c>
      <c r="R803" s="3" t="str">
        <f>IF(P803="","",IF(P804="",SUM($P$18:P803)-SUM($R$17:R802)))</f>
        <v/>
      </c>
      <c r="T803" s="2" t="str">
        <f t="shared" si="97"/>
        <v/>
      </c>
      <c r="U803" s="2" t="str">
        <f t="shared" si="98"/>
        <v/>
      </c>
      <c r="V803" s="2"/>
      <c r="W803" s="2" t="str">
        <f t="shared" ca="1" si="99"/>
        <v/>
      </c>
    </row>
    <row r="804" spans="13:23" x14ac:dyDescent="0.3">
      <c r="M804" s="2" t="str">
        <f t="shared" si="94"/>
        <v/>
      </c>
      <c r="N804" s="29" t="str">
        <f t="shared" si="100"/>
        <v/>
      </c>
      <c r="O804" s="23" t="str">
        <f t="shared" si="95"/>
        <v/>
      </c>
      <c r="P804" s="3" t="str">
        <f t="shared" si="96"/>
        <v/>
      </c>
      <c r="Q804" s="3" t="str">
        <f>IF(P804="","",SUM($P$18:P804))</f>
        <v/>
      </c>
      <c r="R804" s="3" t="str">
        <f>IF(P804="","",IF(P805="",SUM($P$18:P804)-SUM($R$17:R803)))</f>
        <v/>
      </c>
      <c r="T804" s="2" t="str">
        <f t="shared" si="97"/>
        <v/>
      </c>
      <c r="U804" s="2" t="str">
        <f t="shared" si="98"/>
        <v/>
      </c>
      <c r="V804" s="2"/>
      <c r="W804" s="2" t="str">
        <f t="shared" ca="1" si="99"/>
        <v/>
      </c>
    </row>
    <row r="805" spans="13:23" x14ac:dyDescent="0.3">
      <c r="M805" s="2" t="str">
        <f t="shared" si="94"/>
        <v/>
      </c>
      <c r="N805" s="29" t="str">
        <f t="shared" si="100"/>
        <v/>
      </c>
      <c r="O805" s="23" t="str">
        <f t="shared" si="95"/>
        <v/>
      </c>
      <c r="P805" s="3" t="str">
        <f t="shared" si="96"/>
        <v/>
      </c>
      <c r="Q805" s="3" t="str">
        <f>IF(P805="","",SUM($P$18:P805))</f>
        <v/>
      </c>
      <c r="R805" s="3" t="str">
        <f>IF(P805="","",IF(P806="",SUM($P$18:P805)-SUM($R$17:R804)))</f>
        <v/>
      </c>
      <c r="T805" s="2" t="str">
        <f t="shared" si="97"/>
        <v/>
      </c>
      <c r="U805" s="2" t="str">
        <f t="shared" si="98"/>
        <v/>
      </c>
      <c r="V805" s="2"/>
      <c r="W805" s="2" t="str">
        <f t="shared" ca="1" si="99"/>
        <v/>
      </c>
    </row>
    <row r="806" spans="13:23" x14ac:dyDescent="0.3">
      <c r="M806" s="2" t="str">
        <f t="shared" si="94"/>
        <v/>
      </c>
      <c r="N806" s="29" t="str">
        <f t="shared" si="100"/>
        <v/>
      </c>
      <c r="O806" s="23" t="str">
        <f t="shared" si="95"/>
        <v/>
      </c>
      <c r="P806" s="3" t="str">
        <f t="shared" si="96"/>
        <v/>
      </c>
      <c r="Q806" s="3" t="str">
        <f>IF(P806="","",SUM($P$18:P806))</f>
        <v/>
      </c>
      <c r="R806" s="3" t="str">
        <f>IF(P806="","",IF(P807="",SUM($P$18:P806)-SUM($R$17:R805)))</f>
        <v/>
      </c>
      <c r="T806" s="2" t="str">
        <f t="shared" si="97"/>
        <v/>
      </c>
      <c r="U806" s="2" t="str">
        <f t="shared" si="98"/>
        <v/>
      </c>
      <c r="V806" s="2"/>
      <c r="W806" s="2" t="str">
        <f t="shared" ca="1" si="99"/>
        <v/>
      </c>
    </row>
    <row r="807" spans="13:23" x14ac:dyDescent="0.3">
      <c r="M807" s="2" t="str">
        <f t="shared" si="94"/>
        <v/>
      </c>
      <c r="N807" s="29" t="str">
        <f t="shared" si="100"/>
        <v/>
      </c>
      <c r="O807" s="23" t="str">
        <f t="shared" si="95"/>
        <v/>
      </c>
      <c r="P807" s="3" t="str">
        <f t="shared" si="96"/>
        <v/>
      </c>
      <c r="Q807" s="3" t="str">
        <f>IF(P807="","",SUM($P$18:P807))</f>
        <v/>
      </c>
      <c r="R807" s="3" t="str">
        <f>IF(P807="","",IF(P808="",SUM($P$18:P807)-SUM($R$17:R806)))</f>
        <v/>
      </c>
      <c r="T807" s="2" t="str">
        <f t="shared" si="97"/>
        <v/>
      </c>
      <c r="U807" s="2" t="str">
        <f t="shared" si="98"/>
        <v/>
      </c>
      <c r="V807" s="2"/>
      <c r="W807" s="2" t="str">
        <f t="shared" ca="1" si="99"/>
        <v/>
      </c>
    </row>
    <row r="808" spans="13:23" x14ac:dyDescent="0.3">
      <c r="M808" s="2" t="str">
        <f t="shared" si="94"/>
        <v/>
      </c>
      <c r="N808" s="29" t="str">
        <f t="shared" si="100"/>
        <v/>
      </c>
      <c r="O808" s="23" t="str">
        <f t="shared" si="95"/>
        <v/>
      </c>
      <c r="P808" s="3" t="str">
        <f t="shared" si="96"/>
        <v/>
      </c>
      <c r="Q808" s="3" t="str">
        <f>IF(P808="","",SUM($P$18:P808))</f>
        <v/>
      </c>
      <c r="R808" s="3" t="str">
        <f>IF(P808="","",IF(P809="",SUM($P$18:P808)-SUM($R$17:R807)))</f>
        <v/>
      </c>
      <c r="T808" s="2" t="str">
        <f t="shared" si="97"/>
        <v/>
      </c>
      <c r="U808" s="2" t="str">
        <f t="shared" si="98"/>
        <v/>
      </c>
      <c r="V808" s="2"/>
      <c r="W808" s="2" t="str">
        <f t="shared" ca="1" si="99"/>
        <v/>
      </c>
    </row>
    <row r="809" spans="13:23" x14ac:dyDescent="0.3">
      <c r="M809" s="2" t="str">
        <f t="shared" si="94"/>
        <v/>
      </c>
      <c r="N809" s="29" t="str">
        <f t="shared" si="100"/>
        <v/>
      </c>
      <c r="O809" s="23" t="str">
        <f t="shared" si="95"/>
        <v/>
      </c>
      <c r="P809" s="3" t="str">
        <f t="shared" si="96"/>
        <v/>
      </c>
      <c r="Q809" s="3" t="str">
        <f>IF(P809="","",SUM($P$18:P809))</f>
        <v/>
      </c>
      <c r="R809" s="3" t="str">
        <f>IF(P809="","",IF(P810="",SUM($P$18:P809)-SUM($R$17:R808)))</f>
        <v/>
      </c>
      <c r="T809" s="2" t="str">
        <f t="shared" si="97"/>
        <v/>
      </c>
      <c r="U809" s="2" t="str">
        <f t="shared" si="98"/>
        <v/>
      </c>
      <c r="V809" s="2"/>
      <c r="W809" s="2" t="str">
        <f t="shared" ca="1" si="99"/>
        <v/>
      </c>
    </row>
    <row r="810" spans="13:23" x14ac:dyDescent="0.3">
      <c r="M810" s="2" t="str">
        <f t="shared" si="94"/>
        <v/>
      </c>
      <c r="N810" s="29" t="str">
        <f t="shared" si="100"/>
        <v/>
      </c>
      <c r="O810" s="23" t="str">
        <f t="shared" si="95"/>
        <v/>
      </c>
      <c r="P810" s="3" t="str">
        <f t="shared" si="96"/>
        <v/>
      </c>
      <c r="Q810" s="3" t="str">
        <f>IF(P810="","",SUM($P$18:P810))</f>
        <v/>
      </c>
      <c r="R810" s="3" t="str">
        <f>IF(P810="","",IF(P811="",SUM($P$18:P810)-SUM($R$17:R809)))</f>
        <v/>
      </c>
      <c r="T810" s="2" t="str">
        <f t="shared" si="97"/>
        <v/>
      </c>
      <c r="U810" s="2" t="str">
        <f t="shared" si="98"/>
        <v/>
      </c>
      <c r="V810" s="2"/>
      <c r="W810" s="2" t="str">
        <f t="shared" ca="1" si="99"/>
        <v/>
      </c>
    </row>
    <row r="811" spans="13:23" x14ac:dyDescent="0.3">
      <c r="M811" s="2" t="str">
        <f t="shared" si="94"/>
        <v/>
      </c>
      <c r="N811" s="29" t="str">
        <f t="shared" si="100"/>
        <v/>
      </c>
      <c r="O811" s="23" t="str">
        <f t="shared" si="95"/>
        <v/>
      </c>
      <c r="P811" s="3" t="str">
        <f t="shared" si="96"/>
        <v/>
      </c>
      <c r="Q811" s="3" t="str">
        <f>IF(P811="","",SUM($P$18:P811))</f>
        <v/>
      </c>
      <c r="R811" s="3" t="str">
        <f>IF(P811="","",IF(P812="",SUM($P$18:P811)-SUM($R$17:R810)))</f>
        <v/>
      </c>
      <c r="T811" s="2" t="str">
        <f t="shared" si="97"/>
        <v/>
      </c>
      <c r="U811" s="2" t="str">
        <f t="shared" si="98"/>
        <v/>
      </c>
      <c r="V811" s="2"/>
      <c r="W811" s="2" t="str">
        <f t="shared" ca="1" si="99"/>
        <v/>
      </c>
    </row>
    <row r="812" spans="13:23" x14ac:dyDescent="0.3">
      <c r="M812" s="2" t="str">
        <f t="shared" si="94"/>
        <v/>
      </c>
      <c r="N812" s="29" t="str">
        <f t="shared" si="100"/>
        <v/>
      </c>
      <c r="O812" s="23" t="str">
        <f t="shared" si="95"/>
        <v/>
      </c>
      <c r="P812" s="3" t="str">
        <f t="shared" si="96"/>
        <v/>
      </c>
      <c r="Q812" s="3" t="str">
        <f>IF(P812="","",SUM($P$18:P812))</f>
        <v/>
      </c>
      <c r="R812" s="3" t="str">
        <f>IF(P812="","",IF(P813="",SUM($P$18:P812)-SUM($R$17:R811)))</f>
        <v/>
      </c>
      <c r="T812" s="2" t="str">
        <f t="shared" si="97"/>
        <v/>
      </c>
      <c r="U812" s="2" t="str">
        <f t="shared" si="98"/>
        <v/>
      </c>
      <c r="V812" s="2"/>
      <c r="W812" s="2" t="str">
        <f t="shared" ca="1" si="99"/>
        <v/>
      </c>
    </row>
    <row r="813" spans="13:23" x14ac:dyDescent="0.3">
      <c r="M813" s="2" t="str">
        <f t="shared" si="94"/>
        <v/>
      </c>
      <c r="N813" s="29" t="str">
        <f t="shared" si="100"/>
        <v/>
      </c>
      <c r="O813" s="23" t="str">
        <f t="shared" si="95"/>
        <v/>
      </c>
      <c r="P813" s="3" t="str">
        <f t="shared" si="96"/>
        <v/>
      </c>
      <c r="Q813" s="3" t="str">
        <f>IF(P813="","",SUM($P$18:P813))</f>
        <v/>
      </c>
      <c r="R813" s="3" t="str">
        <f>IF(P813="","",IF(P814="",SUM($P$18:P813)-SUM($R$17:R812)))</f>
        <v/>
      </c>
      <c r="T813" s="2" t="str">
        <f t="shared" si="97"/>
        <v/>
      </c>
      <c r="U813" s="2" t="str">
        <f t="shared" si="98"/>
        <v/>
      </c>
      <c r="V813" s="2"/>
      <c r="W813" s="2" t="str">
        <f t="shared" ca="1" si="99"/>
        <v/>
      </c>
    </row>
    <row r="814" spans="13:23" x14ac:dyDescent="0.3">
      <c r="M814" s="2" t="str">
        <f t="shared" si="94"/>
        <v/>
      </c>
      <c r="N814" s="29" t="str">
        <f t="shared" si="100"/>
        <v/>
      </c>
      <c r="O814" s="23" t="str">
        <f t="shared" si="95"/>
        <v/>
      </c>
      <c r="P814" s="3" t="str">
        <f t="shared" si="96"/>
        <v/>
      </c>
      <c r="Q814" s="3" t="str">
        <f>IF(P814="","",SUM($P$18:P814))</f>
        <v/>
      </c>
      <c r="R814" s="3" t="str">
        <f>IF(P814="","",IF(P815="",SUM($P$18:P814)-SUM($R$17:R813)))</f>
        <v/>
      </c>
      <c r="T814" s="2" t="str">
        <f t="shared" si="97"/>
        <v/>
      </c>
      <c r="U814" s="2" t="str">
        <f t="shared" si="98"/>
        <v/>
      </c>
      <c r="V814" s="2"/>
      <c r="W814" s="2" t="str">
        <f t="shared" ca="1" si="99"/>
        <v/>
      </c>
    </row>
    <row r="815" spans="13:23" x14ac:dyDescent="0.3">
      <c r="M815" s="2" t="str">
        <f t="shared" si="94"/>
        <v/>
      </c>
      <c r="N815" s="29" t="str">
        <f t="shared" si="100"/>
        <v/>
      </c>
      <c r="O815" s="23" t="str">
        <f t="shared" si="95"/>
        <v/>
      </c>
      <c r="P815" s="3" t="str">
        <f t="shared" si="96"/>
        <v/>
      </c>
      <c r="Q815" s="3" t="str">
        <f>IF(P815="","",SUM($P$18:P815))</f>
        <v/>
      </c>
      <c r="R815" s="3" t="str">
        <f>IF(P815="","",IF(P816="",SUM($P$18:P815)-SUM($R$17:R814)))</f>
        <v/>
      </c>
      <c r="T815" s="2" t="str">
        <f t="shared" si="97"/>
        <v/>
      </c>
      <c r="U815" s="2" t="str">
        <f t="shared" si="98"/>
        <v/>
      </c>
      <c r="V815" s="2"/>
      <c r="W815" s="2" t="str">
        <f t="shared" ca="1" si="99"/>
        <v/>
      </c>
    </row>
    <row r="816" spans="13:23" x14ac:dyDescent="0.3">
      <c r="M816" s="2" t="str">
        <f t="shared" si="94"/>
        <v/>
      </c>
      <c r="N816" s="29" t="str">
        <f t="shared" si="100"/>
        <v/>
      </c>
      <c r="O816" s="23" t="str">
        <f t="shared" si="95"/>
        <v/>
      </c>
      <c r="P816" s="3" t="str">
        <f t="shared" si="96"/>
        <v/>
      </c>
      <c r="Q816" s="3" t="str">
        <f>IF(P816="","",SUM($P$18:P816))</f>
        <v/>
      </c>
      <c r="R816" s="3" t="str">
        <f>IF(P816="","",IF(P817="",SUM($P$18:P816)-SUM($R$17:R815)))</f>
        <v/>
      </c>
      <c r="T816" s="2" t="str">
        <f t="shared" si="97"/>
        <v/>
      </c>
      <c r="U816" s="2" t="str">
        <f t="shared" si="98"/>
        <v/>
      </c>
      <c r="V816" s="2"/>
      <c r="W816" s="2" t="str">
        <f t="shared" ca="1" si="99"/>
        <v/>
      </c>
    </row>
    <row r="817" spans="13:23" x14ac:dyDescent="0.3">
      <c r="M817" s="2" t="str">
        <f t="shared" si="94"/>
        <v/>
      </c>
      <c r="N817" s="29" t="str">
        <f t="shared" si="100"/>
        <v/>
      </c>
      <c r="O817" s="23" t="str">
        <f t="shared" si="95"/>
        <v/>
      </c>
      <c r="P817" s="3" t="str">
        <f t="shared" si="96"/>
        <v/>
      </c>
      <c r="Q817" s="3" t="str">
        <f>IF(P817="","",SUM($P$18:P817))</f>
        <v/>
      </c>
      <c r="R817" s="3" t="str">
        <f>IF(P817="","",IF(P818="",SUM($P$18:P817)-SUM($R$17:R816)))</f>
        <v/>
      </c>
      <c r="T817" s="2" t="str">
        <f t="shared" si="97"/>
        <v/>
      </c>
      <c r="U817" s="2" t="str">
        <f t="shared" si="98"/>
        <v/>
      </c>
      <c r="V817" s="2"/>
      <c r="W817" s="2" t="str">
        <f t="shared" ca="1" si="99"/>
        <v/>
      </c>
    </row>
    <row r="818" spans="13:23" x14ac:dyDescent="0.3">
      <c r="M818" s="2" t="str">
        <f t="shared" si="94"/>
        <v/>
      </c>
      <c r="N818" s="29" t="str">
        <f t="shared" si="100"/>
        <v/>
      </c>
      <c r="O818" s="23" t="str">
        <f t="shared" si="95"/>
        <v/>
      </c>
      <c r="P818" s="3" t="str">
        <f t="shared" si="96"/>
        <v/>
      </c>
      <c r="Q818" s="3" t="str">
        <f>IF(P818="","",SUM($P$18:P818))</f>
        <v/>
      </c>
      <c r="R818" s="3" t="str">
        <f>IF(P818="","",IF(P819="",SUM($P$18:P818)-SUM($R$17:R817)))</f>
        <v/>
      </c>
      <c r="T818" s="2" t="str">
        <f t="shared" si="97"/>
        <v/>
      </c>
      <c r="U818" s="2" t="str">
        <f t="shared" si="98"/>
        <v/>
      </c>
      <c r="V818" s="2"/>
      <c r="W818" s="2" t="str">
        <f t="shared" ca="1" si="99"/>
        <v/>
      </c>
    </row>
    <row r="819" spans="13:23" x14ac:dyDescent="0.3">
      <c r="M819" s="2" t="str">
        <f t="shared" si="94"/>
        <v/>
      </c>
      <c r="N819" s="29" t="str">
        <f t="shared" si="100"/>
        <v/>
      </c>
      <c r="O819" s="23" t="str">
        <f t="shared" si="95"/>
        <v/>
      </c>
      <c r="P819" s="3" t="str">
        <f t="shared" si="96"/>
        <v/>
      </c>
      <c r="Q819" s="3" t="str">
        <f>IF(P819="","",SUM($P$18:P819))</f>
        <v/>
      </c>
      <c r="R819" s="3" t="str">
        <f>IF(P819="","",IF(P820="",SUM($P$18:P819)-SUM($R$17:R818)))</f>
        <v/>
      </c>
      <c r="T819" s="2" t="str">
        <f t="shared" si="97"/>
        <v/>
      </c>
      <c r="U819" s="2" t="str">
        <f t="shared" si="98"/>
        <v/>
      </c>
      <c r="V819" s="2"/>
      <c r="W819" s="2" t="str">
        <f t="shared" ca="1" si="99"/>
        <v/>
      </c>
    </row>
    <row r="820" spans="13:23" x14ac:dyDescent="0.3">
      <c r="M820" s="2" t="str">
        <f t="shared" si="94"/>
        <v/>
      </c>
      <c r="N820" s="29" t="str">
        <f t="shared" si="100"/>
        <v/>
      </c>
      <c r="O820" s="23" t="str">
        <f t="shared" si="95"/>
        <v/>
      </c>
      <c r="P820" s="3" t="str">
        <f t="shared" si="96"/>
        <v/>
      </c>
      <c r="Q820" s="3" t="str">
        <f>IF(P820="","",SUM($P$18:P820))</f>
        <v/>
      </c>
      <c r="R820" s="3" t="str">
        <f>IF(P820="","",IF(P821="",SUM($P$18:P820)-SUM($R$17:R819)))</f>
        <v/>
      </c>
      <c r="T820" s="2" t="str">
        <f t="shared" si="97"/>
        <v/>
      </c>
      <c r="U820" s="2" t="str">
        <f t="shared" si="98"/>
        <v/>
      </c>
      <c r="V820" s="2"/>
      <c r="W820" s="2" t="str">
        <f t="shared" ca="1" si="99"/>
        <v/>
      </c>
    </row>
    <row r="821" spans="13:23" x14ac:dyDescent="0.3">
      <c r="M821" s="2" t="str">
        <f t="shared" si="94"/>
        <v/>
      </c>
      <c r="N821" s="29" t="str">
        <f t="shared" si="100"/>
        <v/>
      </c>
      <c r="O821" s="23" t="str">
        <f t="shared" si="95"/>
        <v/>
      </c>
      <c r="P821" s="3" t="str">
        <f t="shared" si="96"/>
        <v/>
      </c>
      <c r="Q821" s="3" t="str">
        <f>IF(P821="","",SUM($P$18:P821))</f>
        <v/>
      </c>
      <c r="R821" s="3" t="str">
        <f>IF(P821="","",IF(P822="",SUM($P$18:P821)-SUM($R$17:R820)))</f>
        <v/>
      </c>
      <c r="T821" s="2" t="str">
        <f t="shared" si="97"/>
        <v/>
      </c>
      <c r="U821" s="2" t="str">
        <f t="shared" si="98"/>
        <v/>
      </c>
      <c r="V821" s="2"/>
      <c r="W821" s="2" t="str">
        <f t="shared" ca="1" si="99"/>
        <v/>
      </c>
    </row>
    <row r="822" spans="13:23" x14ac:dyDescent="0.3">
      <c r="M822" s="2" t="str">
        <f t="shared" si="94"/>
        <v/>
      </c>
      <c r="N822" s="29" t="str">
        <f t="shared" si="100"/>
        <v/>
      </c>
      <c r="O822" s="23" t="str">
        <f t="shared" si="95"/>
        <v/>
      </c>
      <c r="P822" s="3" t="str">
        <f t="shared" si="96"/>
        <v/>
      </c>
      <c r="Q822" s="3" t="str">
        <f>IF(P822="","",SUM($P$18:P822))</f>
        <v/>
      </c>
      <c r="R822" s="3" t="str">
        <f>IF(P822="","",IF(P823="",SUM($P$18:P822)-SUM($R$17:R821)))</f>
        <v/>
      </c>
      <c r="T822" s="2" t="str">
        <f t="shared" si="97"/>
        <v/>
      </c>
      <c r="U822" s="2" t="str">
        <f t="shared" si="98"/>
        <v/>
      </c>
      <c r="V822" s="2"/>
      <c r="W822" s="2" t="str">
        <f t="shared" ca="1" si="99"/>
        <v/>
      </c>
    </row>
    <row r="823" spans="13:23" x14ac:dyDescent="0.3">
      <c r="M823" s="2" t="str">
        <f t="shared" si="94"/>
        <v/>
      </c>
      <c r="N823" s="29" t="str">
        <f t="shared" si="100"/>
        <v/>
      </c>
      <c r="O823" s="23" t="str">
        <f t="shared" si="95"/>
        <v/>
      </c>
      <c r="P823" s="3" t="str">
        <f t="shared" si="96"/>
        <v/>
      </c>
      <c r="Q823" s="3" t="str">
        <f>IF(P823="","",SUM($P$18:P823))</f>
        <v/>
      </c>
      <c r="R823" s="3" t="str">
        <f>IF(P823="","",IF(P824="",SUM($P$18:P823)-SUM($R$17:R822)))</f>
        <v/>
      </c>
      <c r="T823" s="2" t="str">
        <f t="shared" si="97"/>
        <v/>
      </c>
      <c r="U823" s="2" t="str">
        <f t="shared" si="98"/>
        <v/>
      </c>
      <c r="V823" s="2"/>
      <c r="W823" s="2" t="str">
        <f t="shared" ca="1" si="99"/>
        <v/>
      </c>
    </row>
    <row r="824" spans="13:23" x14ac:dyDescent="0.3">
      <c r="M824" s="2" t="str">
        <f t="shared" si="94"/>
        <v/>
      </c>
      <c r="N824" s="29" t="str">
        <f t="shared" si="100"/>
        <v/>
      </c>
      <c r="O824" s="23" t="str">
        <f t="shared" si="95"/>
        <v/>
      </c>
      <c r="P824" s="3" t="str">
        <f t="shared" si="96"/>
        <v/>
      </c>
      <c r="Q824" s="3" t="str">
        <f>IF(P824="","",SUM($P$18:P824))</f>
        <v/>
      </c>
      <c r="R824" s="3" t="str">
        <f>IF(P824="","",IF(P825="",SUM($P$18:P824)-SUM($R$17:R823)))</f>
        <v/>
      </c>
      <c r="T824" s="2" t="str">
        <f t="shared" si="97"/>
        <v/>
      </c>
      <c r="U824" s="2" t="str">
        <f t="shared" si="98"/>
        <v/>
      </c>
      <c r="V824" s="2"/>
      <c r="W824" s="2" t="str">
        <f t="shared" ca="1" si="99"/>
        <v/>
      </c>
    </row>
    <row r="825" spans="13:23" x14ac:dyDescent="0.3">
      <c r="M825" s="2" t="str">
        <f t="shared" si="94"/>
        <v/>
      </c>
      <c r="N825" s="29" t="str">
        <f t="shared" si="100"/>
        <v/>
      </c>
      <c r="O825" s="23" t="str">
        <f t="shared" si="95"/>
        <v/>
      </c>
      <c r="P825" s="3" t="str">
        <f t="shared" si="96"/>
        <v/>
      </c>
      <c r="Q825" s="3" t="str">
        <f>IF(P825="","",SUM($P$18:P825))</f>
        <v/>
      </c>
      <c r="R825" s="3" t="str">
        <f>IF(P825="","",IF(P826="",SUM($P$18:P825)-SUM($R$17:R824)))</f>
        <v/>
      </c>
      <c r="T825" s="2" t="str">
        <f t="shared" si="97"/>
        <v/>
      </c>
      <c r="U825" s="2" t="str">
        <f t="shared" si="98"/>
        <v/>
      </c>
      <c r="V825" s="2"/>
      <c r="W825" s="2" t="str">
        <f t="shared" ca="1" si="99"/>
        <v/>
      </c>
    </row>
    <row r="826" spans="13:23" x14ac:dyDescent="0.3">
      <c r="M826" s="2" t="str">
        <f t="shared" si="94"/>
        <v/>
      </c>
      <c r="N826" s="29" t="str">
        <f t="shared" si="100"/>
        <v/>
      </c>
      <c r="O826" s="23" t="str">
        <f t="shared" si="95"/>
        <v/>
      </c>
      <c r="P826" s="3" t="str">
        <f t="shared" si="96"/>
        <v/>
      </c>
      <c r="Q826" s="3" t="str">
        <f>IF(P826="","",SUM($P$18:P826))</f>
        <v/>
      </c>
      <c r="R826" s="3" t="str">
        <f>IF(P826="","",IF(P827="",SUM($P$18:P826)-SUM($R$17:R825)))</f>
        <v/>
      </c>
      <c r="T826" s="2" t="str">
        <f t="shared" si="97"/>
        <v/>
      </c>
      <c r="U826" s="2" t="str">
        <f t="shared" si="98"/>
        <v/>
      </c>
      <c r="V826" s="2"/>
      <c r="W826" s="2" t="str">
        <f t="shared" ca="1" si="99"/>
        <v/>
      </c>
    </row>
    <row r="827" spans="13:23" x14ac:dyDescent="0.3">
      <c r="M827" s="2" t="str">
        <f t="shared" si="94"/>
        <v/>
      </c>
      <c r="N827" s="29" t="str">
        <f t="shared" si="100"/>
        <v/>
      </c>
      <c r="O827" s="23" t="str">
        <f t="shared" si="95"/>
        <v/>
      </c>
      <c r="P827" s="3" t="str">
        <f t="shared" si="96"/>
        <v/>
      </c>
      <c r="Q827" s="3" t="str">
        <f>IF(P827="","",SUM($P$18:P827))</f>
        <v/>
      </c>
      <c r="R827" s="3" t="str">
        <f>IF(P827="","",IF(P828="",SUM($P$18:P827)-SUM($R$17:R826)))</f>
        <v/>
      </c>
      <c r="T827" s="2" t="str">
        <f t="shared" si="97"/>
        <v/>
      </c>
      <c r="U827" s="2" t="str">
        <f t="shared" si="98"/>
        <v/>
      </c>
      <c r="V827" s="2"/>
      <c r="W827" s="2" t="str">
        <f t="shared" ca="1" si="99"/>
        <v/>
      </c>
    </row>
    <row r="828" spans="13:23" x14ac:dyDescent="0.3">
      <c r="M828" s="2" t="str">
        <f t="shared" si="94"/>
        <v/>
      </c>
      <c r="N828" s="29" t="str">
        <f t="shared" si="100"/>
        <v/>
      </c>
      <c r="O828" s="23" t="str">
        <f t="shared" si="95"/>
        <v/>
      </c>
      <c r="P828" s="3" t="str">
        <f t="shared" si="96"/>
        <v/>
      </c>
      <c r="Q828" s="3" t="str">
        <f>IF(P828="","",SUM($P$18:P828))</f>
        <v/>
      </c>
      <c r="R828" s="3" t="str">
        <f>IF(P828="","",IF(P829="",SUM($P$18:P828)-SUM($R$17:R827)))</f>
        <v/>
      </c>
      <c r="T828" s="2" t="str">
        <f t="shared" si="97"/>
        <v/>
      </c>
      <c r="U828" s="2" t="str">
        <f t="shared" si="98"/>
        <v/>
      </c>
      <c r="V828" s="2"/>
      <c r="W828" s="2" t="str">
        <f t="shared" ca="1" si="99"/>
        <v/>
      </c>
    </row>
    <row r="829" spans="13:23" x14ac:dyDescent="0.3">
      <c r="M829" s="2" t="str">
        <f t="shared" si="94"/>
        <v/>
      </c>
      <c r="N829" s="29" t="str">
        <f t="shared" si="100"/>
        <v/>
      </c>
      <c r="O829" s="23" t="str">
        <f t="shared" si="95"/>
        <v/>
      </c>
      <c r="P829" s="3" t="str">
        <f t="shared" si="96"/>
        <v/>
      </c>
      <c r="Q829" s="3" t="str">
        <f>IF(P829="","",SUM($P$18:P829))</f>
        <v/>
      </c>
      <c r="R829" s="3" t="str">
        <f>IF(P829="","",IF(P830="",SUM($P$18:P829)-SUM($R$17:R828)))</f>
        <v/>
      </c>
      <c r="T829" s="2" t="str">
        <f t="shared" si="97"/>
        <v/>
      </c>
      <c r="U829" s="2" t="str">
        <f t="shared" si="98"/>
        <v/>
      </c>
      <c r="V829" s="2"/>
      <c r="W829" s="2" t="str">
        <f t="shared" ca="1" si="99"/>
        <v/>
      </c>
    </row>
    <row r="830" spans="13:23" x14ac:dyDescent="0.3">
      <c r="M830" s="2" t="str">
        <f t="shared" si="94"/>
        <v/>
      </c>
      <c r="N830" s="29" t="str">
        <f t="shared" si="100"/>
        <v/>
      </c>
      <c r="O830" s="23" t="str">
        <f t="shared" si="95"/>
        <v/>
      </c>
      <c r="P830" s="3" t="str">
        <f t="shared" si="96"/>
        <v/>
      </c>
      <c r="Q830" s="3" t="str">
        <f>IF(P830="","",SUM($P$18:P830))</f>
        <v/>
      </c>
      <c r="R830" s="3" t="str">
        <f>IF(P830="","",IF(P831="",SUM($P$18:P830)-SUM($R$17:R829)))</f>
        <v/>
      </c>
      <c r="T830" s="2" t="str">
        <f t="shared" si="97"/>
        <v/>
      </c>
      <c r="U830" s="2" t="str">
        <f t="shared" si="98"/>
        <v/>
      </c>
      <c r="V830" s="2"/>
      <c r="W830" s="2" t="str">
        <f t="shared" ca="1" si="99"/>
        <v/>
      </c>
    </row>
    <row r="831" spans="13:23" x14ac:dyDescent="0.3">
      <c r="M831" s="2" t="str">
        <f t="shared" si="94"/>
        <v/>
      </c>
      <c r="N831" s="29" t="str">
        <f t="shared" si="100"/>
        <v/>
      </c>
      <c r="O831" s="23" t="str">
        <f t="shared" si="95"/>
        <v/>
      </c>
      <c r="P831" s="3" t="str">
        <f t="shared" si="96"/>
        <v/>
      </c>
      <c r="Q831" s="3" t="str">
        <f>IF(P831="","",SUM($P$18:P831))</f>
        <v/>
      </c>
      <c r="R831" s="3" t="str">
        <f>IF(P831="","",IF(P832="",SUM($P$18:P831)-SUM($R$17:R830)))</f>
        <v/>
      </c>
      <c r="T831" s="2" t="str">
        <f t="shared" si="97"/>
        <v/>
      </c>
      <c r="U831" s="2" t="str">
        <f t="shared" si="98"/>
        <v/>
      </c>
      <c r="V831" s="2"/>
      <c r="W831" s="2" t="str">
        <f t="shared" ca="1" si="99"/>
        <v/>
      </c>
    </row>
    <row r="832" spans="13:23" x14ac:dyDescent="0.3">
      <c r="M832" s="2" t="str">
        <f t="shared" si="94"/>
        <v/>
      </c>
      <c r="N832" s="29" t="str">
        <f t="shared" si="100"/>
        <v/>
      </c>
      <c r="O832" s="23" t="str">
        <f t="shared" si="95"/>
        <v/>
      </c>
      <c r="P832" s="3" t="str">
        <f t="shared" si="96"/>
        <v/>
      </c>
      <c r="Q832" s="3" t="str">
        <f>IF(P832="","",SUM($P$18:P832))</f>
        <v/>
      </c>
      <c r="R832" s="3" t="str">
        <f>IF(P832="","",IF(P833="",SUM($P$18:P832)-SUM($R$17:R831)))</f>
        <v/>
      </c>
      <c r="T832" s="2" t="str">
        <f t="shared" si="97"/>
        <v/>
      </c>
      <c r="U832" s="2" t="str">
        <f t="shared" si="98"/>
        <v/>
      </c>
      <c r="V832" s="2"/>
      <c r="W832" s="2" t="str">
        <f t="shared" ca="1" si="99"/>
        <v/>
      </c>
    </row>
    <row r="833" spans="13:23" x14ac:dyDescent="0.3">
      <c r="M833" s="2" t="str">
        <f t="shared" si="94"/>
        <v/>
      </c>
      <c r="N833" s="29" t="str">
        <f t="shared" si="100"/>
        <v/>
      </c>
      <c r="O833" s="23" t="str">
        <f t="shared" si="95"/>
        <v/>
      </c>
      <c r="P833" s="3" t="str">
        <f t="shared" si="96"/>
        <v/>
      </c>
      <c r="Q833" s="3" t="str">
        <f>IF(P833="","",SUM($P$18:P833))</f>
        <v/>
      </c>
      <c r="R833" s="3" t="str">
        <f>IF(P833="","",IF(P834="",SUM($P$18:P833)-SUM($R$17:R832)))</f>
        <v/>
      </c>
      <c r="T833" s="2" t="str">
        <f t="shared" si="97"/>
        <v/>
      </c>
      <c r="U833" s="2" t="str">
        <f t="shared" si="98"/>
        <v/>
      </c>
      <c r="V833" s="2"/>
      <c r="W833" s="2" t="str">
        <f t="shared" ca="1" si="99"/>
        <v/>
      </c>
    </row>
    <row r="834" spans="13:23" x14ac:dyDescent="0.3">
      <c r="M834" s="2" t="str">
        <f t="shared" si="94"/>
        <v/>
      </c>
      <c r="N834" s="29" t="str">
        <f t="shared" si="100"/>
        <v/>
      </c>
      <c r="O834" s="23" t="str">
        <f t="shared" si="95"/>
        <v/>
      </c>
      <c r="P834" s="3" t="str">
        <f t="shared" si="96"/>
        <v/>
      </c>
      <c r="Q834" s="3" t="str">
        <f>IF(P834="","",SUM($P$18:P834))</f>
        <v/>
      </c>
      <c r="R834" s="3" t="str">
        <f>IF(P834="","",IF(P835="",SUM($P$18:P834)-SUM($R$17:R833)))</f>
        <v/>
      </c>
      <c r="T834" s="2" t="str">
        <f t="shared" si="97"/>
        <v/>
      </c>
      <c r="U834" s="2" t="str">
        <f t="shared" si="98"/>
        <v/>
      </c>
      <c r="V834" s="2"/>
      <c r="W834" s="2" t="str">
        <f t="shared" ca="1" si="99"/>
        <v/>
      </c>
    </row>
    <row r="835" spans="13:23" x14ac:dyDescent="0.3">
      <c r="M835" s="2" t="str">
        <f t="shared" si="94"/>
        <v/>
      </c>
      <c r="N835" s="29" t="str">
        <f t="shared" si="100"/>
        <v/>
      </c>
      <c r="O835" s="23" t="str">
        <f t="shared" si="95"/>
        <v/>
      </c>
      <c r="P835" s="3" t="str">
        <f t="shared" si="96"/>
        <v/>
      </c>
      <c r="Q835" s="3" t="str">
        <f>IF(P835="","",SUM($P$18:P835))</f>
        <v/>
      </c>
      <c r="R835" s="3" t="str">
        <f>IF(P835="","",IF(P836="",SUM($P$18:P835)-SUM($R$17:R834)))</f>
        <v/>
      </c>
      <c r="T835" s="2" t="str">
        <f t="shared" si="97"/>
        <v/>
      </c>
      <c r="U835" s="2" t="str">
        <f t="shared" si="98"/>
        <v/>
      </c>
      <c r="V835" s="2"/>
      <c r="W835" s="2" t="str">
        <f t="shared" ca="1" si="99"/>
        <v/>
      </c>
    </row>
    <row r="836" spans="13:23" x14ac:dyDescent="0.3">
      <c r="M836" s="2" t="str">
        <f t="shared" si="94"/>
        <v/>
      </c>
      <c r="N836" s="29" t="str">
        <f t="shared" si="100"/>
        <v/>
      </c>
      <c r="O836" s="23" t="str">
        <f t="shared" si="95"/>
        <v/>
      </c>
      <c r="P836" s="3" t="str">
        <f t="shared" si="96"/>
        <v/>
      </c>
      <c r="Q836" s="3" t="str">
        <f>IF(P836="","",SUM($P$18:P836))</f>
        <v/>
      </c>
      <c r="R836" s="3" t="str">
        <f>IF(P836="","",IF(P837="",SUM($P$18:P836)-SUM($R$17:R835)))</f>
        <v/>
      </c>
      <c r="T836" s="2" t="str">
        <f t="shared" si="97"/>
        <v/>
      </c>
      <c r="U836" s="2" t="str">
        <f t="shared" si="98"/>
        <v/>
      </c>
      <c r="V836" s="2"/>
      <c r="W836" s="2" t="str">
        <f t="shared" ca="1" si="99"/>
        <v/>
      </c>
    </row>
    <row r="837" spans="13:23" x14ac:dyDescent="0.3">
      <c r="M837" s="2" t="str">
        <f t="shared" si="94"/>
        <v/>
      </c>
      <c r="N837" s="29" t="str">
        <f t="shared" si="100"/>
        <v/>
      </c>
      <c r="O837" s="23" t="str">
        <f t="shared" si="95"/>
        <v/>
      </c>
      <c r="P837" s="3" t="str">
        <f t="shared" si="96"/>
        <v/>
      </c>
      <c r="Q837" s="3" t="str">
        <f>IF(P837="","",SUM($P$18:P837))</f>
        <v/>
      </c>
      <c r="R837" s="3" t="str">
        <f>IF(P837="","",IF(P838="",SUM($P$18:P837)-SUM($R$17:R836)))</f>
        <v/>
      </c>
      <c r="T837" s="2" t="str">
        <f t="shared" si="97"/>
        <v/>
      </c>
      <c r="U837" s="2" t="str">
        <f t="shared" si="98"/>
        <v/>
      </c>
      <c r="V837" s="2"/>
      <c r="W837" s="2" t="str">
        <f t="shared" ca="1" si="99"/>
        <v/>
      </c>
    </row>
    <row r="838" spans="13:23" x14ac:dyDescent="0.3">
      <c r="M838" s="2" t="str">
        <f t="shared" si="94"/>
        <v/>
      </c>
      <c r="N838" s="29" t="str">
        <f t="shared" si="100"/>
        <v/>
      </c>
      <c r="O838" s="23" t="str">
        <f t="shared" si="95"/>
        <v/>
      </c>
      <c r="P838" s="3" t="str">
        <f t="shared" si="96"/>
        <v/>
      </c>
      <c r="Q838" s="3" t="str">
        <f>IF(P838="","",SUM($P$18:P838))</f>
        <v/>
      </c>
      <c r="R838" s="3" t="str">
        <f>IF(P838="","",IF(P839="",SUM($P$18:P838)-SUM($R$17:R837)))</f>
        <v/>
      </c>
      <c r="T838" s="2" t="str">
        <f t="shared" si="97"/>
        <v/>
      </c>
      <c r="U838" s="2" t="str">
        <f t="shared" si="98"/>
        <v/>
      </c>
      <c r="V838" s="2"/>
      <c r="W838" s="2" t="str">
        <f t="shared" ca="1" si="99"/>
        <v/>
      </c>
    </row>
    <row r="839" spans="13:23" x14ac:dyDescent="0.3">
      <c r="M839" s="2" t="str">
        <f t="shared" si="94"/>
        <v/>
      </c>
      <c r="N839" s="29" t="str">
        <f t="shared" si="100"/>
        <v/>
      </c>
      <c r="O839" s="23" t="str">
        <f t="shared" si="95"/>
        <v/>
      </c>
      <c r="P839" s="3" t="str">
        <f t="shared" si="96"/>
        <v/>
      </c>
      <c r="Q839" s="3" t="str">
        <f>IF(P839="","",SUM($P$18:P839))</f>
        <v/>
      </c>
      <c r="R839" s="3" t="str">
        <f>IF(P839="","",IF(P840="",SUM($P$18:P839)-SUM($R$17:R838)))</f>
        <v/>
      </c>
      <c r="T839" s="2" t="str">
        <f t="shared" si="97"/>
        <v/>
      </c>
      <c r="U839" s="2" t="str">
        <f t="shared" si="98"/>
        <v/>
      </c>
      <c r="V839" s="2"/>
      <c r="W839" s="2" t="str">
        <f t="shared" ca="1" si="99"/>
        <v/>
      </c>
    </row>
    <row r="840" spans="13:23" x14ac:dyDescent="0.3">
      <c r="M840" s="2" t="str">
        <f t="shared" si="94"/>
        <v/>
      </c>
      <c r="N840" s="29" t="str">
        <f t="shared" si="100"/>
        <v/>
      </c>
      <c r="O840" s="23" t="str">
        <f t="shared" si="95"/>
        <v/>
      </c>
      <c r="P840" s="3" t="str">
        <f t="shared" si="96"/>
        <v/>
      </c>
      <c r="Q840" s="3" t="str">
        <f>IF(P840="","",SUM($P$18:P840))</f>
        <v/>
      </c>
      <c r="R840" s="3" t="str">
        <f>IF(P840="","",IF(P841="",SUM($P$18:P840)-SUM($R$17:R839)))</f>
        <v/>
      </c>
      <c r="T840" s="2" t="str">
        <f t="shared" si="97"/>
        <v/>
      </c>
      <c r="U840" s="2" t="str">
        <f t="shared" si="98"/>
        <v/>
      </c>
      <c r="V840" s="2"/>
      <c r="W840" s="2" t="str">
        <f t="shared" ca="1" si="99"/>
        <v/>
      </c>
    </row>
    <row r="841" spans="13:23" x14ac:dyDescent="0.3">
      <c r="M841" s="2" t="str">
        <f t="shared" si="94"/>
        <v/>
      </c>
      <c r="N841" s="29" t="str">
        <f t="shared" si="100"/>
        <v/>
      </c>
      <c r="O841" s="23" t="str">
        <f t="shared" si="95"/>
        <v/>
      </c>
      <c r="P841" s="3" t="str">
        <f t="shared" si="96"/>
        <v/>
      </c>
      <c r="Q841" s="3" t="str">
        <f>IF(P841="","",SUM($P$18:P841))</f>
        <v/>
      </c>
      <c r="R841" s="3" t="str">
        <f>IF(P841="","",IF(P842="",SUM($P$18:P841)-SUM($R$17:R840)))</f>
        <v/>
      </c>
      <c r="T841" s="2" t="str">
        <f t="shared" si="97"/>
        <v/>
      </c>
      <c r="U841" s="2" t="str">
        <f t="shared" si="98"/>
        <v/>
      </c>
      <c r="V841" s="2"/>
      <c r="W841" s="2" t="str">
        <f t="shared" ca="1" si="99"/>
        <v/>
      </c>
    </row>
    <row r="842" spans="13:23" x14ac:dyDescent="0.3">
      <c r="M842" s="2" t="str">
        <f t="shared" si="94"/>
        <v/>
      </c>
      <c r="N842" s="29" t="str">
        <f t="shared" si="100"/>
        <v/>
      </c>
      <c r="O842" s="23" t="str">
        <f t="shared" si="95"/>
        <v/>
      </c>
      <c r="P842" s="3" t="str">
        <f t="shared" si="96"/>
        <v/>
      </c>
      <c r="Q842" s="3" t="str">
        <f>IF(P842="","",SUM($P$18:P842))</f>
        <v/>
      </c>
      <c r="R842" s="3" t="str">
        <f>IF(P842="","",IF(P843="",SUM($P$18:P842)-SUM($R$17:R841)))</f>
        <v/>
      </c>
      <c r="T842" s="2" t="str">
        <f t="shared" si="97"/>
        <v/>
      </c>
      <c r="U842" s="2" t="str">
        <f t="shared" si="98"/>
        <v/>
      </c>
      <c r="V842" s="2"/>
      <c r="W842" s="2" t="str">
        <f t="shared" ca="1" si="99"/>
        <v/>
      </c>
    </row>
    <row r="843" spans="13:23" x14ac:dyDescent="0.3">
      <c r="M843" s="2" t="str">
        <f t="shared" si="94"/>
        <v/>
      </c>
      <c r="N843" s="29" t="str">
        <f t="shared" si="100"/>
        <v/>
      </c>
      <c r="O843" s="23" t="str">
        <f t="shared" si="95"/>
        <v/>
      </c>
      <c r="P843" s="3" t="str">
        <f t="shared" si="96"/>
        <v/>
      </c>
      <c r="Q843" s="3" t="str">
        <f>IF(P843="","",SUM($P$18:P843))</f>
        <v/>
      </c>
      <c r="R843" s="3" t="str">
        <f>IF(P843="","",IF(P844="",SUM($P$18:P843)-SUM($R$17:R842)))</f>
        <v/>
      </c>
      <c r="T843" s="2" t="str">
        <f t="shared" si="97"/>
        <v/>
      </c>
      <c r="U843" s="2" t="str">
        <f t="shared" si="98"/>
        <v/>
      </c>
      <c r="V843" s="2"/>
      <c r="W843" s="2" t="str">
        <f t="shared" ca="1" si="99"/>
        <v/>
      </c>
    </row>
    <row r="844" spans="13:23" x14ac:dyDescent="0.3">
      <c r="M844" s="2" t="str">
        <f t="shared" si="94"/>
        <v/>
      </c>
      <c r="N844" s="29" t="str">
        <f t="shared" si="100"/>
        <v/>
      </c>
      <c r="O844" s="23" t="str">
        <f t="shared" si="95"/>
        <v/>
      </c>
      <c r="P844" s="3" t="str">
        <f t="shared" si="96"/>
        <v/>
      </c>
      <c r="Q844" s="3" t="str">
        <f>IF(P844="","",SUM($P$18:P844))</f>
        <v/>
      </c>
      <c r="R844" s="3" t="str">
        <f>IF(P844="","",IF(P845="",SUM($P$18:P844)-SUM($R$17:R843)))</f>
        <v/>
      </c>
      <c r="T844" s="2" t="str">
        <f t="shared" si="97"/>
        <v/>
      </c>
      <c r="U844" s="2" t="str">
        <f t="shared" si="98"/>
        <v/>
      </c>
      <c r="V844" s="2"/>
      <c r="W844" s="2" t="str">
        <f t="shared" ca="1" si="99"/>
        <v/>
      </c>
    </row>
    <row r="845" spans="13:23" x14ac:dyDescent="0.3">
      <c r="M845" s="2" t="str">
        <f t="shared" si="94"/>
        <v/>
      </c>
      <c r="N845" s="29" t="str">
        <f t="shared" si="100"/>
        <v/>
      </c>
      <c r="O845" s="23" t="str">
        <f t="shared" si="95"/>
        <v/>
      </c>
      <c r="P845" s="3" t="str">
        <f t="shared" si="96"/>
        <v/>
      </c>
      <c r="Q845" s="3" t="str">
        <f>IF(P845="","",SUM($P$18:P845))</f>
        <v/>
      </c>
      <c r="R845" s="3" t="str">
        <f>IF(P845="","",IF(P846="",SUM($P$18:P845)-SUM($R$17:R844)))</f>
        <v/>
      </c>
      <c r="T845" s="2" t="str">
        <f t="shared" si="97"/>
        <v/>
      </c>
      <c r="U845" s="2" t="str">
        <f t="shared" si="98"/>
        <v/>
      </c>
      <c r="V845" s="2"/>
      <c r="W845" s="2" t="str">
        <f t="shared" ca="1" si="99"/>
        <v/>
      </c>
    </row>
    <row r="846" spans="13:23" x14ac:dyDescent="0.3">
      <c r="M846" s="2" t="str">
        <f t="shared" si="94"/>
        <v/>
      </c>
      <c r="N846" s="29" t="str">
        <f t="shared" si="100"/>
        <v/>
      </c>
      <c r="O846" s="23" t="str">
        <f t="shared" si="95"/>
        <v/>
      </c>
      <c r="P846" s="3" t="str">
        <f t="shared" si="96"/>
        <v/>
      </c>
      <c r="Q846" s="3" t="str">
        <f>IF(P846="","",SUM($P$18:P846))</f>
        <v/>
      </c>
      <c r="R846" s="3" t="str">
        <f>IF(P846="","",IF(P847="",SUM($P$18:P846)-SUM($R$17:R845)))</f>
        <v/>
      </c>
      <c r="T846" s="2" t="str">
        <f t="shared" si="97"/>
        <v/>
      </c>
      <c r="U846" s="2" t="str">
        <f t="shared" si="98"/>
        <v/>
      </c>
      <c r="V846" s="2"/>
      <c r="W846" s="2" t="str">
        <f t="shared" ca="1" si="99"/>
        <v/>
      </c>
    </row>
    <row r="847" spans="13:23" x14ac:dyDescent="0.3">
      <c r="M847" s="2" t="str">
        <f t="shared" si="94"/>
        <v/>
      </c>
      <c r="N847" s="29" t="str">
        <f t="shared" si="100"/>
        <v/>
      </c>
      <c r="O847" s="23" t="str">
        <f t="shared" si="95"/>
        <v/>
      </c>
      <c r="P847" s="3" t="str">
        <f t="shared" si="96"/>
        <v/>
      </c>
      <c r="Q847" s="3" t="str">
        <f>IF(P847="","",SUM($P$18:P847))</f>
        <v/>
      </c>
      <c r="R847" s="3" t="str">
        <f>IF(P847="","",IF(P848="",SUM($P$18:P847)-SUM($R$17:R846)))</f>
        <v/>
      </c>
      <c r="T847" s="2" t="str">
        <f t="shared" si="97"/>
        <v/>
      </c>
      <c r="U847" s="2" t="str">
        <f t="shared" si="98"/>
        <v/>
      </c>
      <c r="V847" s="2"/>
      <c r="W847" s="2" t="str">
        <f t="shared" ca="1" si="99"/>
        <v/>
      </c>
    </row>
    <row r="848" spans="13:23" x14ac:dyDescent="0.3">
      <c r="M848" s="2" t="str">
        <f t="shared" si="94"/>
        <v/>
      </c>
      <c r="N848" s="29" t="str">
        <f t="shared" si="100"/>
        <v/>
      </c>
      <c r="O848" s="23" t="str">
        <f t="shared" si="95"/>
        <v/>
      </c>
      <c r="P848" s="3" t="str">
        <f t="shared" si="96"/>
        <v/>
      </c>
      <c r="Q848" s="3" t="str">
        <f>IF(P848="","",SUM($P$18:P848))</f>
        <v/>
      </c>
      <c r="R848" s="3" t="str">
        <f>IF(P848="","",IF(P849="",SUM($P$18:P848)-SUM($R$17:R847)))</f>
        <v/>
      </c>
      <c r="T848" s="2" t="str">
        <f t="shared" si="97"/>
        <v/>
      </c>
      <c r="U848" s="2" t="str">
        <f t="shared" si="98"/>
        <v/>
      </c>
      <c r="V848" s="2"/>
      <c r="W848" s="2" t="str">
        <f t="shared" ca="1" si="99"/>
        <v/>
      </c>
    </row>
    <row r="849" spans="13:23" x14ac:dyDescent="0.3">
      <c r="M849" s="2" t="str">
        <f t="shared" si="94"/>
        <v/>
      </c>
      <c r="N849" s="29" t="str">
        <f t="shared" si="100"/>
        <v/>
      </c>
      <c r="O849" s="23" t="str">
        <f t="shared" si="95"/>
        <v/>
      </c>
      <c r="P849" s="3" t="str">
        <f t="shared" si="96"/>
        <v/>
      </c>
      <c r="Q849" s="3" t="str">
        <f>IF(P849="","",SUM($P$18:P849))</f>
        <v/>
      </c>
      <c r="R849" s="3" t="str">
        <f>IF(P849="","",IF(P850="",SUM($P$18:P849)-SUM($R$17:R848)))</f>
        <v/>
      </c>
      <c r="T849" s="2" t="str">
        <f t="shared" si="97"/>
        <v/>
      </c>
      <c r="U849" s="2" t="str">
        <f t="shared" si="98"/>
        <v/>
      </c>
      <c r="V849" s="2"/>
      <c r="W849" s="2" t="str">
        <f t="shared" ca="1" si="99"/>
        <v/>
      </c>
    </row>
    <row r="850" spans="13:23" x14ac:dyDescent="0.3">
      <c r="M850" s="2" t="str">
        <f t="shared" ref="M850:M913" si="101">IF(I850="","",(LEN(SUBSTITUTE(H850,",",""))*LEN(SUBSTITUTE(I850,",","")))-W850)</f>
        <v/>
      </c>
      <c r="N850" s="29" t="str">
        <f t="shared" si="100"/>
        <v/>
      </c>
      <c r="O850" s="23" t="str">
        <f t="shared" ref="O850:O913" si="102">IF(L850&lt;0,"",IF(L850="","",(L850-2)/2))</f>
        <v/>
      </c>
      <c r="P850" s="3" t="str">
        <f t="shared" ref="P850:P913" si="103">IF(I850="","",(G850/2)*L850-N850)</f>
        <v/>
      </c>
      <c r="Q850" s="3" t="str">
        <f>IF(P850="","",SUM($P$18:P850))</f>
        <v/>
      </c>
      <c r="R850" s="3" t="str">
        <f>IF(P850="","",IF(P851="",SUM($P$18:P850)-SUM($R$17:R849)))</f>
        <v/>
      </c>
      <c r="T850" s="2" t="str">
        <f t="shared" si="97"/>
        <v/>
      </c>
      <c r="U850" s="2" t="str">
        <f t="shared" si="98"/>
        <v/>
      </c>
      <c r="V850" s="2"/>
      <c r="W850" s="2" t="str">
        <f t="shared" ca="1" si="99"/>
        <v/>
      </c>
    </row>
    <row r="851" spans="13:23" x14ac:dyDescent="0.3">
      <c r="M851" s="2" t="str">
        <f t="shared" si="101"/>
        <v/>
      </c>
      <c r="N851" s="29" t="str">
        <f t="shared" si="100"/>
        <v/>
      </c>
      <c r="O851" s="23" t="str">
        <f t="shared" si="102"/>
        <v/>
      </c>
      <c r="P851" s="3" t="str">
        <f t="shared" si="103"/>
        <v/>
      </c>
      <c r="Q851" s="3" t="str">
        <f>IF(P851="","",SUM($P$18:P851))</f>
        <v/>
      </c>
      <c r="R851" s="3" t="str">
        <f>IF(P851="","",IF(P852="",SUM($P$18:P851)-SUM($R$17:R850)))</f>
        <v/>
      </c>
      <c r="T851" s="2" t="str">
        <f t="shared" ref="T851:T914" si="104">IF(I851="","",LEFT(SUBSTITUTE($H851,",",""),12))</f>
        <v/>
      </c>
      <c r="U851" s="2" t="str">
        <f t="shared" ref="U851:U914" si="105">IF(I851="","",LEFT(SUBSTITUTE($I851,",",""),12))</f>
        <v/>
      </c>
      <c r="V851" s="2"/>
      <c r="W851" s="2" t="str">
        <f t="shared" ref="W851:W914" ca="1" si="106">IF(I851="","",SUMPRODUCT(--(ISNUMBER(SEARCH(MID(T851,ROW(INDIRECT("x1:x"&amp;LEN(T851))),1),U851)))))</f>
        <v/>
      </c>
    </row>
    <row r="852" spans="13:23" x14ac:dyDescent="0.3">
      <c r="M852" s="2" t="str">
        <f t="shared" si="101"/>
        <v/>
      </c>
      <c r="N852" s="29" t="str">
        <f t="shared" si="100"/>
        <v/>
      </c>
      <c r="O852" s="23" t="str">
        <f t="shared" si="102"/>
        <v/>
      </c>
      <c r="P852" s="3" t="str">
        <f t="shared" si="103"/>
        <v/>
      </c>
      <c r="Q852" s="3" t="str">
        <f>IF(P852="","",SUM($P$18:P852))</f>
        <v/>
      </c>
      <c r="R852" s="3" t="str">
        <f>IF(P852="","",IF(P853="",SUM($P$18:P852)-SUM($R$17:R851)))</f>
        <v/>
      </c>
      <c r="T852" s="2" t="str">
        <f t="shared" si="104"/>
        <v/>
      </c>
      <c r="U852" s="2" t="str">
        <f t="shared" si="105"/>
        <v/>
      </c>
      <c r="V852" s="2"/>
      <c r="W852" s="2" t="str">
        <f t="shared" ca="1" si="106"/>
        <v/>
      </c>
    </row>
    <row r="853" spans="13:23" x14ac:dyDescent="0.3">
      <c r="M853" s="2" t="str">
        <f t="shared" si="101"/>
        <v/>
      </c>
      <c r="N853" s="29" t="str">
        <f t="shared" si="100"/>
        <v/>
      </c>
      <c r="O853" s="23" t="str">
        <f t="shared" si="102"/>
        <v/>
      </c>
      <c r="P853" s="3" t="str">
        <f t="shared" si="103"/>
        <v/>
      </c>
      <c r="Q853" s="3" t="str">
        <f>IF(P853="","",SUM($P$18:P853))</f>
        <v/>
      </c>
      <c r="R853" s="3" t="str">
        <f>IF(P853="","",IF(P854="",SUM($P$18:P853)-SUM($R$17:R852)))</f>
        <v/>
      </c>
      <c r="T853" s="2" t="str">
        <f t="shared" si="104"/>
        <v/>
      </c>
      <c r="U853" s="2" t="str">
        <f t="shared" si="105"/>
        <v/>
      </c>
      <c r="V853" s="2"/>
      <c r="W853" s="2" t="str">
        <f t="shared" ca="1" si="106"/>
        <v/>
      </c>
    </row>
    <row r="854" spans="13:23" x14ac:dyDescent="0.3">
      <c r="M854" s="2" t="str">
        <f t="shared" si="101"/>
        <v/>
      </c>
      <c r="N854" s="29" t="str">
        <f t="shared" si="100"/>
        <v/>
      </c>
      <c r="O854" s="23" t="str">
        <f t="shared" si="102"/>
        <v/>
      </c>
      <c r="P854" s="3" t="str">
        <f t="shared" si="103"/>
        <v/>
      </c>
      <c r="Q854" s="3" t="str">
        <f>IF(P854="","",SUM($P$18:P854))</f>
        <v/>
      </c>
      <c r="R854" s="3" t="str">
        <f>IF(P854="","",IF(P855="",SUM($P$18:P854)-SUM($R$17:R853)))</f>
        <v/>
      </c>
      <c r="T854" s="2" t="str">
        <f t="shared" si="104"/>
        <v/>
      </c>
      <c r="U854" s="2" t="str">
        <f t="shared" si="105"/>
        <v/>
      </c>
      <c r="V854" s="2"/>
      <c r="W854" s="2" t="str">
        <f t="shared" ca="1" si="106"/>
        <v/>
      </c>
    </row>
    <row r="855" spans="13:23" x14ac:dyDescent="0.3">
      <c r="M855" s="2" t="str">
        <f t="shared" si="101"/>
        <v/>
      </c>
      <c r="N855" s="29" t="str">
        <f t="shared" si="100"/>
        <v/>
      </c>
      <c r="O855" s="23" t="str">
        <f t="shared" si="102"/>
        <v/>
      </c>
      <c r="P855" s="3" t="str">
        <f t="shared" si="103"/>
        <v/>
      </c>
      <c r="Q855" s="3" t="str">
        <f>IF(P855="","",SUM($P$18:P855))</f>
        <v/>
      </c>
      <c r="R855" s="3" t="str">
        <f>IF(P855="","",IF(P856="",SUM($P$18:P855)-SUM($R$17:R854)))</f>
        <v/>
      </c>
      <c r="T855" s="2" t="str">
        <f t="shared" si="104"/>
        <v/>
      </c>
      <c r="U855" s="2" t="str">
        <f t="shared" si="105"/>
        <v/>
      </c>
      <c r="V855" s="2"/>
      <c r="W855" s="2" t="str">
        <f t="shared" ca="1" si="106"/>
        <v/>
      </c>
    </row>
    <row r="856" spans="13:23" x14ac:dyDescent="0.3">
      <c r="M856" s="2" t="str">
        <f t="shared" si="101"/>
        <v/>
      </c>
      <c r="N856" s="29" t="str">
        <f t="shared" ref="N856:N919" si="107">IF(M856="","",M856*G856)</f>
        <v/>
      </c>
      <c r="O856" s="23" t="str">
        <f t="shared" si="102"/>
        <v/>
      </c>
      <c r="P856" s="3" t="str">
        <f t="shared" si="103"/>
        <v/>
      </c>
      <c r="Q856" s="3" t="str">
        <f>IF(P856="","",SUM($P$18:P856))</f>
        <v/>
      </c>
      <c r="R856" s="3" t="str">
        <f>IF(P856="","",IF(P857="",SUM($P$18:P856)-SUM($R$17:R855)))</f>
        <v/>
      </c>
      <c r="T856" s="2" t="str">
        <f t="shared" si="104"/>
        <v/>
      </c>
      <c r="U856" s="2" t="str">
        <f t="shared" si="105"/>
        <v/>
      </c>
      <c r="V856" s="2"/>
      <c r="W856" s="2" t="str">
        <f t="shared" ca="1" si="106"/>
        <v/>
      </c>
    </row>
    <row r="857" spans="13:23" x14ac:dyDescent="0.3">
      <c r="M857" s="2" t="str">
        <f t="shared" si="101"/>
        <v/>
      </c>
      <c r="N857" s="29" t="str">
        <f t="shared" si="107"/>
        <v/>
      </c>
      <c r="O857" s="23" t="str">
        <f t="shared" si="102"/>
        <v/>
      </c>
      <c r="P857" s="3" t="str">
        <f t="shared" si="103"/>
        <v/>
      </c>
      <c r="Q857" s="3" t="str">
        <f>IF(P857="","",SUM($P$18:P857))</f>
        <v/>
      </c>
      <c r="R857" s="3" t="str">
        <f>IF(P857="","",IF(P858="",SUM($P$18:P857)-SUM($R$17:R856)))</f>
        <v/>
      </c>
      <c r="T857" s="2" t="str">
        <f t="shared" si="104"/>
        <v/>
      </c>
      <c r="U857" s="2" t="str">
        <f t="shared" si="105"/>
        <v/>
      </c>
      <c r="V857" s="2"/>
      <c r="W857" s="2" t="str">
        <f t="shared" ca="1" si="106"/>
        <v/>
      </c>
    </row>
    <row r="858" spans="13:23" x14ac:dyDescent="0.3">
      <c r="M858" s="2" t="str">
        <f t="shared" si="101"/>
        <v/>
      </c>
      <c r="N858" s="29" t="str">
        <f t="shared" si="107"/>
        <v/>
      </c>
      <c r="O858" s="23" t="str">
        <f t="shared" si="102"/>
        <v/>
      </c>
      <c r="P858" s="3" t="str">
        <f t="shared" si="103"/>
        <v/>
      </c>
      <c r="Q858" s="3" t="str">
        <f>IF(P858="","",SUM($P$18:P858))</f>
        <v/>
      </c>
      <c r="R858" s="3" t="str">
        <f>IF(P858="","",IF(P859="",SUM($P$18:P858)-SUM($R$17:R857)))</f>
        <v/>
      </c>
      <c r="T858" s="2" t="str">
        <f t="shared" si="104"/>
        <v/>
      </c>
      <c r="U858" s="2" t="str">
        <f t="shared" si="105"/>
        <v/>
      </c>
      <c r="V858" s="2"/>
      <c r="W858" s="2" t="str">
        <f t="shared" ca="1" si="106"/>
        <v/>
      </c>
    </row>
    <row r="859" spans="13:23" x14ac:dyDescent="0.3">
      <c r="M859" s="2" t="str">
        <f t="shared" si="101"/>
        <v/>
      </c>
      <c r="N859" s="29" t="str">
        <f t="shared" si="107"/>
        <v/>
      </c>
      <c r="O859" s="23" t="str">
        <f t="shared" si="102"/>
        <v/>
      </c>
      <c r="P859" s="3" t="str">
        <f t="shared" si="103"/>
        <v/>
      </c>
      <c r="Q859" s="3" t="str">
        <f>IF(P859="","",SUM($P$18:P859))</f>
        <v/>
      </c>
      <c r="R859" s="3" t="str">
        <f>IF(P859="","",IF(P860="",SUM($P$18:P859)-SUM($R$17:R858)))</f>
        <v/>
      </c>
      <c r="T859" s="2" t="str">
        <f t="shared" si="104"/>
        <v/>
      </c>
      <c r="U859" s="2" t="str">
        <f t="shared" si="105"/>
        <v/>
      </c>
      <c r="V859" s="2"/>
      <c r="W859" s="2" t="str">
        <f t="shared" ca="1" si="106"/>
        <v/>
      </c>
    </row>
    <row r="860" spans="13:23" x14ac:dyDescent="0.3">
      <c r="M860" s="2" t="str">
        <f t="shared" si="101"/>
        <v/>
      </c>
      <c r="N860" s="29" t="str">
        <f t="shared" si="107"/>
        <v/>
      </c>
      <c r="O860" s="23" t="str">
        <f t="shared" si="102"/>
        <v/>
      </c>
      <c r="P860" s="3" t="str">
        <f t="shared" si="103"/>
        <v/>
      </c>
      <c r="Q860" s="3" t="str">
        <f>IF(P860="","",SUM($P$18:P860))</f>
        <v/>
      </c>
      <c r="R860" s="3" t="str">
        <f>IF(P860="","",IF(P861="",SUM($P$18:P860)-SUM($R$17:R859)))</f>
        <v/>
      </c>
      <c r="T860" s="2" t="str">
        <f t="shared" si="104"/>
        <v/>
      </c>
      <c r="U860" s="2" t="str">
        <f t="shared" si="105"/>
        <v/>
      </c>
      <c r="V860" s="2"/>
      <c r="W860" s="2" t="str">
        <f t="shared" ca="1" si="106"/>
        <v/>
      </c>
    </row>
    <row r="861" spans="13:23" x14ac:dyDescent="0.3">
      <c r="M861" s="2" t="str">
        <f t="shared" si="101"/>
        <v/>
      </c>
      <c r="N861" s="29" t="str">
        <f t="shared" si="107"/>
        <v/>
      </c>
      <c r="O861" s="23" t="str">
        <f t="shared" si="102"/>
        <v/>
      </c>
      <c r="P861" s="3" t="str">
        <f t="shared" si="103"/>
        <v/>
      </c>
      <c r="Q861" s="3" t="str">
        <f>IF(P861="","",SUM($P$18:P861))</f>
        <v/>
      </c>
      <c r="R861" s="3" t="str">
        <f>IF(P861="","",IF(P862="",SUM($P$18:P861)-SUM($R$17:R860)))</f>
        <v/>
      </c>
      <c r="T861" s="2" t="str">
        <f t="shared" si="104"/>
        <v/>
      </c>
      <c r="U861" s="2" t="str">
        <f t="shared" si="105"/>
        <v/>
      </c>
      <c r="V861" s="2"/>
      <c r="W861" s="2" t="str">
        <f t="shared" ca="1" si="106"/>
        <v/>
      </c>
    </row>
    <row r="862" spans="13:23" x14ac:dyDescent="0.3">
      <c r="M862" s="2" t="str">
        <f t="shared" si="101"/>
        <v/>
      </c>
      <c r="N862" s="29" t="str">
        <f t="shared" si="107"/>
        <v/>
      </c>
      <c r="O862" s="23" t="str">
        <f t="shared" si="102"/>
        <v/>
      </c>
      <c r="P862" s="3" t="str">
        <f t="shared" si="103"/>
        <v/>
      </c>
      <c r="Q862" s="3" t="str">
        <f>IF(P862="","",SUM($P$18:P862))</f>
        <v/>
      </c>
      <c r="R862" s="3" t="str">
        <f>IF(P862="","",IF(P863="",SUM($P$18:P862)-SUM($R$17:R861)))</f>
        <v/>
      </c>
      <c r="T862" s="2" t="str">
        <f t="shared" si="104"/>
        <v/>
      </c>
      <c r="U862" s="2" t="str">
        <f t="shared" si="105"/>
        <v/>
      </c>
      <c r="V862" s="2"/>
      <c r="W862" s="2" t="str">
        <f t="shared" ca="1" si="106"/>
        <v/>
      </c>
    </row>
    <row r="863" spans="13:23" x14ac:dyDescent="0.3">
      <c r="M863" s="2" t="str">
        <f t="shared" si="101"/>
        <v/>
      </c>
      <c r="N863" s="29" t="str">
        <f t="shared" si="107"/>
        <v/>
      </c>
      <c r="O863" s="23" t="str">
        <f t="shared" si="102"/>
        <v/>
      </c>
      <c r="P863" s="3" t="str">
        <f t="shared" si="103"/>
        <v/>
      </c>
      <c r="Q863" s="3" t="str">
        <f>IF(P863="","",SUM($P$18:P863))</f>
        <v/>
      </c>
      <c r="R863" s="3" t="str">
        <f>IF(P863="","",IF(P864="",SUM($P$18:P863)-SUM($R$17:R862)))</f>
        <v/>
      </c>
      <c r="T863" s="2" t="str">
        <f t="shared" si="104"/>
        <v/>
      </c>
      <c r="U863" s="2" t="str">
        <f t="shared" si="105"/>
        <v/>
      </c>
      <c r="V863" s="2"/>
      <c r="W863" s="2" t="str">
        <f t="shared" ca="1" si="106"/>
        <v/>
      </c>
    </row>
    <row r="864" spans="13:23" x14ac:dyDescent="0.3">
      <c r="M864" s="2" t="str">
        <f t="shared" si="101"/>
        <v/>
      </c>
      <c r="N864" s="29" t="str">
        <f t="shared" si="107"/>
        <v/>
      </c>
      <c r="O864" s="23" t="str">
        <f t="shared" si="102"/>
        <v/>
      </c>
      <c r="P864" s="3" t="str">
        <f t="shared" si="103"/>
        <v/>
      </c>
      <c r="Q864" s="3" t="str">
        <f>IF(P864="","",SUM($P$18:P864))</f>
        <v/>
      </c>
      <c r="R864" s="3" t="str">
        <f>IF(P864="","",IF(P865="",SUM($P$18:P864)-SUM($R$17:R863)))</f>
        <v/>
      </c>
      <c r="T864" s="2" t="str">
        <f t="shared" si="104"/>
        <v/>
      </c>
      <c r="U864" s="2" t="str">
        <f t="shared" si="105"/>
        <v/>
      </c>
      <c r="V864" s="2"/>
      <c r="W864" s="2" t="str">
        <f t="shared" ca="1" si="106"/>
        <v/>
      </c>
    </row>
    <row r="865" spans="13:23" x14ac:dyDescent="0.3">
      <c r="M865" s="2" t="str">
        <f t="shared" si="101"/>
        <v/>
      </c>
      <c r="N865" s="29" t="str">
        <f t="shared" si="107"/>
        <v/>
      </c>
      <c r="O865" s="23" t="str">
        <f t="shared" si="102"/>
        <v/>
      </c>
      <c r="P865" s="3" t="str">
        <f t="shared" si="103"/>
        <v/>
      </c>
      <c r="Q865" s="3" t="str">
        <f>IF(P865="","",SUM($P$18:P865))</f>
        <v/>
      </c>
      <c r="R865" s="3" t="str">
        <f>IF(P865="","",IF(P866="",SUM($P$18:P865)-SUM($R$17:R864)))</f>
        <v/>
      </c>
      <c r="T865" s="2" t="str">
        <f t="shared" si="104"/>
        <v/>
      </c>
      <c r="U865" s="2" t="str">
        <f t="shared" si="105"/>
        <v/>
      </c>
      <c r="V865" s="2"/>
      <c r="W865" s="2" t="str">
        <f t="shared" ca="1" si="106"/>
        <v/>
      </c>
    </row>
    <row r="866" spans="13:23" x14ac:dyDescent="0.3">
      <c r="M866" s="2" t="str">
        <f t="shared" si="101"/>
        <v/>
      </c>
      <c r="N866" s="29" t="str">
        <f t="shared" si="107"/>
        <v/>
      </c>
      <c r="O866" s="23" t="str">
        <f t="shared" si="102"/>
        <v/>
      </c>
      <c r="P866" s="3" t="str">
        <f t="shared" si="103"/>
        <v/>
      </c>
      <c r="Q866" s="3" t="str">
        <f>IF(P866="","",SUM($P$18:P866))</f>
        <v/>
      </c>
      <c r="R866" s="3" t="str">
        <f>IF(P866="","",IF(P867="",SUM($P$18:P866)-SUM($R$17:R865)))</f>
        <v/>
      </c>
      <c r="T866" s="2" t="str">
        <f t="shared" si="104"/>
        <v/>
      </c>
      <c r="U866" s="2" t="str">
        <f t="shared" si="105"/>
        <v/>
      </c>
      <c r="V866" s="2"/>
      <c r="W866" s="2" t="str">
        <f t="shared" ca="1" si="106"/>
        <v/>
      </c>
    </row>
    <row r="867" spans="13:23" x14ac:dyDescent="0.3">
      <c r="M867" s="2" t="str">
        <f t="shared" si="101"/>
        <v/>
      </c>
      <c r="N867" s="29" t="str">
        <f t="shared" si="107"/>
        <v/>
      </c>
      <c r="O867" s="23" t="str">
        <f t="shared" si="102"/>
        <v/>
      </c>
      <c r="P867" s="3" t="str">
        <f t="shared" si="103"/>
        <v/>
      </c>
      <c r="Q867" s="3" t="str">
        <f>IF(P867="","",SUM($P$18:P867))</f>
        <v/>
      </c>
      <c r="R867" s="3" t="str">
        <f>IF(P867="","",IF(P868="",SUM($P$18:P867)-SUM($R$17:R866)))</f>
        <v/>
      </c>
      <c r="T867" s="2" t="str">
        <f t="shared" si="104"/>
        <v/>
      </c>
      <c r="U867" s="2" t="str">
        <f t="shared" si="105"/>
        <v/>
      </c>
      <c r="V867" s="2"/>
      <c r="W867" s="2" t="str">
        <f t="shared" ca="1" si="106"/>
        <v/>
      </c>
    </row>
    <row r="868" spans="13:23" x14ac:dyDescent="0.3">
      <c r="M868" s="2" t="str">
        <f t="shared" si="101"/>
        <v/>
      </c>
      <c r="N868" s="29" t="str">
        <f t="shared" si="107"/>
        <v/>
      </c>
      <c r="O868" s="23" t="str">
        <f t="shared" si="102"/>
        <v/>
      </c>
      <c r="P868" s="3" t="str">
        <f t="shared" si="103"/>
        <v/>
      </c>
      <c r="Q868" s="3" t="str">
        <f>IF(P868="","",SUM($P$18:P868))</f>
        <v/>
      </c>
      <c r="R868" s="3" t="str">
        <f>IF(P868="","",IF(P869="",SUM($P$18:P868)-SUM($R$17:R867)))</f>
        <v/>
      </c>
      <c r="T868" s="2" t="str">
        <f t="shared" si="104"/>
        <v/>
      </c>
      <c r="U868" s="2" t="str">
        <f t="shared" si="105"/>
        <v/>
      </c>
      <c r="V868" s="2"/>
      <c r="W868" s="2" t="str">
        <f t="shared" ca="1" si="106"/>
        <v/>
      </c>
    </row>
    <row r="869" spans="13:23" x14ac:dyDescent="0.3">
      <c r="M869" s="2" t="str">
        <f t="shared" si="101"/>
        <v/>
      </c>
      <c r="N869" s="29" t="str">
        <f t="shared" si="107"/>
        <v/>
      </c>
      <c r="O869" s="23" t="str">
        <f t="shared" si="102"/>
        <v/>
      </c>
      <c r="P869" s="3" t="str">
        <f t="shared" si="103"/>
        <v/>
      </c>
      <c r="Q869" s="3" t="str">
        <f>IF(P869="","",SUM($P$18:P869))</f>
        <v/>
      </c>
      <c r="R869" s="3" t="str">
        <f>IF(P869="","",IF(P870="",SUM($P$18:P869)-SUM($R$17:R868)))</f>
        <v/>
      </c>
      <c r="T869" s="2" t="str">
        <f t="shared" si="104"/>
        <v/>
      </c>
      <c r="U869" s="2" t="str">
        <f t="shared" si="105"/>
        <v/>
      </c>
      <c r="V869" s="2"/>
      <c r="W869" s="2" t="str">
        <f t="shared" ca="1" si="106"/>
        <v/>
      </c>
    </row>
    <row r="870" spans="13:23" x14ac:dyDescent="0.3">
      <c r="M870" s="2" t="str">
        <f t="shared" si="101"/>
        <v/>
      </c>
      <c r="N870" s="29" t="str">
        <f t="shared" si="107"/>
        <v/>
      </c>
      <c r="O870" s="23" t="str">
        <f t="shared" si="102"/>
        <v/>
      </c>
      <c r="P870" s="3" t="str">
        <f t="shared" si="103"/>
        <v/>
      </c>
      <c r="Q870" s="3" t="str">
        <f>IF(P870="","",SUM($P$18:P870))</f>
        <v/>
      </c>
      <c r="R870" s="3" t="str">
        <f>IF(P870="","",IF(P871="",SUM($P$18:P870)-SUM($R$17:R869)))</f>
        <v/>
      </c>
      <c r="T870" s="2" t="str">
        <f t="shared" si="104"/>
        <v/>
      </c>
      <c r="U870" s="2" t="str">
        <f t="shared" si="105"/>
        <v/>
      </c>
      <c r="V870" s="2"/>
      <c r="W870" s="2" t="str">
        <f t="shared" ca="1" si="106"/>
        <v/>
      </c>
    </row>
    <row r="871" spans="13:23" x14ac:dyDescent="0.3">
      <c r="M871" s="2" t="str">
        <f t="shared" si="101"/>
        <v/>
      </c>
      <c r="N871" s="29" t="str">
        <f t="shared" si="107"/>
        <v/>
      </c>
      <c r="O871" s="23" t="str">
        <f t="shared" si="102"/>
        <v/>
      </c>
      <c r="P871" s="3" t="str">
        <f t="shared" si="103"/>
        <v/>
      </c>
      <c r="Q871" s="3" t="str">
        <f>IF(P871="","",SUM($P$18:P871))</f>
        <v/>
      </c>
      <c r="R871" s="3" t="str">
        <f>IF(P871="","",IF(P872="",SUM($P$18:P871)-SUM($R$17:R870)))</f>
        <v/>
      </c>
      <c r="T871" s="2" t="str">
        <f t="shared" si="104"/>
        <v/>
      </c>
      <c r="U871" s="2" t="str">
        <f t="shared" si="105"/>
        <v/>
      </c>
      <c r="V871" s="2"/>
      <c r="W871" s="2" t="str">
        <f t="shared" ca="1" si="106"/>
        <v/>
      </c>
    </row>
    <row r="872" spans="13:23" x14ac:dyDescent="0.3">
      <c r="M872" s="2" t="str">
        <f t="shared" si="101"/>
        <v/>
      </c>
      <c r="N872" s="29" t="str">
        <f t="shared" si="107"/>
        <v/>
      </c>
      <c r="O872" s="23" t="str">
        <f t="shared" si="102"/>
        <v/>
      </c>
      <c r="P872" s="3" t="str">
        <f t="shared" si="103"/>
        <v/>
      </c>
      <c r="Q872" s="3" t="str">
        <f>IF(P872="","",SUM($P$18:P872))</f>
        <v/>
      </c>
      <c r="R872" s="3" t="str">
        <f>IF(P872="","",IF(P873="",SUM($P$18:P872)-SUM($R$17:R871)))</f>
        <v/>
      </c>
      <c r="T872" s="2" t="str">
        <f t="shared" si="104"/>
        <v/>
      </c>
      <c r="U872" s="2" t="str">
        <f t="shared" si="105"/>
        <v/>
      </c>
      <c r="V872" s="2"/>
      <c r="W872" s="2" t="str">
        <f t="shared" ca="1" si="106"/>
        <v/>
      </c>
    </row>
    <row r="873" spans="13:23" x14ac:dyDescent="0.3">
      <c r="M873" s="2" t="str">
        <f t="shared" si="101"/>
        <v/>
      </c>
      <c r="N873" s="29" t="str">
        <f t="shared" si="107"/>
        <v/>
      </c>
      <c r="O873" s="23" t="str">
        <f t="shared" si="102"/>
        <v/>
      </c>
      <c r="P873" s="3" t="str">
        <f t="shared" si="103"/>
        <v/>
      </c>
      <c r="Q873" s="3" t="str">
        <f>IF(P873="","",SUM($P$18:P873))</f>
        <v/>
      </c>
      <c r="R873" s="3" t="str">
        <f>IF(P873="","",IF(P874="",SUM($P$18:P873)-SUM($R$17:R872)))</f>
        <v/>
      </c>
      <c r="T873" s="2" t="str">
        <f t="shared" si="104"/>
        <v/>
      </c>
      <c r="U873" s="2" t="str">
        <f t="shared" si="105"/>
        <v/>
      </c>
      <c r="V873" s="2"/>
      <c r="W873" s="2" t="str">
        <f t="shared" ca="1" si="106"/>
        <v/>
      </c>
    </row>
    <row r="874" spans="13:23" x14ac:dyDescent="0.3">
      <c r="M874" s="2" t="str">
        <f t="shared" si="101"/>
        <v/>
      </c>
      <c r="N874" s="29" t="str">
        <f t="shared" si="107"/>
        <v/>
      </c>
      <c r="O874" s="23" t="str">
        <f t="shared" si="102"/>
        <v/>
      </c>
      <c r="P874" s="3" t="str">
        <f t="shared" si="103"/>
        <v/>
      </c>
      <c r="Q874" s="3" t="str">
        <f>IF(P874="","",SUM($P$18:P874))</f>
        <v/>
      </c>
      <c r="R874" s="3" t="str">
        <f>IF(P874="","",IF(P875="",SUM($P$18:P874)-SUM($R$17:R873)))</f>
        <v/>
      </c>
      <c r="T874" s="2" t="str">
        <f t="shared" si="104"/>
        <v/>
      </c>
      <c r="U874" s="2" t="str">
        <f t="shared" si="105"/>
        <v/>
      </c>
      <c r="V874" s="2"/>
      <c r="W874" s="2" t="str">
        <f t="shared" ca="1" si="106"/>
        <v/>
      </c>
    </row>
    <row r="875" spans="13:23" x14ac:dyDescent="0.3">
      <c r="M875" s="2" t="str">
        <f t="shared" si="101"/>
        <v/>
      </c>
      <c r="N875" s="29" t="str">
        <f t="shared" si="107"/>
        <v/>
      </c>
      <c r="O875" s="23" t="str">
        <f t="shared" si="102"/>
        <v/>
      </c>
      <c r="P875" s="3" t="str">
        <f t="shared" si="103"/>
        <v/>
      </c>
      <c r="Q875" s="3" t="str">
        <f>IF(P875="","",SUM($P$18:P875))</f>
        <v/>
      </c>
      <c r="R875" s="3" t="str">
        <f>IF(P875="","",IF(P876="",SUM($P$18:P875)-SUM($R$17:R874)))</f>
        <v/>
      </c>
      <c r="T875" s="2" t="str">
        <f t="shared" si="104"/>
        <v/>
      </c>
      <c r="U875" s="2" t="str">
        <f t="shared" si="105"/>
        <v/>
      </c>
      <c r="V875" s="2"/>
      <c r="W875" s="2" t="str">
        <f t="shared" ca="1" si="106"/>
        <v/>
      </c>
    </row>
    <row r="876" spans="13:23" x14ac:dyDescent="0.3">
      <c r="M876" s="2" t="str">
        <f t="shared" si="101"/>
        <v/>
      </c>
      <c r="N876" s="29" t="str">
        <f t="shared" si="107"/>
        <v/>
      </c>
      <c r="O876" s="23" t="str">
        <f t="shared" si="102"/>
        <v/>
      </c>
      <c r="P876" s="3" t="str">
        <f t="shared" si="103"/>
        <v/>
      </c>
      <c r="Q876" s="3" t="str">
        <f>IF(P876="","",SUM($P$18:P876))</f>
        <v/>
      </c>
      <c r="R876" s="3" t="str">
        <f>IF(P876="","",IF(P877="",SUM($P$18:P876)-SUM($R$17:R875)))</f>
        <v/>
      </c>
      <c r="T876" s="2" t="str">
        <f t="shared" si="104"/>
        <v/>
      </c>
      <c r="U876" s="2" t="str">
        <f t="shared" si="105"/>
        <v/>
      </c>
      <c r="V876" s="2"/>
      <c r="W876" s="2" t="str">
        <f t="shared" ca="1" si="106"/>
        <v/>
      </c>
    </row>
    <row r="877" spans="13:23" x14ac:dyDescent="0.3">
      <c r="M877" s="2" t="str">
        <f t="shared" si="101"/>
        <v/>
      </c>
      <c r="N877" s="29" t="str">
        <f t="shared" si="107"/>
        <v/>
      </c>
      <c r="O877" s="23" t="str">
        <f t="shared" si="102"/>
        <v/>
      </c>
      <c r="P877" s="3" t="str">
        <f t="shared" si="103"/>
        <v/>
      </c>
      <c r="Q877" s="3" t="str">
        <f>IF(P877="","",SUM($P$18:P877))</f>
        <v/>
      </c>
      <c r="R877" s="3" t="str">
        <f>IF(P877="","",IF(P878="",SUM($P$18:P877)-SUM($R$17:R876)))</f>
        <v/>
      </c>
      <c r="T877" s="2" t="str">
        <f t="shared" si="104"/>
        <v/>
      </c>
      <c r="U877" s="2" t="str">
        <f t="shared" si="105"/>
        <v/>
      </c>
      <c r="V877" s="2"/>
      <c r="W877" s="2" t="str">
        <f t="shared" ca="1" si="106"/>
        <v/>
      </c>
    </row>
    <row r="878" spans="13:23" x14ac:dyDescent="0.3">
      <c r="M878" s="2" t="str">
        <f t="shared" si="101"/>
        <v/>
      </c>
      <c r="N878" s="29" t="str">
        <f t="shared" si="107"/>
        <v/>
      </c>
      <c r="O878" s="23" t="str">
        <f t="shared" si="102"/>
        <v/>
      </c>
      <c r="P878" s="3" t="str">
        <f t="shared" si="103"/>
        <v/>
      </c>
      <c r="Q878" s="3" t="str">
        <f>IF(P878="","",SUM($P$18:P878))</f>
        <v/>
      </c>
      <c r="R878" s="3" t="str">
        <f>IF(P878="","",IF(P879="",SUM($P$18:P878)-SUM($R$17:R877)))</f>
        <v/>
      </c>
      <c r="T878" s="2" t="str">
        <f t="shared" si="104"/>
        <v/>
      </c>
      <c r="U878" s="2" t="str">
        <f t="shared" si="105"/>
        <v/>
      </c>
      <c r="V878" s="2"/>
      <c r="W878" s="2" t="str">
        <f t="shared" ca="1" si="106"/>
        <v/>
      </c>
    </row>
    <row r="879" spans="13:23" x14ac:dyDescent="0.3">
      <c r="M879" s="2" t="str">
        <f t="shared" si="101"/>
        <v/>
      </c>
      <c r="N879" s="29" t="str">
        <f t="shared" si="107"/>
        <v/>
      </c>
      <c r="O879" s="23" t="str">
        <f t="shared" si="102"/>
        <v/>
      </c>
      <c r="P879" s="3" t="str">
        <f t="shared" si="103"/>
        <v/>
      </c>
      <c r="Q879" s="3" t="str">
        <f>IF(P879="","",SUM($P$18:P879))</f>
        <v/>
      </c>
      <c r="R879" s="3" t="str">
        <f>IF(P879="","",IF(P880="",SUM($P$18:P879)-SUM($R$17:R878)))</f>
        <v/>
      </c>
      <c r="T879" s="2" t="str">
        <f t="shared" si="104"/>
        <v/>
      </c>
      <c r="U879" s="2" t="str">
        <f t="shared" si="105"/>
        <v/>
      </c>
      <c r="V879" s="2"/>
      <c r="W879" s="2" t="str">
        <f t="shared" ca="1" si="106"/>
        <v/>
      </c>
    </row>
    <row r="880" spans="13:23" x14ac:dyDescent="0.3">
      <c r="M880" s="2" t="str">
        <f t="shared" si="101"/>
        <v/>
      </c>
      <c r="N880" s="29" t="str">
        <f t="shared" si="107"/>
        <v/>
      </c>
      <c r="O880" s="23" t="str">
        <f t="shared" si="102"/>
        <v/>
      </c>
      <c r="P880" s="3" t="str">
        <f t="shared" si="103"/>
        <v/>
      </c>
      <c r="Q880" s="3" t="str">
        <f>IF(P880="","",SUM($P$18:P880))</f>
        <v/>
      </c>
      <c r="R880" s="3" t="str">
        <f>IF(P880="","",IF(P881="",SUM($P$18:P880)-SUM($R$17:R879)))</f>
        <v/>
      </c>
      <c r="T880" s="2" t="str">
        <f t="shared" si="104"/>
        <v/>
      </c>
      <c r="U880" s="2" t="str">
        <f t="shared" si="105"/>
        <v/>
      </c>
      <c r="V880" s="2"/>
      <c r="W880" s="2" t="str">
        <f t="shared" ca="1" si="106"/>
        <v/>
      </c>
    </row>
    <row r="881" spans="13:23" x14ac:dyDescent="0.3">
      <c r="M881" s="2" t="str">
        <f t="shared" si="101"/>
        <v/>
      </c>
      <c r="N881" s="29" t="str">
        <f t="shared" si="107"/>
        <v/>
      </c>
      <c r="O881" s="23" t="str">
        <f t="shared" si="102"/>
        <v/>
      </c>
      <c r="P881" s="3" t="str">
        <f t="shared" si="103"/>
        <v/>
      </c>
      <c r="Q881" s="3" t="str">
        <f>IF(P881="","",SUM($P$18:P881))</f>
        <v/>
      </c>
      <c r="R881" s="3" t="str">
        <f>IF(P881="","",IF(P882="",SUM($P$18:P881)-SUM($R$17:R880)))</f>
        <v/>
      </c>
      <c r="T881" s="2" t="str">
        <f t="shared" si="104"/>
        <v/>
      </c>
      <c r="U881" s="2" t="str">
        <f t="shared" si="105"/>
        <v/>
      </c>
      <c r="V881" s="2"/>
      <c r="W881" s="2" t="str">
        <f t="shared" ca="1" si="106"/>
        <v/>
      </c>
    </row>
    <row r="882" spans="13:23" x14ac:dyDescent="0.3">
      <c r="M882" s="2" t="str">
        <f t="shared" si="101"/>
        <v/>
      </c>
      <c r="N882" s="29" t="str">
        <f t="shared" si="107"/>
        <v/>
      </c>
      <c r="O882" s="23" t="str">
        <f t="shared" si="102"/>
        <v/>
      </c>
      <c r="P882" s="3" t="str">
        <f t="shared" si="103"/>
        <v/>
      </c>
      <c r="Q882" s="3" t="str">
        <f>IF(P882="","",SUM($P$18:P882))</f>
        <v/>
      </c>
      <c r="R882" s="3" t="str">
        <f>IF(P882="","",IF(P883="",SUM($P$18:P882)-SUM($R$17:R881)))</f>
        <v/>
      </c>
      <c r="T882" s="2" t="str">
        <f t="shared" si="104"/>
        <v/>
      </c>
      <c r="U882" s="2" t="str">
        <f t="shared" si="105"/>
        <v/>
      </c>
      <c r="V882" s="2"/>
      <c r="W882" s="2" t="str">
        <f t="shared" ca="1" si="106"/>
        <v/>
      </c>
    </row>
    <row r="883" spans="13:23" x14ac:dyDescent="0.3">
      <c r="M883" s="2" t="str">
        <f t="shared" si="101"/>
        <v/>
      </c>
      <c r="N883" s="29" t="str">
        <f t="shared" si="107"/>
        <v/>
      </c>
      <c r="O883" s="23" t="str">
        <f t="shared" si="102"/>
        <v/>
      </c>
      <c r="P883" s="3" t="str">
        <f t="shared" si="103"/>
        <v/>
      </c>
      <c r="Q883" s="3" t="str">
        <f>IF(P883="","",SUM($P$18:P883))</f>
        <v/>
      </c>
      <c r="R883" s="3" t="str">
        <f>IF(P883="","",IF(P884="",SUM($P$18:P883)-SUM($R$17:R882)))</f>
        <v/>
      </c>
      <c r="T883" s="2" t="str">
        <f t="shared" si="104"/>
        <v/>
      </c>
      <c r="U883" s="2" t="str">
        <f t="shared" si="105"/>
        <v/>
      </c>
      <c r="V883" s="2"/>
      <c r="W883" s="2" t="str">
        <f t="shared" ca="1" si="106"/>
        <v/>
      </c>
    </row>
    <row r="884" spans="13:23" x14ac:dyDescent="0.3">
      <c r="M884" s="2" t="str">
        <f t="shared" si="101"/>
        <v/>
      </c>
      <c r="N884" s="29" t="str">
        <f t="shared" si="107"/>
        <v/>
      </c>
      <c r="O884" s="23" t="str">
        <f t="shared" si="102"/>
        <v/>
      </c>
      <c r="P884" s="3" t="str">
        <f t="shared" si="103"/>
        <v/>
      </c>
      <c r="Q884" s="3" t="str">
        <f>IF(P884="","",SUM($P$18:P884))</f>
        <v/>
      </c>
      <c r="R884" s="3" t="str">
        <f>IF(P884="","",IF(P885="",SUM($P$18:P884)-SUM($R$17:R883)))</f>
        <v/>
      </c>
      <c r="T884" s="2" t="str">
        <f t="shared" si="104"/>
        <v/>
      </c>
      <c r="U884" s="2" t="str">
        <f t="shared" si="105"/>
        <v/>
      </c>
      <c r="V884" s="2"/>
      <c r="W884" s="2" t="str">
        <f t="shared" ca="1" si="106"/>
        <v/>
      </c>
    </row>
    <row r="885" spans="13:23" x14ac:dyDescent="0.3">
      <c r="M885" s="2" t="str">
        <f t="shared" si="101"/>
        <v/>
      </c>
      <c r="N885" s="29" t="str">
        <f t="shared" si="107"/>
        <v/>
      </c>
      <c r="O885" s="23" t="str">
        <f t="shared" si="102"/>
        <v/>
      </c>
      <c r="P885" s="3" t="str">
        <f t="shared" si="103"/>
        <v/>
      </c>
      <c r="Q885" s="3" t="str">
        <f>IF(P885="","",SUM($P$18:P885))</f>
        <v/>
      </c>
      <c r="R885" s="3" t="str">
        <f>IF(P885="","",IF(P886="",SUM($P$18:P885)-SUM($R$17:R884)))</f>
        <v/>
      </c>
      <c r="T885" s="2" t="str">
        <f t="shared" si="104"/>
        <v/>
      </c>
      <c r="U885" s="2" t="str">
        <f t="shared" si="105"/>
        <v/>
      </c>
      <c r="V885" s="2"/>
      <c r="W885" s="2" t="str">
        <f t="shared" ca="1" si="106"/>
        <v/>
      </c>
    </row>
    <row r="886" spans="13:23" x14ac:dyDescent="0.3">
      <c r="M886" s="2" t="str">
        <f t="shared" si="101"/>
        <v/>
      </c>
      <c r="N886" s="29" t="str">
        <f t="shared" si="107"/>
        <v/>
      </c>
      <c r="O886" s="23" t="str">
        <f t="shared" si="102"/>
        <v/>
      </c>
      <c r="P886" s="3" t="str">
        <f t="shared" si="103"/>
        <v/>
      </c>
      <c r="Q886" s="3" t="str">
        <f>IF(P886="","",SUM($P$18:P886))</f>
        <v/>
      </c>
      <c r="R886" s="3" t="str">
        <f>IF(P886="","",IF(P887="",SUM($P$18:P886)-SUM($R$17:R885)))</f>
        <v/>
      </c>
      <c r="T886" s="2" t="str">
        <f t="shared" si="104"/>
        <v/>
      </c>
      <c r="U886" s="2" t="str">
        <f t="shared" si="105"/>
        <v/>
      </c>
      <c r="V886" s="2"/>
      <c r="W886" s="2" t="str">
        <f t="shared" ca="1" si="106"/>
        <v/>
      </c>
    </row>
    <row r="887" spans="13:23" x14ac:dyDescent="0.3">
      <c r="M887" s="2" t="str">
        <f t="shared" si="101"/>
        <v/>
      </c>
      <c r="N887" s="29" t="str">
        <f t="shared" si="107"/>
        <v/>
      </c>
      <c r="O887" s="23" t="str">
        <f t="shared" si="102"/>
        <v/>
      </c>
      <c r="P887" s="3" t="str">
        <f t="shared" si="103"/>
        <v/>
      </c>
      <c r="Q887" s="3" t="str">
        <f>IF(P887="","",SUM($P$18:P887))</f>
        <v/>
      </c>
      <c r="R887" s="3" t="str">
        <f>IF(P887="","",IF(P888="",SUM($P$18:P887)-SUM($R$17:R886)))</f>
        <v/>
      </c>
      <c r="T887" s="2" t="str">
        <f t="shared" si="104"/>
        <v/>
      </c>
      <c r="U887" s="2" t="str">
        <f t="shared" si="105"/>
        <v/>
      </c>
      <c r="V887" s="2"/>
      <c r="W887" s="2" t="str">
        <f t="shared" ca="1" si="106"/>
        <v/>
      </c>
    </row>
    <row r="888" spans="13:23" x14ac:dyDescent="0.3">
      <c r="M888" s="2" t="str">
        <f t="shared" si="101"/>
        <v/>
      </c>
      <c r="N888" s="29" t="str">
        <f t="shared" si="107"/>
        <v/>
      </c>
      <c r="O888" s="23" t="str">
        <f t="shared" si="102"/>
        <v/>
      </c>
      <c r="P888" s="3" t="str">
        <f t="shared" si="103"/>
        <v/>
      </c>
      <c r="Q888" s="3" t="str">
        <f>IF(P888="","",SUM($P$18:P888))</f>
        <v/>
      </c>
      <c r="R888" s="3" t="str">
        <f>IF(P888="","",IF(P889="",SUM($P$18:P888)-SUM($R$17:R887)))</f>
        <v/>
      </c>
      <c r="T888" s="2" t="str">
        <f t="shared" si="104"/>
        <v/>
      </c>
      <c r="U888" s="2" t="str">
        <f t="shared" si="105"/>
        <v/>
      </c>
      <c r="V888" s="2"/>
      <c r="W888" s="2" t="str">
        <f t="shared" ca="1" si="106"/>
        <v/>
      </c>
    </row>
    <row r="889" spans="13:23" x14ac:dyDescent="0.3">
      <c r="M889" s="2" t="str">
        <f t="shared" si="101"/>
        <v/>
      </c>
      <c r="N889" s="29" t="str">
        <f t="shared" si="107"/>
        <v/>
      </c>
      <c r="O889" s="23" t="str">
        <f t="shared" si="102"/>
        <v/>
      </c>
      <c r="P889" s="3" t="str">
        <f t="shared" si="103"/>
        <v/>
      </c>
      <c r="Q889" s="3" t="str">
        <f>IF(P889="","",SUM($P$18:P889))</f>
        <v/>
      </c>
      <c r="R889" s="3" t="str">
        <f>IF(P889="","",IF(P890="",SUM($P$18:P889)-SUM($R$17:R888)))</f>
        <v/>
      </c>
      <c r="T889" s="2" t="str">
        <f t="shared" si="104"/>
        <v/>
      </c>
      <c r="U889" s="2" t="str">
        <f t="shared" si="105"/>
        <v/>
      </c>
      <c r="V889" s="2"/>
      <c r="W889" s="2" t="str">
        <f t="shared" ca="1" si="106"/>
        <v/>
      </c>
    </row>
    <row r="890" spans="13:23" x14ac:dyDescent="0.3">
      <c r="M890" s="2" t="str">
        <f t="shared" si="101"/>
        <v/>
      </c>
      <c r="N890" s="29" t="str">
        <f t="shared" si="107"/>
        <v/>
      </c>
      <c r="O890" s="23" t="str">
        <f t="shared" si="102"/>
        <v/>
      </c>
      <c r="P890" s="3" t="str">
        <f t="shared" si="103"/>
        <v/>
      </c>
      <c r="Q890" s="3" t="str">
        <f>IF(P890="","",SUM($P$18:P890))</f>
        <v/>
      </c>
      <c r="R890" s="3" t="str">
        <f>IF(P890="","",IF(P891="",SUM($P$18:P890)-SUM($R$17:R889)))</f>
        <v/>
      </c>
      <c r="T890" s="2" t="str">
        <f t="shared" si="104"/>
        <v/>
      </c>
      <c r="U890" s="2" t="str">
        <f t="shared" si="105"/>
        <v/>
      </c>
      <c r="V890" s="2"/>
      <c r="W890" s="2" t="str">
        <f t="shared" ca="1" si="106"/>
        <v/>
      </c>
    </row>
    <row r="891" spans="13:23" x14ac:dyDescent="0.3">
      <c r="M891" s="2" t="str">
        <f t="shared" si="101"/>
        <v/>
      </c>
      <c r="N891" s="29" t="str">
        <f t="shared" si="107"/>
        <v/>
      </c>
      <c r="O891" s="23" t="str">
        <f t="shared" si="102"/>
        <v/>
      </c>
      <c r="P891" s="3" t="str">
        <f t="shared" si="103"/>
        <v/>
      </c>
      <c r="Q891" s="3" t="str">
        <f>IF(P891="","",SUM($P$18:P891))</f>
        <v/>
      </c>
      <c r="R891" s="3" t="str">
        <f>IF(P891="","",IF(P892="",SUM($P$18:P891)-SUM($R$17:R890)))</f>
        <v/>
      </c>
      <c r="T891" s="2" t="str">
        <f t="shared" si="104"/>
        <v/>
      </c>
      <c r="U891" s="2" t="str">
        <f t="shared" si="105"/>
        <v/>
      </c>
      <c r="V891" s="2"/>
      <c r="W891" s="2" t="str">
        <f t="shared" ca="1" si="106"/>
        <v/>
      </c>
    </row>
    <row r="892" spans="13:23" x14ac:dyDescent="0.3">
      <c r="M892" s="2" t="str">
        <f t="shared" si="101"/>
        <v/>
      </c>
      <c r="N892" s="29" t="str">
        <f t="shared" si="107"/>
        <v/>
      </c>
      <c r="O892" s="23" t="str">
        <f t="shared" si="102"/>
        <v/>
      </c>
      <c r="P892" s="3" t="str">
        <f t="shared" si="103"/>
        <v/>
      </c>
      <c r="Q892" s="3" t="str">
        <f>IF(P892="","",SUM($P$18:P892))</f>
        <v/>
      </c>
      <c r="R892" s="3" t="str">
        <f>IF(P892="","",IF(P893="",SUM($P$18:P892)-SUM($R$17:R891)))</f>
        <v/>
      </c>
      <c r="T892" s="2" t="str">
        <f t="shared" si="104"/>
        <v/>
      </c>
      <c r="U892" s="2" t="str">
        <f t="shared" si="105"/>
        <v/>
      </c>
      <c r="V892" s="2"/>
      <c r="W892" s="2" t="str">
        <f t="shared" ca="1" si="106"/>
        <v/>
      </c>
    </row>
    <row r="893" spans="13:23" x14ac:dyDescent="0.3">
      <c r="M893" s="2" t="str">
        <f t="shared" si="101"/>
        <v/>
      </c>
      <c r="N893" s="29" t="str">
        <f t="shared" si="107"/>
        <v/>
      </c>
      <c r="O893" s="23" t="str">
        <f t="shared" si="102"/>
        <v/>
      </c>
      <c r="P893" s="3" t="str">
        <f t="shared" si="103"/>
        <v/>
      </c>
      <c r="Q893" s="3" t="str">
        <f>IF(P893="","",SUM($P$18:P893))</f>
        <v/>
      </c>
      <c r="R893" s="3" t="str">
        <f>IF(P893="","",IF(P894="",SUM($P$18:P893)-SUM($R$17:R892)))</f>
        <v/>
      </c>
      <c r="T893" s="2" t="str">
        <f t="shared" si="104"/>
        <v/>
      </c>
      <c r="U893" s="2" t="str">
        <f t="shared" si="105"/>
        <v/>
      </c>
      <c r="V893" s="2"/>
      <c r="W893" s="2" t="str">
        <f t="shared" ca="1" si="106"/>
        <v/>
      </c>
    </row>
    <row r="894" spans="13:23" x14ac:dyDescent="0.3">
      <c r="M894" s="2" t="str">
        <f t="shared" si="101"/>
        <v/>
      </c>
      <c r="N894" s="29" t="str">
        <f t="shared" si="107"/>
        <v/>
      </c>
      <c r="O894" s="23" t="str">
        <f t="shared" si="102"/>
        <v/>
      </c>
      <c r="P894" s="3" t="str">
        <f t="shared" si="103"/>
        <v/>
      </c>
      <c r="Q894" s="3" t="str">
        <f>IF(P894="","",SUM($P$18:P894))</f>
        <v/>
      </c>
      <c r="R894" s="3" t="str">
        <f>IF(P894="","",IF(P895="",SUM($P$18:P894)-SUM($R$17:R893)))</f>
        <v/>
      </c>
      <c r="T894" s="2" t="str">
        <f t="shared" si="104"/>
        <v/>
      </c>
      <c r="U894" s="2" t="str">
        <f t="shared" si="105"/>
        <v/>
      </c>
      <c r="V894" s="2"/>
      <c r="W894" s="2" t="str">
        <f t="shared" ca="1" si="106"/>
        <v/>
      </c>
    </row>
    <row r="895" spans="13:23" x14ac:dyDescent="0.3">
      <c r="M895" s="2" t="str">
        <f t="shared" si="101"/>
        <v/>
      </c>
      <c r="N895" s="29" t="str">
        <f t="shared" si="107"/>
        <v/>
      </c>
      <c r="O895" s="23" t="str">
        <f t="shared" si="102"/>
        <v/>
      </c>
      <c r="P895" s="3" t="str">
        <f t="shared" si="103"/>
        <v/>
      </c>
      <c r="Q895" s="3" t="str">
        <f>IF(P895="","",SUM($P$18:P895))</f>
        <v/>
      </c>
      <c r="R895" s="3" t="str">
        <f>IF(P895="","",IF(P896="",SUM($P$18:P895)-SUM($R$17:R894)))</f>
        <v/>
      </c>
      <c r="T895" s="2" t="str">
        <f t="shared" si="104"/>
        <v/>
      </c>
      <c r="U895" s="2" t="str">
        <f t="shared" si="105"/>
        <v/>
      </c>
      <c r="V895" s="2"/>
      <c r="W895" s="2" t="str">
        <f t="shared" ca="1" si="106"/>
        <v/>
      </c>
    </row>
    <row r="896" spans="13:23" x14ac:dyDescent="0.3">
      <c r="M896" s="2" t="str">
        <f t="shared" si="101"/>
        <v/>
      </c>
      <c r="N896" s="29" t="str">
        <f t="shared" si="107"/>
        <v/>
      </c>
      <c r="O896" s="23" t="str">
        <f t="shared" si="102"/>
        <v/>
      </c>
      <c r="P896" s="3" t="str">
        <f t="shared" si="103"/>
        <v/>
      </c>
      <c r="Q896" s="3" t="str">
        <f>IF(P896="","",SUM($P$18:P896))</f>
        <v/>
      </c>
      <c r="R896" s="3" t="str">
        <f>IF(P896="","",IF(P897="",SUM($P$18:P896)-SUM($R$17:R895)))</f>
        <v/>
      </c>
      <c r="T896" s="2" t="str">
        <f t="shared" si="104"/>
        <v/>
      </c>
      <c r="U896" s="2" t="str">
        <f t="shared" si="105"/>
        <v/>
      </c>
      <c r="V896" s="2"/>
      <c r="W896" s="2" t="str">
        <f t="shared" ca="1" si="106"/>
        <v/>
      </c>
    </row>
    <row r="897" spans="13:23" x14ac:dyDescent="0.3">
      <c r="M897" s="2" t="str">
        <f t="shared" si="101"/>
        <v/>
      </c>
      <c r="N897" s="29" t="str">
        <f t="shared" si="107"/>
        <v/>
      </c>
      <c r="O897" s="23" t="str">
        <f t="shared" si="102"/>
        <v/>
      </c>
      <c r="P897" s="3" t="str">
        <f t="shared" si="103"/>
        <v/>
      </c>
      <c r="Q897" s="3" t="str">
        <f>IF(P897="","",SUM($P$18:P897))</f>
        <v/>
      </c>
      <c r="R897" s="3" t="str">
        <f>IF(P897="","",IF(P898="",SUM($P$18:P897)-SUM($R$17:R896)))</f>
        <v/>
      </c>
      <c r="T897" s="2" t="str">
        <f t="shared" si="104"/>
        <v/>
      </c>
      <c r="U897" s="2" t="str">
        <f t="shared" si="105"/>
        <v/>
      </c>
      <c r="V897" s="2"/>
      <c r="W897" s="2" t="str">
        <f t="shared" ca="1" si="106"/>
        <v/>
      </c>
    </row>
    <row r="898" spans="13:23" x14ac:dyDescent="0.3">
      <c r="M898" s="2" t="str">
        <f t="shared" si="101"/>
        <v/>
      </c>
      <c r="N898" s="29" t="str">
        <f t="shared" si="107"/>
        <v/>
      </c>
      <c r="O898" s="23" t="str">
        <f t="shared" si="102"/>
        <v/>
      </c>
      <c r="P898" s="3" t="str">
        <f t="shared" si="103"/>
        <v/>
      </c>
      <c r="Q898" s="3" t="str">
        <f>IF(P898="","",SUM($P$18:P898))</f>
        <v/>
      </c>
      <c r="R898" s="3" t="str">
        <f>IF(P898="","",IF(P899="",SUM($P$18:P898)-SUM($R$17:R897)))</f>
        <v/>
      </c>
      <c r="T898" s="2" t="str">
        <f t="shared" si="104"/>
        <v/>
      </c>
      <c r="U898" s="2" t="str">
        <f t="shared" si="105"/>
        <v/>
      </c>
      <c r="V898" s="2"/>
      <c r="W898" s="2" t="str">
        <f t="shared" ca="1" si="106"/>
        <v/>
      </c>
    </row>
    <row r="899" spans="13:23" x14ac:dyDescent="0.3">
      <c r="M899" s="2" t="str">
        <f t="shared" si="101"/>
        <v/>
      </c>
      <c r="N899" s="29" t="str">
        <f t="shared" si="107"/>
        <v/>
      </c>
      <c r="O899" s="23" t="str">
        <f t="shared" si="102"/>
        <v/>
      </c>
      <c r="P899" s="3" t="str">
        <f t="shared" si="103"/>
        <v/>
      </c>
      <c r="Q899" s="3" t="str">
        <f>IF(P899="","",SUM($P$18:P899))</f>
        <v/>
      </c>
      <c r="R899" s="3" t="str">
        <f>IF(P899="","",IF(P900="",SUM($P$18:P899)-SUM($R$17:R898)))</f>
        <v/>
      </c>
      <c r="T899" s="2" t="str">
        <f t="shared" si="104"/>
        <v/>
      </c>
      <c r="U899" s="2" t="str">
        <f t="shared" si="105"/>
        <v/>
      </c>
      <c r="V899" s="2"/>
      <c r="W899" s="2" t="str">
        <f t="shared" ca="1" si="106"/>
        <v/>
      </c>
    </row>
    <row r="900" spans="13:23" x14ac:dyDescent="0.3">
      <c r="M900" s="2" t="str">
        <f t="shared" si="101"/>
        <v/>
      </c>
      <c r="N900" s="29" t="str">
        <f t="shared" si="107"/>
        <v/>
      </c>
      <c r="O900" s="23" t="str">
        <f t="shared" si="102"/>
        <v/>
      </c>
      <c r="P900" s="3" t="str">
        <f t="shared" si="103"/>
        <v/>
      </c>
      <c r="Q900" s="3" t="str">
        <f>IF(P900="","",SUM($P$18:P900))</f>
        <v/>
      </c>
      <c r="R900" s="3" t="str">
        <f>IF(P900="","",IF(P901="",SUM($P$18:P900)-SUM($R$17:R899)))</f>
        <v/>
      </c>
      <c r="T900" s="2" t="str">
        <f t="shared" si="104"/>
        <v/>
      </c>
      <c r="U900" s="2" t="str">
        <f t="shared" si="105"/>
        <v/>
      </c>
      <c r="V900" s="2"/>
      <c r="W900" s="2" t="str">
        <f t="shared" ca="1" si="106"/>
        <v/>
      </c>
    </row>
    <row r="901" spans="13:23" x14ac:dyDescent="0.3">
      <c r="M901" s="2" t="str">
        <f t="shared" si="101"/>
        <v/>
      </c>
      <c r="N901" s="29" t="str">
        <f t="shared" si="107"/>
        <v/>
      </c>
      <c r="O901" s="23" t="str">
        <f t="shared" si="102"/>
        <v/>
      </c>
      <c r="P901" s="3" t="str">
        <f t="shared" si="103"/>
        <v/>
      </c>
      <c r="Q901" s="3" t="str">
        <f>IF(P901="","",SUM($P$18:P901))</f>
        <v/>
      </c>
      <c r="R901" s="3" t="str">
        <f>IF(P901="","",IF(P902="",SUM($P$18:P901)-SUM($R$17:R900)))</f>
        <v/>
      </c>
      <c r="T901" s="2" t="str">
        <f t="shared" si="104"/>
        <v/>
      </c>
      <c r="U901" s="2" t="str">
        <f t="shared" si="105"/>
        <v/>
      </c>
      <c r="V901" s="2"/>
      <c r="W901" s="2" t="str">
        <f t="shared" ca="1" si="106"/>
        <v/>
      </c>
    </row>
    <row r="902" spans="13:23" x14ac:dyDescent="0.3">
      <c r="M902" s="2" t="str">
        <f t="shared" si="101"/>
        <v/>
      </c>
      <c r="N902" s="29" t="str">
        <f t="shared" si="107"/>
        <v/>
      </c>
      <c r="O902" s="23" t="str">
        <f t="shared" si="102"/>
        <v/>
      </c>
      <c r="P902" s="3" t="str">
        <f t="shared" si="103"/>
        <v/>
      </c>
      <c r="Q902" s="3" t="str">
        <f>IF(P902="","",SUM($P$18:P902))</f>
        <v/>
      </c>
      <c r="R902" s="3" t="str">
        <f>IF(P902="","",IF(P903="",SUM($P$18:P902)-SUM($R$17:R901)))</f>
        <v/>
      </c>
      <c r="T902" s="2" t="str">
        <f t="shared" si="104"/>
        <v/>
      </c>
      <c r="U902" s="2" t="str">
        <f t="shared" si="105"/>
        <v/>
      </c>
      <c r="V902" s="2"/>
      <c r="W902" s="2" t="str">
        <f t="shared" ca="1" si="106"/>
        <v/>
      </c>
    </row>
    <row r="903" spans="13:23" x14ac:dyDescent="0.3">
      <c r="M903" s="2" t="str">
        <f t="shared" si="101"/>
        <v/>
      </c>
      <c r="N903" s="29" t="str">
        <f t="shared" si="107"/>
        <v/>
      </c>
      <c r="O903" s="23" t="str">
        <f t="shared" si="102"/>
        <v/>
      </c>
      <c r="P903" s="3" t="str">
        <f t="shared" si="103"/>
        <v/>
      </c>
      <c r="Q903" s="3" t="str">
        <f>IF(P903="","",SUM($P$18:P903))</f>
        <v/>
      </c>
      <c r="R903" s="3" t="str">
        <f>IF(P903="","",IF(P904="",SUM($P$18:P903)-SUM($R$17:R902)))</f>
        <v/>
      </c>
      <c r="T903" s="2" t="str">
        <f t="shared" si="104"/>
        <v/>
      </c>
      <c r="U903" s="2" t="str">
        <f t="shared" si="105"/>
        <v/>
      </c>
      <c r="V903" s="2"/>
      <c r="W903" s="2" t="str">
        <f t="shared" ca="1" si="106"/>
        <v/>
      </c>
    </row>
    <row r="904" spans="13:23" x14ac:dyDescent="0.3">
      <c r="M904" s="2" t="str">
        <f t="shared" si="101"/>
        <v/>
      </c>
      <c r="N904" s="29" t="str">
        <f t="shared" si="107"/>
        <v/>
      </c>
      <c r="O904" s="23" t="str">
        <f t="shared" si="102"/>
        <v/>
      </c>
      <c r="P904" s="3" t="str">
        <f t="shared" si="103"/>
        <v/>
      </c>
      <c r="Q904" s="3" t="str">
        <f>IF(P904="","",SUM($P$18:P904))</f>
        <v/>
      </c>
      <c r="R904" s="3" t="str">
        <f>IF(P904="","",IF(P905="",SUM($P$18:P904)-SUM($R$17:R903)))</f>
        <v/>
      </c>
      <c r="T904" s="2" t="str">
        <f t="shared" si="104"/>
        <v/>
      </c>
      <c r="U904" s="2" t="str">
        <f t="shared" si="105"/>
        <v/>
      </c>
      <c r="V904" s="2"/>
      <c r="W904" s="2" t="str">
        <f t="shared" ca="1" si="106"/>
        <v/>
      </c>
    </row>
    <row r="905" spans="13:23" x14ac:dyDescent="0.3">
      <c r="M905" s="2" t="str">
        <f t="shared" si="101"/>
        <v/>
      </c>
      <c r="N905" s="29" t="str">
        <f t="shared" si="107"/>
        <v/>
      </c>
      <c r="O905" s="23" t="str">
        <f t="shared" si="102"/>
        <v/>
      </c>
      <c r="P905" s="3" t="str">
        <f t="shared" si="103"/>
        <v/>
      </c>
      <c r="Q905" s="3" t="str">
        <f>IF(P905="","",SUM($P$18:P905))</f>
        <v/>
      </c>
      <c r="R905" s="3" t="str">
        <f>IF(P905="","",IF(P906="",SUM($P$18:P905)-SUM($R$17:R904)))</f>
        <v/>
      </c>
      <c r="T905" s="2" t="str">
        <f t="shared" si="104"/>
        <v/>
      </c>
      <c r="U905" s="2" t="str">
        <f t="shared" si="105"/>
        <v/>
      </c>
      <c r="V905" s="2"/>
      <c r="W905" s="2" t="str">
        <f t="shared" ca="1" si="106"/>
        <v/>
      </c>
    </row>
    <row r="906" spans="13:23" x14ac:dyDescent="0.3">
      <c r="M906" s="2" t="str">
        <f t="shared" si="101"/>
        <v/>
      </c>
      <c r="N906" s="29" t="str">
        <f t="shared" si="107"/>
        <v/>
      </c>
      <c r="O906" s="23" t="str">
        <f t="shared" si="102"/>
        <v/>
      </c>
      <c r="P906" s="3" t="str">
        <f t="shared" si="103"/>
        <v/>
      </c>
      <c r="Q906" s="3" t="str">
        <f>IF(P906="","",SUM($P$18:P906))</f>
        <v/>
      </c>
      <c r="R906" s="3" t="str">
        <f>IF(P906="","",IF(P907="",SUM($P$18:P906)-SUM($R$17:R905)))</f>
        <v/>
      </c>
      <c r="T906" s="2" t="str">
        <f t="shared" si="104"/>
        <v/>
      </c>
      <c r="U906" s="2" t="str">
        <f t="shared" si="105"/>
        <v/>
      </c>
      <c r="V906" s="2"/>
      <c r="W906" s="2" t="str">
        <f t="shared" ca="1" si="106"/>
        <v/>
      </c>
    </row>
    <row r="907" spans="13:23" x14ac:dyDescent="0.3">
      <c r="M907" s="2" t="str">
        <f t="shared" si="101"/>
        <v/>
      </c>
      <c r="N907" s="29" t="str">
        <f t="shared" si="107"/>
        <v/>
      </c>
      <c r="O907" s="23" t="str">
        <f t="shared" si="102"/>
        <v/>
      </c>
      <c r="P907" s="3" t="str">
        <f t="shared" si="103"/>
        <v/>
      </c>
      <c r="Q907" s="3" t="str">
        <f>IF(P907="","",SUM($P$18:P907))</f>
        <v/>
      </c>
      <c r="R907" s="3" t="str">
        <f>IF(P907="","",IF(P908="",SUM($P$18:P907)-SUM($R$17:R906)))</f>
        <v/>
      </c>
      <c r="T907" s="2" t="str">
        <f t="shared" si="104"/>
        <v/>
      </c>
      <c r="U907" s="2" t="str">
        <f t="shared" si="105"/>
        <v/>
      </c>
      <c r="V907" s="2"/>
      <c r="W907" s="2" t="str">
        <f t="shared" ca="1" si="106"/>
        <v/>
      </c>
    </row>
    <row r="908" spans="13:23" x14ac:dyDescent="0.3">
      <c r="M908" s="2" t="str">
        <f t="shared" si="101"/>
        <v/>
      </c>
      <c r="N908" s="29" t="str">
        <f t="shared" si="107"/>
        <v/>
      </c>
      <c r="O908" s="23" t="str">
        <f t="shared" si="102"/>
        <v/>
      </c>
      <c r="P908" s="3" t="str">
        <f t="shared" si="103"/>
        <v/>
      </c>
      <c r="Q908" s="3" t="str">
        <f>IF(P908="","",SUM($P$18:P908))</f>
        <v/>
      </c>
      <c r="R908" s="3" t="str">
        <f>IF(P908="","",IF(P909="",SUM($P$18:P908)-SUM($R$17:R907)))</f>
        <v/>
      </c>
      <c r="T908" s="2" t="str">
        <f t="shared" si="104"/>
        <v/>
      </c>
      <c r="U908" s="2" t="str">
        <f t="shared" si="105"/>
        <v/>
      </c>
      <c r="V908" s="2"/>
      <c r="W908" s="2" t="str">
        <f t="shared" ca="1" si="106"/>
        <v/>
      </c>
    </row>
    <row r="909" spans="13:23" x14ac:dyDescent="0.3">
      <c r="M909" s="2" t="str">
        <f t="shared" si="101"/>
        <v/>
      </c>
      <c r="N909" s="29" t="str">
        <f t="shared" si="107"/>
        <v/>
      </c>
      <c r="O909" s="23" t="str">
        <f t="shared" si="102"/>
        <v/>
      </c>
      <c r="P909" s="3" t="str">
        <f t="shared" si="103"/>
        <v/>
      </c>
      <c r="Q909" s="3" t="str">
        <f>IF(P909="","",SUM($P$18:P909))</f>
        <v/>
      </c>
      <c r="R909" s="3" t="str">
        <f>IF(P909="","",IF(P910="",SUM($P$18:P909)-SUM($R$17:R908)))</f>
        <v/>
      </c>
      <c r="T909" s="2" t="str">
        <f t="shared" si="104"/>
        <v/>
      </c>
      <c r="U909" s="2" t="str">
        <f t="shared" si="105"/>
        <v/>
      </c>
      <c r="V909" s="2"/>
      <c r="W909" s="2" t="str">
        <f t="shared" ca="1" si="106"/>
        <v/>
      </c>
    </row>
    <row r="910" spans="13:23" x14ac:dyDescent="0.3">
      <c r="M910" s="2" t="str">
        <f t="shared" si="101"/>
        <v/>
      </c>
      <c r="N910" s="29" t="str">
        <f t="shared" si="107"/>
        <v/>
      </c>
      <c r="O910" s="23" t="str">
        <f t="shared" si="102"/>
        <v/>
      </c>
      <c r="P910" s="3" t="str">
        <f t="shared" si="103"/>
        <v/>
      </c>
      <c r="Q910" s="3" t="str">
        <f>IF(P910="","",SUM($P$18:P910))</f>
        <v/>
      </c>
      <c r="R910" s="3" t="str">
        <f>IF(P910="","",IF(P911="",SUM($P$18:P910)-SUM($R$17:R909)))</f>
        <v/>
      </c>
      <c r="T910" s="2" t="str">
        <f t="shared" si="104"/>
        <v/>
      </c>
      <c r="U910" s="2" t="str">
        <f t="shared" si="105"/>
        <v/>
      </c>
      <c r="V910" s="2"/>
      <c r="W910" s="2" t="str">
        <f t="shared" ca="1" si="106"/>
        <v/>
      </c>
    </row>
    <row r="911" spans="13:23" x14ac:dyDescent="0.3">
      <c r="M911" s="2" t="str">
        <f t="shared" si="101"/>
        <v/>
      </c>
      <c r="N911" s="29" t="str">
        <f t="shared" si="107"/>
        <v/>
      </c>
      <c r="O911" s="23" t="str">
        <f t="shared" si="102"/>
        <v/>
      </c>
      <c r="P911" s="3" t="str">
        <f t="shared" si="103"/>
        <v/>
      </c>
      <c r="Q911" s="3" t="str">
        <f>IF(P911="","",SUM($P$18:P911))</f>
        <v/>
      </c>
      <c r="R911" s="3" t="str">
        <f>IF(P911="","",IF(P912="",SUM($P$18:P911)-SUM($R$17:R910)))</f>
        <v/>
      </c>
      <c r="T911" s="2" t="str">
        <f t="shared" si="104"/>
        <v/>
      </c>
      <c r="U911" s="2" t="str">
        <f t="shared" si="105"/>
        <v/>
      </c>
      <c r="V911" s="2"/>
      <c r="W911" s="2" t="str">
        <f t="shared" ca="1" si="106"/>
        <v/>
      </c>
    </row>
    <row r="912" spans="13:23" x14ac:dyDescent="0.3">
      <c r="M912" s="2" t="str">
        <f t="shared" si="101"/>
        <v/>
      </c>
      <c r="N912" s="29" t="str">
        <f t="shared" si="107"/>
        <v/>
      </c>
      <c r="O912" s="23" t="str">
        <f t="shared" si="102"/>
        <v/>
      </c>
      <c r="P912" s="3" t="str">
        <f t="shared" si="103"/>
        <v/>
      </c>
      <c r="Q912" s="3" t="str">
        <f>IF(P912="","",SUM($P$18:P912))</f>
        <v/>
      </c>
      <c r="R912" s="3" t="str">
        <f>IF(P912="","",IF(P913="",SUM($P$18:P912)-SUM($R$17:R911)))</f>
        <v/>
      </c>
      <c r="T912" s="2" t="str">
        <f t="shared" si="104"/>
        <v/>
      </c>
      <c r="U912" s="2" t="str">
        <f t="shared" si="105"/>
        <v/>
      </c>
      <c r="V912" s="2"/>
      <c r="W912" s="2" t="str">
        <f t="shared" ca="1" si="106"/>
        <v/>
      </c>
    </row>
    <row r="913" spans="13:23" x14ac:dyDescent="0.3">
      <c r="M913" s="2" t="str">
        <f t="shared" si="101"/>
        <v/>
      </c>
      <c r="N913" s="29" t="str">
        <f t="shared" si="107"/>
        <v/>
      </c>
      <c r="O913" s="23" t="str">
        <f t="shared" si="102"/>
        <v/>
      </c>
      <c r="P913" s="3" t="str">
        <f t="shared" si="103"/>
        <v/>
      </c>
      <c r="Q913" s="3" t="str">
        <f>IF(P913="","",SUM($P$18:P913))</f>
        <v/>
      </c>
      <c r="R913" s="3" t="str">
        <f>IF(P913="","",IF(P914="",SUM($P$18:P913)-SUM($R$17:R912)))</f>
        <v/>
      </c>
      <c r="T913" s="2" t="str">
        <f t="shared" si="104"/>
        <v/>
      </c>
      <c r="U913" s="2" t="str">
        <f t="shared" si="105"/>
        <v/>
      </c>
      <c r="V913" s="2"/>
      <c r="W913" s="2" t="str">
        <f t="shared" ca="1" si="106"/>
        <v/>
      </c>
    </row>
    <row r="914" spans="13:23" x14ac:dyDescent="0.3">
      <c r="M914" s="2" t="str">
        <f t="shared" ref="M914:M977" si="108">IF(I914="","",(LEN(SUBSTITUTE(H914,",",""))*LEN(SUBSTITUTE(I914,",","")))-W914)</f>
        <v/>
      </c>
      <c r="N914" s="29" t="str">
        <f t="shared" si="107"/>
        <v/>
      </c>
      <c r="O914" s="23" t="str">
        <f t="shared" ref="O914:O977" si="109">IF(L914&lt;0,"",IF(L914="","",(L914-2)/2))</f>
        <v/>
      </c>
      <c r="P914" s="3" t="str">
        <f t="shared" ref="P914:P977" si="110">IF(I914="","",(G914/2)*L914-N914)</f>
        <v/>
      </c>
      <c r="Q914" s="3" t="str">
        <f>IF(P914="","",SUM($P$18:P914))</f>
        <v/>
      </c>
      <c r="R914" s="3" t="str">
        <f>IF(P914="","",IF(P915="",SUM($P$18:P914)-SUM($R$17:R913)))</f>
        <v/>
      </c>
      <c r="T914" s="2" t="str">
        <f t="shared" si="104"/>
        <v/>
      </c>
      <c r="U914" s="2" t="str">
        <f t="shared" si="105"/>
        <v/>
      </c>
      <c r="V914" s="2"/>
      <c r="W914" s="2" t="str">
        <f t="shared" ca="1" si="106"/>
        <v/>
      </c>
    </row>
    <row r="915" spans="13:23" x14ac:dyDescent="0.3">
      <c r="M915" s="2" t="str">
        <f t="shared" si="108"/>
        <v/>
      </c>
      <c r="N915" s="29" t="str">
        <f t="shared" si="107"/>
        <v/>
      </c>
      <c r="O915" s="23" t="str">
        <f t="shared" si="109"/>
        <v/>
      </c>
      <c r="P915" s="3" t="str">
        <f t="shared" si="110"/>
        <v/>
      </c>
      <c r="Q915" s="3" t="str">
        <f>IF(P915="","",SUM($P$18:P915))</f>
        <v/>
      </c>
      <c r="R915" s="3" t="str">
        <f>IF(P915="","",IF(P916="",SUM($P$18:P915)-SUM($R$17:R914)))</f>
        <v/>
      </c>
      <c r="T915" s="2" t="str">
        <f t="shared" ref="T915:T978" si="111">IF(I915="","",LEFT(SUBSTITUTE($H915,",",""),12))</f>
        <v/>
      </c>
      <c r="U915" s="2" t="str">
        <f t="shared" ref="U915:U978" si="112">IF(I915="","",LEFT(SUBSTITUTE($I915,",",""),12))</f>
        <v/>
      </c>
      <c r="V915" s="2"/>
      <c r="W915" s="2" t="str">
        <f t="shared" ref="W915:W978" ca="1" si="113">IF(I915="","",SUMPRODUCT(--(ISNUMBER(SEARCH(MID(T915,ROW(INDIRECT("x1:x"&amp;LEN(T915))),1),U915)))))</f>
        <v/>
      </c>
    </row>
    <row r="916" spans="13:23" x14ac:dyDescent="0.3">
      <c r="M916" s="2" t="str">
        <f t="shared" si="108"/>
        <v/>
      </c>
      <c r="N916" s="29" t="str">
        <f t="shared" si="107"/>
        <v/>
      </c>
      <c r="O916" s="23" t="str">
        <f t="shared" si="109"/>
        <v/>
      </c>
      <c r="P916" s="3" t="str">
        <f t="shared" si="110"/>
        <v/>
      </c>
      <c r="Q916" s="3" t="str">
        <f>IF(P916="","",SUM($P$18:P916))</f>
        <v/>
      </c>
      <c r="R916" s="3" t="str">
        <f>IF(P916="","",IF(P917="",SUM($P$18:P916)-SUM($R$17:R915)))</f>
        <v/>
      </c>
      <c r="T916" s="2" t="str">
        <f t="shared" si="111"/>
        <v/>
      </c>
      <c r="U916" s="2" t="str">
        <f t="shared" si="112"/>
        <v/>
      </c>
      <c r="V916" s="2"/>
      <c r="W916" s="2" t="str">
        <f t="shared" ca="1" si="113"/>
        <v/>
      </c>
    </row>
    <row r="917" spans="13:23" x14ac:dyDescent="0.3">
      <c r="M917" s="2" t="str">
        <f t="shared" si="108"/>
        <v/>
      </c>
      <c r="N917" s="29" t="str">
        <f t="shared" si="107"/>
        <v/>
      </c>
      <c r="O917" s="23" t="str">
        <f t="shared" si="109"/>
        <v/>
      </c>
      <c r="P917" s="3" t="str">
        <f t="shared" si="110"/>
        <v/>
      </c>
      <c r="Q917" s="3" t="str">
        <f>IF(P917="","",SUM($P$18:P917))</f>
        <v/>
      </c>
      <c r="R917" s="3" t="str">
        <f>IF(P917="","",IF(P918="",SUM($P$18:P917)-SUM($R$17:R916)))</f>
        <v/>
      </c>
      <c r="T917" s="2" t="str">
        <f t="shared" si="111"/>
        <v/>
      </c>
      <c r="U917" s="2" t="str">
        <f t="shared" si="112"/>
        <v/>
      </c>
      <c r="V917" s="2"/>
      <c r="W917" s="2" t="str">
        <f t="shared" ca="1" si="113"/>
        <v/>
      </c>
    </row>
    <row r="918" spans="13:23" x14ac:dyDescent="0.3">
      <c r="M918" s="2" t="str">
        <f t="shared" si="108"/>
        <v/>
      </c>
      <c r="N918" s="29" t="str">
        <f t="shared" si="107"/>
        <v/>
      </c>
      <c r="O918" s="23" t="str">
        <f t="shared" si="109"/>
        <v/>
      </c>
      <c r="P918" s="3" t="str">
        <f t="shared" si="110"/>
        <v/>
      </c>
      <c r="Q918" s="3" t="str">
        <f>IF(P918="","",SUM($P$18:P918))</f>
        <v/>
      </c>
      <c r="R918" s="3" t="str">
        <f>IF(P918="","",IF(P919="",SUM($P$18:P918)-SUM($R$17:R917)))</f>
        <v/>
      </c>
      <c r="T918" s="2" t="str">
        <f t="shared" si="111"/>
        <v/>
      </c>
      <c r="U918" s="2" t="str">
        <f t="shared" si="112"/>
        <v/>
      </c>
      <c r="V918" s="2"/>
      <c r="W918" s="2" t="str">
        <f t="shared" ca="1" si="113"/>
        <v/>
      </c>
    </row>
    <row r="919" spans="13:23" x14ac:dyDescent="0.3">
      <c r="M919" s="2" t="str">
        <f t="shared" si="108"/>
        <v/>
      </c>
      <c r="N919" s="29" t="str">
        <f t="shared" si="107"/>
        <v/>
      </c>
      <c r="O919" s="23" t="str">
        <f t="shared" si="109"/>
        <v/>
      </c>
      <c r="P919" s="3" t="str">
        <f t="shared" si="110"/>
        <v/>
      </c>
      <c r="Q919" s="3" t="str">
        <f>IF(P919="","",SUM($P$18:P919))</f>
        <v/>
      </c>
      <c r="R919" s="3" t="str">
        <f>IF(P919="","",IF(P920="",SUM($P$18:P919)-SUM($R$17:R918)))</f>
        <v/>
      </c>
      <c r="T919" s="2" t="str">
        <f t="shared" si="111"/>
        <v/>
      </c>
      <c r="U919" s="2" t="str">
        <f t="shared" si="112"/>
        <v/>
      </c>
      <c r="V919" s="2"/>
      <c r="W919" s="2" t="str">
        <f t="shared" ca="1" si="113"/>
        <v/>
      </c>
    </row>
    <row r="920" spans="13:23" x14ac:dyDescent="0.3">
      <c r="M920" s="2" t="str">
        <f t="shared" si="108"/>
        <v/>
      </c>
      <c r="N920" s="29" t="str">
        <f t="shared" ref="N920:N983" si="114">IF(M920="","",M920*G920)</f>
        <v/>
      </c>
      <c r="O920" s="23" t="str">
        <f t="shared" si="109"/>
        <v/>
      </c>
      <c r="P920" s="3" t="str">
        <f t="shared" si="110"/>
        <v/>
      </c>
      <c r="Q920" s="3" t="str">
        <f>IF(P920="","",SUM($P$18:P920))</f>
        <v/>
      </c>
      <c r="R920" s="3" t="str">
        <f>IF(P920="","",IF(P921="",SUM($P$18:P920)-SUM($R$17:R919)))</f>
        <v/>
      </c>
      <c r="T920" s="2" t="str">
        <f t="shared" si="111"/>
        <v/>
      </c>
      <c r="U920" s="2" t="str">
        <f t="shared" si="112"/>
        <v/>
      </c>
      <c r="V920" s="2"/>
      <c r="W920" s="2" t="str">
        <f t="shared" ca="1" si="113"/>
        <v/>
      </c>
    </row>
    <row r="921" spans="13:23" x14ac:dyDescent="0.3">
      <c r="M921" s="2" t="str">
        <f t="shared" si="108"/>
        <v/>
      </c>
      <c r="N921" s="29" t="str">
        <f t="shared" si="114"/>
        <v/>
      </c>
      <c r="O921" s="23" t="str">
        <f t="shared" si="109"/>
        <v/>
      </c>
      <c r="P921" s="3" t="str">
        <f t="shared" si="110"/>
        <v/>
      </c>
      <c r="Q921" s="3" t="str">
        <f>IF(P921="","",SUM($P$18:P921))</f>
        <v/>
      </c>
      <c r="R921" s="3" t="str">
        <f>IF(P921="","",IF(P922="",SUM($P$18:P921)-SUM($R$17:R920)))</f>
        <v/>
      </c>
      <c r="T921" s="2" t="str">
        <f t="shared" si="111"/>
        <v/>
      </c>
      <c r="U921" s="2" t="str">
        <f t="shared" si="112"/>
        <v/>
      </c>
      <c r="V921" s="2"/>
      <c r="W921" s="2" t="str">
        <f t="shared" ca="1" si="113"/>
        <v/>
      </c>
    </row>
    <row r="922" spans="13:23" x14ac:dyDescent="0.3">
      <c r="M922" s="2" t="str">
        <f t="shared" si="108"/>
        <v/>
      </c>
      <c r="N922" s="29" t="str">
        <f t="shared" si="114"/>
        <v/>
      </c>
      <c r="O922" s="23" t="str">
        <f t="shared" si="109"/>
        <v/>
      </c>
      <c r="P922" s="3" t="str">
        <f t="shared" si="110"/>
        <v/>
      </c>
      <c r="Q922" s="3" t="str">
        <f>IF(P922="","",SUM($P$18:P922))</f>
        <v/>
      </c>
      <c r="R922" s="3" t="str">
        <f>IF(P922="","",IF(P923="",SUM($P$18:P922)-SUM($R$17:R921)))</f>
        <v/>
      </c>
      <c r="T922" s="2" t="str">
        <f t="shared" si="111"/>
        <v/>
      </c>
      <c r="U922" s="2" t="str">
        <f t="shared" si="112"/>
        <v/>
      </c>
      <c r="V922" s="2"/>
      <c r="W922" s="2" t="str">
        <f t="shared" ca="1" si="113"/>
        <v/>
      </c>
    </row>
    <row r="923" spans="13:23" x14ac:dyDescent="0.3">
      <c r="M923" s="2" t="str">
        <f t="shared" si="108"/>
        <v/>
      </c>
      <c r="N923" s="29" t="str">
        <f t="shared" si="114"/>
        <v/>
      </c>
      <c r="O923" s="23" t="str">
        <f t="shared" si="109"/>
        <v/>
      </c>
      <c r="P923" s="3" t="str">
        <f t="shared" si="110"/>
        <v/>
      </c>
      <c r="Q923" s="3" t="str">
        <f>IF(P923="","",SUM($P$18:P923))</f>
        <v/>
      </c>
      <c r="R923" s="3" t="str">
        <f>IF(P923="","",IF(P924="",SUM($P$18:P923)-SUM($R$17:R922)))</f>
        <v/>
      </c>
      <c r="T923" s="2" t="str">
        <f t="shared" si="111"/>
        <v/>
      </c>
      <c r="U923" s="2" t="str">
        <f t="shared" si="112"/>
        <v/>
      </c>
      <c r="V923" s="2"/>
      <c r="W923" s="2" t="str">
        <f t="shared" ca="1" si="113"/>
        <v/>
      </c>
    </row>
    <row r="924" spans="13:23" x14ac:dyDescent="0.3">
      <c r="M924" s="2" t="str">
        <f t="shared" si="108"/>
        <v/>
      </c>
      <c r="N924" s="29" t="str">
        <f t="shared" si="114"/>
        <v/>
      </c>
      <c r="O924" s="23" t="str">
        <f t="shared" si="109"/>
        <v/>
      </c>
      <c r="P924" s="3" t="str">
        <f t="shared" si="110"/>
        <v/>
      </c>
      <c r="Q924" s="3" t="str">
        <f>IF(P924="","",SUM($P$18:P924))</f>
        <v/>
      </c>
      <c r="R924" s="3" t="str">
        <f>IF(P924="","",IF(P925="",SUM($P$18:P924)-SUM($R$17:R923)))</f>
        <v/>
      </c>
      <c r="T924" s="2" t="str">
        <f t="shared" si="111"/>
        <v/>
      </c>
      <c r="U924" s="2" t="str">
        <f t="shared" si="112"/>
        <v/>
      </c>
      <c r="V924" s="2"/>
      <c r="W924" s="2" t="str">
        <f t="shared" ca="1" si="113"/>
        <v/>
      </c>
    </row>
    <row r="925" spans="13:23" x14ac:dyDescent="0.3">
      <c r="M925" s="2" t="str">
        <f t="shared" si="108"/>
        <v/>
      </c>
      <c r="N925" s="29" t="str">
        <f t="shared" si="114"/>
        <v/>
      </c>
      <c r="O925" s="23" t="str">
        <f t="shared" si="109"/>
        <v/>
      </c>
      <c r="P925" s="3" t="str">
        <f t="shared" si="110"/>
        <v/>
      </c>
      <c r="Q925" s="3" t="str">
        <f>IF(P925="","",SUM($P$18:P925))</f>
        <v/>
      </c>
      <c r="R925" s="3" t="str">
        <f>IF(P925="","",IF(P926="",SUM($P$18:P925)-SUM($R$17:R924)))</f>
        <v/>
      </c>
      <c r="T925" s="2" t="str">
        <f t="shared" si="111"/>
        <v/>
      </c>
      <c r="U925" s="2" t="str">
        <f t="shared" si="112"/>
        <v/>
      </c>
      <c r="V925" s="2"/>
      <c r="W925" s="2" t="str">
        <f t="shared" ca="1" si="113"/>
        <v/>
      </c>
    </row>
    <row r="926" spans="13:23" x14ac:dyDescent="0.3">
      <c r="M926" s="2" t="str">
        <f t="shared" si="108"/>
        <v/>
      </c>
      <c r="N926" s="29" t="str">
        <f t="shared" si="114"/>
        <v/>
      </c>
      <c r="O926" s="23" t="str">
        <f t="shared" si="109"/>
        <v/>
      </c>
      <c r="P926" s="3" t="str">
        <f t="shared" si="110"/>
        <v/>
      </c>
      <c r="Q926" s="3" t="str">
        <f>IF(P926="","",SUM($P$18:P926))</f>
        <v/>
      </c>
      <c r="R926" s="3" t="str">
        <f>IF(P926="","",IF(P927="",SUM($P$18:P926)-SUM($R$17:R925)))</f>
        <v/>
      </c>
      <c r="T926" s="2" t="str">
        <f t="shared" si="111"/>
        <v/>
      </c>
      <c r="U926" s="2" t="str">
        <f t="shared" si="112"/>
        <v/>
      </c>
      <c r="V926" s="2"/>
      <c r="W926" s="2" t="str">
        <f t="shared" ca="1" si="113"/>
        <v/>
      </c>
    </row>
    <row r="927" spans="13:23" x14ac:dyDescent="0.3">
      <c r="M927" s="2" t="str">
        <f t="shared" si="108"/>
        <v/>
      </c>
      <c r="N927" s="29" t="str">
        <f t="shared" si="114"/>
        <v/>
      </c>
      <c r="O927" s="23" t="str">
        <f t="shared" si="109"/>
        <v/>
      </c>
      <c r="P927" s="3" t="str">
        <f t="shared" si="110"/>
        <v/>
      </c>
      <c r="Q927" s="3" t="str">
        <f>IF(P927="","",SUM($P$18:P927))</f>
        <v/>
      </c>
      <c r="R927" s="3" t="str">
        <f>IF(P927="","",IF(P928="",SUM($P$18:P927)-SUM($R$17:R926)))</f>
        <v/>
      </c>
      <c r="T927" s="2" t="str">
        <f t="shared" si="111"/>
        <v/>
      </c>
      <c r="U927" s="2" t="str">
        <f t="shared" si="112"/>
        <v/>
      </c>
      <c r="V927" s="2"/>
      <c r="W927" s="2" t="str">
        <f t="shared" ca="1" si="113"/>
        <v/>
      </c>
    </row>
    <row r="928" spans="13:23" x14ac:dyDescent="0.3">
      <c r="M928" s="2" t="str">
        <f t="shared" si="108"/>
        <v/>
      </c>
      <c r="N928" s="29" t="str">
        <f t="shared" si="114"/>
        <v/>
      </c>
      <c r="O928" s="23" t="str">
        <f t="shared" si="109"/>
        <v/>
      </c>
      <c r="P928" s="3" t="str">
        <f t="shared" si="110"/>
        <v/>
      </c>
      <c r="Q928" s="3" t="str">
        <f>IF(P928="","",SUM($P$18:P928))</f>
        <v/>
      </c>
      <c r="R928" s="3" t="str">
        <f>IF(P928="","",IF(P929="",SUM($P$18:P928)-SUM($R$17:R927)))</f>
        <v/>
      </c>
      <c r="T928" s="2" t="str">
        <f t="shared" si="111"/>
        <v/>
      </c>
      <c r="U928" s="2" t="str">
        <f t="shared" si="112"/>
        <v/>
      </c>
      <c r="V928" s="2"/>
      <c r="W928" s="2" t="str">
        <f t="shared" ca="1" si="113"/>
        <v/>
      </c>
    </row>
    <row r="929" spans="13:23" x14ac:dyDescent="0.3">
      <c r="M929" s="2" t="str">
        <f t="shared" si="108"/>
        <v/>
      </c>
      <c r="N929" s="29" t="str">
        <f t="shared" si="114"/>
        <v/>
      </c>
      <c r="O929" s="23" t="str">
        <f t="shared" si="109"/>
        <v/>
      </c>
      <c r="P929" s="3" t="str">
        <f t="shared" si="110"/>
        <v/>
      </c>
      <c r="Q929" s="3" t="str">
        <f>IF(P929="","",SUM($P$18:P929))</f>
        <v/>
      </c>
      <c r="R929" s="3" t="str">
        <f>IF(P929="","",IF(P930="",SUM($P$18:P929)-SUM($R$17:R928)))</f>
        <v/>
      </c>
      <c r="T929" s="2" t="str">
        <f t="shared" si="111"/>
        <v/>
      </c>
      <c r="U929" s="2" t="str">
        <f t="shared" si="112"/>
        <v/>
      </c>
      <c r="V929" s="2"/>
      <c r="W929" s="2" t="str">
        <f t="shared" ca="1" si="113"/>
        <v/>
      </c>
    </row>
    <row r="930" spans="13:23" x14ac:dyDescent="0.3">
      <c r="M930" s="2" t="str">
        <f t="shared" si="108"/>
        <v/>
      </c>
      <c r="N930" s="29" t="str">
        <f t="shared" si="114"/>
        <v/>
      </c>
      <c r="O930" s="23" t="str">
        <f t="shared" si="109"/>
        <v/>
      </c>
      <c r="P930" s="3" t="str">
        <f t="shared" si="110"/>
        <v/>
      </c>
      <c r="Q930" s="3" t="str">
        <f>IF(P930="","",SUM($P$18:P930))</f>
        <v/>
      </c>
      <c r="R930" s="3" t="str">
        <f>IF(P930="","",IF(P931="",SUM($P$18:P930)-SUM($R$17:R929)))</f>
        <v/>
      </c>
      <c r="T930" s="2" t="str">
        <f t="shared" si="111"/>
        <v/>
      </c>
      <c r="U930" s="2" t="str">
        <f t="shared" si="112"/>
        <v/>
      </c>
      <c r="V930" s="2"/>
      <c r="W930" s="2" t="str">
        <f t="shared" ca="1" si="113"/>
        <v/>
      </c>
    </row>
    <row r="931" spans="13:23" x14ac:dyDescent="0.3">
      <c r="M931" s="2" t="str">
        <f t="shared" si="108"/>
        <v/>
      </c>
      <c r="N931" s="29" t="str">
        <f t="shared" si="114"/>
        <v/>
      </c>
      <c r="O931" s="23" t="str">
        <f t="shared" si="109"/>
        <v/>
      </c>
      <c r="P931" s="3" t="str">
        <f t="shared" si="110"/>
        <v/>
      </c>
      <c r="Q931" s="3" t="str">
        <f>IF(P931="","",SUM($P$18:P931))</f>
        <v/>
      </c>
      <c r="R931" s="3" t="str">
        <f>IF(P931="","",IF(P932="",SUM($P$18:P931)-SUM($R$17:R930)))</f>
        <v/>
      </c>
      <c r="T931" s="2" t="str">
        <f t="shared" si="111"/>
        <v/>
      </c>
      <c r="U931" s="2" t="str">
        <f t="shared" si="112"/>
        <v/>
      </c>
      <c r="V931" s="2"/>
      <c r="W931" s="2" t="str">
        <f t="shared" ca="1" si="113"/>
        <v/>
      </c>
    </row>
    <row r="932" spans="13:23" x14ac:dyDescent="0.3">
      <c r="M932" s="2" t="str">
        <f t="shared" si="108"/>
        <v/>
      </c>
      <c r="N932" s="29" t="str">
        <f t="shared" si="114"/>
        <v/>
      </c>
      <c r="O932" s="23" t="str">
        <f t="shared" si="109"/>
        <v/>
      </c>
      <c r="P932" s="3" t="str">
        <f t="shared" si="110"/>
        <v/>
      </c>
      <c r="Q932" s="3" t="str">
        <f>IF(P932="","",SUM($P$18:P932))</f>
        <v/>
      </c>
      <c r="R932" s="3" t="str">
        <f>IF(P932="","",IF(P933="",SUM($P$18:P932)-SUM($R$17:R931)))</f>
        <v/>
      </c>
      <c r="T932" s="2" t="str">
        <f t="shared" si="111"/>
        <v/>
      </c>
      <c r="U932" s="2" t="str">
        <f t="shared" si="112"/>
        <v/>
      </c>
      <c r="V932" s="2"/>
      <c r="W932" s="2" t="str">
        <f t="shared" ca="1" si="113"/>
        <v/>
      </c>
    </row>
    <row r="933" spans="13:23" x14ac:dyDescent="0.3">
      <c r="M933" s="2" t="str">
        <f t="shared" si="108"/>
        <v/>
      </c>
      <c r="N933" s="29" t="str">
        <f t="shared" si="114"/>
        <v/>
      </c>
      <c r="O933" s="23" t="str">
        <f t="shared" si="109"/>
        <v/>
      </c>
      <c r="P933" s="3" t="str">
        <f t="shared" si="110"/>
        <v/>
      </c>
      <c r="Q933" s="3" t="str">
        <f>IF(P933="","",SUM($P$18:P933))</f>
        <v/>
      </c>
      <c r="R933" s="3" t="str">
        <f>IF(P933="","",IF(P934="",SUM($P$18:P933)-SUM($R$17:R932)))</f>
        <v/>
      </c>
      <c r="T933" s="2" t="str">
        <f t="shared" si="111"/>
        <v/>
      </c>
      <c r="U933" s="2" t="str">
        <f t="shared" si="112"/>
        <v/>
      </c>
      <c r="V933" s="2"/>
      <c r="W933" s="2" t="str">
        <f t="shared" ca="1" si="113"/>
        <v/>
      </c>
    </row>
    <row r="934" spans="13:23" x14ac:dyDescent="0.3">
      <c r="M934" s="2" t="str">
        <f t="shared" si="108"/>
        <v/>
      </c>
      <c r="N934" s="29" t="str">
        <f t="shared" si="114"/>
        <v/>
      </c>
      <c r="O934" s="23" t="str">
        <f t="shared" si="109"/>
        <v/>
      </c>
      <c r="P934" s="3" t="str">
        <f t="shared" si="110"/>
        <v/>
      </c>
      <c r="Q934" s="3" t="str">
        <f>IF(P934="","",SUM($P$18:P934))</f>
        <v/>
      </c>
      <c r="R934" s="3" t="str">
        <f>IF(P934="","",IF(P935="",SUM($P$18:P934)-SUM($R$17:R933)))</f>
        <v/>
      </c>
      <c r="T934" s="2" t="str">
        <f t="shared" si="111"/>
        <v/>
      </c>
      <c r="U934" s="2" t="str">
        <f t="shared" si="112"/>
        <v/>
      </c>
      <c r="V934" s="2"/>
      <c r="W934" s="2" t="str">
        <f t="shared" ca="1" si="113"/>
        <v/>
      </c>
    </row>
    <row r="935" spans="13:23" x14ac:dyDescent="0.3">
      <c r="M935" s="2" t="str">
        <f t="shared" si="108"/>
        <v/>
      </c>
      <c r="N935" s="29" t="str">
        <f t="shared" si="114"/>
        <v/>
      </c>
      <c r="O935" s="23" t="str">
        <f t="shared" si="109"/>
        <v/>
      </c>
      <c r="P935" s="3" t="str">
        <f t="shared" si="110"/>
        <v/>
      </c>
      <c r="Q935" s="3" t="str">
        <f>IF(P935="","",SUM($P$18:P935))</f>
        <v/>
      </c>
      <c r="R935" s="3" t="str">
        <f>IF(P935="","",IF(P936="",SUM($P$18:P935)-SUM($R$17:R934)))</f>
        <v/>
      </c>
      <c r="T935" s="2" t="str">
        <f t="shared" si="111"/>
        <v/>
      </c>
      <c r="U935" s="2" t="str">
        <f t="shared" si="112"/>
        <v/>
      </c>
      <c r="V935" s="2"/>
      <c r="W935" s="2" t="str">
        <f t="shared" ca="1" si="113"/>
        <v/>
      </c>
    </row>
    <row r="936" spans="13:23" x14ac:dyDescent="0.3">
      <c r="M936" s="2" t="str">
        <f t="shared" si="108"/>
        <v/>
      </c>
      <c r="N936" s="29" t="str">
        <f t="shared" si="114"/>
        <v/>
      </c>
      <c r="O936" s="23" t="str">
        <f t="shared" si="109"/>
        <v/>
      </c>
      <c r="P936" s="3" t="str">
        <f t="shared" si="110"/>
        <v/>
      </c>
      <c r="Q936" s="3" t="str">
        <f>IF(P936="","",SUM($P$18:P936))</f>
        <v/>
      </c>
      <c r="R936" s="3" t="str">
        <f>IF(P936="","",IF(P937="",SUM($P$18:P936)-SUM($R$17:R935)))</f>
        <v/>
      </c>
      <c r="T936" s="2" t="str">
        <f t="shared" si="111"/>
        <v/>
      </c>
      <c r="U936" s="2" t="str">
        <f t="shared" si="112"/>
        <v/>
      </c>
      <c r="V936" s="2"/>
      <c r="W936" s="2" t="str">
        <f t="shared" ca="1" si="113"/>
        <v/>
      </c>
    </row>
    <row r="937" spans="13:23" x14ac:dyDescent="0.3">
      <c r="M937" s="2" t="str">
        <f t="shared" si="108"/>
        <v/>
      </c>
      <c r="N937" s="29" t="str">
        <f t="shared" si="114"/>
        <v/>
      </c>
      <c r="O937" s="23" t="str">
        <f t="shared" si="109"/>
        <v/>
      </c>
      <c r="P937" s="3" t="str">
        <f t="shared" si="110"/>
        <v/>
      </c>
      <c r="Q937" s="3" t="str">
        <f>IF(P937="","",SUM($P$18:P937))</f>
        <v/>
      </c>
      <c r="R937" s="3" t="str">
        <f>IF(P937="","",IF(P938="",SUM($P$18:P937)-SUM($R$17:R936)))</f>
        <v/>
      </c>
      <c r="T937" s="2" t="str">
        <f t="shared" si="111"/>
        <v/>
      </c>
      <c r="U937" s="2" t="str">
        <f t="shared" si="112"/>
        <v/>
      </c>
      <c r="V937" s="2"/>
      <c r="W937" s="2" t="str">
        <f t="shared" ca="1" si="113"/>
        <v/>
      </c>
    </row>
    <row r="938" spans="13:23" x14ac:dyDescent="0.3">
      <c r="M938" s="2" t="str">
        <f t="shared" si="108"/>
        <v/>
      </c>
      <c r="N938" s="29" t="str">
        <f t="shared" si="114"/>
        <v/>
      </c>
      <c r="O938" s="23" t="str">
        <f t="shared" si="109"/>
        <v/>
      </c>
      <c r="P938" s="3" t="str">
        <f t="shared" si="110"/>
        <v/>
      </c>
      <c r="Q938" s="3" t="str">
        <f>IF(P938="","",SUM($P$18:P938))</f>
        <v/>
      </c>
      <c r="R938" s="3" t="str">
        <f>IF(P938="","",IF(P939="",SUM($P$18:P938)-SUM($R$17:R937)))</f>
        <v/>
      </c>
      <c r="T938" s="2" t="str">
        <f t="shared" si="111"/>
        <v/>
      </c>
      <c r="U938" s="2" t="str">
        <f t="shared" si="112"/>
        <v/>
      </c>
      <c r="V938" s="2"/>
      <c r="W938" s="2" t="str">
        <f t="shared" ca="1" si="113"/>
        <v/>
      </c>
    </row>
    <row r="939" spans="13:23" x14ac:dyDescent="0.3">
      <c r="M939" s="2" t="str">
        <f t="shared" si="108"/>
        <v/>
      </c>
      <c r="N939" s="29" t="str">
        <f t="shared" si="114"/>
        <v/>
      </c>
      <c r="O939" s="23" t="str">
        <f t="shared" si="109"/>
        <v/>
      </c>
      <c r="P939" s="3" t="str">
        <f t="shared" si="110"/>
        <v/>
      </c>
      <c r="Q939" s="3" t="str">
        <f>IF(P939="","",SUM($P$18:P939))</f>
        <v/>
      </c>
      <c r="R939" s="3" t="str">
        <f>IF(P939="","",IF(P940="",SUM($P$18:P939)-SUM($R$17:R938)))</f>
        <v/>
      </c>
      <c r="T939" s="2" t="str">
        <f t="shared" si="111"/>
        <v/>
      </c>
      <c r="U939" s="2" t="str">
        <f t="shared" si="112"/>
        <v/>
      </c>
      <c r="V939" s="2"/>
      <c r="W939" s="2" t="str">
        <f t="shared" ca="1" si="113"/>
        <v/>
      </c>
    </row>
    <row r="940" spans="13:23" x14ac:dyDescent="0.3">
      <c r="M940" s="2" t="str">
        <f t="shared" si="108"/>
        <v/>
      </c>
      <c r="N940" s="29" t="str">
        <f t="shared" si="114"/>
        <v/>
      </c>
      <c r="O940" s="23" t="str">
        <f t="shared" si="109"/>
        <v/>
      </c>
      <c r="P940" s="3" t="str">
        <f t="shared" si="110"/>
        <v/>
      </c>
      <c r="Q940" s="3" t="str">
        <f>IF(P940="","",SUM($P$18:P940))</f>
        <v/>
      </c>
      <c r="R940" s="3" t="str">
        <f>IF(P940="","",IF(P941="",SUM($P$18:P940)-SUM($R$17:R939)))</f>
        <v/>
      </c>
      <c r="T940" s="2" t="str">
        <f t="shared" si="111"/>
        <v/>
      </c>
      <c r="U940" s="2" t="str">
        <f t="shared" si="112"/>
        <v/>
      </c>
      <c r="V940" s="2"/>
      <c r="W940" s="2" t="str">
        <f t="shared" ca="1" si="113"/>
        <v/>
      </c>
    </row>
    <row r="941" spans="13:23" x14ac:dyDescent="0.3">
      <c r="M941" s="2" t="str">
        <f t="shared" si="108"/>
        <v/>
      </c>
      <c r="N941" s="29" t="str">
        <f t="shared" si="114"/>
        <v/>
      </c>
      <c r="O941" s="23" t="str">
        <f t="shared" si="109"/>
        <v/>
      </c>
      <c r="P941" s="3" t="str">
        <f t="shared" si="110"/>
        <v/>
      </c>
      <c r="Q941" s="3" t="str">
        <f>IF(P941="","",SUM($P$18:P941))</f>
        <v/>
      </c>
      <c r="R941" s="3" t="str">
        <f>IF(P941="","",IF(P942="",SUM($P$18:P941)-SUM($R$17:R940)))</f>
        <v/>
      </c>
      <c r="T941" s="2" t="str">
        <f t="shared" si="111"/>
        <v/>
      </c>
      <c r="U941" s="2" t="str">
        <f t="shared" si="112"/>
        <v/>
      </c>
      <c r="V941" s="2"/>
      <c r="W941" s="2" t="str">
        <f t="shared" ca="1" si="113"/>
        <v/>
      </c>
    </row>
    <row r="942" spans="13:23" x14ac:dyDescent="0.3">
      <c r="M942" s="2" t="str">
        <f t="shared" si="108"/>
        <v/>
      </c>
      <c r="N942" s="29" t="str">
        <f t="shared" si="114"/>
        <v/>
      </c>
      <c r="O942" s="23" t="str">
        <f t="shared" si="109"/>
        <v/>
      </c>
      <c r="P942" s="3" t="str">
        <f t="shared" si="110"/>
        <v/>
      </c>
      <c r="Q942" s="3" t="str">
        <f>IF(P942="","",SUM($P$18:P942))</f>
        <v/>
      </c>
      <c r="R942" s="3" t="str">
        <f>IF(P942="","",IF(P943="",SUM($P$18:P942)-SUM($R$17:R941)))</f>
        <v/>
      </c>
      <c r="T942" s="2" t="str">
        <f t="shared" si="111"/>
        <v/>
      </c>
      <c r="U942" s="2" t="str">
        <f t="shared" si="112"/>
        <v/>
      </c>
      <c r="V942" s="2"/>
      <c r="W942" s="2" t="str">
        <f t="shared" ca="1" si="113"/>
        <v/>
      </c>
    </row>
    <row r="943" spans="13:23" x14ac:dyDescent="0.3">
      <c r="M943" s="2" t="str">
        <f t="shared" si="108"/>
        <v/>
      </c>
      <c r="N943" s="29" t="str">
        <f t="shared" si="114"/>
        <v/>
      </c>
      <c r="O943" s="23" t="str">
        <f t="shared" si="109"/>
        <v/>
      </c>
      <c r="P943" s="3" t="str">
        <f t="shared" si="110"/>
        <v/>
      </c>
      <c r="Q943" s="3" t="str">
        <f>IF(P943="","",SUM($P$18:P943))</f>
        <v/>
      </c>
      <c r="R943" s="3" t="str">
        <f>IF(P943="","",IF(P944="",SUM($P$18:P943)-SUM($R$17:R942)))</f>
        <v/>
      </c>
      <c r="T943" s="2" t="str">
        <f t="shared" si="111"/>
        <v/>
      </c>
      <c r="U943" s="2" t="str">
        <f t="shared" si="112"/>
        <v/>
      </c>
      <c r="V943" s="2"/>
      <c r="W943" s="2" t="str">
        <f t="shared" ca="1" si="113"/>
        <v/>
      </c>
    </row>
    <row r="944" spans="13:23" x14ac:dyDescent="0.3">
      <c r="M944" s="2" t="str">
        <f t="shared" si="108"/>
        <v/>
      </c>
      <c r="N944" s="29" t="str">
        <f t="shared" si="114"/>
        <v/>
      </c>
      <c r="O944" s="23" t="str">
        <f t="shared" si="109"/>
        <v/>
      </c>
      <c r="P944" s="3" t="str">
        <f t="shared" si="110"/>
        <v/>
      </c>
      <c r="Q944" s="3" t="str">
        <f>IF(P944="","",SUM($P$18:P944))</f>
        <v/>
      </c>
      <c r="R944" s="3" t="str">
        <f>IF(P944="","",IF(P945="",SUM($P$18:P944)-SUM($R$17:R943)))</f>
        <v/>
      </c>
      <c r="T944" s="2" t="str">
        <f t="shared" si="111"/>
        <v/>
      </c>
      <c r="U944" s="2" t="str">
        <f t="shared" si="112"/>
        <v/>
      </c>
      <c r="V944" s="2"/>
      <c r="W944" s="2" t="str">
        <f t="shared" ca="1" si="113"/>
        <v/>
      </c>
    </row>
    <row r="945" spans="13:23" x14ac:dyDescent="0.3">
      <c r="M945" s="2" t="str">
        <f t="shared" si="108"/>
        <v/>
      </c>
      <c r="N945" s="29" t="str">
        <f t="shared" si="114"/>
        <v/>
      </c>
      <c r="O945" s="23" t="str">
        <f t="shared" si="109"/>
        <v/>
      </c>
      <c r="P945" s="3" t="str">
        <f t="shared" si="110"/>
        <v/>
      </c>
      <c r="Q945" s="3" t="str">
        <f>IF(P945="","",SUM($P$18:P945))</f>
        <v/>
      </c>
      <c r="R945" s="3" t="str">
        <f>IF(P945="","",IF(P946="",SUM($P$18:P945)-SUM($R$17:R944)))</f>
        <v/>
      </c>
      <c r="T945" s="2" t="str">
        <f t="shared" si="111"/>
        <v/>
      </c>
      <c r="U945" s="2" t="str">
        <f t="shared" si="112"/>
        <v/>
      </c>
      <c r="V945" s="2"/>
      <c r="W945" s="2" t="str">
        <f t="shared" ca="1" si="113"/>
        <v/>
      </c>
    </row>
    <row r="946" spans="13:23" x14ac:dyDescent="0.3">
      <c r="M946" s="2" t="str">
        <f t="shared" si="108"/>
        <v/>
      </c>
      <c r="N946" s="29" t="str">
        <f t="shared" si="114"/>
        <v/>
      </c>
      <c r="O946" s="23" t="str">
        <f t="shared" si="109"/>
        <v/>
      </c>
      <c r="P946" s="3" t="str">
        <f t="shared" si="110"/>
        <v/>
      </c>
      <c r="Q946" s="3" t="str">
        <f>IF(P946="","",SUM($P$18:P946))</f>
        <v/>
      </c>
      <c r="R946" s="3" t="str">
        <f>IF(P946="","",IF(P947="",SUM($P$18:P946)-SUM($R$17:R945)))</f>
        <v/>
      </c>
      <c r="T946" s="2" t="str">
        <f t="shared" si="111"/>
        <v/>
      </c>
      <c r="U946" s="2" t="str">
        <f t="shared" si="112"/>
        <v/>
      </c>
      <c r="V946" s="2"/>
      <c r="W946" s="2" t="str">
        <f t="shared" ca="1" si="113"/>
        <v/>
      </c>
    </row>
    <row r="947" spans="13:23" x14ac:dyDescent="0.3">
      <c r="M947" s="2" t="str">
        <f t="shared" si="108"/>
        <v/>
      </c>
      <c r="N947" s="29" t="str">
        <f t="shared" si="114"/>
        <v/>
      </c>
      <c r="O947" s="23" t="str">
        <f t="shared" si="109"/>
        <v/>
      </c>
      <c r="P947" s="3" t="str">
        <f t="shared" si="110"/>
        <v/>
      </c>
      <c r="Q947" s="3" t="str">
        <f>IF(P947="","",SUM($P$18:P947))</f>
        <v/>
      </c>
      <c r="R947" s="3" t="str">
        <f>IF(P947="","",IF(P948="",SUM($P$18:P947)-SUM($R$17:R946)))</f>
        <v/>
      </c>
      <c r="T947" s="2" t="str">
        <f t="shared" si="111"/>
        <v/>
      </c>
      <c r="U947" s="2" t="str">
        <f t="shared" si="112"/>
        <v/>
      </c>
      <c r="V947" s="2"/>
      <c r="W947" s="2" t="str">
        <f t="shared" ca="1" si="113"/>
        <v/>
      </c>
    </row>
    <row r="948" spans="13:23" x14ac:dyDescent="0.3">
      <c r="M948" s="2" t="str">
        <f t="shared" si="108"/>
        <v/>
      </c>
      <c r="N948" s="29" t="str">
        <f t="shared" si="114"/>
        <v/>
      </c>
      <c r="O948" s="23" t="str">
        <f t="shared" si="109"/>
        <v/>
      </c>
      <c r="P948" s="3" t="str">
        <f t="shared" si="110"/>
        <v/>
      </c>
      <c r="Q948" s="3" t="str">
        <f>IF(P948="","",SUM($P$18:P948))</f>
        <v/>
      </c>
      <c r="R948" s="3" t="str">
        <f>IF(P948="","",IF(P949="",SUM($P$18:P948)-SUM($R$17:R947)))</f>
        <v/>
      </c>
      <c r="T948" s="2" t="str">
        <f t="shared" si="111"/>
        <v/>
      </c>
      <c r="U948" s="2" t="str">
        <f t="shared" si="112"/>
        <v/>
      </c>
      <c r="V948" s="2"/>
      <c r="W948" s="2" t="str">
        <f t="shared" ca="1" si="113"/>
        <v/>
      </c>
    </row>
    <row r="949" spans="13:23" x14ac:dyDescent="0.3">
      <c r="M949" s="2" t="str">
        <f t="shared" si="108"/>
        <v/>
      </c>
      <c r="N949" s="29" t="str">
        <f t="shared" si="114"/>
        <v/>
      </c>
      <c r="O949" s="23" t="str">
        <f t="shared" si="109"/>
        <v/>
      </c>
      <c r="P949" s="3" t="str">
        <f t="shared" si="110"/>
        <v/>
      </c>
      <c r="Q949" s="3" t="str">
        <f>IF(P949="","",SUM($P$18:P949))</f>
        <v/>
      </c>
      <c r="R949" s="3" t="str">
        <f>IF(P949="","",IF(P950="",SUM($P$18:P949)-SUM($R$17:R948)))</f>
        <v/>
      </c>
      <c r="T949" s="2" t="str">
        <f t="shared" si="111"/>
        <v/>
      </c>
      <c r="U949" s="2" t="str">
        <f t="shared" si="112"/>
        <v/>
      </c>
      <c r="V949" s="2"/>
      <c r="W949" s="2" t="str">
        <f t="shared" ca="1" si="113"/>
        <v/>
      </c>
    </row>
    <row r="950" spans="13:23" x14ac:dyDescent="0.3">
      <c r="M950" s="2" t="str">
        <f t="shared" si="108"/>
        <v/>
      </c>
      <c r="N950" s="29" t="str">
        <f t="shared" si="114"/>
        <v/>
      </c>
      <c r="O950" s="23" t="str">
        <f t="shared" si="109"/>
        <v/>
      </c>
      <c r="P950" s="3" t="str">
        <f t="shared" si="110"/>
        <v/>
      </c>
      <c r="Q950" s="3" t="str">
        <f>IF(P950="","",SUM($P$18:P950))</f>
        <v/>
      </c>
      <c r="R950" s="3" t="str">
        <f>IF(P950="","",IF(P951="",SUM($P$18:P950)-SUM($R$17:R949)))</f>
        <v/>
      </c>
      <c r="T950" s="2" t="str">
        <f t="shared" si="111"/>
        <v/>
      </c>
      <c r="U950" s="2" t="str">
        <f t="shared" si="112"/>
        <v/>
      </c>
      <c r="V950" s="2"/>
      <c r="W950" s="2" t="str">
        <f t="shared" ca="1" si="113"/>
        <v/>
      </c>
    </row>
    <row r="951" spans="13:23" x14ac:dyDescent="0.3">
      <c r="M951" s="2" t="str">
        <f t="shared" si="108"/>
        <v/>
      </c>
      <c r="N951" s="29" t="str">
        <f t="shared" si="114"/>
        <v/>
      </c>
      <c r="O951" s="23" t="str">
        <f t="shared" si="109"/>
        <v/>
      </c>
      <c r="P951" s="3" t="str">
        <f t="shared" si="110"/>
        <v/>
      </c>
      <c r="Q951" s="3" t="str">
        <f>IF(P951="","",SUM($P$18:P951))</f>
        <v/>
      </c>
      <c r="R951" s="3" t="str">
        <f>IF(P951="","",IF(P952="",SUM($P$18:P951)-SUM($R$17:R950)))</f>
        <v/>
      </c>
      <c r="T951" s="2" t="str">
        <f t="shared" si="111"/>
        <v/>
      </c>
      <c r="U951" s="2" t="str">
        <f t="shared" si="112"/>
        <v/>
      </c>
      <c r="V951" s="2"/>
      <c r="W951" s="2" t="str">
        <f t="shared" ca="1" si="113"/>
        <v/>
      </c>
    </row>
    <row r="952" spans="13:23" x14ac:dyDescent="0.3">
      <c r="M952" s="2" t="str">
        <f t="shared" si="108"/>
        <v/>
      </c>
      <c r="N952" s="29" t="str">
        <f t="shared" si="114"/>
        <v/>
      </c>
      <c r="O952" s="23" t="str">
        <f t="shared" si="109"/>
        <v/>
      </c>
      <c r="P952" s="3" t="str">
        <f t="shared" si="110"/>
        <v/>
      </c>
      <c r="Q952" s="3" t="str">
        <f>IF(P952="","",SUM($P$18:P952))</f>
        <v/>
      </c>
      <c r="R952" s="3" t="str">
        <f>IF(P952="","",IF(P953="",SUM($P$18:P952)-SUM($R$17:R951)))</f>
        <v/>
      </c>
      <c r="T952" s="2" t="str">
        <f t="shared" si="111"/>
        <v/>
      </c>
      <c r="U952" s="2" t="str">
        <f t="shared" si="112"/>
        <v/>
      </c>
      <c r="V952" s="2"/>
      <c r="W952" s="2" t="str">
        <f t="shared" ca="1" si="113"/>
        <v/>
      </c>
    </row>
    <row r="953" spans="13:23" x14ac:dyDescent="0.3">
      <c r="M953" s="2" t="str">
        <f t="shared" si="108"/>
        <v/>
      </c>
      <c r="N953" s="29" t="str">
        <f t="shared" si="114"/>
        <v/>
      </c>
      <c r="O953" s="23" t="str">
        <f t="shared" si="109"/>
        <v/>
      </c>
      <c r="P953" s="3" t="str">
        <f t="shared" si="110"/>
        <v/>
      </c>
      <c r="Q953" s="3" t="str">
        <f>IF(P953="","",SUM($P$18:P953))</f>
        <v/>
      </c>
      <c r="R953" s="3" t="str">
        <f>IF(P953="","",IF(P954="",SUM($P$18:P953)-SUM($R$17:R952)))</f>
        <v/>
      </c>
      <c r="T953" s="2" t="str">
        <f t="shared" si="111"/>
        <v/>
      </c>
      <c r="U953" s="2" t="str">
        <f t="shared" si="112"/>
        <v/>
      </c>
      <c r="V953" s="2"/>
      <c r="W953" s="2" t="str">
        <f t="shared" ca="1" si="113"/>
        <v/>
      </c>
    </row>
    <row r="954" spans="13:23" x14ac:dyDescent="0.3">
      <c r="M954" s="2" t="str">
        <f t="shared" si="108"/>
        <v/>
      </c>
      <c r="N954" s="29" t="str">
        <f t="shared" si="114"/>
        <v/>
      </c>
      <c r="O954" s="23" t="str">
        <f t="shared" si="109"/>
        <v/>
      </c>
      <c r="P954" s="3" t="str">
        <f t="shared" si="110"/>
        <v/>
      </c>
      <c r="Q954" s="3" t="str">
        <f>IF(P954="","",SUM($P$18:P954))</f>
        <v/>
      </c>
      <c r="R954" s="3" t="str">
        <f>IF(P954="","",IF(P955="",SUM($P$18:P954)-SUM($R$17:R953)))</f>
        <v/>
      </c>
      <c r="T954" s="2" t="str">
        <f t="shared" si="111"/>
        <v/>
      </c>
      <c r="U954" s="2" t="str">
        <f t="shared" si="112"/>
        <v/>
      </c>
      <c r="V954" s="2"/>
      <c r="W954" s="2" t="str">
        <f t="shared" ca="1" si="113"/>
        <v/>
      </c>
    </row>
    <row r="955" spans="13:23" x14ac:dyDescent="0.3">
      <c r="M955" s="2" t="str">
        <f t="shared" si="108"/>
        <v/>
      </c>
      <c r="N955" s="29" t="str">
        <f t="shared" si="114"/>
        <v/>
      </c>
      <c r="O955" s="23" t="str">
        <f t="shared" si="109"/>
        <v/>
      </c>
      <c r="P955" s="3" t="str">
        <f t="shared" si="110"/>
        <v/>
      </c>
      <c r="Q955" s="3" t="str">
        <f>IF(P955="","",SUM($P$18:P955))</f>
        <v/>
      </c>
      <c r="R955" s="3" t="str">
        <f>IF(P955="","",IF(P956="",SUM($P$18:P955)-SUM($R$17:R954)))</f>
        <v/>
      </c>
      <c r="T955" s="2" t="str">
        <f t="shared" si="111"/>
        <v/>
      </c>
      <c r="U955" s="2" t="str">
        <f t="shared" si="112"/>
        <v/>
      </c>
      <c r="V955" s="2"/>
      <c r="W955" s="2" t="str">
        <f t="shared" ca="1" si="113"/>
        <v/>
      </c>
    </row>
    <row r="956" spans="13:23" x14ac:dyDescent="0.3">
      <c r="M956" s="2" t="str">
        <f t="shared" si="108"/>
        <v/>
      </c>
      <c r="N956" s="29" t="str">
        <f t="shared" si="114"/>
        <v/>
      </c>
      <c r="O956" s="23" t="str">
        <f t="shared" si="109"/>
        <v/>
      </c>
      <c r="P956" s="3" t="str">
        <f t="shared" si="110"/>
        <v/>
      </c>
      <c r="Q956" s="3" t="str">
        <f>IF(P956="","",SUM($P$18:P956))</f>
        <v/>
      </c>
      <c r="R956" s="3" t="str">
        <f>IF(P956="","",IF(P957="",SUM($P$18:P956)-SUM($R$17:R955)))</f>
        <v/>
      </c>
      <c r="T956" s="2" t="str">
        <f t="shared" si="111"/>
        <v/>
      </c>
      <c r="U956" s="2" t="str">
        <f t="shared" si="112"/>
        <v/>
      </c>
      <c r="V956" s="2"/>
      <c r="W956" s="2" t="str">
        <f t="shared" ca="1" si="113"/>
        <v/>
      </c>
    </row>
    <row r="957" spans="13:23" x14ac:dyDescent="0.3">
      <c r="M957" s="2" t="str">
        <f t="shared" si="108"/>
        <v/>
      </c>
      <c r="N957" s="29" t="str">
        <f t="shared" si="114"/>
        <v/>
      </c>
      <c r="O957" s="23" t="str">
        <f t="shared" si="109"/>
        <v/>
      </c>
      <c r="P957" s="3" t="str">
        <f t="shared" si="110"/>
        <v/>
      </c>
      <c r="Q957" s="3" t="str">
        <f>IF(P957="","",SUM($P$18:P957))</f>
        <v/>
      </c>
      <c r="R957" s="3" t="str">
        <f>IF(P957="","",IF(P958="",SUM($P$18:P957)-SUM($R$17:R956)))</f>
        <v/>
      </c>
      <c r="T957" s="2" t="str">
        <f t="shared" si="111"/>
        <v/>
      </c>
      <c r="U957" s="2" t="str">
        <f t="shared" si="112"/>
        <v/>
      </c>
      <c r="V957" s="2"/>
      <c r="W957" s="2" t="str">
        <f t="shared" ca="1" si="113"/>
        <v/>
      </c>
    </row>
    <row r="958" spans="13:23" x14ac:dyDescent="0.3">
      <c r="M958" s="2" t="str">
        <f t="shared" si="108"/>
        <v/>
      </c>
      <c r="N958" s="29" t="str">
        <f t="shared" si="114"/>
        <v/>
      </c>
      <c r="O958" s="23" t="str">
        <f t="shared" si="109"/>
        <v/>
      </c>
      <c r="P958" s="3" t="str">
        <f t="shared" si="110"/>
        <v/>
      </c>
      <c r="Q958" s="3" t="str">
        <f>IF(P958="","",SUM($P$18:P958))</f>
        <v/>
      </c>
      <c r="R958" s="3" t="str">
        <f>IF(P958="","",IF(P959="",SUM($P$18:P958)-SUM($R$17:R957)))</f>
        <v/>
      </c>
      <c r="T958" s="2" t="str">
        <f t="shared" si="111"/>
        <v/>
      </c>
      <c r="U958" s="2" t="str">
        <f t="shared" si="112"/>
        <v/>
      </c>
      <c r="V958" s="2"/>
      <c r="W958" s="2" t="str">
        <f t="shared" ca="1" si="113"/>
        <v/>
      </c>
    </row>
    <row r="959" spans="13:23" x14ac:dyDescent="0.3">
      <c r="M959" s="2" t="str">
        <f t="shared" si="108"/>
        <v/>
      </c>
      <c r="N959" s="29" t="str">
        <f t="shared" si="114"/>
        <v/>
      </c>
      <c r="O959" s="23" t="str">
        <f t="shared" si="109"/>
        <v/>
      </c>
      <c r="P959" s="3" t="str">
        <f t="shared" si="110"/>
        <v/>
      </c>
      <c r="Q959" s="3" t="str">
        <f>IF(P959="","",SUM($P$18:P959))</f>
        <v/>
      </c>
      <c r="R959" s="3" t="str">
        <f>IF(P959="","",IF(P960="",SUM($P$18:P959)-SUM($R$17:R958)))</f>
        <v/>
      </c>
      <c r="T959" s="2" t="str">
        <f t="shared" si="111"/>
        <v/>
      </c>
      <c r="U959" s="2" t="str">
        <f t="shared" si="112"/>
        <v/>
      </c>
      <c r="V959" s="2"/>
      <c r="W959" s="2" t="str">
        <f t="shared" ca="1" si="113"/>
        <v/>
      </c>
    </row>
    <row r="960" spans="13:23" x14ac:dyDescent="0.3">
      <c r="M960" s="2" t="str">
        <f t="shared" si="108"/>
        <v/>
      </c>
      <c r="N960" s="29" t="str">
        <f t="shared" si="114"/>
        <v/>
      </c>
      <c r="O960" s="23" t="str">
        <f t="shared" si="109"/>
        <v/>
      </c>
      <c r="P960" s="3" t="str">
        <f t="shared" si="110"/>
        <v/>
      </c>
      <c r="Q960" s="3" t="str">
        <f>IF(P960="","",SUM($P$18:P960))</f>
        <v/>
      </c>
      <c r="R960" s="3" t="str">
        <f>IF(P960="","",IF(P961="",SUM($P$18:P960)-SUM($R$17:R959)))</f>
        <v/>
      </c>
      <c r="T960" s="2" t="str">
        <f t="shared" si="111"/>
        <v/>
      </c>
      <c r="U960" s="2" t="str">
        <f t="shared" si="112"/>
        <v/>
      </c>
      <c r="V960" s="2"/>
      <c r="W960" s="2" t="str">
        <f t="shared" ca="1" si="113"/>
        <v/>
      </c>
    </row>
    <row r="961" spans="13:23" x14ac:dyDescent="0.3">
      <c r="M961" s="2" t="str">
        <f t="shared" si="108"/>
        <v/>
      </c>
      <c r="N961" s="29" t="str">
        <f t="shared" si="114"/>
        <v/>
      </c>
      <c r="O961" s="23" t="str">
        <f t="shared" si="109"/>
        <v/>
      </c>
      <c r="P961" s="3" t="str">
        <f t="shared" si="110"/>
        <v/>
      </c>
      <c r="Q961" s="3" t="str">
        <f>IF(P961="","",SUM($P$18:P961))</f>
        <v/>
      </c>
      <c r="R961" s="3" t="str">
        <f>IF(P961="","",IF(P962="",SUM($P$18:P961)-SUM($R$17:R960)))</f>
        <v/>
      </c>
      <c r="T961" s="2" t="str">
        <f t="shared" si="111"/>
        <v/>
      </c>
      <c r="U961" s="2" t="str">
        <f t="shared" si="112"/>
        <v/>
      </c>
      <c r="V961" s="2"/>
      <c r="W961" s="2" t="str">
        <f t="shared" ca="1" si="113"/>
        <v/>
      </c>
    </row>
    <row r="962" spans="13:23" x14ac:dyDescent="0.3">
      <c r="M962" s="2" t="str">
        <f t="shared" si="108"/>
        <v/>
      </c>
      <c r="N962" s="29" t="str">
        <f t="shared" si="114"/>
        <v/>
      </c>
      <c r="O962" s="23" t="str">
        <f t="shared" si="109"/>
        <v/>
      </c>
      <c r="P962" s="3" t="str">
        <f t="shared" si="110"/>
        <v/>
      </c>
      <c r="Q962" s="3" t="str">
        <f>IF(P962="","",SUM($P$18:P962))</f>
        <v/>
      </c>
      <c r="R962" s="3" t="str">
        <f>IF(P962="","",IF(P963="",SUM($P$18:P962)-SUM($R$17:R961)))</f>
        <v/>
      </c>
      <c r="T962" s="2" t="str">
        <f t="shared" si="111"/>
        <v/>
      </c>
      <c r="U962" s="2" t="str">
        <f t="shared" si="112"/>
        <v/>
      </c>
      <c r="V962" s="2"/>
      <c r="W962" s="2" t="str">
        <f t="shared" ca="1" si="113"/>
        <v/>
      </c>
    </row>
    <row r="963" spans="13:23" x14ac:dyDescent="0.3">
      <c r="M963" s="2" t="str">
        <f t="shared" si="108"/>
        <v/>
      </c>
      <c r="N963" s="29" t="str">
        <f t="shared" si="114"/>
        <v/>
      </c>
      <c r="O963" s="23" t="str">
        <f t="shared" si="109"/>
        <v/>
      </c>
      <c r="P963" s="3" t="str">
        <f t="shared" si="110"/>
        <v/>
      </c>
      <c r="Q963" s="3" t="str">
        <f>IF(P963="","",SUM($P$18:P963))</f>
        <v/>
      </c>
      <c r="R963" s="3" t="str">
        <f>IF(P963="","",IF(P964="",SUM($P$18:P963)-SUM($R$17:R962)))</f>
        <v/>
      </c>
      <c r="T963" s="2" t="str">
        <f t="shared" si="111"/>
        <v/>
      </c>
      <c r="U963" s="2" t="str">
        <f t="shared" si="112"/>
        <v/>
      </c>
      <c r="V963" s="2"/>
      <c r="W963" s="2" t="str">
        <f t="shared" ca="1" si="113"/>
        <v/>
      </c>
    </row>
    <row r="964" spans="13:23" x14ac:dyDescent="0.3">
      <c r="M964" s="2" t="str">
        <f t="shared" si="108"/>
        <v/>
      </c>
      <c r="N964" s="29" t="str">
        <f t="shared" si="114"/>
        <v/>
      </c>
      <c r="O964" s="23" t="str">
        <f t="shared" si="109"/>
        <v/>
      </c>
      <c r="P964" s="3" t="str">
        <f t="shared" si="110"/>
        <v/>
      </c>
      <c r="Q964" s="3" t="str">
        <f>IF(P964="","",SUM($P$18:P964))</f>
        <v/>
      </c>
      <c r="R964" s="3" t="str">
        <f>IF(P964="","",IF(P965="",SUM($P$18:P964)-SUM($R$17:R963)))</f>
        <v/>
      </c>
      <c r="T964" s="2" t="str">
        <f t="shared" si="111"/>
        <v/>
      </c>
      <c r="U964" s="2" t="str">
        <f t="shared" si="112"/>
        <v/>
      </c>
      <c r="V964" s="2"/>
      <c r="W964" s="2" t="str">
        <f t="shared" ca="1" si="113"/>
        <v/>
      </c>
    </row>
    <row r="965" spans="13:23" x14ac:dyDescent="0.3">
      <c r="M965" s="2" t="str">
        <f t="shared" si="108"/>
        <v/>
      </c>
      <c r="N965" s="29" t="str">
        <f t="shared" si="114"/>
        <v/>
      </c>
      <c r="O965" s="23" t="str">
        <f t="shared" si="109"/>
        <v/>
      </c>
      <c r="P965" s="3" t="str">
        <f t="shared" si="110"/>
        <v/>
      </c>
      <c r="Q965" s="3" t="str">
        <f>IF(P965="","",SUM($P$18:P965))</f>
        <v/>
      </c>
      <c r="R965" s="3" t="str">
        <f>IF(P965="","",IF(P966="",SUM($P$18:P965)-SUM($R$17:R964)))</f>
        <v/>
      </c>
      <c r="T965" s="2" t="str">
        <f t="shared" si="111"/>
        <v/>
      </c>
      <c r="U965" s="2" t="str">
        <f t="shared" si="112"/>
        <v/>
      </c>
      <c r="V965" s="2"/>
      <c r="W965" s="2" t="str">
        <f t="shared" ca="1" si="113"/>
        <v/>
      </c>
    </row>
    <row r="966" spans="13:23" x14ac:dyDescent="0.3">
      <c r="M966" s="2" t="str">
        <f t="shared" si="108"/>
        <v/>
      </c>
      <c r="N966" s="29" t="str">
        <f t="shared" si="114"/>
        <v/>
      </c>
      <c r="O966" s="23" t="str">
        <f t="shared" si="109"/>
        <v/>
      </c>
      <c r="P966" s="3" t="str">
        <f t="shared" si="110"/>
        <v/>
      </c>
      <c r="Q966" s="3" t="str">
        <f>IF(P966="","",SUM($P$18:P966))</f>
        <v/>
      </c>
      <c r="R966" s="3" t="str">
        <f>IF(P966="","",IF(P967="",SUM($P$18:P966)-SUM($R$17:R965)))</f>
        <v/>
      </c>
      <c r="T966" s="2" t="str">
        <f t="shared" si="111"/>
        <v/>
      </c>
      <c r="U966" s="2" t="str">
        <f t="shared" si="112"/>
        <v/>
      </c>
      <c r="V966" s="2"/>
      <c r="W966" s="2" t="str">
        <f t="shared" ca="1" si="113"/>
        <v/>
      </c>
    </row>
    <row r="967" spans="13:23" x14ac:dyDescent="0.3">
      <c r="M967" s="2" t="str">
        <f t="shared" si="108"/>
        <v/>
      </c>
      <c r="N967" s="29" t="str">
        <f t="shared" si="114"/>
        <v/>
      </c>
      <c r="O967" s="23" t="str">
        <f t="shared" si="109"/>
        <v/>
      </c>
      <c r="P967" s="3" t="str">
        <f t="shared" si="110"/>
        <v/>
      </c>
      <c r="Q967" s="3" t="str">
        <f>IF(P967="","",SUM($P$18:P967))</f>
        <v/>
      </c>
      <c r="R967" s="3" t="str">
        <f>IF(P967="","",IF(P968="",SUM($P$18:P967)-SUM($R$17:R966)))</f>
        <v/>
      </c>
      <c r="T967" s="2" t="str">
        <f t="shared" si="111"/>
        <v/>
      </c>
      <c r="U967" s="2" t="str">
        <f t="shared" si="112"/>
        <v/>
      </c>
      <c r="V967" s="2"/>
      <c r="W967" s="2" t="str">
        <f t="shared" ca="1" si="113"/>
        <v/>
      </c>
    </row>
    <row r="968" spans="13:23" x14ac:dyDescent="0.3">
      <c r="M968" s="2" t="str">
        <f t="shared" si="108"/>
        <v/>
      </c>
      <c r="N968" s="29" t="str">
        <f t="shared" si="114"/>
        <v/>
      </c>
      <c r="O968" s="23" t="str">
        <f t="shared" si="109"/>
        <v/>
      </c>
      <c r="P968" s="3" t="str">
        <f t="shared" si="110"/>
        <v/>
      </c>
      <c r="Q968" s="3" t="str">
        <f>IF(P968="","",SUM($P$18:P968))</f>
        <v/>
      </c>
      <c r="R968" s="3" t="str">
        <f>IF(P968="","",IF(P969="",SUM($P$18:P968)-SUM($R$17:R967)))</f>
        <v/>
      </c>
      <c r="T968" s="2" t="str">
        <f t="shared" si="111"/>
        <v/>
      </c>
      <c r="U968" s="2" t="str">
        <f t="shared" si="112"/>
        <v/>
      </c>
      <c r="V968" s="2"/>
      <c r="W968" s="2" t="str">
        <f t="shared" ca="1" si="113"/>
        <v/>
      </c>
    </row>
    <row r="969" spans="13:23" x14ac:dyDescent="0.3">
      <c r="M969" s="2" t="str">
        <f t="shared" si="108"/>
        <v/>
      </c>
      <c r="N969" s="29" t="str">
        <f t="shared" si="114"/>
        <v/>
      </c>
      <c r="O969" s="23" t="str">
        <f t="shared" si="109"/>
        <v/>
      </c>
      <c r="P969" s="3" t="str">
        <f t="shared" si="110"/>
        <v/>
      </c>
      <c r="Q969" s="3" t="str">
        <f>IF(P969="","",SUM($P$18:P969))</f>
        <v/>
      </c>
      <c r="R969" s="3" t="str">
        <f>IF(P969="","",IF(P970="",SUM($P$18:P969)-SUM($R$17:R968)))</f>
        <v/>
      </c>
      <c r="T969" s="2" t="str">
        <f t="shared" si="111"/>
        <v/>
      </c>
      <c r="U969" s="2" t="str">
        <f t="shared" si="112"/>
        <v/>
      </c>
      <c r="V969" s="2"/>
      <c r="W969" s="2" t="str">
        <f t="shared" ca="1" si="113"/>
        <v/>
      </c>
    </row>
    <row r="970" spans="13:23" x14ac:dyDescent="0.3">
      <c r="M970" s="2" t="str">
        <f t="shared" si="108"/>
        <v/>
      </c>
      <c r="N970" s="29" t="str">
        <f t="shared" si="114"/>
        <v/>
      </c>
      <c r="O970" s="23" t="str">
        <f t="shared" si="109"/>
        <v/>
      </c>
      <c r="P970" s="3" t="str">
        <f t="shared" si="110"/>
        <v/>
      </c>
      <c r="Q970" s="3" t="str">
        <f>IF(P970="","",SUM($P$18:P970))</f>
        <v/>
      </c>
      <c r="R970" s="3" t="str">
        <f>IF(P970="","",IF(P971="",SUM($P$18:P970)-SUM($R$17:R969)))</f>
        <v/>
      </c>
      <c r="T970" s="2" t="str">
        <f t="shared" si="111"/>
        <v/>
      </c>
      <c r="U970" s="2" t="str">
        <f t="shared" si="112"/>
        <v/>
      </c>
      <c r="V970" s="2"/>
      <c r="W970" s="2" t="str">
        <f t="shared" ca="1" si="113"/>
        <v/>
      </c>
    </row>
    <row r="971" spans="13:23" x14ac:dyDescent="0.3">
      <c r="M971" s="2" t="str">
        <f t="shared" si="108"/>
        <v/>
      </c>
      <c r="N971" s="29" t="str">
        <f t="shared" si="114"/>
        <v/>
      </c>
      <c r="O971" s="23" t="str">
        <f t="shared" si="109"/>
        <v/>
      </c>
      <c r="P971" s="3" t="str">
        <f t="shared" si="110"/>
        <v/>
      </c>
      <c r="Q971" s="3" t="str">
        <f>IF(P971="","",SUM($P$18:P971))</f>
        <v/>
      </c>
      <c r="R971" s="3" t="str">
        <f>IF(P971="","",IF(P972="",SUM($P$18:P971)-SUM($R$17:R970)))</f>
        <v/>
      </c>
      <c r="T971" s="2" t="str">
        <f t="shared" si="111"/>
        <v/>
      </c>
      <c r="U971" s="2" t="str">
        <f t="shared" si="112"/>
        <v/>
      </c>
      <c r="V971" s="2"/>
      <c r="W971" s="2" t="str">
        <f t="shared" ca="1" si="113"/>
        <v/>
      </c>
    </row>
    <row r="972" spans="13:23" x14ac:dyDescent="0.3">
      <c r="M972" s="2" t="str">
        <f t="shared" si="108"/>
        <v/>
      </c>
      <c r="N972" s="29" t="str">
        <f t="shared" si="114"/>
        <v/>
      </c>
      <c r="O972" s="23" t="str">
        <f t="shared" si="109"/>
        <v/>
      </c>
      <c r="P972" s="3" t="str">
        <f t="shared" si="110"/>
        <v/>
      </c>
      <c r="Q972" s="3" t="str">
        <f>IF(P972="","",SUM($P$18:P972))</f>
        <v/>
      </c>
      <c r="R972" s="3" t="str">
        <f>IF(P972="","",IF(P973="",SUM($P$18:P972)-SUM($R$17:R971)))</f>
        <v/>
      </c>
      <c r="T972" s="2" t="str">
        <f t="shared" si="111"/>
        <v/>
      </c>
      <c r="U972" s="2" t="str">
        <f t="shared" si="112"/>
        <v/>
      </c>
      <c r="V972" s="2"/>
      <c r="W972" s="2" t="str">
        <f t="shared" ca="1" si="113"/>
        <v/>
      </c>
    </row>
    <row r="973" spans="13:23" x14ac:dyDescent="0.3">
      <c r="M973" s="2" t="str">
        <f t="shared" si="108"/>
        <v/>
      </c>
      <c r="N973" s="29" t="str">
        <f t="shared" si="114"/>
        <v/>
      </c>
      <c r="O973" s="23" t="str">
        <f t="shared" si="109"/>
        <v/>
      </c>
      <c r="P973" s="3" t="str">
        <f t="shared" si="110"/>
        <v/>
      </c>
      <c r="Q973" s="3" t="str">
        <f>IF(P973="","",SUM($P$18:P973))</f>
        <v/>
      </c>
      <c r="R973" s="3" t="str">
        <f>IF(P973="","",IF(P974="",SUM($P$18:P973)-SUM($R$17:R972)))</f>
        <v/>
      </c>
      <c r="T973" s="2" t="str">
        <f t="shared" si="111"/>
        <v/>
      </c>
      <c r="U973" s="2" t="str">
        <f t="shared" si="112"/>
        <v/>
      </c>
      <c r="V973" s="2"/>
      <c r="W973" s="2" t="str">
        <f t="shared" ca="1" si="113"/>
        <v/>
      </c>
    </row>
    <row r="974" spans="13:23" x14ac:dyDescent="0.3">
      <c r="M974" s="2" t="str">
        <f t="shared" si="108"/>
        <v/>
      </c>
      <c r="N974" s="29" t="str">
        <f t="shared" si="114"/>
        <v/>
      </c>
      <c r="O974" s="23" t="str">
        <f t="shared" si="109"/>
        <v/>
      </c>
      <c r="P974" s="3" t="str">
        <f t="shared" si="110"/>
        <v/>
      </c>
      <c r="Q974" s="3" t="str">
        <f>IF(P974="","",SUM($P$18:P974))</f>
        <v/>
      </c>
      <c r="R974" s="3" t="str">
        <f>IF(P974="","",IF(P975="",SUM($P$18:P974)-SUM($R$17:R973)))</f>
        <v/>
      </c>
      <c r="T974" s="2" t="str">
        <f t="shared" si="111"/>
        <v/>
      </c>
      <c r="U974" s="2" t="str">
        <f t="shared" si="112"/>
        <v/>
      </c>
      <c r="V974" s="2"/>
      <c r="W974" s="2" t="str">
        <f t="shared" ca="1" si="113"/>
        <v/>
      </c>
    </row>
    <row r="975" spans="13:23" x14ac:dyDescent="0.3">
      <c r="M975" s="2" t="str">
        <f t="shared" si="108"/>
        <v/>
      </c>
      <c r="N975" s="29" t="str">
        <f t="shared" si="114"/>
        <v/>
      </c>
      <c r="O975" s="23" t="str">
        <f t="shared" si="109"/>
        <v/>
      </c>
      <c r="P975" s="3" t="str">
        <f t="shared" si="110"/>
        <v/>
      </c>
      <c r="Q975" s="3" t="str">
        <f>IF(P975="","",SUM($P$18:P975))</f>
        <v/>
      </c>
      <c r="R975" s="3" t="str">
        <f>IF(P975="","",IF(P976="",SUM($P$18:P975)-SUM($R$17:R974)))</f>
        <v/>
      </c>
      <c r="T975" s="2" t="str">
        <f t="shared" si="111"/>
        <v/>
      </c>
      <c r="U975" s="2" t="str">
        <f t="shared" si="112"/>
        <v/>
      </c>
      <c r="V975" s="2"/>
      <c r="W975" s="2" t="str">
        <f t="shared" ca="1" si="113"/>
        <v/>
      </c>
    </row>
    <row r="976" spans="13:23" x14ac:dyDescent="0.3">
      <c r="M976" s="2" t="str">
        <f t="shared" si="108"/>
        <v/>
      </c>
      <c r="N976" s="29" t="str">
        <f t="shared" si="114"/>
        <v/>
      </c>
      <c r="O976" s="23" t="str">
        <f t="shared" si="109"/>
        <v/>
      </c>
      <c r="P976" s="3" t="str">
        <f t="shared" si="110"/>
        <v/>
      </c>
      <c r="Q976" s="3" t="str">
        <f>IF(P976="","",SUM($P$18:P976))</f>
        <v/>
      </c>
      <c r="R976" s="3" t="str">
        <f>IF(P976="","",IF(P977="",SUM($P$18:P976)-SUM($R$17:R975)))</f>
        <v/>
      </c>
      <c r="T976" s="2" t="str">
        <f t="shared" si="111"/>
        <v/>
      </c>
      <c r="U976" s="2" t="str">
        <f t="shared" si="112"/>
        <v/>
      </c>
      <c r="V976" s="2"/>
      <c r="W976" s="2" t="str">
        <f t="shared" ca="1" si="113"/>
        <v/>
      </c>
    </row>
    <row r="977" spans="13:23" x14ac:dyDescent="0.3">
      <c r="M977" s="2" t="str">
        <f t="shared" si="108"/>
        <v/>
      </c>
      <c r="N977" s="29" t="str">
        <f t="shared" si="114"/>
        <v/>
      </c>
      <c r="O977" s="23" t="str">
        <f t="shared" si="109"/>
        <v/>
      </c>
      <c r="P977" s="3" t="str">
        <f t="shared" si="110"/>
        <v/>
      </c>
      <c r="Q977" s="3" t="str">
        <f>IF(P977="","",SUM($P$18:P977))</f>
        <v/>
      </c>
      <c r="R977" s="3" t="str">
        <f>IF(P977="","",IF(P978="",SUM($P$18:P977)-SUM($R$17:R976)))</f>
        <v/>
      </c>
      <c r="T977" s="2" t="str">
        <f t="shared" si="111"/>
        <v/>
      </c>
      <c r="U977" s="2" t="str">
        <f t="shared" si="112"/>
        <v/>
      </c>
      <c r="V977" s="2"/>
      <c r="W977" s="2" t="str">
        <f t="shared" ca="1" si="113"/>
        <v/>
      </c>
    </row>
    <row r="978" spans="13:23" x14ac:dyDescent="0.3">
      <c r="M978" s="2" t="str">
        <f t="shared" ref="M978:M1041" si="115">IF(I978="","",(LEN(SUBSTITUTE(H978,",",""))*LEN(SUBSTITUTE(I978,",","")))-W978)</f>
        <v/>
      </c>
      <c r="N978" s="29" t="str">
        <f t="shared" si="114"/>
        <v/>
      </c>
      <c r="O978" s="23" t="str">
        <f t="shared" ref="O978:O1041" si="116">IF(L978&lt;0,"",IF(L978="","",(L978-2)/2))</f>
        <v/>
      </c>
      <c r="P978" s="3" t="str">
        <f t="shared" ref="P978:P1041" si="117">IF(I978="","",(G978/2)*L978-N978)</f>
        <v/>
      </c>
      <c r="Q978" s="3" t="str">
        <f>IF(P978="","",SUM($P$18:P978))</f>
        <v/>
      </c>
      <c r="R978" s="3" t="str">
        <f>IF(P978="","",IF(P979="",SUM($P$18:P978)-SUM($R$17:R977)))</f>
        <v/>
      </c>
      <c r="T978" s="2" t="str">
        <f t="shared" si="111"/>
        <v/>
      </c>
      <c r="U978" s="2" t="str">
        <f t="shared" si="112"/>
        <v/>
      </c>
      <c r="V978" s="2"/>
      <c r="W978" s="2" t="str">
        <f t="shared" ca="1" si="113"/>
        <v/>
      </c>
    </row>
    <row r="979" spans="13:23" x14ac:dyDescent="0.3">
      <c r="M979" s="2" t="str">
        <f t="shared" si="115"/>
        <v/>
      </c>
      <c r="N979" s="29" t="str">
        <f t="shared" si="114"/>
        <v/>
      </c>
      <c r="O979" s="23" t="str">
        <f t="shared" si="116"/>
        <v/>
      </c>
      <c r="P979" s="3" t="str">
        <f t="shared" si="117"/>
        <v/>
      </c>
      <c r="Q979" s="3" t="str">
        <f>IF(P979="","",SUM($P$18:P979))</f>
        <v/>
      </c>
      <c r="R979" s="3" t="str">
        <f>IF(P979="","",IF(P980="",SUM($P$18:P979)-SUM($R$17:R978)))</f>
        <v/>
      </c>
      <c r="T979" s="2" t="str">
        <f t="shared" ref="T979:T1042" si="118">IF(I979="","",LEFT(SUBSTITUTE($H979,",",""),12))</f>
        <v/>
      </c>
      <c r="U979" s="2" t="str">
        <f t="shared" ref="U979:U1042" si="119">IF(I979="","",LEFT(SUBSTITUTE($I979,",",""),12))</f>
        <v/>
      </c>
      <c r="V979" s="2"/>
      <c r="W979" s="2" t="str">
        <f t="shared" ref="W979:W1042" ca="1" si="120">IF(I979="","",SUMPRODUCT(--(ISNUMBER(SEARCH(MID(T979,ROW(INDIRECT("x1:x"&amp;LEN(T979))),1),U979)))))</f>
        <v/>
      </c>
    </row>
    <row r="980" spans="13:23" x14ac:dyDescent="0.3">
      <c r="M980" s="2" t="str">
        <f t="shared" si="115"/>
        <v/>
      </c>
      <c r="N980" s="29" t="str">
        <f t="shared" si="114"/>
        <v/>
      </c>
      <c r="O980" s="23" t="str">
        <f t="shared" si="116"/>
        <v/>
      </c>
      <c r="P980" s="3" t="str">
        <f t="shared" si="117"/>
        <v/>
      </c>
      <c r="Q980" s="3" t="str">
        <f>IF(P980="","",SUM($P$18:P980))</f>
        <v/>
      </c>
      <c r="R980" s="3" t="str">
        <f>IF(P980="","",IF(P981="",SUM($P$18:P980)-SUM($R$17:R979)))</f>
        <v/>
      </c>
      <c r="T980" s="2" t="str">
        <f t="shared" si="118"/>
        <v/>
      </c>
      <c r="U980" s="2" t="str">
        <f t="shared" si="119"/>
        <v/>
      </c>
      <c r="V980" s="2"/>
      <c r="W980" s="2" t="str">
        <f t="shared" ca="1" si="120"/>
        <v/>
      </c>
    </row>
    <row r="981" spans="13:23" x14ac:dyDescent="0.3">
      <c r="M981" s="2" t="str">
        <f t="shared" si="115"/>
        <v/>
      </c>
      <c r="N981" s="29" t="str">
        <f t="shared" si="114"/>
        <v/>
      </c>
      <c r="O981" s="23" t="str">
        <f t="shared" si="116"/>
        <v/>
      </c>
      <c r="P981" s="3" t="str">
        <f t="shared" si="117"/>
        <v/>
      </c>
      <c r="Q981" s="3" t="str">
        <f>IF(P981="","",SUM($P$18:P981))</f>
        <v/>
      </c>
      <c r="R981" s="3" t="str">
        <f>IF(P981="","",IF(P982="",SUM($P$18:P981)-SUM($R$17:R980)))</f>
        <v/>
      </c>
      <c r="T981" s="2" t="str">
        <f t="shared" si="118"/>
        <v/>
      </c>
      <c r="U981" s="2" t="str">
        <f t="shared" si="119"/>
        <v/>
      </c>
      <c r="V981" s="2"/>
      <c r="W981" s="2" t="str">
        <f t="shared" ca="1" si="120"/>
        <v/>
      </c>
    </row>
    <row r="982" spans="13:23" x14ac:dyDescent="0.3">
      <c r="M982" s="2" t="str">
        <f t="shared" si="115"/>
        <v/>
      </c>
      <c r="N982" s="29" t="str">
        <f t="shared" si="114"/>
        <v/>
      </c>
      <c r="O982" s="23" t="str">
        <f t="shared" si="116"/>
        <v/>
      </c>
      <c r="P982" s="3" t="str">
        <f t="shared" si="117"/>
        <v/>
      </c>
      <c r="Q982" s="3" t="str">
        <f>IF(P982="","",SUM($P$18:P982))</f>
        <v/>
      </c>
      <c r="R982" s="3" t="str">
        <f>IF(P982="","",IF(P983="",SUM($P$18:P982)-SUM($R$17:R981)))</f>
        <v/>
      </c>
      <c r="T982" s="2" t="str">
        <f t="shared" si="118"/>
        <v/>
      </c>
      <c r="U982" s="2" t="str">
        <f t="shared" si="119"/>
        <v/>
      </c>
      <c r="V982" s="2"/>
      <c r="W982" s="2" t="str">
        <f t="shared" ca="1" si="120"/>
        <v/>
      </c>
    </row>
    <row r="983" spans="13:23" x14ac:dyDescent="0.3">
      <c r="M983" s="2" t="str">
        <f t="shared" si="115"/>
        <v/>
      </c>
      <c r="N983" s="29" t="str">
        <f t="shared" si="114"/>
        <v/>
      </c>
      <c r="O983" s="23" t="str">
        <f t="shared" si="116"/>
        <v/>
      </c>
      <c r="P983" s="3" t="str">
        <f t="shared" si="117"/>
        <v/>
      </c>
      <c r="Q983" s="3" t="str">
        <f>IF(P983="","",SUM($P$18:P983))</f>
        <v/>
      </c>
      <c r="R983" s="3" t="str">
        <f>IF(P983="","",IF(P984="",SUM($P$18:P983)-SUM($R$17:R982)))</f>
        <v/>
      </c>
      <c r="T983" s="2" t="str">
        <f t="shared" si="118"/>
        <v/>
      </c>
      <c r="U983" s="2" t="str">
        <f t="shared" si="119"/>
        <v/>
      </c>
      <c r="V983" s="2"/>
      <c r="W983" s="2" t="str">
        <f t="shared" ca="1" si="120"/>
        <v/>
      </c>
    </row>
    <row r="984" spans="13:23" x14ac:dyDescent="0.3">
      <c r="M984" s="2" t="str">
        <f t="shared" si="115"/>
        <v/>
      </c>
      <c r="N984" s="29" t="str">
        <f t="shared" ref="N984:N1047" si="121">IF(M984="","",M984*G984)</f>
        <v/>
      </c>
      <c r="O984" s="23" t="str">
        <f t="shared" si="116"/>
        <v/>
      </c>
      <c r="P984" s="3" t="str">
        <f t="shared" si="117"/>
        <v/>
      </c>
      <c r="Q984" s="3" t="str">
        <f>IF(P984="","",SUM($P$18:P984))</f>
        <v/>
      </c>
      <c r="R984" s="3" t="str">
        <f>IF(P984="","",IF(P985="",SUM($P$18:P984)-SUM($R$17:R983)))</f>
        <v/>
      </c>
      <c r="T984" s="2" t="str">
        <f t="shared" si="118"/>
        <v/>
      </c>
      <c r="U984" s="2" t="str">
        <f t="shared" si="119"/>
        <v/>
      </c>
      <c r="V984" s="2"/>
      <c r="W984" s="2" t="str">
        <f t="shared" ca="1" si="120"/>
        <v/>
      </c>
    </row>
    <row r="985" spans="13:23" x14ac:dyDescent="0.3">
      <c r="M985" s="2" t="str">
        <f t="shared" si="115"/>
        <v/>
      </c>
      <c r="N985" s="29" t="str">
        <f t="shared" si="121"/>
        <v/>
      </c>
      <c r="O985" s="23" t="str">
        <f t="shared" si="116"/>
        <v/>
      </c>
      <c r="P985" s="3" t="str">
        <f t="shared" si="117"/>
        <v/>
      </c>
      <c r="Q985" s="3" t="str">
        <f>IF(P985="","",SUM($P$18:P985))</f>
        <v/>
      </c>
      <c r="R985" s="3" t="str">
        <f>IF(P985="","",IF(P986="",SUM($P$18:P985)-SUM($R$17:R984)))</f>
        <v/>
      </c>
      <c r="T985" s="2" t="str">
        <f t="shared" si="118"/>
        <v/>
      </c>
      <c r="U985" s="2" t="str">
        <f t="shared" si="119"/>
        <v/>
      </c>
      <c r="V985" s="2"/>
      <c r="W985" s="2" t="str">
        <f t="shared" ca="1" si="120"/>
        <v/>
      </c>
    </row>
    <row r="986" spans="13:23" x14ac:dyDescent="0.3">
      <c r="M986" s="2" t="str">
        <f t="shared" si="115"/>
        <v/>
      </c>
      <c r="N986" s="29" t="str">
        <f t="shared" si="121"/>
        <v/>
      </c>
      <c r="O986" s="23" t="str">
        <f t="shared" si="116"/>
        <v/>
      </c>
      <c r="P986" s="3" t="str">
        <f t="shared" si="117"/>
        <v/>
      </c>
      <c r="Q986" s="3" t="str">
        <f>IF(P986="","",SUM($P$18:P986))</f>
        <v/>
      </c>
      <c r="R986" s="3" t="str">
        <f>IF(P986="","",IF(P987="",SUM($P$18:P986)-SUM($R$17:R985)))</f>
        <v/>
      </c>
      <c r="T986" s="2" t="str">
        <f t="shared" si="118"/>
        <v/>
      </c>
      <c r="U986" s="2" t="str">
        <f t="shared" si="119"/>
        <v/>
      </c>
      <c r="V986" s="2"/>
      <c r="W986" s="2" t="str">
        <f t="shared" ca="1" si="120"/>
        <v/>
      </c>
    </row>
    <row r="987" spans="13:23" x14ac:dyDescent="0.3">
      <c r="M987" s="2" t="str">
        <f t="shared" si="115"/>
        <v/>
      </c>
      <c r="N987" s="29" t="str">
        <f t="shared" si="121"/>
        <v/>
      </c>
      <c r="O987" s="23" t="str">
        <f t="shared" si="116"/>
        <v/>
      </c>
      <c r="P987" s="3" t="str">
        <f t="shared" si="117"/>
        <v/>
      </c>
      <c r="Q987" s="3" t="str">
        <f>IF(P987="","",SUM($P$18:P987))</f>
        <v/>
      </c>
      <c r="R987" s="3" t="str">
        <f>IF(P987="","",IF(P988="",SUM($P$18:P987)-SUM($R$17:R986)))</f>
        <v/>
      </c>
      <c r="T987" s="2" t="str">
        <f t="shared" si="118"/>
        <v/>
      </c>
      <c r="U987" s="2" t="str">
        <f t="shared" si="119"/>
        <v/>
      </c>
      <c r="V987" s="2"/>
      <c r="W987" s="2" t="str">
        <f t="shared" ca="1" si="120"/>
        <v/>
      </c>
    </row>
    <row r="988" spans="13:23" x14ac:dyDescent="0.3">
      <c r="M988" s="2" t="str">
        <f t="shared" si="115"/>
        <v/>
      </c>
      <c r="N988" s="29" t="str">
        <f t="shared" si="121"/>
        <v/>
      </c>
      <c r="O988" s="23" t="str">
        <f t="shared" si="116"/>
        <v/>
      </c>
      <c r="P988" s="3" t="str">
        <f t="shared" si="117"/>
        <v/>
      </c>
      <c r="Q988" s="3" t="str">
        <f>IF(P988="","",SUM($P$18:P988))</f>
        <v/>
      </c>
      <c r="R988" s="3" t="str">
        <f>IF(P988="","",IF(P989="",SUM($P$18:P988)-SUM($R$17:R987)))</f>
        <v/>
      </c>
      <c r="T988" s="2" t="str">
        <f t="shared" si="118"/>
        <v/>
      </c>
      <c r="U988" s="2" t="str">
        <f t="shared" si="119"/>
        <v/>
      </c>
      <c r="V988" s="2"/>
      <c r="W988" s="2" t="str">
        <f t="shared" ca="1" si="120"/>
        <v/>
      </c>
    </row>
    <row r="989" spans="13:23" x14ac:dyDescent="0.3">
      <c r="M989" s="2" t="str">
        <f t="shared" si="115"/>
        <v/>
      </c>
      <c r="N989" s="29" t="str">
        <f t="shared" si="121"/>
        <v/>
      </c>
      <c r="O989" s="23" t="str">
        <f t="shared" si="116"/>
        <v/>
      </c>
      <c r="P989" s="3" t="str">
        <f t="shared" si="117"/>
        <v/>
      </c>
      <c r="Q989" s="3" t="str">
        <f>IF(P989="","",SUM($P$18:P989))</f>
        <v/>
      </c>
      <c r="R989" s="3" t="str">
        <f>IF(P989="","",IF(P990="",SUM($P$18:P989)-SUM($R$17:R988)))</f>
        <v/>
      </c>
      <c r="T989" s="2" t="str">
        <f t="shared" si="118"/>
        <v/>
      </c>
      <c r="U989" s="2" t="str">
        <f t="shared" si="119"/>
        <v/>
      </c>
      <c r="V989" s="2"/>
      <c r="W989" s="2" t="str">
        <f t="shared" ca="1" si="120"/>
        <v/>
      </c>
    </row>
    <row r="990" spans="13:23" x14ac:dyDescent="0.3">
      <c r="M990" s="2" t="str">
        <f t="shared" si="115"/>
        <v/>
      </c>
      <c r="N990" s="29" t="str">
        <f t="shared" si="121"/>
        <v/>
      </c>
      <c r="O990" s="23" t="str">
        <f t="shared" si="116"/>
        <v/>
      </c>
      <c r="P990" s="3" t="str">
        <f t="shared" si="117"/>
        <v/>
      </c>
      <c r="Q990" s="3" t="str">
        <f>IF(P990="","",SUM($P$18:P990))</f>
        <v/>
      </c>
      <c r="R990" s="3" t="str">
        <f>IF(P990="","",IF(P991="",SUM($P$18:P990)-SUM($R$17:R989)))</f>
        <v/>
      </c>
      <c r="T990" s="2" t="str">
        <f t="shared" si="118"/>
        <v/>
      </c>
      <c r="U990" s="2" t="str">
        <f t="shared" si="119"/>
        <v/>
      </c>
      <c r="V990" s="2"/>
      <c r="W990" s="2" t="str">
        <f t="shared" ca="1" si="120"/>
        <v/>
      </c>
    </row>
    <row r="991" spans="13:23" x14ac:dyDescent="0.3">
      <c r="M991" s="2" t="str">
        <f t="shared" si="115"/>
        <v/>
      </c>
      <c r="N991" s="29" t="str">
        <f t="shared" si="121"/>
        <v/>
      </c>
      <c r="O991" s="23" t="str">
        <f t="shared" si="116"/>
        <v/>
      </c>
      <c r="P991" s="3" t="str">
        <f t="shared" si="117"/>
        <v/>
      </c>
      <c r="Q991" s="3" t="str">
        <f>IF(P991="","",SUM($P$18:P991))</f>
        <v/>
      </c>
      <c r="R991" s="3" t="str">
        <f>IF(P991="","",IF(P992="",SUM($P$18:P991)-SUM($R$17:R990)))</f>
        <v/>
      </c>
      <c r="T991" s="2" t="str">
        <f t="shared" si="118"/>
        <v/>
      </c>
      <c r="U991" s="2" t="str">
        <f t="shared" si="119"/>
        <v/>
      </c>
      <c r="V991" s="2"/>
      <c r="W991" s="2" t="str">
        <f t="shared" ca="1" si="120"/>
        <v/>
      </c>
    </row>
    <row r="992" spans="13:23" x14ac:dyDescent="0.3">
      <c r="M992" s="2" t="str">
        <f t="shared" si="115"/>
        <v/>
      </c>
      <c r="N992" s="29" t="str">
        <f t="shared" si="121"/>
        <v/>
      </c>
      <c r="O992" s="23" t="str">
        <f t="shared" si="116"/>
        <v/>
      </c>
      <c r="P992" s="3" t="str">
        <f t="shared" si="117"/>
        <v/>
      </c>
      <c r="Q992" s="3" t="str">
        <f>IF(P992="","",SUM($P$18:P992))</f>
        <v/>
      </c>
      <c r="R992" s="3" t="str">
        <f>IF(P992="","",IF(P993="",SUM($P$18:P992)-SUM($R$17:R991)))</f>
        <v/>
      </c>
      <c r="T992" s="2" t="str">
        <f t="shared" si="118"/>
        <v/>
      </c>
      <c r="U992" s="2" t="str">
        <f t="shared" si="119"/>
        <v/>
      </c>
      <c r="V992" s="2"/>
      <c r="W992" s="2" t="str">
        <f t="shared" ca="1" si="120"/>
        <v/>
      </c>
    </row>
    <row r="993" spans="13:23" x14ac:dyDescent="0.3">
      <c r="M993" s="2" t="str">
        <f t="shared" si="115"/>
        <v/>
      </c>
      <c r="N993" s="29" t="str">
        <f t="shared" si="121"/>
        <v/>
      </c>
      <c r="O993" s="23" t="str">
        <f t="shared" si="116"/>
        <v/>
      </c>
      <c r="P993" s="3" t="str">
        <f t="shared" si="117"/>
        <v/>
      </c>
      <c r="Q993" s="3" t="str">
        <f>IF(P993="","",SUM($P$18:P993))</f>
        <v/>
      </c>
      <c r="R993" s="3" t="str">
        <f>IF(P993="","",IF(P994="",SUM($P$18:P993)-SUM($R$17:R992)))</f>
        <v/>
      </c>
      <c r="T993" s="2" t="str">
        <f t="shared" si="118"/>
        <v/>
      </c>
      <c r="U993" s="2" t="str">
        <f t="shared" si="119"/>
        <v/>
      </c>
      <c r="V993" s="2"/>
      <c r="W993" s="2" t="str">
        <f t="shared" ca="1" si="120"/>
        <v/>
      </c>
    </row>
    <row r="994" spans="13:23" x14ac:dyDescent="0.3">
      <c r="M994" s="2" t="str">
        <f t="shared" si="115"/>
        <v/>
      </c>
      <c r="N994" s="29" t="str">
        <f t="shared" si="121"/>
        <v/>
      </c>
      <c r="O994" s="23" t="str">
        <f t="shared" si="116"/>
        <v/>
      </c>
      <c r="P994" s="3" t="str">
        <f t="shared" si="117"/>
        <v/>
      </c>
      <c r="Q994" s="3" t="str">
        <f>IF(P994="","",SUM($P$18:P994))</f>
        <v/>
      </c>
      <c r="R994" s="3" t="str">
        <f>IF(P994="","",IF(P995="",SUM($P$18:P994)-SUM($R$17:R993)))</f>
        <v/>
      </c>
      <c r="T994" s="2" t="str">
        <f t="shared" si="118"/>
        <v/>
      </c>
      <c r="U994" s="2" t="str">
        <f t="shared" si="119"/>
        <v/>
      </c>
      <c r="V994" s="2"/>
      <c r="W994" s="2" t="str">
        <f t="shared" ca="1" si="120"/>
        <v/>
      </c>
    </row>
    <row r="995" spans="13:23" x14ac:dyDescent="0.3">
      <c r="M995" s="2" t="str">
        <f t="shared" si="115"/>
        <v/>
      </c>
      <c r="N995" s="29" t="str">
        <f t="shared" si="121"/>
        <v/>
      </c>
      <c r="O995" s="23" t="str">
        <f t="shared" si="116"/>
        <v/>
      </c>
      <c r="P995" s="3" t="str">
        <f t="shared" si="117"/>
        <v/>
      </c>
      <c r="Q995" s="3" t="str">
        <f>IF(P995="","",SUM($P$18:P995))</f>
        <v/>
      </c>
      <c r="R995" s="3" t="str">
        <f>IF(P995="","",IF(P996="",SUM($P$18:P995)-SUM($R$17:R994)))</f>
        <v/>
      </c>
      <c r="T995" s="2" t="str">
        <f t="shared" si="118"/>
        <v/>
      </c>
      <c r="U995" s="2" t="str">
        <f t="shared" si="119"/>
        <v/>
      </c>
      <c r="V995" s="2"/>
      <c r="W995" s="2" t="str">
        <f t="shared" ca="1" si="120"/>
        <v/>
      </c>
    </row>
    <row r="996" spans="13:23" x14ac:dyDescent="0.3">
      <c r="M996" s="2" t="str">
        <f t="shared" si="115"/>
        <v/>
      </c>
      <c r="N996" s="29" t="str">
        <f t="shared" si="121"/>
        <v/>
      </c>
      <c r="O996" s="23" t="str">
        <f t="shared" si="116"/>
        <v/>
      </c>
      <c r="P996" s="3" t="str">
        <f t="shared" si="117"/>
        <v/>
      </c>
      <c r="Q996" s="3" t="str">
        <f>IF(P996="","",SUM($P$18:P996))</f>
        <v/>
      </c>
      <c r="R996" s="3" t="str">
        <f>IF(P996="","",IF(P997="",SUM($P$18:P996)-SUM($R$17:R995)))</f>
        <v/>
      </c>
      <c r="T996" s="2" t="str">
        <f t="shared" si="118"/>
        <v/>
      </c>
      <c r="U996" s="2" t="str">
        <f t="shared" si="119"/>
        <v/>
      </c>
      <c r="V996" s="2"/>
      <c r="W996" s="2" t="str">
        <f t="shared" ca="1" si="120"/>
        <v/>
      </c>
    </row>
    <row r="997" spans="13:23" x14ac:dyDescent="0.3">
      <c r="M997" s="2" t="str">
        <f t="shared" si="115"/>
        <v/>
      </c>
      <c r="N997" s="29" t="str">
        <f t="shared" si="121"/>
        <v/>
      </c>
      <c r="O997" s="23" t="str">
        <f t="shared" si="116"/>
        <v/>
      </c>
      <c r="P997" s="3" t="str">
        <f t="shared" si="117"/>
        <v/>
      </c>
      <c r="Q997" s="3" t="str">
        <f>IF(P997="","",SUM($P$18:P997))</f>
        <v/>
      </c>
      <c r="R997" s="3" t="str">
        <f>IF(P997="","",IF(P998="",SUM($P$18:P997)-SUM($R$17:R996)))</f>
        <v/>
      </c>
      <c r="T997" s="2" t="str">
        <f t="shared" si="118"/>
        <v/>
      </c>
      <c r="U997" s="2" t="str">
        <f t="shared" si="119"/>
        <v/>
      </c>
      <c r="V997" s="2"/>
      <c r="W997" s="2" t="str">
        <f t="shared" ca="1" si="120"/>
        <v/>
      </c>
    </row>
    <row r="998" spans="13:23" x14ac:dyDescent="0.3">
      <c r="M998" s="2" t="str">
        <f t="shared" si="115"/>
        <v/>
      </c>
      <c r="N998" s="29" t="str">
        <f t="shared" si="121"/>
        <v/>
      </c>
      <c r="O998" s="23" t="str">
        <f t="shared" si="116"/>
        <v/>
      </c>
      <c r="P998" s="3" t="str">
        <f t="shared" si="117"/>
        <v/>
      </c>
      <c r="Q998" s="3" t="str">
        <f>IF(P998="","",SUM($P$18:P998))</f>
        <v/>
      </c>
      <c r="R998" s="3" t="str">
        <f>IF(P998="","",IF(P999="",SUM($P$18:P998)-SUM($R$17:R997)))</f>
        <v/>
      </c>
      <c r="T998" s="2" t="str">
        <f t="shared" si="118"/>
        <v/>
      </c>
      <c r="U998" s="2" t="str">
        <f t="shared" si="119"/>
        <v/>
      </c>
      <c r="V998" s="2"/>
      <c r="W998" s="2" t="str">
        <f t="shared" ca="1" si="120"/>
        <v/>
      </c>
    </row>
    <row r="999" spans="13:23" x14ac:dyDescent="0.3">
      <c r="M999" s="2" t="str">
        <f t="shared" si="115"/>
        <v/>
      </c>
      <c r="N999" s="29" t="str">
        <f t="shared" si="121"/>
        <v/>
      </c>
      <c r="O999" s="23" t="str">
        <f t="shared" si="116"/>
        <v/>
      </c>
      <c r="P999" s="3" t="str">
        <f t="shared" si="117"/>
        <v/>
      </c>
      <c r="Q999" s="3" t="str">
        <f>IF(P999="","",SUM($P$18:P999))</f>
        <v/>
      </c>
      <c r="R999" s="3" t="str">
        <f>IF(P999="","",IF(P1000="",SUM($P$18:P999)-SUM($R$17:R998)))</f>
        <v/>
      </c>
      <c r="T999" s="2" t="str">
        <f t="shared" si="118"/>
        <v/>
      </c>
      <c r="U999" s="2" t="str">
        <f t="shared" si="119"/>
        <v/>
      </c>
      <c r="V999" s="2"/>
      <c r="W999" s="2" t="str">
        <f t="shared" ca="1" si="120"/>
        <v/>
      </c>
    </row>
    <row r="1000" spans="13:23" x14ac:dyDescent="0.3">
      <c r="M1000" s="2" t="str">
        <f t="shared" si="115"/>
        <v/>
      </c>
      <c r="N1000" s="29" t="str">
        <f t="shared" si="121"/>
        <v/>
      </c>
      <c r="O1000" s="23" t="str">
        <f t="shared" si="116"/>
        <v/>
      </c>
      <c r="P1000" s="3" t="str">
        <f t="shared" si="117"/>
        <v/>
      </c>
      <c r="Q1000" s="3" t="str">
        <f>IF(P1000="","",SUM($P$18:P1000))</f>
        <v/>
      </c>
      <c r="R1000" s="3" t="str">
        <f>IF(P1000="","",IF(P1001="",SUM($P$18:P1000)-SUM($R$17:R999)))</f>
        <v/>
      </c>
      <c r="T1000" s="2" t="str">
        <f t="shared" si="118"/>
        <v/>
      </c>
      <c r="U1000" s="2" t="str">
        <f t="shared" si="119"/>
        <v/>
      </c>
      <c r="V1000" s="2"/>
      <c r="W1000" s="2" t="str">
        <f t="shared" ca="1" si="120"/>
        <v/>
      </c>
    </row>
    <row r="1001" spans="13:23" x14ac:dyDescent="0.3">
      <c r="M1001" s="2" t="str">
        <f t="shared" si="115"/>
        <v/>
      </c>
      <c r="N1001" s="29" t="str">
        <f t="shared" si="121"/>
        <v/>
      </c>
      <c r="O1001" s="23" t="str">
        <f t="shared" si="116"/>
        <v/>
      </c>
      <c r="P1001" s="3" t="str">
        <f t="shared" si="117"/>
        <v/>
      </c>
      <c r="Q1001" s="3" t="str">
        <f>IF(P1001="","",SUM($P$18:P1001))</f>
        <v/>
      </c>
      <c r="R1001" s="3" t="str">
        <f>IF(P1001="","",IF(P1002="",SUM($P$18:P1001)-SUM($R$17:R1000)))</f>
        <v/>
      </c>
      <c r="T1001" s="2" t="str">
        <f t="shared" si="118"/>
        <v/>
      </c>
      <c r="U1001" s="2" t="str">
        <f t="shared" si="119"/>
        <v/>
      </c>
      <c r="V1001" s="2"/>
      <c r="W1001" s="2" t="str">
        <f t="shared" ca="1" si="120"/>
        <v/>
      </c>
    </row>
    <row r="1002" spans="13:23" x14ac:dyDescent="0.3">
      <c r="M1002" s="2" t="str">
        <f t="shared" si="115"/>
        <v/>
      </c>
      <c r="N1002" s="29" t="str">
        <f t="shared" si="121"/>
        <v/>
      </c>
      <c r="O1002" s="23" t="str">
        <f t="shared" si="116"/>
        <v/>
      </c>
      <c r="P1002" s="3" t="str">
        <f t="shared" si="117"/>
        <v/>
      </c>
      <c r="Q1002" s="3" t="str">
        <f>IF(P1002="","",SUM($P$18:P1002))</f>
        <v/>
      </c>
      <c r="R1002" s="3" t="str">
        <f>IF(P1002="","",IF(P1003="",SUM($P$18:P1002)-SUM($R$17:R1001)))</f>
        <v/>
      </c>
      <c r="T1002" s="2" t="str">
        <f t="shared" si="118"/>
        <v/>
      </c>
      <c r="U1002" s="2" t="str">
        <f t="shared" si="119"/>
        <v/>
      </c>
      <c r="V1002" s="2"/>
      <c r="W1002" s="2" t="str">
        <f t="shared" ca="1" si="120"/>
        <v/>
      </c>
    </row>
    <row r="1003" spans="13:23" x14ac:dyDescent="0.3">
      <c r="M1003" s="2" t="str">
        <f t="shared" si="115"/>
        <v/>
      </c>
      <c r="N1003" s="29" t="str">
        <f t="shared" si="121"/>
        <v/>
      </c>
      <c r="O1003" s="23" t="str">
        <f t="shared" si="116"/>
        <v/>
      </c>
      <c r="P1003" s="3" t="str">
        <f t="shared" si="117"/>
        <v/>
      </c>
      <c r="Q1003" s="3" t="str">
        <f>IF(P1003="","",SUM($P$18:P1003))</f>
        <v/>
      </c>
      <c r="R1003" s="3" t="str">
        <f>IF(P1003="","",IF(P1004="",SUM($P$18:P1003)-SUM($R$17:R1002)))</f>
        <v/>
      </c>
      <c r="T1003" s="2" t="str">
        <f t="shared" si="118"/>
        <v/>
      </c>
      <c r="U1003" s="2" t="str">
        <f t="shared" si="119"/>
        <v/>
      </c>
      <c r="V1003" s="2"/>
      <c r="W1003" s="2" t="str">
        <f t="shared" ca="1" si="120"/>
        <v/>
      </c>
    </row>
    <row r="1004" spans="13:23" x14ac:dyDescent="0.3">
      <c r="M1004" s="2" t="str">
        <f t="shared" si="115"/>
        <v/>
      </c>
      <c r="N1004" s="29" t="str">
        <f t="shared" si="121"/>
        <v/>
      </c>
      <c r="O1004" s="23" t="str">
        <f t="shared" si="116"/>
        <v/>
      </c>
      <c r="P1004" s="3" t="str">
        <f t="shared" si="117"/>
        <v/>
      </c>
      <c r="Q1004" s="3" t="str">
        <f>IF(P1004="","",SUM($P$18:P1004))</f>
        <v/>
      </c>
      <c r="R1004" s="3" t="str">
        <f>IF(P1004="","",IF(P1005="",SUM($P$18:P1004)-SUM($R$17:R1003)))</f>
        <v/>
      </c>
      <c r="T1004" s="2" t="str">
        <f t="shared" si="118"/>
        <v/>
      </c>
      <c r="U1004" s="2" t="str">
        <f t="shared" si="119"/>
        <v/>
      </c>
      <c r="V1004" s="2"/>
      <c r="W1004" s="2" t="str">
        <f t="shared" ca="1" si="120"/>
        <v/>
      </c>
    </row>
    <row r="1005" spans="13:23" x14ac:dyDescent="0.3">
      <c r="M1005" s="2" t="str">
        <f t="shared" si="115"/>
        <v/>
      </c>
      <c r="N1005" s="29" t="str">
        <f t="shared" si="121"/>
        <v/>
      </c>
      <c r="O1005" s="23" t="str">
        <f t="shared" si="116"/>
        <v/>
      </c>
      <c r="P1005" s="3" t="str">
        <f t="shared" si="117"/>
        <v/>
      </c>
      <c r="Q1005" s="3" t="str">
        <f>IF(P1005="","",SUM($P$18:P1005))</f>
        <v/>
      </c>
      <c r="R1005" s="3" t="str">
        <f>IF(P1005="","",IF(P1006="",SUM($P$18:P1005)-SUM($R$17:R1004)))</f>
        <v/>
      </c>
      <c r="T1005" s="2" t="str">
        <f t="shared" si="118"/>
        <v/>
      </c>
      <c r="U1005" s="2" t="str">
        <f t="shared" si="119"/>
        <v/>
      </c>
      <c r="V1005" s="2"/>
      <c r="W1005" s="2" t="str">
        <f t="shared" ca="1" si="120"/>
        <v/>
      </c>
    </row>
    <row r="1006" spans="13:23" x14ac:dyDescent="0.3">
      <c r="M1006" s="2" t="str">
        <f t="shared" si="115"/>
        <v/>
      </c>
      <c r="N1006" s="29" t="str">
        <f t="shared" si="121"/>
        <v/>
      </c>
      <c r="O1006" s="23" t="str">
        <f t="shared" si="116"/>
        <v/>
      </c>
      <c r="P1006" s="3" t="str">
        <f t="shared" si="117"/>
        <v/>
      </c>
      <c r="Q1006" s="3" t="str">
        <f>IF(P1006="","",SUM($P$18:P1006))</f>
        <v/>
      </c>
      <c r="R1006" s="3" t="str">
        <f>IF(P1006="","",IF(P1007="",SUM($P$18:P1006)-SUM($R$17:R1005)))</f>
        <v/>
      </c>
      <c r="T1006" s="2" t="str">
        <f t="shared" si="118"/>
        <v/>
      </c>
      <c r="U1006" s="2" t="str">
        <f t="shared" si="119"/>
        <v/>
      </c>
      <c r="V1006" s="2"/>
      <c r="W1006" s="2" t="str">
        <f t="shared" ca="1" si="120"/>
        <v/>
      </c>
    </row>
    <row r="1007" spans="13:23" x14ac:dyDescent="0.3">
      <c r="M1007" s="2" t="str">
        <f t="shared" si="115"/>
        <v/>
      </c>
      <c r="N1007" s="29" t="str">
        <f t="shared" si="121"/>
        <v/>
      </c>
      <c r="O1007" s="23" t="str">
        <f t="shared" si="116"/>
        <v/>
      </c>
      <c r="P1007" s="3" t="str">
        <f t="shared" si="117"/>
        <v/>
      </c>
      <c r="Q1007" s="3" t="str">
        <f>IF(P1007="","",SUM($P$18:P1007))</f>
        <v/>
      </c>
      <c r="R1007" s="3" t="str">
        <f>IF(P1007="","",IF(P1008="",SUM($P$18:P1007)-SUM($R$17:R1006)))</f>
        <v/>
      </c>
      <c r="T1007" s="2" t="str">
        <f t="shared" si="118"/>
        <v/>
      </c>
      <c r="U1007" s="2" t="str">
        <f t="shared" si="119"/>
        <v/>
      </c>
      <c r="V1007" s="2"/>
      <c r="W1007" s="2" t="str">
        <f t="shared" ca="1" si="120"/>
        <v/>
      </c>
    </row>
    <row r="1008" spans="13:23" x14ac:dyDescent="0.3">
      <c r="M1008" s="2" t="str">
        <f t="shared" si="115"/>
        <v/>
      </c>
      <c r="N1008" s="29" t="str">
        <f t="shared" si="121"/>
        <v/>
      </c>
      <c r="O1008" s="23" t="str">
        <f t="shared" si="116"/>
        <v/>
      </c>
      <c r="P1008" s="3" t="str">
        <f t="shared" si="117"/>
        <v/>
      </c>
      <c r="Q1008" s="3" t="str">
        <f>IF(P1008="","",SUM($P$18:P1008))</f>
        <v/>
      </c>
      <c r="R1008" s="3" t="str">
        <f>IF(P1008="","",IF(P1009="",SUM($P$18:P1008)-SUM($R$17:R1007)))</f>
        <v/>
      </c>
      <c r="T1008" s="2" t="str">
        <f t="shared" si="118"/>
        <v/>
      </c>
      <c r="U1008" s="2" t="str">
        <f t="shared" si="119"/>
        <v/>
      </c>
      <c r="V1008" s="2"/>
      <c r="W1008" s="2" t="str">
        <f t="shared" ca="1" si="120"/>
        <v/>
      </c>
    </row>
    <row r="1009" spans="13:23" x14ac:dyDescent="0.3">
      <c r="M1009" s="2" t="str">
        <f t="shared" si="115"/>
        <v/>
      </c>
      <c r="N1009" s="29" t="str">
        <f t="shared" si="121"/>
        <v/>
      </c>
      <c r="O1009" s="23" t="str">
        <f t="shared" si="116"/>
        <v/>
      </c>
      <c r="P1009" s="3" t="str">
        <f t="shared" si="117"/>
        <v/>
      </c>
      <c r="Q1009" s="3" t="str">
        <f>IF(P1009="","",SUM($P$18:P1009))</f>
        <v/>
      </c>
      <c r="R1009" s="3" t="str">
        <f>IF(P1009="","",IF(P1010="",SUM($P$18:P1009)-SUM($R$17:R1008)))</f>
        <v/>
      </c>
      <c r="T1009" s="2" t="str">
        <f t="shared" si="118"/>
        <v/>
      </c>
      <c r="U1009" s="2" t="str">
        <f t="shared" si="119"/>
        <v/>
      </c>
      <c r="V1009" s="2"/>
      <c r="W1009" s="2" t="str">
        <f t="shared" ca="1" si="120"/>
        <v/>
      </c>
    </row>
    <row r="1010" spans="13:23" x14ac:dyDescent="0.3">
      <c r="M1010" s="2" t="str">
        <f t="shared" si="115"/>
        <v/>
      </c>
      <c r="N1010" s="29" t="str">
        <f t="shared" si="121"/>
        <v/>
      </c>
      <c r="O1010" s="23" t="str">
        <f t="shared" si="116"/>
        <v/>
      </c>
      <c r="P1010" s="3" t="str">
        <f t="shared" si="117"/>
        <v/>
      </c>
      <c r="Q1010" s="3" t="str">
        <f>IF(P1010="","",SUM($P$18:P1010))</f>
        <v/>
      </c>
      <c r="R1010" s="3" t="str">
        <f>IF(P1010="","",IF(P1011="",SUM($P$18:P1010)-SUM($R$17:R1009)))</f>
        <v/>
      </c>
      <c r="T1010" s="2" t="str">
        <f t="shared" si="118"/>
        <v/>
      </c>
      <c r="U1010" s="2" t="str">
        <f t="shared" si="119"/>
        <v/>
      </c>
      <c r="V1010" s="2"/>
      <c r="W1010" s="2" t="str">
        <f t="shared" ca="1" si="120"/>
        <v/>
      </c>
    </row>
    <row r="1011" spans="13:23" x14ac:dyDescent="0.3">
      <c r="M1011" s="2" t="str">
        <f t="shared" si="115"/>
        <v/>
      </c>
      <c r="N1011" s="29" t="str">
        <f t="shared" si="121"/>
        <v/>
      </c>
      <c r="O1011" s="23" t="str">
        <f t="shared" si="116"/>
        <v/>
      </c>
      <c r="P1011" s="3" t="str">
        <f t="shared" si="117"/>
        <v/>
      </c>
      <c r="Q1011" s="3" t="str">
        <f>IF(P1011="","",SUM($P$18:P1011))</f>
        <v/>
      </c>
      <c r="R1011" s="3" t="str">
        <f>IF(P1011="","",IF(P1012="",SUM($P$18:P1011)-SUM($R$17:R1010)))</f>
        <v/>
      </c>
      <c r="T1011" s="2" t="str">
        <f t="shared" si="118"/>
        <v/>
      </c>
      <c r="U1011" s="2" t="str">
        <f t="shared" si="119"/>
        <v/>
      </c>
      <c r="V1011" s="2"/>
      <c r="W1011" s="2" t="str">
        <f t="shared" ca="1" si="120"/>
        <v/>
      </c>
    </row>
    <row r="1012" spans="13:23" x14ac:dyDescent="0.3">
      <c r="M1012" s="2" t="str">
        <f t="shared" si="115"/>
        <v/>
      </c>
      <c r="N1012" s="29" t="str">
        <f t="shared" si="121"/>
        <v/>
      </c>
      <c r="O1012" s="23" t="str">
        <f t="shared" si="116"/>
        <v/>
      </c>
      <c r="P1012" s="3" t="str">
        <f t="shared" si="117"/>
        <v/>
      </c>
      <c r="Q1012" s="3" t="str">
        <f>IF(P1012="","",SUM($P$18:P1012))</f>
        <v/>
      </c>
      <c r="R1012" s="3" t="str">
        <f>IF(P1012="","",IF(P1013="",SUM($P$18:P1012)-SUM($R$17:R1011)))</f>
        <v/>
      </c>
      <c r="T1012" s="2" t="str">
        <f t="shared" si="118"/>
        <v/>
      </c>
      <c r="U1012" s="2" t="str">
        <f t="shared" si="119"/>
        <v/>
      </c>
      <c r="V1012" s="2"/>
      <c r="W1012" s="2" t="str">
        <f t="shared" ca="1" si="120"/>
        <v/>
      </c>
    </row>
    <row r="1013" spans="13:23" x14ac:dyDescent="0.3">
      <c r="M1013" s="2" t="str">
        <f t="shared" si="115"/>
        <v/>
      </c>
      <c r="N1013" s="29" t="str">
        <f t="shared" si="121"/>
        <v/>
      </c>
      <c r="O1013" s="23" t="str">
        <f t="shared" si="116"/>
        <v/>
      </c>
      <c r="P1013" s="3" t="str">
        <f t="shared" si="117"/>
        <v/>
      </c>
      <c r="Q1013" s="3" t="str">
        <f>IF(P1013="","",SUM($P$18:P1013))</f>
        <v/>
      </c>
      <c r="R1013" s="3" t="str">
        <f>IF(P1013="","",IF(P1014="",SUM($P$18:P1013)-SUM($R$17:R1012)))</f>
        <v/>
      </c>
      <c r="T1013" s="2" t="str">
        <f t="shared" si="118"/>
        <v/>
      </c>
      <c r="U1013" s="2" t="str">
        <f t="shared" si="119"/>
        <v/>
      </c>
      <c r="V1013" s="2"/>
      <c r="W1013" s="2" t="str">
        <f t="shared" ca="1" si="120"/>
        <v/>
      </c>
    </row>
    <row r="1014" spans="13:23" x14ac:dyDescent="0.3">
      <c r="M1014" s="2" t="str">
        <f t="shared" si="115"/>
        <v/>
      </c>
      <c r="N1014" s="29" t="str">
        <f t="shared" si="121"/>
        <v/>
      </c>
      <c r="O1014" s="23" t="str">
        <f t="shared" si="116"/>
        <v/>
      </c>
      <c r="P1014" s="3" t="str">
        <f t="shared" si="117"/>
        <v/>
      </c>
      <c r="Q1014" s="3" t="str">
        <f>IF(P1014="","",SUM($P$18:P1014))</f>
        <v/>
      </c>
      <c r="R1014" s="3" t="str">
        <f>IF(P1014="","",IF(P1015="",SUM($P$18:P1014)-SUM($R$17:R1013)))</f>
        <v/>
      </c>
      <c r="T1014" s="2" t="str">
        <f t="shared" si="118"/>
        <v/>
      </c>
      <c r="U1014" s="2" t="str">
        <f t="shared" si="119"/>
        <v/>
      </c>
      <c r="V1014" s="2"/>
      <c r="W1014" s="2" t="str">
        <f t="shared" ca="1" si="120"/>
        <v/>
      </c>
    </row>
    <row r="1015" spans="13:23" x14ac:dyDescent="0.3">
      <c r="M1015" s="2" t="str">
        <f t="shared" si="115"/>
        <v/>
      </c>
      <c r="N1015" s="29" t="str">
        <f t="shared" si="121"/>
        <v/>
      </c>
      <c r="O1015" s="23" t="str">
        <f t="shared" si="116"/>
        <v/>
      </c>
      <c r="P1015" s="3" t="str">
        <f t="shared" si="117"/>
        <v/>
      </c>
      <c r="Q1015" s="3" t="str">
        <f>IF(P1015="","",SUM($P$18:P1015))</f>
        <v/>
      </c>
      <c r="R1015" s="3" t="str">
        <f>IF(P1015="","",IF(P1016="",SUM($P$18:P1015)-SUM($R$17:R1014)))</f>
        <v/>
      </c>
      <c r="T1015" s="2" t="str">
        <f t="shared" si="118"/>
        <v/>
      </c>
      <c r="U1015" s="2" t="str">
        <f t="shared" si="119"/>
        <v/>
      </c>
      <c r="V1015" s="2"/>
      <c r="W1015" s="2" t="str">
        <f t="shared" ca="1" si="120"/>
        <v/>
      </c>
    </row>
    <row r="1016" spans="13:23" x14ac:dyDescent="0.3">
      <c r="M1016" s="2" t="str">
        <f t="shared" si="115"/>
        <v/>
      </c>
      <c r="N1016" s="29" t="str">
        <f t="shared" si="121"/>
        <v/>
      </c>
      <c r="O1016" s="23" t="str">
        <f t="shared" si="116"/>
        <v/>
      </c>
      <c r="P1016" s="3" t="str">
        <f t="shared" si="117"/>
        <v/>
      </c>
      <c r="Q1016" s="3" t="str">
        <f>IF(P1016="","",SUM($P$18:P1016))</f>
        <v/>
      </c>
      <c r="R1016" s="3" t="str">
        <f>IF(P1016="","",IF(P1017="",SUM($P$18:P1016)-SUM($R$17:R1015)))</f>
        <v/>
      </c>
      <c r="T1016" s="2" t="str">
        <f t="shared" si="118"/>
        <v/>
      </c>
      <c r="U1016" s="2" t="str">
        <f t="shared" si="119"/>
        <v/>
      </c>
      <c r="V1016" s="2"/>
      <c r="W1016" s="2" t="str">
        <f t="shared" ca="1" si="120"/>
        <v/>
      </c>
    </row>
    <row r="1017" spans="13:23" x14ac:dyDescent="0.3">
      <c r="M1017" s="2" t="str">
        <f t="shared" si="115"/>
        <v/>
      </c>
      <c r="N1017" s="29" t="str">
        <f t="shared" si="121"/>
        <v/>
      </c>
      <c r="O1017" s="23" t="str">
        <f t="shared" si="116"/>
        <v/>
      </c>
      <c r="P1017" s="3" t="str">
        <f t="shared" si="117"/>
        <v/>
      </c>
      <c r="Q1017" s="3" t="str">
        <f>IF(P1017="","",SUM($P$18:P1017))</f>
        <v/>
      </c>
      <c r="R1017" s="3" t="str">
        <f>IF(P1017="","",IF(P1018="",SUM($P$18:P1017)-SUM($R$17:R1016)))</f>
        <v/>
      </c>
      <c r="T1017" s="2" t="str">
        <f t="shared" si="118"/>
        <v/>
      </c>
      <c r="U1017" s="2" t="str">
        <f t="shared" si="119"/>
        <v/>
      </c>
      <c r="V1017" s="2"/>
      <c r="W1017" s="2" t="str">
        <f t="shared" ca="1" si="120"/>
        <v/>
      </c>
    </row>
    <row r="1018" spans="13:23" x14ac:dyDescent="0.3">
      <c r="M1018" s="2" t="str">
        <f t="shared" si="115"/>
        <v/>
      </c>
      <c r="N1018" s="29" t="str">
        <f t="shared" si="121"/>
        <v/>
      </c>
      <c r="O1018" s="23" t="str">
        <f t="shared" si="116"/>
        <v/>
      </c>
      <c r="P1018" s="3" t="str">
        <f t="shared" si="117"/>
        <v/>
      </c>
      <c r="Q1018" s="3" t="str">
        <f>IF(P1018="","",SUM($P$18:P1018))</f>
        <v/>
      </c>
      <c r="R1018" s="3" t="str">
        <f>IF(P1018="","",IF(P1019="",SUM($P$18:P1018)-SUM($R$17:R1017)))</f>
        <v/>
      </c>
      <c r="T1018" s="2" t="str">
        <f t="shared" si="118"/>
        <v/>
      </c>
      <c r="U1018" s="2" t="str">
        <f t="shared" si="119"/>
        <v/>
      </c>
      <c r="V1018" s="2"/>
      <c r="W1018" s="2" t="str">
        <f t="shared" ca="1" si="120"/>
        <v/>
      </c>
    </row>
    <row r="1019" spans="13:23" x14ac:dyDescent="0.3">
      <c r="M1019" s="2" t="str">
        <f t="shared" si="115"/>
        <v/>
      </c>
      <c r="N1019" s="29" t="str">
        <f t="shared" si="121"/>
        <v/>
      </c>
      <c r="O1019" s="23" t="str">
        <f t="shared" si="116"/>
        <v/>
      </c>
      <c r="P1019" s="3" t="str">
        <f t="shared" si="117"/>
        <v/>
      </c>
      <c r="Q1019" s="3" t="str">
        <f>IF(P1019="","",SUM($P$18:P1019))</f>
        <v/>
      </c>
      <c r="R1019" s="3" t="str">
        <f>IF(P1019="","",IF(P1020="",SUM($P$18:P1019)-SUM($R$17:R1018)))</f>
        <v/>
      </c>
      <c r="T1019" s="2" t="str">
        <f t="shared" si="118"/>
        <v/>
      </c>
      <c r="U1019" s="2" t="str">
        <f t="shared" si="119"/>
        <v/>
      </c>
      <c r="V1019" s="2"/>
      <c r="W1019" s="2" t="str">
        <f t="shared" ca="1" si="120"/>
        <v/>
      </c>
    </row>
    <row r="1020" spans="13:23" x14ac:dyDescent="0.3">
      <c r="M1020" s="2" t="str">
        <f t="shared" si="115"/>
        <v/>
      </c>
      <c r="N1020" s="29" t="str">
        <f t="shared" si="121"/>
        <v/>
      </c>
      <c r="O1020" s="23" t="str">
        <f t="shared" si="116"/>
        <v/>
      </c>
      <c r="P1020" s="3" t="str">
        <f t="shared" si="117"/>
        <v/>
      </c>
      <c r="Q1020" s="3" t="str">
        <f>IF(P1020="","",SUM($P$18:P1020))</f>
        <v/>
      </c>
      <c r="R1020" s="3" t="str">
        <f>IF(P1020="","",IF(P1021="",SUM($P$18:P1020)-SUM($R$17:R1019)))</f>
        <v/>
      </c>
      <c r="T1020" s="2" t="str">
        <f t="shared" si="118"/>
        <v/>
      </c>
      <c r="U1020" s="2" t="str">
        <f t="shared" si="119"/>
        <v/>
      </c>
      <c r="V1020" s="2"/>
      <c r="W1020" s="2" t="str">
        <f t="shared" ca="1" si="120"/>
        <v/>
      </c>
    </row>
    <row r="1021" spans="13:23" x14ac:dyDescent="0.3">
      <c r="M1021" s="2" t="str">
        <f t="shared" si="115"/>
        <v/>
      </c>
      <c r="N1021" s="29" t="str">
        <f t="shared" si="121"/>
        <v/>
      </c>
      <c r="O1021" s="23" t="str">
        <f t="shared" si="116"/>
        <v/>
      </c>
      <c r="P1021" s="3" t="str">
        <f t="shared" si="117"/>
        <v/>
      </c>
      <c r="Q1021" s="3" t="str">
        <f>IF(P1021="","",SUM($P$18:P1021))</f>
        <v/>
      </c>
      <c r="R1021" s="3" t="str">
        <f>IF(P1021="","",IF(P1022="",SUM($P$18:P1021)-SUM($R$17:R1020)))</f>
        <v/>
      </c>
      <c r="T1021" s="2" t="str">
        <f t="shared" si="118"/>
        <v/>
      </c>
      <c r="U1021" s="2" t="str">
        <f t="shared" si="119"/>
        <v/>
      </c>
      <c r="V1021" s="2"/>
      <c r="W1021" s="2" t="str">
        <f t="shared" ca="1" si="120"/>
        <v/>
      </c>
    </row>
    <row r="1022" spans="13:23" x14ac:dyDescent="0.3">
      <c r="M1022" s="2" t="str">
        <f t="shared" si="115"/>
        <v/>
      </c>
      <c r="N1022" s="29" t="str">
        <f t="shared" si="121"/>
        <v/>
      </c>
      <c r="O1022" s="23" t="str">
        <f t="shared" si="116"/>
        <v/>
      </c>
      <c r="P1022" s="3" t="str">
        <f t="shared" si="117"/>
        <v/>
      </c>
      <c r="Q1022" s="3" t="str">
        <f>IF(P1022="","",SUM($P$18:P1022))</f>
        <v/>
      </c>
      <c r="R1022" s="3" t="str">
        <f>IF(P1022="","",IF(P1023="",SUM($P$18:P1022)-SUM($R$17:R1021)))</f>
        <v/>
      </c>
      <c r="T1022" s="2" t="str">
        <f t="shared" si="118"/>
        <v/>
      </c>
      <c r="U1022" s="2" t="str">
        <f t="shared" si="119"/>
        <v/>
      </c>
      <c r="V1022" s="2"/>
      <c r="W1022" s="2" t="str">
        <f t="shared" ca="1" si="120"/>
        <v/>
      </c>
    </row>
    <row r="1023" spans="13:23" x14ac:dyDescent="0.3">
      <c r="M1023" s="2" t="str">
        <f t="shared" si="115"/>
        <v/>
      </c>
      <c r="N1023" s="29" t="str">
        <f t="shared" si="121"/>
        <v/>
      </c>
      <c r="O1023" s="23" t="str">
        <f t="shared" si="116"/>
        <v/>
      </c>
      <c r="P1023" s="3" t="str">
        <f t="shared" si="117"/>
        <v/>
      </c>
      <c r="Q1023" s="3" t="str">
        <f>IF(P1023="","",SUM($P$18:P1023))</f>
        <v/>
      </c>
      <c r="R1023" s="3" t="str">
        <f>IF(P1023="","",IF(P1024="",SUM($P$18:P1023)-SUM($R$17:R1022)))</f>
        <v/>
      </c>
      <c r="T1023" s="2" t="str">
        <f t="shared" si="118"/>
        <v/>
      </c>
      <c r="U1023" s="2" t="str">
        <f t="shared" si="119"/>
        <v/>
      </c>
      <c r="V1023" s="2"/>
      <c r="W1023" s="2" t="str">
        <f t="shared" ca="1" si="120"/>
        <v/>
      </c>
    </row>
    <row r="1024" spans="13:23" x14ac:dyDescent="0.3">
      <c r="M1024" s="2" t="str">
        <f t="shared" si="115"/>
        <v/>
      </c>
      <c r="N1024" s="29" t="str">
        <f t="shared" si="121"/>
        <v/>
      </c>
      <c r="O1024" s="23" t="str">
        <f t="shared" si="116"/>
        <v/>
      </c>
      <c r="P1024" s="3" t="str">
        <f t="shared" si="117"/>
        <v/>
      </c>
      <c r="Q1024" s="3" t="str">
        <f>IF(P1024="","",SUM($P$18:P1024))</f>
        <v/>
      </c>
      <c r="R1024" s="3" t="str">
        <f>IF(P1024="","",IF(P1025="",SUM($P$18:P1024)-SUM($R$17:R1023)))</f>
        <v/>
      </c>
      <c r="T1024" s="2" t="str">
        <f t="shared" si="118"/>
        <v/>
      </c>
      <c r="U1024" s="2" t="str">
        <f t="shared" si="119"/>
        <v/>
      </c>
      <c r="V1024" s="2"/>
      <c r="W1024" s="2" t="str">
        <f t="shared" ca="1" si="120"/>
        <v/>
      </c>
    </row>
    <row r="1025" spans="13:23" x14ac:dyDescent="0.3">
      <c r="M1025" s="2" t="str">
        <f t="shared" si="115"/>
        <v/>
      </c>
      <c r="N1025" s="29" t="str">
        <f t="shared" si="121"/>
        <v/>
      </c>
      <c r="O1025" s="23" t="str">
        <f t="shared" si="116"/>
        <v/>
      </c>
      <c r="P1025" s="3" t="str">
        <f t="shared" si="117"/>
        <v/>
      </c>
      <c r="Q1025" s="3" t="str">
        <f>IF(P1025="","",SUM($P$18:P1025))</f>
        <v/>
      </c>
      <c r="R1025" s="3" t="str">
        <f>IF(P1025="","",IF(P1026="",SUM($P$18:P1025)-SUM($R$17:R1024)))</f>
        <v/>
      </c>
      <c r="T1025" s="2" t="str">
        <f t="shared" si="118"/>
        <v/>
      </c>
      <c r="U1025" s="2" t="str">
        <f t="shared" si="119"/>
        <v/>
      </c>
      <c r="V1025" s="2"/>
      <c r="W1025" s="2" t="str">
        <f t="shared" ca="1" si="120"/>
        <v/>
      </c>
    </row>
    <row r="1026" spans="13:23" x14ac:dyDescent="0.3">
      <c r="M1026" s="2" t="str">
        <f t="shared" si="115"/>
        <v/>
      </c>
      <c r="N1026" s="29" t="str">
        <f t="shared" si="121"/>
        <v/>
      </c>
      <c r="O1026" s="23" t="str">
        <f t="shared" si="116"/>
        <v/>
      </c>
      <c r="P1026" s="3" t="str">
        <f t="shared" si="117"/>
        <v/>
      </c>
      <c r="Q1026" s="3" t="str">
        <f>IF(P1026="","",SUM($P$18:P1026))</f>
        <v/>
      </c>
      <c r="R1026" s="3" t="str">
        <f>IF(P1026="","",IF(P1027="",SUM($P$18:P1026)-SUM($R$17:R1025)))</f>
        <v/>
      </c>
      <c r="T1026" s="2" t="str">
        <f t="shared" si="118"/>
        <v/>
      </c>
      <c r="U1026" s="2" t="str">
        <f t="shared" si="119"/>
        <v/>
      </c>
      <c r="V1026" s="2"/>
      <c r="W1026" s="2" t="str">
        <f t="shared" ca="1" si="120"/>
        <v/>
      </c>
    </row>
    <row r="1027" spans="13:23" x14ac:dyDescent="0.3">
      <c r="M1027" s="2" t="str">
        <f t="shared" si="115"/>
        <v/>
      </c>
      <c r="N1027" s="29" t="str">
        <f t="shared" si="121"/>
        <v/>
      </c>
      <c r="O1027" s="23" t="str">
        <f t="shared" si="116"/>
        <v/>
      </c>
      <c r="P1027" s="3" t="str">
        <f t="shared" si="117"/>
        <v/>
      </c>
      <c r="Q1027" s="3" t="str">
        <f>IF(P1027="","",SUM($P$18:P1027))</f>
        <v/>
      </c>
      <c r="R1027" s="3" t="str">
        <f>IF(P1027="","",IF(P1028="",SUM($P$18:P1027)-SUM($R$17:R1026)))</f>
        <v/>
      </c>
      <c r="T1027" s="2" t="str">
        <f t="shared" si="118"/>
        <v/>
      </c>
      <c r="U1027" s="2" t="str">
        <f t="shared" si="119"/>
        <v/>
      </c>
      <c r="V1027" s="2"/>
      <c r="W1027" s="2" t="str">
        <f t="shared" ca="1" si="120"/>
        <v/>
      </c>
    </row>
    <row r="1028" spans="13:23" x14ac:dyDescent="0.3">
      <c r="M1028" s="2" t="str">
        <f t="shared" si="115"/>
        <v/>
      </c>
      <c r="N1028" s="29" t="str">
        <f t="shared" si="121"/>
        <v/>
      </c>
      <c r="O1028" s="23" t="str">
        <f t="shared" si="116"/>
        <v/>
      </c>
      <c r="P1028" s="3" t="str">
        <f t="shared" si="117"/>
        <v/>
      </c>
      <c r="Q1028" s="3" t="str">
        <f>IF(P1028="","",SUM($P$18:P1028))</f>
        <v/>
      </c>
      <c r="R1028" s="3" t="str">
        <f>IF(P1028="","",IF(P1029="",SUM($P$18:P1028)-SUM($R$17:R1027)))</f>
        <v/>
      </c>
      <c r="T1028" s="2" t="str">
        <f t="shared" si="118"/>
        <v/>
      </c>
      <c r="U1028" s="2" t="str">
        <f t="shared" si="119"/>
        <v/>
      </c>
      <c r="V1028" s="2"/>
      <c r="W1028" s="2" t="str">
        <f t="shared" ca="1" si="120"/>
        <v/>
      </c>
    </row>
    <row r="1029" spans="13:23" x14ac:dyDescent="0.3">
      <c r="M1029" s="2" t="str">
        <f t="shared" si="115"/>
        <v/>
      </c>
      <c r="N1029" s="29" t="str">
        <f t="shared" si="121"/>
        <v/>
      </c>
      <c r="O1029" s="23" t="str">
        <f t="shared" si="116"/>
        <v/>
      </c>
      <c r="P1029" s="3" t="str">
        <f t="shared" si="117"/>
        <v/>
      </c>
      <c r="Q1029" s="3" t="str">
        <f>IF(P1029="","",SUM($P$18:P1029))</f>
        <v/>
      </c>
      <c r="R1029" s="3" t="str">
        <f>IF(P1029="","",IF(P1030="",SUM($P$18:P1029)-SUM($R$17:R1028)))</f>
        <v/>
      </c>
      <c r="T1029" s="2" t="str">
        <f t="shared" si="118"/>
        <v/>
      </c>
      <c r="U1029" s="2" t="str">
        <f t="shared" si="119"/>
        <v/>
      </c>
      <c r="V1029" s="2"/>
      <c r="W1029" s="2" t="str">
        <f t="shared" ca="1" si="120"/>
        <v/>
      </c>
    </row>
    <row r="1030" spans="13:23" x14ac:dyDescent="0.3">
      <c r="M1030" s="2" t="str">
        <f t="shared" si="115"/>
        <v/>
      </c>
      <c r="N1030" s="29" t="str">
        <f t="shared" si="121"/>
        <v/>
      </c>
      <c r="O1030" s="23" t="str">
        <f t="shared" si="116"/>
        <v/>
      </c>
      <c r="P1030" s="3" t="str">
        <f t="shared" si="117"/>
        <v/>
      </c>
      <c r="Q1030" s="3" t="str">
        <f>IF(P1030="","",SUM($P$18:P1030))</f>
        <v/>
      </c>
      <c r="R1030" s="3" t="str">
        <f>IF(P1030="","",IF(P1031="",SUM($P$18:P1030)-SUM($R$17:R1029)))</f>
        <v/>
      </c>
      <c r="T1030" s="2" t="str">
        <f t="shared" si="118"/>
        <v/>
      </c>
      <c r="U1030" s="2" t="str">
        <f t="shared" si="119"/>
        <v/>
      </c>
      <c r="V1030" s="2"/>
      <c r="W1030" s="2" t="str">
        <f t="shared" ca="1" si="120"/>
        <v/>
      </c>
    </row>
    <row r="1031" spans="13:23" x14ac:dyDescent="0.3">
      <c r="M1031" s="2" t="str">
        <f t="shared" si="115"/>
        <v/>
      </c>
      <c r="N1031" s="29" t="str">
        <f t="shared" si="121"/>
        <v/>
      </c>
      <c r="O1031" s="23" t="str">
        <f t="shared" si="116"/>
        <v/>
      </c>
      <c r="P1031" s="3" t="str">
        <f t="shared" si="117"/>
        <v/>
      </c>
      <c r="Q1031" s="3" t="str">
        <f>IF(P1031="","",SUM($P$18:P1031))</f>
        <v/>
      </c>
      <c r="R1031" s="3" t="str">
        <f>IF(P1031="","",IF(P1032="",SUM($P$18:P1031)-SUM($R$17:R1030)))</f>
        <v/>
      </c>
      <c r="T1031" s="2" t="str">
        <f t="shared" si="118"/>
        <v/>
      </c>
      <c r="U1031" s="2" t="str">
        <f t="shared" si="119"/>
        <v/>
      </c>
      <c r="V1031" s="2"/>
      <c r="W1031" s="2" t="str">
        <f t="shared" ca="1" si="120"/>
        <v/>
      </c>
    </row>
    <row r="1032" spans="13:23" x14ac:dyDescent="0.3">
      <c r="M1032" s="2" t="str">
        <f t="shared" si="115"/>
        <v/>
      </c>
      <c r="N1032" s="29" t="str">
        <f t="shared" si="121"/>
        <v/>
      </c>
      <c r="O1032" s="23" t="str">
        <f t="shared" si="116"/>
        <v/>
      </c>
      <c r="P1032" s="3" t="str">
        <f t="shared" si="117"/>
        <v/>
      </c>
      <c r="Q1032" s="3" t="str">
        <f>IF(P1032="","",SUM($P$18:P1032))</f>
        <v/>
      </c>
      <c r="R1032" s="3" t="str">
        <f>IF(P1032="","",IF(P1033="",SUM($P$18:P1032)-SUM($R$17:R1031)))</f>
        <v/>
      </c>
      <c r="T1032" s="2" t="str">
        <f t="shared" si="118"/>
        <v/>
      </c>
      <c r="U1032" s="2" t="str">
        <f t="shared" si="119"/>
        <v/>
      </c>
      <c r="V1032" s="2"/>
      <c r="W1032" s="2" t="str">
        <f t="shared" ca="1" si="120"/>
        <v/>
      </c>
    </row>
    <row r="1033" spans="13:23" x14ac:dyDescent="0.3">
      <c r="M1033" s="2" t="str">
        <f t="shared" si="115"/>
        <v/>
      </c>
      <c r="N1033" s="29" t="str">
        <f t="shared" si="121"/>
        <v/>
      </c>
      <c r="O1033" s="23" t="str">
        <f t="shared" si="116"/>
        <v/>
      </c>
      <c r="P1033" s="3" t="str">
        <f t="shared" si="117"/>
        <v/>
      </c>
      <c r="Q1033" s="3" t="str">
        <f>IF(P1033="","",SUM($P$18:P1033))</f>
        <v/>
      </c>
      <c r="R1033" s="3" t="str">
        <f>IF(P1033="","",IF(P1034="",SUM($P$18:P1033)-SUM($R$17:R1032)))</f>
        <v/>
      </c>
      <c r="T1033" s="2" t="str">
        <f t="shared" si="118"/>
        <v/>
      </c>
      <c r="U1033" s="2" t="str">
        <f t="shared" si="119"/>
        <v/>
      </c>
      <c r="V1033" s="2"/>
      <c r="W1033" s="2" t="str">
        <f t="shared" ca="1" si="120"/>
        <v/>
      </c>
    </row>
    <row r="1034" spans="13:23" x14ac:dyDescent="0.3">
      <c r="M1034" s="2" t="str">
        <f t="shared" si="115"/>
        <v/>
      </c>
      <c r="N1034" s="29" t="str">
        <f t="shared" si="121"/>
        <v/>
      </c>
      <c r="O1034" s="23" t="str">
        <f t="shared" si="116"/>
        <v/>
      </c>
      <c r="P1034" s="3" t="str">
        <f t="shared" si="117"/>
        <v/>
      </c>
      <c r="Q1034" s="3" t="str">
        <f>IF(P1034="","",SUM($P$18:P1034))</f>
        <v/>
      </c>
      <c r="R1034" s="3" t="str">
        <f>IF(P1034="","",IF(P1035="",SUM($P$18:P1034)-SUM($R$17:R1033)))</f>
        <v/>
      </c>
      <c r="T1034" s="2" t="str">
        <f t="shared" si="118"/>
        <v/>
      </c>
      <c r="U1034" s="2" t="str">
        <f t="shared" si="119"/>
        <v/>
      </c>
      <c r="V1034" s="2"/>
      <c r="W1034" s="2" t="str">
        <f t="shared" ca="1" si="120"/>
        <v/>
      </c>
    </row>
    <row r="1035" spans="13:23" x14ac:dyDescent="0.3">
      <c r="M1035" s="2" t="str">
        <f t="shared" si="115"/>
        <v/>
      </c>
      <c r="N1035" s="29" t="str">
        <f t="shared" si="121"/>
        <v/>
      </c>
      <c r="O1035" s="23" t="str">
        <f t="shared" si="116"/>
        <v/>
      </c>
      <c r="P1035" s="3" t="str">
        <f t="shared" si="117"/>
        <v/>
      </c>
      <c r="Q1035" s="3" t="str">
        <f>IF(P1035="","",SUM($P$18:P1035))</f>
        <v/>
      </c>
      <c r="R1035" s="3" t="str">
        <f>IF(P1035="","",IF(P1036="",SUM($P$18:P1035)-SUM($R$17:R1034)))</f>
        <v/>
      </c>
      <c r="T1035" s="2" t="str">
        <f t="shared" si="118"/>
        <v/>
      </c>
      <c r="U1035" s="2" t="str">
        <f t="shared" si="119"/>
        <v/>
      </c>
      <c r="V1035" s="2"/>
      <c r="W1035" s="2" t="str">
        <f t="shared" ca="1" si="120"/>
        <v/>
      </c>
    </row>
    <row r="1036" spans="13:23" x14ac:dyDescent="0.3">
      <c r="M1036" s="2" t="str">
        <f t="shared" si="115"/>
        <v/>
      </c>
      <c r="N1036" s="29" t="str">
        <f t="shared" si="121"/>
        <v/>
      </c>
      <c r="O1036" s="23" t="str">
        <f t="shared" si="116"/>
        <v/>
      </c>
      <c r="P1036" s="3" t="str">
        <f t="shared" si="117"/>
        <v/>
      </c>
      <c r="Q1036" s="3" t="str">
        <f>IF(P1036="","",SUM($P$18:P1036))</f>
        <v/>
      </c>
      <c r="R1036" s="3" t="str">
        <f>IF(P1036="","",IF(P1037="",SUM($P$18:P1036)-SUM($R$17:R1035)))</f>
        <v/>
      </c>
      <c r="T1036" s="2" t="str">
        <f t="shared" si="118"/>
        <v/>
      </c>
      <c r="U1036" s="2" t="str">
        <f t="shared" si="119"/>
        <v/>
      </c>
      <c r="V1036" s="2"/>
      <c r="W1036" s="2" t="str">
        <f t="shared" ca="1" si="120"/>
        <v/>
      </c>
    </row>
    <row r="1037" spans="13:23" x14ac:dyDescent="0.3">
      <c r="M1037" s="2" t="str">
        <f t="shared" si="115"/>
        <v/>
      </c>
      <c r="N1037" s="29" t="str">
        <f t="shared" si="121"/>
        <v/>
      </c>
      <c r="O1037" s="23" t="str">
        <f t="shared" si="116"/>
        <v/>
      </c>
      <c r="P1037" s="3" t="str">
        <f t="shared" si="117"/>
        <v/>
      </c>
      <c r="Q1037" s="3" t="str">
        <f>IF(P1037="","",SUM($P$18:P1037))</f>
        <v/>
      </c>
      <c r="R1037" s="3" t="str">
        <f>IF(P1037="","",IF(P1038="",SUM($P$18:P1037)-SUM($R$17:R1036)))</f>
        <v/>
      </c>
      <c r="T1037" s="2" t="str">
        <f t="shared" si="118"/>
        <v/>
      </c>
      <c r="U1037" s="2" t="str">
        <f t="shared" si="119"/>
        <v/>
      </c>
      <c r="V1037" s="2"/>
      <c r="W1037" s="2" t="str">
        <f t="shared" ca="1" si="120"/>
        <v/>
      </c>
    </row>
    <row r="1038" spans="13:23" x14ac:dyDescent="0.3">
      <c r="M1038" s="2" t="str">
        <f t="shared" si="115"/>
        <v/>
      </c>
      <c r="N1038" s="29" t="str">
        <f t="shared" si="121"/>
        <v/>
      </c>
      <c r="O1038" s="23" t="str">
        <f t="shared" si="116"/>
        <v/>
      </c>
      <c r="P1038" s="3" t="str">
        <f t="shared" si="117"/>
        <v/>
      </c>
      <c r="Q1038" s="3" t="str">
        <f>IF(P1038="","",SUM($P$18:P1038))</f>
        <v/>
      </c>
      <c r="R1038" s="3" t="str">
        <f>IF(P1038="","",IF(P1039="",SUM($P$18:P1038)-SUM($R$17:R1037)))</f>
        <v/>
      </c>
      <c r="T1038" s="2" t="str">
        <f t="shared" si="118"/>
        <v/>
      </c>
      <c r="U1038" s="2" t="str">
        <f t="shared" si="119"/>
        <v/>
      </c>
      <c r="V1038" s="2"/>
      <c r="W1038" s="2" t="str">
        <f t="shared" ca="1" si="120"/>
        <v/>
      </c>
    </row>
    <row r="1039" spans="13:23" x14ac:dyDescent="0.3">
      <c r="M1039" s="2" t="str">
        <f t="shared" si="115"/>
        <v/>
      </c>
      <c r="N1039" s="29" t="str">
        <f t="shared" si="121"/>
        <v/>
      </c>
      <c r="O1039" s="23" t="str">
        <f t="shared" si="116"/>
        <v/>
      </c>
      <c r="P1039" s="3" t="str">
        <f t="shared" si="117"/>
        <v/>
      </c>
      <c r="Q1039" s="3" t="str">
        <f>IF(P1039="","",SUM($P$18:P1039))</f>
        <v/>
      </c>
      <c r="R1039" s="3" t="str">
        <f>IF(P1039="","",IF(P1040="",SUM($P$18:P1039)-SUM($R$17:R1038)))</f>
        <v/>
      </c>
      <c r="T1039" s="2" t="str">
        <f t="shared" si="118"/>
        <v/>
      </c>
      <c r="U1039" s="2" t="str">
        <f t="shared" si="119"/>
        <v/>
      </c>
      <c r="V1039" s="2"/>
      <c r="W1039" s="2" t="str">
        <f t="shared" ca="1" si="120"/>
        <v/>
      </c>
    </row>
    <row r="1040" spans="13:23" x14ac:dyDescent="0.3">
      <c r="M1040" s="2" t="str">
        <f t="shared" si="115"/>
        <v/>
      </c>
      <c r="N1040" s="29" t="str">
        <f t="shared" si="121"/>
        <v/>
      </c>
      <c r="O1040" s="23" t="str">
        <f t="shared" si="116"/>
        <v/>
      </c>
      <c r="P1040" s="3" t="str">
        <f t="shared" si="117"/>
        <v/>
      </c>
      <c r="Q1040" s="3" t="str">
        <f>IF(P1040="","",SUM($P$18:P1040))</f>
        <v/>
      </c>
      <c r="R1040" s="3" t="str">
        <f>IF(P1040="","",IF(P1041="",SUM($P$18:P1040)-SUM($R$17:R1039)))</f>
        <v/>
      </c>
      <c r="T1040" s="2" t="str">
        <f t="shared" si="118"/>
        <v/>
      </c>
      <c r="U1040" s="2" t="str">
        <f t="shared" si="119"/>
        <v/>
      </c>
      <c r="V1040" s="2"/>
      <c r="W1040" s="2" t="str">
        <f t="shared" ca="1" si="120"/>
        <v/>
      </c>
    </row>
    <row r="1041" spans="13:23" x14ac:dyDescent="0.3">
      <c r="M1041" s="2" t="str">
        <f t="shared" si="115"/>
        <v/>
      </c>
      <c r="N1041" s="29" t="str">
        <f t="shared" si="121"/>
        <v/>
      </c>
      <c r="O1041" s="23" t="str">
        <f t="shared" si="116"/>
        <v/>
      </c>
      <c r="P1041" s="3" t="str">
        <f t="shared" si="117"/>
        <v/>
      </c>
      <c r="Q1041" s="3" t="str">
        <f>IF(P1041="","",SUM($P$18:P1041))</f>
        <v/>
      </c>
      <c r="R1041" s="3" t="str">
        <f>IF(P1041="","",IF(P1042="",SUM($P$18:P1041)-SUM($R$17:R1040)))</f>
        <v/>
      </c>
      <c r="T1041" s="2" t="str">
        <f t="shared" si="118"/>
        <v/>
      </c>
      <c r="U1041" s="2" t="str">
        <f t="shared" si="119"/>
        <v/>
      </c>
      <c r="V1041" s="2"/>
      <c r="W1041" s="2" t="str">
        <f t="shared" ca="1" si="120"/>
        <v/>
      </c>
    </row>
    <row r="1042" spans="13:23" x14ac:dyDescent="0.3">
      <c r="M1042" s="2" t="str">
        <f t="shared" ref="M1042:M1105" si="122">IF(I1042="","",(LEN(SUBSTITUTE(H1042,",",""))*LEN(SUBSTITUTE(I1042,",","")))-W1042)</f>
        <v/>
      </c>
      <c r="N1042" s="29" t="str">
        <f t="shared" si="121"/>
        <v/>
      </c>
      <c r="O1042" s="23" t="str">
        <f t="shared" ref="O1042:O1105" si="123">IF(L1042&lt;0,"",IF(L1042="","",(L1042-2)/2))</f>
        <v/>
      </c>
      <c r="P1042" s="3" t="str">
        <f t="shared" ref="P1042:P1105" si="124">IF(I1042="","",(G1042/2)*L1042-N1042)</f>
        <v/>
      </c>
      <c r="Q1042" s="3" t="str">
        <f>IF(P1042="","",SUM($P$18:P1042))</f>
        <v/>
      </c>
      <c r="R1042" s="3" t="str">
        <f>IF(P1042="","",IF(P1043="",SUM($P$18:P1042)-SUM($R$17:R1041)))</f>
        <v/>
      </c>
      <c r="T1042" s="2" t="str">
        <f t="shared" si="118"/>
        <v/>
      </c>
      <c r="U1042" s="2" t="str">
        <f t="shared" si="119"/>
        <v/>
      </c>
      <c r="V1042" s="2"/>
      <c r="W1042" s="2" t="str">
        <f t="shared" ca="1" si="120"/>
        <v/>
      </c>
    </row>
    <row r="1043" spans="13:23" x14ac:dyDescent="0.3">
      <c r="M1043" s="2" t="str">
        <f t="shared" si="122"/>
        <v/>
      </c>
      <c r="N1043" s="29" t="str">
        <f t="shared" si="121"/>
        <v/>
      </c>
      <c r="O1043" s="23" t="str">
        <f t="shared" si="123"/>
        <v/>
      </c>
      <c r="P1043" s="3" t="str">
        <f t="shared" si="124"/>
        <v/>
      </c>
      <c r="Q1043" s="3" t="str">
        <f>IF(P1043="","",SUM($P$18:P1043))</f>
        <v/>
      </c>
      <c r="R1043" s="3" t="str">
        <f>IF(P1043="","",IF(P1044="",SUM($P$18:P1043)-SUM($R$17:R1042)))</f>
        <v/>
      </c>
      <c r="T1043" s="2" t="str">
        <f t="shared" ref="T1043:T1106" si="125">IF(I1043="","",LEFT(SUBSTITUTE($H1043,",",""),12))</f>
        <v/>
      </c>
      <c r="U1043" s="2" t="str">
        <f t="shared" ref="U1043:U1106" si="126">IF(I1043="","",LEFT(SUBSTITUTE($I1043,",",""),12))</f>
        <v/>
      </c>
      <c r="V1043" s="2"/>
      <c r="W1043" s="2" t="str">
        <f t="shared" ref="W1043:W1106" ca="1" si="127">IF(I1043="","",SUMPRODUCT(--(ISNUMBER(SEARCH(MID(T1043,ROW(INDIRECT("x1:x"&amp;LEN(T1043))),1),U1043)))))</f>
        <v/>
      </c>
    </row>
    <row r="1044" spans="13:23" x14ac:dyDescent="0.3">
      <c r="M1044" s="2" t="str">
        <f t="shared" si="122"/>
        <v/>
      </c>
      <c r="N1044" s="29" t="str">
        <f t="shared" si="121"/>
        <v/>
      </c>
      <c r="O1044" s="23" t="str">
        <f t="shared" si="123"/>
        <v/>
      </c>
      <c r="P1044" s="3" t="str">
        <f t="shared" si="124"/>
        <v/>
      </c>
      <c r="Q1044" s="3" t="str">
        <f>IF(P1044="","",SUM($P$18:P1044))</f>
        <v/>
      </c>
      <c r="R1044" s="3" t="str">
        <f>IF(P1044="","",IF(P1045="",SUM($P$18:P1044)-SUM($R$17:R1043)))</f>
        <v/>
      </c>
      <c r="T1044" s="2" t="str">
        <f t="shared" si="125"/>
        <v/>
      </c>
      <c r="U1044" s="2" t="str">
        <f t="shared" si="126"/>
        <v/>
      </c>
      <c r="V1044" s="2"/>
      <c r="W1044" s="2" t="str">
        <f t="shared" ca="1" si="127"/>
        <v/>
      </c>
    </row>
    <row r="1045" spans="13:23" x14ac:dyDescent="0.3">
      <c r="M1045" s="2" t="str">
        <f t="shared" si="122"/>
        <v/>
      </c>
      <c r="N1045" s="29" t="str">
        <f t="shared" si="121"/>
        <v/>
      </c>
      <c r="O1045" s="23" t="str">
        <f t="shared" si="123"/>
        <v/>
      </c>
      <c r="P1045" s="3" t="str">
        <f t="shared" si="124"/>
        <v/>
      </c>
      <c r="Q1045" s="3" t="str">
        <f>IF(P1045="","",SUM($P$18:P1045))</f>
        <v/>
      </c>
      <c r="R1045" s="3" t="str">
        <f>IF(P1045="","",IF(P1046="",SUM($P$18:P1045)-SUM($R$17:R1044)))</f>
        <v/>
      </c>
      <c r="T1045" s="2" t="str">
        <f t="shared" si="125"/>
        <v/>
      </c>
      <c r="U1045" s="2" t="str">
        <f t="shared" si="126"/>
        <v/>
      </c>
      <c r="V1045" s="2"/>
      <c r="W1045" s="2" t="str">
        <f t="shared" ca="1" si="127"/>
        <v/>
      </c>
    </row>
    <row r="1046" spans="13:23" x14ac:dyDescent="0.3">
      <c r="M1046" s="2" t="str">
        <f t="shared" si="122"/>
        <v/>
      </c>
      <c r="N1046" s="29" t="str">
        <f t="shared" si="121"/>
        <v/>
      </c>
      <c r="O1046" s="23" t="str">
        <f t="shared" si="123"/>
        <v/>
      </c>
      <c r="P1046" s="3" t="str">
        <f t="shared" si="124"/>
        <v/>
      </c>
      <c r="Q1046" s="3" t="str">
        <f>IF(P1046="","",SUM($P$18:P1046))</f>
        <v/>
      </c>
      <c r="R1046" s="3" t="str">
        <f>IF(P1046="","",IF(P1047="",SUM($P$18:P1046)-SUM($R$17:R1045)))</f>
        <v/>
      </c>
      <c r="T1046" s="2" t="str">
        <f t="shared" si="125"/>
        <v/>
      </c>
      <c r="U1046" s="2" t="str">
        <f t="shared" si="126"/>
        <v/>
      </c>
      <c r="V1046" s="2"/>
      <c r="W1046" s="2" t="str">
        <f t="shared" ca="1" si="127"/>
        <v/>
      </c>
    </row>
    <row r="1047" spans="13:23" x14ac:dyDescent="0.3">
      <c r="M1047" s="2" t="str">
        <f t="shared" si="122"/>
        <v/>
      </c>
      <c r="N1047" s="29" t="str">
        <f t="shared" si="121"/>
        <v/>
      </c>
      <c r="O1047" s="23" t="str">
        <f t="shared" si="123"/>
        <v/>
      </c>
      <c r="P1047" s="3" t="str">
        <f t="shared" si="124"/>
        <v/>
      </c>
      <c r="Q1047" s="3" t="str">
        <f>IF(P1047="","",SUM($P$18:P1047))</f>
        <v/>
      </c>
      <c r="R1047" s="3" t="str">
        <f>IF(P1047="","",IF(P1048="",SUM($P$18:P1047)-SUM($R$17:R1046)))</f>
        <v/>
      </c>
      <c r="T1047" s="2" t="str">
        <f t="shared" si="125"/>
        <v/>
      </c>
      <c r="U1047" s="2" t="str">
        <f t="shared" si="126"/>
        <v/>
      </c>
      <c r="V1047" s="2"/>
      <c r="W1047" s="2" t="str">
        <f t="shared" ca="1" si="127"/>
        <v/>
      </c>
    </row>
    <row r="1048" spans="13:23" x14ac:dyDescent="0.3">
      <c r="M1048" s="2" t="str">
        <f t="shared" si="122"/>
        <v/>
      </c>
      <c r="N1048" s="29" t="str">
        <f t="shared" ref="N1048:N1111" si="128">IF(M1048="","",M1048*G1048)</f>
        <v/>
      </c>
      <c r="O1048" s="23" t="str">
        <f t="shared" si="123"/>
        <v/>
      </c>
      <c r="P1048" s="3" t="str">
        <f t="shared" si="124"/>
        <v/>
      </c>
      <c r="Q1048" s="3" t="str">
        <f>IF(P1048="","",SUM($P$18:P1048))</f>
        <v/>
      </c>
      <c r="R1048" s="3" t="str">
        <f>IF(P1048="","",IF(P1049="",SUM($P$18:P1048)-SUM($R$17:R1047)))</f>
        <v/>
      </c>
      <c r="T1048" s="2" t="str">
        <f t="shared" si="125"/>
        <v/>
      </c>
      <c r="U1048" s="2" t="str">
        <f t="shared" si="126"/>
        <v/>
      </c>
      <c r="V1048" s="2"/>
      <c r="W1048" s="2" t="str">
        <f t="shared" ca="1" si="127"/>
        <v/>
      </c>
    </row>
    <row r="1049" spans="13:23" x14ac:dyDescent="0.3">
      <c r="M1049" s="2" t="str">
        <f t="shared" si="122"/>
        <v/>
      </c>
      <c r="N1049" s="29" t="str">
        <f t="shared" si="128"/>
        <v/>
      </c>
      <c r="O1049" s="23" t="str">
        <f t="shared" si="123"/>
        <v/>
      </c>
      <c r="P1049" s="3" t="str">
        <f t="shared" si="124"/>
        <v/>
      </c>
      <c r="Q1049" s="3" t="str">
        <f>IF(P1049="","",SUM($P$18:P1049))</f>
        <v/>
      </c>
      <c r="R1049" s="3" t="str">
        <f>IF(P1049="","",IF(P1050="",SUM($P$18:P1049)-SUM($R$17:R1048)))</f>
        <v/>
      </c>
      <c r="T1049" s="2" t="str">
        <f t="shared" si="125"/>
        <v/>
      </c>
      <c r="U1049" s="2" t="str">
        <f t="shared" si="126"/>
        <v/>
      </c>
      <c r="V1049" s="2"/>
      <c r="W1049" s="2" t="str">
        <f t="shared" ca="1" si="127"/>
        <v/>
      </c>
    </row>
    <row r="1050" spans="13:23" x14ac:dyDescent="0.3">
      <c r="M1050" s="2" t="str">
        <f t="shared" si="122"/>
        <v/>
      </c>
      <c r="N1050" s="29" t="str">
        <f t="shared" si="128"/>
        <v/>
      </c>
      <c r="O1050" s="23" t="str">
        <f t="shared" si="123"/>
        <v/>
      </c>
      <c r="P1050" s="3" t="str">
        <f t="shared" si="124"/>
        <v/>
      </c>
      <c r="Q1050" s="3" t="str">
        <f>IF(P1050="","",SUM($P$18:P1050))</f>
        <v/>
      </c>
      <c r="R1050" s="3" t="str">
        <f>IF(P1050="","",IF(P1051="",SUM($P$18:P1050)-SUM($R$17:R1049)))</f>
        <v/>
      </c>
      <c r="T1050" s="2" t="str">
        <f t="shared" si="125"/>
        <v/>
      </c>
      <c r="U1050" s="2" t="str">
        <f t="shared" si="126"/>
        <v/>
      </c>
      <c r="V1050" s="2"/>
      <c r="W1050" s="2" t="str">
        <f t="shared" ca="1" si="127"/>
        <v/>
      </c>
    </row>
    <row r="1051" spans="13:23" x14ac:dyDescent="0.3">
      <c r="M1051" s="2" t="str">
        <f t="shared" si="122"/>
        <v/>
      </c>
      <c r="N1051" s="29" t="str">
        <f t="shared" si="128"/>
        <v/>
      </c>
      <c r="O1051" s="23" t="str">
        <f t="shared" si="123"/>
        <v/>
      </c>
      <c r="P1051" s="3" t="str">
        <f t="shared" si="124"/>
        <v/>
      </c>
      <c r="Q1051" s="3" t="str">
        <f>IF(P1051="","",SUM($P$18:P1051))</f>
        <v/>
      </c>
      <c r="R1051" s="3" t="str">
        <f>IF(P1051="","",IF(P1052="",SUM($P$18:P1051)-SUM($R$17:R1050)))</f>
        <v/>
      </c>
      <c r="T1051" s="2" t="str">
        <f t="shared" si="125"/>
        <v/>
      </c>
      <c r="U1051" s="2" t="str">
        <f t="shared" si="126"/>
        <v/>
      </c>
      <c r="V1051" s="2"/>
      <c r="W1051" s="2" t="str">
        <f t="shared" ca="1" si="127"/>
        <v/>
      </c>
    </row>
    <row r="1052" spans="13:23" x14ac:dyDescent="0.3">
      <c r="M1052" s="2" t="str">
        <f t="shared" si="122"/>
        <v/>
      </c>
      <c r="N1052" s="29" t="str">
        <f t="shared" si="128"/>
        <v/>
      </c>
      <c r="O1052" s="23" t="str">
        <f t="shared" si="123"/>
        <v/>
      </c>
      <c r="P1052" s="3" t="str">
        <f t="shared" si="124"/>
        <v/>
      </c>
      <c r="Q1052" s="3" t="str">
        <f>IF(P1052="","",SUM($P$18:P1052))</f>
        <v/>
      </c>
      <c r="R1052" s="3" t="str">
        <f>IF(P1052="","",IF(P1053="",SUM($P$18:P1052)-SUM($R$17:R1051)))</f>
        <v/>
      </c>
      <c r="T1052" s="2" t="str">
        <f t="shared" si="125"/>
        <v/>
      </c>
      <c r="U1052" s="2" t="str">
        <f t="shared" si="126"/>
        <v/>
      </c>
      <c r="V1052" s="2"/>
      <c r="W1052" s="2" t="str">
        <f t="shared" ca="1" si="127"/>
        <v/>
      </c>
    </row>
    <row r="1053" spans="13:23" x14ac:dyDescent="0.3">
      <c r="M1053" s="2" t="str">
        <f t="shared" si="122"/>
        <v/>
      </c>
      <c r="N1053" s="29" t="str">
        <f t="shared" si="128"/>
        <v/>
      </c>
      <c r="O1053" s="23" t="str">
        <f t="shared" si="123"/>
        <v/>
      </c>
      <c r="P1053" s="3" t="str">
        <f t="shared" si="124"/>
        <v/>
      </c>
      <c r="Q1053" s="3" t="str">
        <f>IF(P1053="","",SUM($P$18:P1053))</f>
        <v/>
      </c>
      <c r="R1053" s="3" t="str">
        <f>IF(P1053="","",IF(P1054="",SUM($P$18:P1053)-SUM($R$17:R1052)))</f>
        <v/>
      </c>
      <c r="T1053" s="2" t="str">
        <f t="shared" si="125"/>
        <v/>
      </c>
      <c r="U1053" s="2" t="str">
        <f t="shared" si="126"/>
        <v/>
      </c>
      <c r="V1053" s="2"/>
      <c r="W1053" s="2" t="str">
        <f t="shared" ca="1" si="127"/>
        <v/>
      </c>
    </row>
    <row r="1054" spans="13:23" x14ac:dyDescent="0.3">
      <c r="M1054" s="2" t="str">
        <f t="shared" si="122"/>
        <v/>
      </c>
      <c r="N1054" s="29" t="str">
        <f t="shared" si="128"/>
        <v/>
      </c>
      <c r="O1054" s="23" t="str">
        <f t="shared" si="123"/>
        <v/>
      </c>
      <c r="P1054" s="3" t="str">
        <f t="shared" si="124"/>
        <v/>
      </c>
      <c r="Q1054" s="3" t="str">
        <f>IF(P1054="","",SUM($P$18:P1054))</f>
        <v/>
      </c>
      <c r="R1054" s="3" t="str">
        <f>IF(P1054="","",IF(P1055="",SUM($P$18:P1054)-SUM($R$17:R1053)))</f>
        <v/>
      </c>
      <c r="T1054" s="2" t="str">
        <f t="shared" si="125"/>
        <v/>
      </c>
      <c r="U1054" s="2" t="str">
        <f t="shared" si="126"/>
        <v/>
      </c>
      <c r="V1054" s="2"/>
      <c r="W1054" s="2" t="str">
        <f t="shared" ca="1" si="127"/>
        <v/>
      </c>
    </row>
    <row r="1055" spans="13:23" x14ac:dyDescent="0.3">
      <c r="M1055" s="2" t="str">
        <f t="shared" si="122"/>
        <v/>
      </c>
      <c r="N1055" s="29" t="str">
        <f t="shared" si="128"/>
        <v/>
      </c>
      <c r="O1055" s="23" t="str">
        <f t="shared" si="123"/>
        <v/>
      </c>
      <c r="P1055" s="3" t="str">
        <f t="shared" si="124"/>
        <v/>
      </c>
      <c r="Q1055" s="3" t="str">
        <f>IF(P1055="","",SUM($P$18:P1055))</f>
        <v/>
      </c>
      <c r="R1055" s="3" t="str">
        <f>IF(P1055="","",IF(P1056="",SUM($P$18:P1055)-SUM($R$17:R1054)))</f>
        <v/>
      </c>
      <c r="T1055" s="2" t="str">
        <f t="shared" si="125"/>
        <v/>
      </c>
      <c r="U1055" s="2" t="str">
        <f t="shared" si="126"/>
        <v/>
      </c>
      <c r="V1055" s="2"/>
      <c r="W1055" s="2" t="str">
        <f t="shared" ca="1" si="127"/>
        <v/>
      </c>
    </row>
    <row r="1056" spans="13:23" x14ac:dyDescent="0.3">
      <c r="M1056" s="2" t="str">
        <f t="shared" si="122"/>
        <v/>
      </c>
      <c r="N1056" s="29" t="str">
        <f t="shared" si="128"/>
        <v/>
      </c>
      <c r="O1056" s="23" t="str">
        <f t="shared" si="123"/>
        <v/>
      </c>
      <c r="P1056" s="3" t="str">
        <f t="shared" si="124"/>
        <v/>
      </c>
      <c r="Q1056" s="3" t="str">
        <f>IF(P1056="","",SUM($P$18:P1056))</f>
        <v/>
      </c>
      <c r="R1056" s="3" t="str">
        <f>IF(P1056="","",IF(P1057="",SUM($P$18:P1056)-SUM($R$17:R1055)))</f>
        <v/>
      </c>
      <c r="T1056" s="2" t="str">
        <f t="shared" si="125"/>
        <v/>
      </c>
      <c r="U1056" s="2" t="str">
        <f t="shared" si="126"/>
        <v/>
      </c>
      <c r="V1056" s="2"/>
      <c r="W1056" s="2" t="str">
        <f t="shared" ca="1" si="127"/>
        <v/>
      </c>
    </row>
    <row r="1057" spans="13:23" x14ac:dyDescent="0.3">
      <c r="M1057" s="2" t="str">
        <f t="shared" si="122"/>
        <v/>
      </c>
      <c r="N1057" s="29" t="str">
        <f t="shared" si="128"/>
        <v/>
      </c>
      <c r="O1057" s="23" t="str">
        <f t="shared" si="123"/>
        <v/>
      </c>
      <c r="P1057" s="3" t="str">
        <f t="shared" si="124"/>
        <v/>
      </c>
      <c r="Q1057" s="3" t="str">
        <f>IF(P1057="","",SUM($P$18:P1057))</f>
        <v/>
      </c>
      <c r="R1057" s="3" t="str">
        <f>IF(P1057="","",IF(P1058="",SUM($P$18:P1057)-SUM($R$17:R1056)))</f>
        <v/>
      </c>
      <c r="T1057" s="2" t="str">
        <f t="shared" si="125"/>
        <v/>
      </c>
      <c r="U1057" s="2" t="str">
        <f t="shared" si="126"/>
        <v/>
      </c>
      <c r="V1057" s="2"/>
      <c r="W1057" s="2" t="str">
        <f t="shared" ca="1" si="127"/>
        <v/>
      </c>
    </row>
    <row r="1058" spans="13:23" x14ac:dyDescent="0.3">
      <c r="M1058" s="2" t="str">
        <f t="shared" si="122"/>
        <v/>
      </c>
      <c r="N1058" s="29" t="str">
        <f t="shared" si="128"/>
        <v/>
      </c>
      <c r="O1058" s="23" t="str">
        <f t="shared" si="123"/>
        <v/>
      </c>
      <c r="P1058" s="3" t="str">
        <f t="shared" si="124"/>
        <v/>
      </c>
      <c r="Q1058" s="3" t="str">
        <f>IF(P1058="","",SUM($P$18:P1058))</f>
        <v/>
      </c>
      <c r="R1058" s="3" t="str">
        <f>IF(P1058="","",IF(P1059="",SUM($P$18:P1058)-SUM($R$17:R1057)))</f>
        <v/>
      </c>
      <c r="T1058" s="2" t="str">
        <f t="shared" si="125"/>
        <v/>
      </c>
      <c r="U1058" s="2" t="str">
        <f t="shared" si="126"/>
        <v/>
      </c>
      <c r="V1058" s="2"/>
      <c r="W1058" s="2" t="str">
        <f t="shared" ca="1" si="127"/>
        <v/>
      </c>
    </row>
    <row r="1059" spans="13:23" x14ac:dyDescent="0.3">
      <c r="M1059" s="2" t="str">
        <f t="shared" si="122"/>
        <v/>
      </c>
      <c r="N1059" s="29" t="str">
        <f t="shared" si="128"/>
        <v/>
      </c>
      <c r="O1059" s="23" t="str">
        <f t="shared" si="123"/>
        <v/>
      </c>
      <c r="P1059" s="3" t="str">
        <f t="shared" si="124"/>
        <v/>
      </c>
      <c r="Q1059" s="3" t="str">
        <f>IF(P1059="","",SUM($P$18:P1059))</f>
        <v/>
      </c>
      <c r="R1059" s="3" t="str">
        <f>IF(P1059="","",IF(P1060="",SUM($P$18:P1059)-SUM($R$17:R1058)))</f>
        <v/>
      </c>
      <c r="T1059" s="2" t="str">
        <f t="shared" si="125"/>
        <v/>
      </c>
      <c r="U1059" s="2" t="str">
        <f t="shared" si="126"/>
        <v/>
      </c>
      <c r="V1059" s="2"/>
      <c r="W1059" s="2" t="str">
        <f t="shared" ca="1" si="127"/>
        <v/>
      </c>
    </row>
    <row r="1060" spans="13:23" x14ac:dyDescent="0.3">
      <c r="M1060" s="2" t="str">
        <f t="shared" si="122"/>
        <v/>
      </c>
      <c r="N1060" s="29" t="str">
        <f t="shared" si="128"/>
        <v/>
      </c>
      <c r="O1060" s="23" t="str">
        <f t="shared" si="123"/>
        <v/>
      </c>
      <c r="P1060" s="3" t="str">
        <f t="shared" si="124"/>
        <v/>
      </c>
      <c r="Q1060" s="3" t="str">
        <f>IF(P1060="","",SUM($P$18:P1060))</f>
        <v/>
      </c>
      <c r="R1060" s="3" t="str">
        <f>IF(P1060="","",IF(P1061="",SUM($P$18:P1060)-SUM($R$17:R1059)))</f>
        <v/>
      </c>
      <c r="T1060" s="2" t="str">
        <f t="shared" si="125"/>
        <v/>
      </c>
      <c r="U1060" s="2" t="str">
        <f t="shared" si="126"/>
        <v/>
      </c>
      <c r="V1060" s="2"/>
      <c r="W1060" s="2" t="str">
        <f t="shared" ca="1" si="127"/>
        <v/>
      </c>
    </row>
    <row r="1061" spans="13:23" x14ac:dyDescent="0.3">
      <c r="M1061" s="2" t="str">
        <f t="shared" si="122"/>
        <v/>
      </c>
      <c r="N1061" s="29" t="str">
        <f t="shared" si="128"/>
        <v/>
      </c>
      <c r="O1061" s="23" t="str">
        <f t="shared" si="123"/>
        <v/>
      </c>
      <c r="P1061" s="3" t="str">
        <f t="shared" si="124"/>
        <v/>
      </c>
      <c r="Q1061" s="3" t="str">
        <f>IF(P1061="","",SUM($P$18:P1061))</f>
        <v/>
      </c>
      <c r="R1061" s="3" t="str">
        <f>IF(P1061="","",IF(P1062="",SUM($P$18:P1061)-SUM($R$17:R1060)))</f>
        <v/>
      </c>
      <c r="T1061" s="2" t="str">
        <f t="shared" si="125"/>
        <v/>
      </c>
      <c r="U1061" s="2" t="str">
        <f t="shared" si="126"/>
        <v/>
      </c>
      <c r="V1061" s="2"/>
      <c r="W1061" s="2" t="str">
        <f t="shared" ca="1" si="127"/>
        <v/>
      </c>
    </row>
    <row r="1062" spans="13:23" x14ac:dyDescent="0.3">
      <c r="M1062" s="2" t="str">
        <f t="shared" si="122"/>
        <v/>
      </c>
      <c r="N1062" s="29" t="str">
        <f t="shared" si="128"/>
        <v/>
      </c>
      <c r="O1062" s="23" t="str">
        <f t="shared" si="123"/>
        <v/>
      </c>
      <c r="P1062" s="3" t="str">
        <f t="shared" si="124"/>
        <v/>
      </c>
      <c r="Q1062" s="3" t="str">
        <f>IF(P1062="","",SUM($P$18:P1062))</f>
        <v/>
      </c>
      <c r="R1062" s="3" t="str">
        <f>IF(P1062="","",IF(P1063="",SUM($P$18:P1062)-SUM($R$17:R1061)))</f>
        <v/>
      </c>
      <c r="T1062" s="2" t="str">
        <f t="shared" si="125"/>
        <v/>
      </c>
      <c r="U1062" s="2" t="str">
        <f t="shared" si="126"/>
        <v/>
      </c>
      <c r="V1062" s="2"/>
      <c r="W1062" s="2" t="str">
        <f t="shared" ca="1" si="127"/>
        <v/>
      </c>
    </row>
    <row r="1063" spans="13:23" x14ac:dyDescent="0.3">
      <c r="M1063" s="2" t="str">
        <f t="shared" si="122"/>
        <v/>
      </c>
      <c r="N1063" s="29" t="str">
        <f t="shared" si="128"/>
        <v/>
      </c>
      <c r="O1063" s="23" t="str">
        <f t="shared" si="123"/>
        <v/>
      </c>
      <c r="P1063" s="3" t="str">
        <f t="shared" si="124"/>
        <v/>
      </c>
      <c r="Q1063" s="3" t="str">
        <f>IF(P1063="","",SUM($P$18:P1063))</f>
        <v/>
      </c>
      <c r="R1063" s="3" t="str">
        <f>IF(P1063="","",IF(P1064="",SUM($P$18:P1063)-SUM($R$17:R1062)))</f>
        <v/>
      </c>
      <c r="T1063" s="2" t="str">
        <f t="shared" si="125"/>
        <v/>
      </c>
      <c r="U1063" s="2" t="str">
        <f t="shared" si="126"/>
        <v/>
      </c>
      <c r="V1063" s="2"/>
      <c r="W1063" s="2" t="str">
        <f t="shared" ca="1" si="127"/>
        <v/>
      </c>
    </row>
    <row r="1064" spans="13:23" x14ac:dyDescent="0.3">
      <c r="M1064" s="2" t="str">
        <f t="shared" si="122"/>
        <v/>
      </c>
      <c r="N1064" s="29" t="str">
        <f t="shared" si="128"/>
        <v/>
      </c>
      <c r="O1064" s="23" t="str">
        <f t="shared" si="123"/>
        <v/>
      </c>
      <c r="P1064" s="3" t="str">
        <f t="shared" si="124"/>
        <v/>
      </c>
      <c r="Q1064" s="3" t="str">
        <f>IF(P1064="","",SUM($P$18:P1064))</f>
        <v/>
      </c>
      <c r="R1064" s="3" t="str">
        <f>IF(P1064="","",IF(P1065="",SUM($P$18:P1064)-SUM($R$17:R1063)))</f>
        <v/>
      </c>
      <c r="T1064" s="2" t="str">
        <f t="shared" si="125"/>
        <v/>
      </c>
      <c r="U1064" s="2" t="str">
        <f t="shared" si="126"/>
        <v/>
      </c>
      <c r="V1064" s="2"/>
      <c r="W1064" s="2" t="str">
        <f t="shared" ca="1" si="127"/>
        <v/>
      </c>
    </row>
    <row r="1065" spans="13:23" x14ac:dyDescent="0.3">
      <c r="M1065" s="2" t="str">
        <f t="shared" si="122"/>
        <v/>
      </c>
      <c r="N1065" s="29" t="str">
        <f t="shared" si="128"/>
        <v/>
      </c>
      <c r="O1065" s="23" t="str">
        <f t="shared" si="123"/>
        <v/>
      </c>
      <c r="P1065" s="3" t="str">
        <f t="shared" si="124"/>
        <v/>
      </c>
      <c r="Q1065" s="3" t="str">
        <f>IF(P1065="","",SUM($P$18:P1065))</f>
        <v/>
      </c>
      <c r="R1065" s="3" t="str">
        <f>IF(P1065="","",IF(P1066="",SUM($P$18:P1065)-SUM($R$17:R1064)))</f>
        <v/>
      </c>
      <c r="T1065" s="2" t="str">
        <f t="shared" si="125"/>
        <v/>
      </c>
      <c r="U1065" s="2" t="str">
        <f t="shared" si="126"/>
        <v/>
      </c>
      <c r="V1065" s="2"/>
      <c r="W1065" s="2" t="str">
        <f t="shared" ca="1" si="127"/>
        <v/>
      </c>
    </row>
    <row r="1066" spans="13:23" x14ac:dyDescent="0.3">
      <c r="M1066" s="2" t="str">
        <f t="shared" si="122"/>
        <v/>
      </c>
      <c r="N1066" s="29" t="str">
        <f t="shared" si="128"/>
        <v/>
      </c>
      <c r="O1066" s="23" t="str">
        <f t="shared" si="123"/>
        <v/>
      </c>
      <c r="P1066" s="3" t="str">
        <f t="shared" si="124"/>
        <v/>
      </c>
      <c r="Q1066" s="3" t="str">
        <f>IF(P1066="","",SUM($P$18:P1066))</f>
        <v/>
      </c>
      <c r="R1066" s="3" t="str">
        <f>IF(P1066="","",IF(P1067="",SUM($P$18:P1066)-SUM($R$17:R1065)))</f>
        <v/>
      </c>
      <c r="T1066" s="2" t="str">
        <f t="shared" si="125"/>
        <v/>
      </c>
      <c r="U1066" s="2" t="str">
        <f t="shared" si="126"/>
        <v/>
      </c>
      <c r="V1066" s="2"/>
      <c r="W1066" s="2" t="str">
        <f t="shared" ca="1" si="127"/>
        <v/>
      </c>
    </row>
    <row r="1067" spans="13:23" x14ac:dyDescent="0.3">
      <c r="M1067" s="2" t="str">
        <f t="shared" si="122"/>
        <v/>
      </c>
      <c r="N1067" s="29" t="str">
        <f t="shared" si="128"/>
        <v/>
      </c>
      <c r="O1067" s="23" t="str">
        <f t="shared" si="123"/>
        <v/>
      </c>
      <c r="P1067" s="3" t="str">
        <f t="shared" si="124"/>
        <v/>
      </c>
      <c r="Q1067" s="3" t="str">
        <f>IF(P1067="","",SUM($P$18:P1067))</f>
        <v/>
      </c>
      <c r="R1067" s="3" t="str">
        <f>IF(P1067="","",IF(P1068="",SUM($P$18:P1067)-SUM($R$17:R1066)))</f>
        <v/>
      </c>
      <c r="T1067" s="2" t="str">
        <f t="shared" si="125"/>
        <v/>
      </c>
      <c r="U1067" s="2" t="str">
        <f t="shared" si="126"/>
        <v/>
      </c>
      <c r="V1067" s="2"/>
      <c r="W1067" s="2" t="str">
        <f t="shared" ca="1" si="127"/>
        <v/>
      </c>
    </row>
    <row r="1068" spans="13:23" x14ac:dyDescent="0.3">
      <c r="M1068" s="2" t="str">
        <f t="shared" si="122"/>
        <v/>
      </c>
      <c r="N1068" s="29" t="str">
        <f t="shared" si="128"/>
        <v/>
      </c>
      <c r="O1068" s="23" t="str">
        <f t="shared" si="123"/>
        <v/>
      </c>
      <c r="P1068" s="3" t="str">
        <f t="shared" si="124"/>
        <v/>
      </c>
      <c r="Q1068" s="3" t="str">
        <f>IF(P1068="","",SUM($P$18:P1068))</f>
        <v/>
      </c>
      <c r="R1068" s="3" t="str">
        <f>IF(P1068="","",IF(P1069="",SUM($P$18:P1068)-SUM($R$17:R1067)))</f>
        <v/>
      </c>
      <c r="T1068" s="2" t="str">
        <f t="shared" si="125"/>
        <v/>
      </c>
      <c r="U1068" s="2" t="str">
        <f t="shared" si="126"/>
        <v/>
      </c>
      <c r="V1068" s="2"/>
      <c r="W1068" s="2" t="str">
        <f t="shared" ca="1" si="127"/>
        <v/>
      </c>
    </row>
    <row r="1069" spans="13:23" x14ac:dyDescent="0.3">
      <c r="M1069" s="2" t="str">
        <f t="shared" si="122"/>
        <v/>
      </c>
      <c r="N1069" s="29" t="str">
        <f t="shared" si="128"/>
        <v/>
      </c>
      <c r="O1069" s="23" t="str">
        <f t="shared" si="123"/>
        <v/>
      </c>
      <c r="P1069" s="3" t="str">
        <f t="shared" si="124"/>
        <v/>
      </c>
      <c r="Q1069" s="3" t="str">
        <f>IF(P1069="","",SUM($P$18:P1069))</f>
        <v/>
      </c>
      <c r="R1069" s="3" t="str">
        <f>IF(P1069="","",IF(P1070="",SUM($P$18:P1069)-SUM($R$17:R1068)))</f>
        <v/>
      </c>
      <c r="T1069" s="2" t="str">
        <f t="shared" si="125"/>
        <v/>
      </c>
      <c r="U1069" s="2" t="str">
        <f t="shared" si="126"/>
        <v/>
      </c>
      <c r="V1069" s="2"/>
      <c r="W1069" s="2" t="str">
        <f t="shared" ca="1" si="127"/>
        <v/>
      </c>
    </row>
    <row r="1070" spans="13:23" x14ac:dyDescent="0.3">
      <c r="M1070" s="2" t="str">
        <f t="shared" si="122"/>
        <v/>
      </c>
      <c r="N1070" s="29" t="str">
        <f t="shared" si="128"/>
        <v/>
      </c>
      <c r="O1070" s="23" t="str">
        <f t="shared" si="123"/>
        <v/>
      </c>
      <c r="P1070" s="3" t="str">
        <f t="shared" si="124"/>
        <v/>
      </c>
      <c r="Q1070" s="3" t="str">
        <f>IF(P1070="","",SUM($P$18:P1070))</f>
        <v/>
      </c>
      <c r="R1070" s="3" t="str">
        <f>IF(P1070="","",IF(P1071="",SUM($P$18:P1070)-SUM($R$17:R1069)))</f>
        <v/>
      </c>
      <c r="T1070" s="2" t="str">
        <f t="shared" si="125"/>
        <v/>
      </c>
      <c r="U1070" s="2" t="str">
        <f t="shared" si="126"/>
        <v/>
      </c>
      <c r="V1070" s="2"/>
      <c r="W1070" s="2" t="str">
        <f t="shared" ca="1" si="127"/>
        <v/>
      </c>
    </row>
    <row r="1071" spans="13:23" x14ac:dyDescent="0.3">
      <c r="M1071" s="2" t="str">
        <f t="shared" si="122"/>
        <v/>
      </c>
      <c r="N1071" s="29" t="str">
        <f t="shared" si="128"/>
        <v/>
      </c>
      <c r="O1071" s="23" t="str">
        <f t="shared" si="123"/>
        <v/>
      </c>
      <c r="P1071" s="3" t="str">
        <f t="shared" si="124"/>
        <v/>
      </c>
      <c r="Q1071" s="3" t="str">
        <f>IF(P1071="","",SUM($P$18:P1071))</f>
        <v/>
      </c>
      <c r="R1071" s="3" t="str">
        <f>IF(P1071="","",IF(P1072="",SUM($P$18:P1071)-SUM($R$17:R1070)))</f>
        <v/>
      </c>
      <c r="T1071" s="2" t="str">
        <f t="shared" si="125"/>
        <v/>
      </c>
      <c r="U1071" s="2" t="str">
        <f t="shared" si="126"/>
        <v/>
      </c>
      <c r="V1071" s="2"/>
      <c r="W1071" s="2" t="str">
        <f t="shared" ca="1" si="127"/>
        <v/>
      </c>
    </row>
    <row r="1072" spans="13:23" x14ac:dyDescent="0.3">
      <c r="M1072" s="2" t="str">
        <f t="shared" si="122"/>
        <v/>
      </c>
      <c r="N1072" s="29" t="str">
        <f t="shared" si="128"/>
        <v/>
      </c>
      <c r="O1072" s="23" t="str">
        <f t="shared" si="123"/>
        <v/>
      </c>
      <c r="P1072" s="3" t="str">
        <f t="shared" si="124"/>
        <v/>
      </c>
      <c r="Q1072" s="3" t="str">
        <f>IF(P1072="","",SUM($P$18:P1072))</f>
        <v/>
      </c>
      <c r="R1072" s="3" t="str">
        <f>IF(P1072="","",IF(P1073="",SUM($P$18:P1072)-SUM($R$17:R1071)))</f>
        <v/>
      </c>
      <c r="T1072" s="2" t="str">
        <f t="shared" si="125"/>
        <v/>
      </c>
      <c r="U1072" s="2" t="str">
        <f t="shared" si="126"/>
        <v/>
      </c>
      <c r="V1072" s="2"/>
      <c r="W1072" s="2" t="str">
        <f t="shared" ca="1" si="127"/>
        <v/>
      </c>
    </row>
    <row r="1073" spans="13:23" x14ac:dyDescent="0.3">
      <c r="M1073" s="2" t="str">
        <f t="shared" si="122"/>
        <v/>
      </c>
      <c r="N1073" s="29" t="str">
        <f t="shared" si="128"/>
        <v/>
      </c>
      <c r="O1073" s="23" t="str">
        <f t="shared" si="123"/>
        <v/>
      </c>
      <c r="P1073" s="3" t="str">
        <f t="shared" si="124"/>
        <v/>
      </c>
      <c r="Q1073" s="3" t="str">
        <f>IF(P1073="","",SUM($P$18:P1073))</f>
        <v/>
      </c>
      <c r="R1073" s="3" t="str">
        <f>IF(P1073="","",IF(P1074="",SUM($P$18:P1073)-SUM($R$17:R1072)))</f>
        <v/>
      </c>
      <c r="T1073" s="2" t="str">
        <f t="shared" si="125"/>
        <v/>
      </c>
      <c r="U1073" s="2" t="str">
        <f t="shared" si="126"/>
        <v/>
      </c>
      <c r="V1073" s="2"/>
      <c r="W1073" s="2" t="str">
        <f t="shared" ca="1" si="127"/>
        <v/>
      </c>
    </row>
    <row r="1074" spans="13:23" x14ac:dyDescent="0.3">
      <c r="M1074" s="2" t="str">
        <f t="shared" si="122"/>
        <v/>
      </c>
      <c r="N1074" s="29" t="str">
        <f t="shared" si="128"/>
        <v/>
      </c>
      <c r="O1074" s="23" t="str">
        <f t="shared" si="123"/>
        <v/>
      </c>
      <c r="P1074" s="3" t="str">
        <f t="shared" si="124"/>
        <v/>
      </c>
      <c r="Q1074" s="3" t="str">
        <f>IF(P1074="","",SUM($P$18:P1074))</f>
        <v/>
      </c>
      <c r="R1074" s="3" t="str">
        <f>IF(P1074="","",IF(P1075="",SUM($P$18:P1074)-SUM($R$17:R1073)))</f>
        <v/>
      </c>
      <c r="T1074" s="2" t="str">
        <f t="shared" si="125"/>
        <v/>
      </c>
      <c r="U1074" s="2" t="str">
        <f t="shared" si="126"/>
        <v/>
      </c>
      <c r="V1074" s="2"/>
      <c r="W1074" s="2" t="str">
        <f t="shared" ca="1" si="127"/>
        <v/>
      </c>
    </row>
    <row r="1075" spans="13:23" x14ac:dyDescent="0.3">
      <c r="M1075" s="2" t="str">
        <f t="shared" si="122"/>
        <v/>
      </c>
      <c r="N1075" s="29" t="str">
        <f t="shared" si="128"/>
        <v/>
      </c>
      <c r="O1075" s="23" t="str">
        <f t="shared" si="123"/>
        <v/>
      </c>
      <c r="P1075" s="3" t="str">
        <f t="shared" si="124"/>
        <v/>
      </c>
      <c r="Q1075" s="3" t="str">
        <f>IF(P1075="","",SUM($P$18:P1075))</f>
        <v/>
      </c>
      <c r="R1075" s="3" t="str">
        <f>IF(P1075="","",IF(P1076="",SUM($P$18:P1075)-SUM($R$17:R1074)))</f>
        <v/>
      </c>
      <c r="T1075" s="2" t="str">
        <f t="shared" si="125"/>
        <v/>
      </c>
      <c r="U1075" s="2" t="str">
        <f t="shared" si="126"/>
        <v/>
      </c>
      <c r="V1075" s="2"/>
      <c r="W1075" s="2" t="str">
        <f t="shared" ca="1" si="127"/>
        <v/>
      </c>
    </row>
    <row r="1076" spans="13:23" x14ac:dyDescent="0.3">
      <c r="M1076" s="2" t="str">
        <f t="shared" si="122"/>
        <v/>
      </c>
      <c r="N1076" s="29" t="str">
        <f t="shared" si="128"/>
        <v/>
      </c>
      <c r="O1076" s="23" t="str">
        <f t="shared" si="123"/>
        <v/>
      </c>
      <c r="P1076" s="3" t="str">
        <f t="shared" si="124"/>
        <v/>
      </c>
      <c r="Q1076" s="3" t="str">
        <f>IF(P1076="","",SUM($P$18:P1076))</f>
        <v/>
      </c>
      <c r="R1076" s="3" t="str">
        <f>IF(P1076="","",IF(P1077="",SUM($P$18:P1076)-SUM($R$17:R1075)))</f>
        <v/>
      </c>
      <c r="T1076" s="2" t="str">
        <f t="shared" si="125"/>
        <v/>
      </c>
      <c r="U1076" s="2" t="str">
        <f t="shared" si="126"/>
        <v/>
      </c>
      <c r="V1076" s="2"/>
      <c r="W1076" s="2" t="str">
        <f t="shared" ca="1" si="127"/>
        <v/>
      </c>
    </row>
    <row r="1077" spans="13:23" x14ac:dyDescent="0.3">
      <c r="M1077" s="2" t="str">
        <f t="shared" si="122"/>
        <v/>
      </c>
      <c r="N1077" s="29" t="str">
        <f t="shared" si="128"/>
        <v/>
      </c>
      <c r="O1077" s="23" t="str">
        <f t="shared" si="123"/>
        <v/>
      </c>
      <c r="P1077" s="3" t="str">
        <f t="shared" si="124"/>
        <v/>
      </c>
      <c r="Q1077" s="3" t="str">
        <f>IF(P1077="","",SUM($P$18:P1077))</f>
        <v/>
      </c>
      <c r="R1077" s="3" t="str">
        <f>IF(P1077="","",IF(P1078="",SUM($P$18:P1077)-SUM($R$17:R1076)))</f>
        <v/>
      </c>
      <c r="T1077" s="2" t="str">
        <f t="shared" si="125"/>
        <v/>
      </c>
      <c r="U1077" s="2" t="str">
        <f t="shared" si="126"/>
        <v/>
      </c>
      <c r="V1077" s="2"/>
      <c r="W1077" s="2" t="str">
        <f t="shared" ca="1" si="127"/>
        <v/>
      </c>
    </row>
    <row r="1078" spans="13:23" x14ac:dyDescent="0.3">
      <c r="M1078" s="2" t="str">
        <f t="shared" si="122"/>
        <v/>
      </c>
      <c r="N1078" s="29" t="str">
        <f t="shared" si="128"/>
        <v/>
      </c>
      <c r="O1078" s="23" t="str">
        <f t="shared" si="123"/>
        <v/>
      </c>
      <c r="P1078" s="3" t="str">
        <f t="shared" si="124"/>
        <v/>
      </c>
      <c r="Q1078" s="3" t="str">
        <f>IF(P1078="","",SUM($P$18:P1078))</f>
        <v/>
      </c>
      <c r="R1078" s="3" t="str">
        <f>IF(P1078="","",IF(P1079="",SUM($P$18:P1078)-SUM($R$17:R1077)))</f>
        <v/>
      </c>
      <c r="T1078" s="2" t="str">
        <f t="shared" si="125"/>
        <v/>
      </c>
      <c r="U1078" s="2" t="str">
        <f t="shared" si="126"/>
        <v/>
      </c>
      <c r="V1078" s="2"/>
      <c r="W1078" s="2" t="str">
        <f t="shared" ca="1" si="127"/>
        <v/>
      </c>
    </row>
    <row r="1079" spans="13:23" x14ac:dyDescent="0.3">
      <c r="M1079" s="2" t="str">
        <f t="shared" si="122"/>
        <v/>
      </c>
      <c r="N1079" s="29" t="str">
        <f t="shared" si="128"/>
        <v/>
      </c>
      <c r="O1079" s="23" t="str">
        <f t="shared" si="123"/>
        <v/>
      </c>
      <c r="P1079" s="3" t="str">
        <f t="shared" si="124"/>
        <v/>
      </c>
      <c r="Q1079" s="3" t="str">
        <f>IF(P1079="","",SUM($P$18:P1079))</f>
        <v/>
      </c>
      <c r="R1079" s="3" t="str">
        <f>IF(P1079="","",IF(P1080="",SUM($P$18:P1079)-SUM($R$17:R1078)))</f>
        <v/>
      </c>
      <c r="T1079" s="2" t="str">
        <f t="shared" si="125"/>
        <v/>
      </c>
      <c r="U1079" s="2" t="str">
        <f t="shared" si="126"/>
        <v/>
      </c>
      <c r="V1079" s="2"/>
      <c r="W1079" s="2" t="str">
        <f t="shared" ca="1" si="127"/>
        <v/>
      </c>
    </row>
    <row r="1080" spans="13:23" x14ac:dyDescent="0.3">
      <c r="M1080" s="2" t="str">
        <f t="shared" si="122"/>
        <v/>
      </c>
      <c r="N1080" s="29" t="str">
        <f t="shared" si="128"/>
        <v/>
      </c>
      <c r="O1080" s="23" t="str">
        <f t="shared" si="123"/>
        <v/>
      </c>
      <c r="P1080" s="3" t="str">
        <f t="shared" si="124"/>
        <v/>
      </c>
      <c r="Q1080" s="3" t="str">
        <f>IF(P1080="","",SUM($P$18:P1080))</f>
        <v/>
      </c>
      <c r="R1080" s="3" t="str">
        <f>IF(P1080="","",IF(P1081="",SUM($P$18:P1080)-SUM($R$17:R1079)))</f>
        <v/>
      </c>
      <c r="T1080" s="2" t="str">
        <f t="shared" si="125"/>
        <v/>
      </c>
      <c r="U1080" s="2" t="str">
        <f t="shared" si="126"/>
        <v/>
      </c>
      <c r="V1080" s="2"/>
      <c r="W1080" s="2" t="str">
        <f t="shared" ca="1" si="127"/>
        <v/>
      </c>
    </row>
    <row r="1081" spans="13:23" x14ac:dyDescent="0.3">
      <c r="M1081" s="2" t="str">
        <f t="shared" si="122"/>
        <v/>
      </c>
      <c r="N1081" s="29" t="str">
        <f t="shared" si="128"/>
        <v/>
      </c>
      <c r="O1081" s="23" t="str">
        <f t="shared" si="123"/>
        <v/>
      </c>
      <c r="P1081" s="3" t="str">
        <f t="shared" si="124"/>
        <v/>
      </c>
      <c r="Q1081" s="3" t="str">
        <f>IF(P1081="","",SUM($P$18:P1081))</f>
        <v/>
      </c>
      <c r="R1081" s="3" t="str">
        <f>IF(P1081="","",IF(P1082="",SUM($P$18:P1081)-SUM($R$17:R1080)))</f>
        <v/>
      </c>
      <c r="T1081" s="2" t="str">
        <f t="shared" si="125"/>
        <v/>
      </c>
      <c r="U1081" s="2" t="str">
        <f t="shared" si="126"/>
        <v/>
      </c>
      <c r="V1081" s="2"/>
      <c r="W1081" s="2" t="str">
        <f t="shared" ca="1" si="127"/>
        <v/>
      </c>
    </row>
    <row r="1082" spans="13:23" x14ac:dyDescent="0.3">
      <c r="M1082" s="2" t="str">
        <f t="shared" si="122"/>
        <v/>
      </c>
      <c r="N1082" s="29" t="str">
        <f t="shared" si="128"/>
        <v/>
      </c>
      <c r="O1082" s="23" t="str">
        <f t="shared" si="123"/>
        <v/>
      </c>
      <c r="P1082" s="3" t="str">
        <f t="shared" si="124"/>
        <v/>
      </c>
      <c r="Q1082" s="3" t="str">
        <f>IF(P1082="","",SUM($P$18:P1082))</f>
        <v/>
      </c>
      <c r="R1082" s="3" t="str">
        <f>IF(P1082="","",IF(P1083="",SUM($P$18:P1082)-SUM($R$17:R1081)))</f>
        <v/>
      </c>
      <c r="T1082" s="2" t="str">
        <f t="shared" si="125"/>
        <v/>
      </c>
      <c r="U1082" s="2" t="str">
        <f t="shared" si="126"/>
        <v/>
      </c>
      <c r="V1082" s="2"/>
      <c r="W1082" s="2" t="str">
        <f t="shared" ca="1" si="127"/>
        <v/>
      </c>
    </row>
    <row r="1083" spans="13:23" x14ac:dyDescent="0.3">
      <c r="M1083" s="2" t="str">
        <f t="shared" si="122"/>
        <v/>
      </c>
      <c r="N1083" s="29" t="str">
        <f t="shared" si="128"/>
        <v/>
      </c>
      <c r="O1083" s="23" t="str">
        <f t="shared" si="123"/>
        <v/>
      </c>
      <c r="P1083" s="3" t="str">
        <f t="shared" si="124"/>
        <v/>
      </c>
      <c r="Q1083" s="3" t="str">
        <f>IF(P1083="","",SUM($P$18:P1083))</f>
        <v/>
      </c>
      <c r="R1083" s="3" t="str">
        <f>IF(P1083="","",IF(P1084="",SUM($P$18:P1083)-SUM($R$17:R1082)))</f>
        <v/>
      </c>
      <c r="T1083" s="2" t="str">
        <f t="shared" si="125"/>
        <v/>
      </c>
      <c r="U1083" s="2" t="str">
        <f t="shared" si="126"/>
        <v/>
      </c>
      <c r="V1083" s="2"/>
      <c r="W1083" s="2" t="str">
        <f t="shared" ca="1" si="127"/>
        <v/>
      </c>
    </row>
    <row r="1084" spans="13:23" x14ac:dyDescent="0.3">
      <c r="M1084" s="2" t="str">
        <f t="shared" si="122"/>
        <v/>
      </c>
      <c r="N1084" s="29" t="str">
        <f t="shared" si="128"/>
        <v/>
      </c>
      <c r="O1084" s="23" t="str">
        <f t="shared" si="123"/>
        <v/>
      </c>
      <c r="P1084" s="3" t="str">
        <f t="shared" si="124"/>
        <v/>
      </c>
      <c r="Q1084" s="3" t="str">
        <f>IF(P1084="","",SUM($P$18:P1084))</f>
        <v/>
      </c>
      <c r="R1084" s="3" t="str">
        <f>IF(P1084="","",IF(P1085="",SUM($P$18:P1084)-SUM($R$17:R1083)))</f>
        <v/>
      </c>
      <c r="T1084" s="2" t="str">
        <f t="shared" si="125"/>
        <v/>
      </c>
      <c r="U1084" s="2" t="str">
        <f t="shared" si="126"/>
        <v/>
      </c>
      <c r="V1084" s="2"/>
      <c r="W1084" s="2" t="str">
        <f t="shared" ca="1" si="127"/>
        <v/>
      </c>
    </row>
    <row r="1085" spans="13:23" x14ac:dyDescent="0.3">
      <c r="M1085" s="2" t="str">
        <f t="shared" si="122"/>
        <v/>
      </c>
      <c r="N1085" s="29" t="str">
        <f t="shared" si="128"/>
        <v/>
      </c>
      <c r="O1085" s="23" t="str">
        <f t="shared" si="123"/>
        <v/>
      </c>
      <c r="P1085" s="3" t="str">
        <f t="shared" si="124"/>
        <v/>
      </c>
      <c r="Q1085" s="3" t="str">
        <f>IF(P1085="","",SUM($P$18:P1085))</f>
        <v/>
      </c>
      <c r="R1085" s="3" t="str">
        <f>IF(P1085="","",IF(P1086="",SUM($P$18:P1085)-SUM($R$17:R1084)))</f>
        <v/>
      </c>
      <c r="T1085" s="2" t="str">
        <f t="shared" si="125"/>
        <v/>
      </c>
      <c r="U1085" s="2" t="str">
        <f t="shared" si="126"/>
        <v/>
      </c>
      <c r="V1085" s="2"/>
      <c r="W1085" s="2" t="str">
        <f t="shared" ca="1" si="127"/>
        <v/>
      </c>
    </row>
    <row r="1086" spans="13:23" x14ac:dyDescent="0.3">
      <c r="M1086" s="2" t="str">
        <f t="shared" si="122"/>
        <v/>
      </c>
      <c r="N1086" s="29" t="str">
        <f t="shared" si="128"/>
        <v/>
      </c>
      <c r="O1086" s="23" t="str">
        <f t="shared" si="123"/>
        <v/>
      </c>
      <c r="P1086" s="3" t="str">
        <f t="shared" si="124"/>
        <v/>
      </c>
      <c r="Q1086" s="3" t="str">
        <f>IF(P1086="","",SUM($P$18:P1086))</f>
        <v/>
      </c>
      <c r="R1086" s="3" t="str">
        <f>IF(P1086="","",IF(P1087="",SUM($P$18:P1086)-SUM($R$17:R1085)))</f>
        <v/>
      </c>
      <c r="T1086" s="2" t="str">
        <f t="shared" si="125"/>
        <v/>
      </c>
      <c r="U1086" s="2" t="str">
        <f t="shared" si="126"/>
        <v/>
      </c>
      <c r="V1086" s="2"/>
      <c r="W1086" s="2" t="str">
        <f t="shared" ca="1" si="127"/>
        <v/>
      </c>
    </row>
    <row r="1087" spans="13:23" x14ac:dyDescent="0.3">
      <c r="M1087" s="2" t="str">
        <f t="shared" si="122"/>
        <v/>
      </c>
      <c r="N1087" s="29" t="str">
        <f t="shared" si="128"/>
        <v/>
      </c>
      <c r="O1087" s="23" t="str">
        <f t="shared" si="123"/>
        <v/>
      </c>
      <c r="P1087" s="3" t="str">
        <f t="shared" si="124"/>
        <v/>
      </c>
      <c r="Q1087" s="3" t="str">
        <f>IF(P1087="","",SUM($P$18:P1087))</f>
        <v/>
      </c>
      <c r="R1087" s="3" t="str">
        <f>IF(P1087="","",IF(P1088="",SUM($P$18:P1087)-SUM($R$17:R1086)))</f>
        <v/>
      </c>
      <c r="T1087" s="2" t="str">
        <f t="shared" si="125"/>
        <v/>
      </c>
      <c r="U1087" s="2" t="str">
        <f t="shared" si="126"/>
        <v/>
      </c>
      <c r="V1087" s="2"/>
      <c r="W1087" s="2" t="str">
        <f t="shared" ca="1" si="127"/>
        <v/>
      </c>
    </row>
    <row r="1088" spans="13:23" x14ac:dyDescent="0.3">
      <c r="M1088" s="2" t="str">
        <f t="shared" si="122"/>
        <v/>
      </c>
      <c r="N1088" s="29" t="str">
        <f t="shared" si="128"/>
        <v/>
      </c>
      <c r="O1088" s="23" t="str">
        <f t="shared" si="123"/>
        <v/>
      </c>
      <c r="P1088" s="3" t="str">
        <f t="shared" si="124"/>
        <v/>
      </c>
      <c r="Q1088" s="3" t="str">
        <f>IF(P1088="","",SUM($P$18:P1088))</f>
        <v/>
      </c>
      <c r="R1088" s="3" t="str">
        <f>IF(P1088="","",IF(P1089="",SUM($P$18:P1088)-SUM($R$17:R1087)))</f>
        <v/>
      </c>
      <c r="T1088" s="2" t="str">
        <f t="shared" si="125"/>
        <v/>
      </c>
      <c r="U1088" s="2" t="str">
        <f t="shared" si="126"/>
        <v/>
      </c>
      <c r="V1088" s="2"/>
      <c r="W1088" s="2" t="str">
        <f t="shared" ca="1" si="127"/>
        <v/>
      </c>
    </row>
    <row r="1089" spans="13:23" x14ac:dyDescent="0.3">
      <c r="M1089" s="2" t="str">
        <f t="shared" si="122"/>
        <v/>
      </c>
      <c r="N1089" s="29" t="str">
        <f t="shared" si="128"/>
        <v/>
      </c>
      <c r="O1089" s="23" t="str">
        <f t="shared" si="123"/>
        <v/>
      </c>
      <c r="P1089" s="3" t="str">
        <f t="shared" si="124"/>
        <v/>
      </c>
      <c r="Q1089" s="3" t="str">
        <f>IF(P1089="","",SUM($P$18:P1089))</f>
        <v/>
      </c>
      <c r="R1089" s="3" t="str">
        <f>IF(P1089="","",IF(P1090="",SUM($P$18:P1089)-SUM($R$17:R1088)))</f>
        <v/>
      </c>
      <c r="T1089" s="2" t="str">
        <f t="shared" si="125"/>
        <v/>
      </c>
      <c r="U1089" s="2" t="str">
        <f t="shared" si="126"/>
        <v/>
      </c>
      <c r="V1089" s="2"/>
      <c r="W1089" s="2" t="str">
        <f t="shared" ca="1" si="127"/>
        <v/>
      </c>
    </row>
    <row r="1090" spans="13:23" x14ac:dyDescent="0.3">
      <c r="M1090" s="2" t="str">
        <f t="shared" si="122"/>
        <v/>
      </c>
      <c r="N1090" s="29" t="str">
        <f t="shared" si="128"/>
        <v/>
      </c>
      <c r="O1090" s="23" t="str">
        <f t="shared" si="123"/>
        <v/>
      </c>
      <c r="P1090" s="3" t="str">
        <f t="shared" si="124"/>
        <v/>
      </c>
      <c r="Q1090" s="3" t="str">
        <f>IF(P1090="","",SUM($P$18:P1090))</f>
        <v/>
      </c>
      <c r="R1090" s="3" t="str">
        <f>IF(P1090="","",IF(P1091="",SUM($P$18:P1090)-SUM($R$17:R1089)))</f>
        <v/>
      </c>
      <c r="T1090" s="2" t="str">
        <f t="shared" si="125"/>
        <v/>
      </c>
      <c r="U1090" s="2" t="str">
        <f t="shared" si="126"/>
        <v/>
      </c>
      <c r="V1090" s="2"/>
      <c r="W1090" s="2" t="str">
        <f t="shared" ca="1" si="127"/>
        <v/>
      </c>
    </row>
    <row r="1091" spans="13:23" x14ac:dyDescent="0.3">
      <c r="M1091" s="2" t="str">
        <f t="shared" si="122"/>
        <v/>
      </c>
      <c r="N1091" s="29" t="str">
        <f t="shared" si="128"/>
        <v/>
      </c>
      <c r="O1091" s="23" t="str">
        <f t="shared" si="123"/>
        <v/>
      </c>
      <c r="P1091" s="3" t="str">
        <f t="shared" si="124"/>
        <v/>
      </c>
      <c r="Q1091" s="3" t="str">
        <f>IF(P1091="","",SUM($P$18:P1091))</f>
        <v/>
      </c>
      <c r="R1091" s="3" t="str">
        <f>IF(P1091="","",IF(P1092="",SUM($P$18:P1091)-SUM($R$17:R1090)))</f>
        <v/>
      </c>
      <c r="T1091" s="2" t="str">
        <f t="shared" si="125"/>
        <v/>
      </c>
      <c r="U1091" s="2" t="str">
        <f t="shared" si="126"/>
        <v/>
      </c>
      <c r="V1091" s="2"/>
      <c r="W1091" s="2" t="str">
        <f t="shared" ca="1" si="127"/>
        <v/>
      </c>
    </row>
    <row r="1092" spans="13:23" x14ac:dyDescent="0.3">
      <c r="M1092" s="2" t="str">
        <f t="shared" si="122"/>
        <v/>
      </c>
      <c r="N1092" s="29" t="str">
        <f t="shared" si="128"/>
        <v/>
      </c>
      <c r="O1092" s="23" t="str">
        <f t="shared" si="123"/>
        <v/>
      </c>
      <c r="P1092" s="3" t="str">
        <f t="shared" si="124"/>
        <v/>
      </c>
      <c r="Q1092" s="3" t="str">
        <f>IF(P1092="","",SUM($P$18:P1092))</f>
        <v/>
      </c>
      <c r="R1092" s="3" t="str">
        <f>IF(P1092="","",IF(P1093="",SUM($P$18:P1092)-SUM($R$17:R1091)))</f>
        <v/>
      </c>
      <c r="T1092" s="2" t="str">
        <f t="shared" si="125"/>
        <v/>
      </c>
      <c r="U1092" s="2" t="str">
        <f t="shared" si="126"/>
        <v/>
      </c>
      <c r="V1092" s="2"/>
      <c r="W1092" s="2" t="str">
        <f t="shared" ca="1" si="127"/>
        <v/>
      </c>
    </row>
    <row r="1093" spans="13:23" x14ac:dyDescent="0.3">
      <c r="M1093" s="2" t="str">
        <f t="shared" si="122"/>
        <v/>
      </c>
      <c r="N1093" s="29" t="str">
        <f t="shared" si="128"/>
        <v/>
      </c>
      <c r="O1093" s="23" t="str">
        <f t="shared" si="123"/>
        <v/>
      </c>
      <c r="P1093" s="3" t="str">
        <f t="shared" si="124"/>
        <v/>
      </c>
      <c r="Q1093" s="3" t="str">
        <f>IF(P1093="","",SUM($P$18:P1093))</f>
        <v/>
      </c>
      <c r="R1093" s="3" t="str">
        <f>IF(P1093="","",IF(P1094="",SUM($P$18:P1093)-SUM($R$17:R1092)))</f>
        <v/>
      </c>
      <c r="T1093" s="2" t="str">
        <f t="shared" si="125"/>
        <v/>
      </c>
      <c r="U1093" s="2" t="str">
        <f t="shared" si="126"/>
        <v/>
      </c>
      <c r="V1093" s="2"/>
      <c r="W1093" s="2" t="str">
        <f t="shared" ca="1" si="127"/>
        <v/>
      </c>
    </row>
    <row r="1094" spans="13:23" x14ac:dyDescent="0.3">
      <c r="M1094" s="2" t="str">
        <f t="shared" si="122"/>
        <v/>
      </c>
      <c r="N1094" s="29" t="str">
        <f t="shared" si="128"/>
        <v/>
      </c>
      <c r="O1094" s="23" t="str">
        <f t="shared" si="123"/>
        <v/>
      </c>
      <c r="P1094" s="3" t="str">
        <f t="shared" si="124"/>
        <v/>
      </c>
      <c r="Q1094" s="3" t="str">
        <f>IF(P1094="","",SUM($P$18:P1094))</f>
        <v/>
      </c>
      <c r="R1094" s="3" t="str">
        <f>IF(P1094="","",IF(P1095="",SUM($P$18:P1094)-SUM($R$17:R1093)))</f>
        <v/>
      </c>
      <c r="T1094" s="2" t="str">
        <f t="shared" si="125"/>
        <v/>
      </c>
      <c r="U1094" s="2" t="str">
        <f t="shared" si="126"/>
        <v/>
      </c>
      <c r="V1094" s="2"/>
      <c r="W1094" s="2" t="str">
        <f t="shared" ca="1" si="127"/>
        <v/>
      </c>
    </row>
    <row r="1095" spans="13:23" x14ac:dyDescent="0.3">
      <c r="M1095" s="2" t="str">
        <f t="shared" si="122"/>
        <v/>
      </c>
      <c r="N1095" s="29" t="str">
        <f t="shared" si="128"/>
        <v/>
      </c>
      <c r="O1095" s="23" t="str">
        <f t="shared" si="123"/>
        <v/>
      </c>
      <c r="P1095" s="3" t="str">
        <f t="shared" si="124"/>
        <v/>
      </c>
      <c r="Q1095" s="3" t="str">
        <f>IF(P1095="","",SUM($P$18:P1095))</f>
        <v/>
      </c>
      <c r="R1095" s="3" t="str">
        <f>IF(P1095="","",IF(P1096="",SUM($P$18:P1095)-SUM($R$17:R1094)))</f>
        <v/>
      </c>
      <c r="T1095" s="2" t="str">
        <f t="shared" si="125"/>
        <v/>
      </c>
      <c r="U1095" s="2" t="str">
        <f t="shared" si="126"/>
        <v/>
      </c>
      <c r="V1095" s="2"/>
      <c r="W1095" s="2" t="str">
        <f t="shared" ca="1" si="127"/>
        <v/>
      </c>
    </row>
    <row r="1096" spans="13:23" x14ac:dyDescent="0.3">
      <c r="M1096" s="2" t="str">
        <f t="shared" si="122"/>
        <v/>
      </c>
      <c r="N1096" s="29" t="str">
        <f t="shared" si="128"/>
        <v/>
      </c>
      <c r="O1096" s="23" t="str">
        <f t="shared" si="123"/>
        <v/>
      </c>
      <c r="P1096" s="3" t="str">
        <f t="shared" si="124"/>
        <v/>
      </c>
      <c r="Q1096" s="3" t="str">
        <f>IF(P1096="","",SUM($P$18:P1096))</f>
        <v/>
      </c>
      <c r="R1096" s="3" t="str">
        <f>IF(P1096="","",IF(P1097="",SUM($P$18:P1096)-SUM($R$17:R1095)))</f>
        <v/>
      </c>
      <c r="T1096" s="2" t="str">
        <f t="shared" si="125"/>
        <v/>
      </c>
      <c r="U1096" s="2" t="str">
        <f t="shared" si="126"/>
        <v/>
      </c>
      <c r="V1096" s="2"/>
      <c r="W1096" s="2" t="str">
        <f t="shared" ca="1" si="127"/>
        <v/>
      </c>
    </row>
    <row r="1097" spans="13:23" x14ac:dyDescent="0.3">
      <c r="M1097" s="2" t="str">
        <f t="shared" si="122"/>
        <v/>
      </c>
      <c r="N1097" s="29" t="str">
        <f t="shared" si="128"/>
        <v/>
      </c>
      <c r="O1097" s="23" t="str">
        <f t="shared" si="123"/>
        <v/>
      </c>
      <c r="P1097" s="3" t="str">
        <f t="shared" si="124"/>
        <v/>
      </c>
      <c r="Q1097" s="3" t="str">
        <f>IF(P1097="","",SUM($P$18:P1097))</f>
        <v/>
      </c>
      <c r="R1097" s="3" t="str">
        <f>IF(P1097="","",IF(P1098="",SUM($P$18:P1097)-SUM($R$17:R1096)))</f>
        <v/>
      </c>
      <c r="T1097" s="2" t="str">
        <f t="shared" si="125"/>
        <v/>
      </c>
      <c r="U1097" s="2" t="str">
        <f t="shared" si="126"/>
        <v/>
      </c>
      <c r="V1097" s="2"/>
      <c r="W1097" s="2" t="str">
        <f t="shared" ca="1" si="127"/>
        <v/>
      </c>
    </row>
    <row r="1098" spans="13:23" x14ac:dyDescent="0.3">
      <c r="M1098" s="2" t="str">
        <f t="shared" si="122"/>
        <v/>
      </c>
      <c r="N1098" s="29" t="str">
        <f t="shared" si="128"/>
        <v/>
      </c>
      <c r="O1098" s="23" t="str">
        <f t="shared" si="123"/>
        <v/>
      </c>
      <c r="P1098" s="3" t="str">
        <f t="shared" si="124"/>
        <v/>
      </c>
      <c r="Q1098" s="3" t="str">
        <f>IF(P1098="","",SUM($P$18:P1098))</f>
        <v/>
      </c>
      <c r="R1098" s="3" t="str">
        <f>IF(P1098="","",IF(P1099="",SUM($P$18:P1098)-SUM($R$17:R1097)))</f>
        <v/>
      </c>
      <c r="T1098" s="2" t="str">
        <f t="shared" si="125"/>
        <v/>
      </c>
      <c r="U1098" s="2" t="str">
        <f t="shared" si="126"/>
        <v/>
      </c>
      <c r="V1098" s="2"/>
      <c r="W1098" s="2" t="str">
        <f t="shared" ca="1" si="127"/>
        <v/>
      </c>
    </row>
    <row r="1099" spans="13:23" x14ac:dyDescent="0.3">
      <c r="M1099" s="2" t="str">
        <f t="shared" si="122"/>
        <v/>
      </c>
      <c r="N1099" s="29" t="str">
        <f t="shared" si="128"/>
        <v/>
      </c>
      <c r="O1099" s="23" t="str">
        <f t="shared" si="123"/>
        <v/>
      </c>
      <c r="P1099" s="3" t="str">
        <f t="shared" si="124"/>
        <v/>
      </c>
      <c r="Q1099" s="3" t="str">
        <f>IF(P1099="","",SUM($P$18:P1099))</f>
        <v/>
      </c>
      <c r="R1099" s="3" t="str">
        <f>IF(P1099="","",IF(P1100="",SUM($P$18:P1099)-SUM($R$17:R1098)))</f>
        <v/>
      </c>
      <c r="T1099" s="2" t="str">
        <f t="shared" si="125"/>
        <v/>
      </c>
      <c r="U1099" s="2" t="str">
        <f t="shared" si="126"/>
        <v/>
      </c>
      <c r="V1099" s="2"/>
      <c r="W1099" s="2" t="str">
        <f t="shared" ca="1" si="127"/>
        <v/>
      </c>
    </row>
    <row r="1100" spans="13:23" x14ac:dyDescent="0.3">
      <c r="M1100" s="2" t="str">
        <f t="shared" si="122"/>
        <v/>
      </c>
      <c r="N1100" s="29" t="str">
        <f t="shared" si="128"/>
        <v/>
      </c>
      <c r="O1100" s="23" t="str">
        <f t="shared" si="123"/>
        <v/>
      </c>
      <c r="P1100" s="3" t="str">
        <f t="shared" si="124"/>
        <v/>
      </c>
      <c r="Q1100" s="3" t="str">
        <f>IF(P1100="","",SUM($P$18:P1100))</f>
        <v/>
      </c>
      <c r="R1100" s="3" t="str">
        <f>IF(P1100="","",IF(P1101="",SUM($P$18:P1100)-SUM($R$17:R1099)))</f>
        <v/>
      </c>
      <c r="T1100" s="2" t="str">
        <f t="shared" si="125"/>
        <v/>
      </c>
      <c r="U1100" s="2" t="str">
        <f t="shared" si="126"/>
        <v/>
      </c>
      <c r="V1100" s="2"/>
      <c r="W1100" s="2" t="str">
        <f t="shared" ca="1" si="127"/>
        <v/>
      </c>
    </row>
    <row r="1101" spans="13:23" x14ac:dyDescent="0.3">
      <c r="M1101" s="2" t="str">
        <f t="shared" si="122"/>
        <v/>
      </c>
      <c r="N1101" s="29" t="str">
        <f t="shared" si="128"/>
        <v/>
      </c>
      <c r="O1101" s="23" t="str">
        <f t="shared" si="123"/>
        <v/>
      </c>
      <c r="P1101" s="3" t="str">
        <f t="shared" si="124"/>
        <v/>
      </c>
      <c r="Q1101" s="3" t="str">
        <f>IF(P1101="","",SUM($P$18:P1101))</f>
        <v/>
      </c>
      <c r="R1101" s="3" t="str">
        <f>IF(P1101="","",IF(P1102="",SUM($P$18:P1101)-SUM($R$17:R1100)))</f>
        <v/>
      </c>
      <c r="T1101" s="2" t="str">
        <f t="shared" si="125"/>
        <v/>
      </c>
      <c r="U1101" s="2" t="str">
        <f t="shared" si="126"/>
        <v/>
      </c>
      <c r="V1101" s="2"/>
      <c r="W1101" s="2" t="str">
        <f t="shared" ca="1" si="127"/>
        <v/>
      </c>
    </row>
    <row r="1102" spans="13:23" x14ac:dyDescent="0.3">
      <c r="M1102" s="2" t="str">
        <f t="shared" si="122"/>
        <v/>
      </c>
      <c r="N1102" s="29" t="str">
        <f t="shared" si="128"/>
        <v/>
      </c>
      <c r="O1102" s="23" t="str">
        <f t="shared" si="123"/>
        <v/>
      </c>
      <c r="P1102" s="3" t="str">
        <f t="shared" si="124"/>
        <v/>
      </c>
      <c r="Q1102" s="3" t="str">
        <f>IF(P1102="","",SUM($P$18:P1102))</f>
        <v/>
      </c>
      <c r="R1102" s="3" t="str">
        <f>IF(P1102="","",IF(P1103="",SUM($P$18:P1102)-SUM($R$17:R1101)))</f>
        <v/>
      </c>
      <c r="T1102" s="2" t="str">
        <f t="shared" si="125"/>
        <v/>
      </c>
      <c r="U1102" s="2" t="str">
        <f t="shared" si="126"/>
        <v/>
      </c>
      <c r="V1102" s="2"/>
      <c r="W1102" s="2" t="str">
        <f t="shared" ca="1" si="127"/>
        <v/>
      </c>
    </row>
    <row r="1103" spans="13:23" x14ac:dyDescent="0.3">
      <c r="M1103" s="2" t="str">
        <f t="shared" si="122"/>
        <v/>
      </c>
      <c r="N1103" s="29" t="str">
        <f t="shared" si="128"/>
        <v/>
      </c>
      <c r="O1103" s="23" t="str">
        <f t="shared" si="123"/>
        <v/>
      </c>
      <c r="P1103" s="3" t="str">
        <f t="shared" si="124"/>
        <v/>
      </c>
      <c r="Q1103" s="3" t="str">
        <f>IF(P1103="","",SUM($P$18:P1103))</f>
        <v/>
      </c>
      <c r="R1103" s="3" t="str">
        <f>IF(P1103="","",IF(P1104="",SUM($P$18:P1103)-SUM($R$17:R1102)))</f>
        <v/>
      </c>
      <c r="T1103" s="2" t="str">
        <f t="shared" si="125"/>
        <v/>
      </c>
      <c r="U1103" s="2" t="str">
        <f t="shared" si="126"/>
        <v/>
      </c>
      <c r="V1103" s="2"/>
      <c r="W1103" s="2" t="str">
        <f t="shared" ca="1" si="127"/>
        <v/>
      </c>
    </row>
    <row r="1104" spans="13:23" x14ac:dyDescent="0.3">
      <c r="M1104" s="2" t="str">
        <f t="shared" si="122"/>
        <v/>
      </c>
      <c r="N1104" s="29" t="str">
        <f t="shared" si="128"/>
        <v/>
      </c>
      <c r="O1104" s="23" t="str">
        <f t="shared" si="123"/>
        <v/>
      </c>
      <c r="P1104" s="3" t="str">
        <f t="shared" si="124"/>
        <v/>
      </c>
      <c r="Q1104" s="3" t="str">
        <f>IF(P1104="","",SUM($P$18:P1104))</f>
        <v/>
      </c>
      <c r="R1104" s="3" t="str">
        <f>IF(P1104="","",IF(P1105="",SUM($P$18:P1104)-SUM($R$17:R1103)))</f>
        <v/>
      </c>
      <c r="T1104" s="2" t="str">
        <f t="shared" si="125"/>
        <v/>
      </c>
      <c r="U1104" s="2" t="str">
        <f t="shared" si="126"/>
        <v/>
      </c>
      <c r="V1104" s="2"/>
      <c r="W1104" s="2" t="str">
        <f t="shared" ca="1" si="127"/>
        <v/>
      </c>
    </row>
    <row r="1105" spans="13:23" x14ac:dyDescent="0.3">
      <c r="M1105" s="2" t="str">
        <f t="shared" si="122"/>
        <v/>
      </c>
      <c r="N1105" s="29" t="str">
        <f t="shared" si="128"/>
        <v/>
      </c>
      <c r="O1105" s="23" t="str">
        <f t="shared" si="123"/>
        <v/>
      </c>
      <c r="P1105" s="3" t="str">
        <f t="shared" si="124"/>
        <v/>
      </c>
      <c r="Q1105" s="3" t="str">
        <f>IF(P1105="","",SUM($P$18:P1105))</f>
        <v/>
      </c>
      <c r="R1105" s="3" t="str">
        <f>IF(P1105="","",IF(P1106="",SUM($P$18:P1105)-SUM($R$17:R1104)))</f>
        <v/>
      </c>
      <c r="T1105" s="2" t="str">
        <f t="shared" si="125"/>
        <v/>
      </c>
      <c r="U1105" s="2" t="str">
        <f t="shared" si="126"/>
        <v/>
      </c>
      <c r="V1105" s="2"/>
      <c r="W1105" s="2" t="str">
        <f t="shared" ca="1" si="127"/>
        <v/>
      </c>
    </row>
    <row r="1106" spans="13:23" x14ac:dyDescent="0.3">
      <c r="M1106" s="2" t="str">
        <f t="shared" ref="M1106:M1169" si="129">IF(I1106="","",(LEN(SUBSTITUTE(H1106,",",""))*LEN(SUBSTITUTE(I1106,",","")))-W1106)</f>
        <v/>
      </c>
      <c r="N1106" s="29" t="str">
        <f t="shared" si="128"/>
        <v/>
      </c>
      <c r="O1106" s="23" t="str">
        <f t="shared" ref="O1106:O1169" si="130">IF(L1106&lt;0,"",IF(L1106="","",(L1106-2)/2))</f>
        <v/>
      </c>
      <c r="P1106" s="3" t="str">
        <f t="shared" ref="P1106:P1169" si="131">IF(I1106="","",(G1106/2)*L1106-N1106)</f>
        <v/>
      </c>
      <c r="Q1106" s="3" t="str">
        <f>IF(P1106="","",SUM($P$18:P1106))</f>
        <v/>
      </c>
      <c r="R1106" s="3" t="str">
        <f>IF(P1106="","",IF(P1107="",SUM($P$18:P1106)-SUM($R$17:R1105)))</f>
        <v/>
      </c>
      <c r="T1106" s="2" t="str">
        <f t="shared" si="125"/>
        <v/>
      </c>
      <c r="U1106" s="2" t="str">
        <f t="shared" si="126"/>
        <v/>
      </c>
      <c r="V1106" s="2"/>
      <c r="W1106" s="2" t="str">
        <f t="shared" ca="1" si="127"/>
        <v/>
      </c>
    </row>
    <row r="1107" spans="13:23" x14ac:dyDescent="0.3">
      <c r="M1107" s="2" t="str">
        <f t="shared" si="129"/>
        <v/>
      </c>
      <c r="N1107" s="29" t="str">
        <f t="shared" si="128"/>
        <v/>
      </c>
      <c r="O1107" s="23" t="str">
        <f t="shared" si="130"/>
        <v/>
      </c>
      <c r="P1107" s="3" t="str">
        <f t="shared" si="131"/>
        <v/>
      </c>
      <c r="Q1107" s="3" t="str">
        <f>IF(P1107="","",SUM($P$18:P1107))</f>
        <v/>
      </c>
      <c r="R1107" s="3" t="str">
        <f>IF(P1107="","",IF(P1108="",SUM($P$18:P1107)-SUM($R$17:R1106)))</f>
        <v/>
      </c>
      <c r="T1107" s="2" t="str">
        <f t="shared" ref="T1107:T1170" si="132">IF(I1107="","",LEFT(SUBSTITUTE($H1107,",",""),12))</f>
        <v/>
      </c>
      <c r="U1107" s="2" t="str">
        <f t="shared" ref="U1107:U1170" si="133">IF(I1107="","",LEFT(SUBSTITUTE($I1107,",",""),12))</f>
        <v/>
      </c>
      <c r="V1107" s="2"/>
      <c r="W1107" s="2" t="str">
        <f t="shared" ref="W1107:W1170" ca="1" si="134">IF(I1107="","",SUMPRODUCT(--(ISNUMBER(SEARCH(MID(T1107,ROW(INDIRECT("x1:x"&amp;LEN(T1107))),1),U1107)))))</f>
        <v/>
      </c>
    </row>
    <row r="1108" spans="13:23" x14ac:dyDescent="0.3">
      <c r="M1108" s="2" t="str">
        <f t="shared" si="129"/>
        <v/>
      </c>
      <c r="N1108" s="29" t="str">
        <f t="shared" si="128"/>
        <v/>
      </c>
      <c r="O1108" s="23" t="str">
        <f t="shared" si="130"/>
        <v/>
      </c>
      <c r="P1108" s="3" t="str">
        <f t="shared" si="131"/>
        <v/>
      </c>
      <c r="Q1108" s="3" t="str">
        <f>IF(P1108="","",SUM($P$18:P1108))</f>
        <v/>
      </c>
      <c r="R1108" s="3" t="str">
        <f>IF(P1108="","",IF(P1109="",SUM($P$18:P1108)-SUM($R$17:R1107)))</f>
        <v/>
      </c>
      <c r="T1108" s="2" t="str">
        <f t="shared" si="132"/>
        <v/>
      </c>
      <c r="U1108" s="2" t="str">
        <f t="shared" si="133"/>
        <v/>
      </c>
      <c r="V1108" s="2"/>
      <c r="W1108" s="2" t="str">
        <f t="shared" ca="1" si="134"/>
        <v/>
      </c>
    </row>
    <row r="1109" spans="13:23" x14ac:dyDescent="0.3">
      <c r="M1109" s="2" t="str">
        <f t="shared" si="129"/>
        <v/>
      </c>
      <c r="N1109" s="29" t="str">
        <f t="shared" si="128"/>
        <v/>
      </c>
      <c r="O1109" s="23" t="str">
        <f t="shared" si="130"/>
        <v/>
      </c>
      <c r="P1109" s="3" t="str">
        <f t="shared" si="131"/>
        <v/>
      </c>
      <c r="Q1109" s="3" t="str">
        <f>IF(P1109="","",SUM($P$18:P1109))</f>
        <v/>
      </c>
      <c r="R1109" s="3" t="str">
        <f>IF(P1109="","",IF(P1110="",SUM($P$18:P1109)-SUM($R$17:R1108)))</f>
        <v/>
      </c>
      <c r="T1109" s="2" t="str">
        <f t="shared" si="132"/>
        <v/>
      </c>
      <c r="U1109" s="2" t="str">
        <f t="shared" si="133"/>
        <v/>
      </c>
      <c r="V1109" s="2"/>
      <c r="W1109" s="2" t="str">
        <f t="shared" ca="1" si="134"/>
        <v/>
      </c>
    </row>
    <row r="1110" spans="13:23" x14ac:dyDescent="0.3">
      <c r="M1110" s="2" t="str">
        <f t="shared" si="129"/>
        <v/>
      </c>
      <c r="N1110" s="29" t="str">
        <f t="shared" si="128"/>
        <v/>
      </c>
      <c r="O1110" s="23" t="str">
        <f t="shared" si="130"/>
        <v/>
      </c>
      <c r="P1110" s="3" t="str">
        <f t="shared" si="131"/>
        <v/>
      </c>
      <c r="Q1110" s="3" t="str">
        <f>IF(P1110="","",SUM($P$18:P1110))</f>
        <v/>
      </c>
      <c r="R1110" s="3" t="str">
        <f>IF(P1110="","",IF(P1111="",SUM($P$18:P1110)-SUM($R$17:R1109)))</f>
        <v/>
      </c>
      <c r="T1110" s="2" t="str">
        <f t="shared" si="132"/>
        <v/>
      </c>
      <c r="U1110" s="2" t="str">
        <f t="shared" si="133"/>
        <v/>
      </c>
      <c r="V1110" s="2"/>
      <c r="W1110" s="2" t="str">
        <f t="shared" ca="1" si="134"/>
        <v/>
      </c>
    </row>
    <row r="1111" spans="13:23" x14ac:dyDescent="0.3">
      <c r="M1111" s="2" t="str">
        <f t="shared" si="129"/>
        <v/>
      </c>
      <c r="N1111" s="29" t="str">
        <f t="shared" si="128"/>
        <v/>
      </c>
      <c r="O1111" s="23" t="str">
        <f t="shared" si="130"/>
        <v/>
      </c>
      <c r="P1111" s="3" t="str">
        <f t="shared" si="131"/>
        <v/>
      </c>
      <c r="Q1111" s="3" t="str">
        <f>IF(P1111="","",SUM($P$18:P1111))</f>
        <v/>
      </c>
      <c r="R1111" s="3" t="str">
        <f>IF(P1111="","",IF(P1112="",SUM($P$18:P1111)-SUM($R$17:R1110)))</f>
        <v/>
      </c>
      <c r="T1111" s="2" t="str">
        <f t="shared" si="132"/>
        <v/>
      </c>
      <c r="U1111" s="2" t="str">
        <f t="shared" si="133"/>
        <v/>
      </c>
      <c r="V1111" s="2"/>
      <c r="W1111" s="2" t="str">
        <f t="shared" ca="1" si="134"/>
        <v/>
      </c>
    </row>
    <row r="1112" spans="13:23" x14ac:dyDescent="0.3">
      <c r="M1112" s="2" t="str">
        <f t="shared" si="129"/>
        <v/>
      </c>
      <c r="N1112" s="29" t="str">
        <f t="shared" ref="N1112:N1175" si="135">IF(M1112="","",M1112*G1112)</f>
        <v/>
      </c>
      <c r="O1112" s="23" t="str">
        <f t="shared" si="130"/>
        <v/>
      </c>
      <c r="P1112" s="3" t="str">
        <f t="shared" si="131"/>
        <v/>
      </c>
      <c r="Q1112" s="3" t="str">
        <f>IF(P1112="","",SUM($P$18:P1112))</f>
        <v/>
      </c>
      <c r="R1112" s="3" t="str">
        <f>IF(P1112="","",IF(P1113="",SUM($P$18:P1112)-SUM($R$17:R1111)))</f>
        <v/>
      </c>
      <c r="T1112" s="2" t="str">
        <f t="shared" si="132"/>
        <v/>
      </c>
      <c r="U1112" s="2" t="str">
        <f t="shared" si="133"/>
        <v/>
      </c>
      <c r="V1112" s="2"/>
      <c r="W1112" s="2" t="str">
        <f t="shared" ca="1" si="134"/>
        <v/>
      </c>
    </row>
    <row r="1113" spans="13:23" x14ac:dyDescent="0.3">
      <c r="M1113" s="2" t="str">
        <f t="shared" si="129"/>
        <v/>
      </c>
      <c r="N1113" s="29" t="str">
        <f t="shared" si="135"/>
        <v/>
      </c>
      <c r="O1113" s="23" t="str">
        <f t="shared" si="130"/>
        <v/>
      </c>
      <c r="P1113" s="3" t="str">
        <f t="shared" si="131"/>
        <v/>
      </c>
      <c r="Q1113" s="3" t="str">
        <f>IF(P1113="","",SUM($P$18:P1113))</f>
        <v/>
      </c>
      <c r="R1113" s="3" t="str">
        <f>IF(P1113="","",IF(P1114="",SUM($P$18:P1113)-SUM($R$17:R1112)))</f>
        <v/>
      </c>
      <c r="T1113" s="2" t="str">
        <f t="shared" si="132"/>
        <v/>
      </c>
      <c r="U1113" s="2" t="str">
        <f t="shared" si="133"/>
        <v/>
      </c>
      <c r="V1113" s="2"/>
      <c r="W1113" s="2" t="str">
        <f t="shared" ca="1" si="134"/>
        <v/>
      </c>
    </row>
    <row r="1114" spans="13:23" x14ac:dyDescent="0.3">
      <c r="M1114" s="2" t="str">
        <f t="shared" si="129"/>
        <v/>
      </c>
      <c r="N1114" s="29" t="str">
        <f t="shared" si="135"/>
        <v/>
      </c>
      <c r="O1114" s="23" t="str">
        <f t="shared" si="130"/>
        <v/>
      </c>
      <c r="P1114" s="3" t="str">
        <f t="shared" si="131"/>
        <v/>
      </c>
      <c r="Q1114" s="3" t="str">
        <f>IF(P1114="","",SUM($P$18:P1114))</f>
        <v/>
      </c>
      <c r="R1114" s="3" t="str">
        <f>IF(P1114="","",IF(P1115="",SUM($P$18:P1114)-SUM($R$17:R1113)))</f>
        <v/>
      </c>
      <c r="T1114" s="2" t="str">
        <f t="shared" si="132"/>
        <v/>
      </c>
      <c r="U1114" s="2" t="str">
        <f t="shared" si="133"/>
        <v/>
      </c>
      <c r="V1114" s="2"/>
      <c r="W1114" s="2" t="str">
        <f t="shared" ca="1" si="134"/>
        <v/>
      </c>
    </row>
    <row r="1115" spans="13:23" x14ac:dyDescent="0.3">
      <c r="M1115" s="2" t="str">
        <f t="shared" si="129"/>
        <v/>
      </c>
      <c r="N1115" s="29" t="str">
        <f t="shared" si="135"/>
        <v/>
      </c>
      <c r="O1115" s="23" t="str">
        <f t="shared" si="130"/>
        <v/>
      </c>
      <c r="P1115" s="3" t="str">
        <f t="shared" si="131"/>
        <v/>
      </c>
      <c r="Q1115" s="3" t="str">
        <f>IF(P1115="","",SUM($P$18:P1115))</f>
        <v/>
      </c>
      <c r="R1115" s="3" t="str">
        <f>IF(P1115="","",IF(P1116="",SUM($P$18:P1115)-SUM($R$17:R1114)))</f>
        <v/>
      </c>
      <c r="T1115" s="2" t="str">
        <f t="shared" si="132"/>
        <v/>
      </c>
      <c r="U1115" s="2" t="str">
        <f t="shared" si="133"/>
        <v/>
      </c>
      <c r="V1115" s="2"/>
      <c r="W1115" s="2" t="str">
        <f t="shared" ca="1" si="134"/>
        <v/>
      </c>
    </row>
    <row r="1116" spans="13:23" x14ac:dyDescent="0.3">
      <c r="M1116" s="2" t="str">
        <f t="shared" si="129"/>
        <v/>
      </c>
      <c r="N1116" s="29" t="str">
        <f t="shared" si="135"/>
        <v/>
      </c>
      <c r="O1116" s="23" t="str">
        <f t="shared" si="130"/>
        <v/>
      </c>
      <c r="P1116" s="3" t="str">
        <f t="shared" si="131"/>
        <v/>
      </c>
      <c r="Q1116" s="3" t="str">
        <f>IF(P1116="","",SUM($P$18:P1116))</f>
        <v/>
      </c>
      <c r="R1116" s="3" t="str">
        <f>IF(P1116="","",IF(P1117="",SUM($P$18:P1116)-SUM($R$17:R1115)))</f>
        <v/>
      </c>
      <c r="T1116" s="2" t="str">
        <f t="shared" si="132"/>
        <v/>
      </c>
      <c r="U1116" s="2" t="str">
        <f t="shared" si="133"/>
        <v/>
      </c>
      <c r="V1116" s="2"/>
      <c r="W1116" s="2" t="str">
        <f t="shared" ca="1" si="134"/>
        <v/>
      </c>
    </row>
    <row r="1117" spans="13:23" x14ac:dyDescent="0.3">
      <c r="M1117" s="2" t="str">
        <f t="shared" si="129"/>
        <v/>
      </c>
      <c r="N1117" s="29" t="str">
        <f t="shared" si="135"/>
        <v/>
      </c>
      <c r="O1117" s="23" t="str">
        <f t="shared" si="130"/>
        <v/>
      </c>
      <c r="P1117" s="3" t="str">
        <f t="shared" si="131"/>
        <v/>
      </c>
      <c r="Q1117" s="3" t="str">
        <f>IF(P1117="","",SUM($P$18:P1117))</f>
        <v/>
      </c>
      <c r="R1117" s="3" t="str">
        <f>IF(P1117="","",IF(P1118="",SUM($P$18:P1117)-SUM($R$17:R1116)))</f>
        <v/>
      </c>
      <c r="T1117" s="2" t="str">
        <f t="shared" si="132"/>
        <v/>
      </c>
      <c r="U1117" s="2" t="str">
        <f t="shared" si="133"/>
        <v/>
      </c>
      <c r="V1117" s="2"/>
      <c r="W1117" s="2" t="str">
        <f t="shared" ca="1" si="134"/>
        <v/>
      </c>
    </row>
    <row r="1118" spans="13:23" x14ac:dyDescent="0.3">
      <c r="M1118" s="2" t="str">
        <f t="shared" si="129"/>
        <v/>
      </c>
      <c r="N1118" s="29" t="str">
        <f t="shared" si="135"/>
        <v/>
      </c>
      <c r="O1118" s="23" t="str">
        <f t="shared" si="130"/>
        <v/>
      </c>
      <c r="P1118" s="3" t="str">
        <f t="shared" si="131"/>
        <v/>
      </c>
      <c r="Q1118" s="3" t="str">
        <f>IF(P1118="","",SUM($P$18:P1118))</f>
        <v/>
      </c>
      <c r="R1118" s="3" t="str">
        <f>IF(P1118="","",IF(P1119="",SUM($P$18:P1118)-SUM($R$17:R1117)))</f>
        <v/>
      </c>
      <c r="T1118" s="2" t="str">
        <f t="shared" si="132"/>
        <v/>
      </c>
      <c r="U1118" s="2" t="str">
        <f t="shared" si="133"/>
        <v/>
      </c>
      <c r="V1118" s="2"/>
      <c r="W1118" s="2" t="str">
        <f t="shared" ca="1" si="134"/>
        <v/>
      </c>
    </row>
    <row r="1119" spans="13:23" x14ac:dyDescent="0.3">
      <c r="M1119" s="2" t="str">
        <f t="shared" si="129"/>
        <v/>
      </c>
      <c r="N1119" s="29" t="str">
        <f t="shared" si="135"/>
        <v/>
      </c>
      <c r="O1119" s="23" t="str">
        <f t="shared" si="130"/>
        <v/>
      </c>
      <c r="P1119" s="3" t="str">
        <f t="shared" si="131"/>
        <v/>
      </c>
      <c r="Q1119" s="3" t="str">
        <f>IF(P1119="","",SUM($P$18:P1119))</f>
        <v/>
      </c>
      <c r="R1119" s="3" t="str">
        <f>IF(P1119="","",IF(P1120="",SUM($P$18:P1119)-SUM($R$17:R1118)))</f>
        <v/>
      </c>
      <c r="T1119" s="2" t="str">
        <f t="shared" si="132"/>
        <v/>
      </c>
      <c r="U1119" s="2" t="str">
        <f t="shared" si="133"/>
        <v/>
      </c>
      <c r="V1119" s="2"/>
      <c r="W1119" s="2" t="str">
        <f t="shared" ca="1" si="134"/>
        <v/>
      </c>
    </row>
    <row r="1120" spans="13:23" x14ac:dyDescent="0.3">
      <c r="M1120" s="2" t="str">
        <f t="shared" si="129"/>
        <v/>
      </c>
      <c r="N1120" s="29" t="str">
        <f t="shared" si="135"/>
        <v/>
      </c>
      <c r="O1120" s="23" t="str">
        <f t="shared" si="130"/>
        <v/>
      </c>
      <c r="P1120" s="3" t="str">
        <f t="shared" si="131"/>
        <v/>
      </c>
      <c r="Q1120" s="3" t="str">
        <f>IF(P1120="","",SUM($P$18:P1120))</f>
        <v/>
      </c>
      <c r="R1120" s="3" t="str">
        <f>IF(P1120="","",IF(P1121="",SUM($P$18:P1120)-SUM($R$17:R1119)))</f>
        <v/>
      </c>
      <c r="T1120" s="2" t="str">
        <f t="shared" si="132"/>
        <v/>
      </c>
      <c r="U1120" s="2" t="str">
        <f t="shared" si="133"/>
        <v/>
      </c>
      <c r="V1120" s="2"/>
      <c r="W1120" s="2" t="str">
        <f t="shared" ca="1" si="134"/>
        <v/>
      </c>
    </row>
    <row r="1121" spans="13:23" x14ac:dyDescent="0.3">
      <c r="M1121" s="2" t="str">
        <f t="shared" si="129"/>
        <v/>
      </c>
      <c r="N1121" s="29" t="str">
        <f t="shared" si="135"/>
        <v/>
      </c>
      <c r="O1121" s="23" t="str">
        <f t="shared" si="130"/>
        <v/>
      </c>
      <c r="P1121" s="3" t="str">
        <f t="shared" si="131"/>
        <v/>
      </c>
      <c r="Q1121" s="3" t="str">
        <f>IF(P1121="","",SUM($P$18:P1121))</f>
        <v/>
      </c>
      <c r="R1121" s="3" t="str">
        <f>IF(P1121="","",IF(P1122="",SUM($P$18:P1121)-SUM($R$17:R1120)))</f>
        <v/>
      </c>
      <c r="T1121" s="2" t="str">
        <f t="shared" si="132"/>
        <v/>
      </c>
      <c r="U1121" s="2" t="str">
        <f t="shared" si="133"/>
        <v/>
      </c>
      <c r="V1121" s="2"/>
      <c r="W1121" s="2" t="str">
        <f t="shared" ca="1" si="134"/>
        <v/>
      </c>
    </row>
    <row r="1122" spans="13:23" x14ac:dyDescent="0.3">
      <c r="M1122" s="2" t="str">
        <f t="shared" si="129"/>
        <v/>
      </c>
      <c r="N1122" s="29" t="str">
        <f t="shared" si="135"/>
        <v/>
      </c>
      <c r="O1122" s="23" t="str">
        <f t="shared" si="130"/>
        <v/>
      </c>
      <c r="P1122" s="3" t="str">
        <f t="shared" si="131"/>
        <v/>
      </c>
      <c r="Q1122" s="3" t="str">
        <f>IF(P1122="","",SUM($P$18:P1122))</f>
        <v/>
      </c>
      <c r="R1122" s="3" t="str">
        <f>IF(P1122="","",IF(P1123="",SUM($P$18:P1122)-SUM($R$17:R1121)))</f>
        <v/>
      </c>
      <c r="T1122" s="2" t="str">
        <f t="shared" si="132"/>
        <v/>
      </c>
      <c r="U1122" s="2" t="str">
        <f t="shared" si="133"/>
        <v/>
      </c>
      <c r="V1122" s="2"/>
      <c r="W1122" s="2" t="str">
        <f t="shared" ca="1" si="134"/>
        <v/>
      </c>
    </row>
    <row r="1123" spans="13:23" x14ac:dyDescent="0.3">
      <c r="M1123" s="2" t="str">
        <f t="shared" si="129"/>
        <v/>
      </c>
      <c r="N1123" s="29" t="str">
        <f t="shared" si="135"/>
        <v/>
      </c>
      <c r="O1123" s="23" t="str">
        <f t="shared" si="130"/>
        <v/>
      </c>
      <c r="P1123" s="3" t="str">
        <f t="shared" si="131"/>
        <v/>
      </c>
      <c r="Q1123" s="3" t="str">
        <f>IF(P1123="","",SUM($P$18:P1123))</f>
        <v/>
      </c>
      <c r="R1123" s="3" t="str">
        <f>IF(P1123="","",IF(P1124="",SUM($P$18:P1123)-SUM($R$17:R1122)))</f>
        <v/>
      </c>
      <c r="T1123" s="2" t="str">
        <f t="shared" si="132"/>
        <v/>
      </c>
      <c r="U1123" s="2" t="str">
        <f t="shared" si="133"/>
        <v/>
      </c>
      <c r="V1123" s="2"/>
      <c r="W1123" s="2" t="str">
        <f t="shared" ca="1" si="134"/>
        <v/>
      </c>
    </row>
    <row r="1124" spans="13:23" x14ac:dyDescent="0.3">
      <c r="M1124" s="2" t="str">
        <f t="shared" si="129"/>
        <v/>
      </c>
      <c r="N1124" s="29" t="str">
        <f t="shared" si="135"/>
        <v/>
      </c>
      <c r="O1124" s="23" t="str">
        <f t="shared" si="130"/>
        <v/>
      </c>
      <c r="P1124" s="3" t="str">
        <f t="shared" si="131"/>
        <v/>
      </c>
      <c r="Q1124" s="3" t="str">
        <f>IF(P1124="","",SUM($P$18:P1124))</f>
        <v/>
      </c>
      <c r="R1124" s="3" t="str">
        <f>IF(P1124="","",IF(P1125="",SUM($P$18:P1124)-SUM($R$17:R1123)))</f>
        <v/>
      </c>
      <c r="T1124" s="2" t="str">
        <f t="shared" si="132"/>
        <v/>
      </c>
      <c r="U1124" s="2" t="str">
        <f t="shared" si="133"/>
        <v/>
      </c>
      <c r="V1124" s="2"/>
      <c r="W1124" s="2" t="str">
        <f t="shared" ca="1" si="134"/>
        <v/>
      </c>
    </row>
    <row r="1125" spans="13:23" x14ac:dyDescent="0.3">
      <c r="M1125" s="2" t="str">
        <f t="shared" si="129"/>
        <v/>
      </c>
      <c r="N1125" s="29" t="str">
        <f t="shared" si="135"/>
        <v/>
      </c>
      <c r="O1125" s="23" t="str">
        <f t="shared" si="130"/>
        <v/>
      </c>
      <c r="P1125" s="3" t="str">
        <f t="shared" si="131"/>
        <v/>
      </c>
      <c r="Q1125" s="3" t="str">
        <f>IF(P1125="","",SUM($P$18:P1125))</f>
        <v/>
      </c>
      <c r="R1125" s="3" t="str">
        <f>IF(P1125="","",IF(P1126="",SUM($P$18:P1125)-SUM($R$17:R1124)))</f>
        <v/>
      </c>
      <c r="T1125" s="2" t="str">
        <f t="shared" si="132"/>
        <v/>
      </c>
      <c r="U1125" s="2" t="str">
        <f t="shared" si="133"/>
        <v/>
      </c>
      <c r="V1125" s="2"/>
      <c r="W1125" s="2" t="str">
        <f t="shared" ca="1" si="134"/>
        <v/>
      </c>
    </row>
    <row r="1126" spans="13:23" x14ac:dyDescent="0.3">
      <c r="M1126" s="2" t="str">
        <f t="shared" si="129"/>
        <v/>
      </c>
      <c r="N1126" s="29" t="str">
        <f t="shared" si="135"/>
        <v/>
      </c>
      <c r="O1126" s="23" t="str">
        <f t="shared" si="130"/>
        <v/>
      </c>
      <c r="P1126" s="3" t="str">
        <f t="shared" si="131"/>
        <v/>
      </c>
      <c r="Q1126" s="3" t="str">
        <f>IF(P1126="","",SUM($P$18:P1126))</f>
        <v/>
      </c>
      <c r="R1126" s="3" t="str">
        <f>IF(P1126="","",IF(P1127="",SUM($P$18:P1126)-SUM($R$17:R1125)))</f>
        <v/>
      </c>
      <c r="T1126" s="2" t="str">
        <f t="shared" si="132"/>
        <v/>
      </c>
      <c r="U1126" s="2" t="str">
        <f t="shared" si="133"/>
        <v/>
      </c>
      <c r="V1126" s="2"/>
      <c r="W1126" s="2" t="str">
        <f t="shared" ca="1" si="134"/>
        <v/>
      </c>
    </row>
    <row r="1127" spans="13:23" x14ac:dyDescent="0.3">
      <c r="M1127" s="2" t="str">
        <f t="shared" si="129"/>
        <v/>
      </c>
      <c r="N1127" s="29" t="str">
        <f t="shared" si="135"/>
        <v/>
      </c>
      <c r="O1127" s="23" t="str">
        <f t="shared" si="130"/>
        <v/>
      </c>
      <c r="P1127" s="3" t="str">
        <f t="shared" si="131"/>
        <v/>
      </c>
      <c r="Q1127" s="3" t="str">
        <f>IF(P1127="","",SUM($P$18:P1127))</f>
        <v/>
      </c>
      <c r="R1127" s="3" t="str">
        <f>IF(P1127="","",IF(P1128="",SUM($P$18:P1127)-SUM($R$17:R1126)))</f>
        <v/>
      </c>
      <c r="T1127" s="2" t="str">
        <f t="shared" si="132"/>
        <v/>
      </c>
      <c r="U1127" s="2" t="str">
        <f t="shared" si="133"/>
        <v/>
      </c>
      <c r="V1127" s="2"/>
      <c r="W1127" s="2" t="str">
        <f t="shared" ca="1" si="134"/>
        <v/>
      </c>
    </row>
    <row r="1128" spans="13:23" x14ac:dyDescent="0.3">
      <c r="M1128" s="2" t="str">
        <f t="shared" si="129"/>
        <v/>
      </c>
      <c r="N1128" s="29" t="str">
        <f t="shared" si="135"/>
        <v/>
      </c>
      <c r="O1128" s="23" t="str">
        <f t="shared" si="130"/>
        <v/>
      </c>
      <c r="P1128" s="3" t="str">
        <f t="shared" si="131"/>
        <v/>
      </c>
      <c r="Q1128" s="3" t="str">
        <f>IF(P1128="","",SUM($P$18:P1128))</f>
        <v/>
      </c>
      <c r="R1128" s="3" t="str">
        <f>IF(P1128="","",IF(P1129="",SUM($P$18:P1128)-SUM($R$17:R1127)))</f>
        <v/>
      </c>
      <c r="T1128" s="2" t="str">
        <f t="shared" si="132"/>
        <v/>
      </c>
      <c r="U1128" s="2" t="str">
        <f t="shared" si="133"/>
        <v/>
      </c>
      <c r="V1128" s="2"/>
      <c r="W1128" s="2" t="str">
        <f t="shared" ca="1" si="134"/>
        <v/>
      </c>
    </row>
    <row r="1129" spans="13:23" x14ac:dyDescent="0.3">
      <c r="M1129" s="2" t="str">
        <f t="shared" si="129"/>
        <v/>
      </c>
      <c r="N1129" s="29" t="str">
        <f t="shared" si="135"/>
        <v/>
      </c>
      <c r="O1129" s="23" t="str">
        <f t="shared" si="130"/>
        <v/>
      </c>
      <c r="P1129" s="3" t="str">
        <f t="shared" si="131"/>
        <v/>
      </c>
      <c r="Q1129" s="3" t="str">
        <f>IF(P1129="","",SUM($P$18:P1129))</f>
        <v/>
      </c>
      <c r="R1129" s="3" t="str">
        <f>IF(P1129="","",IF(P1130="",SUM($P$18:P1129)-SUM($R$17:R1128)))</f>
        <v/>
      </c>
      <c r="T1129" s="2" t="str">
        <f t="shared" si="132"/>
        <v/>
      </c>
      <c r="U1129" s="2" t="str">
        <f t="shared" si="133"/>
        <v/>
      </c>
      <c r="V1129" s="2"/>
      <c r="W1129" s="2" t="str">
        <f t="shared" ca="1" si="134"/>
        <v/>
      </c>
    </row>
    <row r="1130" spans="13:23" x14ac:dyDescent="0.3">
      <c r="M1130" s="2" t="str">
        <f t="shared" si="129"/>
        <v/>
      </c>
      <c r="N1130" s="29" t="str">
        <f t="shared" si="135"/>
        <v/>
      </c>
      <c r="O1130" s="23" t="str">
        <f t="shared" si="130"/>
        <v/>
      </c>
      <c r="P1130" s="3" t="str">
        <f t="shared" si="131"/>
        <v/>
      </c>
      <c r="Q1130" s="3" t="str">
        <f>IF(P1130="","",SUM($P$18:P1130))</f>
        <v/>
      </c>
      <c r="R1130" s="3" t="str">
        <f>IF(P1130="","",IF(P1131="",SUM($P$18:P1130)-SUM($R$17:R1129)))</f>
        <v/>
      </c>
      <c r="T1130" s="2" t="str">
        <f t="shared" si="132"/>
        <v/>
      </c>
      <c r="U1130" s="2" t="str">
        <f t="shared" si="133"/>
        <v/>
      </c>
      <c r="V1130" s="2"/>
      <c r="W1130" s="2" t="str">
        <f t="shared" ca="1" si="134"/>
        <v/>
      </c>
    </row>
    <row r="1131" spans="13:23" x14ac:dyDescent="0.3">
      <c r="M1131" s="2" t="str">
        <f t="shared" si="129"/>
        <v/>
      </c>
      <c r="N1131" s="29" t="str">
        <f t="shared" si="135"/>
        <v/>
      </c>
      <c r="O1131" s="23" t="str">
        <f t="shared" si="130"/>
        <v/>
      </c>
      <c r="P1131" s="3" t="str">
        <f t="shared" si="131"/>
        <v/>
      </c>
      <c r="Q1131" s="3" t="str">
        <f>IF(P1131="","",SUM($P$18:P1131))</f>
        <v/>
      </c>
      <c r="R1131" s="3" t="str">
        <f>IF(P1131="","",IF(P1132="",SUM($P$18:P1131)-SUM($R$17:R1130)))</f>
        <v/>
      </c>
      <c r="T1131" s="2" t="str">
        <f t="shared" si="132"/>
        <v/>
      </c>
      <c r="U1131" s="2" t="str">
        <f t="shared" si="133"/>
        <v/>
      </c>
      <c r="V1131" s="2"/>
      <c r="W1131" s="2" t="str">
        <f t="shared" ca="1" si="134"/>
        <v/>
      </c>
    </row>
    <row r="1132" spans="13:23" x14ac:dyDescent="0.3">
      <c r="M1132" s="2" t="str">
        <f t="shared" si="129"/>
        <v/>
      </c>
      <c r="N1132" s="29" t="str">
        <f t="shared" si="135"/>
        <v/>
      </c>
      <c r="O1132" s="23" t="str">
        <f t="shared" si="130"/>
        <v/>
      </c>
      <c r="P1132" s="3" t="str">
        <f t="shared" si="131"/>
        <v/>
      </c>
      <c r="Q1132" s="3" t="str">
        <f>IF(P1132="","",SUM($P$18:P1132))</f>
        <v/>
      </c>
      <c r="R1132" s="3" t="str">
        <f>IF(P1132="","",IF(P1133="",SUM($P$18:P1132)-SUM($R$17:R1131)))</f>
        <v/>
      </c>
      <c r="T1132" s="2" t="str">
        <f t="shared" si="132"/>
        <v/>
      </c>
      <c r="U1132" s="2" t="str">
        <f t="shared" si="133"/>
        <v/>
      </c>
      <c r="V1132" s="2"/>
      <c r="W1132" s="2" t="str">
        <f t="shared" ca="1" si="134"/>
        <v/>
      </c>
    </row>
    <row r="1133" spans="13:23" x14ac:dyDescent="0.3">
      <c r="M1133" s="2" t="str">
        <f t="shared" si="129"/>
        <v/>
      </c>
      <c r="N1133" s="29" t="str">
        <f t="shared" si="135"/>
        <v/>
      </c>
      <c r="O1133" s="23" t="str">
        <f t="shared" si="130"/>
        <v/>
      </c>
      <c r="P1133" s="3" t="str">
        <f t="shared" si="131"/>
        <v/>
      </c>
      <c r="Q1133" s="3" t="str">
        <f>IF(P1133="","",SUM($P$18:P1133))</f>
        <v/>
      </c>
      <c r="R1133" s="3" t="str">
        <f>IF(P1133="","",IF(P1134="",SUM($P$18:P1133)-SUM($R$17:R1132)))</f>
        <v/>
      </c>
      <c r="T1133" s="2" t="str">
        <f t="shared" si="132"/>
        <v/>
      </c>
      <c r="U1133" s="2" t="str">
        <f t="shared" si="133"/>
        <v/>
      </c>
      <c r="V1133" s="2"/>
      <c r="W1133" s="2" t="str">
        <f t="shared" ca="1" si="134"/>
        <v/>
      </c>
    </row>
    <row r="1134" spans="13:23" x14ac:dyDescent="0.3">
      <c r="M1134" s="2" t="str">
        <f t="shared" si="129"/>
        <v/>
      </c>
      <c r="N1134" s="29" t="str">
        <f t="shared" si="135"/>
        <v/>
      </c>
      <c r="O1134" s="23" t="str">
        <f t="shared" si="130"/>
        <v/>
      </c>
      <c r="P1134" s="3" t="str">
        <f t="shared" si="131"/>
        <v/>
      </c>
      <c r="Q1134" s="3" t="str">
        <f>IF(P1134="","",SUM($P$18:P1134))</f>
        <v/>
      </c>
      <c r="R1134" s="3" t="str">
        <f>IF(P1134="","",IF(P1135="",SUM($P$18:P1134)-SUM($R$17:R1133)))</f>
        <v/>
      </c>
      <c r="T1134" s="2" t="str">
        <f t="shared" si="132"/>
        <v/>
      </c>
      <c r="U1134" s="2" t="str">
        <f t="shared" si="133"/>
        <v/>
      </c>
      <c r="V1134" s="2"/>
      <c r="W1134" s="2" t="str">
        <f t="shared" ca="1" si="134"/>
        <v/>
      </c>
    </row>
    <row r="1135" spans="13:23" x14ac:dyDescent="0.3">
      <c r="M1135" s="2" t="str">
        <f t="shared" si="129"/>
        <v/>
      </c>
      <c r="N1135" s="29" t="str">
        <f t="shared" si="135"/>
        <v/>
      </c>
      <c r="O1135" s="23" t="str">
        <f t="shared" si="130"/>
        <v/>
      </c>
      <c r="P1135" s="3" t="str">
        <f t="shared" si="131"/>
        <v/>
      </c>
      <c r="Q1135" s="3" t="str">
        <f>IF(P1135="","",SUM($P$18:P1135))</f>
        <v/>
      </c>
      <c r="R1135" s="3" t="str">
        <f>IF(P1135="","",IF(P1136="",SUM($P$18:P1135)-SUM($R$17:R1134)))</f>
        <v/>
      </c>
      <c r="T1135" s="2" t="str">
        <f t="shared" si="132"/>
        <v/>
      </c>
      <c r="U1135" s="2" t="str">
        <f t="shared" si="133"/>
        <v/>
      </c>
      <c r="V1135" s="2"/>
      <c r="W1135" s="2" t="str">
        <f t="shared" ca="1" si="134"/>
        <v/>
      </c>
    </row>
    <row r="1136" spans="13:23" x14ac:dyDescent="0.3">
      <c r="M1136" s="2" t="str">
        <f t="shared" si="129"/>
        <v/>
      </c>
      <c r="N1136" s="29" t="str">
        <f t="shared" si="135"/>
        <v/>
      </c>
      <c r="O1136" s="23" t="str">
        <f t="shared" si="130"/>
        <v/>
      </c>
      <c r="P1136" s="3" t="str">
        <f t="shared" si="131"/>
        <v/>
      </c>
      <c r="Q1136" s="3" t="str">
        <f>IF(P1136="","",SUM($P$18:P1136))</f>
        <v/>
      </c>
      <c r="R1136" s="3" t="str">
        <f>IF(P1136="","",IF(P1137="",SUM($P$18:P1136)-SUM($R$17:R1135)))</f>
        <v/>
      </c>
      <c r="T1136" s="2" t="str">
        <f t="shared" si="132"/>
        <v/>
      </c>
      <c r="U1136" s="2" t="str">
        <f t="shared" si="133"/>
        <v/>
      </c>
      <c r="V1136" s="2"/>
      <c r="W1136" s="2" t="str">
        <f t="shared" ca="1" si="134"/>
        <v/>
      </c>
    </row>
    <row r="1137" spans="13:23" x14ac:dyDescent="0.3">
      <c r="M1137" s="2" t="str">
        <f t="shared" si="129"/>
        <v/>
      </c>
      <c r="N1137" s="29" t="str">
        <f t="shared" si="135"/>
        <v/>
      </c>
      <c r="O1137" s="23" t="str">
        <f t="shared" si="130"/>
        <v/>
      </c>
      <c r="P1137" s="3" t="str">
        <f t="shared" si="131"/>
        <v/>
      </c>
      <c r="Q1137" s="3" t="str">
        <f>IF(P1137="","",SUM($P$18:P1137))</f>
        <v/>
      </c>
      <c r="R1137" s="3" t="str">
        <f>IF(P1137="","",IF(P1138="",SUM($P$18:P1137)-SUM($R$17:R1136)))</f>
        <v/>
      </c>
      <c r="T1137" s="2" t="str">
        <f t="shared" si="132"/>
        <v/>
      </c>
      <c r="U1137" s="2" t="str">
        <f t="shared" si="133"/>
        <v/>
      </c>
      <c r="V1137" s="2"/>
      <c r="W1137" s="2" t="str">
        <f t="shared" ca="1" si="134"/>
        <v/>
      </c>
    </row>
    <row r="1138" spans="13:23" x14ac:dyDescent="0.3">
      <c r="M1138" s="2" t="str">
        <f t="shared" si="129"/>
        <v/>
      </c>
      <c r="N1138" s="29" t="str">
        <f t="shared" si="135"/>
        <v/>
      </c>
      <c r="O1138" s="23" t="str">
        <f t="shared" si="130"/>
        <v/>
      </c>
      <c r="P1138" s="3" t="str">
        <f t="shared" si="131"/>
        <v/>
      </c>
      <c r="Q1138" s="3" t="str">
        <f>IF(P1138="","",SUM($P$18:P1138))</f>
        <v/>
      </c>
      <c r="R1138" s="3" t="str">
        <f>IF(P1138="","",IF(P1139="",SUM($P$18:P1138)-SUM($R$17:R1137)))</f>
        <v/>
      </c>
      <c r="T1138" s="2" t="str">
        <f t="shared" si="132"/>
        <v/>
      </c>
      <c r="U1138" s="2" t="str">
        <f t="shared" si="133"/>
        <v/>
      </c>
      <c r="V1138" s="2"/>
      <c r="W1138" s="2" t="str">
        <f t="shared" ca="1" si="134"/>
        <v/>
      </c>
    </row>
    <row r="1139" spans="13:23" x14ac:dyDescent="0.3">
      <c r="M1139" s="2" t="str">
        <f t="shared" si="129"/>
        <v/>
      </c>
      <c r="N1139" s="29" t="str">
        <f t="shared" si="135"/>
        <v/>
      </c>
      <c r="O1139" s="23" t="str">
        <f t="shared" si="130"/>
        <v/>
      </c>
      <c r="P1139" s="3" t="str">
        <f t="shared" si="131"/>
        <v/>
      </c>
      <c r="Q1139" s="3" t="str">
        <f>IF(P1139="","",SUM($P$18:P1139))</f>
        <v/>
      </c>
      <c r="R1139" s="3" t="str">
        <f>IF(P1139="","",IF(P1140="",SUM($P$18:P1139)-SUM($R$17:R1138)))</f>
        <v/>
      </c>
      <c r="T1139" s="2" t="str">
        <f t="shared" si="132"/>
        <v/>
      </c>
      <c r="U1139" s="2" t="str">
        <f t="shared" si="133"/>
        <v/>
      </c>
      <c r="V1139" s="2"/>
      <c r="W1139" s="2" t="str">
        <f t="shared" ca="1" si="134"/>
        <v/>
      </c>
    </row>
    <row r="1140" spans="13:23" x14ac:dyDescent="0.3">
      <c r="M1140" s="2" t="str">
        <f t="shared" si="129"/>
        <v/>
      </c>
      <c r="N1140" s="29" t="str">
        <f t="shared" si="135"/>
        <v/>
      </c>
      <c r="O1140" s="23" t="str">
        <f t="shared" si="130"/>
        <v/>
      </c>
      <c r="P1140" s="3" t="str">
        <f t="shared" si="131"/>
        <v/>
      </c>
      <c r="Q1140" s="3" t="str">
        <f>IF(P1140="","",SUM($P$18:P1140))</f>
        <v/>
      </c>
      <c r="R1140" s="3" t="str">
        <f>IF(P1140="","",IF(P1141="",SUM($P$18:P1140)-SUM($R$17:R1139)))</f>
        <v/>
      </c>
      <c r="T1140" s="2" t="str">
        <f t="shared" si="132"/>
        <v/>
      </c>
      <c r="U1140" s="2" t="str">
        <f t="shared" si="133"/>
        <v/>
      </c>
      <c r="V1140" s="2"/>
      <c r="W1140" s="2" t="str">
        <f t="shared" ca="1" si="134"/>
        <v/>
      </c>
    </row>
    <row r="1141" spans="13:23" x14ac:dyDescent="0.3">
      <c r="M1141" s="2" t="str">
        <f t="shared" si="129"/>
        <v/>
      </c>
      <c r="N1141" s="29" t="str">
        <f t="shared" si="135"/>
        <v/>
      </c>
      <c r="O1141" s="23" t="str">
        <f t="shared" si="130"/>
        <v/>
      </c>
      <c r="P1141" s="3" t="str">
        <f t="shared" si="131"/>
        <v/>
      </c>
      <c r="Q1141" s="3" t="str">
        <f>IF(P1141="","",SUM($P$18:P1141))</f>
        <v/>
      </c>
      <c r="R1141" s="3" t="str">
        <f>IF(P1141="","",IF(P1142="",SUM($P$18:P1141)-SUM($R$17:R1140)))</f>
        <v/>
      </c>
      <c r="T1141" s="2" t="str">
        <f t="shared" si="132"/>
        <v/>
      </c>
      <c r="U1141" s="2" t="str">
        <f t="shared" si="133"/>
        <v/>
      </c>
      <c r="V1141" s="2"/>
      <c r="W1141" s="2" t="str">
        <f t="shared" ca="1" si="134"/>
        <v/>
      </c>
    </row>
    <row r="1142" spans="13:23" x14ac:dyDescent="0.3">
      <c r="M1142" s="2" t="str">
        <f t="shared" si="129"/>
        <v/>
      </c>
      <c r="N1142" s="29" t="str">
        <f t="shared" si="135"/>
        <v/>
      </c>
      <c r="O1142" s="23" t="str">
        <f t="shared" si="130"/>
        <v/>
      </c>
      <c r="P1142" s="3" t="str">
        <f t="shared" si="131"/>
        <v/>
      </c>
      <c r="Q1142" s="3" t="str">
        <f>IF(P1142="","",SUM($P$18:P1142))</f>
        <v/>
      </c>
      <c r="R1142" s="3" t="str">
        <f>IF(P1142="","",IF(P1143="",SUM($P$18:P1142)-SUM($R$17:R1141)))</f>
        <v/>
      </c>
      <c r="T1142" s="2" t="str">
        <f t="shared" si="132"/>
        <v/>
      </c>
      <c r="U1142" s="2" t="str">
        <f t="shared" si="133"/>
        <v/>
      </c>
      <c r="V1142" s="2"/>
      <c r="W1142" s="2" t="str">
        <f t="shared" ca="1" si="134"/>
        <v/>
      </c>
    </row>
    <row r="1143" spans="13:23" x14ac:dyDescent="0.3">
      <c r="M1143" s="2" t="str">
        <f t="shared" si="129"/>
        <v/>
      </c>
      <c r="N1143" s="29" t="str">
        <f t="shared" si="135"/>
        <v/>
      </c>
      <c r="O1143" s="23" t="str">
        <f t="shared" si="130"/>
        <v/>
      </c>
      <c r="P1143" s="3" t="str">
        <f t="shared" si="131"/>
        <v/>
      </c>
      <c r="Q1143" s="3" t="str">
        <f>IF(P1143="","",SUM($P$18:P1143))</f>
        <v/>
      </c>
      <c r="R1143" s="3" t="str">
        <f>IF(P1143="","",IF(P1144="",SUM($P$18:P1143)-SUM($R$17:R1142)))</f>
        <v/>
      </c>
      <c r="T1143" s="2" t="str">
        <f t="shared" si="132"/>
        <v/>
      </c>
      <c r="U1143" s="2" t="str">
        <f t="shared" si="133"/>
        <v/>
      </c>
      <c r="V1143" s="2"/>
      <c r="W1143" s="2" t="str">
        <f t="shared" ca="1" si="134"/>
        <v/>
      </c>
    </row>
    <row r="1144" spans="13:23" x14ac:dyDescent="0.3">
      <c r="M1144" s="2" t="str">
        <f t="shared" si="129"/>
        <v/>
      </c>
      <c r="N1144" s="29" t="str">
        <f t="shared" si="135"/>
        <v/>
      </c>
      <c r="O1144" s="23" t="str">
        <f t="shared" si="130"/>
        <v/>
      </c>
      <c r="P1144" s="3" t="str">
        <f t="shared" si="131"/>
        <v/>
      </c>
      <c r="Q1144" s="3" t="str">
        <f>IF(P1144="","",SUM($P$18:P1144))</f>
        <v/>
      </c>
      <c r="R1144" s="3" t="str">
        <f>IF(P1144="","",IF(P1145="",SUM($P$18:P1144)-SUM($R$17:R1143)))</f>
        <v/>
      </c>
      <c r="T1144" s="2" t="str">
        <f t="shared" si="132"/>
        <v/>
      </c>
      <c r="U1144" s="2" t="str">
        <f t="shared" si="133"/>
        <v/>
      </c>
      <c r="V1144" s="2"/>
      <c r="W1144" s="2" t="str">
        <f t="shared" ca="1" si="134"/>
        <v/>
      </c>
    </row>
    <row r="1145" spans="13:23" x14ac:dyDescent="0.3">
      <c r="M1145" s="2" t="str">
        <f t="shared" si="129"/>
        <v/>
      </c>
      <c r="N1145" s="29" t="str">
        <f t="shared" si="135"/>
        <v/>
      </c>
      <c r="O1145" s="23" t="str">
        <f t="shared" si="130"/>
        <v/>
      </c>
      <c r="P1145" s="3" t="str">
        <f t="shared" si="131"/>
        <v/>
      </c>
      <c r="Q1145" s="3" t="str">
        <f>IF(P1145="","",SUM($P$18:P1145))</f>
        <v/>
      </c>
      <c r="R1145" s="3" t="str">
        <f>IF(P1145="","",IF(P1146="",SUM($P$18:P1145)-SUM($R$17:R1144)))</f>
        <v/>
      </c>
      <c r="T1145" s="2" t="str">
        <f t="shared" si="132"/>
        <v/>
      </c>
      <c r="U1145" s="2" t="str">
        <f t="shared" si="133"/>
        <v/>
      </c>
      <c r="V1145" s="2"/>
      <c r="W1145" s="2" t="str">
        <f t="shared" ca="1" si="134"/>
        <v/>
      </c>
    </row>
    <row r="1146" spans="13:23" x14ac:dyDescent="0.3">
      <c r="M1146" s="2" t="str">
        <f t="shared" si="129"/>
        <v/>
      </c>
      <c r="N1146" s="29" t="str">
        <f t="shared" si="135"/>
        <v/>
      </c>
      <c r="O1146" s="23" t="str">
        <f t="shared" si="130"/>
        <v/>
      </c>
      <c r="P1146" s="3" t="str">
        <f t="shared" si="131"/>
        <v/>
      </c>
      <c r="Q1146" s="3" t="str">
        <f>IF(P1146="","",SUM($P$18:P1146))</f>
        <v/>
      </c>
      <c r="R1146" s="3" t="str">
        <f>IF(P1146="","",IF(P1147="",SUM($P$18:P1146)-SUM($R$17:R1145)))</f>
        <v/>
      </c>
      <c r="T1146" s="2" t="str">
        <f t="shared" si="132"/>
        <v/>
      </c>
      <c r="U1146" s="2" t="str">
        <f t="shared" si="133"/>
        <v/>
      </c>
      <c r="V1146" s="2"/>
      <c r="W1146" s="2" t="str">
        <f t="shared" ca="1" si="134"/>
        <v/>
      </c>
    </row>
    <row r="1147" spans="13:23" x14ac:dyDescent="0.3">
      <c r="M1147" s="2" t="str">
        <f t="shared" si="129"/>
        <v/>
      </c>
      <c r="N1147" s="29" t="str">
        <f t="shared" si="135"/>
        <v/>
      </c>
      <c r="O1147" s="23" t="str">
        <f t="shared" si="130"/>
        <v/>
      </c>
      <c r="P1147" s="3" t="str">
        <f t="shared" si="131"/>
        <v/>
      </c>
      <c r="Q1147" s="3" t="str">
        <f>IF(P1147="","",SUM($P$18:P1147))</f>
        <v/>
      </c>
      <c r="R1147" s="3" t="str">
        <f>IF(P1147="","",IF(P1148="",SUM($P$18:P1147)-SUM($R$17:R1146)))</f>
        <v/>
      </c>
      <c r="T1147" s="2" t="str">
        <f t="shared" si="132"/>
        <v/>
      </c>
      <c r="U1147" s="2" t="str">
        <f t="shared" si="133"/>
        <v/>
      </c>
      <c r="V1147" s="2"/>
      <c r="W1147" s="2" t="str">
        <f t="shared" ca="1" si="134"/>
        <v/>
      </c>
    </row>
    <row r="1148" spans="13:23" x14ac:dyDescent="0.3">
      <c r="M1148" s="2" t="str">
        <f t="shared" si="129"/>
        <v/>
      </c>
      <c r="N1148" s="29" t="str">
        <f t="shared" si="135"/>
        <v/>
      </c>
      <c r="O1148" s="23" t="str">
        <f t="shared" si="130"/>
        <v/>
      </c>
      <c r="P1148" s="3" t="str">
        <f t="shared" si="131"/>
        <v/>
      </c>
      <c r="Q1148" s="3" t="str">
        <f>IF(P1148="","",SUM($P$18:P1148))</f>
        <v/>
      </c>
      <c r="R1148" s="3" t="str">
        <f>IF(P1148="","",IF(P1149="",SUM($P$18:P1148)-SUM($R$17:R1147)))</f>
        <v/>
      </c>
      <c r="T1148" s="2" t="str">
        <f t="shared" si="132"/>
        <v/>
      </c>
      <c r="U1148" s="2" t="str">
        <f t="shared" si="133"/>
        <v/>
      </c>
      <c r="V1148" s="2"/>
      <c r="W1148" s="2" t="str">
        <f t="shared" ca="1" si="134"/>
        <v/>
      </c>
    </row>
    <row r="1149" spans="13:23" x14ac:dyDescent="0.3">
      <c r="M1149" s="2" t="str">
        <f t="shared" si="129"/>
        <v/>
      </c>
      <c r="N1149" s="29" t="str">
        <f t="shared" si="135"/>
        <v/>
      </c>
      <c r="O1149" s="23" t="str">
        <f t="shared" si="130"/>
        <v/>
      </c>
      <c r="P1149" s="3" t="str">
        <f t="shared" si="131"/>
        <v/>
      </c>
      <c r="Q1149" s="3" t="str">
        <f>IF(P1149="","",SUM($P$18:P1149))</f>
        <v/>
      </c>
      <c r="R1149" s="3" t="str">
        <f>IF(P1149="","",IF(P1150="",SUM($P$18:P1149)-SUM($R$17:R1148)))</f>
        <v/>
      </c>
      <c r="T1149" s="2" t="str">
        <f t="shared" si="132"/>
        <v/>
      </c>
      <c r="U1149" s="2" t="str">
        <f t="shared" si="133"/>
        <v/>
      </c>
      <c r="V1149" s="2"/>
      <c r="W1149" s="2" t="str">
        <f t="shared" ca="1" si="134"/>
        <v/>
      </c>
    </row>
    <row r="1150" spans="13:23" x14ac:dyDescent="0.3">
      <c r="M1150" s="2" t="str">
        <f t="shared" si="129"/>
        <v/>
      </c>
      <c r="N1150" s="29" t="str">
        <f t="shared" si="135"/>
        <v/>
      </c>
      <c r="O1150" s="23" t="str">
        <f t="shared" si="130"/>
        <v/>
      </c>
      <c r="P1150" s="3" t="str">
        <f t="shared" si="131"/>
        <v/>
      </c>
      <c r="Q1150" s="3" t="str">
        <f>IF(P1150="","",SUM($P$18:P1150))</f>
        <v/>
      </c>
      <c r="R1150" s="3" t="str">
        <f>IF(P1150="","",IF(P1151="",SUM($P$18:P1150)-SUM($R$17:R1149)))</f>
        <v/>
      </c>
      <c r="T1150" s="2" t="str">
        <f t="shared" si="132"/>
        <v/>
      </c>
      <c r="U1150" s="2" t="str">
        <f t="shared" si="133"/>
        <v/>
      </c>
      <c r="V1150" s="2"/>
      <c r="W1150" s="2" t="str">
        <f t="shared" ca="1" si="134"/>
        <v/>
      </c>
    </row>
    <row r="1151" spans="13:23" x14ac:dyDescent="0.3">
      <c r="M1151" s="2" t="str">
        <f t="shared" si="129"/>
        <v/>
      </c>
      <c r="N1151" s="29" t="str">
        <f t="shared" si="135"/>
        <v/>
      </c>
      <c r="O1151" s="23" t="str">
        <f t="shared" si="130"/>
        <v/>
      </c>
      <c r="P1151" s="3" t="str">
        <f t="shared" si="131"/>
        <v/>
      </c>
      <c r="Q1151" s="3" t="str">
        <f>IF(P1151="","",SUM($P$18:P1151))</f>
        <v/>
      </c>
      <c r="R1151" s="3" t="str">
        <f>IF(P1151="","",IF(P1152="",SUM($P$18:P1151)-SUM($R$17:R1150)))</f>
        <v/>
      </c>
      <c r="T1151" s="2" t="str">
        <f t="shared" si="132"/>
        <v/>
      </c>
      <c r="U1151" s="2" t="str">
        <f t="shared" si="133"/>
        <v/>
      </c>
      <c r="V1151" s="2"/>
      <c r="W1151" s="2" t="str">
        <f t="shared" ca="1" si="134"/>
        <v/>
      </c>
    </row>
    <row r="1152" spans="13:23" x14ac:dyDescent="0.3">
      <c r="M1152" s="2" t="str">
        <f t="shared" si="129"/>
        <v/>
      </c>
      <c r="N1152" s="29" t="str">
        <f t="shared" si="135"/>
        <v/>
      </c>
      <c r="O1152" s="23" t="str">
        <f t="shared" si="130"/>
        <v/>
      </c>
      <c r="P1152" s="3" t="str">
        <f t="shared" si="131"/>
        <v/>
      </c>
      <c r="Q1152" s="3" t="str">
        <f>IF(P1152="","",SUM($P$18:P1152))</f>
        <v/>
      </c>
      <c r="R1152" s="3" t="str">
        <f>IF(P1152="","",IF(P1153="",SUM($P$18:P1152)-SUM($R$17:R1151)))</f>
        <v/>
      </c>
      <c r="T1152" s="2" t="str">
        <f t="shared" si="132"/>
        <v/>
      </c>
      <c r="U1152" s="2" t="str">
        <f t="shared" si="133"/>
        <v/>
      </c>
      <c r="V1152" s="2"/>
      <c r="W1152" s="2" t="str">
        <f t="shared" ca="1" si="134"/>
        <v/>
      </c>
    </row>
    <row r="1153" spans="13:23" x14ac:dyDescent="0.3">
      <c r="M1153" s="2" t="str">
        <f t="shared" si="129"/>
        <v/>
      </c>
      <c r="N1153" s="29" t="str">
        <f t="shared" si="135"/>
        <v/>
      </c>
      <c r="O1153" s="23" t="str">
        <f t="shared" si="130"/>
        <v/>
      </c>
      <c r="P1153" s="3" t="str">
        <f t="shared" si="131"/>
        <v/>
      </c>
      <c r="Q1153" s="3" t="str">
        <f>IF(P1153="","",SUM($P$18:P1153))</f>
        <v/>
      </c>
      <c r="R1153" s="3" t="str">
        <f>IF(P1153="","",IF(P1154="",SUM($P$18:P1153)-SUM($R$17:R1152)))</f>
        <v/>
      </c>
      <c r="T1153" s="2" t="str">
        <f t="shared" si="132"/>
        <v/>
      </c>
      <c r="U1153" s="2" t="str">
        <f t="shared" si="133"/>
        <v/>
      </c>
      <c r="V1153" s="2"/>
      <c r="W1153" s="2" t="str">
        <f t="shared" ca="1" si="134"/>
        <v/>
      </c>
    </row>
    <row r="1154" spans="13:23" x14ac:dyDescent="0.3">
      <c r="M1154" s="2" t="str">
        <f t="shared" si="129"/>
        <v/>
      </c>
      <c r="N1154" s="29" t="str">
        <f t="shared" si="135"/>
        <v/>
      </c>
      <c r="O1154" s="23" t="str">
        <f t="shared" si="130"/>
        <v/>
      </c>
      <c r="P1154" s="3" t="str">
        <f t="shared" si="131"/>
        <v/>
      </c>
      <c r="Q1154" s="3" t="str">
        <f>IF(P1154="","",SUM($P$18:P1154))</f>
        <v/>
      </c>
      <c r="R1154" s="3" t="str">
        <f>IF(P1154="","",IF(P1155="",SUM($P$18:P1154)-SUM($R$17:R1153)))</f>
        <v/>
      </c>
      <c r="T1154" s="2" t="str">
        <f t="shared" si="132"/>
        <v/>
      </c>
      <c r="U1154" s="2" t="str">
        <f t="shared" si="133"/>
        <v/>
      </c>
      <c r="V1154" s="2"/>
      <c r="W1154" s="2" t="str">
        <f t="shared" ca="1" si="134"/>
        <v/>
      </c>
    </row>
    <row r="1155" spans="13:23" x14ac:dyDescent="0.3">
      <c r="M1155" s="2" t="str">
        <f t="shared" si="129"/>
        <v/>
      </c>
      <c r="N1155" s="29" t="str">
        <f t="shared" si="135"/>
        <v/>
      </c>
      <c r="O1155" s="23" t="str">
        <f t="shared" si="130"/>
        <v/>
      </c>
      <c r="P1155" s="3" t="str">
        <f t="shared" si="131"/>
        <v/>
      </c>
      <c r="Q1155" s="3" t="str">
        <f>IF(P1155="","",SUM($P$18:P1155))</f>
        <v/>
      </c>
      <c r="R1155" s="3" t="str">
        <f>IF(P1155="","",IF(P1156="",SUM($P$18:P1155)-SUM($R$17:R1154)))</f>
        <v/>
      </c>
      <c r="T1155" s="2" t="str">
        <f t="shared" si="132"/>
        <v/>
      </c>
      <c r="U1155" s="2" t="str">
        <f t="shared" si="133"/>
        <v/>
      </c>
      <c r="V1155" s="2"/>
      <c r="W1155" s="2" t="str">
        <f t="shared" ca="1" si="134"/>
        <v/>
      </c>
    </row>
    <row r="1156" spans="13:23" x14ac:dyDescent="0.3">
      <c r="M1156" s="2" t="str">
        <f t="shared" si="129"/>
        <v/>
      </c>
      <c r="N1156" s="29" t="str">
        <f t="shared" si="135"/>
        <v/>
      </c>
      <c r="O1156" s="23" t="str">
        <f t="shared" si="130"/>
        <v/>
      </c>
      <c r="P1156" s="3" t="str">
        <f t="shared" si="131"/>
        <v/>
      </c>
      <c r="Q1156" s="3" t="str">
        <f>IF(P1156="","",SUM($P$18:P1156))</f>
        <v/>
      </c>
      <c r="R1156" s="3" t="str">
        <f>IF(P1156="","",IF(P1157="",SUM($P$18:P1156)-SUM($R$17:R1155)))</f>
        <v/>
      </c>
      <c r="T1156" s="2" t="str">
        <f t="shared" si="132"/>
        <v/>
      </c>
      <c r="U1156" s="2" t="str">
        <f t="shared" si="133"/>
        <v/>
      </c>
      <c r="V1156" s="2"/>
      <c r="W1156" s="2" t="str">
        <f t="shared" ca="1" si="134"/>
        <v/>
      </c>
    </row>
    <row r="1157" spans="13:23" x14ac:dyDescent="0.3">
      <c r="M1157" s="2" t="str">
        <f t="shared" si="129"/>
        <v/>
      </c>
      <c r="N1157" s="29" t="str">
        <f t="shared" si="135"/>
        <v/>
      </c>
      <c r="O1157" s="23" t="str">
        <f t="shared" si="130"/>
        <v/>
      </c>
      <c r="P1157" s="3" t="str">
        <f t="shared" si="131"/>
        <v/>
      </c>
      <c r="Q1157" s="3" t="str">
        <f>IF(P1157="","",SUM($P$18:P1157))</f>
        <v/>
      </c>
      <c r="R1157" s="3" t="str">
        <f>IF(P1157="","",IF(P1158="",SUM($P$18:P1157)-SUM($R$17:R1156)))</f>
        <v/>
      </c>
      <c r="T1157" s="2" t="str">
        <f t="shared" si="132"/>
        <v/>
      </c>
      <c r="U1157" s="2" t="str">
        <f t="shared" si="133"/>
        <v/>
      </c>
      <c r="V1157" s="2"/>
      <c r="W1157" s="2" t="str">
        <f t="shared" ca="1" si="134"/>
        <v/>
      </c>
    </row>
    <row r="1158" spans="13:23" x14ac:dyDescent="0.3">
      <c r="M1158" s="2" t="str">
        <f t="shared" si="129"/>
        <v/>
      </c>
      <c r="N1158" s="29" t="str">
        <f t="shared" si="135"/>
        <v/>
      </c>
      <c r="O1158" s="23" t="str">
        <f t="shared" si="130"/>
        <v/>
      </c>
      <c r="P1158" s="3" t="str">
        <f t="shared" si="131"/>
        <v/>
      </c>
      <c r="Q1158" s="3" t="str">
        <f>IF(P1158="","",SUM($P$18:P1158))</f>
        <v/>
      </c>
      <c r="R1158" s="3" t="str">
        <f>IF(P1158="","",IF(P1159="",SUM($P$18:P1158)-SUM($R$17:R1157)))</f>
        <v/>
      </c>
      <c r="T1158" s="2" t="str">
        <f t="shared" si="132"/>
        <v/>
      </c>
      <c r="U1158" s="2" t="str">
        <f t="shared" si="133"/>
        <v/>
      </c>
      <c r="V1158" s="2"/>
      <c r="W1158" s="2" t="str">
        <f t="shared" ca="1" si="134"/>
        <v/>
      </c>
    </row>
    <row r="1159" spans="13:23" x14ac:dyDescent="0.3">
      <c r="M1159" s="2" t="str">
        <f t="shared" si="129"/>
        <v/>
      </c>
      <c r="N1159" s="29" t="str">
        <f t="shared" si="135"/>
        <v/>
      </c>
      <c r="O1159" s="23" t="str">
        <f t="shared" si="130"/>
        <v/>
      </c>
      <c r="P1159" s="3" t="str">
        <f t="shared" si="131"/>
        <v/>
      </c>
      <c r="Q1159" s="3" t="str">
        <f>IF(P1159="","",SUM($P$18:P1159))</f>
        <v/>
      </c>
      <c r="R1159" s="3" t="str">
        <f>IF(P1159="","",IF(P1160="",SUM($P$18:P1159)-SUM($R$17:R1158)))</f>
        <v/>
      </c>
      <c r="T1159" s="2" t="str">
        <f t="shared" si="132"/>
        <v/>
      </c>
      <c r="U1159" s="2" t="str">
        <f t="shared" si="133"/>
        <v/>
      </c>
      <c r="V1159" s="2"/>
      <c r="W1159" s="2" t="str">
        <f t="shared" ca="1" si="134"/>
        <v/>
      </c>
    </row>
    <row r="1160" spans="13:23" x14ac:dyDescent="0.3">
      <c r="M1160" s="2" t="str">
        <f t="shared" si="129"/>
        <v/>
      </c>
      <c r="N1160" s="29" t="str">
        <f t="shared" si="135"/>
        <v/>
      </c>
      <c r="O1160" s="23" t="str">
        <f t="shared" si="130"/>
        <v/>
      </c>
      <c r="P1160" s="3" t="str">
        <f t="shared" si="131"/>
        <v/>
      </c>
      <c r="Q1160" s="3" t="str">
        <f>IF(P1160="","",SUM($P$18:P1160))</f>
        <v/>
      </c>
      <c r="R1160" s="3" t="str">
        <f>IF(P1160="","",IF(P1161="",SUM($P$18:P1160)-SUM($R$17:R1159)))</f>
        <v/>
      </c>
      <c r="T1160" s="2" t="str">
        <f t="shared" si="132"/>
        <v/>
      </c>
      <c r="U1160" s="2" t="str">
        <f t="shared" si="133"/>
        <v/>
      </c>
      <c r="V1160" s="2"/>
      <c r="W1160" s="2" t="str">
        <f t="shared" ca="1" si="134"/>
        <v/>
      </c>
    </row>
    <row r="1161" spans="13:23" x14ac:dyDescent="0.3">
      <c r="M1161" s="2" t="str">
        <f t="shared" si="129"/>
        <v/>
      </c>
      <c r="N1161" s="29" t="str">
        <f t="shared" si="135"/>
        <v/>
      </c>
      <c r="O1161" s="23" t="str">
        <f t="shared" si="130"/>
        <v/>
      </c>
      <c r="P1161" s="3" t="str">
        <f t="shared" si="131"/>
        <v/>
      </c>
      <c r="Q1161" s="3" t="str">
        <f>IF(P1161="","",SUM($P$18:P1161))</f>
        <v/>
      </c>
      <c r="R1161" s="3" t="str">
        <f>IF(P1161="","",IF(P1162="",SUM($P$18:P1161)-SUM($R$17:R1160)))</f>
        <v/>
      </c>
      <c r="T1161" s="2" t="str">
        <f t="shared" si="132"/>
        <v/>
      </c>
      <c r="U1161" s="2" t="str">
        <f t="shared" si="133"/>
        <v/>
      </c>
      <c r="V1161" s="2"/>
      <c r="W1161" s="2" t="str">
        <f t="shared" ca="1" si="134"/>
        <v/>
      </c>
    </row>
    <row r="1162" spans="13:23" x14ac:dyDescent="0.3">
      <c r="M1162" s="2" t="str">
        <f t="shared" si="129"/>
        <v/>
      </c>
      <c r="N1162" s="29" t="str">
        <f t="shared" si="135"/>
        <v/>
      </c>
      <c r="O1162" s="23" t="str">
        <f t="shared" si="130"/>
        <v/>
      </c>
      <c r="P1162" s="3" t="str">
        <f t="shared" si="131"/>
        <v/>
      </c>
      <c r="Q1162" s="3" t="str">
        <f>IF(P1162="","",SUM($P$18:P1162))</f>
        <v/>
      </c>
      <c r="R1162" s="3" t="str">
        <f>IF(P1162="","",IF(P1163="",SUM($P$18:P1162)-SUM($R$17:R1161)))</f>
        <v/>
      </c>
      <c r="T1162" s="2" t="str">
        <f t="shared" si="132"/>
        <v/>
      </c>
      <c r="U1162" s="2" t="str">
        <f t="shared" si="133"/>
        <v/>
      </c>
      <c r="V1162" s="2"/>
      <c r="W1162" s="2" t="str">
        <f t="shared" ca="1" si="134"/>
        <v/>
      </c>
    </row>
    <row r="1163" spans="13:23" x14ac:dyDescent="0.3">
      <c r="M1163" s="2" t="str">
        <f t="shared" si="129"/>
        <v/>
      </c>
      <c r="N1163" s="29" t="str">
        <f t="shared" si="135"/>
        <v/>
      </c>
      <c r="O1163" s="23" t="str">
        <f t="shared" si="130"/>
        <v/>
      </c>
      <c r="P1163" s="3" t="str">
        <f t="shared" si="131"/>
        <v/>
      </c>
      <c r="Q1163" s="3" t="str">
        <f>IF(P1163="","",SUM($P$18:P1163))</f>
        <v/>
      </c>
      <c r="R1163" s="3" t="str">
        <f>IF(P1163="","",IF(P1164="",SUM($P$18:P1163)-SUM($R$17:R1162)))</f>
        <v/>
      </c>
      <c r="T1163" s="2" t="str">
        <f t="shared" si="132"/>
        <v/>
      </c>
      <c r="U1163" s="2" t="str">
        <f t="shared" si="133"/>
        <v/>
      </c>
      <c r="V1163" s="2"/>
      <c r="W1163" s="2" t="str">
        <f t="shared" ca="1" si="134"/>
        <v/>
      </c>
    </row>
    <row r="1164" spans="13:23" x14ac:dyDescent="0.3">
      <c r="M1164" s="2" t="str">
        <f t="shared" si="129"/>
        <v/>
      </c>
      <c r="N1164" s="29" t="str">
        <f t="shared" si="135"/>
        <v/>
      </c>
      <c r="O1164" s="23" t="str">
        <f t="shared" si="130"/>
        <v/>
      </c>
      <c r="P1164" s="3" t="str">
        <f t="shared" si="131"/>
        <v/>
      </c>
      <c r="Q1164" s="3" t="str">
        <f>IF(P1164="","",SUM($P$18:P1164))</f>
        <v/>
      </c>
      <c r="R1164" s="3" t="str">
        <f>IF(P1164="","",IF(P1165="",SUM($P$18:P1164)-SUM($R$17:R1163)))</f>
        <v/>
      </c>
      <c r="T1164" s="2" t="str">
        <f t="shared" si="132"/>
        <v/>
      </c>
      <c r="U1164" s="2" t="str">
        <f t="shared" si="133"/>
        <v/>
      </c>
      <c r="V1164" s="2"/>
      <c r="W1164" s="2" t="str">
        <f t="shared" ca="1" si="134"/>
        <v/>
      </c>
    </row>
    <row r="1165" spans="13:23" x14ac:dyDescent="0.3">
      <c r="M1165" s="2" t="str">
        <f t="shared" si="129"/>
        <v/>
      </c>
      <c r="N1165" s="29" t="str">
        <f t="shared" si="135"/>
        <v/>
      </c>
      <c r="O1165" s="23" t="str">
        <f t="shared" si="130"/>
        <v/>
      </c>
      <c r="P1165" s="3" t="str">
        <f t="shared" si="131"/>
        <v/>
      </c>
      <c r="Q1165" s="3" t="str">
        <f>IF(P1165="","",SUM($P$18:P1165))</f>
        <v/>
      </c>
      <c r="R1165" s="3" t="str">
        <f>IF(P1165="","",IF(P1166="",SUM($P$18:P1165)-SUM($R$17:R1164)))</f>
        <v/>
      </c>
      <c r="T1165" s="2" t="str">
        <f t="shared" si="132"/>
        <v/>
      </c>
      <c r="U1165" s="2" t="str">
        <f t="shared" si="133"/>
        <v/>
      </c>
      <c r="V1165" s="2"/>
      <c r="W1165" s="2" t="str">
        <f t="shared" ca="1" si="134"/>
        <v/>
      </c>
    </row>
    <row r="1166" spans="13:23" x14ac:dyDescent="0.3">
      <c r="M1166" s="2" t="str">
        <f t="shared" si="129"/>
        <v/>
      </c>
      <c r="N1166" s="29" t="str">
        <f t="shared" si="135"/>
        <v/>
      </c>
      <c r="O1166" s="23" t="str">
        <f t="shared" si="130"/>
        <v/>
      </c>
      <c r="P1166" s="3" t="str">
        <f t="shared" si="131"/>
        <v/>
      </c>
      <c r="Q1166" s="3" t="str">
        <f>IF(P1166="","",SUM($P$18:P1166))</f>
        <v/>
      </c>
      <c r="R1166" s="3" t="str">
        <f>IF(P1166="","",IF(P1167="",SUM($P$18:P1166)-SUM($R$17:R1165)))</f>
        <v/>
      </c>
      <c r="T1166" s="2" t="str">
        <f t="shared" si="132"/>
        <v/>
      </c>
      <c r="U1166" s="2" t="str">
        <f t="shared" si="133"/>
        <v/>
      </c>
      <c r="V1166" s="2"/>
      <c r="W1166" s="2" t="str">
        <f t="shared" ca="1" si="134"/>
        <v/>
      </c>
    </row>
    <row r="1167" spans="13:23" x14ac:dyDescent="0.3">
      <c r="M1167" s="2" t="str">
        <f t="shared" si="129"/>
        <v/>
      </c>
      <c r="N1167" s="29" t="str">
        <f t="shared" si="135"/>
        <v/>
      </c>
      <c r="O1167" s="23" t="str">
        <f t="shared" si="130"/>
        <v/>
      </c>
      <c r="P1167" s="3" t="str">
        <f t="shared" si="131"/>
        <v/>
      </c>
      <c r="Q1167" s="3" t="str">
        <f>IF(P1167="","",SUM($P$18:P1167))</f>
        <v/>
      </c>
      <c r="R1167" s="3" t="str">
        <f>IF(P1167="","",IF(P1168="",SUM($P$18:P1167)-SUM($R$17:R1166)))</f>
        <v/>
      </c>
      <c r="T1167" s="2" t="str">
        <f t="shared" si="132"/>
        <v/>
      </c>
      <c r="U1167" s="2" t="str">
        <f t="shared" si="133"/>
        <v/>
      </c>
      <c r="V1167" s="2"/>
      <c r="W1167" s="2" t="str">
        <f t="shared" ca="1" si="134"/>
        <v/>
      </c>
    </row>
    <row r="1168" spans="13:23" x14ac:dyDescent="0.3">
      <c r="M1168" s="2" t="str">
        <f t="shared" si="129"/>
        <v/>
      </c>
      <c r="N1168" s="29" t="str">
        <f t="shared" si="135"/>
        <v/>
      </c>
      <c r="O1168" s="23" t="str">
        <f t="shared" si="130"/>
        <v/>
      </c>
      <c r="P1168" s="3" t="str">
        <f t="shared" si="131"/>
        <v/>
      </c>
      <c r="Q1168" s="3" t="str">
        <f>IF(P1168="","",SUM($P$18:P1168))</f>
        <v/>
      </c>
      <c r="R1168" s="3" t="str">
        <f>IF(P1168="","",IF(P1169="",SUM($P$18:P1168)-SUM($R$17:R1167)))</f>
        <v/>
      </c>
      <c r="T1168" s="2" t="str">
        <f t="shared" si="132"/>
        <v/>
      </c>
      <c r="U1168" s="2" t="str">
        <f t="shared" si="133"/>
        <v/>
      </c>
      <c r="V1168" s="2"/>
      <c r="W1168" s="2" t="str">
        <f t="shared" ca="1" si="134"/>
        <v/>
      </c>
    </row>
    <row r="1169" spans="13:23" x14ac:dyDescent="0.3">
      <c r="M1169" s="2" t="str">
        <f t="shared" si="129"/>
        <v/>
      </c>
      <c r="N1169" s="29" t="str">
        <f t="shared" si="135"/>
        <v/>
      </c>
      <c r="O1169" s="23" t="str">
        <f t="shared" si="130"/>
        <v/>
      </c>
      <c r="P1169" s="3" t="str">
        <f t="shared" si="131"/>
        <v/>
      </c>
      <c r="Q1169" s="3" t="str">
        <f>IF(P1169="","",SUM($P$18:P1169))</f>
        <v/>
      </c>
      <c r="R1169" s="3" t="str">
        <f>IF(P1169="","",IF(P1170="",SUM($P$18:P1169)-SUM($R$17:R1168)))</f>
        <v/>
      </c>
      <c r="T1169" s="2" t="str">
        <f t="shared" si="132"/>
        <v/>
      </c>
      <c r="U1169" s="2" t="str">
        <f t="shared" si="133"/>
        <v/>
      </c>
      <c r="V1169" s="2"/>
      <c r="W1169" s="2" t="str">
        <f t="shared" ca="1" si="134"/>
        <v/>
      </c>
    </row>
    <row r="1170" spans="13:23" x14ac:dyDescent="0.3">
      <c r="M1170" s="2" t="str">
        <f t="shared" ref="M1170:M1233" si="136">IF(I1170="","",(LEN(SUBSTITUTE(H1170,",",""))*LEN(SUBSTITUTE(I1170,",","")))-W1170)</f>
        <v/>
      </c>
      <c r="N1170" s="29" t="str">
        <f t="shared" si="135"/>
        <v/>
      </c>
      <c r="O1170" s="23" t="str">
        <f t="shared" ref="O1170:O1233" si="137">IF(L1170&lt;0,"",IF(L1170="","",(L1170-2)/2))</f>
        <v/>
      </c>
      <c r="P1170" s="3" t="str">
        <f t="shared" ref="P1170:P1233" si="138">IF(I1170="","",(G1170/2)*L1170-N1170)</f>
        <v/>
      </c>
      <c r="Q1170" s="3" t="str">
        <f>IF(P1170="","",SUM($P$18:P1170))</f>
        <v/>
      </c>
      <c r="R1170" s="3" t="str">
        <f>IF(P1170="","",IF(P1171="",SUM($P$18:P1170)-SUM($R$17:R1169)))</f>
        <v/>
      </c>
      <c r="T1170" s="2" t="str">
        <f t="shared" si="132"/>
        <v/>
      </c>
      <c r="U1170" s="2" t="str">
        <f t="shared" si="133"/>
        <v/>
      </c>
      <c r="V1170" s="2"/>
      <c r="W1170" s="2" t="str">
        <f t="shared" ca="1" si="134"/>
        <v/>
      </c>
    </row>
    <row r="1171" spans="13:23" x14ac:dyDescent="0.3">
      <c r="M1171" s="2" t="str">
        <f t="shared" si="136"/>
        <v/>
      </c>
      <c r="N1171" s="29" t="str">
        <f t="shared" si="135"/>
        <v/>
      </c>
      <c r="O1171" s="23" t="str">
        <f t="shared" si="137"/>
        <v/>
      </c>
      <c r="P1171" s="3" t="str">
        <f t="shared" si="138"/>
        <v/>
      </c>
      <c r="Q1171" s="3" t="str">
        <f>IF(P1171="","",SUM($P$18:P1171))</f>
        <v/>
      </c>
      <c r="R1171" s="3" t="str">
        <f>IF(P1171="","",IF(P1172="",SUM($P$18:P1171)-SUM($R$17:R1170)))</f>
        <v/>
      </c>
      <c r="T1171" s="2" t="str">
        <f t="shared" ref="T1171:T1234" si="139">IF(I1171="","",LEFT(SUBSTITUTE($H1171,",",""),12))</f>
        <v/>
      </c>
      <c r="U1171" s="2" t="str">
        <f t="shared" ref="U1171:U1234" si="140">IF(I1171="","",LEFT(SUBSTITUTE($I1171,",",""),12))</f>
        <v/>
      </c>
      <c r="V1171" s="2"/>
      <c r="W1171" s="2" t="str">
        <f t="shared" ref="W1171:W1234" ca="1" si="141">IF(I1171="","",SUMPRODUCT(--(ISNUMBER(SEARCH(MID(T1171,ROW(INDIRECT("x1:x"&amp;LEN(T1171))),1),U1171)))))</f>
        <v/>
      </c>
    </row>
    <row r="1172" spans="13:23" x14ac:dyDescent="0.3">
      <c r="M1172" s="2" t="str">
        <f t="shared" si="136"/>
        <v/>
      </c>
      <c r="N1172" s="29" t="str">
        <f t="shared" si="135"/>
        <v/>
      </c>
      <c r="O1172" s="23" t="str">
        <f t="shared" si="137"/>
        <v/>
      </c>
      <c r="P1172" s="3" t="str">
        <f t="shared" si="138"/>
        <v/>
      </c>
      <c r="Q1172" s="3" t="str">
        <f>IF(P1172="","",SUM($P$18:P1172))</f>
        <v/>
      </c>
      <c r="R1172" s="3" t="str">
        <f>IF(P1172="","",IF(P1173="",SUM($P$18:P1172)-SUM($R$17:R1171)))</f>
        <v/>
      </c>
      <c r="T1172" s="2" t="str">
        <f t="shared" si="139"/>
        <v/>
      </c>
      <c r="U1172" s="2" t="str">
        <f t="shared" si="140"/>
        <v/>
      </c>
      <c r="V1172" s="2"/>
      <c r="W1172" s="2" t="str">
        <f t="shared" ca="1" si="141"/>
        <v/>
      </c>
    </row>
    <row r="1173" spans="13:23" x14ac:dyDescent="0.3">
      <c r="M1173" s="2" t="str">
        <f t="shared" si="136"/>
        <v/>
      </c>
      <c r="N1173" s="29" t="str">
        <f t="shared" si="135"/>
        <v/>
      </c>
      <c r="O1173" s="23" t="str">
        <f t="shared" si="137"/>
        <v/>
      </c>
      <c r="P1173" s="3" t="str">
        <f t="shared" si="138"/>
        <v/>
      </c>
      <c r="Q1173" s="3" t="str">
        <f>IF(P1173="","",SUM($P$18:P1173))</f>
        <v/>
      </c>
      <c r="R1173" s="3" t="str">
        <f>IF(P1173="","",IF(P1174="",SUM($P$18:P1173)-SUM($R$17:R1172)))</f>
        <v/>
      </c>
      <c r="T1173" s="2" t="str">
        <f t="shared" si="139"/>
        <v/>
      </c>
      <c r="U1173" s="2" t="str">
        <f t="shared" si="140"/>
        <v/>
      </c>
      <c r="V1173" s="2"/>
      <c r="W1173" s="2" t="str">
        <f t="shared" ca="1" si="141"/>
        <v/>
      </c>
    </row>
    <row r="1174" spans="13:23" x14ac:dyDescent="0.3">
      <c r="M1174" s="2" t="str">
        <f t="shared" si="136"/>
        <v/>
      </c>
      <c r="N1174" s="29" t="str">
        <f t="shared" si="135"/>
        <v/>
      </c>
      <c r="O1174" s="23" t="str">
        <f t="shared" si="137"/>
        <v/>
      </c>
      <c r="P1174" s="3" t="str">
        <f t="shared" si="138"/>
        <v/>
      </c>
      <c r="Q1174" s="3" t="str">
        <f>IF(P1174="","",SUM($P$18:P1174))</f>
        <v/>
      </c>
      <c r="R1174" s="3" t="str">
        <f>IF(P1174="","",IF(P1175="",SUM($P$18:P1174)-SUM($R$17:R1173)))</f>
        <v/>
      </c>
      <c r="T1174" s="2" t="str">
        <f t="shared" si="139"/>
        <v/>
      </c>
      <c r="U1174" s="2" t="str">
        <f t="shared" si="140"/>
        <v/>
      </c>
      <c r="V1174" s="2"/>
      <c r="W1174" s="2" t="str">
        <f t="shared" ca="1" si="141"/>
        <v/>
      </c>
    </row>
    <row r="1175" spans="13:23" x14ac:dyDescent="0.3">
      <c r="M1175" s="2" t="str">
        <f t="shared" si="136"/>
        <v/>
      </c>
      <c r="N1175" s="29" t="str">
        <f t="shared" si="135"/>
        <v/>
      </c>
      <c r="O1175" s="23" t="str">
        <f t="shared" si="137"/>
        <v/>
      </c>
      <c r="P1175" s="3" t="str">
        <f t="shared" si="138"/>
        <v/>
      </c>
      <c r="Q1175" s="3" t="str">
        <f>IF(P1175="","",SUM($P$18:P1175))</f>
        <v/>
      </c>
      <c r="R1175" s="3" t="str">
        <f>IF(P1175="","",IF(P1176="",SUM($P$18:P1175)-SUM($R$17:R1174)))</f>
        <v/>
      </c>
      <c r="T1175" s="2" t="str">
        <f t="shared" si="139"/>
        <v/>
      </c>
      <c r="U1175" s="2" t="str">
        <f t="shared" si="140"/>
        <v/>
      </c>
      <c r="V1175" s="2"/>
      <c r="W1175" s="2" t="str">
        <f t="shared" ca="1" si="141"/>
        <v/>
      </c>
    </row>
    <row r="1176" spans="13:23" x14ac:dyDescent="0.3">
      <c r="M1176" s="2" t="str">
        <f t="shared" si="136"/>
        <v/>
      </c>
      <c r="N1176" s="29" t="str">
        <f t="shared" ref="N1176:N1239" si="142">IF(M1176="","",M1176*G1176)</f>
        <v/>
      </c>
      <c r="O1176" s="23" t="str">
        <f t="shared" si="137"/>
        <v/>
      </c>
      <c r="P1176" s="3" t="str">
        <f t="shared" si="138"/>
        <v/>
      </c>
      <c r="Q1176" s="3" t="str">
        <f>IF(P1176="","",SUM($P$18:P1176))</f>
        <v/>
      </c>
      <c r="R1176" s="3" t="str">
        <f>IF(P1176="","",IF(P1177="",SUM($P$18:P1176)-SUM($R$17:R1175)))</f>
        <v/>
      </c>
      <c r="T1176" s="2" t="str">
        <f t="shared" si="139"/>
        <v/>
      </c>
      <c r="U1176" s="2" t="str">
        <f t="shared" si="140"/>
        <v/>
      </c>
      <c r="V1176" s="2"/>
      <c r="W1176" s="2" t="str">
        <f t="shared" ca="1" si="141"/>
        <v/>
      </c>
    </row>
    <row r="1177" spans="13:23" x14ac:dyDescent="0.3">
      <c r="M1177" s="2" t="str">
        <f t="shared" si="136"/>
        <v/>
      </c>
      <c r="N1177" s="29" t="str">
        <f t="shared" si="142"/>
        <v/>
      </c>
      <c r="O1177" s="23" t="str">
        <f t="shared" si="137"/>
        <v/>
      </c>
      <c r="P1177" s="3" t="str">
        <f t="shared" si="138"/>
        <v/>
      </c>
      <c r="Q1177" s="3" t="str">
        <f>IF(P1177="","",SUM($P$18:P1177))</f>
        <v/>
      </c>
      <c r="R1177" s="3" t="str">
        <f>IF(P1177="","",IF(P1178="",SUM($P$18:P1177)-SUM($R$17:R1176)))</f>
        <v/>
      </c>
      <c r="T1177" s="2" t="str">
        <f t="shared" si="139"/>
        <v/>
      </c>
      <c r="U1177" s="2" t="str">
        <f t="shared" si="140"/>
        <v/>
      </c>
      <c r="V1177" s="2"/>
      <c r="W1177" s="2" t="str">
        <f t="shared" ca="1" si="141"/>
        <v/>
      </c>
    </row>
    <row r="1178" spans="13:23" x14ac:dyDescent="0.3">
      <c r="M1178" s="2" t="str">
        <f t="shared" si="136"/>
        <v/>
      </c>
      <c r="N1178" s="29" t="str">
        <f t="shared" si="142"/>
        <v/>
      </c>
      <c r="O1178" s="23" t="str">
        <f t="shared" si="137"/>
        <v/>
      </c>
      <c r="P1178" s="3" t="str">
        <f t="shared" si="138"/>
        <v/>
      </c>
      <c r="Q1178" s="3" t="str">
        <f>IF(P1178="","",SUM($P$18:P1178))</f>
        <v/>
      </c>
      <c r="R1178" s="3" t="str">
        <f>IF(P1178="","",IF(P1179="",SUM($P$18:P1178)-SUM($R$17:R1177)))</f>
        <v/>
      </c>
      <c r="T1178" s="2" t="str">
        <f t="shared" si="139"/>
        <v/>
      </c>
      <c r="U1178" s="2" t="str">
        <f t="shared" si="140"/>
        <v/>
      </c>
      <c r="V1178" s="2"/>
      <c r="W1178" s="2" t="str">
        <f t="shared" ca="1" si="141"/>
        <v/>
      </c>
    </row>
    <row r="1179" spans="13:23" x14ac:dyDescent="0.3">
      <c r="M1179" s="2" t="str">
        <f t="shared" si="136"/>
        <v/>
      </c>
      <c r="N1179" s="29" t="str">
        <f t="shared" si="142"/>
        <v/>
      </c>
      <c r="O1179" s="23" t="str">
        <f t="shared" si="137"/>
        <v/>
      </c>
      <c r="P1179" s="3" t="str">
        <f t="shared" si="138"/>
        <v/>
      </c>
      <c r="Q1179" s="3" t="str">
        <f>IF(P1179="","",SUM($P$18:P1179))</f>
        <v/>
      </c>
      <c r="R1179" s="3" t="str">
        <f>IF(P1179="","",IF(P1180="",SUM($P$18:P1179)-SUM($R$17:R1178)))</f>
        <v/>
      </c>
      <c r="T1179" s="2" t="str">
        <f t="shared" si="139"/>
        <v/>
      </c>
      <c r="U1179" s="2" t="str">
        <f t="shared" si="140"/>
        <v/>
      </c>
      <c r="V1179" s="2"/>
      <c r="W1179" s="2" t="str">
        <f t="shared" ca="1" si="141"/>
        <v/>
      </c>
    </row>
    <row r="1180" spans="13:23" x14ac:dyDescent="0.3">
      <c r="M1180" s="2" t="str">
        <f t="shared" si="136"/>
        <v/>
      </c>
      <c r="N1180" s="29" t="str">
        <f t="shared" si="142"/>
        <v/>
      </c>
      <c r="O1180" s="23" t="str">
        <f t="shared" si="137"/>
        <v/>
      </c>
      <c r="P1180" s="3" t="str">
        <f t="shared" si="138"/>
        <v/>
      </c>
      <c r="Q1180" s="3" t="str">
        <f>IF(P1180="","",SUM($P$18:P1180))</f>
        <v/>
      </c>
      <c r="R1180" s="3" t="str">
        <f>IF(P1180="","",IF(P1181="",SUM($P$18:P1180)-SUM($R$17:R1179)))</f>
        <v/>
      </c>
      <c r="T1180" s="2" t="str">
        <f t="shared" si="139"/>
        <v/>
      </c>
      <c r="U1180" s="2" t="str">
        <f t="shared" si="140"/>
        <v/>
      </c>
      <c r="V1180" s="2"/>
      <c r="W1180" s="2" t="str">
        <f t="shared" ca="1" si="141"/>
        <v/>
      </c>
    </row>
    <row r="1181" spans="13:23" x14ac:dyDescent="0.3">
      <c r="M1181" s="2" t="str">
        <f t="shared" si="136"/>
        <v/>
      </c>
      <c r="N1181" s="29" t="str">
        <f t="shared" si="142"/>
        <v/>
      </c>
      <c r="O1181" s="23" t="str">
        <f t="shared" si="137"/>
        <v/>
      </c>
      <c r="P1181" s="3" t="str">
        <f t="shared" si="138"/>
        <v/>
      </c>
      <c r="Q1181" s="3" t="str">
        <f>IF(P1181="","",SUM($P$18:P1181))</f>
        <v/>
      </c>
      <c r="R1181" s="3" t="str">
        <f>IF(P1181="","",IF(P1182="",SUM($P$18:P1181)-SUM($R$17:R1180)))</f>
        <v/>
      </c>
      <c r="T1181" s="2" t="str">
        <f t="shared" si="139"/>
        <v/>
      </c>
      <c r="U1181" s="2" t="str">
        <f t="shared" si="140"/>
        <v/>
      </c>
      <c r="V1181" s="2"/>
      <c r="W1181" s="2" t="str">
        <f t="shared" ca="1" si="141"/>
        <v/>
      </c>
    </row>
    <row r="1182" spans="13:23" x14ac:dyDescent="0.3">
      <c r="M1182" s="2" t="str">
        <f t="shared" si="136"/>
        <v/>
      </c>
      <c r="N1182" s="29" t="str">
        <f t="shared" si="142"/>
        <v/>
      </c>
      <c r="O1182" s="23" t="str">
        <f t="shared" si="137"/>
        <v/>
      </c>
      <c r="P1182" s="3" t="str">
        <f t="shared" si="138"/>
        <v/>
      </c>
      <c r="Q1182" s="3" t="str">
        <f>IF(P1182="","",SUM($P$18:P1182))</f>
        <v/>
      </c>
      <c r="R1182" s="3" t="str">
        <f>IF(P1182="","",IF(P1183="",SUM($P$18:P1182)-SUM($R$17:R1181)))</f>
        <v/>
      </c>
      <c r="T1182" s="2" t="str">
        <f t="shared" si="139"/>
        <v/>
      </c>
      <c r="U1182" s="2" t="str">
        <f t="shared" si="140"/>
        <v/>
      </c>
      <c r="V1182" s="2"/>
      <c r="W1182" s="2" t="str">
        <f t="shared" ca="1" si="141"/>
        <v/>
      </c>
    </row>
    <row r="1183" spans="13:23" x14ac:dyDescent="0.3">
      <c r="M1183" s="2" t="str">
        <f t="shared" si="136"/>
        <v/>
      </c>
      <c r="N1183" s="29" t="str">
        <f t="shared" si="142"/>
        <v/>
      </c>
      <c r="O1183" s="23" t="str">
        <f t="shared" si="137"/>
        <v/>
      </c>
      <c r="P1183" s="3" t="str">
        <f t="shared" si="138"/>
        <v/>
      </c>
      <c r="Q1183" s="3" t="str">
        <f>IF(P1183="","",SUM($P$18:P1183))</f>
        <v/>
      </c>
      <c r="R1183" s="3" t="str">
        <f>IF(P1183="","",IF(P1184="",SUM($P$18:P1183)-SUM($R$17:R1182)))</f>
        <v/>
      </c>
      <c r="T1183" s="2" t="str">
        <f t="shared" si="139"/>
        <v/>
      </c>
      <c r="U1183" s="2" t="str">
        <f t="shared" si="140"/>
        <v/>
      </c>
      <c r="V1183" s="2"/>
      <c r="W1183" s="2" t="str">
        <f t="shared" ca="1" si="141"/>
        <v/>
      </c>
    </row>
    <row r="1184" spans="13:23" x14ac:dyDescent="0.3">
      <c r="M1184" s="2" t="str">
        <f t="shared" si="136"/>
        <v/>
      </c>
      <c r="N1184" s="29" t="str">
        <f t="shared" si="142"/>
        <v/>
      </c>
      <c r="O1184" s="23" t="str">
        <f t="shared" si="137"/>
        <v/>
      </c>
      <c r="P1184" s="3" t="str">
        <f t="shared" si="138"/>
        <v/>
      </c>
      <c r="Q1184" s="3" t="str">
        <f>IF(P1184="","",SUM($P$18:P1184))</f>
        <v/>
      </c>
      <c r="R1184" s="3" t="str">
        <f>IF(P1184="","",IF(P1185="",SUM($P$18:P1184)-SUM($R$17:R1183)))</f>
        <v/>
      </c>
      <c r="T1184" s="2" t="str">
        <f t="shared" si="139"/>
        <v/>
      </c>
      <c r="U1184" s="2" t="str">
        <f t="shared" si="140"/>
        <v/>
      </c>
      <c r="V1184" s="2"/>
      <c r="W1184" s="2" t="str">
        <f t="shared" ca="1" si="141"/>
        <v/>
      </c>
    </row>
    <row r="1185" spans="13:23" x14ac:dyDescent="0.3">
      <c r="M1185" s="2" t="str">
        <f t="shared" si="136"/>
        <v/>
      </c>
      <c r="N1185" s="29" t="str">
        <f t="shared" si="142"/>
        <v/>
      </c>
      <c r="O1185" s="23" t="str">
        <f t="shared" si="137"/>
        <v/>
      </c>
      <c r="P1185" s="3" t="str">
        <f t="shared" si="138"/>
        <v/>
      </c>
      <c r="Q1185" s="3" t="str">
        <f>IF(P1185="","",SUM($P$18:P1185))</f>
        <v/>
      </c>
      <c r="R1185" s="3" t="str">
        <f>IF(P1185="","",IF(P1186="",SUM($P$18:P1185)-SUM($R$17:R1184)))</f>
        <v/>
      </c>
      <c r="T1185" s="2" t="str">
        <f t="shared" si="139"/>
        <v/>
      </c>
      <c r="U1185" s="2" t="str">
        <f t="shared" si="140"/>
        <v/>
      </c>
      <c r="V1185" s="2"/>
      <c r="W1185" s="2" t="str">
        <f t="shared" ca="1" si="141"/>
        <v/>
      </c>
    </row>
    <row r="1186" spans="13:23" x14ac:dyDescent="0.3">
      <c r="M1186" s="2" t="str">
        <f t="shared" si="136"/>
        <v/>
      </c>
      <c r="N1186" s="29" t="str">
        <f t="shared" si="142"/>
        <v/>
      </c>
      <c r="O1186" s="23" t="str">
        <f t="shared" si="137"/>
        <v/>
      </c>
      <c r="P1186" s="3" t="str">
        <f t="shared" si="138"/>
        <v/>
      </c>
      <c r="Q1186" s="3" t="str">
        <f>IF(P1186="","",SUM($P$18:P1186))</f>
        <v/>
      </c>
      <c r="R1186" s="3" t="str">
        <f>IF(P1186="","",IF(P1187="",SUM($P$18:P1186)-SUM($R$17:R1185)))</f>
        <v/>
      </c>
      <c r="T1186" s="2" t="str">
        <f t="shared" si="139"/>
        <v/>
      </c>
      <c r="U1186" s="2" t="str">
        <f t="shared" si="140"/>
        <v/>
      </c>
      <c r="V1186" s="2"/>
      <c r="W1186" s="2" t="str">
        <f t="shared" ca="1" si="141"/>
        <v/>
      </c>
    </row>
    <row r="1187" spans="13:23" x14ac:dyDescent="0.3">
      <c r="M1187" s="2" t="str">
        <f t="shared" si="136"/>
        <v/>
      </c>
      <c r="N1187" s="29" t="str">
        <f t="shared" si="142"/>
        <v/>
      </c>
      <c r="O1187" s="23" t="str">
        <f t="shared" si="137"/>
        <v/>
      </c>
      <c r="P1187" s="3" t="str">
        <f t="shared" si="138"/>
        <v/>
      </c>
      <c r="Q1187" s="3" t="str">
        <f>IF(P1187="","",SUM($P$18:P1187))</f>
        <v/>
      </c>
      <c r="R1187" s="3" t="str">
        <f>IF(P1187="","",IF(P1188="",SUM($P$18:P1187)-SUM($R$17:R1186)))</f>
        <v/>
      </c>
      <c r="T1187" s="2" t="str">
        <f t="shared" si="139"/>
        <v/>
      </c>
      <c r="U1187" s="2" t="str">
        <f t="shared" si="140"/>
        <v/>
      </c>
      <c r="V1187" s="2"/>
      <c r="W1187" s="2" t="str">
        <f t="shared" ca="1" si="141"/>
        <v/>
      </c>
    </row>
    <row r="1188" spans="13:23" x14ac:dyDescent="0.3">
      <c r="M1188" s="2" t="str">
        <f t="shared" si="136"/>
        <v/>
      </c>
      <c r="N1188" s="29" t="str">
        <f t="shared" si="142"/>
        <v/>
      </c>
      <c r="O1188" s="23" t="str">
        <f t="shared" si="137"/>
        <v/>
      </c>
      <c r="P1188" s="3" t="str">
        <f t="shared" si="138"/>
        <v/>
      </c>
      <c r="Q1188" s="3" t="str">
        <f>IF(P1188="","",SUM($P$18:P1188))</f>
        <v/>
      </c>
      <c r="R1188" s="3" t="str">
        <f>IF(P1188="","",IF(P1189="",SUM($P$18:P1188)-SUM($R$17:R1187)))</f>
        <v/>
      </c>
      <c r="T1188" s="2" t="str">
        <f t="shared" si="139"/>
        <v/>
      </c>
      <c r="U1188" s="2" t="str">
        <f t="shared" si="140"/>
        <v/>
      </c>
      <c r="V1188" s="2"/>
      <c r="W1188" s="2" t="str">
        <f t="shared" ca="1" si="141"/>
        <v/>
      </c>
    </row>
    <row r="1189" spans="13:23" x14ac:dyDescent="0.3">
      <c r="M1189" s="2" t="str">
        <f t="shared" si="136"/>
        <v/>
      </c>
      <c r="N1189" s="29" t="str">
        <f t="shared" si="142"/>
        <v/>
      </c>
      <c r="O1189" s="23" t="str">
        <f t="shared" si="137"/>
        <v/>
      </c>
      <c r="P1189" s="3" t="str">
        <f t="shared" si="138"/>
        <v/>
      </c>
      <c r="Q1189" s="3" t="str">
        <f>IF(P1189="","",SUM($P$18:P1189))</f>
        <v/>
      </c>
      <c r="R1189" s="3" t="str">
        <f>IF(P1189="","",IF(P1190="",SUM($P$18:P1189)-SUM($R$17:R1188)))</f>
        <v/>
      </c>
      <c r="T1189" s="2" t="str">
        <f t="shared" si="139"/>
        <v/>
      </c>
      <c r="U1189" s="2" t="str">
        <f t="shared" si="140"/>
        <v/>
      </c>
      <c r="V1189" s="2"/>
      <c r="W1189" s="2" t="str">
        <f t="shared" ca="1" si="141"/>
        <v/>
      </c>
    </row>
    <row r="1190" spans="13:23" x14ac:dyDescent="0.3">
      <c r="M1190" s="2" t="str">
        <f t="shared" si="136"/>
        <v/>
      </c>
      <c r="N1190" s="29" t="str">
        <f t="shared" si="142"/>
        <v/>
      </c>
      <c r="O1190" s="23" t="str">
        <f t="shared" si="137"/>
        <v/>
      </c>
      <c r="P1190" s="3" t="str">
        <f t="shared" si="138"/>
        <v/>
      </c>
      <c r="Q1190" s="3" t="str">
        <f>IF(P1190="","",SUM($P$18:P1190))</f>
        <v/>
      </c>
      <c r="R1190" s="3" t="str">
        <f>IF(P1190="","",IF(P1191="",SUM($P$18:P1190)-SUM($R$17:R1189)))</f>
        <v/>
      </c>
      <c r="T1190" s="2" t="str">
        <f t="shared" si="139"/>
        <v/>
      </c>
      <c r="U1190" s="2" t="str">
        <f t="shared" si="140"/>
        <v/>
      </c>
      <c r="V1190" s="2"/>
      <c r="W1190" s="2" t="str">
        <f t="shared" ca="1" si="141"/>
        <v/>
      </c>
    </row>
    <row r="1191" spans="13:23" x14ac:dyDescent="0.3">
      <c r="M1191" s="2" t="str">
        <f t="shared" si="136"/>
        <v/>
      </c>
      <c r="N1191" s="29" t="str">
        <f t="shared" si="142"/>
        <v/>
      </c>
      <c r="O1191" s="23" t="str">
        <f t="shared" si="137"/>
        <v/>
      </c>
      <c r="P1191" s="3" t="str">
        <f t="shared" si="138"/>
        <v/>
      </c>
      <c r="Q1191" s="3" t="str">
        <f>IF(P1191="","",SUM($P$18:P1191))</f>
        <v/>
      </c>
      <c r="R1191" s="3" t="str">
        <f>IF(P1191="","",IF(P1192="",SUM($P$18:P1191)-SUM($R$17:R1190)))</f>
        <v/>
      </c>
      <c r="T1191" s="2" t="str">
        <f t="shared" si="139"/>
        <v/>
      </c>
      <c r="U1191" s="2" t="str">
        <f t="shared" si="140"/>
        <v/>
      </c>
      <c r="V1191" s="2"/>
      <c r="W1191" s="2" t="str">
        <f t="shared" ca="1" si="141"/>
        <v/>
      </c>
    </row>
    <row r="1192" spans="13:23" x14ac:dyDescent="0.3">
      <c r="M1192" s="2" t="str">
        <f t="shared" si="136"/>
        <v/>
      </c>
      <c r="N1192" s="29" t="str">
        <f t="shared" si="142"/>
        <v/>
      </c>
      <c r="O1192" s="23" t="str">
        <f t="shared" si="137"/>
        <v/>
      </c>
      <c r="P1192" s="3" t="str">
        <f t="shared" si="138"/>
        <v/>
      </c>
      <c r="Q1192" s="3" t="str">
        <f>IF(P1192="","",SUM($P$18:P1192))</f>
        <v/>
      </c>
      <c r="R1192" s="3" t="str">
        <f>IF(P1192="","",IF(P1193="",SUM($P$18:P1192)-SUM($R$17:R1191)))</f>
        <v/>
      </c>
      <c r="T1192" s="2" t="str">
        <f t="shared" si="139"/>
        <v/>
      </c>
      <c r="U1192" s="2" t="str">
        <f t="shared" si="140"/>
        <v/>
      </c>
      <c r="V1192" s="2"/>
      <c r="W1192" s="2" t="str">
        <f t="shared" ca="1" si="141"/>
        <v/>
      </c>
    </row>
    <row r="1193" spans="13:23" x14ac:dyDescent="0.3">
      <c r="M1193" s="2" t="str">
        <f t="shared" si="136"/>
        <v/>
      </c>
      <c r="N1193" s="29" t="str">
        <f t="shared" si="142"/>
        <v/>
      </c>
      <c r="O1193" s="23" t="str">
        <f t="shared" si="137"/>
        <v/>
      </c>
      <c r="P1193" s="3" t="str">
        <f t="shared" si="138"/>
        <v/>
      </c>
      <c r="Q1193" s="3" t="str">
        <f>IF(P1193="","",SUM($P$18:P1193))</f>
        <v/>
      </c>
      <c r="R1193" s="3" t="str">
        <f>IF(P1193="","",IF(P1194="",SUM($P$18:P1193)-SUM($R$17:R1192)))</f>
        <v/>
      </c>
      <c r="T1193" s="2" t="str">
        <f t="shared" si="139"/>
        <v/>
      </c>
      <c r="U1193" s="2" t="str">
        <f t="shared" si="140"/>
        <v/>
      </c>
      <c r="V1193" s="2"/>
      <c r="W1193" s="2" t="str">
        <f t="shared" ca="1" si="141"/>
        <v/>
      </c>
    </row>
    <row r="1194" spans="13:23" x14ac:dyDescent="0.3">
      <c r="M1194" s="2" t="str">
        <f t="shared" si="136"/>
        <v/>
      </c>
      <c r="N1194" s="29" t="str">
        <f t="shared" si="142"/>
        <v/>
      </c>
      <c r="O1194" s="23" t="str">
        <f t="shared" si="137"/>
        <v/>
      </c>
      <c r="P1194" s="3" t="str">
        <f t="shared" si="138"/>
        <v/>
      </c>
      <c r="Q1194" s="3" t="str">
        <f>IF(P1194="","",SUM($P$18:P1194))</f>
        <v/>
      </c>
      <c r="R1194" s="3" t="str">
        <f>IF(P1194="","",IF(P1195="",SUM($P$18:P1194)-SUM($R$17:R1193)))</f>
        <v/>
      </c>
      <c r="T1194" s="2" t="str">
        <f t="shared" si="139"/>
        <v/>
      </c>
      <c r="U1194" s="2" t="str">
        <f t="shared" si="140"/>
        <v/>
      </c>
      <c r="V1194" s="2"/>
      <c r="W1194" s="2" t="str">
        <f t="shared" ca="1" si="141"/>
        <v/>
      </c>
    </row>
    <row r="1195" spans="13:23" x14ac:dyDescent="0.3">
      <c r="M1195" s="2" t="str">
        <f t="shared" si="136"/>
        <v/>
      </c>
      <c r="N1195" s="29" t="str">
        <f t="shared" si="142"/>
        <v/>
      </c>
      <c r="O1195" s="23" t="str">
        <f t="shared" si="137"/>
        <v/>
      </c>
      <c r="P1195" s="3" t="str">
        <f t="shared" si="138"/>
        <v/>
      </c>
      <c r="Q1195" s="3" t="str">
        <f>IF(P1195="","",SUM($P$18:P1195))</f>
        <v/>
      </c>
      <c r="R1195" s="3" t="str">
        <f>IF(P1195="","",IF(P1196="",SUM($P$18:P1195)-SUM($R$17:R1194)))</f>
        <v/>
      </c>
      <c r="T1195" s="2" t="str">
        <f t="shared" si="139"/>
        <v/>
      </c>
      <c r="U1195" s="2" t="str">
        <f t="shared" si="140"/>
        <v/>
      </c>
      <c r="V1195" s="2"/>
      <c r="W1195" s="2" t="str">
        <f t="shared" ca="1" si="141"/>
        <v/>
      </c>
    </row>
    <row r="1196" spans="13:23" x14ac:dyDescent="0.3">
      <c r="M1196" s="2" t="str">
        <f t="shared" si="136"/>
        <v/>
      </c>
      <c r="N1196" s="29" t="str">
        <f t="shared" si="142"/>
        <v/>
      </c>
      <c r="O1196" s="23" t="str">
        <f t="shared" si="137"/>
        <v/>
      </c>
      <c r="P1196" s="3" t="str">
        <f t="shared" si="138"/>
        <v/>
      </c>
      <c r="Q1196" s="3" t="str">
        <f>IF(P1196="","",SUM($P$18:P1196))</f>
        <v/>
      </c>
      <c r="R1196" s="3" t="str">
        <f>IF(P1196="","",IF(P1197="",SUM($P$18:P1196)-SUM($R$17:R1195)))</f>
        <v/>
      </c>
      <c r="T1196" s="2" t="str">
        <f t="shared" si="139"/>
        <v/>
      </c>
      <c r="U1196" s="2" t="str">
        <f t="shared" si="140"/>
        <v/>
      </c>
      <c r="V1196" s="2"/>
      <c r="W1196" s="2" t="str">
        <f t="shared" ca="1" si="141"/>
        <v/>
      </c>
    </row>
    <row r="1197" spans="13:23" x14ac:dyDescent="0.3">
      <c r="M1197" s="2" t="str">
        <f t="shared" si="136"/>
        <v/>
      </c>
      <c r="N1197" s="29" t="str">
        <f t="shared" si="142"/>
        <v/>
      </c>
      <c r="O1197" s="23" t="str">
        <f t="shared" si="137"/>
        <v/>
      </c>
      <c r="P1197" s="3" t="str">
        <f t="shared" si="138"/>
        <v/>
      </c>
      <c r="Q1197" s="3" t="str">
        <f>IF(P1197="","",SUM($P$18:P1197))</f>
        <v/>
      </c>
      <c r="R1197" s="3" t="str">
        <f>IF(P1197="","",IF(P1198="",SUM($P$18:P1197)-SUM($R$17:R1196)))</f>
        <v/>
      </c>
      <c r="T1197" s="2" t="str">
        <f t="shared" si="139"/>
        <v/>
      </c>
      <c r="U1197" s="2" t="str">
        <f t="shared" si="140"/>
        <v/>
      </c>
      <c r="V1197" s="2"/>
      <c r="W1197" s="2" t="str">
        <f t="shared" ca="1" si="141"/>
        <v/>
      </c>
    </row>
    <row r="1198" spans="13:23" x14ac:dyDescent="0.3">
      <c r="M1198" s="2" t="str">
        <f t="shared" si="136"/>
        <v/>
      </c>
      <c r="N1198" s="29" t="str">
        <f t="shared" si="142"/>
        <v/>
      </c>
      <c r="O1198" s="23" t="str">
        <f t="shared" si="137"/>
        <v/>
      </c>
      <c r="P1198" s="3" t="str">
        <f t="shared" si="138"/>
        <v/>
      </c>
      <c r="Q1198" s="3" t="str">
        <f>IF(P1198="","",SUM($P$18:P1198))</f>
        <v/>
      </c>
      <c r="R1198" s="3" t="str">
        <f>IF(P1198="","",IF(P1199="",SUM($P$18:P1198)-SUM($R$17:R1197)))</f>
        <v/>
      </c>
      <c r="T1198" s="2" t="str">
        <f t="shared" si="139"/>
        <v/>
      </c>
      <c r="U1198" s="2" t="str">
        <f t="shared" si="140"/>
        <v/>
      </c>
      <c r="V1198" s="2"/>
      <c r="W1198" s="2" t="str">
        <f t="shared" ca="1" si="141"/>
        <v/>
      </c>
    </row>
    <row r="1199" spans="13:23" x14ac:dyDescent="0.3">
      <c r="M1199" s="2" t="str">
        <f t="shared" si="136"/>
        <v/>
      </c>
      <c r="N1199" s="29" t="str">
        <f t="shared" si="142"/>
        <v/>
      </c>
      <c r="O1199" s="23" t="str">
        <f t="shared" si="137"/>
        <v/>
      </c>
      <c r="P1199" s="3" t="str">
        <f t="shared" si="138"/>
        <v/>
      </c>
      <c r="Q1199" s="3" t="str">
        <f>IF(P1199="","",SUM($P$18:P1199))</f>
        <v/>
      </c>
      <c r="R1199" s="3" t="str">
        <f>IF(P1199="","",IF(P1200="",SUM($P$18:P1199)-SUM($R$17:R1198)))</f>
        <v/>
      </c>
      <c r="T1199" s="2" t="str">
        <f t="shared" si="139"/>
        <v/>
      </c>
      <c r="U1199" s="2" t="str">
        <f t="shared" si="140"/>
        <v/>
      </c>
      <c r="V1199" s="2"/>
      <c r="W1199" s="2" t="str">
        <f t="shared" ca="1" si="141"/>
        <v/>
      </c>
    </row>
    <row r="1200" spans="13:23" x14ac:dyDescent="0.3">
      <c r="M1200" s="2" t="str">
        <f t="shared" si="136"/>
        <v/>
      </c>
      <c r="N1200" s="29" t="str">
        <f t="shared" si="142"/>
        <v/>
      </c>
      <c r="O1200" s="23" t="str">
        <f t="shared" si="137"/>
        <v/>
      </c>
      <c r="P1200" s="3" t="str">
        <f t="shared" si="138"/>
        <v/>
      </c>
      <c r="Q1200" s="3" t="str">
        <f>IF(P1200="","",SUM($P$18:P1200))</f>
        <v/>
      </c>
      <c r="R1200" s="3" t="str">
        <f>IF(P1200="","",IF(P1201="",SUM($P$18:P1200)-SUM($R$17:R1199)))</f>
        <v/>
      </c>
      <c r="T1200" s="2" t="str">
        <f t="shared" si="139"/>
        <v/>
      </c>
      <c r="U1200" s="2" t="str">
        <f t="shared" si="140"/>
        <v/>
      </c>
      <c r="V1200" s="2"/>
      <c r="W1200" s="2" t="str">
        <f t="shared" ca="1" si="141"/>
        <v/>
      </c>
    </row>
    <row r="1201" spans="13:23" x14ac:dyDescent="0.3">
      <c r="M1201" s="2" t="str">
        <f t="shared" si="136"/>
        <v/>
      </c>
      <c r="N1201" s="29" t="str">
        <f t="shared" si="142"/>
        <v/>
      </c>
      <c r="O1201" s="23" t="str">
        <f t="shared" si="137"/>
        <v/>
      </c>
      <c r="P1201" s="3" t="str">
        <f t="shared" si="138"/>
        <v/>
      </c>
      <c r="Q1201" s="3" t="str">
        <f>IF(P1201="","",SUM($P$18:P1201))</f>
        <v/>
      </c>
      <c r="R1201" s="3" t="str">
        <f>IF(P1201="","",IF(P1202="",SUM($P$18:P1201)-SUM($R$17:R1200)))</f>
        <v/>
      </c>
      <c r="T1201" s="2" t="str">
        <f t="shared" si="139"/>
        <v/>
      </c>
      <c r="U1201" s="2" t="str">
        <f t="shared" si="140"/>
        <v/>
      </c>
      <c r="V1201" s="2"/>
      <c r="W1201" s="2" t="str">
        <f t="shared" ca="1" si="141"/>
        <v/>
      </c>
    </row>
    <row r="1202" spans="13:23" x14ac:dyDescent="0.3">
      <c r="M1202" s="2" t="str">
        <f t="shared" si="136"/>
        <v/>
      </c>
      <c r="N1202" s="29" t="str">
        <f t="shared" si="142"/>
        <v/>
      </c>
      <c r="O1202" s="23" t="str">
        <f t="shared" si="137"/>
        <v/>
      </c>
      <c r="P1202" s="3" t="str">
        <f t="shared" si="138"/>
        <v/>
      </c>
      <c r="Q1202" s="3" t="str">
        <f>IF(P1202="","",SUM($P$18:P1202))</f>
        <v/>
      </c>
      <c r="R1202" s="3" t="str">
        <f>IF(P1202="","",IF(P1203="",SUM($P$18:P1202)-SUM($R$17:R1201)))</f>
        <v/>
      </c>
      <c r="T1202" s="2" t="str">
        <f t="shared" si="139"/>
        <v/>
      </c>
      <c r="U1202" s="2" t="str">
        <f t="shared" si="140"/>
        <v/>
      </c>
      <c r="V1202" s="2"/>
      <c r="W1202" s="2" t="str">
        <f t="shared" ca="1" si="141"/>
        <v/>
      </c>
    </row>
    <row r="1203" spans="13:23" x14ac:dyDescent="0.3">
      <c r="M1203" s="2" t="str">
        <f t="shared" si="136"/>
        <v/>
      </c>
      <c r="N1203" s="29" t="str">
        <f t="shared" si="142"/>
        <v/>
      </c>
      <c r="O1203" s="23" t="str">
        <f t="shared" si="137"/>
        <v/>
      </c>
      <c r="P1203" s="3" t="str">
        <f t="shared" si="138"/>
        <v/>
      </c>
      <c r="Q1203" s="3" t="str">
        <f>IF(P1203="","",SUM($P$18:P1203))</f>
        <v/>
      </c>
      <c r="R1203" s="3" t="str">
        <f>IF(P1203="","",IF(P1204="",SUM($P$18:P1203)-SUM($R$17:R1202)))</f>
        <v/>
      </c>
      <c r="T1203" s="2" t="str">
        <f t="shared" si="139"/>
        <v/>
      </c>
      <c r="U1203" s="2" t="str">
        <f t="shared" si="140"/>
        <v/>
      </c>
      <c r="V1203" s="2"/>
      <c r="W1203" s="2" t="str">
        <f t="shared" ca="1" si="141"/>
        <v/>
      </c>
    </row>
    <row r="1204" spans="13:23" x14ac:dyDescent="0.3">
      <c r="M1204" s="2" t="str">
        <f t="shared" si="136"/>
        <v/>
      </c>
      <c r="N1204" s="29" t="str">
        <f t="shared" si="142"/>
        <v/>
      </c>
      <c r="O1204" s="23" t="str">
        <f t="shared" si="137"/>
        <v/>
      </c>
      <c r="P1204" s="3" t="str">
        <f t="shared" si="138"/>
        <v/>
      </c>
      <c r="Q1204" s="3" t="str">
        <f>IF(P1204="","",SUM($P$18:P1204))</f>
        <v/>
      </c>
      <c r="R1204" s="3" t="str">
        <f>IF(P1204="","",IF(P1205="",SUM($P$18:P1204)-SUM($R$17:R1203)))</f>
        <v/>
      </c>
      <c r="T1204" s="2" t="str">
        <f t="shared" si="139"/>
        <v/>
      </c>
      <c r="U1204" s="2" t="str">
        <f t="shared" si="140"/>
        <v/>
      </c>
      <c r="V1204" s="2"/>
      <c r="W1204" s="2" t="str">
        <f t="shared" ca="1" si="141"/>
        <v/>
      </c>
    </row>
    <row r="1205" spans="13:23" x14ac:dyDescent="0.3">
      <c r="M1205" s="2" t="str">
        <f t="shared" si="136"/>
        <v/>
      </c>
      <c r="N1205" s="29" t="str">
        <f t="shared" si="142"/>
        <v/>
      </c>
      <c r="O1205" s="23" t="str">
        <f t="shared" si="137"/>
        <v/>
      </c>
      <c r="P1205" s="3" t="str">
        <f t="shared" si="138"/>
        <v/>
      </c>
      <c r="Q1205" s="3" t="str">
        <f>IF(P1205="","",SUM($P$18:P1205))</f>
        <v/>
      </c>
      <c r="R1205" s="3" t="str">
        <f>IF(P1205="","",IF(P1206="",SUM($P$18:P1205)-SUM($R$17:R1204)))</f>
        <v/>
      </c>
      <c r="T1205" s="2" t="str">
        <f t="shared" si="139"/>
        <v/>
      </c>
      <c r="U1205" s="2" t="str">
        <f t="shared" si="140"/>
        <v/>
      </c>
      <c r="V1205" s="2"/>
      <c r="W1205" s="2" t="str">
        <f t="shared" ca="1" si="141"/>
        <v/>
      </c>
    </row>
    <row r="1206" spans="13:23" x14ac:dyDescent="0.3">
      <c r="M1206" s="2" t="str">
        <f t="shared" si="136"/>
        <v/>
      </c>
      <c r="N1206" s="29" t="str">
        <f t="shared" si="142"/>
        <v/>
      </c>
      <c r="O1206" s="23" t="str">
        <f t="shared" si="137"/>
        <v/>
      </c>
      <c r="P1206" s="3" t="str">
        <f t="shared" si="138"/>
        <v/>
      </c>
      <c r="Q1206" s="3" t="str">
        <f>IF(P1206="","",SUM($P$18:P1206))</f>
        <v/>
      </c>
      <c r="R1206" s="3" t="str">
        <f>IF(P1206="","",IF(P1207="",SUM($P$18:P1206)-SUM($R$17:R1205)))</f>
        <v/>
      </c>
      <c r="T1206" s="2" t="str">
        <f t="shared" si="139"/>
        <v/>
      </c>
      <c r="U1206" s="2" t="str">
        <f t="shared" si="140"/>
        <v/>
      </c>
      <c r="V1206" s="2"/>
      <c r="W1206" s="2" t="str">
        <f t="shared" ca="1" si="141"/>
        <v/>
      </c>
    </row>
    <row r="1207" spans="13:23" x14ac:dyDescent="0.3">
      <c r="M1207" s="2" t="str">
        <f t="shared" si="136"/>
        <v/>
      </c>
      <c r="N1207" s="29" t="str">
        <f t="shared" si="142"/>
        <v/>
      </c>
      <c r="O1207" s="23" t="str">
        <f t="shared" si="137"/>
        <v/>
      </c>
      <c r="P1207" s="3" t="str">
        <f t="shared" si="138"/>
        <v/>
      </c>
      <c r="Q1207" s="3" t="str">
        <f>IF(P1207="","",SUM($P$18:P1207))</f>
        <v/>
      </c>
      <c r="R1207" s="3" t="str">
        <f>IF(P1207="","",IF(P1208="",SUM($P$18:P1207)-SUM($R$17:R1206)))</f>
        <v/>
      </c>
      <c r="T1207" s="2" t="str">
        <f t="shared" si="139"/>
        <v/>
      </c>
      <c r="U1207" s="2" t="str">
        <f t="shared" si="140"/>
        <v/>
      </c>
      <c r="V1207" s="2"/>
      <c r="W1207" s="2" t="str">
        <f t="shared" ca="1" si="141"/>
        <v/>
      </c>
    </row>
    <row r="1208" spans="13:23" x14ac:dyDescent="0.3">
      <c r="M1208" s="2" t="str">
        <f t="shared" si="136"/>
        <v/>
      </c>
      <c r="N1208" s="29" t="str">
        <f t="shared" si="142"/>
        <v/>
      </c>
      <c r="O1208" s="23" t="str">
        <f t="shared" si="137"/>
        <v/>
      </c>
      <c r="P1208" s="3" t="str">
        <f t="shared" si="138"/>
        <v/>
      </c>
      <c r="Q1208" s="3" t="str">
        <f>IF(P1208="","",SUM($P$18:P1208))</f>
        <v/>
      </c>
      <c r="R1208" s="3" t="str">
        <f>IF(P1208="","",IF(P1209="",SUM($P$18:P1208)-SUM($R$17:R1207)))</f>
        <v/>
      </c>
      <c r="T1208" s="2" t="str">
        <f t="shared" si="139"/>
        <v/>
      </c>
      <c r="U1208" s="2" t="str">
        <f t="shared" si="140"/>
        <v/>
      </c>
      <c r="V1208" s="2"/>
      <c r="W1208" s="2" t="str">
        <f t="shared" ca="1" si="141"/>
        <v/>
      </c>
    </row>
    <row r="1209" spans="13:23" x14ac:dyDescent="0.3">
      <c r="M1209" s="2" t="str">
        <f t="shared" si="136"/>
        <v/>
      </c>
      <c r="N1209" s="29" t="str">
        <f t="shared" si="142"/>
        <v/>
      </c>
      <c r="O1209" s="23" t="str">
        <f t="shared" si="137"/>
        <v/>
      </c>
      <c r="P1209" s="3" t="str">
        <f t="shared" si="138"/>
        <v/>
      </c>
      <c r="Q1209" s="3" t="str">
        <f>IF(P1209="","",SUM($P$18:P1209))</f>
        <v/>
      </c>
      <c r="R1209" s="3" t="str">
        <f>IF(P1209="","",IF(P1210="",SUM($P$18:P1209)-SUM($R$17:R1208)))</f>
        <v/>
      </c>
      <c r="T1209" s="2" t="str">
        <f t="shared" si="139"/>
        <v/>
      </c>
      <c r="U1209" s="2" t="str">
        <f t="shared" si="140"/>
        <v/>
      </c>
      <c r="V1209" s="2"/>
      <c r="W1209" s="2" t="str">
        <f t="shared" ca="1" si="141"/>
        <v/>
      </c>
    </row>
    <row r="1210" spans="13:23" x14ac:dyDescent="0.3">
      <c r="M1210" s="2" t="str">
        <f t="shared" si="136"/>
        <v/>
      </c>
      <c r="N1210" s="29" t="str">
        <f t="shared" si="142"/>
        <v/>
      </c>
      <c r="O1210" s="23" t="str">
        <f t="shared" si="137"/>
        <v/>
      </c>
      <c r="P1210" s="3" t="str">
        <f t="shared" si="138"/>
        <v/>
      </c>
      <c r="Q1210" s="3" t="str">
        <f>IF(P1210="","",SUM($P$18:P1210))</f>
        <v/>
      </c>
      <c r="R1210" s="3" t="str">
        <f>IF(P1210="","",IF(P1211="",SUM($P$18:P1210)-SUM($R$17:R1209)))</f>
        <v/>
      </c>
      <c r="T1210" s="2" t="str">
        <f t="shared" si="139"/>
        <v/>
      </c>
      <c r="U1210" s="2" t="str">
        <f t="shared" si="140"/>
        <v/>
      </c>
      <c r="V1210" s="2"/>
      <c r="W1210" s="2" t="str">
        <f t="shared" ca="1" si="141"/>
        <v/>
      </c>
    </row>
    <row r="1211" spans="13:23" x14ac:dyDescent="0.3">
      <c r="M1211" s="2" t="str">
        <f t="shared" si="136"/>
        <v/>
      </c>
      <c r="N1211" s="29" t="str">
        <f t="shared" si="142"/>
        <v/>
      </c>
      <c r="O1211" s="23" t="str">
        <f t="shared" si="137"/>
        <v/>
      </c>
      <c r="P1211" s="3" t="str">
        <f t="shared" si="138"/>
        <v/>
      </c>
      <c r="Q1211" s="3" t="str">
        <f>IF(P1211="","",SUM($P$18:P1211))</f>
        <v/>
      </c>
      <c r="R1211" s="3" t="str">
        <f>IF(P1211="","",IF(P1212="",SUM($P$18:P1211)-SUM($R$17:R1210)))</f>
        <v/>
      </c>
      <c r="T1211" s="2" t="str">
        <f t="shared" si="139"/>
        <v/>
      </c>
      <c r="U1211" s="2" t="str">
        <f t="shared" si="140"/>
        <v/>
      </c>
      <c r="V1211" s="2"/>
      <c r="W1211" s="2" t="str">
        <f t="shared" ca="1" si="141"/>
        <v/>
      </c>
    </row>
    <row r="1212" spans="13:23" x14ac:dyDescent="0.3">
      <c r="M1212" s="2" t="str">
        <f t="shared" si="136"/>
        <v/>
      </c>
      <c r="N1212" s="29" t="str">
        <f t="shared" si="142"/>
        <v/>
      </c>
      <c r="O1212" s="23" t="str">
        <f t="shared" si="137"/>
        <v/>
      </c>
      <c r="P1212" s="3" t="str">
        <f t="shared" si="138"/>
        <v/>
      </c>
      <c r="Q1212" s="3" t="str">
        <f>IF(P1212="","",SUM($P$18:P1212))</f>
        <v/>
      </c>
      <c r="R1212" s="3" t="str">
        <f>IF(P1212="","",IF(P1213="",SUM($P$18:P1212)-SUM($R$17:R1211)))</f>
        <v/>
      </c>
      <c r="T1212" s="2" t="str">
        <f t="shared" si="139"/>
        <v/>
      </c>
      <c r="U1212" s="2" t="str">
        <f t="shared" si="140"/>
        <v/>
      </c>
      <c r="V1212" s="2"/>
      <c r="W1212" s="2" t="str">
        <f t="shared" ca="1" si="141"/>
        <v/>
      </c>
    </row>
    <row r="1213" spans="13:23" x14ac:dyDescent="0.3">
      <c r="M1213" s="2" t="str">
        <f t="shared" si="136"/>
        <v/>
      </c>
      <c r="N1213" s="29" t="str">
        <f t="shared" si="142"/>
        <v/>
      </c>
      <c r="O1213" s="23" t="str">
        <f t="shared" si="137"/>
        <v/>
      </c>
      <c r="P1213" s="3" t="str">
        <f t="shared" si="138"/>
        <v/>
      </c>
      <c r="Q1213" s="3" t="str">
        <f>IF(P1213="","",SUM($P$18:P1213))</f>
        <v/>
      </c>
      <c r="R1213" s="3" t="str">
        <f>IF(P1213="","",IF(P1214="",SUM($P$18:P1213)-SUM($R$17:R1212)))</f>
        <v/>
      </c>
      <c r="T1213" s="2" t="str">
        <f t="shared" si="139"/>
        <v/>
      </c>
      <c r="U1213" s="2" t="str">
        <f t="shared" si="140"/>
        <v/>
      </c>
      <c r="V1213" s="2"/>
      <c r="W1213" s="2" t="str">
        <f t="shared" ca="1" si="141"/>
        <v/>
      </c>
    </row>
    <row r="1214" spans="13:23" x14ac:dyDescent="0.3">
      <c r="M1214" s="2" t="str">
        <f t="shared" si="136"/>
        <v/>
      </c>
      <c r="N1214" s="29" t="str">
        <f t="shared" si="142"/>
        <v/>
      </c>
      <c r="O1214" s="23" t="str">
        <f t="shared" si="137"/>
        <v/>
      </c>
      <c r="P1214" s="3" t="str">
        <f t="shared" si="138"/>
        <v/>
      </c>
      <c r="Q1214" s="3" t="str">
        <f>IF(P1214="","",SUM($P$18:P1214))</f>
        <v/>
      </c>
      <c r="R1214" s="3" t="str">
        <f>IF(P1214="","",IF(P1215="",SUM($P$18:P1214)-SUM($R$17:R1213)))</f>
        <v/>
      </c>
      <c r="T1214" s="2" t="str">
        <f t="shared" si="139"/>
        <v/>
      </c>
      <c r="U1214" s="2" t="str">
        <f t="shared" si="140"/>
        <v/>
      </c>
      <c r="V1214" s="2"/>
      <c r="W1214" s="2" t="str">
        <f t="shared" ca="1" si="141"/>
        <v/>
      </c>
    </row>
    <row r="1215" spans="13:23" x14ac:dyDescent="0.3">
      <c r="M1215" s="2" t="str">
        <f t="shared" si="136"/>
        <v/>
      </c>
      <c r="N1215" s="29" t="str">
        <f t="shared" si="142"/>
        <v/>
      </c>
      <c r="O1215" s="23" t="str">
        <f t="shared" si="137"/>
        <v/>
      </c>
      <c r="P1215" s="3" t="str">
        <f t="shared" si="138"/>
        <v/>
      </c>
      <c r="Q1215" s="3" t="str">
        <f>IF(P1215="","",SUM($P$18:P1215))</f>
        <v/>
      </c>
      <c r="R1215" s="3" t="str">
        <f>IF(P1215="","",IF(P1216="",SUM($P$18:P1215)-SUM($R$17:R1214)))</f>
        <v/>
      </c>
      <c r="T1215" s="2" t="str">
        <f t="shared" si="139"/>
        <v/>
      </c>
      <c r="U1215" s="2" t="str">
        <f t="shared" si="140"/>
        <v/>
      </c>
      <c r="V1215" s="2"/>
      <c r="W1215" s="2" t="str">
        <f t="shared" ca="1" si="141"/>
        <v/>
      </c>
    </row>
    <row r="1216" spans="13:23" x14ac:dyDescent="0.3">
      <c r="M1216" s="2" t="str">
        <f t="shared" si="136"/>
        <v/>
      </c>
      <c r="N1216" s="29" t="str">
        <f t="shared" si="142"/>
        <v/>
      </c>
      <c r="O1216" s="23" t="str">
        <f t="shared" si="137"/>
        <v/>
      </c>
      <c r="P1216" s="3" t="str">
        <f t="shared" si="138"/>
        <v/>
      </c>
      <c r="Q1216" s="3" t="str">
        <f>IF(P1216="","",SUM($P$18:P1216))</f>
        <v/>
      </c>
      <c r="R1216" s="3" t="str">
        <f>IF(P1216="","",IF(P1217="",SUM($P$18:P1216)-SUM($R$17:R1215)))</f>
        <v/>
      </c>
      <c r="T1216" s="2" t="str">
        <f t="shared" si="139"/>
        <v/>
      </c>
      <c r="U1216" s="2" t="str">
        <f t="shared" si="140"/>
        <v/>
      </c>
      <c r="V1216" s="2"/>
      <c r="W1216" s="2" t="str">
        <f t="shared" ca="1" si="141"/>
        <v/>
      </c>
    </row>
    <row r="1217" spans="13:23" x14ac:dyDescent="0.3">
      <c r="M1217" s="2" t="str">
        <f t="shared" si="136"/>
        <v/>
      </c>
      <c r="N1217" s="29" t="str">
        <f t="shared" si="142"/>
        <v/>
      </c>
      <c r="O1217" s="23" t="str">
        <f t="shared" si="137"/>
        <v/>
      </c>
      <c r="P1217" s="3" t="str">
        <f t="shared" si="138"/>
        <v/>
      </c>
      <c r="Q1217" s="3" t="str">
        <f>IF(P1217="","",SUM($P$18:P1217))</f>
        <v/>
      </c>
      <c r="R1217" s="3" t="str">
        <f>IF(P1217="","",IF(P1218="",SUM($P$18:P1217)-SUM($R$17:R1216)))</f>
        <v/>
      </c>
      <c r="T1217" s="2" t="str">
        <f t="shared" si="139"/>
        <v/>
      </c>
      <c r="U1217" s="2" t="str">
        <f t="shared" si="140"/>
        <v/>
      </c>
      <c r="V1217" s="2"/>
      <c r="W1217" s="2" t="str">
        <f t="shared" ca="1" si="141"/>
        <v/>
      </c>
    </row>
    <row r="1218" spans="13:23" x14ac:dyDescent="0.3">
      <c r="M1218" s="2" t="str">
        <f t="shared" si="136"/>
        <v/>
      </c>
      <c r="N1218" s="29" t="str">
        <f t="shared" si="142"/>
        <v/>
      </c>
      <c r="O1218" s="23" t="str">
        <f t="shared" si="137"/>
        <v/>
      </c>
      <c r="P1218" s="3" t="str">
        <f t="shared" si="138"/>
        <v/>
      </c>
      <c r="Q1218" s="3" t="str">
        <f>IF(P1218="","",SUM($P$18:P1218))</f>
        <v/>
      </c>
      <c r="R1218" s="3" t="str">
        <f>IF(P1218="","",IF(P1219="",SUM($P$18:P1218)-SUM($R$17:R1217)))</f>
        <v/>
      </c>
      <c r="T1218" s="2" t="str">
        <f t="shared" si="139"/>
        <v/>
      </c>
      <c r="U1218" s="2" t="str">
        <f t="shared" si="140"/>
        <v/>
      </c>
      <c r="V1218" s="2"/>
      <c r="W1218" s="2" t="str">
        <f t="shared" ca="1" si="141"/>
        <v/>
      </c>
    </row>
    <row r="1219" spans="13:23" x14ac:dyDescent="0.3">
      <c r="M1219" s="2" t="str">
        <f t="shared" si="136"/>
        <v/>
      </c>
      <c r="N1219" s="29" t="str">
        <f t="shared" si="142"/>
        <v/>
      </c>
      <c r="O1219" s="23" t="str">
        <f t="shared" si="137"/>
        <v/>
      </c>
      <c r="P1219" s="3" t="str">
        <f t="shared" si="138"/>
        <v/>
      </c>
      <c r="Q1219" s="3" t="str">
        <f>IF(P1219="","",SUM($P$18:P1219))</f>
        <v/>
      </c>
      <c r="R1219" s="3" t="str">
        <f>IF(P1219="","",IF(P1220="",SUM($P$18:P1219)-SUM($R$17:R1218)))</f>
        <v/>
      </c>
      <c r="T1219" s="2" t="str">
        <f t="shared" si="139"/>
        <v/>
      </c>
      <c r="U1219" s="2" t="str">
        <f t="shared" si="140"/>
        <v/>
      </c>
      <c r="V1219" s="2"/>
      <c r="W1219" s="2" t="str">
        <f t="shared" ca="1" si="141"/>
        <v/>
      </c>
    </row>
    <row r="1220" spans="13:23" x14ac:dyDescent="0.3">
      <c r="M1220" s="2" t="str">
        <f t="shared" si="136"/>
        <v/>
      </c>
      <c r="N1220" s="29" t="str">
        <f t="shared" si="142"/>
        <v/>
      </c>
      <c r="O1220" s="23" t="str">
        <f t="shared" si="137"/>
        <v/>
      </c>
      <c r="P1220" s="3" t="str">
        <f t="shared" si="138"/>
        <v/>
      </c>
      <c r="Q1220" s="3" t="str">
        <f>IF(P1220="","",SUM($P$18:P1220))</f>
        <v/>
      </c>
      <c r="R1220" s="3" t="str">
        <f>IF(P1220="","",IF(P1221="",SUM($P$18:P1220)-SUM($R$17:R1219)))</f>
        <v/>
      </c>
      <c r="T1220" s="2" t="str">
        <f t="shared" si="139"/>
        <v/>
      </c>
      <c r="U1220" s="2" t="str">
        <f t="shared" si="140"/>
        <v/>
      </c>
      <c r="V1220" s="2"/>
      <c r="W1220" s="2" t="str">
        <f t="shared" ca="1" si="141"/>
        <v/>
      </c>
    </row>
    <row r="1221" spans="13:23" x14ac:dyDescent="0.3">
      <c r="M1221" s="2" t="str">
        <f t="shared" si="136"/>
        <v/>
      </c>
      <c r="N1221" s="29" t="str">
        <f t="shared" si="142"/>
        <v/>
      </c>
      <c r="O1221" s="23" t="str">
        <f t="shared" si="137"/>
        <v/>
      </c>
      <c r="P1221" s="3" t="str">
        <f t="shared" si="138"/>
        <v/>
      </c>
      <c r="Q1221" s="3" t="str">
        <f>IF(P1221="","",SUM($P$18:P1221))</f>
        <v/>
      </c>
      <c r="R1221" s="3" t="str">
        <f>IF(P1221="","",IF(P1222="",SUM($P$18:P1221)-SUM($R$17:R1220)))</f>
        <v/>
      </c>
      <c r="T1221" s="2" t="str">
        <f t="shared" si="139"/>
        <v/>
      </c>
      <c r="U1221" s="2" t="str">
        <f t="shared" si="140"/>
        <v/>
      </c>
      <c r="V1221" s="2"/>
      <c r="W1221" s="2" t="str">
        <f t="shared" ca="1" si="141"/>
        <v/>
      </c>
    </row>
    <row r="1222" spans="13:23" x14ac:dyDescent="0.3">
      <c r="M1222" s="2" t="str">
        <f t="shared" si="136"/>
        <v/>
      </c>
      <c r="N1222" s="29" t="str">
        <f t="shared" si="142"/>
        <v/>
      </c>
      <c r="O1222" s="23" t="str">
        <f t="shared" si="137"/>
        <v/>
      </c>
      <c r="P1222" s="3" t="str">
        <f t="shared" si="138"/>
        <v/>
      </c>
      <c r="Q1222" s="3" t="str">
        <f>IF(P1222="","",SUM($P$18:P1222))</f>
        <v/>
      </c>
      <c r="R1222" s="3" t="str">
        <f>IF(P1222="","",IF(P1223="",SUM($P$18:P1222)-SUM($R$17:R1221)))</f>
        <v/>
      </c>
      <c r="T1222" s="2" t="str">
        <f t="shared" si="139"/>
        <v/>
      </c>
      <c r="U1222" s="2" t="str">
        <f t="shared" si="140"/>
        <v/>
      </c>
      <c r="V1222" s="2"/>
      <c r="W1222" s="2" t="str">
        <f t="shared" ca="1" si="141"/>
        <v/>
      </c>
    </row>
    <row r="1223" spans="13:23" x14ac:dyDescent="0.3">
      <c r="M1223" s="2" t="str">
        <f t="shared" si="136"/>
        <v/>
      </c>
      <c r="N1223" s="29" t="str">
        <f t="shared" si="142"/>
        <v/>
      </c>
      <c r="O1223" s="23" t="str">
        <f t="shared" si="137"/>
        <v/>
      </c>
      <c r="P1223" s="3" t="str">
        <f t="shared" si="138"/>
        <v/>
      </c>
      <c r="Q1223" s="3" t="str">
        <f>IF(P1223="","",SUM($P$18:P1223))</f>
        <v/>
      </c>
      <c r="R1223" s="3" t="str">
        <f>IF(P1223="","",IF(P1224="",SUM($P$18:P1223)-SUM($R$17:R1222)))</f>
        <v/>
      </c>
      <c r="T1223" s="2" t="str">
        <f t="shared" si="139"/>
        <v/>
      </c>
      <c r="U1223" s="2" t="str">
        <f t="shared" si="140"/>
        <v/>
      </c>
      <c r="V1223" s="2"/>
      <c r="W1223" s="2" t="str">
        <f t="shared" ca="1" si="141"/>
        <v/>
      </c>
    </row>
    <row r="1224" spans="13:23" x14ac:dyDescent="0.3">
      <c r="M1224" s="2" t="str">
        <f t="shared" si="136"/>
        <v/>
      </c>
      <c r="N1224" s="29" t="str">
        <f t="shared" si="142"/>
        <v/>
      </c>
      <c r="O1224" s="23" t="str">
        <f t="shared" si="137"/>
        <v/>
      </c>
      <c r="P1224" s="3" t="str">
        <f t="shared" si="138"/>
        <v/>
      </c>
      <c r="Q1224" s="3" t="str">
        <f>IF(P1224="","",SUM($P$18:P1224))</f>
        <v/>
      </c>
      <c r="R1224" s="3" t="str">
        <f>IF(P1224="","",IF(P1225="",SUM($P$18:P1224)-SUM($R$17:R1223)))</f>
        <v/>
      </c>
      <c r="T1224" s="2" t="str">
        <f t="shared" si="139"/>
        <v/>
      </c>
      <c r="U1224" s="2" t="str">
        <f t="shared" si="140"/>
        <v/>
      </c>
      <c r="V1224" s="2"/>
      <c r="W1224" s="2" t="str">
        <f t="shared" ca="1" si="141"/>
        <v/>
      </c>
    </row>
    <row r="1225" spans="13:23" x14ac:dyDescent="0.3">
      <c r="M1225" s="2" t="str">
        <f t="shared" si="136"/>
        <v/>
      </c>
      <c r="N1225" s="29" t="str">
        <f t="shared" si="142"/>
        <v/>
      </c>
      <c r="O1225" s="23" t="str">
        <f t="shared" si="137"/>
        <v/>
      </c>
      <c r="P1225" s="3" t="str">
        <f t="shared" si="138"/>
        <v/>
      </c>
      <c r="Q1225" s="3" t="str">
        <f>IF(P1225="","",SUM($P$18:P1225))</f>
        <v/>
      </c>
      <c r="R1225" s="3" t="str">
        <f>IF(P1225="","",IF(P1226="",SUM($P$18:P1225)-SUM($R$17:R1224)))</f>
        <v/>
      </c>
      <c r="T1225" s="2" t="str">
        <f t="shared" si="139"/>
        <v/>
      </c>
      <c r="U1225" s="2" t="str">
        <f t="shared" si="140"/>
        <v/>
      </c>
      <c r="V1225" s="2"/>
      <c r="W1225" s="2" t="str">
        <f t="shared" ca="1" si="141"/>
        <v/>
      </c>
    </row>
    <row r="1226" spans="13:23" x14ac:dyDescent="0.3">
      <c r="M1226" s="2" t="str">
        <f t="shared" si="136"/>
        <v/>
      </c>
      <c r="N1226" s="29" t="str">
        <f t="shared" si="142"/>
        <v/>
      </c>
      <c r="O1226" s="23" t="str">
        <f t="shared" si="137"/>
        <v/>
      </c>
      <c r="P1226" s="3" t="str">
        <f t="shared" si="138"/>
        <v/>
      </c>
      <c r="Q1226" s="3" t="str">
        <f>IF(P1226="","",SUM($P$18:P1226))</f>
        <v/>
      </c>
      <c r="R1226" s="3" t="str">
        <f>IF(P1226="","",IF(P1227="",SUM($P$18:P1226)-SUM($R$17:R1225)))</f>
        <v/>
      </c>
      <c r="T1226" s="2" t="str">
        <f t="shared" si="139"/>
        <v/>
      </c>
      <c r="U1226" s="2" t="str">
        <f t="shared" si="140"/>
        <v/>
      </c>
      <c r="V1226" s="2"/>
      <c r="W1226" s="2" t="str">
        <f t="shared" ca="1" si="141"/>
        <v/>
      </c>
    </row>
    <row r="1227" spans="13:23" x14ac:dyDescent="0.3">
      <c r="M1227" s="2" t="str">
        <f t="shared" si="136"/>
        <v/>
      </c>
      <c r="N1227" s="29" t="str">
        <f t="shared" si="142"/>
        <v/>
      </c>
      <c r="O1227" s="23" t="str">
        <f t="shared" si="137"/>
        <v/>
      </c>
      <c r="P1227" s="3" t="str">
        <f t="shared" si="138"/>
        <v/>
      </c>
      <c r="Q1227" s="3" t="str">
        <f>IF(P1227="","",SUM($P$18:P1227))</f>
        <v/>
      </c>
      <c r="R1227" s="3" t="str">
        <f>IF(P1227="","",IF(P1228="",SUM($P$18:P1227)-SUM($R$17:R1226)))</f>
        <v/>
      </c>
      <c r="T1227" s="2" t="str">
        <f t="shared" si="139"/>
        <v/>
      </c>
      <c r="U1227" s="2" t="str">
        <f t="shared" si="140"/>
        <v/>
      </c>
      <c r="V1227" s="2"/>
      <c r="W1227" s="2" t="str">
        <f t="shared" ca="1" si="141"/>
        <v/>
      </c>
    </row>
    <row r="1228" spans="13:23" x14ac:dyDescent="0.3">
      <c r="M1228" s="2" t="str">
        <f t="shared" si="136"/>
        <v/>
      </c>
      <c r="N1228" s="29" t="str">
        <f t="shared" si="142"/>
        <v/>
      </c>
      <c r="O1228" s="23" t="str">
        <f t="shared" si="137"/>
        <v/>
      </c>
      <c r="P1228" s="3" t="str">
        <f t="shared" si="138"/>
        <v/>
      </c>
      <c r="Q1228" s="3" t="str">
        <f>IF(P1228="","",SUM($P$18:P1228))</f>
        <v/>
      </c>
      <c r="R1228" s="3" t="str">
        <f>IF(P1228="","",IF(P1229="",SUM($P$18:P1228)-SUM($R$17:R1227)))</f>
        <v/>
      </c>
      <c r="T1228" s="2" t="str">
        <f t="shared" si="139"/>
        <v/>
      </c>
      <c r="U1228" s="2" t="str">
        <f t="shared" si="140"/>
        <v/>
      </c>
      <c r="V1228" s="2"/>
      <c r="W1228" s="2" t="str">
        <f t="shared" ca="1" si="141"/>
        <v/>
      </c>
    </row>
    <row r="1229" spans="13:23" x14ac:dyDescent="0.3">
      <c r="M1229" s="2" t="str">
        <f t="shared" si="136"/>
        <v/>
      </c>
      <c r="N1229" s="29" t="str">
        <f t="shared" si="142"/>
        <v/>
      </c>
      <c r="O1229" s="23" t="str">
        <f t="shared" si="137"/>
        <v/>
      </c>
      <c r="P1229" s="3" t="str">
        <f t="shared" si="138"/>
        <v/>
      </c>
      <c r="Q1229" s="3" t="str">
        <f>IF(P1229="","",SUM($P$18:P1229))</f>
        <v/>
      </c>
      <c r="R1229" s="3" t="str">
        <f>IF(P1229="","",IF(P1230="",SUM($P$18:P1229)-SUM($R$17:R1228)))</f>
        <v/>
      </c>
      <c r="T1229" s="2" t="str">
        <f t="shared" si="139"/>
        <v/>
      </c>
      <c r="U1229" s="2" t="str">
        <f t="shared" si="140"/>
        <v/>
      </c>
      <c r="V1229" s="2"/>
      <c r="W1229" s="2" t="str">
        <f t="shared" ca="1" si="141"/>
        <v/>
      </c>
    </row>
    <row r="1230" spans="13:23" x14ac:dyDescent="0.3">
      <c r="M1230" s="2" t="str">
        <f t="shared" si="136"/>
        <v/>
      </c>
      <c r="N1230" s="29" t="str">
        <f t="shared" si="142"/>
        <v/>
      </c>
      <c r="O1230" s="23" t="str">
        <f t="shared" si="137"/>
        <v/>
      </c>
      <c r="P1230" s="3" t="str">
        <f t="shared" si="138"/>
        <v/>
      </c>
      <c r="Q1230" s="3" t="str">
        <f>IF(P1230="","",SUM($P$18:P1230))</f>
        <v/>
      </c>
      <c r="R1230" s="3" t="str">
        <f>IF(P1230="","",IF(P1231="",SUM($P$18:P1230)-SUM($R$17:R1229)))</f>
        <v/>
      </c>
      <c r="T1230" s="2" t="str">
        <f t="shared" si="139"/>
        <v/>
      </c>
      <c r="U1230" s="2" t="str">
        <f t="shared" si="140"/>
        <v/>
      </c>
      <c r="V1230" s="2"/>
      <c r="W1230" s="2" t="str">
        <f t="shared" ca="1" si="141"/>
        <v/>
      </c>
    </row>
    <row r="1231" spans="13:23" x14ac:dyDescent="0.3">
      <c r="M1231" s="2" t="str">
        <f t="shared" si="136"/>
        <v/>
      </c>
      <c r="N1231" s="29" t="str">
        <f t="shared" si="142"/>
        <v/>
      </c>
      <c r="O1231" s="23" t="str">
        <f t="shared" si="137"/>
        <v/>
      </c>
      <c r="P1231" s="3" t="str">
        <f t="shared" si="138"/>
        <v/>
      </c>
      <c r="Q1231" s="3" t="str">
        <f>IF(P1231="","",SUM($P$18:P1231))</f>
        <v/>
      </c>
      <c r="R1231" s="3" t="str">
        <f>IF(P1231="","",IF(P1232="",SUM($P$18:P1231)-SUM($R$17:R1230)))</f>
        <v/>
      </c>
      <c r="T1231" s="2" t="str">
        <f t="shared" si="139"/>
        <v/>
      </c>
      <c r="U1231" s="2" t="str">
        <f t="shared" si="140"/>
        <v/>
      </c>
      <c r="V1231" s="2"/>
      <c r="W1231" s="2" t="str">
        <f t="shared" ca="1" si="141"/>
        <v/>
      </c>
    </row>
    <row r="1232" spans="13:23" x14ac:dyDescent="0.3">
      <c r="M1232" s="2" t="str">
        <f t="shared" si="136"/>
        <v/>
      </c>
      <c r="N1232" s="29" t="str">
        <f t="shared" si="142"/>
        <v/>
      </c>
      <c r="O1232" s="23" t="str">
        <f t="shared" si="137"/>
        <v/>
      </c>
      <c r="P1232" s="3" t="str">
        <f t="shared" si="138"/>
        <v/>
      </c>
      <c r="Q1232" s="3" t="str">
        <f>IF(P1232="","",SUM($P$18:P1232))</f>
        <v/>
      </c>
      <c r="R1232" s="3" t="str">
        <f>IF(P1232="","",IF(P1233="",SUM($P$18:P1232)-SUM($R$17:R1231)))</f>
        <v/>
      </c>
      <c r="T1232" s="2" t="str">
        <f t="shared" si="139"/>
        <v/>
      </c>
      <c r="U1232" s="2" t="str">
        <f t="shared" si="140"/>
        <v/>
      </c>
      <c r="V1232" s="2"/>
      <c r="W1232" s="2" t="str">
        <f t="shared" ca="1" si="141"/>
        <v/>
      </c>
    </row>
    <row r="1233" spans="13:23" x14ac:dyDescent="0.3">
      <c r="M1233" s="2" t="str">
        <f t="shared" si="136"/>
        <v/>
      </c>
      <c r="N1233" s="29" t="str">
        <f t="shared" si="142"/>
        <v/>
      </c>
      <c r="O1233" s="23" t="str">
        <f t="shared" si="137"/>
        <v/>
      </c>
      <c r="P1233" s="3" t="str">
        <f t="shared" si="138"/>
        <v/>
      </c>
      <c r="Q1233" s="3" t="str">
        <f>IF(P1233="","",SUM($P$18:P1233))</f>
        <v/>
      </c>
      <c r="R1233" s="3" t="str">
        <f>IF(P1233="","",IF(P1234="",SUM($P$18:P1233)-SUM($R$17:R1232)))</f>
        <v/>
      </c>
      <c r="T1233" s="2" t="str">
        <f t="shared" si="139"/>
        <v/>
      </c>
      <c r="U1233" s="2" t="str">
        <f t="shared" si="140"/>
        <v/>
      </c>
      <c r="V1233" s="2"/>
      <c r="W1233" s="2" t="str">
        <f t="shared" ca="1" si="141"/>
        <v/>
      </c>
    </row>
    <row r="1234" spans="13:23" x14ac:dyDescent="0.3">
      <c r="M1234" s="2" t="str">
        <f t="shared" ref="M1234:M1297" si="143">IF(I1234="","",(LEN(SUBSTITUTE(H1234,",",""))*LEN(SUBSTITUTE(I1234,",","")))-W1234)</f>
        <v/>
      </c>
      <c r="N1234" s="29" t="str">
        <f t="shared" si="142"/>
        <v/>
      </c>
      <c r="O1234" s="23" t="str">
        <f t="shared" ref="O1234:O1297" si="144">IF(L1234&lt;0,"",IF(L1234="","",(L1234-2)/2))</f>
        <v/>
      </c>
      <c r="P1234" s="3" t="str">
        <f t="shared" ref="P1234:P1297" si="145">IF(I1234="","",(G1234/2)*L1234-N1234)</f>
        <v/>
      </c>
      <c r="Q1234" s="3" t="str">
        <f>IF(P1234="","",SUM($P$18:P1234))</f>
        <v/>
      </c>
      <c r="R1234" s="3" t="str">
        <f>IF(P1234="","",IF(P1235="",SUM($P$18:P1234)-SUM($R$17:R1233)))</f>
        <v/>
      </c>
      <c r="T1234" s="2" t="str">
        <f t="shared" si="139"/>
        <v/>
      </c>
      <c r="U1234" s="2" t="str">
        <f t="shared" si="140"/>
        <v/>
      </c>
      <c r="V1234" s="2"/>
      <c r="W1234" s="2" t="str">
        <f t="shared" ca="1" si="141"/>
        <v/>
      </c>
    </row>
    <row r="1235" spans="13:23" x14ac:dyDescent="0.3">
      <c r="M1235" s="2" t="str">
        <f t="shared" si="143"/>
        <v/>
      </c>
      <c r="N1235" s="29" t="str">
        <f t="shared" si="142"/>
        <v/>
      </c>
      <c r="O1235" s="23" t="str">
        <f t="shared" si="144"/>
        <v/>
      </c>
      <c r="P1235" s="3" t="str">
        <f t="shared" si="145"/>
        <v/>
      </c>
      <c r="Q1235" s="3" t="str">
        <f>IF(P1235="","",SUM($P$18:P1235))</f>
        <v/>
      </c>
      <c r="R1235" s="3" t="str">
        <f>IF(P1235="","",IF(P1236="",SUM($P$18:P1235)-SUM($R$17:R1234)))</f>
        <v/>
      </c>
      <c r="T1235" s="2" t="str">
        <f t="shared" ref="T1235:T1298" si="146">IF(I1235="","",LEFT(SUBSTITUTE($H1235,",",""),12))</f>
        <v/>
      </c>
      <c r="U1235" s="2" t="str">
        <f t="shared" ref="U1235:U1298" si="147">IF(I1235="","",LEFT(SUBSTITUTE($I1235,",",""),12))</f>
        <v/>
      </c>
      <c r="V1235" s="2"/>
      <c r="W1235" s="2" t="str">
        <f t="shared" ref="W1235:W1298" ca="1" si="148">IF(I1235="","",SUMPRODUCT(--(ISNUMBER(SEARCH(MID(T1235,ROW(INDIRECT("x1:x"&amp;LEN(T1235))),1),U1235)))))</f>
        <v/>
      </c>
    </row>
    <row r="1236" spans="13:23" x14ac:dyDescent="0.3">
      <c r="M1236" s="2" t="str">
        <f t="shared" si="143"/>
        <v/>
      </c>
      <c r="N1236" s="29" t="str">
        <f t="shared" si="142"/>
        <v/>
      </c>
      <c r="O1236" s="23" t="str">
        <f t="shared" si="144"/>
        <v/>
      </c>
      <c r="P1236" s="3" t="str">
        <f t="shared" si="145"/>
        <v/>
      </c>
      <c r="Q1236" s="3" t="str">
        <f>IF(P1236="","",SUM($P$18:P1236))</f>
        <v/>
      </c>
      <c r="R1236" s="3" t="str">
        <f>IF(P1236="","",IF(P1237="",SUM($P$18:P1236)-SUM($R$17:R1235)))</f>
        <v/>
      </c>
      <c r="T1236" s="2" t="str">
        <f t="shared" si="146"/>
        <v/>
      </c>
      <c r="U1236" s="2" t="str">
        <f t="shared" si="147"/>
        <v/>
      </c>
      <c r="V1236" s="2"/>
      <c r="W1236" s="2" t="str">
        <f t="shared" ca="1" si="148"/>
        <v/>
      </c>
    </row>
    <row r="1237" spans="13:23" x14ac:dyDescent="0.3">
      <c r="M1237" s="2" t="str">
        <f t="shared" si="143"/>
        <v/>
      </c>
      <c r="N1237" s="29" t="str">
        <f t="shared" si="142"/>
        <v/>
      </c>
      <c r="O1237" s="23" t="str">
        <f t="shared" si="144"/>
        <v/>
      </c>
      <c r="P1237" s="3" t="str">
        <f t="shared" si="145"/>
        <v/>
      </c>
      <c r="Q1237" s="3" t="str">
        <f>IF(P1237="","",SUM($P$18:P1237))</f>
        <v/>
      </c>
      <c r="R1237" s="3" t="str">
        <f>IF(P1237="","",IF(P1238="",SUM($P$18:P1237)-SUM($R$17:R1236)))</f>
        <v/>
      </c>
      <c r="T1237" s="2" t="str">
        <f t="shared" si="146"/>
        <v/>
      </c>
      <c r="U1237" s="2" t="str">
        <f t="shared" si="147"/>
        <v/>
      </c>
      <c r="V1237" s="2"/>
      <c r="W1237" s="2" t="str">
        <f t="shared" ca="1" si="148"/>
        <v/>
      </c>
    </row>
    <row r="1238" spans="13:23" x14ac:dyDescent="0.3">
      <c r="M1238" s="2" t="str">
        <f t="shared" si="143"/>
        <v/>
      </c>
      <c r="N1238" s="29" t="str">
        <f t="shared" si="142"/>
        <v/>
      </c>
      <c r="O1238" s="23" t="str">
        <f t="shared" si="144"/>
        <v/>
      </c>
      <c r="P1238" s="3" t="str">
        <f t="shared" si="145"/>
        <v/>
      </c>
      <c r="Q1238" s="3" t="str">
        <f>IF(P1238="","",SUM($P$18:P1238))</f>
        <v/>
      </c>
      <c r="R1238" s="3" t="str">
        <f>IF(P1238="","",IF(P1239="",SUM($P$18:P1238)-SUM($R$17:R1237)))</f>
        <v/>
      </c>
      <c r="T1238" s="2" t="str">
        <f t="shared" si="146"/>
        <v/>
      </c>
      <c r="U1238" s="2" t="str">
        <f t="shared" si="147"/>
        <v/>
      </c>
      <c r="V1238" s="2"/>
      <c r="W1238" s="2" t="str">
        <f t="shared" ca="1" si="148"/>
        <v/>
      </c>
    </row>
    <row r="1239" spans="13:23" x14ac:dyDescent="0.3">
      <c r="M1239" s="2" t="str">
        <f t="shared" si="143"/>
        <v/>
      </c>
      <c r="N1239" s="29" t="str">
        <f t="shared" si="142"/>
        <v/>
      </c>
      <c r="O1239" s="23" t="str">
        <f t="shared" si="144"/>
        <v/>
      </c>
      <c r="P1239" s="3" t="str">
        <f t="shared" si="145"/>
        <v/>
      </c>
      <c r="Q1239" s="3" t="str">
        <f>IF(P1239="","",SUM($P$18:P1239))</f>
        <v/>
      </c>
      <c r="R1239" s="3" t="str">
        <f>IF(P1239="","",IF(P1240="",SUM($P$18:P1239)-SUM($R$17:R1238)))</f>
        <v/>
      </c>
      <c r="T1239" s="2" t="str">
        <f t="shared" si="146"/>
        <v/>
      </c>
      <c r="U1239" s="2" t="str">
        <f t="shared" si="147"/>
        <v/>
      </c>
      <c r="V1239" s="2"/>
      <c r="W1239" s="2" t="str">
        <f t="shared" ca="1" si="148"/>
        <v/>
      </c>
    </row>
    <row r="1240" spans="13:23" x14ac:dyDescent="0.3">
      <c r="M1240" s="2" t="str">
        <f t="shared" si="143"/>
        <v/>
      </c>
      <c r="N1240" s="29" t="str">
        <f t="shared" ref="N1240:N1303" si="149">IF(M1240="","",M1240*G1240)</f>
        <v/>
      </c>
      <c r="O1240" s="23" t="str">
        <f t="shared" si="144"/>
        <v/>
      </c>
      <c r="P1240" s="3" t="str">
        <f t="shared" si="145"/>
        <v/>
      </c>
      <c r="Q1240" s="3" t="str">
        <f>IF(P1240="","",SUM($P$18:P1240))</f>
        <v/>
      </c>
      <c r="R1240" s="3" t="str">
        <f>IF(P1240="","",IF(P1241="",SUM($P$18:P1240)-SUM($R$17:R1239)))</f>
        <v/>
      </c>
      <c r="T1240" s="2" t="str">
        <f t="shared" si="146"/>
        <v/>
      </c>
      <c r="U1240" s="2" t="str">
        <f t="shared" si="147"/>
        <v/>
      </c>
      <c r="V1240" s="2"/>
      <c r="W1240" s="2" t="str">
        <f t="shared" ca="1" si="148"/>
        <v/>
      </c>
    </row>
    <row r="1241" spans="13:23" x14ac:dyDescent="0.3">
      <c r="M1241" s="2" t="str">
        <f t="shared" si="143"/>
        <v/>
      </c>
      <c r="N1241" s="29" t="str">
        <f t="shared" si="149"/>
        <v/>
      </c>
      <c r="O1241" s="23" t="str">
        <f t="shared" si="144"/>
        <v/>
      </c>
      <c r="P1241" s="3" t="str">
        <f t="shared" si="145"/>
        <v/>
      </c>
      <c r="Q1241" s="3" t="str">
        <f>IF(P1241="","",SUM($P$18:P1241))</f>
        <v/>
      </c>
      <c r="R1241" s="3" t="str">
        <f>IF(P1241="","",IF(P1242="",SUM($P$18:P1241)-SUM($R$17:R1240)))</f>
        <v/>
      </c>
      <c r="T1241" s="2" t="str">
        <f t="shared" si="146"/>
        <v/>
      </c>
      <c r="U1241" s="2" t="str">
        <f t="shared" si="147"/>
        <v/>
      </c>
      <c r="V1241" s="2"/>
      <c r="W1241" s="2" t="str">
        <f t="shared" ca="1" si="148"/>
        <v/>
      </c>
    </row>
    <row r="1242" spans="13:23" x14ac:dyDescent="0.3">
      <c r="M1242" s="2" t="str">
        <f t="shared" si="143"/>
        <v/>
      </c>
      <c r="N1242" s="29" t="str">
        <f t="shared" si="149"/>
        <v/>
      </c>
      <c r="O1242" s="23" t="str">
        <f t="shared" si="144"/>
        <v/>
      </c>
      <c r="P1242" s="3" t="str">
        <f t="shared" si="145"/>
        <v/>
      </c>
      <c r="Q1242" s="3" t="str">
        <f>IF(P1242="","",SUM($P$18:P1242))</f>
        <v/>
      </c>
      <c r="R1242" s="3" t="str">
        <f>IF(P1242="","",IF(P1243="",SUM($P$18:P1242)-SUM($R$17:R1241)))</f>
        <v/>
      </c>
      <c r="T1242" s="2" t="str">
        <f t="shared" si="146"/>
        <v/>
      </c>
      <c r="U1242" s="2" t="str">
        <f t="shared" si="147"/>
        <v/>
      </c>
      <c r="V1242" s="2"/>
      <c r="W1242" s="2" t="str">
        <f t="shared" ca="1" si="148"/>
        <v/>
      </c>
    </row>
    <row r="1243" spans="13:23" x14ac:dyDescent="0.3">
      <c r="M1243" s="2" t="str">
        <f t="shared" si="143"/>
        <v/>
      </c>
      <c r="N1243" s="29" t="str">
        <f t="shared" si="149"/>
        <v/>
      </c>
      <c r="O1243" s="23" t="str">
        <f t="shared" si="144"/>
        <v/>
      </c>
      <c r="P1243" s="3" t="str">
        <f t="shared" si="145"/>
        <v/>
      </c>
      <c r="Q1243" s="3" t="str">
        <f>IF(P1243="","",SUM($P$18:P1243))</f>
        <v/>
      </c>
      <c r="R1243" s="3" t="str">
        <f>IF(P1243="","",IF(P1244="",SUM($P$18:P1243)-SUM($R$17:R1242)))</f>
        <v/>
      </c>
      <c r="T1243" s="2" t="str">
        <f t="shared" si="146"/>
        <v/>
      </c>
      <c r="U1243" s="2" t="str">
        <f t="shared" si="147"/>
        <v/>
      </c>
      <c r="V1243" s="2"/>
      <c r="W1243" s="2" t="str">
        <f t="shared" ca="1" si="148"/>
        <v/>
      </c>
    </row>
    <row r="1244" spans="13:23" x14ac:dyDescent="0.3">
      <c r="M1244" s="2" t="str">
        <f t="shared" si="143"/>
        <v/>
      </c>
      <c r="N1244" s="29" t="str">
        <f t="shared" si="149"/>
        <v/>
      </c>
      <c r="O1244" s="23" t="str">
        <f t="shared" si="144"/>
        <v/>
      </c>
      <c r="P1244" s="3" t="str">
        <f t="shared" si="145"/>
        <v/>
      </c>
      <c r="Q1244" s="3" t="str">
        <f>IF(P1244="","",SUM($P$18:P1244))</f>
        <v/>
      </c>
      <c r="R1244" s="3" t="str">
        <f>IF(P1244="","",IF(P1245="",SUM($P$18:P1244)-SUM($R$17:R1243)))</f>
        <v/>
      </c>
      <c r="T1244" s="2" t="str">
        <f t="shared" si="146"/>
        <v/>
      </c>
      <c r="U1244" s="2" t="str">
        <f t="shared" si="147"/>
        <v/>
      </c>
      <c r="V1244" s="2"/>
      <c r="W1244" s="2" t="str">
        <f t="shared" ca="1" si="148"/>
        <v/>
      </c>
    </row>
    <row r="1245" spans="13:23" x14ac:dyDescent="0.3">
      <c r="M1245" s="2" t="str">
        <f t="shared" si="143"/>
        <v/>
      </c>
      <c r="N1245" s="29" t="str">
        <f t="shared" si="149"/>
        <v/>
      </c>
      <c r="O1245" s="23" t="str">
        <f t="shared" si="144"/>
        <v/>
      </c>
      <c r="P1245" s="3" t="str">
        <f t="shared" si="145"/>
        <v/>
      </c>
      <c r="Q1245" s="3" t="str">
        <f>IF(P1245="","",SUM($P$18:P1245))</f>
        <v/>
      </c>
      <c r="R1245" s="3" t="str">
        <f>IF(P1245="","",IF(P1246="",SUM($P$18:P1245)-SUM($R$17:R1244)))</f>
        <v/>
      </c>
      <c r="T1245" s="2" t="str">
        <f t="shared" si="146"/>
        <v/>
      </c>
      <c r="U1245" s="2" t="str">
        <f t="shared" si="147"/>
        <v/>
      </c>
      <c r="V1245" s="2"/>
      <c r="W1245" s="2" t="str">
        <f t="shared" ca="1" si="148"/>
        <v/>
      </c>
    </row>
    <row r="1246" spans="13:23" x14ac:dyDescent="0.3">
      <c r="M1246" s="2" t="str">
        <f t="shared" si="143"/>
        <v/>
      </c>
      <c r="N1246" s="29" t="str">
        <f t="shared" si="149"/>
        <v/>
      </c>
      <c r="O1246" s="23" t="str">
        <f t="shared" si="144"/>
        <v/>
      </c>
      <c r="P1246" s="3" t="str">
        <f t="shared" si="145"/>
        <v/>
      </c>
      <c r="Q1246" s="3" t="str">
        <f>IF(P1246="","",SUM($P$18:P1246))</f>
        <v/>
      </c>
      <c r="R1246" s="3" t="str">
        <f>IF(P1246="","",IF(P1247="",SUM($P$18:P1246)-SUM($R$17:R1245)))</f>
        <v/>
      </c>
      <c r="T1246" s="2" t="str">
        <f t="shared" si="146"/>
        <v/>
      </c>
      <c r="U1246" s="2" t="str">
        <f t="shared" si="147"/>
        <v/>
      </c>
      <c r="V1246" s="2"/>
      <c r="W1246" s="2" t="str">
        <f t="shared" ca="1" si="148"/>
        <v/>
      </c>
    </row>
    <row r="1247" spans="13:23" x14ac:dyDescent="0.3">
      <c r="M1247" s="2" t="str">
        <f t="shared" si="143"/>
        <v/>
      </c>
      <c r="N1247" s="29" t="str">
        <f t="shared" si="149"/>
        <v/>
      </c>
      <c r="O1247" s="23" t="str">
        <f t="shared" si="144"/>
        <v/>
      </c>
      <c r="P1247" s="3" t="str">
        <f t="shared" si="145"/>
        <v/>
      </c>
      <c r="Q1247" s="3" t="str">
        <f>IF(P1247="","",SUM($P$18:P1247))</f>
        <v/>
      </c>
      <c r="R1247" s="3" t="str">
        <f>IF(P1247="","",IF(P1248="",SUM($P$18:P1247)-SUM($R$17:R1246)))</f>
        <v/>
      </c>
      <c r="T1247" s="2" t="str">
        <f t="shared" si="146"/>
        <v/>
      </c>
      <c r="U1247" s="2" t="str">
        <f t="shared" si="147"/>
        <v/>
      </c>
      <c r="V1247" s="2"/>
      <c r="W1247" s="2" t="str">
        <f t="shared" ca="1" si="148"/>
        <v/>
      </c>
    </row>
    <row r="1248" spans="13:23" x14ac:dyDescent="0.3">
      <c r="M1248" s="2" t="str">
        <f t="shared" si="143"/>
        <v/>
      </c>
      <c r="N1248" s="29" t="str">
        <f t="shared" si="149"/>
        <v/>
      </c>
      <c r="O1248" s="23" t="str">
        <f t="shared" si="144"/>
        <v/>
      </c>
      <c r="P1248" s="3" t="str">
        <f t="shared" si="145"/>
        <v/>
      </c>
      <c r="Q1248" s="3" t="str">
        <f>IF(P1248="","",SUM($P$18:P1248))</f>
        <v/>
      </c>
      <c r="R1248" s="3" t="str">
        <f>IF(P1248="","",IF(P1249="",SUM($P$18:P1248)-SUM($R$17:R1247)))</f>
        <v/>
      </c>
      <c r="T1248" s="2" t="str">
        <f t="shared" si="146"/>
        <v/>
      </c>
      <c r="U1248" s="2" t="str">
        <f t="shared" si="147"/>
        <v/>
      </c>
      <c r="V1248" s="2"/>
      <c r="W1248" s="2" t="str">
        <f t="shared" ca="1" si="148"/>
        <v/>
      </c>
    </row>
    <row r="1249" spans="13:23" x14ac:dyDescent="0.3">
      <c r="M1249" s="2" t="str">
        <f t="shared" si="143"/>
        <v/>
      </c>
      <c r="N1249" s="29" t="str">
        <f t="shared" si="149"/>
        <v/>
      </c>
      <c r="O1249" s="23" t="str">
        <f t="shared" si="144"/>
        <v/>
      </c>
      <c r="P1249" s="3" t="str">
        <f t="shared" si="145"/>
        <v/>
      </c>
      <c r="Q1249" s="3" t="str">
        <f>IF(P1249="","",SUM($P$18:P1249))</f>
        <v/>
      </c>
      <c r="R1249" s="3" t="str">
        <f>IF(P1249="","",IF(P1250="",SUM($P$18:P1249)-SUM($R$17:R1248)))</f>
        <v/>
      </c>
      <c r="T1249" s="2" t="str">
        <f t="shared" si="146"/>
        <v/>
      </c>
      <c r="U1249" s="2" t="str">
        <f t="shared" si="147"/>
        <v/>
      </c>
      <c r="V1249" s="2"/>
      <c r="W1249" s="2" t="str">
        <f t="shared" ca="1" si="148"/>
        <v/>
      </c>
    </row>
    <row r="1250" spans="13:23" x14ac:dyDescent="0.3">
      <c r="M1250" s="2" t="str">
        <f t="shared" si="143"/>
        <v/>
      </c>
      <c r="N1250" s="29" t="str">
        <f t="shared" si="149"/>
        <v/>
      </c>
      <c r="O1250" s="23" t="str">
        <f t="shared" si="144"/>
        <v/>
      </c>
      <c r="P1250" s="3" t="str">
        <f t="shared" si="145"/>
        <v/>
      </c>
      <c r="Q1250" s="3" t="str">
        <f>IF(P1250="","",SUM($P$18:P1250))</f>
        <v/>
      </c>
      <c r="R1250" s="3" t="str">
        <f>IF(P1250="","",IF(P1251="",SUM($P$18:P1250)-SUM($R$17:R1249)))</f>
        <v/>
      </c>
      <c r="T1250" s="2" t="str">
        <f t="shared" si="146"/>
        <v/>
      </c>
      <c r="U1250" s="2" t="str">
        <f t="shared" si="147"/>
        <v/>
      </c>
      <c r="V1250" s="2"/>
      <c r="W1250" s="2" t="str">
        <f t="shared" ca="1" si="148"/>
        <v/>
      </c>
    </row>
    <row r="1251" spans="13:23" x14ac:dyDescent="0.3">
      <c r="M1251" s="2" t="str">
        <f t="shared" si="143"/>
        <v/>
      </c>
      <c r="N1251" s="29" t="str">
        <f t="shared" si="149"/>
        <v/>
      </c>
      <c r="O1251" s="23" t="str">
        <f t="shared" si="144"/>
        <v/>
      </c>
      <c r="P1251" s="3" t="str">
        <f t="shared" si="145"/>
        <v/>
      </c>
      <c r="Q1251" s="3" t="str">
        <f>IF(P1251="","",SUM($P$18:P1251))</f>
        <v/>
      </c>
      <c r="R1251" s="3" t="str">
        <f>IF(P1251="","",IF(P1252="",SUM($P$18:P1251)-SUM($R$17:R1250)))</f>
        <v/>
      </c>
      <c r="T1251" s="2" t="str">
        <f t="shared" si="146"/>
        <v/>
      </c>
      <c r="U1251" s="2" t="str">
        <f t="shared" si="147"/>
        <v/>
      </c>
      <c r="V1251" s="2"/>
      <c r="W1251" s="2" t="str">
        <f t="shared" ca="1" si="148"/>
        <v/>
      </c>
    </row>
    <row r="1252" spans="13:23" x14ac:dyDescent="0.3">
      <c r="M1252" s="2" t="str">
        <f t="shared" si="143"/>
        <v/>
      </c>
      <c r="N1252" s="29" t="str">
        <f t="shared" si="149"/>
        <v/>
      </c>
      <c r="O1252" s="23" t="str">
        <f t="shared" si="144"/>
        <v/>
      </c>
      <c r="P1252" s="3" t="str">
        <f t="shared" si="145"/>
        <v/>
      </c>
      <c r="Q1252" s="3" t="str">
        <f>IF(P1252="","",SUM($P$18:P1252))</f>
        <v/>
      </c>
      <c r="R1252" s="3" t="str">
        <f>IF(P1252="","",IF(P1253="",SUM($P$18:P1252)-SUM($R$17:R1251)))</f>
        <v/>
      </c>
      <c r="T1252" s="2" t="str">
        <f t="shared" si="146"/>
        <v/>
      </c>
      <c r="U1252" s="2" t="str">
        <f t="shared" si="147"/>
        <v/>
      </c>
      <c r="V1252" s="2"/>
      <c r="W1252" s="2" t="str">
        <f t="shared" ca="1" si="148"/>
        <v/>
      </c>
    </row>
    <row r="1253" spans="13:23" x14ac:dyDescent="0.3">
      <c r="M1253" s="2" t="str">
        <f t="shared" si="143"/>
        <v/>
      </c>
      <c r="N1253" s="29" t="str">
        <f t="shared" si="149"/>
        <v/>
      </c>
      <c r="O1253" s="23" t="str">
        <f t="shared" si="144"/>
        <v/>
      </c>
      <c r="P1253" s="3" t="str">
        <f t="shared" si="145"/>
        <v/>
      </c>
      <c r="Q1253" s="3" t="str">
        <f>IF(P1253="","",SUM($P$18:P1253))</f>
        <v/>
      </c>
      <c r="R1253" s="3" t="str">
        <f>IF(P1253="","",IF(P1254="",SUM($P$18:P1253)-SUM($R$17:R1252)))</f>
        <v/>
      </c>
      <c r="T1253" s="2" t="str">
        <f t="shared" si="146"/>
        <v/>
      </c>
      <c r="U1253" s="2" t="str">
        <f t="shared" si="147"/>
        <v/>
      </c>
      <c r="V1253" s="2"/>
      <c r="W1253" s="2" t="str">
        <f t="shared" ca="1" si="148"/>
        <v/>
      </c>
    </row>
    <row r="1254" spans="13:23" x14ac:dyDescent="0.3">
      <c r="M1254" s="2" t="str">
        <f t="shared" si="143"/>
        <v/>
      </c>
      <c r="N1254" s="29" t="str">
        <f t="shared" si="149"/>
        <v/>
      </c>
      <c r="O1254" s="23" t="str">
        <f t="shared" si="144"/>
        <v/>
      </c>
      <c r="P1254" s="3" t="str">
        <f t="shared" si="145"/>
        <v/>
      </c>
      <c r="Q1254" s="3" t="str">
        <f>IF(P1254="","",SUM($P$18:P1254))</f>
        <v/>
      </c>
      <c r="R1254" s="3" t="str">
        <f>IF(P1254="","",IF(P1255="",SUM($P$18:P1254)-SUM($R$17:R1253)))</f>
        <v/>
      </c>
      <c r="T1254" s="2" t="str">
        <f t="shared" si="146"/>
        <v/>
      </c>
      <c r="U1254" s="2" t="str">
        <f t="shared" si="147"/>
        <v/>
      </c>
      <c r="V1254" s="2"/>
      <c r="W1254" s="2" t="str">
        <f t="shared" ca="1" si="148"/>
        <v/>
      </c>
    </row>
    <row r="1255" spans="13:23" x14ac:dyDescent="0.3">
      <c r="M1255" s="2" t="str">
        <f t="shared" si="143"/>
        <v/>
      </c>
      <c r="N1255" s="29" t="str">
        <f t="shared" si="149"/>
        <v/>
      </c>
      <c r="O1255" s="23" t="str">
        <f t="shared" si="144"/>
        <v/>
      </c>
      <c r="P1255" s="3" t="str">
        <f t="shared" si="145"/>
        <v/>
      </c>
      <c r="Q1255" s="3" t="str">
        <f>IF(P1255="","",SUM($P$18:P1255))</f>
        <v/>
      </c>
      <c r="R1255" s="3" t="str">
        <f>IF(P1255="","",IF(P1256="",SUM($P$18:P1255)-SUM($R$17:R1254)))</f>
        <v/>
      </c>
      <c r="T1255" s="2" t="str">
        <f t="shared" si="146"/>
        <v/>
      </c>
      <c r="U1255" s="2" t="str">
        <f t="shared" si="147"/>
        <v/>
      </c>
      <c r="V1255" s="2"/>
      <c r="W1255" s="2" t="str">
        <f t="shared" ca="1" si="148"/>
        <v/>
      </c>
    </row>
    <row r="1256" spans="13:23" x14ac:dyDescent="0.3">
      <c r="M1256" s="2" t="str">
        <f t="shared" si="143"/>
        <v/>
      </c>
      <c r="N1256" s="29" t="str">
        <f t="shared" si="149"/>
        <v/>
      </c>
      <c r="O1256" s="23" t="str">
        <f t="shared" si="144"/>
        <v/>
      </c>
      <c r="P1256" s="3" t="str">
        <f t="shared" si="145"/>
        <v/>
      </c>
      <c r="Q1256" s="3" t="str">
        <f>IF(P1256="","",SUM($P$18:P1256))</f>
        <v/>
      </c>
      <c r="R1256" s="3" t="str">
        <f>IF(P1256="","",IF(P1257="",SUM($P$18:P1256)-SUM($R$17:R1255)))</f>
        <v/>
      </c>
      <c r="T1256" s="2" t="str">
        <f t="shared" si="146"/>
        <v/>
      </c>
      <c r="U1256" s="2" t="str">
        <f t="shared" si="147"/>
        <v/>
      </c>
      <c r="V1256" s="2"/>
      <c r="W1256" s="2" t="str">
        <f t="shared" ca="1" si="148"/>
        <v/>
      </c>
    </row>
    <row r="1257" spans="13:23" x14ac:dyDescent="0.3">
      <c r="M1257" s="2" t="str">
        <f t="shared" si="143"/>
        <v/>
      </c>
      <c r="N1257" s="29" t="str">
        <f t="shared" si="149"/>
        <v/>
      </c>
      <c r="O1257" s="23" t="str">
        <f t="shared" si="144"/>
        <v/>
      </c>
      <c r="P1257" s="3" t="str">
        <f t="shared" si="145"/>
        <v/>
      </c>
      <c r="Q1257" s="3" t="str">
        <f>IF(P1257="","",SUM($P$18:P1257))</f>
        <v/>
      </c>
      <c r="R1257" s="3" t="str">
        <f>IF(P1257="","",IF(P1258="",SUM($P$18:P1257)-SUM($R$17:R1256)))</f>
        <v/>
      </c>
      <c r="T1257" s="2" t="str">
        <f t="shared" si="146"/>
        <v/>
      </c>
      <c r="U1257" s="2" t="str">
        <f t="shared" si="147"/>
        <v/>
      </c>
      <c r="V1257" s="2"/>
      <c r="W1257" s="2" t="str">
        <f t="shared" ca="1" si="148"/>
        <v/>
      </c>
    </row>
    <row r="1258" spans="13:23" x14ac:dyDescent="0.3">
      <c r="M1258" s="2" t="str">
        <f t="shared" si="143"/>
        <v/>
      </c>
      <c r="N1258" s="29" t="str">
        <f t="shared" si="149"/>
        <v/>
      </c>
      <c r="O1258" s="23" t="str">
        <f t="shared" si="144"/>
        <v/>
      </c>
      <c r="P1258" s="3" t="str">
        <f t="shared" si="145"/>
        <v/>
      </c>
      <c r="Q1258" s="3" t="str">
        <f>IF(P1258="","",SUM($P$18:P1258))</f>
        <v/>
      </c>
      <c r="R1258" s="3" t="str">
        <f>IF(P1258="","",IF(P1259="",SUM($P$18:P1258)-SUM($R$17:R1257)))</f>
        <v/>
      </c>
      <c r="T1258" s="2" t="str">
        <f t="shared" si="146"/>
        <v/>
      </c>
      <c r="U1258" s="2" t="str">
        <f t="shared" si="147"/>
        <v/>
      </c>
      <c r="V1258" s="2"/>
      <c r="W1258" s="2" t="str">
        <f t="shared" ca="1" si="148"/>
        <v/>
      </c>
    </row>
    <row r="1259" spans="13:23" x14ac:dyDescent="0.3">
      <c r="M1259" s="2" t="str">
        <f t="shared" si="143"/>
        <v/>
      </c>
      <c r="N1259" s="29" t="str">
        <f t="shared" si="149"/>
        <v/>
      </c>
      <c r="O1259" s="23" t="str">
        <f t="shared" si="144"/>
        <v/>
      </c>
      <c r="P1259" s="3" t="str">
        <f t="shared" si="145"/>
        <v/>
      </c>
      <c r="Q1259" s="3" t="str">
        <f>IF(P1259="","",SUM($P$18:P1259))</f>
        <v/>
      </c>
      <c r="R1259" s="3" t="str">
        <f>IF(P1259="","",IF(P1260="",SUM($P$18:P1259)-SUM($R$17:R1258)))</f>
        <v/>
      </c>
      <c r="T1259" s="2" t="str">
        <f t="shared" si="146"/>
        <v/>
      </c>
      <c r="U1259" s="2" t="str">
        <f t="shared" si="147"/>
        <v/>
      </c>
      <c r="V1259" s="2"/>
      <c r="W1259" s="2" t="str">
        <f t="shared" ca="1" si="148"/>
        <v/>
      </c>
    </row>
    <row r="1260" spans="13:23" x14ac:dyDescent="0.3">
      <c r="M1260" s="2" t="str">
        <f t="shared" si="143"/>
        <v/>
      </c>
      <c r="N1260" s="29" t="str">
        <f t="shared" si="149"/>
        <v/>
      </c>
      <c r="O1260" s="23" t="str">
        <f t="shared" si="144"/>
        <v/>
      </c>
      <c r="P1260" s="3" t="str">
        <f t="shared" si="145"/>
        <v/>
      </c>
      <c r="Q1260" s="3" t="str">
        <f>IF(P1260="","",SUM($P$18:P1260))</f>
        <v/>
      </c>
      <c r="R1260" s="3" t="str">
        <f>IF(P1260="","",IF(P1261="",SUM($P$18:P1260)-SUM($R$17:R1259)))</f>
        <v/>
      </c>
      <c r="T1260" s="2" t="str">
        <f t="shared" si="146"/>
        <v/>
      </c>
      <c r="U1260" s="2" t="str">
        <f t="shared" si="147"/>
        <v/>
      </c>
      <c r="V1260" s="2"/>
      <c r="W1260" s="2" t="str">
        <f t="shared" ca="1" si="148"/>
        <v/>
      </c>
    </row>
    <row r="1261" spans="13:23" x14ac:dyDescent="0.3">
      <c r="M1261" s="2" t="str">
        <f t="shared" si="143"/>
        <v/>
      </c>
      <c r="N1261" s="29" t="str">
        <f t="shared" si="149"/>
        <v/>
      </c>
      <c r="O1261" s="23" t="str">
        <f t="shared" si="144"/>
        <v/>
      </c>
      <c r="P1261" s="3" t="str">
        <f t="shared" si="145"/>
        <v/>
      </c>
      <c r="Q1261" s="3" t="str">
        <f>IF(P1261="","",SUM($P$18:P1261))</f>
        <v/>
      </c>
      <c r="R1261" s="3" t="str">
        <f>IF(P1261="","",IF(P1262="",SUM($P$18:P1261)-SUM($R$17:R1260)))</f>
        <v/>
      </c>
      <c r="T1261" s="2" t="str">
        <f t="shared" si="146"/>
        <v/>
      </c>
      <c r="U1261" s="2" t="str">
        <f t="shared" si="147"/>
        <v/>
      </c>
      <c r="V1261" s="2"/>
      <c r="W1261" s="2" t="str">
        <f t="shared" ca="1" si="148"/>
        <v/>
      </c>
    </row>
    <row r="1262" spans="13:23" x14ac:dyDescent="0.3">
      <c r="M1262" s="2" t="str">
        <f t="shared" si="143"/>
        <v/>
      </c>
      <c r="N1262" s="29" t="str">
        <f t="shared" si="149"/>
        <v/>
      </c>
      <c r="O1262" s="23" t="str">
        <f t="shared" si="144"/>
        <v/>
      </c>
      <c r="P1262" s="3" t="str">
        <f t="shared" si="145"/>
        <v/>
      </c>
      <c r="Q1262" s="3" t="str">
        <f>IF(P1262="","",SUM($P$18:P1262))</f>
        <v/>
      </c>
      <c r="R1262" s="3" t="str">
        <f>IF(P1262="","",IF(P1263="",SUM($P$18:P1262)-SUM($R$17:R1261)))</f>
        <v/>
      </c>
      <c r="T1262" s="2" t="str">
        <f t="shared" si="146"/>
        <v/>
      </c>
      <c r="U1262" s="2" t="str">
        <f t="shared" si="147"/>
        <v/>
      </c>
      <c r="V1262" s="2"/>
      <c r="W1262" s="2" t="str">
        <f t="shared" ca="1" si="148"/>
        <v/>
      </c>
    </row>
    <row r="1263" spans="13:23" x14ac:dyDescent="0.3">
      <c r="M1263" s="2" t="str">
        <f t="shared" si="143"/>
        <v/>
      </c>
      <c r="N1263" s="29" t="str">
        <f t="shared" si="149"/>
        <v/>
      </c>
      <c r="O1263" s="23" t="str">
        <f t="shared" si="144"/>
        <v/>
      </c>
      <c r="P1263" s="3" t="str">
        <f t="shared" si="145"/>
        <v/>
      </c>
      <c r="Q1263" s="3" t="str">
        <f>IF(P1263="","",SUM($P$18:P1263))</f>
        <v/>
      </c>
      <c r="R1263" s="3" t="str">
        <f>IF(P1263="","",IF(P1264="",SUM($P$18:P1263)-SUM($R$17:R1262)))</f>
        <v/>
      </c>
      <c r="T1263" s="2" t="str">
        <f t="shared" si="146"/>
        <v/>
      </c>
      <c r="U1263" s="2" t="str">
        <f t="shared" si="147"/>
        <v/>
      </c>
      <c r="V1263" s="2"/>
      <c r="W1263" s="2" t="str">
        <f t="shared" ca="1" si="148"/>
        <v/>
      </c>
    </row>
    <row r="1264" spans="13:23" x14ac:dyDescent="0.3">
      <c r="M1264" s="2" t="str">
        <f t="shared" si="143"/>
        <v/>
      </c>
      <c r="N1264" s="29" t="str">
        <f t="shared" si="149"/>
        <v/>
      </c>
      <c r="O1264" s="23" t="str">
        <f t="shared" si="144"/>
        <v/>
      </c>
      <c r="P1264" s="3" t="str">
        <f t="shared" si="145"/>
        <v/>
      </c>
      <c r="Q1264" s="3" t="str">
        <f>IF(P1264="","",SUM($P$18:P1264))</f>
        <v/>
      </c>
      <c r="R1264" s="3" t="str">
        <f>IF(P1264="","",IF(P1265="",SUM($P$18:P1264)-SUM($R$17:R1263)))</f>
        <v/>
      </c>
      <c r="T1264" s="2" t="str">
        <f t="shared" si="146"/>
        <v/>
      </c>
      <c r="U1264" s="2" t="str">
        <f t="shared" si="147"/>
        <v/>
      </c>
      <c r="V1264" s="2"/>
      <c r="W1264" s="2" t="str">
        <f t="shared" ca="1" si="148"/>
        <v/>
      </c>
    </row>
    <row r="1265" spans="13:23" x14ac:dyDescent="0.3">
      <c r="M1265" s="2" t="str">
        <f t="shared" si="143"/>
        <v/>
      </c>
      <c r="N1265" s="29" t="str">
        <f t="shared" si="149"/>
        <v/>
      </c>
      <c r="O1265" s="23" t="str">
        <f t="shared" si="144"/>
        <v/>
      </c>
      <c r="P1265" s="3" t="str">
        <f t="shared" si="145"/>
        <v/>
      </c>
      <c r="Q1265" s="3" t="str">
        <f>IF(P1265="","",SUM($P$18:P1265))</f>
        <v/>
      </c>
      <c r="R1265" s="3" t="str">
        <f>IF(P1265="","",IF(P1266="",SUM($P$18:P1265)-SUM($R$17:R1264)))</f>
        <v/>
      </c>
      <c r="T1265" s="2" t="str">
        <f t="shared" si="146"/>
        <v/>
      </c>
      <c r="U1265" s="2" t="str">
        <f t="shared" si="147"/>
        <v/>
      </c>
      <c r="V1265" s="2"/>
      <c r="W1265" s="2" t="str">
        <f t="shared" ca="1" si="148"/>
        <v/>
      </c>
    </row>
    <row r="1266" spans="13:23" x14ac:dyDescent="0.3">
      <c r="M1266" s="2" t="str">
        <f t="shared" si="143"/>
        <v/>
      </c>
      <c r="N1266" s="29" t="str">
        <f t="shared" si="149"/>
        <v/>
      </c>
      <c r="O1266" s="23" t="str">
        <f t="shared" si="144"/>
        <v/>
      </c>
      <c r="P1266" s="3" t="str">
        <f t="shared" si="145"/>
        <v/>
      </c>
      <c r="Q1266" s="3" t="str">
        <f>IF(P1266="","",SUM($P$18:P1266))</f>
        <v/>
      </c>
      <c r="R1266" s="3" t="str">
        <f>IF(P1266="","",IF(P1267="",SUM($P$18:P1266)-SUM($R$17:R1265)))</f>
        <v/>
      </c>
      <c r="T1266" s="2" t="str">
        <f t="shared" si="146"/>
        <v/>
      </c>
      <c r="U1266" s="2" t="str">
        <f t="shared" si="147"/>
        <v/>
      </c>
      <c r="V1266" s="2"/>
      <c r="W1266" s="2" t="str">
        <f t="shared" ca="1" si="148"/>
        <v/>
      </c>
    </row>
    <row r="1267" spans="13:23" x14ac:dyDescent="0.3">
      <c r="M1267" s="2" t="str">
        <f t="shared" si="143"/>
        <v/>
      </c>
      <c r="N1267" s="29" t="str">
        <f t="shared" si="149"/>
        <v/>
      </c>
      <c r="O1267" s="23" t="str">
        <f t="shared" si="144"/>
        <v/>
      </c>
      <c r="P1267" s="3" t="str">
        <f t="shared" si="145"/>
        <v/>
      </c>
      <c r="Q1267" s="3" t="str">
        <f>IF(P1267="","",SUM($P$18:P1267))</f>
        <v/>
      </c>
      <c r="R1267" s="3" t="str">
        <f>IF(P1267="","",IF(P1268="",SUM($P$18:P1267)-SUM($R$17:R1266)))</f>
        <v/>
      </c>
      <c r="T1267" s="2" t="str">
        <f t="shared" si="146"/>
        <v/>
      </c>
      <c r="U1267" s="2" t="str">
        <f t="shared" si="147"/>
        <v/>
      </c>
      <c r="V1267" s="2"/>
      <c r="W1267" s="2" t="str">
        <f t="shared" ca="1" si="148"/>
        <v/>
      </c>
    </row>
    <row r="1268" spans="13:23" x14ac:dyDescent="0.3">
      <c r="M1268" s="2" t="str">
        <f t="shared" si="143"/>
        <v/>
      </c>
      <c r="N1268" s="29" t="str">
        <f t="shared" si="149"/>
        <v/>
      </c>
      <c r="O1268" s="23" t="str">
        <f t="shared" si="144"/>
        <v/>
      </c>
      <c r="P1268" s="3" t="str">
        <f t="shared" si="145"/>
        <v/>
      </c>
      <c r="Q1268" s="3" t="str">
        <f>IF(P1268="","",SUM($P$18:P1268))</f>
        <v/>
      </c>
      <c r="R1268" s="3" t="str">
        <f>IF(P1268="","",IF(P1269="",SUM($P$18:P1268)-SUM($R$17:R1267)))</f>
        <v/>
      </c>
      <c r="T1268" s="2" t="str">
        <f t="shared" si="146"/>
        <v/>
      </c>
      <c r="U1268" s="2" t="str">
        <f t="shared" si="147"/>
        <v/>
      </c>
      <c r="V1268" s="2"/>
      <c r="W1268" s="2" t="str">
        <f t="shared" ca="1" si="148"/>
        <v/>
      </c>
    </row>
    <row r="1269" spans="13:23" x14ac:dyDescent="0.3">
      <c r="M1269" s="2" t="str">
        <f t="shared" si="143"/>
        <v/>
      </c>
      <c r="N1269" s="29" t="str">
        <f t="shared" si="149"/>
        <v/>
      </c>
      <c r="O1269" s="23" t="str">
        <f t="shared" si="144"/>
        <v/>
      </c>
      <c r="P1269" s="3" t="str">
        <f t="shared" si="145"/>
        <v/>
      </c>
      <c r="Q1269" s="3" t="str">
        <f>IF(P1269="","",SUM($P$18:P1269))</f>
        <v/>
      </c>
      <c r="R1269" s="3" t="str">
        <f>IF(P1269="","",IF(P1270="",SUM($P$18:P1269)-SUM($R$17:R1268)))</f>
        <v/>
      </c>
      <c r="T1269" s="2" t="str">
        <f t="shared" si="146"/>
        <v/>
      </c>
      <c r="U1269" s="2" t="str">
        <f t="shared" si="147"/>
        <v/>
      </c>
      <c r="V1269" s="2"/>
      <c r="W1269" s="2" t="str">
        <f t="shared" ca="1" si="148"/>
        <v/>
      </c>
    </row>
    <row r="1270" spans="13:23" x14ac:dyDescent="0.3">
      <c r="M1270" s="2" t="str">
        <f t="shared" si="143"/>
        <v/>
      </c>
      <c r="N1270" s="29" t="str">
        <f t="shared" si="149"/>
        <v/>
      </c>
      <c r="O1270" s="23" t="str">
        <f t="shared" si="144"/>
        <v/>
      </c>
      <c r="P1270" s="3" t="str">
        <f t="shared" si="145"/>
        <v/>
      </c>
      <c r="Q1270" s="3" t="str">
        <f>IF(P1270="","",SUM($P$18:P1270))</f>
        <v/>
      </c>
      <c r="R1270" s="3" t="str">
        <f>IF(P1270="","",IF(P1271="",SUM($P$18:P1270)-SUM($R$17:R1269)))</f>
        <v/>
      </c>
      <c r="T1270" s="2" t="str">
        <f t="shared" si="146"/>
        <v/>
      </c>
      <c r="U1270" s="2" t="str">
        <f t="shared" si="147"/>
        <v/>
      </c>
      <c r="V1270" s="2"/>
      <c r="W1270" s="2" t="str">
        <f t="shared" ca="1" si="148"/>
        <v/>
      </c>
    </row>
    <row r="1271" spans="13:23" x14ac:dyDescent="0.3">
      <c r="M1271" s="2" t="str">
        <f t="shared" si="143"/>
        <v/>
      </c>
      <c r="N1271" s="29" t="str">
        <f t="shared" si="149"/>
        <v/>
      </c>
      <c r="O1271" s="23" t="str">
        <f t="shared" si="144"/>
        <v/>
      </c>
      <c r="P1271" s="3" t="str">
        <f t="shared" si="145"/>
        <v/>
      </c>
      <c r="Q1271" s="3" t="str">
        <f>IF(P1271="","",SUM($P$18:P1271))</f>
        <v/>
      </c>
      <c r="R1271" s="3" t="str">
        <f>IF(P1271="","",IF(P1272="",SUM($P$18:P1271)-SUM($R$17:R1270)))</f>
        <v/>
      </c>
      <c r="T1271" s="2" t="str">
        <f t="shared" si="146"/>
        <v/>
      </c>
      <c r="U1271" s="2" t="str">
        <f t="shared" si="147"/>
        <v/>
      </c>
      <c r="V1271" s="2"/>
      <c r="W1271" s="2" t="str">
        <f t="shared" ca="1" si="148"/>
        <v/>
      </c>
    </row>
    <row r="1272" spans="13:23" x14ac:dyDescent="0.3">
      <c r="M1272" s="2" t="str">
        <f t="shared" si="143"/>
        <v/>
      </c>
      <c r="N1272" s="29" t="str">
        <f t="shared" si="149"/>
        <v/>
      </c>
      <c r="O1272" s="23" t="str">
        <f t="shared" si="144"/>
        <v/>
      </c>
      <c r="P1272" s="3" t="str">
        <f t="shared" si="145"/>
        <v/>
      </c>
      <c r="Q1272" s="3" t="str">
        <f>IF(P1272="","",SUM($P$18:P1272))</f>
        <v/>
      </c>
      <c r="R1272" s="3" t="str">
        <f>IF(P1272="","",IF(P1273="",SUM($P$18:P1272)-SUM($R$17:R1271)))</f>
        <v/>
      </c>
      <c r="T1272" s="2" t="str">
        <f t="shared" si="146"/>
        <v/>
      </c>
      <c r="U1272" s="2" t="str">
        <f t="shared" si="147"/>
        <v/>
      </c>
      <c r="V1272" s="2"/>
      <c r="W1272" s="2" t="str">
        <f t="shared" ca="1" si="148"/>
        <v/>
      </c>
    </row>
    <row r="1273" spans="13:23" x14ac:dyDescent="0.3">
      <c r="M1273" s="2" t="str">
        <f t="shared" si="143"/>
        <v/>
      </c>
      <c r="N1273" s="29" t="str">
        <f t="shared" si="149"/>
        <v/>
      </c>
      <c r="O1273" s="23" t="str">
        <f t="shared" si="144"/>
        <v/>
      </c>
      <c r="P1273" s="3" t="str">
        <f t="shared" si="145"/>
        <v/>
      </c>
      <c r="Q1273" s="3" t="str">
        <f>IF(P1273="","",SUM($P$18:P1273))</f>
        <v/>
      </c>
      <c r="R1273" s="3" t="str">
        <f>IF(P1273="","",IF(P1274="",SUM($P$18:P1273)-SUM($R$17:R1272)))</f>
        <v/>
      </c>
      <c r="T1273" s="2" t="str">
        <f t="shared" si="146"/>
        <v/>
      </c>
      <c r="U1273" s="2" t="str">
        <f t="shared" si="147"/>
        <v/>
      </c>
      <c r="V1273" s="2"/>
      <c r="W1273" s="2" t="str">
        <f t="shared" ca="1" si="148"/>
        <v/>
      </c>
    </row>
    <row r="1274" spans="13:23" x14ac:dyDescent="0.3">
      <c r="M1274" s="2" t="str">
        <f t="shared" si="143"/>
        <v/>
      </c>
      <c r="N1274" s="29" t="str">
        <f t="shared" si="149"/>
        <v/>
      </c>
      <c r="O1274" s="23" t="str">
        <f t="shared" si="144"/>
        <v/>
      </c>
      <c r="P1274" s="3" t="str">
        <f t="shared" si="145"/>
        <v/>
      </c>
      <c r="Q1274" s="3" t="str">
        <f>IF(P1274="","",SUM($P$18:P1274))</f>
        <v/>
      </c>
      <c r="R1274" s="3" t="str">
        <f>IF(P1274="","",IF(P1275="",SUM($P$18:P1274)-SUM($R$17:R1273)))</f>
        <v/>
      </c>
      <c r="T1274" s="2" t="str">
        <f t="shared" si="146"/>
        <v/>
      </c>
      <c r="U1274" s="2" t="str">
        <f t="shared" si="147"/>
        <v/>
      </c>
      <c r="V1274" s="2"/>
      <c r="W1274" s="2" t="str">
        <f t="shared" ca="1" si="148"/>
        <v/>
      </c>
    </row>
    <row r="1275" spans="13:23" x14ac:dyDescent="0.3">
      <c r="M1275" s="2" t="str">
        <f t="shared" si="143"/>
        <v/>
      </c>
      <c r="N1275" s="29" t="str">
        <f t="shared" si="149"/>
        <v/>
      </c>
      <c r="O1275" s="23" t="str">
        <f t="shared" si="144"/>
        <v/>
      </c>
      <c r="P1275" s="3" t="str">
        <f t="shared" si="145"/>
        <v/>
      </c>
      <c r="Q1275" s="3" t="str">
        <f>IF(P1275="","",SUM($P$18:P1275))</f>
        <v/>
      </c>
      <c r="R1275" s="3" t="str">
        <f>IF(P1275="","",IF(P1276="",SUM($P$18:P1275)-SUM($R$17:R1274)))</f>
        <v/>
      </c>
      <c r="T1275" s="2" t="str">
        <f t="shared" si="146"/>
        <v/>
      </c>
      <c r="U1275" s="2" t="str">
        <f t="shared" si="147"/>
        <v/>
      </c>
      <c r="V1275" s="2"/>
      <c r="W1275" s="2" t="str">
        <f t="shared" ca="1" si="148"/>
        <v/>
      </c>
    </row>
    <row r="1276" spans="13:23" x14ac:dyDescent="0.3">
      <c r="M1276" s="2" t="str">
        <f t="shared" si="143"/>
        <v/>
      </c>
      <c r="N1276" s="29" t="str">
        <f t="shared" si="149"/>
        <v/>
      </c>
      <c r="O1276" s="23" t="str">
        <f t="shared" si="144"/>
        <v/>
      </c>
      <c r="P1276" s="3" t="str">
        <f t="shared" si="145"/>
        <v/>
      </c>
      <c r="Q1276" s="3" t="str">
        <f>IF(P1276="","",SUM($P$18:P1276))</f>
        <v/>
      </c>
      <c r="R1276" s="3" t="str">
        <f>IF(P1276="","",IF(P1277="",SUM($P$18:P1276)-SUM($R$17:R1275)))</f>
        <v/>
      </c>
      <c r="T1276" s="2" t="str">
        <f t="shared" si="146"/>
        <v/>
      </c>
      <c r="U1276" s="2" t="str">
        <f t="shared" si="147"/>
        <v/>
      </c>
      <c r="V1276" s="2"/>
      <c r="W1276" s="2" t="str">
        <f t="shared" ca="1" si="148"/>
        <v/>
      </c>
    </row>
    <row r="1277" spans="13:23" x14ac:dyDescent="0.3">
      <c r="M1277" s="2" t="str">
        <f t="shared" si="143"/>
        <v/>
      </c>
      <c r="N1277" s="29" t="str">
        <f t="shared" si="149"/>
        <v/>
      </c>
      <c r="O1277" s="23" t="str">
        <f t="shared" si="144"/>
        <v/>
      </c>
      <c r="P1277" s="3" t="str">
        <f t="shared" si="145"/>
        <v/>
      </c>
      <c r="Q1277" s="3" t="str">
        <f>IF(P1277="","",SUM($P$18:P1277))</f>
        <v/>
      </c>
      <c r="R1277" s="3" t="str">
        <f>IF(P1277="","",IF(P1278="",SUM($P$18:P1277)-SUM($R$17:R1276)))</f>
        <v/>
      </c>
      <c r="T1277" s="2" t="str">
        <f t="shared" si="146"/>
        <v/>
      </c>
      <c r="U1277" s="2" t="str">
        <f t="shared" si="147"/>
        <v/>
      </c>
      <c r="V1277" s="2"/>
      <c r="W1277" s="2" t="str">
        <f t="shared" ca="1" si="148"/>
        <v/>
      </c>
    </row>
    <row r="1278" spans="13:23" x14ac:dyDescent="0.3">
      <c r="M1278" s="2" t="str">
        <f t="shared" si="143"/>
        <v/>
      </c>
      <c r="N1278" s="29" t="str">
        <f t="shared" si="149"/>
        <v/>
      </c>
      <c r="O1278" s="23" t="str">
        <f t="shared" si="144"/>
        <v/>
      </c>
      <c r="P1278" s="3" t="str">
        <f t="shared" si="145"/>
        <v/>
      </c>
      <c r="Q1278" s="3" t="str">
        <f>IF(P1278="","",SUM($P$18:P1278))</f>
        <v/>
      </c>
      <c r="R1278" s="3" t="str">
        <f>IF(P1278="","",IF(P1279="",SUM($P$18:P1278)-SUM($R$17:R1277)))</f>
        <v/>
      </c>
      <c r="T1278" s="2" t="str">
        <f t="shared" si="146"/>
        <v/>
      </c>
      <c r="U1278" s="2" t="str">
        <f t="shared" si="147"/>
        <v/>
      </c>
      <c r="V1278" s="2"/>
      <c r="W1278" s="2" t="str">
        <f t="shared" ca="1" si="148"/>
        <v/>
      </c>
    </row>
    <row r="1279" spans="13:23" x14ac:dyDescent="0.3">
      <c r="M1279" s="2" t="str">
        <f t="shared" si="143"/>
        <v/>
      </c>
      <c r="N1279" s="29" t="str">
        <f t="shared" si="149"/>
        <v/>
      </c>
      <c r="O1279" s="23" t="str">
        <f t="shared" si="144"/>
        <v/>
      </c>
      <c r="P1279" s="3" t="str">
        <f t="shared" si="145"/>
        <v/>
      </c>
      <c r="Q1279" s="3" t="str">
        <f>IF(P1279="","",SUM($P$18:P1279))</f>
        <v/>
      </c>
      <c r="R1279" s="3" t="str">
        <f>IF(P1279="","",IF(P1280="",SUM($P$18:P1279)-SUM($R$17:R1278)))</f>
        <v/>
      </c>
      <c r="T1279" s="2" t="str">
        <f t="shared" si="146"/>
        <v/>
      </c>
      <c r="U1279" s="2" t="str">
        <f t="shared" si="147"/>
        <v/>
      </c>
      <c r="V1279" s="2"/>
      <c r="W1279" s="2" t="str">
        <f t="shared" ca="1" si="148"/>
        <v/>
      </c>
    </row>
    <row r="1280" spans="13:23" x14ac:dyDescent="0.3">
      <c r="M1280" s="2" t="str">
        <f t="shared" si="143"/>
        <v/>
      </c>
      <c r="N1280" s="29" t="str">
        <f t="shared" si="149"/>
        <v/>
      </c>
      <c r="O1280" s="23" t="str">
        <f t="shared" si="144"/>
        <v/>
      </c>
      <c r="P1280" s="3" t="str">
        <f t="shared" si="145"/>
        <v/>
      </c>
      <c r="Q1280" s="3" t="str">
        <f>IF(P1280="","",SUM($P$18:P1280))</f>
        <v/>
      </c>
      <c r="R1280" s="3" t="str">
        <f>IF(P1280="","",IF(P1281="",SUM($P$18:P1280)-SUM($R$17:R1279)))</f>
        <v/>
      </c>
      <c r="T1280" s="2" t="str">
        <f t="shared" si="146"/>
        <v/>
      </c>
      <c r="U1280" s="2" t="str">
        <f t="shared" si="147"/>
        <v/>
      </c>
      <c r="V1280" s="2"/>
      <c r="W1280" s="2" t="str">
        <f t="shared" ca="1" si="148"/>
        <v/>
      </c>
    </row>
    <row r="1281" spans="13:23" x14ac:dyDescent="0.3">
      <c r="M1281" s="2" t="str">
        <f t="shared" si="143"/>
        <v/>
      </c>
      <c r="N1281" s="29" t="str">
        <f t="shared" si="149"/>
        <v/>
      </c>
      <c r="O1281" s="23" t="str">
        <f t="shared" si="144"/>
        <v/>
      </c>
      <c r="P1281" s="3" t="str">
        <f t="shared" si="145"/>
        <v/>
      </c>
      <c r="Q1281" s="3" t="str">
        <f>IF(P1281="","",SUM($P$18:P1281))</f>
        <v/>
      </c>
      <c r="R1281" s="3" t="str">
        <f>IF(P1281="","",IF(P1282="",SUM($P$18:P1281)-SUM($R$17:R1280)))</f>
        <v/>
      </c>
      <c r="T1281" s="2" t="str">
        <f t="shared" si="146"/>
        <v/>
      </c>
      <c r="U1281" s="2" t="str">
        <f t="shared" si="147"/>
        <v/>
      </c>
      <c r="V1281" s="2"/>
      <c r="W1281" s="2" t="str">
        <f t="shared" ca="1" si="148"/>
        <v/>
      </c>
    </row>
    <row r="1282" spans="13:23" x14ac:dyDescent="0.3">
      <c r="M1282" s="2" t="str">
        <f t="shared" si="143"/>
        <v/>
      </c>
      <c r="N1282" s="29" t="str">
        <f t="shared" si="149"/>
        <v/>
      </c>
      <c r="O1282" s="23" t="str">
        <f t="shared" si="144"/>
        <v/>
      </c>
      <c r="P1282" s="3" t="str">
        <f t="shared" si="145"/>
        <v/>
      </c>
      <c r="Q1282" s="3" t="str">
        <f>IF(P1282="","",SUM($P$18:P1282))</f>
        <v/>
      </c>
      <c r="R1282" s="3" t="str">
        <f>IF(P1282="","",IF(P1283="",SUM($P$18:P1282)-SUM($R$17:R1281)))</f>
        <v/>
      </c>
      <c r="T1282" s="2" t="str">
        <f t="shared" si="146"/>
        <v/>
      </c>
      <c r="U1282" s="2" t="str">
        <f t="shared" si="147"/>
        <v/>
      </c>
      <c r="V1282" s="2"/>
      <c r="W1282" s="2" t="str">
        <f t="shared" ca="1" si="148"/>
        <v/>
      </c>
    </row>
    <row r="1283" spans="13:23" x14ac:dyDescent="0.3">
      <c r="M1283" s="2" t="str">
        <f t="shared" si="143"/>
        <v/>
      </c>
      <c r="N1283" s="29" t="str">
        <f t="shared" si="149"/>
        <v/>
      </c>
      <c r="O1283" s="23" t="str">
        <f t="shared" si="144"/>
        <v/>
      </c>
      <c r="P1283" s="3" t="str">
        <f t="shared" si="145"/>
        <v/>
      </c>
      <c r="Q1283" s="3" t="str">
        <f>IF(P1283="","",SUM($P$18:P1283))</f>
        <v/>
      </c>
      <c r="R1283" s="3" t="str">
        <f>IF(P1283="","",IF(P1284="",SUM($P$18:P1283)-SUM($R$17:R1282)))</f>
        <v/>
      </c>
      <c r="T1283" s="2" t="str">
        <f t="shared" si="146"/>
        <v/>
      </c>
      <c r="U1283" s="2" t="str">
        <f t="shared" si="147"/>
        <v/>
      </c>
      <c r="V1283" s="2"/>
      <c r="W1283" s="2" t="str">
        <f t="shared" ca="1" si="148"/>
        <v/>
      </c>
    </row>
    <row r="1284" spans="13:23" x14ac:dyDescent="0.3">
      <c r="M1284" s="2" t="str">
        <f t="shared" si="143"/>
        <v/>
      </c>
      <c r="N1284" s="29" t="str">
        <f t="shared" si="149"/>
        <v/>
      </c>
      <c r="O1284" s="23" t="str">
        <f t="shared" si="144"/>
        <v/>
      </c>
      <c r="P1284" s="3" t="str">
        <f t="shared" si="145"/>
        <v/>
      </c>
      <c r="Q1284" s="3" t="str">
        <f>IF(P1284="","",SUM($P$18:P1284))</f>
        <v/>
      </c>
      <c r="R1284" s="3" t="str">
        <f>IF(P1284="","",IF(P1285="",SUM($P$18:P1284)-SUM($R$17:R1283)))</f>
        <v/>
      </c>
      <c r="T1284" s="2" t="str">
        <f t="shared" si="146"/>
        <v/>
      </c>
      <c r="U1284" s="2" t="str">
        <f t="shared" si="147"/>
        <v/>
      </c>
      <c r="V1284" s="2"/>
      <c r="W1284" s="2" t="str">
        <f t="shared" ca="1" si="148"/>
        <v/>
      </c>
    </row>
    <row r="1285" spans="13:23" x14ac:dyDescent="0.3">
      <c r="M1285" s="2" t="str">
        <f t="shared" si="143"/>
        <v/>
      </c>
      <c r="N1285" s="29" t="str">
        <f t="shared" si="149"/>
        <v/>
      </c>
      <c r="O1285" s="23" t="str">
        <f t="shared" si="144"/>
        <v/>
      </c>
      <c r="P1285" s="3" t="str">
        <f t="shared" si="145"/>
        <v/>
      </c>
      <c r="Q1285" s="3" t="str">
        <f>IF(P1285="","",SUM($P$18:P1285))</f>
        <v/>
      </c>
      <c r="R1285" s="3" t="str">
        <f>IF(P1285="","",IF(P1286="",SUM($P$18:P1285)-SUM($R$17:R1284)))</f>
        <v/>
      </c>
      <c r="T1285" s="2" t="str">
        <f t="shared" si="146"/>
        <v/>
      </c>
      <c r="U1285" s="2" t="str">
        <f t="shared" si="147"/>
        <v/>
      </c>
      <c r="V1285" s="2"/>
      <c r="W1285" s="2" t="str">
        <f t="shared" ca="1" si="148"/>
        <v/>
      </c>
    </row>
    <row r="1286" spans="13:23" x14ac:dyDescent="0.3">
      <c r="M1286" s="2" t="str">
        <f t="shared" si="143"/>
        <v/>
      </c>
      <c r="N1286" s="29" t="str">
        <f t="shared" si="149"/>
        <v/>
      </c>
      <c r="O1286" s="23" t="str">
        <f t="shared" si="144"/>
        <v/>
      </c>
      <c r="P1286" s="3" t="str">
        <f t="shared" si="145"/>
        <v/>
      </c>
      <c r="Q1286" s="3" t="str">
        <f>IF(P1286="","",SUM($P$18:P1286))</f>
        <v/>
      </c>
      <c r="R1286" s="3" t="str">
        <f>IF(P1286="","",IF(P1287="",SUM($P$18:P1286)-SUM($R$17:R1285)))</f>
        <v/>
      </c>
      <c r="T1286" s="2" t="str">
        <f t="shared" si="146"/>
        <v/>
      </c>
      <c r="U1286" s="2" t="str">
        <f t="shared" si="147"/>
        <v/>
      </c>
      <c r="V1286" s="2"/>
      <c r="W1286" s="2" t="str">
        <f t="shared" ca="1" si="148"/>
        <v/>
      </c>
    </row>
    <row r="1287" spans="13:23" x14ac:dyDescent="0.3">
      <c r="M1287" s="2" t="str">
        <f t="shared" si="143"/>
        <v/>
      </c>
      <c r="N1287" s="29" t="str">
        <f t="shared" si="149"/>
        <v/>
      </c>
      <c r="O1287" s="23" t="str">
        <f t="shared" si="144"/>
        <v/>
      </c>
      <c r="P1287" s="3" t="str">
        <f t="shared" si="145"/>
        <v/>
      </c>
      <c r="Q1287" s="3" t="str">
        <f>IF(P1287="","",SUM($P$18:P1287))</f>
        <v/>
      </c>
      <c r="R1287" s="3" t="str">
        <f>IF(P1287="","",IF(P1288="",SUM($P$18:P1287)-SUM($R$17:R1286)))</f>
        <v/>
      </c>
      <c r="T1287" s="2" t="str">
        <f t="shared" si="146"/>
        <v/>
      </c>
      <c r="U1287" s="2" t="str">
        <f t="shared" si="147"/>
        <v/>
      </c>
      <c r="V1287" s="2"/>
      <c r="W1287" s="2" t="str">
        <f t="shared" ca="1" si="148"/>
        <v/>
      </c>
    </row>
    <row r="1288" spans="13:23" x14ac:dyDescent="0.3">
      <c r="M1288" s="2" t="str">
        <f t="shared" si="143"/>
        <v/>
      </c>
      <c r="N1288" s="29" t="str">
        <f t="shared" si="149"/>
        <v/>
      </c>
      <c r="O1288" s="23" t="str">
        <f t="shared" si="144"/>
        <v/>
      </c>
      <c r="P1288" s="3" t="str">
        <f t="shared" si="145"/>
        <v/>
      </c>
      <c r="Q1288" s="3" t="str">
        <f>IF(P1288="","",SUM($P$18:P1288))</f>
        <v/>
      </c>
      <c r="R1288" s="3" t="str">
        <f>IF(P1288="","",IF(P1289="",SUM($P$18:P1288)-SUM($R$17:R1287)))</f>
        <v/>
      </c>
      <c r="T1288" s="2" t="str">
        <f t="shared" si="146"/>
        <v/>
      </c>
      <c r="U1288" s="2" t="str">
        <f t="shared" si="147"/>
        <v/>
      </c>
      <c r="V1288" s="2"/>
      <c r="W1288" s="2" t="str">
        <f t="shared" ca="1" si="148"/>
        <v/>
      </c>
    </row>
    <row r="1289" spans="13:23" x14ac:dyDescent="0.3">
      <c r="M1289" s="2" t="str">
        <f t="shared" si="143"/>
        <v/>
      </c>
      <c r="N1289" s="29" t="str">
        <f t="shared" si="149"/>
        <v/>
      </c>
      <c r="O1289" s="23" t="str">
        <f t="shared" si="144"/>
        <v/>
      </c>
      <c r="P1289" s="3" t="str">
        <f t="shared" si="145"/>
        <v/>
      </c>
      <c r="Q1289" s="3" t="str">
        <f>IF(P1289="","",SUM($P$18:P1289))</f>
        <v/>
      </c>
      <c r="R1289" s="3" t="str">
        <f>IF(P1289="","",IF(P1290="",SUM($P$18:P1289)-SUM($R$17:R1288)))</f>
        <v/>
      </c>
      <c r="T1289" s="2" t="str">
        <f t="shared" si="146"/>
        <v/>
      </c>
      <c r="U1289" s="2" t="str">
        <f t="shared" si="147"/>
        <v/>
      </c>
      <c r="V1289" s="2"/>
      <c r="W1289" s="2" t="str">
        <f t="shared" ca="1" si="148"/>
        <v/>
      </c>
    </row>
    <row r="1290" spans="13:23" x14ac:dyDescent="0.3">
      <c r="M1290" s="2" t="str">
        <f t="shared" si="143"/>
        <v/>
      </c>
      <c r="N1290" s="29" t="str">
        <f t="shared" si="149"/>
        <v/>
      </c>
      <c r="O1290" s="23" t="str">
        <f t="shared" si="144"/>
        <v/>
      </c>
      <c r="P1290" s="3" t="str">
        <f t="shared" si="145"/>
        <v/>
      </c>
      <c r="Q1290" s="3" t="str">
        <f>IF(P1290="","",SUM($P$18:P1290))</f>
        <v/>
      </c>
      <c r="R1290" s="3" t="str">
        <f>IF(P1290="","",IF(P1291="",SUM($P$18:P1290)-SUM($R$17:R1289)))</f>
        <v/>
      </c>
      <c r="T1290" s="2" t="str">
        <f t="shared" si="146"/>
        <v/>
      </c>
      <c r="U1290" s="2" t="str">
        <f t="shared" si="147"/>
        <v/>
      </c>
      <c r="V1290" s="2"/>
      <c r="W1290" s="2" t="str">
        <f t="shared" ca="1" si="148"/>
        <v/>
      </c>
    </row>
    <row r="1291" spans="13:23" x14ac:dyDescent="0.3">
      <c r="M1291" s="2" t="str">
        <f t="shared" si="143"/>
        <v/>
      </c>
      <c r="N1291" s="29" t="str">
        <f t="shared" si="149"/>
        <v/>
      </c>
      <c r="O1291" s="23" t="str">
        <f t="shared" si="144"/>
        <v/>
      </c>
      <c r="P1291" s="3" t="str">
        <f t="shared" si="145"/>
        <v/>
      </c>
      <c r="Q1291" s="3" t="str">
        <f>IF(P1291="","",SUM($P$18:P1291))</f>
        <v/>
      </c>
      <c r="R1291" s="3" t="str">
        <f>IF(P1291="","",IF(P1292="",SUM($P$18:P1291)-SUM($R$17:R1290)))</f>
        <v/>
      </c>
      <c r="T1291" s="2" t="str">
        <f t="shared" si="146"/>
        <v/>
      </c>
      <c r="U1291" s="2" t="str">
        <f t="shared" si="147"/>
        <v/>
      </c>
      <c r="V1291" s="2"/>
      <c r="W1291" s="2" t="str">
        <f t="shared" ca="1" si="148"/>
        <v/>
      </c>
    </row>
    <row r="1292" spans="13:23" x14ac:dyDescent="0.3">
      <c r="M1292" s="2" t="str">
        <f t="shared" si="143"/>
        <v/>
      </c>
      <c r="N1292" s="29" t="str">
        <f t="shared" si="149"/>
        <v/>
      </c>
      <c r="O1292" s="23" t="str">
        <f t="shared" si="144"/>
        <v/>
      </c>
      <c r="P1292" s="3" t="str">
        <f t="shared" si="145"/>
        <v/>
      </c>
      <c r="Q1292" s="3" t="str">
        <f>IF(P1292="","",SUM($P$18:P1292))</f>
        <v/>
      </c>
      <c r="R1292" s="3" t="str">
        <f>IF(P1292="","",IF(P1293="",SUM($P$18:P1292)-SUM($R$17:R1291)))</f>
        <v/>
      </c>
      <c r="T1292" s="2" t="str">
        <f t="shared" si="146"/>
        <v/>
      </c>
      <c r="U1292" s="2" t="str">
        <f t="shared" si="147"/>
        <v/>
      </c>
      <c r="V1292" s="2"/>
      <c r="W1292" s="2" t="str">
        <f t="shared" ca="1" si="148"/>
        <v/>
      </c>
    </row>
    <row r="1293" spans="13:23" x14ac:dyDescent="0.3">
      <c r="M1293" s="2" t="str">
        <f t="shared" si="143"/>
        <v/>
      </c>
      <c r="N1293" s="29" t="str">
        <f t="shared" si="149"/>
        <v/>
      </c>
      <c r="O1293" s="23" t="str">
        <f t="shared" si="144"/>
        <v/>
      </c>
      <c r="P1293" s="3" t="str">
        <f t="shared" si="145"/>
        <v/>
      </c>
      <c r="Q1293" s="3" t="str">
        <f>IF(P1293="","",SUM($P$18:P1293))</f>
        <v/>
      </c>
      <c r="R1293" s="3" t="str">
        <f>IF(P1293="","",IF(P1294="",SUM($P$18:P1293)-SUM($R$17:R1292)))</f>
        <v/>
      </c>
      <c r="T1293" s="2" t="str">
        <f t="shared" si="146"/>
        <v/>
      </c>
      <c r="U1293" s="2" t="str">
        <f t="shared" si="147"/>
        <v/>
      </c>
      <c r="V1293" s="2"/>
      <c r="W1293" s="2" t="str">
        <f t="shared" ca="1" si="148"/>
        <v/>
      </c>
    </row>
    <row r="1294" spans="13:23" x14ac:dyDescent="0.3">
      <c r="M1294" s="2" t="str">
        <f t="shared" si="143"/>
        <v/>
      </c>
      <c r="N1294" s="29" t="str">
        <f t="shared" si="149"/>
        <v/>
      </c>
      <c r="O1294" s="23" t="str">
        <f t="shared" si="144"/>
        <v/>
      </c>
      <c r="P1294" s="3" t="str">
        <f t="shared" si="145"/>
        <v/>
      </c>
      <c r="Q1294" s="3" t="str">
        <f>IF(P1294="","",SUM($P$18:P1294))</f>
        <v/>
      </c>
      <c r="R1294" s="3" t="str">
        <f>IF(P1294="","",IF(P1295="",SUM($P$18:P1294)-SUM($R$17:R1293)))</f>
        <v/>
      </c>
      <c r="T1294" s="2" t="str">
        <f t="shared" si="146"/>
        <v/>
      </c>
      <c r="U1294" s="2" t="str">
        <f t="shared" si="147"/>
        <v/>
      </c>
      <c r="V1294" s="2"/>
      <c r="W1294" s="2" t="str">
        <f t="shared" ca="1" si="148"/>
        <v/>
      </c>
    </row>
    <row r="1295" spans="13:23" x14ac:dyDescent="0.3">
      <c r="M1295" s="2" t="str">
        <f t="shared" si="143"/>
        <v/>
      </c>
      <c r="N1295" s="29" t="str">
        <f t="shared" si="149"/>
        <v/>
      </c>
      <c r="O1295" s="23" t="str">
        <f t="shared" si="144"/>
        <v/>
      </c>
      <c r="P1295" s="3" t="str">
        <f t="shared" si="145"/>
        <v/>
      </c>
      <c r="Q1295" s="3" t="str">
        <f>IF(P1295="","",SUM($P$18:P1295))</f>
        <v/>
      </c>
      <c r="R1295" s="3" t="str">
        <f>IF(P1295="","",IF(P1296="",SUM($P$18:P1295)-SUM($R$17:R1294)))</f>
        <v/>
      </c>
      <c r="T1295" s="2" t="str">
        <f t="shared" si="146"/>
        <v/>
      </c>
      <c r="U1295" s="2" t="str">
        <f t="shared" si="147"/>
        <v/>
      </c>
      <c r="V1295" s="2"/>
      <c r="W1295" s="2" t="str">
        <f t="shared" ca="1" si="148"/>
        <v/>
      </c>
    </row>
    <row r="1296" spans="13:23" x14ac:dyDescent="0.3">
      <c r="M1296" s="2" t="str">
        <f t="shared" si="143"/>
        <v/>
      </c>
      <c r="N1296" s="29" t="str">
        <f t="shared" si="149"/>
        <v/>
      </c>
      <c r="O1296" s="23" t="str">
        <f t="shared" si="144"/>
        <v/>
      </c>
      <c r="P1296" s="3" t="str">
        <f t="shared" si="145"/>
        <v/>
      </c>
      <c r="Q1296" s="3" t="str">
        <f>IF(P1296="","",SUM($P$18:P1296))</f>
        <v/>
      </c>
      <c r="R1296" s="3" t="str">
        <f>IF(P1296="","",IF(P1297="",SUM($P$18:P1296)-SUM($R$17:R1295)))</f>
        <v/>
      </c>
      <c r="T1296" s="2" t="str">
        <f t="shared" si="146"/>
        <v/>
      </c>
      <c r="U1296" s="2" t="str">
        <f t="shared" si="147"/>
        <v/>
      </c>
      <c r="V1296" s="2"/>
      <c r="W1296" s="2" t="str">
        <f t="shared" ca="1" si="148"/>
        <v/>
      </c>
    </row>
    <row r="1297" spans="13:23" x14ac:dyDescent="0.3">
      <c r="M1297" s="2" t="str">
        <f t="shared" si="143"/>
        <v/>
      </c>
      <c r="N1297" s="29" t="str">
        <f t="shared" si="149"/>
        <v/>
      </c>
      <c r="O1297" s="23" t="str">
        <f t="shared" si="144"/>
        <v/>
      </c>
      <c r="P1297" s="3" t="str">
        <f t="shared" si="145"/>
        <v/>
      </c>
      <c r="Q1297" s="3" t="str">
        <f>IF(P1297="","",SUM($P$18:P1297))</f>
        <v/>
      </c>
      <c r="R1297" s="3" t="str">
        <f>IF(P1297="","",IF(P1298="",SUM($P$18:P1297)-SUM($R$17:R1296)))</f>
        <v/>
      </c>
      <c r="T1297" s="2" t="str">
        <f t="shared" si="146"/>
        <v/>
      </c>
      <c r="U1297" s="2" t="str">
        <f t="shared" si="147"/>
        <v/>
      </c>
      <c r="V1297" s="2"/>
      <c r="W1297" s="2" t="str">
        <f t="shared" ca="1" si="148"/>
        <v/>
      </c>
    </row>
    <row r="1298" spans="13:23" x14ac:dyDescent="0.3">
      <c r="M1298" s="2" t="str">
        <f t="shared" ref="M1298:M1361" si="150">IF(I1298="","",(LEN(SUBSTITUTE(H1298,",",""))*LEN(SUBSTITUTE(I1298,",","")))-W1298)</f>
        <v/>
      </c>
      <c r="N1298" s="29" t="str">
        <f t="shared" si="149"/>
        <v/>
      </c>
      <c r="O1298" s="23" t="str">
        <f t="shared" ref="O1298:O1361" si="151">IF(L1298&lt;0,"",IF(L1298="","",(L1298-2)/2))</f>
        <v/>
      </c>
      <c r="P1298" s="3" t="str">
        <f t="shared" ref="P1298:P1361" si="152">IF(I1298="","",(G1298/2)*L1298-N1298)</f>
        <v/>
      </c>
      <c r="Q1298" s="3" t="str">
        <f>IF(P1298="","",SUM($P$18:P1298))</f>
        <v/>
      </c>
      <c r="R1298" s="3" t="str">
        <f>IF(P1298="","",IF(P1299="",SUM($P$18:P1298)-SUM($R$17:R1297)))</f>
        <v/>
      </c>
      <c r="T1298" s="2" t="str">
        <f t="shared" si="146"/>
        <v/>
      </c>
      <c r="U1298" s="2" t="str">
        <f t="shared" si="147"/>
        <v/>
      </c>
      <c r="V1298" s="2"/>
      <c r="W1298" s="2" t="str">
        <f t="shared" ca="1" si="148"/>
        <v/>
      </c>
    </row>
    <row r="1299" spans="13:23" x14ac:dyDescent="0.3">
      <c r="M1299" s="2" t="str">
        <f t="shared" si="150"/>
        <v/>
      </c>
      <c r="N1299" s="29" t="str">
        <f t="shared" si="149"/>
        <v/>
      </c>
      <c r="O1299" s="23" t="str">
        <f t="shared" si="151"/>
        <v/>
      </c>
      <c r="P1299" s="3" t="str">
        <f t="shared" si="152"/>
        <v/>
      </c>
      <c r="Q1299" s="3" t="str">
        <f>IF(P1299="","",SUM($P$18:P1299))</f>
        <v/>
      </c>
      <c r="R1299" s="3" t="str">
        <f>IF(P1299="","",IF(P1300="",SUM($P$18:P1299)-SUM($R$17:R1298)))</f>
        <v/>
      </c>
      <c r="T1299" s="2" t="str">
        <f t="shared" ref="T1299:T1362" si="153">IF(I1299="","",LEFT(SUBSTITUTE($H1299,",",""),12))</f>
        <v/>
      </c>
      <c r="U1299" s="2" t="str">
        <f t="shared" ref="U1299:U1362" si="154">IF(I1299="","",LEFT(SUBSTITUTE($I1299,",",""),12))</f>
        <v/>
      </c>
      <c r="V1299" s="2"/>
      <c r="W1299" s="2" t="str">
        <f t="shared" ref="W1299:W1362" ca="1" si="155">IF(I1299="","",SUMPRODUCT(--(ISNUMBER(SEARCH(MID(T1299,ROW(INDIRECT("x1:x"&amp;LEN(T1299))),1),U1299)))))</f>
        <v/>
      </c>
    </row>
    <row r="1300" spans="13:23" x14ac:dyDescent="0.3">
      <c r="M1300" s="2" t="str">
        <f t="shared" si="150"/>
        <v/>
      </c>
      <c r="N1300" s="29" t="str">
        <f t="shared" si="149"/>
        <v/>
      </c>
      <c r="O1300" s="23" t="str">
        <f t="shared" si="151"/>
        <v/>
      </c>
      <c r="P1300" s="3" t="str">
        <f t="shared" si="152"/>
        <v/>
      </c>
      <c r="Q1300" s="3" t="str">
        <f>IF(P1300="","",SUM($P$18:P1300))</f>
        <v/>
      </c>
      <c r="R1300" s="3" t="str">
        <f>IF(P1300="","",IF(P1301="",SUM($P$18:P1300)-SUM($R$17:R1299)))</f>
        <v/>
      </c>
      <c r="T1300" s="2" t="str">
        <f t="shared" si="153"/>
        <v/>
      </c>
      <c r="U1300" s="2" t="str">
        <f t="shared" si="154"/>
        <v/>
      </c>
      <c r="V1300" s="2"/>
      <c r="W1300" s="2" t="str">
        <f t="shared" ca="1" si="155"/>
        <v/>
      </c>
    </row>
    <row r="1301" spans="13:23" x14ac:dyDescent="0.3">
      <c r="M1301" s="2" t="str">
        <f t="shared" si="150"/>
        <v/>
      </c>
      <c r="N1301" s="29" t="str">
        <f t="shared" si="149"/>
        <v/>
      </c>
      <c r="O1301" s="23" t="str">
        <f t="shared" si="151"/>
        <v/>
      </c>
      <c r="P1301" s="3" t="str">
        <f t="shared" si="152"/>
        <v/>
      </c>
      <c r="Q1301" s="3" t="str">
        <f>IF(P1301="","",SUM($P$18:P1301))</f>
        <v/>
      </c>
      <c r="R1301" s="3" t="str">
        <f>IF(P1301="","",IF(P1302="",SUM($P$18:P1301)-SUM($R$17:R1300)))</f>
        <v/>
      </c>
      <c r="T1301" s="2" t="str">
        <f t="shared" si="153"/>
        <v/>
      </c>
      <c r="U1301" s="2" t="str">
        <f t="shared" si="154"/>
        <v/>
      </c>
      <c r="V1301" s="2"/>
      <c r="W1301" s="2" t="str">
        <f t="shared" ca="1" si="155"/>
        <v/>
      </c>
    </row>
    <row r="1302" spans="13:23" x14ac:dyDescent="0.3">
      <c r="M1302" s="2" t="str">
        <f t="shared" si="150"/>
        <v/>
      </c>
      <c r="N1302" s="29" t="str">
        <f t="shared" si="149"/>
        <v/>
      </c>
      <c r="O1302" s="23" t="str">
        <f t="shared" si="151"/>
        <v/>
      </c>
      <c r="P1302" s="3" t="str">
        <f t="shared" si="152"/>
        <v/>
      </c>
      <c r="Q1302" s="3" t="str">
        <f>IF(P1302="","",SUM($P$18:P1302))</f>
        <v/>
      </c>
      <c r="R1302" s="3" t="str">
        <f>IF(P1302="","",IF(P1303="",SUM($P$18:P1302)-SUM($R$17:R1301)))</f>
        <v/>
      </c>
      <c r="T1302" s="2" t="str">
        <f t="shared" si="153"/>
        <v/>
      </c>
      <c r="U1302" s="2" t="str">
        <f t="shared" si="154"/>
        <v/>
      </c>
      <c r="V1302" s="2"/>
      <c r="W1302" s="2" t="str">
        <f t="shared" ca="1" si="155"/>
        <v/>
      </c>
    </row>
    <row r="1303" spans="13:23" x14ac:dyDescent="0.3">
      <c r="M1303" s="2" t="str">
        <f t="shared" si="150"/>
        <v/>
      </c>
      <c r="N1303" s="29" t="str">
        <f t="shared" si="149"/>
        <v/>
      </c>
      <c r="O1303" s="23" t="str">
        <f t="shared" si="151"/>
        <v/>
      </c>
      <c r="P1303" s="3" t="str">
        <f t="shared" si="152"/>
        <v/>
      </c>
      <c r="Q1303" s="3" t="str">
        <f>IF(P1303="","",SUM($P$18:P1303))</f>
        <v/>
      </c>
      <c r="R1303" s="3" t="str">
        <f>IF(P1303="","",IF(P1304="",SUM($P$18:P1303)-SUM($R$17:R1302)))</f>
        <v/>
      </c>
      <c r="T1303" s="2" t="str">
        <f t="shared" si="153"/>
        <v/>
      </c>
      <c r="U1303" s="2" t="str">
        <f t="shared" si="154"/>
        <v/>
      </c>
      <c r="V1303" s="2"/>
      <c r="W1303" s="2" t="str">
        <f t="shared" ca="1" si="155"/>
        <v/>
      </c>
    </row>
    <row r="1304" spans="13:23" x14ac:dyDescent="0.3">
      <c r="M1304" s="2" t="str">
        <f t="shared" si="150"/>
        <v/>
      </c>
      <c r="N1304" s="29" t="str">
        <f t="shared" ref="N1304:N1367" si="156">IF(M1304="","",M1304*G1304)</f>
        <v/>
      </c>
      <c r="O1304" s="23" t="str">
        <f t="shared" si="151"/>
        <v/>
      </c>
      <c r="P1304" s="3" t="str">
        <f t="shared" si="152"/>
        <v/>
      </c>
      <c r="Q1304" s="3" t="str">
        <f>IF(P1304="","",SUM($P$18:P1304))</f>
        <v/>
      </c>
      <c r="R1304" s="3" t="str">
        <f>IF(P1304="","",IF(P1305="",SUM($P$18:P1304)-SUM($R$17:R1303)))</f>
        <v/>
      </c>
      <c r="T1304" s="2" t="str">
        <f t="shared" si="153"/>
        <v/>
      </c>
      <c r="U1304" s="2" t="str">
        <f t="shared" si="154"/>
        <v/>
      </c>
      <c r="V1304" s="2"/>
      <c r="W1304" s="2" t="str">
        <f t="shared" ca="1" si="155"/>
        <v/>
      </c>
    </row>
    <row r="1305" spans="13:23" x14ac:dyDescent="0.3">
      <c r="M1305" s="2" t="str">
        <f t="shared" si="150"/>
        <v/>
      </c>
      <c r="N1305" s="29" t="str">
        <f t="shared" si="156"/>
        <v/>
      </c>
      <c r="O1305" s="23" t="str">
        <f t="shared" si="151"/>
        <v/>
      </c>
      <c r="P1305" s="3" t="str">
        <f t="shared" si="152"/>
        <v/>
      </c>
      <c r="Q1305" s="3" t="str">
        <f>IF(P1305="","",SUM($P$18:P1305))</f>
        <v/>
      </c>
      <c r="R1305" s="3" t="str">
        <f>IF(P1305="","",IF(P1306="",SUM($P$18:P1305)-SUM($R$17:R1304)))</f>
        <v/>
      </c>
      <c r="T1305" s="2" t="str">
        <f t="shared" si="153"/>
        <v/>
      </c>
      <c r="U1305" s="2" t="str">
        <f t="shared" si="154"/>
        <v/>
      </c>
      <c r="V1305" s="2"/>
      <c r="W1305" s="2" t="str">
        <f t="shared" ca="1" si="155"/>
        <v/>
      </c>
    </row>
    <row r="1306" spans="13:23" x14ac:dyDescent="0.3">
      <c r="M1306" s="2" t="str">
        <f t="shared" si="150"/>
        <v/>
      </c>
      <c r="N1306" s="29" t="str">
        <f t="shared" si="156"/>
        <v/>
      </c>
      <c r="O1306" s="23" t="str">
        <f t="shared" si="151"/>
        <v/>
      </c>
      <c r="P1306" s="3" t="str">
        <f t="shared" si="152"/>
        <v/>
      </c>
      <c r="Q1306" s="3" t="str">
        <f>IF(P1306="","",SUM($P$18:P1306))</f>
        <v/>
      </c>
      <c r="R1306" s="3" t="str">
        <f>IF(P1306="","",IF(P1307="",SUM($P$18:P1306)-SUM($R$17:R1305)))</f>
        <v/>
      </c>
      <c r="T1306" s="2" t="str">
        <f t="shared" si="153"/>
        <v/>
      </c>
      <c r="U1306" s="2" t="str">
        <f t="shared" si="154"/>
        <v/>
      </c>
      <c r="V1306" s="2"/>
      <c r="W1306" s="2" t="str">
        <f t="shared" ca="1" si="155"/>
        <v/>
      </c>
    </row>
    <row r="1307" spans="13:23" x14ac:dyDescent="0.3">
      <c r="M1307" s="2" t="str">
        <f t="shared" si="150"/>
        <v/>
      </c>
      <c r="N1307" s="29" t="str">
        <f t="shared" si="156"/>
        <v/>
      </c>
      <c r="O1307" s="23" t="str">
        <f t="shared" si="151"/>
        <v/>
      </c>
      <c r="P1307" s="3" t="str">
        <f t="shared" si="152"/>
        <v/>
      </c>
      <c r="Q1307" s="3" t="str">
        <f>IF(P1307="","",SUM($P$18:P1307))</f>
        <v/>
      </c>
      <c r="R1307" s="3" t="str">
        <f>IF(P1307="","",IF(P1308="",SUM($P$18:P1307)-SUM($R$17:R1306)))</f>
        <v/>
      </c>
      <c r="T1307" s="2" t="str">
        <f t="shared" si="153"/>
        <v/>
      </c>
      <c r="U1307" s="2" t="str">
        <f t="shared" si="154"/>
        <v/>
      </c>
      <c r="V1307" s="2"/>
      <c r="W1307" s="2" t="str">
        <f t="shared" ca="1" si="155"/>
        <v/>
      </c>
    </row>
    <row r="1308" spans="13:23" x14ac:dyDescent="0.3">
      <c r="M1308" s="2" t="str">
        <f t="shared" si="150"/>
        <v/>
      </c>
      <c r="N1308" s="29" t="str">
        <f t="shared" si="156"/>
        <v/>
      </c>
      <c r="O1308" s="23" t="str">
        <f t="shared" si="151"/>
        <v/>
      </c>
      <c r="P1308" s="3" t="str">
        <f t="shared" si="152"/>
        <v/>
      </c>
      <c r="Q1308" s="3" t="str">
        <f>IF(P1308="","",SUM($P$18:P1308))</f>
        <v/>
      </c>
      <c r="R1308" s="3" t="str">
        <f>IF(P1308="","",IF(P1309="",SUM($P$18:P1308)-SUM($R$17:R1307)))</f>
        <v/>
      </c>
      <c r="T1308" s="2" t="str">
        <f t="shared" si="153"/>
        <v/>
      </c>
      <c r="U1308" s="2" t="str">
        <f t="shared" si="154"/>
        <v/>
      </c>
      <c r="V1308" s="2"/>
      <c r="W1308" s="2" t="str">
        <f t="shared" ca="1" si="155"/>
        <v/>
      </c>
    </row>
    <row r="1309" spans="13:23" x14ac:dyDescent="0.3">
      <c r="M1309" s="2" t="str">
        <f t="shared" si="150"/>
        <v/>
      </c>
      <c r="N1309" s="29" t="str">
        <f t="shared" si="156"/>
        <v/>
      </c>
      <c r="O1309" s="23" t="str">
        <f t="shared" si="151"/>
        <v/>
      </c>
      <c r="P1309" s="3" t="str">
        <f t="shared" si="152"/>
        <v/>
      </c>
      <c r="Q1309" s="3" t="str">
        <f>IF(P1309="","",SUM($P$18:P1309))</f>
        <v/>
      </c>
      <c r="R1309" s="3" t="str">
        <f>IF(P1309="","",IF(P1310="",SUM($P$18:P1309)-SUM($R$17:R1308)))</f>
        <v/>
      </c>
      <c r="T1309" s="2" t="str">
        <f t="shared" si="153"/>
        <v/>
      </c>
      <c r="U1309" s="2" t="str">
        <f t="shared" si="154"/>
        <v/>
      </c>
      <c r="V1309" s="2"/>
      <c r="W1309" s="2" t="str">
        <f t="shared" ca="1" si="155"/>
        <v/>
      </c>
    </row>
    <row r="1310" spans="13:23" x14ac:dyDescent="0.3">
      <c r="M1310" s="2" t="str">
        <f t="shared" si="150"/>
        <v/>
      </c>
      <c r="N1310" s="29" t="str">
        <f t="shared" si="156"/>
        <v/>
      </c>
      <c r="O1310" s="23" t="str">
        <f t="shared" si="151"/>
        <v/>
      </c>
      <c r="P1310" s="3" t="str">
        <f t="shared" si="152"/>
        <v/>
      </c>
      <c r="Q1310" s="3" t="str">
        <f>IF(P1310="","",SUM($P$18:P1310))</f>
        <v/>
      </c>
      <c r="R1310" s="3" t="str">
        <f>IF(P1310="","",IF(P1311="",SUM($P$18:P1310)-SUM($R$17:R1309)))</f>
        <v/>
      </c>
      <c r="T1310" s="2" t="str">
        <f t="shared" si="153"/>
        <v/>
      </c>
      <c r="U1310" s="2" t="str">
        <f t="shared" si="154"/>
        <v/>
      </c>
      <c r="V1310" s="2"/>
      <c r="W1310" s="2" t="str">
        <f t="shared" ca="1" si="155"/>
        <v/>
      </c>
    </row>
    <row r="1311" spans="13:23" x14ac:dyDescent="0.3">
      <c r="M1311" s="2" t="str">
        <f t="shared" si="150"/>
        <v/>
      </c>
      <c r="N1311" s="29" t="str">
        <f t="shared" si="156"/>
        <v/>
      </c>
      <c r="O1311" s="23" t="str">
        <f t="shared" si="151"/>
        <v/>
      </c>
      <c r="P1311" s="3" t="str">
        <f t="shared" si="152"/>
        <v/>
      </c>
      <c r="Q1311" s="3" t="str">
        <f>IF(P1311="","",SUM($P$18:P1311))</f>
        <v/>
      </c>
      <c r="R1311" s="3" t="str">
        <f>IF(P1311="","",IF(P1312="",SUM($P$18:P1311)-SUM($R$17:R1310)))</f>
        <v/>
      </c>
      <c r="T1311" s="2" t="str">
        <f t="shared" si="153"/>
        <v/>
      </c>
      <c r="U1311" s="2" t="str">
        <f t="shared" si="154"/>
        <v/>
      </c>
      <c r="V1311" s="2"/>
      <c r="W1311" s="2" t="str">
        <f t="shared" ca="1" si="155"/>
        <v/>
      </c>
    </row>
    <row r="1312" spans="13:23" x14ac:dyDescent="0.3">
      <c r="M1312" s="2" t="str">
        <f t="shared" si="150"/>
        <v/>
      </c>
      <c r="N1312" s="29" t="str">
        <f t="shared" si="156"/>
        <v/>
      </c>
      <c r="O1312" s="23" t="str">
        <f t="shared" si="151"/>
        <v/>
      </c>
      <c r="P1312" s="3" t="str">
        <f t="shared" si="152"/>
        <v/>
      </c>
      <c r="Q1312" s="3" t="str">
        <f>IF(P1312="","",SUM($P$18:P1312))</f>
        <v/>
      </c>
      <c r="R1312" s="3" t="str">
        <f>IF(P1312="","",IF(P1313="",SUM($P$18:P1312)-SUM($R$17:R1311)))</f>
        <v/>
      </c>
      <c r="T1312" s="2" t="str">
        <f t="shared" si="153"/>
        <v/>
      </c>
      <c r="U1312" s="2" t="str">
        <f t="shared" si="154"/>
        <v/>
      </c>
      <c r="V1312" s="2"/>
      <c r="W1312" s="2" t="str">
        <f t="shared" ca="1" si="155"/>
        <v/>
      </c>
    </row>
    <row r="1313" spans="13:23" x14ac:dyDescent="0.3">
      <c r="M1313" s="2" t="str">
        <f t="shared" si="150"/>
        <v/>
      </c>
      <c r="N1313" s="29" t="str">
        <f t="shared" si="156"/>
        <v/>
      </c>
      <c r="O1313" s="23" t="str">
        <f t="shared" si="151"/>
        <v/>
      </c>
      <c r="P1313" s="3" t="str">
        <f t="shared" si="152"/>
        <v/>
      </c>
      <c r="Q1313" s="3" t="str">
        <f>IF(P1313="","",SUM($P$18:P1313))</f>
        <v/>
      </c>
      <c r="R1313" s="3" t="str">
        <f>IF(P1313="","",IF(P1314="",SUM($P$18:P1313)-SUM($R$17:R1312)))</f>
        <v/>
      </c>
      <c r="T1313" s="2" t="str">
        <f t="shared" si="153"/>
        <v/>
      </c>
      <c r="U1313" s="2" t="str">
        <f t="shared" si="154"/>
        <v/>
      </c>
      <c r="V1313" s="2"/>
      <c r="W1313" s="2" t="str">
        <f t="shared" ca="1" si="155"/>
        <v/>
      </c>
    </row>
    <row r="1314" spans="13:23" x14ac:dyDescent="0.3">
      <c r="M1314" s="2" t="str">
        <f t="shared" si="150"/>
        <v/>
      </c>
      <c r="N1314" s="29" t="str">
        <f t="shared" si="156"/>
        <v/>
      </c>
      <c r="O1314" s="23" t="str">
        <f t="shared" si="151"/>
        <v/>
      </c>
      <c r="P1314" s="3" t="str">
        <f t="shared" si="152"/>
        <v/>
      </c>
      <c r="Q1314" s="3" t="str">
        <f>IF(P1314="","",SUM($P$18:P1314))</f>
        <v/>
      </c>
      <c r="R1314" s="3" t="str">
        <f>IF(P1314="","",IF(P1315="",SUM($P$18:P1314)-SUM($R$17:R1313)))</f>
        <v/>
      </c>
      <c r="T1314" s="2" t="str">
        <f t="shared" si="153"/>
        <v/>
      </c>
      <c r="U1314" s="2" t="str">
        <f t="shared" si="154"/>
        <v/>
      </c>
      <c r="V1314" s="2"/>
      <c r="W1314" s="2" t="str">
        <f t="shared" ca="1" si="155"/>
        <v/>
      </c>
    </row>
    <row r="1315" spans="13:23" x14ac:dyDescent="0.3">
      <c r="M1315" s="2" t="str">
        <f t="shared" si="150"/>
        <v/>
      </c>
      <c r="N1315" s="29" t="str">
        <f t="shared" si="156"/>
        <v/>
      </c>
      <c r="O1315" s="23" t="str">
        <f t="shared" si="151"/>
        <v/>
      </c>
      <c r="P1315" s="3" t="str">
        <f t="shared" si="152"/>
        <v/>
      </c>
      <c r="Q1315" s="3" t="str">
        <f>IF(P1315="","",SUM($P$18:P1315))</f>
        <v/>
      </c>
      <c r="R1315" s="3" t="str">
        <f>IF(P1315="","",IF(P1316="",SUM($P$18:P1315)-SUM($R$17:R1314)))</f>
        <v/>
      </c>
      <c r="T1315" s="2" t="str">
        <f t="shared" si="153"/>
        <v/>
      </c>
      <c r="U1315" s="2" t="str">
        <f t="shared" si="154"/>
        <v/>
      </c>
      <c r="V1315" s="2"/>
      <c r="W1315" s="2" t="str">
        <f t="shared" ca="1" si="155"/>
        <v/>
      </c>
    </row>
    <row r="1316" spans="13:23" x14ac:dyDescent="0.3">
      <c r="M1316" s="2" t="str">
        <f t="shared" si="150"/>
        <v/>
      </c>
      <c r="N1316" s="29" t="str">
        <f t="shared" si="156"/>
        <v/>
      </c>
      <c r="O1316" s="23" t="str">
        <f t="shared" si="151"/>
        <v/>
      </c>
      <c r="P1316" s="3" t="str">
        <f t="shared" si="152"/>
        <v/>
      </c>
      <c r="Q1316" s="3" t="str">
        <f>IF(P1316="","",SUM($P$18:P1316))</f>
        <v/>
      </c>
      <c r="R1316" s="3" t="str">
        <f>IF(P1316="","",IF(P1317="",SUM($P$18:P1316)-SUM($R$17:R1315)))</f>
        <v/>
      </c>
      <c r="T1316" s="2" t="str">
        <f t="shared" si="153"/>
        <v/>
      </c>
      <c r="U1316" s="2" t="str">
        <f t="shared" si="154"/>
        <v/>
      </c>
      <c r="V1316" s="2"/>
      <c r="W1316" s="2" t="str">
        <f t="shared" ca="1" si="155"/>
        <v/>
      </c>
    </row>
    <row r="1317" spans="13:23" x14ac:dyDescent="0.3">
      <c r="M1317" s="2" t="str">
        <f t="shared" si="150"/>
        <v/>
      </c>
      <c r="N1317" s="29" t="str">
        <f t="shared" si="156"/>
        <v/>
      </c>
      <c r="O1317" s="23" t="str">
        <f t="shared" si="151"/>
        <v/>
      </c>
      <c r="P1317" s="3" t="str">
        <f t="shared" si="152"/>
        <v/>
      </c>
      <c r="Q1317" s="3" t="str">
        <f>IF(P1317="","",SUM($P$18:P1317))</f>
        <v/>
      </c>
      <c r="R1317" s="3" t="str">
        <f>IF(P1317="","",IF(P1318="",SUM($P$18:P1317)-SUM($R$17:R1316)))</f>
        <v/>
      </c>
      <c r="T1317" s="2" t="str">
        <f t="shared" si="153"/>
        <v/>
      </c>
      <c r="U1317" s="2" t="str">
        <f t="shared" si="154"/>
        <v/>
      </c>
      <c r="V1317" s="2"/>
      <c r="W1317" s="2" t="str">
        <f t="shared" ca="1" si="155"/>
        <v/>
      </c>
    </row>
    <row r="1318" spans="13:23" x14ac:dyDescent="0.3">
      <c r="M1318" s="2" t="str">
        <f t="shared" si="150"/>
        <v/>
      </c>
      <c r="N1318" s="29" t="str">
        <f t="shared" si="156"/>
        <v/>
      </c>
      <c r="O1318" s="23" t="str">
        <f t="shared" si="151"/>
        <v/>
      </c>
      <c r="P1318" s="3" t="str">
        <f t="shared" si="152"/>
        <v/>
      </c>
      <c r="Q1318" s="3" t="str">
        <f>IF(P1318="","",SUM($P$18:P1318))</f>
        <v/>
      </c>
      <c r="R1318" s="3" t="str">
        <f>IF(P1318="","",IF(P1319="",SUM($P$18:P1318)-SUM($R$17:R1317)))</f>
        <v/>
      </c>
      <c r="T1318" s="2" t="str">
        <f t="shared" si="153"/>
        <v/>
      </c>
      <c r="U1318" s="2" t="str">
        <f t="shared" si="154"/>
        <v/>
      </c>
      <c r="V1318" s="2"/>
      <c r="W1318" s="2" t="str">
        <f t="shared" ca="1" si="155"/>
        <v/>
      </c>
    </row>
    <row r="1319" spans="13:23" x14ac:dyDescent="0.3">
      <c r="M1319" s="2" t="str">
        <f t="shared" si="150"/>
        <v/>
      </c>
      <c r="N1319" s="29" t="str">
        <f t="shared" si="156"/>
        <v/>
      </c>
      <c r="O1319" s="23" t="str">
        <f t="shared" si="151"/>
        <v/>
      </c>
      <c r="P1319" s="3" t="str">
        <f t="shared" si="152"/>
        <v/>
      </c>
      <c r="Q1319" s="3" t="str">
        <f>IF(P1319="","",SUM($P$18:P1319))</f>
        <v/>
      </c>
      <c r="R1319" s="3" t="str">
        <f>IF(P1319="","",IF(P1320="",SUM($P$18:P1319)-SUM($R$17:R1318)))</f>
        <v/>
      </c>
      <c r="T1319" s="2" t="str">
        <f t="shared" si="153"/>
        <v/>
      </c>
      <c r="U1319" s="2" t="str">
        <f t="shared" si="154"/>
        <v/>
      </c>
      <c r="V1319" s="2"/>
      <c r="W1319" s="2" t="str">
        <f t="shared" ca="1" si="155"/>
        <v/>
      </c>
    </row>
    <row r="1320" spans="13:23" x14ac:dyDescent="0.3">
      <c r="M1320" s="2" t="str">
        <f t="shared" si="150"/>
        <v/>
      </c>
      <c r="N1320" s="29" t="str">
        <f t="shared" si="156"/>
        <v/>
      </c>
      <c r="O1320" s="23" t="str">
        <f t="shared" si="151"/>
        <v/>
      </c>
      <c r="P1320" s="3" t="str">
        <f t="shared" si="152"/>
        <v/>
      </c>
      <c r="Q1320" s="3" t="str">
        <f>IF(P1320="","",SUM($P$18:P1320))</f>
        <v/>
      </c>
      <c r="R1320" s="3" t="str">
        <f>IF(P1320="","",IF(P1321="",SUM($P$18:P1320)-SUM($R$17:R1319)))</f>
        <v/>
      </c>
      <c r="T1320" s="2" t="str">
        <f t="shared" si="153"/>
        <v/>
      </c>
      <c r="U1320" s="2" t="str">
        <f t="shared" si="154"/>
        <v/>
      </c>
      <c r="V1320" s="2"/>
      <c r="W1320" s="2" t="str">
        <f t="shared" ca="1" si="155"/>
        <v/>
      </c>
    </row>
    <row r="1321" spans="13:23" x14ac:dyDescent="0.3">
      <c r="M1321" s="2" t="str">
        <f t="shared" si="150"/>
        <v/>
      </c>
      <c r="N1321" s="29" t="str">
        <f t="shared" si="156"/>
        <v/>
      </c>
      <c r="O1321" s="23" t="str">
        <f t="shared" si="151"/>
        <v/>
      </c>
      <c r="P1321" s="3" t="str">
        <f t="shared" si="152"/>
        <v/>
      </c>
      <c r="Q1321" s="3" t="str">
        <f>IF(P1321="","",SUM($P$18:P1321))</f>
        <v/>
      </c>
      <c r="R1321" s="3" t="str">
        <f>IF(P1321="","",IF(P1322="",SUM($P$18:P1321)-SUM($R$17:R1320)))</f>
        <v/>
      </c>
      <c r="T1321" s="2" t="str">
        <f t="shared" si="153"/>
        <v/>
      </c>
      <c r="U1321" s="2" t="str">
        <f t="shared" si="154"/>
        <v/>
      </c>
      <c r="V1321" s="2"/>
      <c r="W1321" s="2" t="str">
        <f t="shared" ca="1" si="155"/>
        <v/>
      </c>
    </row>
    <row r="1322" spans="13:23" x14ac:dyDescent="0.3">
      <c r="M1322" s="2" t="str">
        <f t="shared" si="150"/>
        <v/>
      </c>
      <c r="N1322" s="29" t="str">
        <f t="shared" si="156"/>
        <v/>
      </c>
      <c r="O1322" s="23" t="str">
        <f t="shared" si="151"/>
        <v/>
      </c>
      <c r="P1322" s="3" t="str">
        <f t="shared" si="152"/>
        <v/>
      </c>
      <c r="Q1322" s="3" t="str">
        <f>IF(P1322="","",SUM($P$18:P1322))</f>
        <v/>
      </c>
      <c r="R1322" s="3" t="str">
        <f>IF(P1322="","",IF(P1323="",SUM($P$18:P1322)-SUM($R$17:R1321)))</f>
        <v/>
      </c>
      <c r="T1322" s="2" t="str">
        <f t="shared" si="153"/>
        <v/>
      </c>
      <c r="U1322" s="2" t="str">
        <f t="shared" si="154"/>
        <v/>
      </c>
      <c r="V1322" s="2"/>
      <c r="W1322" s="2" t="str">
        <f t="shared" ca="1" si="155"/>
        <v/>
      </c>
    </row>
    <row r="1323" spans="13:23" x14ac:dyDescent="0.3">
      <c r="M1323" s="2" t="str">
        <f t="shared" si="150"/>
        <v/>
      </c>
      <c r="N1323" s="29" t="str">
        <f t="shared" si="156"/>
        <v/>
      </c>
      <c r="O1323" s="23" t="str">
        <f t="shared" si="151"/>
        <v/>
      </c>
      <c r="P1323" s="3" t="str">
        <f t="shared" si="152"/>
        <v/>
      </c>
      <c r="Q1323" s="3" t="str">
        <f>IF(P1323="","",SUM($P$18:P1323))</f>
        <v/>
      </c>
      <c r="R1323" s="3" t="str">
        <f>IF(P1323="","",IF(P1324="",SUM($P$18:P1323)-SUM($R$17:R1322)))</f>
        <v/>
      </c>
      <c r="T1323" s="2" t="str">
        <f t="shared" si="153"/>
        <v/>
      </c>
      <c r="U1323" s="2" t="str">
        <f t="shared" si="154"/>
        <v/>
      </c>
      <c r="V1323" s="2"/>
      <c r="W1323" s="2" t="str">
        <f t="shared" ca="1" si="155"/>
        <v/>
      </c>
    </row>
    <row r="1324" spans="13:23" x14ac:dyDescent="0.3">
      <c r="M1324" s="2" t="str">
        <f t="shared" si="150"/>
        <v/>
      </c>
      <c r="N1324" s="29" t="str">
        <f t="shared" si="156"/>
        <v/>
      </c>
      <c r="O1324" s="23" t="str">
        <f t="shared" si="151"/>
        <v/>
      </c>
      <c r="P1324" s="3" t="str">
        <f t="shared" si="152"/>
        <v/>
      </c>
      <c r="Q1324" s="3" t="str">
        <f>IF(P1324="","",SUM($P$18:P1324))</f>
        <v/>
      </c>
      <c r="R1324" s="3" t="str">
        <f>IF(P1324="","",IF(P1325="",SUM($P$18:P1324)-SUM($R$17:R1323)))</f>
        <v/>
      </c>
      <c r="T1324" s="2" t="str">
        <f t="shared" si="153"/>
        <v/>
      </c>
      <c r="U1324" s="2" t="str">
        <f t="shared" si="154"/>
        <v/>
      </c>
      <c r="V1324" s="2"/>
      <c r="W1324" s="2" t="str">
        <f t="shared" ca="1" si="155"/>
        <v/>
      </c>
    </row>
    <row r="1325" spans="13:23" x14ac:dyDescent="0.3">
      <c r="M1325" s="2" t="str">
        <f t="shared" si="150"/>
        <v/>
      </c>
      <c r="N1325" s="29" t="str">
        <f t="shared" si="156"/>
        <v/>
      </c>
      <c r="O1325" s="23" t="str">
        <f t="shared" si="151"/>
        <v/>
      </c>
      <c r="P1325" s="3" t="str">
        <f t="shared" si="152"/>
        <v/>
      </c>
      <c r="Q1325" s="3" t="str">
        <f>IF(P1325="","",SUM($P$18:P1325))</f>
        <v/>
      </c>
      <c r="R1325" s="3" t="str">
        <f>IF(P1325="","",IF(P1326="",SUM($P$18:P1325)-SUM($R$17:R1324)))</f>
        <v/>
      </c>
      <c r="T1325" s="2" t="str">
        <f t="shared" si="153"/>
        <v/>
      </c>
      <c r="U1325" s="2" t="str">
        <f t="shared" si="154"/>
        <v/>
      </c>
      <c r="V1325" s="2"/>
      <c r="W1325" s="2" t="str">
        <f t="shared" ca="1" si="155"/>
        <v/>
      </c>
    </row>
    <row r="1326" spans="13:23" x14ac:dyDescent="0.3">
      <c r="M1326" s="2" t="str">
        <f t="shared" si="150"/>
        <v/>
      </c>
      <c r="N1326" s="29" t="str">
        <f t="shared" si="156"/>
        <v/>
      </c>
      <c r="O1326" s="23" t="str">
        <f t="shared" si="151"/>
        <v/>
      </c>
      <c r="P1326" s="3" t="str">
        <f t="shared" si="152"/>
        <v/>
      </c>
      <c r="Q1326" s="3" t="str">
        <f>IF(P1326="","",SUM($P$18:P1326))</f>
        <v/>
      </c>
      <c r="R1326" s="3" t="str">
        <f>IF(P1326="","",IF(P1327="",SUM($P$18:P1326)-SUM($R$17:R1325)))</f>
        <v/>
      </c>
      <c r="T1326" s="2" t="str">
        <f t="shared" si="153"/>
        <v/>
      </c>
      <c r="U1326" s="2" t="str">
        <f t="shared" si="154"/>
        <v/>
      </c>
      <c r="V1326" s="2"/>
      <c r="W1326" s="2" t="str">
        <f t="shared" ca="1" si="155"/>
        <v/>
      </c>
    </row>
    <row r="1327" spans="13:23" x14ac:dyDescent="0.3">
      <c r="M1327" s="2" t="str">
        <f t="shared" si="150"/>
        <v/>
      </c>
      <c r="N1327" s="29" t="str">
        <f t="shared" si="156"/>
        <v/>
      </c>
      <c r="O1327" s="23" t="str">
        <f t="shared" si="151"/>
        <v/>
      </c>
      <c r="P1327" s="3" t="str">
        <f t="shared" si="152"/>
        <v/>
      </c>
      <c r="Q1327" s="3" t="str">
        <f>IF(P1327="","",SUM($P$18:P1327))</f>
        <v/>
      </c>
      <c r="R1327" s="3" t="str">
        <f>IF(P1327="","",IF(P1328="",SUM($P$18:P1327)-SUM($R$17:R1326)))</f>
        <v/>
      </c>
      <c r="T1327" s="2" t="str">
        <f t="shared" si="153"/>
        <v/>
      </c>
      <c r="U1327" s="2" t="str">
        <f t="shared" si="154"/>
        <v/>
      </c>
      <c r="V1327" s="2"/>
      <c r="W1327" s="2" t="str">
        <f t="shared" ca="1" si="155"/>
        <v/>
      </c>
    </row>
    <row r="1328" spans="13:23" x14ac:dyDescent="0.3">
      <c r="M1328" s="2" t="str">
        <f t="shared" si="150"/>
        <v/>
      </c>
      <c r="N1328" s="29" t="str">
        <f t="shared" si="156"/>
        <v/>
      </c>
      <c r="O1328" s="23" t="str">
        <f t="shared" si="151"/>
        <v/>
      </c>
      <c r="P1328" s="3" t="str">
        <f t="shared" si="152"/>
        <v/>
      </c>
      <c r="Q1328" s="3" t="str">
        <f>IF(P1328="","",SUM($P$18:P1328))</f>
        <v/>
      </c>
      <c r="R1328" s="3" t="str">
        <f>IF(P1328="","",IF(P1329="",SUM($P$18:P1328)-SUM($R$17:R1327)))</f>
        <v/>
      </c>
      <c r="T1328" s="2" t="str">
        <f t="shared" si="153"/>
        <v/>
      </c>
      <c r="U1328" s="2" t="str">
        <f t="shared" si="154"/>
        <v/>
      </c>
      <c r="V1328" s="2"/>
      <c r="W1328" s="2" t="str">
        <f t="shared" ca="1" si="155"/>
        <v/>
      </c>
    </row>
    <row r="1329" spans="13:23" x14ac:dyDescent="0.3">
      <c r="M1329" s="2" t="str">
        <f t="shared" si="150"/>
        <v/>
      </c>
      <c r="N1329" s="29" t="str">
        <f t="shared" si="156"/>
        <v/>
      </c>
      <c r="O1329" s="23" t="str">
        <f t="shared" si="151"/>
        <v/>
      </c>
      <c r="P1329" s="3" t="str">
        <f t="shared" si="152"/>
        <v/>
      </c>
      <c r="Q1329" s="3" t="str">
        <f>IF(P1329="","",SUM($P$18:P1329))</f>
        <v/>
      </c>
      <c r="R1329" s="3" t="str">
        <f>IF(P1329="","",IF(P1330="",SUM($P$18:P1329)-SUM($R$17:R1328)))</f>
        <v/>
      </c>
      <c r="T1329" s="2" t="str">
        <f t="shared" si="153"/>
        <v/>
      </c>
      <c r="U1329" s="2" t="str">
        <f t="shared" si="154"/>
        <v/>
      </c>
      <c r="V1329" s="2"/>
      <c r="W1329" s="2" t="str">
        <f t="shared" ca="1" si="155"/>
        <v/>
      </c>
    </row>
    <row r="1330" spans="13:23" x14ac:dyDescent="0.3">
      <c r="M1330" s="2" t="str">
        <f t="shared" si="150"/>
        <v/>
      </c>
      <c r="N1330" s="29" t="str">
        <f t="shared" si="156"/>
        <v/>
      </c>
      <c r="O1330" s="23" t="str">
        <f t="shared" si="151"/>
        <v/>
      </c>
      <c r="P1330" s="3" t="str">
        <f t="shared" si="152"/>
        <v/>
      </c>
      <c r="Q1330" s="3" t="str">
        <f>IF(P1330="","",SUM($P$18:P1330))</f>
        <v/>
      </c>
      <c r="R1330" s="3" t="str">
        <f>IF(P1330="","",IF(P1331="",SUM($P$18:P1330)-SUM($R$17:R1329)))</f>
        <v/>
      </c>
      <c r="T1330" s="2" t="str">
        <f t="shared" si="153"/>
        <v/>
      </c>
      <c r="U1330" s="2" t="str">
        <f t="shared" si="154"/>
        <v/>
      </c>
      <c r="V1330" s="2"/>
      <c r="W1330" s="2" t="str">
        <f t="shared" ca="1" si="155"/>
        <v/>
      </c>
    </row>
    <row r="1331" spans="13:23" x14ac:dyDescent="0.3">
      <c r="M1331" s="2" t="str">
        <f t="shared" si="150"/>
        <v/>
      </c>
      <c r="N1331" s="29" t="str">
        <f t="shared" si="156"/>
        <v/>
      </c>
      <c r="O1331" s="23" t="str">
        <f t="shared" si="151"/>
        <v/>
      </c>
      <c r="P1331" s="3" t="str">
        <f t="shared" si="152"/>
        <v/>
      </c>
      <c r="Q1331" s="3" t="str">
        <f>IF(P1331="","",SUM($P$18:P1331))</f>
        <v/>
      </c>
      <c r="R1331" s="3" t="str">
        <f>IF(P1331="","",IF(P1332="",SUM($P$18:P1331)-SUM($R$17:R1330)))</f>
        <v/>
      </c>
      <c r="T1331" s="2" t="str">
        <f t="shared" si="153"/>
        <v/>
      </c>
      <c r="U1331" s="2" t="str">
        <f t="shared" si="154"/>
        <v/>
      </c>
      <c r="V1331" s="2"/>
      <c r="W1331" s="2" t="str">
        <f t="shared" ca="1" si="155"/>
        <v/>
      </c>
    </row>
    <row r="1332" spans="13:23" x14ac:dyDescent="0.3">
      <c r="M1332" s="2" t="str">
        <f t="shared" si="150"/>
        <v/>
      </c>
      <c r="N1332" s="29" t="str">
        <f t="shared" si="156"/>
        <v/>
      </c>
      <c r="O1332" s="23" t="str">
        <f t="shared" si="151"/>
        <v/>
      </c>
      <c r="P1332" s="3" t="str">
        <f t="shared" si="152"/>
        <v/>
      </c>
      <c r="Q1332" s="3" t="str">
        <f>IF(P1332="","",SUM($P$18:P1332))</f>
        <v/>
      </c>
      <c r="R1332" s="3" t="str">
        <f>IF(P1332="","",IF(P1333="",SUM($P$18:P1332)-SUM($R$17:R1331)))</f>
        <v/>
      </c>
      <c r="T1332" s="2" t="str">
        <f t="shared" si="153"/>
        <v/>
      </c>
      <c r="U1332" s="2" t="str">
        <f t="shared" si="154"/>
        <v/>
      </c>
      <c r="V1332" s="2"/>
      <c r="W1332" s="2" t="str">
        <f t="shared" ca="1" si="155"/>
        <v/>
      </c>
    </row>
    <row r="1333" spans="13:23" x14ac:dyDescent="0.3">
      <c r="M1333" s="2" t="str">
        <f t="shared" si="150"/>
        <v/>
      </c>
      <c r="N1333" s="29" t="str">
        <f t="shared" si="156"/>
        <v/>
      </c>
      <c r="O1333" s="23" t="str">
        <f t="shared" si="151"/>
        <v/>
      </c>
      <c r="P1333" s="3" t="str">
        <f t="shared" si="152"/>
        <v/>
      </c>
      <c r="Q1333" s="3" t="str">
        <f>IF(P1333="","",SUM($P$18:P1333))</f>
        <v/>
      </c>
      <c r="R1333" s="3" t="str">
        <f>IF(P1333="","",IF(P1334="",SUM($P$18:P1333)-SUM($R$17:R1332)))</f>
        <v/>
      </c>
      <c r="T1333" s="2" t="str">
        <f t="shared" si="153"/>
        <v/>
      </c>
      <c r="U1333" s="2" t="str">
        <f t="shared" si="154"/>
        <v/>
      </c>
      <c r="V1333" s="2"/>
      <c r="W1333" s="2" t="str">
        <f t="shared" ca="1" si="155"/>
        <v/>
      </c>
    </row>
    <row r="1334" spans="13:23" x14ac:dyDescent="0.3">
      <c r="M1334" s="2" t="str">
        <f t="shared" si="150"/>
        <v/>
      </c>
      <c r="N1334" s="29" t="str">
        <f t="shared" si="156"/>
        <v/>
      </c>
      <c r="O1334" s="23" t="str">
        <f t="shared" si="151"/>
        <v/>
      </c>
      <c r="P1334" s="3" t="str">
        <f t="shared" si="152"/>
        <v/>
      </c>
      <c r="Q1334" s="3" t="str">
        <f>IF(P1334="","",SUM($P$18:P1334))</f>
        <v/>
      </c>
      <c r="R1334" s="3" t="str">
        <f>IF(P1334="","",IF(P1335="",SUM($P$18:P1334)-SUM($R$17:R1333)))</f>
        <v/>
      </c>
      <c r="T1334" s="2" t="str">
        <f t="shared" si="153"/>
        <v/>
      </c>
      <c r="U1334" s="2" t="str">
        <f t="shared" si="154"/>
        <v/>
      </c>
      <c r="V1334" s="2"/>
      <c r="W1334" s="2" t="str">
        <f t="shared" ca="1" si="155"/>
        <v/>
      </c>
    </row>
    <row r="1335" spans="13:23" x14ac:dyDescent="0.3">
      <c r="M1335" s="2" t="str">
        <f t="shared" si="150"/>
        <v/>
      </c>
      <c r="N1335" s="29" t="str">
        <f t="shared" si="156"/>
        <v/>
      </c>
      <c r="O1335" s="23" t="str">
        <f t="shared" si="151"/>
        <v/>
      </c>
      <c r="P1335" s="3" t="str">
        <f t="shared" si="152"/>
        <v/>
      </c>
      <c r="Q1335" s="3" t="str">
        <f>IF(P1335="","",SUM($P$18:P1335))</f>
        <v/>
      </c>
      <c r="R1335" s="3" t="str">
        <f>IF(P1335="","",IF(P1336="",SUM($P$18:P1335)-SUM($R$17:R1334)))</f>
        <v/>
      </c>
      <c r="T1335" s="2" t="str">
        <f t="shared" si="153"/>
        <v/>
      </c>
      <c r="U1335" s="2" t="str">
        <f t="shared" si="154"/>
        <v/>
      </c>
      <c r="V1335" s="2"/>
      <c r="W1335" s="2" t="str">
        <f t="shared" ca="1" si="155"/>
        <v/>
      </c>
    </row>
    <row r="1336" spans="13:23" x14ac:dyDescent="0.3">
      <c r="M1336" s="2" t="str">
        <f t="shared" si="150"/>
        <v/>
      </c>
      <c r="N1336" s="29" t="str">
        <f t="shared" si="156"/>
        <v/>
      </c>
      <c r="O1336" s="23" t="str">
        <f t="shared" si="151"/>
        <v/>
      </c>
      <c r="P1336" s="3" t="str">
        <f t="shared" si="152"/>
        <v/>
      </c>
      <c r="Q1336" s="3" t="str">
        <f>IF(P1336="","",SUM($P$18:P1336))</f>
        <v/>
      </c>
      <c r="R1336" s="3" t="str">
        <f>IF(P1336="","",IF(P1337="",SUM($P$18:P1336)-SUM($R$17:R1335)))</f>
        <v/>
      </c>
      <c r="T1336" s="2" t="str">
        <f t="shared" si="153"/>
        <v/>
      </c>
      <c r="U1336" s="2" t="str">
        <f t="shared" si="154"/>
        <v/>
      </c>
      <c r="V1336" s="2"/>
      <c r="W1336" s="2" t="str">
        <f t="shared" ca="1" si="155"/>
        <v/>
      </c>
    </row>
    <row r="1337" spans="13:23" x14ac:dyDescent="0.3">
      <c r="M1337" s="2" t="str">
        <f t="shared" si="150"/>
        <v/>
      </c>
      <c r="N1337" s="29" t="str">
        <f t="shared" si="156"/>
        <v/>
      </c>
      <c r="O1337" s="23" t="str">
        <f t="shared" si="151"/>
        <v/>
      </c>
      <c r="P1337" s="3" t="str">
        <f t="shared" si="152"/>
        <v/>
      </c>
      <c r="Q1337" s="3" t="str">
        <f>IF(P1337="","",SUM($P$18:P1337))</f>
        <v/>
      </c>
      <c r="R1337" s="3" t="str">
        <f>IF(P1337="","",IF(P1338="",SUM($P$18:P1337)-SUM($R$17:R1336)))</f>
        <v/>
      </c>
      <c r="T1337" s="2" t="str">
        <f t="shared" si="153"/>
        <v/>
      </c>
      <c r="U1337" s="2" t="str">
        <f t="shared" si="154"/>
        <v/>
      </c>
      <c r="V1337" s="2"/>
      <c r="W1337" s="2" t="str">
        <f t="shared" ca="1" si="155"/>
        <v/>
      </c>
    </row>
    <row r="1338" spans="13:23" x14ac:dyDescent="0.3">
      <c r="M1338" s="2" t="str">
        <f t="shared" si="150"/>
        <v/>
      </c>
      <c r="N1338" s="29" t="str">
        <f t="shared" si="156"/>
        <v/>
      </c>
      <c r="O1338" s="23" t="str">
        <f t="shared" si="151"/>
        <v/>
      </c>
      <c r="P1338" s="3" t="str">
        <f t="shared" si="152"/>
        <v/>
      </c>
      <c r="Q1338" s="3" t="str">
        <f>IF(P1338="","",SUM($P$18:P1338))</f>
        <v/>
      </c>
      <c r="R1338" s="3" t="str">
        <f>IF(P1338="","",IF(P1339="",SUM($P$18:P1338)-SUM($R$17:R1337)))</f>
        <v/>
      </c>
      <c r="T1338" s="2" t="str">
        <f t="shared" si="153"/>
        <v/>
      </c>
      <c r="U1338" s="2" t="str">
        <f t="shared" si="154"/>
        <v/>
      </c>
      <c r="V1338" s="2"/>
      <c r="W1338" s="2" t="str">
        <f t="shared" ca="1" si="155"/>
        <v/>
      </c>
    </row>
    <row r="1339" spans="13:23" x14ac:dyDescent="0.3">
      <c r="M1339" s="2" t="str">
        <f t="shared" si="150"/>
        <v/>
      </c>
      <c r="N1339" s="29" t="str">
        <f t="shared" si="156"/>
        <v/>
      </c>
      <c r="O1339" s="23" t="str">
        <f t="shared" si="151"/>
        <v/>
      </c>
      <c r="P1339" s="3" t="str">
        <f t="shared" si="152"/>
        <v/>
      </c>
      <c r="Q1339" s="3" t="str">
        <f>IF(P1339="","",SUM($P$18:P1339))</f>
        <v/>
      </c>
      <c r="R1339" s="3" t="str">
        <f>IF(P1339="","",IF(P1340="",SUM($P$18:P1339)-SUM($R$17:R1338)))</f>
        <v/>
      </c>
      <c r="T1339" s="2" t="str">
        <f t="shared" si="153"/>
        <v/>
      </c>
      <c r="U1339" s="2" t="str">
        <f t="shared" si="154"/>
        <v/>
      </c>
      <c r="V1339" s="2"/>
      <c r="W1339" s="2" t="str">
        <f t="shared" ca="1" si="155"/>
        <v/>
      </c>
    </row>
    <row r="1340" spans="13:23" x14ac:dyDescent="0.3">
      <c r="M1340" s="2" t="str">
        <f t="shared" si="150"/>
        <v/>
      </c>
      <c r="N1340" s="29" t="str">
        <f t="shared" si="156"/>
        <v/>
      </c>
      <c r="O1340" s="23" t="str">
        <f t="shared" si="151"/>
        <v/>
      </c>
      <c r="P1340" s="3" t="str">
        <f t="shared" si="152"/>
        <v/>
      </c>
      <c r="Q1340" s="3" t="str">
        <f>IF(P1340="","",SUM($P$18:P1340))</f>
        <v/>
      </c>
      <c r="R1340" s="3" t="str">
        <f>IF(P1340="","",IF(P1341="",SUM($P$18:P1340)-SUM($R$17:R1339)))</f>
        <v/>
      </c>
      <c r="T1340" s="2" t="str">
        <f t="shared" si="153"/>
        <v/>
      </c>
      <c r="U1340" s="2" t="str">
        <f t="shared" si="154"/>
        <v/>
      </c>
      <c r="V1340" s="2"/>
      <c r="W1340" s="2" t="str">
        <f t="shared" ca="1" si="155"/>
        <v/>
      </c>
    </row>
    <row r="1341" spans="13:23" x14ac:dyDescent="0.3">
      <c r="M1341" s="2" t="str">
        <f t="shared" si="150"/>
        <v/>
      </c>
      <c r="N1341" s="29" t="str">
        <f t="shared" si="156"/>
        <v/>
      </c>
      <c r="O1341" s="23" t="str">
        <f t="shared" si="151"/>
        <v/>
      </c>
      <c r="P1341" s="3" t="str">
        <f t="shared" si="152"/>
        <v/>
      </c>
      <c r="Q1341" s="3" t="str">
        <f>IF(P1341="","",SUM($P$18:P1341))</f>
        <v/>
      </c>
      <c r="R1341" s="3" t="str">
        <f>IF(P1341="","",IF(P1342="",SUM($P$18:P1341)-SUM($R$17:R1340)))</f>
        <v/>
      </c>
      <c r="T1341" s="2" t="str">
        <f t="shared" si="153"/>
        <v/>
      </c>
      <c r="U1341" s="2" t="str">
        <f t="shared" si="154"/>
        <v/>
      </c>
      <c r="V1341" s="2"/>
      <c r="W1341" s="2" t="str">
        <f t="shared" ca="1" si="155"/>
        <v/>
      </c>
    </row>
    <row r="1342" spans="13:23" x14ac:dyDescent="0.3">
      <c r="M1342" s="2" t="str">
        <f t="shared" si="150"/>
        <v/>
      </c>
      <c r="N1342" s="29" t="str">
        <f t="shared" si="156"/>
        <v/>
      </c>
      <c r="O1342" s="23" t="str">
        <f t="shared" si="151"/>
        <v/>
      </c>
      <c r="P1342" s="3" t="str">
        <f t="shared" si="152"/>
        <v/>
      </c>
      <c r="Q1342" s="3" t="str">
        <f>IF(P1342="","",SUM($P$18:P1342))</f>
        <v/>
      </c>
      <c r="R1342" s="3" t="str">
        <f>IF(P1342="","",IF(P1343="",SUM($P$18:P1342)-SUM($R$17:R1341)))</f>
        <v/>
      </c>
      <c r="T1342" s="2" t="str">
        <f t="shared" si="153"/>
        <v/>
      </c>
      <c r="U1342" s="2" t="str">
        <f t="shared" si="154"/>
        <v/>
      </c>
      <c r="V1342" s="2"/>
      <c r="W1342" s="2" t="str">
        <f t="shared" ca="1" si="155"/>
        <v/>
      </c>
    </row>
    <row r="1343" spans="13:23" x14ac:dyDescent="0.3">
      <c r="M1343" s="2" t="str">
        <f t="shared" si="150"/>
        <v/>
      </c>
      <c r="N1343" s="29" t="str">
        <f t="shared" si="156"/>
        <v/>
      </c>
      <c r="O1343" s="23" t="str">
        <f t="shared" si="151"/>
        <v/>
      </c>
      <c r="P1343" s="3" t="str">
        <f t="shared" si="152"/>
        <v/>
      </c>
      <c r="Q1343" s="3" t="str">
        <f>IF(P1343="","",SUM($P$18:P1343))</f>
        <v/>
      </c>
      <c r="R1343" s="3" t="str">
        <f>IF(P1343="","",IF(P1344="",SUM($P$18:P1343)-SUM($R$17:R1342)))</f>
        <v/>
      </c>
      <c r="T1343" s="2" t="str">
        <f t="shared" si="153"/>
        <v/>
      </c>
      <c r="U1343" s="2" t="str">
        <f t="shared" si="154"/>
        <v/>
      </c>
      <c r="V1343" s="2"/>
      <c r="W1343" s="2" t="str">
        <f t="shared" ca="1" si="155"/>
        <v/>
      </c>
    </row>
    <row r="1344" spans="13:23" x14ac:dyDescent="0.3">
      <c r="M1344" s="2" t="str">
        <f t="shared" si="150"/>
        <v/>
      </c>
      <c r="N1344" s="29" t="str">
        <f t="shared" si="156"/>
        <v/>
      </c>
      <c r="O1344" s="23" t="str">
        <f t="shared" si="151"/>
        <v/>
      </c>
      <c r="P1344" s="3" t="str">
        <f t="shared" si="152"/>
        <v/>
      </c>
      <c r="Q1344" s="3" t="str">
        <f>IF(P1344="","",SUM($P$18:P1344))</f>
        <v/>
      </c>
      <c r="R1344" s="3" t="str">
        <f>IF(P1344="","",IF(P1345="",SUM($P$18:P1344)-SUM($R$17:R1343)))</f>
        <v/>
      </c>
      <c r="T1344" s="2" t="str">
        <f t="shared" si="153"/>
        <v/>
      </c>
      <c r="U1344" s="2" t="str">
        <f t="shared" si="154"/>
        <v/>
      </c>
      <c r="V1344" s="2"/>
      <c r="W1344" s="2" t="str">
        <f t="shared" ca="1" si="155"/>
        <v/>
      </c>
    </row>
    <row r="1345" spans="13:23" x14ac:dyDescent="0.3">
      <c r="M1345" s="2" t="str">
        <f t="shared" si="150"/>
        <v/>
      </c>
      <c r="N1345" s="29" t="str">
        <f t="shared" si="156"/>
        <v/>
      </c>
      <c r="O1345" s="23" t="str">
        <f t="shared" si="151"/>
        <v/>
      </c>
      <c r="P1345" s="3" t="str">
        <f t="shared" si="152"/>
        <v/>
      </c>
      <c r="Q1345" s="3" t="str">
        <f>IF(P1345="","",SUM($P$18:P1345))</f>
        <v/>
      </c>
      <c r="R1345" s="3" t="str">
        <f>IF(P1345="","",IF(P1346="",SUM($P$18:P1345)-SUM($R$17:R1344)))</f>
        <v/>
      </c>
      <c r="T1345" s="2" t="str">
        <f t="shared" si="153"/>
        <v/>
      </c>
      <c r="U1345" s="2" t="str">
        <f t="shared" si="154"/>
        <v/>
      </c>
      <c r="V1345" s="2"/>
      <c r="W1345" s="2" t="str">
        <f t="shared" ca="1" si="155"/>
        <v/>
      </c>
    </row>
    <row r="1346" spans="13:23" x14ac:dyDescent="0.3">
      <c r="M1346" s="2" t="str">
        <f t="shared" si="150"/>
        <v/>
      </c>
      <c r="N1346" s="29" t="str">
        <f t="shared" si="156"/>
        <v/>
      </c>
      <c r="O1346" s="23" t="str">
        <f t="shared" si="151"/>
        <v/>
      </c>
      <c r="P1346" s="3" t="str">
        <f t="shared" si="152"/>
        <v/>
      </c>
      <c r="Q1346" s="3" t="str">
        <f>IF(P1346="","",SUM($P$18:P1346))</f>
        <v/>
      </c>
      <c r="R1346" s="3" t="str">
        <f>IF(P1346="","",IF(P1347="",SUM($P$18:P1346)-SUM($R$17:R1345)))</f>
        <v/>
      </c>
      <c r="T1346" s="2" t="str">
        <f t="shared" si="153"/>
        <v/>
      </c>
      <c r="U1346" s="2" t="str">
        <f t="shared" si="154"/>
        <v/>
      </c>
      <c r="V1346" s="2"/>
      <c r="W1346" s="2" t="str">
        <f t="shared" ca="1" si="155"/>
        <v/>
      </c>
    </row>
    <row r="1347" spans="13:23" x14ac:dyDescent="0.3">
      <c r="M1347" s="2" t="str">
        <f t="shared" si="150"/>
        <v/>
      </c>
      <c r="N1347" s="29" t="str">
        <f t="shared" si="156"/>
        <v/>
      </c>
      <c r="O1347" s="23" t="str">
        <f t="shared" si="151"/>
        <v/>
      </c>
      <c r="P1347" s="3" t="str">
        <f t="shared" si="152"/>
        <v/>
      </c>
      <c r="Q1347" s="3" t="str">
        <f>IF(P1347="","",SUM($P$18:P1347))</f>
        <v/>
      </c>
      <c r="R1347" s="3" t="str">
        <f>IF(P1347="","",IF(P1348="",SUM($P$18:P1347)-SUM($R$17:R1346)))</f>
        <v/>
      </c>
      <c r="T1347" s="2" t="str">
        <f t="shared" si="153"/>
        <v/>
      </c>
      <c r="U1347" s="2" t="str">
        <f t="shared" si="154"/>
        <v/>
      </c>
      <c r="V1347" s="2"/>
      <c r="W1347" s="2" t="str">
        <f t="shared" ca="1" si="155"/>
        <v/>
      </c>
    </row>
    <row r="1348" spans="13:23" x14ac:dyDescent="0.3">
      <c r="M1348" s="2" t="str">
        <f t="shared" si="150"/>
        <v/>
      </c>
      <c r="N1348" s="29" t="str">
        <f t="shared" si="156"/>
        <v/>
      </c>
      <c r="O1348" s="23" t="str">
        <f t="shared" si="151"/>
        <v/>
      </c>
      <c r="P1348" s="3" t="str">
        <f t="shared" si="152"/>
        <v/>
      </c>
      <c r="Q1348" s="3" t="str">
        <f>IF(P1348="","",SUM($P$18:P1348))</f>
        <v/>
      </c>
      <c r="R1348" s="3" t="str">
        <f>IF(P1348="","",IF(P1349="",SUM($P$18:P1348)-SUM($R$17:R1347)))</f>
        <v/>
      </c>
      <c r="T1348" s="2" t="str">
        <f t="shared" si="153"/>
        <v/>
      </c>
      <c r="U1348" s="2" t="str">
        <f t="shared" si="154"/>
        <v/>
      </c>
      <c r="V1348" s="2"/>
      <c r="W1348" s="2" t="str">
        <f t="shared" ca="1" si="155"/>
        <v/>
      </c>
    </row>
    <row r="1349" spans="13:23" x14ac:dyDescent="0.3">
      <c r="M1349" s="2" t="str">
        <f t="shared" si="150"/>
        <v/>
      </c>
      <c r="N1349" s="29" t="str">
        <f t="shared" si="156"/>
        <v/>
      </c>
      <c r="O1349" s="23" t="str">
        <f t="shared" si="151"/>
        <v/>
      </c>
      <c r="P1349" s="3" t="str">
        <f t="shared" si="152"/>
        <v/>
      </c>
      <c r="Q1349" s="3" t="str">
        <f>IF(P1349="","",SUM($P$18:P1349))</f>
        <v/>
      </c>
      <c r="R1349" s="3" t="str">
        <f>IF(P1349="","",IF(P1350="",SUM($P$18:P1349)-SUM($R$17:R1348)))</f>
        <v/>
      </c>
      <c r="T1349" s="2" t="str">
        <f t="shared" si="153"/>
        <v/>
      </c>
      <c r="U1349" s="2" t="str">
        <f t="shared" si="154"/>
        <v/>
      </c>
      <c r="V1349" s="2"/>
      <c r="W1349" s="2" t="str">
        <f t="shared" ca="1" si="155"/>
        <v/>
      </c>
    </row>
    <row r="1350" spans="13:23" x14ac:dyDescent="0.3">
      <c r="M1350" s="2" t="str">
        <f t="shared" si="150"/>
        <v/>
      </c>
      <c r="N1350" s="29" t="str">
        <f t="shared" si="156"/>
        <v/>
      </c>
      <c r="O1350" s="23" t="str">
        <f t="shared" si="151"/>
        <v/>
      </c>
      <c r="P1350" s="3" t="str">
        <f t="shared" si="152"/>
        <v/>
      </c>
      <c r="Q1350" s="3" t="str">
        <f>IF(P1350="","",SUM($P$18:P1350))</f>
        <v/>
      </c>
      <c r="R1350" s="3" t="str">
        <f>IF(P1350="","",IF(P1351="",SUM($P$18:P1350)-SUM($R$17:R1349)))</f>
        <v/>
      </c>
      <c r="T1350" s="2" t="str">
        <f t="shared" si="153"/>
        <v/>
      </c>
      <c r="U1350" s="2" t="str">
        <f t="shared" si="154"/>
        <v/>
      </c>
      <c r="V1350" s="2"/>
      <c r="W1350" s="2" t="str">
        <f t="shared" ca="1" si="155"/>
        <v/>
      </c>
    </row>
    <row r="1351" spans="13:23" x14ac:dyDescent="0.3">
      <c r="M1351" s="2" t="str">
        <f t="shared" si="150"/>
        <v/>
      </c>
      <c r="N1351" s="29" t="str">
        <f t="shared" si="156"/>
        <v/>
      </c>
      <c r="O1351" s="23" t="str">
        <f t="shared" si="151"/>
        <v/>
      </c>
      <c r="P1351" s="3" t="str">
        <f t="shared" si="152"/>
        <v/>
      </c>
      <c r="Q1351" s="3" t="str">
        <f>IF(P1351="","",SUM($P$18:P1351))</f>
        <v/>
      </c>
      <c r="R1351" s="3" t="str">
        <f>IF(P1351="","",IF(P1352="",SUM($P$18:P1351)-SUM($R$17:R1350)))</f>
        <v/>
      </c>
      <c r="T1351" s="2" t="str">
        <f t="shared" si="153"/>
        <v/>
      </c>
      <c r="U1351" s="2" t="str">
        <f t="shared" si="154"/>
        <v/>
      </c>
      <c r="V1351" s="2"/>
      <c r="W1351" s="2" t="str">
        <f t="shared" ca="1" si="155"/>
        <v/>
      </c>
    </row>
    <row r="1352" spans="13:23" x14ac:dyDescent="0.3">
      <c r="M1352" s="2" t="str">
        <f t="shared" si="150"/>
        <v/>
      </c>
      <c r="N1352" s="29" t="str">
        <f t="shared" si="156"/>
        <v/>
      </c>
      <c r="O1352" s="23" t="str">
        <f t="shared" si="151"/>
        <v/>
      </c>
      <c r="P1352" s="3" t="str">
        <f t="shared" si="152"/>
        <v/>
      </c>
      <c r="Q1352" s="3" t="str">
        <f>IF(P1352="","",SUM($P$18:P1352))</f>
        <v/>
      </c>
      <c r="R1352" s="3" t="str">
        <f>IF(P1352="","",IF(P1353="",SUM($P$18:P1352)-SUM($R$17:R1351)))</f>
        <v/>
      </c>
      <c r="T1352" s="2" t="str">
        <f t="shared" si="153"/>
        <v/>
      </c>
      <c r="U1352" s="2" t="str">
        <f t="shared" si="154"/>
        <v/>
      </c>
      <c r="V1352" s="2"/>
      <c r="W1352" s="2" t="str">
        <f t="shared" ca="1" si="155"/>
        <v/>
      </c>
    </row>
    <row r="1353" spans="13:23" x14ac:dyDescent="0.3">
      <c r="M1353" s="2" t="str">
        <f t="shared" si="150"/>
        <v/>
      </c>
      <c r="N1353" s="29" t="str">
        <f t="shared" si="156"/>
        <v/>
      </c>
      <c r="O1353" s="23" t="str">
        <f t="shared" si="151"/>
        <v/>
      </c>
      <c r="P1353" s="3" t="str">
        <f t="shared" si="152"/>
        <v/>
      </c>
      <c r="Q1353" s="3" t="str">
        <f>IF(P1353="","",SUM($P$18:P1353))</f>
        <v/>
      </c>
      <c r="R1353" s="3" t="str">
        <f>IF(P1353="","",IF(P1354="",SUM($P$18:P1353)-SUM($R$17:R1352)))</f>
        <v/>
      </c>
      <c r="T1353" s="2" t="str">
        <f t="shared" si="153"/>
        <v/>
      </c>
      <c r="U1353" s="2" t="str">
        <f t="shared" si="154"/>
        <v/>
      </c>
      <c r="V1353" s="2"/>
      <c r="W1353" s="2" t="str">
        <f t="shared" ca="1" si="155"/>
        <v/>
      </c>
    </row>
    <row r="1354" spans="13:23" x14ac:dyDescent="0.3">
      <c r="M1354" s="2" t="str">
        <f t="shared" si="150"/>
        <v/>
      </c>
      <c r="N1354" s="29" t="str">
        <f t="shared" si="156"/>
        <v/>
      </c>
      <c r="O1354" s="23" t="str">
        <f t="shared" si="151"/>
        <v/>
      </c>
      <c r="P1354" s="3" t="str">
        <f t="shared" si="152"/>
        <v/>
      </c>
      <c r="Q1354" s="3" t="str">
        <f>IF(P1354="","",SUM($P$18:P1354))</f>
        <v/>
      </c>
      <c r="R1354" s="3" t="str">
        <f>IF(P1354="","",IF(P1355="",SUM($P$18:P1354)-SUM($R$17:R1353)))</f>
        <v/>
      </c>
      <c r="T1354" s="2" t="str">
        <f t="shared" si="153"/>
        <v/>
      </c>
      <c r="U1354" s="2" t="str">
        <f t="shared" si="154"/>
        <v/>
      </c>
      <c r="V1354" s="2"/>
      <c r="W1354" s="2" t="str">
        <f t="shared" ca="1" si="155"/>
        <v/>
      </c>
    </row>
    <row r="1355" spans="13:23" x14ac:dyDescent="0.3">
      <c r="M1355" s="2" t="str">
        <f t="shared" si="150"/>
        <v/>
      </c>
      <c r="N1355" s="29" t="str">
        <f t="shared" si="156"/>
        <v/>
      </c>
      <c r="O1355" s="23" t="str">
        <f t="shared" si="151"/>
        <v/>
      </c>
      <c r="P1355" s="3" t="str">
        <f t="shared" si="152"/>
        <v/>
      </c>
      <c r="Q1355" s="3" t="str">
        <f>IF(P1355="","",SUM($P$18:P1355))</f>
        <v/>
      </c>
      <c r="R1355" s="3" t="str">
        <f>IF(P1355="","",IF(P1356="",SUM($P$18:P1355)-SUM($R$17:R1354)))</f>
        <v/>
      </c>
      <c r="T1355" s="2" t="str">
        <f t="shared" si="153"/>
        <v/>
      </c>
      <c r="U1355" s="2" t="str">
        <f t="shared" si="154"/>
        <v/>
      </c>
      <c r="V1355" s="2"/>
      <c r="W1355" s="2" t="str">
        <f t="shared" ca="1" si="155"/>
        <v/>
      </c>
    </row>
    <row r="1356" spans="13:23" x14ac:dyDescent="0.3">
      <c r="M1356" s="2" t="str">
        <f t="shared" si="150"/>
        <v/>
      </c>
      <c r="N1356" s="29" t="str">
        <f t="shared" si="156"/>
        <v/>
      </c>
      <c r="O1356" s="23" t="str">
        <f t="shared" si="151"/>
        <v/>
      </c>
      <c r="P1356" s="3" t="str">
        <f t="shared" si="152"/>
        <v/>
      </c>
      <c r="Q1356" s="3" t="str">
        <f>IF(P1356="","",SUM($P$18:P1356))</f>
        <v/>
      </c>
      <c r="R1356" s="3" t="str">
        <f>IF(P1356="","",IF(P1357="",SUM($P$18:P1356)-SUM($R$17:R1355)))</f>
        <v/>
      </c>
      <c r="T1356" s="2" t="str">
        <f t="shared" si="153"/>
        <v/>
      </c>
      <c r="U1356" s="2" t="str">
        <f t="shared" si="154"/>
        <v/>
      </c>
      <c r="V1356" s="2"/>
      <c r="W1356" s="2" t="str">
        <f t="shared" ca="1" si="155"/>
        <v/>
      </c>
    </row>
    <row r="1357" spans="13:23" x14ac:dyDescent="0.3">
      <c r="M1357" s="2" t="str">
        <f t="shared" si="150"/>
        <v/>
      </c>
      <c r="N1357" s="29" t="str">
        <f t="shared" si="156"/>
        <v/>
      </c>
      <c r="O1357" s="23" t="str">
        <f t="shared" si="151"/>
        <v/>
      </c>
      <c r="P1357" s="3" t="str">
        <f t="shared" si="152"/>
        <v/>
      </c>
      <c r="Q1357" s="3" t="str">
        <f>IF(P1357="","",SUM($P$18:P1357))</f>
        <v/>
      </c>
      <c r="R1357" s="3" t="str">
        <f>IF(P1357="","",IF(P1358="",SUM($P$18:P1357)-SUM($R$17:R1356)))</f>
        <v/>
      </c>
      <c r="T1357" s="2" t="str">
        <f t="shared" si="153"/>
        <v/>
      </c>
      <c r="U1357" s="2" t="str">
        <f t="shared" si="154"/>
        <v/>
      </c>
      <c r="V1357" s="2"/>
      <c r="W1357" s="2" t="str">
        <f t="shared" ca="1" si="155"/>
        <v/>
      </c>
    </row>
    <row r="1358" spans="13:23" x14ac:dyDescent="0.3">
      <c r="M1358" s="2" t="str">
        <f t="shared" si="150"/>
        <v/>
      </c>
      <c r="N1358" s="29" t="str">
        <f t="shared" si="156"/>
        <v/>
      </c>
      <c r="O1358" s="23" t="str">
        <f t="shared" si="151"/>
        <v/>
      </c>
      <c r="P1358" s="3" t="str">
        <f t="shared" si="152"/>
        <v/>
      </c>
      <c r="Q1358" s="3" t="str">
        <f>IF(P1358="","",SUM($P$18:P1358))</f>
        <v/>
      </c>
      <c r="R1358" s="3" t="str">
        <f>IF(P1358="","",IF(P1359="",SUM($P$18:P1358)-SUM($R$17:R1357)))</f>
        <v/>
      </c>
      <c r="T1358" s="2" t="str">
        <f t="shared" si="153"/>
        <v/>
      </c>
      <c r="U1358" s="2" t="str">
        <f t="shared" si="154"/>
        <v/>
      </c>
      <c r="V1358" s="2"/>
      <c r="W1358" s="2" t="str">
        <f t="shared" ca="1" si="155"/>
        <v/>
      </c>
    </row>
    <row r="1359" spans="13:23" x14ac:dyDescent="0.3">
      <c r="M1359" s="2" t="str">
        <f t="shared" si="150"/>
        <v/>
      </c>
      <c r="N1359" s="29" t="str">
        <f t="shared" si="156"/>
        <v/>
      </c>
      <c r="O1359" s="23" t="str">
        <f t="shared" si="151"/>
        <v/>
      </c>
      <c r="P1359" s="3" t="str">
        <f t="shared" si="152"/>
        <v/>
      </c>
      <c r="Q1359" s="3" t="str">
        <f>IF(P1359="","",SUM($P$18:P1359))</f>
        <v/>
      </c>
      <c r="R1359" s="3" t="str">
        <f>IF(P1359="","",IF(P1360="",SUM($P$18:P1359)-SUM($R$17:R1358)))</f>
        <v/>
      </c>
      <c r="T1359" s="2" t="str">
        <f t="shared" si="153"/>
        <v/>
      </c>
      <c r="U1359" s="2" t="str">
        <f t="shared" si="154"/>
        <v/>
      </c>
      <c r="V1359" s="2"/>
      <c r="W1359" s="2" t="str">
        <f t="shared" ca="1" si="155"/>
        <v/>
      </c>
    </row>
    <row r="1360" spans="13:23" x14ac:dyDescent="0.3">
      <c r="M1360" s="2" t="str">
        <f t="shared" si="150"/>
        <v/>
      </c>
      <c r="N1360" s="29" t="str">
        <f t="shared" si="156"/>
        <v/>
      </c>
      <c r="O1360" s="23" t="str">
        <f t="shared" si="151"/>
        <v/>
      </c>
      <c r="P1360" s="3" t="str">
        <f t="shared" si="152"/>
        <v/>
      </c>
      <c r="Q1360" s="3" t="str">
        <f>IF(P1360="","",SUM($P$18:P1360))</f>
        <v/>
      </c>
      <c r="R1360" s="3" t="str">
        <f>IF(P1360="","",IF(P1361="",SUM($P$18:P1360)-SUM($R$17:R1359)))</f>
        <v/>
      </c>
      <c r="T1360" s="2" t="str">
        <f t="shared" si="153"/>
        <v/>
      </c>
      <c r="U1360" s="2" t="str">
        <f t="shared" si="154"/>
        <v/>
      </c>
      <c r="V1360" s="2"/>
      <c r="W1360" s="2" t="str">
        <f t="shared" ca="1" si="155"/>
        <v/>
      </c>
    </row>
    <row r="1361" spans="13:23" x14ac:dyDescent="0.3">
      <c r="M1361" s="2" t="str">
        <f t="shared" si="150"/>
        <v/>
      </c>
      <c r="N1361" s="29" t="str">
        <f t="shared" si="156"/>
        <v/>
      </c>
      <c r="O1361" s="23" t="str">
        <f t="shared" si="151"/>
        <v/>
      </c>
      <c r="P1361" s="3" t="str">
        <f t="shared" si="152"/>
        <v/>
      </c>
      <c r="Q1361" s="3" t="str">
        <f>IF(P1361="","",SUM($P$18:P1361))</f>
        <v/>
      </c>
      <c r="R1361" s="3" t="str">
        <f>IF(P1361="","",IF(P1362="",SUM($P$18:P1361)-SUM($R$17:R1360)))</f>
        <v/>
      </c>
      <c r="T1361" s="2" t="str">
        <f t="shared" si="153"/>
        <v/>
      </c>
      <c r="U1361" s="2" t="str">
        <f t="shared" si="154"/>
        <v/>
      </c>
      <c r="V1361" s="2"/>
      <c r="W1361" s="2" t="str">
        <f t="shared" ca="1" si="155"/>
        <v/>
      </c>
    </row>
    <row r="1362" spans="13:23" x14ac:dyDescent="0.3">
      <c r="M1362" s="2" t="str">
        <f t="shared" ref="M1362:M1425" si="157">IF(I1362="","",(LEN(SUBSTITUTE(H1362,",",""))*LEN(SUBSTITUTE(I1362,",","")))-W1362)</f>
        <v/>
      </c>
      <c r="N1362" s="29" t="str">
        <f t="shared" si="156"/>
        <v/>
      </c>
      <c r="O1362" s="23" t="str">
        <f t="shared" ref="O1362:O1425" si="158">IF(L1362&lt;0,"",IF(L1362="","",(L1362-2)/2))</f>
        <v/>
      </c>
      <c r="P1362" s="3" t="str">
        <f t="shared" ref="P1362:P1425" si="159">IF(I1362="","",(G1362/2)*L1362-N1362)</f>
        <v/>
      </c>
      <c r="Q1362" s="3" t="str">
        <f>IF(P1362="","",SUM($P$18:P1362))</f>
        <v/>
      </c>
      <c r="R1362" s="3" t="str">
        <f>IF(P1362="","",IF(P1363="",SUM($P$18:P1362)-SUM($R$17:R1361)))</f>
        <v/>
      </c>
      <c r="T1362" s="2" t="str">
        <f t="shared" si="153"/>
        <v/>
      </c>
      <c r="U1362" s="2" t="str">
        <f t="shared" si="154"/>
        <v/>
      </c>
      <c r="V1362" s="2"/>
      <c r="W1362" s="2" t="str">
        <f t="shared" ca="1" si="155"/>
        <v/>
      </c>
    </row>
    <row r="1363" spans="13:23" x14ac:dyDescent="0.3">
      <c r="M1363" s="2" t="str">
        <f t="shared" si="157"/>
        <v/>
      </c>
      <c r="N1363" s="29" t="str">
        <f t="shared" si="156"/>
        <v/>
      </c>
      <c r="O1363" s="23" t="str">
        <f t="shared" si="158"/>
        <v/>
      </c>
      <c r="P1363" s="3" t="str">
        <f t="shared" si="159"/>
        <v/>
      </c>
      <c r="Q1363" s="3" t="str">
        <f>IF(P1363="","",SUM($P$18:P1363))</f>
        <v/>
      </c>
      <c r="R1363" s="3" t="str">
        <f>IF(P1363="","",IF(P1364="",SUM($P$18:P1363)-SUM($R$17:R1362)))</f>
        <v/>
      </c>
      <c r="T1363" s="2" t="str">
        <f t="shared" ref="T1363:T1426" si="160">IF(I1363="","",LEFT(SUBSTITUTE($H1363,",",""),12))</f>
        <v/>
      </c>
      <c r="U1363" s="2" t="str">
        <f t="shared" ref="U1363:U1426" si="161">IF(I1363="","",LEFT(SUBSTITUTE($I1363,",",""),12))</f>
        <v/>
      </c>
      <c r="V1363" s="2"/>
      <c r="W1363" s="2" t="str">
        <f t="shared" ref="W1363:W1426" ca="1" si="162">IF(I1363="","",SUMPRODUCT(--(ISNUMBER(SEARCH(MID(T1363,ROW(INDIRECT("x1:x"&amp;LEN(T1363))),1),U1363)))))</f>
        <v/>
      </c>
    </row>
    <row r="1364" spans="13:23" x14ac:dyDescent="0.3">
      <c r="M1364" s="2" t="str">
        <f t="shared" si="157"/>
        <v/>
      </c>
      <c r="N1364" s="29" t="str">
        <f t="shared" si="156"/>
        <v/>
      </c>
      <c r="O1364" s="23" t="str">
        <f t="shared" si="158"/>
        <v/>
      </c>
      <c r="P1364" s="3" t="str">
        <f t="shared" si="159"/>
        <v/>
      </c>
      <c r="Q1364" s="3" t="str">
        <f>IF(P1364="","",SUM($P$18:P1364))</f>
        <v/>
      </c>
      <c r="R1364" s="3" t="str">
        <f>IF(P1364="","",IF(P1365="",SUM($P$18:P1364)-SUM($R$17:R1363)))</f>
        <v/>
      </c>
      <c r="T1364" s="2" t="str">
        <f t="shared" si="160"/>
        <v/>
      </c>
      <c r="U1364" s="2" t="str">
        <f t="shared" si="161"/>
        <v/>
      </c>
      <c r="V1364" s="2"/>
      <c r="W1364" s="2" t="str">
        <f t="shared" ca="1" si="162"/>
        <v/>
      </c>
    </row>
    <row r="1365" spans="13:23" x14ac:dyDescent="0.3">
      <c r="M1365" s="2" t="str">
        <f t="shared" si="157"/>
        <v/>
      </c>
      <c r="N1365" s="29" t="str">
        <f t="shared" si="156"/>
        <v/>
      </c>
      <c r="O1365" s="23" t="str">
        <f t="shared" si="158"/>
        <v/>
      </c>
      <c r="P1365" s="3" t="str">
        <f t="shared" si="159"/>
        <v/>
      </c>
      <c r="Q1365" s="3" t="str">
        <f>IF(P1365="","",SUM($P$18:P1365))</f>
        <v/>
      </c>
      <c r="R1365" s="3" t="str">
        <f>IF(P1365="","",IF(P1366="",SUM($P$18:P1365)-SUM($R$17:R1364)))</f>
        <v/>
      </c>
      <c r="T1365" s="2" t="str">
        <f t="shared" si="160"/>
        <v/>
      </c>
      <c r="U1365" s="2" t="str">
        <f t="shared" si="161"/>
        <v/>
      </c>
      <c r="V1365" s="2"/>
      <c r="W1365" s="2" t="str">
        <f t="shared" ca="1" si="162"/>
        <v/>
      </c>
    </row>
    <row r="1366" spans="13:23" x14ac:dyDescent="0.3">
      <c r="M1366" s="2" t="str">
        <f t="shared" si="157"/>
        <v/>
      </c>
      <c r="N1366" s="29" t="str">
        <f t="shared" si="156"/>
        <v/>
      </c>
      <c r="O1366" s="23" t="str">
        <f t="shared" si="158"/>
        <v/>
      </c>
      <c r="P1366" s="3" t="str">
        <f t="shared" si="159"/>
        <v/>
      </c>
      <c r="Q1366" s="3" t="str">
        <f>IF(P1366="","",SUM($P$18:P1366))</f>
        <v/>
      </c>
      <c r="R1366" s="3" t="str">
        <f>IF(P1366="","",IF(P1367="",SUM($P$18:P1366)-SUM($R$17:R1365)))</f>
        <v/>
      </c>
      <c r="T1366" s="2" t="str">
        <f t="shared" si="160"/>
        <v/>
      </c>
      <c r="U1366" s="2" t="str">
        <f t="shared" si="161"/>
        <v/>
      </c>
      <c r="V1366" s="2"/>
      <c r="W1366" s="2" t="str">
        <f t="shared" ca="1" si="162"/>
        <v/>
      </c>
    </row>
    <row r="1367" spans="13:23" x14ac:dyDescent="0.3">
      <c r="M1367" s="2" t="str">
        <f t="shared" si="157"/>
        <v/>
      </c>
      <c r="N1367" s="29" t="str">
        <f t="shared" si="156"/>
        <v/>
      </c>
      <c r="O1367" s="23" t="str">
        <f t="shared" si="158"/>
        <v/>
      </c>
      <c r="P1367" s="3" t="str">
        <f t="shared" si="159"/>
        <v/>
      </c>
      <c r="Q1367" s="3" t="str">
        <f>IF(P1367="","",SUM($P$18:P1367))</f>
        <v/>
      </c>
      <c r="R1367" s="3" t="str">
        <f>IF(P1367="","",IF(P1368="",SUM($P$18:P1367)-SUM($R$17:R1366)))</f>
        <v/>
      </c>
      <c r="T1367" s="2" t="str">
        <f t="shared" si="160"/>
        <v/>
      </c>
      <c r="U1367" s="2" t="str">
        <f t="shared" si="161"/>
        <v/>
      </c>
      <c r="V1367" s="2"/>
      <c r="W1367" s="2" t="str">
        <f t="shared" ca="1" si="162"/>
        <v/>
      </c>
    </row>
    <row r="1368" spans="13:23" x14ac:dyDescent="0.3">
      <c r="M1368" s="2" t="str">
        <f t="shared" si="157"/>
        <v/>
      </c>
      <c r="N1368" s="29" t="str">
        <f t="shared" ref="N1368:N1431" si="163">IF(M1368="","",M1368*G1368)</f>
        <v/>
      </c>
      <c r="O1368" s="23" t="str">
        <f t="shared" si="158"/>
        <v/>
      </c>
      <c r="P1368" s="3" t="str">
        <f t="shared" si="159"/>
        <v/>
      </c>
      <c r="Q1368" s="3" t="str">
        <f>IF(P1368="","",SUM($P$18:P1368))</f>
        <v/>
      </c>
      <c r="R1368" s="3" t="str">
        <f>IF(P1368="","",IF(P1369="",SUM($P$18:P1368)-SUM($R$17:R1367)))</f>
        <v/>
      </c>
      <c r="T1368" s="2" t="str">
        <f t="shared" si="160"/>
        <v/>
      </c>
      <c r="U1368" s="2" t="str">
        <f t="shared" si="161"/>
        <v/>
      </c>
      <c r="V1368" s="2"/>
      <c r="W1368" s="2" t="str">
        <f t="shared" ca="1" si="162"/>
        <v/>
      </c>
    </row>
    <row r="1369" spans="13:23" x14ac:dyDescent="0.3">
      <c r="M1369" s="2" t="str">
        <f t="shared" si="157"/>
        <v/>
      </c>
      <c r="N1369" s="29" t="str">
        <f t="shared" si="163"/>
        <v/>
      </c>
      <c r="O1369" s="23" t="str">
        <f t="shared" si="158"/>
        <v/>
      </c>
      <c r="P1369" s="3" t="str">
        <f t="shared" si="159"/>
        <v/>
      </c>
      <c r="Q1369" s="3" t="str">
        <f>IF(P1369="","",SUM($P$18:P1369))</f>
        <v/>
      </c>
      <c r="R1369" s="3" t="str">
        <f>IF(P1369="","",IF(P1370="",SUM($P$18:P1369)-SUM($R$17:R1368)))</f>
        <v/>
      </c>
      <c r="T1369" s="2" t="str">
        <f t="shared" si="160"/>
        <v/>
      </c>
      <c r="U1369" s="2" t="str">
        <f t="shared" si="161"/>
        <v/>
      </c>
      <c r="V1369" s="2"/>
      <c r="W1369" s="2" t="str">
        <f t="shared" ca="1" si="162"/>
        <v/>
      </c>
    </row>
    <row r="1370" spans="13:23" x14ac:dyDescent="0.3">
      <c r="M1370" s="2" t="str">
        <f t="shared" si="157"/>
        <v/>
      </c>
      <c r="N1370" s="29" t="str">
        <f t="shared" si="163"/>
        <v/>
      </c>
      <c r="O1370" s="23" t="str">
        <f t="shared" si="158"/>
        <v/>
      </c>
      <c r="P1370" s="3" t="str">
        <f t="shared" si="159"/>
        <v/>
      </c>
      <c r="Q1370" s="3" t="str">
        <f>IF(P1370="","",SUM($P$18:P1370))</f>
        <v/>
      </c>
      <c r="R1370" s="3" t="str">
        <f>IF(P1370="","",IF(P1371="",SUM($P$18:P1370)-SUM($R$17:R1369)))</f>
        <v/>
      </c>
      <c r="T1370" s="2" t="str">
        <f t="shared" si="160"/>
        <v/>
      </c>
      <c r="U1370" s="2" t="str">
        <f t="shared" si="161"/>
        <v/>
      </c>
      <c r="V1370" s="2"/>
      <c r="W1370" s="2" t="str">
        <f t="shared" ca="1" si="162"/>
        <v/>
      </c>
    </row>
    <row r="1371" spans="13:23" x14ac:dyDescent="0.3">
      <c r="M1371" s="2" t="str">
        <f t="shared" si="157"/>
        <v/>
      </c>
      <c r="N1371" s="29" t="str">
        <f t="shared" si="163"/>
        <v/>
      </c>
      <c r="O1371" s="23" t="str">
        <f t="shared" si="158"/>
        <v/>
      </c>
      <c r="P1371" s="3" t="str">
        <f t="shared" si="159"/>
        <v/>
      </c>
      <c r="Q1371" s="3" t="str">
        <f>IF(P1371="","",SUM($P$18:P1371))</f>
        <v/>
      </c>
      <c r="R1371" s="3" t="str">
        <f>IF(P1371="","",IF(P1372="",SUM($P$18:P1371)-SUM($R$17:R1370)))</f>
        <v/>
      </c>
      <c r="T1371" s="2" t="str">
        <f t="shared" si="160"/>
        <v/>
      </c>
      <c r="U1371" s="2" t="str">
        <f t="shared" si="161"/>
        <v/>
      </c>
      <c r="V1371" s="2"/>
      <c r="W1371" s="2" t="str">
        <f t="shared" ca="1" si="162"/>
        <v/>
      </c>
    </row>
    <row r="1372" spans="13:23" x14ac:dyDescent="0.3">
      <c r="M1372" s="2" t="str">
        <f t="shared" si="157"/>
        <v/>
      </c>
      <c r="N1372" s="29" t="str">
        <f t="shared" si="163"/>
        <v/>
      </c>
      <c r="O1372" s="23" t="str">
        <f t="shared" si="158"/>
        <v/>
      </c>
      <c r="P1372" s="3" t="str">
        <f t="shared" si="159"/>
        <v/>
      </c>
      <c r="Q1372" s="3" t="str">
        <f>IF(P1372="","",SUM($P$18:P1372))</f>
        <v/>
      </c>
      <c r="R1372" s="3" t="str">
        <f>IF(P1372="","",IF(P1373="",SUM($P$18:P1372)-SUM($R$17:R1371)))</f>
        <v/>
      </c>
      <c r="T1372" s="2" t="str">
        <f t="shared" si="160"/>
        <v/>
      </c>
      <c r="U1372" s="2" t="str">
        <f t="shared" si="161"/>
        <v/>
      </c>
      <c r="V1372" s="2"/>
      <c r="W1372" s="2" t="str">
        <f t="shared" ca="1" si="162"/>
        <v/>
      </c>
    </row>
    <row r="1373" spans="13:23" x14ac:dyDescent="0.3">
      <c r="M1373" s="2" t="str">
        <f t="shared" si="157"/>
        <v/>
      </c>
      <c r="N1373" s="29" t="str">
        <f t="shared" si="163"/>
        <v/>
      </c>
      <c r="O1373" s="23" t="str">
        <f t="shared" si="158"/>
        <v/>
      </c>
      <c r="P1373" s="3" t="str">
        <f t="shared" si="159"/>
        <v/>
      </c>
      <c r="Q1373" s="3" t="str">
        <f>IF(P1373="","",SUM($P$18:P1373))</f>
        <v/>
      </c>
      <c r="R1373" s="3" t="str">
        <f>IF(P1373="","",IF(P1374="",SUM($P$18:P1373)-SUM($R$17:R1372)))</f>
        <v/>
      </c>
      <c r="T1373" s="2" t="str">
        <f t="shared" si="160"/>
        <v/>
      </c>
      <c r="U1373" s="2" t="str">
        <f t="shared" si="161"/>
        <v/>
      </c>
      <c r="V1373" s="2"/>
      <c r="W1373" s="2" t="str">
        <f t="shared" ca="1" si="162"/>
        <v/>
      </c>
    </row>
    <row r="1374" spans="13:23" x14ac:dyDescent="0.3">
      <c r="M1374" s="2" t="str">
        <f t="shared" si="157"/>
        <v/>
      </c>
      <c r="N1374" s="29" t="str">
        <f t="shared" si="163"/>
        <v/>
      </c>
      <c r="O1374" s="23" t="str">
        <f t="shared" si="158"/>
        <v/>
      </c>
      <c r="P1374" s="3" t="str">
        <f t="shared" si="159"/>
        <v/>
      </c>
      <c r="Q1374" s="3" t="str">
        <f>IF(P1374="","",SUM($P$18:P1374))</f>
        <v/>
      </c>
      <c r="R1374" s="3" t="str">
        <f>IF(P1374="","",IF(P1375="",SUM($P$18:P1374)-SUM($R$17:R1373)))</f>
        <v/>
      </c>
      <c r="T1374" s="2" t="str">
        <f t="shared" si="160"/>
        <v/>
      </c>
      <c r="U1374" s="2" t="str">
        <f t="shared" si="161"/>
        <v/>
      </c>
      <c r="V1374" s="2"/>
      <c r="W1374" s="2" t="str">
        <f t="shared" ca="1" si="162"/>
        <v/>
      </c>
    </row>
    <row r="1375" spans="13:23" x14ac:dyDescent="0.3">
      <c r="M1375" s="2" t="str">
        <f t="shared" si="157"/>
        <v/>
      </c>
      <c r="N1375" s="29" t="str">
        <f t="shared" si="163"/>
        <v/>
      </c>
      <c r="O1375" s="23" t="str">
        <f t="shared" si="158"/>
        <v/>
      </c>
      <c r="P1375" s="3" t="str">
        <f t="shared" si="159"/>
        <v/>
      </c>
      <c r="Q1375" s="3" t="str">
        <f>IF(P1375="","",SUM($P$18:P1375))</f>
        <v/>
      </c>
      <c r="R1375" s="3" t="str">
        <f>IF(P1375="","",IF(P1376="",SUM($P$18:P1375)-SUM($R$17:R1374)))</f>
        <v/>
      </c>
      <c r="T1375" s="2" t="str">
        <f t="shared" si="160"/>
        <v/>
      </c>
      <c r="U1375" s="2" t="str">
        <f t="shared" si="161"/>
        <v/>
      </c>
      <c r="V1375" s="2"/>
      <c r="W1375" s="2" t="str">
        <f t="shared" ca="1" si="162"/>
        <v/>
      </c>
    </row>
    <row r="1376" spans="13:23" x14ac:dyDescent="0.3">
      <c r="M1376" s="2" t="str">
        <f t="shared" si="157"/>
        <v/>
      </c>
      <c r="N1376" s="29" t="str">
        <f t="shared" si="163"/>
        <v/>
      </c>
      <c r="O1376" s="23" t="str">
        <f t="shared" si="158"/>
        <v/>
      </c>
      <c r="P1376" s="3" t="str">
        <f t="shared" si="159"/>
        <v/>
      </c>
      <c r="Q1376" s="3" t="str">
        <f>IF(P1376="","",SUM($P$18:P1376))</f>
        <v/>
      </c>
      <c r="R1376" s="3" t="str">
        <f>IF(P1376="","",IF(P1377="",SUM($P$18:P1376)-SUM($R$17:R1375)))</f>
        <v/>
      </c>
      <c r="T1376" s="2" t="str">
        <f t="shared" si="160"/>
        <v/>
      </c>
      <c r="U1376" s="2" t="str">
        <f t="shared" si="161"/>
        <v/>
      </c>
      <c r="V1376" s="2"/>
      <c r="W1376" s="2" t="str">
        <f t="shared" ca="1" si="162"/>
        <v/>
      </c>
    </row>
    <row r="1377" spans="13:23" x14ac:dyDescent="0.3">
      <c r="M1377" s="2" t="str">
        <f t="shared" si="157"/>
        <v/>
      </c>
      <c r="N1377" s="29" t="str">
        <f t="shared" si="163"/>
        <v/>
      </c>
      <c r="O1377" s="23" t="str">
        <f t="shared" si="158"/>
        <v/>
      </c>
      <c r="P1377" s="3" t="str">
        <f t="shared" si="159"/>
        <v/>
      </c>
      <c r="Q1377" s="3" t="str">
        <f>IF(P1377="","",SUM($P$18:P1377))</f>
        <v/>
      </c>
      <c r="R1377" s="3" t="str">
        <f>IF(P1377="","",IF(P1378="",SUM($P$18:P1377)-SUM($R$17:R1376)))</f>
        <v/>
      </c>
      <c r="T1377" s="2" t="str">
        <f t="shared" si="160"/>
        <v/>
      </c>
      <c r="U1377" s="2" t="str">
        <f t="shared" si="161"/>
        <v/>
      </c>
      <c r="V1377" s="2"/>
      <c r="W1377" s="2" t="str">
        <f t="shared" ca="1" si="162"/>
        <v/>
      </c>
    </row>
    <row r="1378" spans="13:23" x14ac:dyDescent="0.3">
      <c r="M1378" s="2" t="str">
        <f t="shared" si="157"/>
        <v/>
      </c>
      <c r="N1378" s="29" t="str">
        <f t="shared" si="163"/>
        <v/>
      </c>
      <c r="O1378" s="23" t="str">
        <f t="shared" si="158"/>
        <v/>
      </c>
      <c r="P1378" s="3" t="str">
        <f t="shared" si="159"/>
        <v/>
      </c>
      <c r="Q1378" s="3" t="str">
        <f>IF(P1378="","",SUM($P$18:P1378))</f>
        <v/>
      </c>
      <c r="R1378" s="3" t="str">
        <f>IF(P1378="","",IF(P1379="",SUM($P$18:P1378)-SUM($R$17:R1377)))</f>
        <v/>
      </c>
      <c r="T1378" s="2" t="str">
        <f t="shared" si="160"/>
        <v/>
      </c>
      <c r="U1378" s="2" t="str">
        <f t="shared" si="161"/>
        <v/>
      </c>
      <c r="V1378" s="2"/>
      <c r="W1378" s="2" t="str">
        <f t="shared" ca="1" si="162"/>
        <v/>
      </c>
    </row>
    <row r="1379" spans="13:23" x14ac:dyDescent="0.3">
      <c r="M1379" s="2" t="str">
        <f t="shared" si="157"/>
        <v/>
      </c>
      <c r="N1379" s="29" t="str">
        <f t="shared" si="163"/>
        <v/>
      </c>
      <c r="O1379" s="23" t="str">
        <f t="shared" si="158"/>
        <v/>
      </c>
      <c r="P1379" s="3" t="str">
        <f t="shared" si="159"/>
        <v/>
      </c>
      <c r="Q1379" s="3" t="str">
        <f>IF(P1379="","",SUM($P$18:P1379))</f>
        <v/>
      </c>
      <c r="R1379" s="3" t="str">
        <f>IF(P1379="","",IF(P1380="",SUM($P$18:P1379)-SUM($R$17:R1378)))</f>
        <v/>
      </c>
      <c r="T1379" s="2" t="str">
        <f t="shared" si="160"/>
        <v/>
      </c>
      <c r="U1379" s="2" t="str">
        <f t="shared" si="161"/>
        <v/>
      </c>
      <c r="V1379" s="2"/>
      <c r="W1379" s="2" t="str">
        <f t="shared" ca="1" si="162"/>
        <v/>
      </c>
    </row>
    <row r="1380" spans="13:23" x14ac:dyDescent="0.3">
      <c r="M1380" s="2" t="str">
        <f t="shared" si="157"/>
        <v/>
      </c>
      <c r="N1380" s="29" t="str">
        <f t="shared" si="163"/>
        <v/>
      </c>
      <c r="O1380" s="23" t="str">
        <f t="shared" si="158"/>
        <v/>
      </c>
      <c r="P1380" s="3" t="str">
        <f t="shared" si="159"/>
        <v/>
      </c>
      <c r="Q1380" s="3" t="str">
        <f>IF(P1380="","",SUM($P$18:P1380))</f>
        <v/>
      </c>
      <c r="R1380" s="3" t="str">
        <f>IF(P1380="","",IF(P1381="",SUM($P$18:P1380)-SUM($R$17:R1379)))</f>
        <v/>
      </c>
      <c r="T1380" s="2" t="str">
        <f t="shared" si="160"/>
        <v/>
      </c>
      <c r="U1380" s="2" t="str">
        <f t="shared" si="161"/>
        <v/>
      </c>
      <c r="V1380" s="2"/>
      <c r="W1380" s="2" t="str">
        <f t="shared" ca="1" si="162"/>
        <v/>
      </c>
    </row>
    <row r="1381" spans="13:23" x14ac:dyDescent="0.3">
      <c r="M1381" s="2" t="str">
        <f t="shared" si="157"/>
        <v/>
      </c>
      <c r="N1381" s="29" t="str">
        <f t="shared" si="163"/>
        <v/>
      </c>
      <c r="O1381" s="23" t="str">
        <f t="shared" si="158"/>
        <v/>
      </c>
      <c r="P1381" s="3" t="str">
        <f t="shared" si="159"/>
        <v/>
      </c>
      <c r="Q1381" s="3" t="str">
        <f>IF(P1381="","",SUM($P$18:P1381))</f>
        <v/>
      </c>
      <c r="R1381" s="3" t="str">
        <f>IF(P1381="","",IF(P1382="",SUM($P$18:P1381)-SUM($R$17:R1380)))</f>
        <v/>
      </c>
      <c r="T1381" s="2" t="str">
        <f t="shared" si="160"/>
        <v/>
      </c>
      <c r="U1381" s="2" t="str">
        <f t="shared" si="161"/>
        <v/>
      </c>
      <c r="V1381" s="2"/>
      <c r="W1381" s="2" t="str">
        <f t="shared" ca="1" si="162"/>
        <v/>
      </c>
    </row>
    <row r="1382" spans="13:23" x14ac:dyDescent="0.3">
      <c r="M1382" s="2" t="str">
        <f t="shared" si="157"/>
        <v/>
      </c>
      <c r="N1382" s="29" t="str">
        <f t="shared" si="163"/>
        <v/>
      </c>
      <c r="O1382" s="23" t="str">
        <f t="shared" si="158"/>
        <v/>
      </c>
      <c r="P1382" s="3" t="str">
        <f t="shared" si="159"/>
        <v/>
      </c>
      <c r="Q1382" s="3" t="str">
        <f>IF(P1382="","",SUM($P$18:P1382))</f>
        <v/>
      </c>
      <c r="R1382" s="3" t="str">
        <f>IF(P1382="","",IF(P1383="",SUM($P$18:P1382)-SUM($R$17:R1381)))</f>
        <v/>
      </c>
      <c r="T1382" s="2" t="str">
        <f t="shared" si="160"/>
        <v/>
      </c>
      <c r="U1382" s="2" t="str">
        <f t="shared" si="161"/>
        <v/>
      </c>
      <c r="V1382" s="2"/>
      <c r="W1382" s="2" t="str">
        <f t="shared" ca="1" si="162"/>
        <v/>
      </c>
    </row>
    <row r="1383" spans="13:23" x14ac:dyDescent="0.3">
      <c r="M1383" s="2" t="str">
        <f t="shared" si="157"/>
        <v/>
      </c>
      <c r="N1383" s="29" t="str">
        <f t="shared" si="163"/>
        <v/>
      </c>
      <c r="O1383" s="23" t="str">
        <f t="shared" si="158"/>
        <v/>
      </c>
      <c r="P1383" s="3" t="str">
        <f t="shared" si="159"/>
        <v/>
      </c>
      <c r="Q1383" s="3" t="str">
        <f>IF(P1383="","",SUM($P$18:P1383))</f>
        <v/>
      </c>
      <c r="R1383" s="3" t="str">
        <f>IF(P1383="","",IF(P1384="",SUM($P$18:P1383)-SUM($R$17:R1382)))</f>
        <v/>
      </c>
      <c r="T1383" s="2" t="str">
        <f t="shared" si="160"/>
        <v/>
      </c>
      <c r="U1383" s="2" t="str">
        <f t="shared" si="161"/>
        <v/>
      </c>
      <c r="V1383" s="2"/>
      <c r="W1383" s="2" t="str">
        <f t="shared" ca="1" si="162"/>
        <v/>
      </c>
    </row>
    <row r="1384" spans="13:23" x14ac:dyDescent="0.3">
      <c r="M1384" s="2" t="str">
        <f t="shared" si="157"/>
        <v/>
      </c>
      <c r="N1384" s="29" t="str">
        <f t="shared" si="163"/>
        <v/>
      </c>
      <c r="O1384" s="23" t="str">
        <f t="shared" si="158"/>
        <v/>
      </c>
      <c r="P1384" s="3" t="str">
        <f t="shared" si="159"/>
        <v/>
      </c>
      <c r="Q1384" s="3" t="str">
        <f>IF(P1384="","",SUM($P$18:P1384))</f>
        <v/>
      </c>
      <c r="R1384" s="3" t="str">
        <f>IF(P1384="","",IF(P1385="",SUM($P$18:P1384)-SUM($R$17:R1383)))</f>
        <v/>
      </c>
      <c r="T1384" s="2" t="str">
        <f t="shared" si="160"/>
        <v/>
      </c>
      <c r="U1384" s="2" t="str">
        <f t="shared" si="161"/>
        <v/>
      </c>
      <c r="V1384" s="2"/>
      <c r="W1384" s="2" t="str">
        <f t="shared" ca="1" si="162"/>
        <v/>
      </c>
    </row>
    <row r="1385" spans="13:23" x14ac:dyDescent="0.3">
      <c r="M1385" s="2" t="str">
        <f t="shared" si="157"/>
        <v/>
      </c>
      <c r="N1385" s="29" t="str">
        <f t="shared" si="163"/>
        <v/>
      </c>
      <c r="O1385" s="23" t="str">
        <f t="shared" si="158"/>
        <v/>
      </c>
      <c r="P1385" s="3" t="str">
        <f t="shared" si="159"/>
        <v/>
      </c>
      <c r="Q1385" s="3" t="str">
        <f>IF(P1385="","",SUM($P$18:P1385))</f>
        <v/>
      </c>
      <c r="R1385" s="3" t="str">
        <f>IF(P1385="","",IF(P1386="",SUM($P$18:P1385)-SUM($R$17:R1384)))</f>
        <v/>
      </c>
      <c r="T1385" s="2" t="str">
        <f t="shared" si="160"/>
        <v/>
      </c>
      <c r="U1385" s="2" t="str">
        <f t="shared" si="161"/>
        <v/>
      </c>
      <c r="V1385" s="2"/>
      <c r="W1385" s="2" t="str">
        <f t="shared" ca="1" si="162"/>
        <v/>
      </c>
    </row>
    <row r="1386" spans="13:23" x14ac:dyDescent="0.3">
      <c r="M1386" s="2" t="str">
        <f t="shared" si="157"/>
        <v/>
      </c>
      <c r="N1386" s="29" t="str">
        <f t="shared" si="163"/>
        <v/>
      </c>
      <c r="O1386" s="23" t="str">
        <f t="shared" si="158"/>
        <v/>
      </c>
      <c r="P1386" s="3" t="str">
        <f t="shared" si="159"/>
        <v/>
      </c>
      <c r="Q1386" s="3" t="str">
        <f>IF(P1386="","",SUM($P$18:P1386))</f>
        <v/>
      </c>
      <c r="R1386" s="3" t="str">
        <f>IF(P1386="","",IF(P1387="",SUM($P$18:P1386)-SUM($R$17:R1385)))</f>
        <v/>
      </c>
      <c r="T1386" s="2" t="str">
        <f t="shared" si="160"/>
        <v/>
      </c>
      <c r="U1386" s="2" t="str">
        <f t="shared" si="161"/>
        <v/>
      </c>
      <c r="V1386" s="2"/>
      <c r="W1386" s="2" t="str">
        <f t="shared" ca="1" si="162"/>
        <v/>
      </c>
    </row>
    <row r="1387" spans="13:23" x14ac:dyDescent="0.3">
      <c r="M1387" s="2" t="str">
        <f t="shared" si="157"/>
        <v/>
      </c>
      <c r="N1387" s="29" t="str">
        <f t="shared" si="163"/>
        <v/>
      </c>
      <c r="O1387" s="23" t="str">
        <f t="shared" si="158"/>
        <v/>
      </c>
      <c r="P1387" s="3" t="str">
        <f t="shared" si="159"/>
        <v/>
      </c>
      <c r="Q1387" s="3" t="str">
        <f>IF(P1387="","",SUM($P$18:P1387))</f>
        <v/>
      </c>
      <c r="R1387" s="3" t="str">
        <f>IF(P1387="","",IF(P1388="",SUM($P$18:P1387)-SUM($R$17:R1386)))</f>
        <v/>
      </c>
      <c r="T1387" s="2" t="str">
        <f t="shared" si="160"/>
        <v/>
      </c>
      <c r="U1387" s="2" t="str">
        <f t="shared" si="161"/>
        <v/>
      </c>
      <c r="V1387" s="2"/>
      <c r="W1387" s="2" t="str">
        <f t="shared" ca="1" si="162"/>
        <v/>
      </c>
    </row>
    <row r="1388" spans="13:23" x14ac:dyDescent="0.3">
      <c r="M1388" s="2" t="str">
        <f t="shared" si="157"/>
        <v/>
      </c>
      <c r="N1388" s="29" t="str">
        <f t="shared" si="163"/>
        <v/>
      </c>
      <c r="O1388" s="23" t="str">
        <f t="shared" si="158"/>
        <v/>
      </c>
      <c r="P1388" s="3" t="str">
        <f t="shared" si="159"/>
        <v/>
      </c>
      <c r="Q1388" s="3" t="str">
        <f>IF(P1388="","",SUM($P$18:P1388))</f>
        <v/>
      </c>
      <c r="R1388" s="3" t="str">
        <f>IF(P1388="","",IF(P1389="",SUM($P$18:P1388)-SUM($R$17:R1387)))</f>
        <v/>
      </c>
      <c r="T1388" s="2" t="str">
        <f t="shared" si="160"/>
        <v/>
      </c>
      <c r="U1388" s="2" t="str">
        <f t="shared" si="161"/>
        <v/>
      </c>
      <c r="V1388" s="2"/>
      <c r="W1388" s="2" t="str">
        <f t="shared" ca="1" si="162"/>
        <v/>
      </c>
    </row>
    <row r="1389" spans="13:23" x14ac:dyDescent="0.3">
      <c r="M1389" s="2" t="str">
        <f t="shared" si="157"/>
        <v/>
      </c>
      <c r="N1389" s="29" t="str">
        <f t="shared" si="163"/>
        <v/>
      </c>
      <c r="O1389" s="23" t="str">
        <f t="shared" si="158"/>
        <v/>
      </c>
      <c r="P1389" s="3" t="str">
        <f t="shared" si="159"/>
        <v/>
      </c>
      <c r="Q1389" s="3" t="str">
        <f>IF(P1389="","",SUM($P$18:P1389))</f>
        <v/>
      </c>
      <c r="R1389" s="3" t="str">
        <f>IF(P1389="","",IF(P1390="",SUM($P$18:P1389)-SUM($R$17:R1388)))</f>
        <v/>
      </c>
      <c r="T1389" s="2" t="str">
        <f t="shared" si="160"/>
        <v/>
      </c>
      <c r="U1389" s="2" t="str">
        <f t="shared" si="161"/>
        <v/>
      </c>
      <c r="V1389" s="2"/>
      <c r="W1389" s="2" t="str">
        <f t="shared" ca="1" si="162"/>
        <v/>
      </c>
    </row>
    <row r="1390" spans="13:23" x14ac:dyDescent="0.3">
      <c r="M1390" s="2" t="str">
        <f t="shared" si="157"/>
        <v/>
      </c>
      <c r="N1390" s="29" t="str">
        <f t="shared" si="163"/>
        <v/>
      </c>
      <c r="O1390" s="23" t="str">
        <f t="shared" si="158"/>
        <v/>
      </c>
      <c r="P1390" s="3" t="str">
        <f t="shared" si="159"/>
        <v/>
      </c>
      <c r="Q1390" s="3" t="str">
        <f>IF(P1390="","",SUM($P$18:P1390))</f>
        <v/>
      </c>
      <c r="R1390" s="3" t="str">
        <f>IF(P1390="","",IF(P1391="",SUM($P$18:P1390)-SUM($R$17:R1389)))</f>
        <v/>
      </c>
      <c r="T1390" s="2" t="str">
        <f t="shared" si="160"/>
        <v/>
      </c>
      <c r="U1390" s="2" t="str">
        <f t="shared" si="161"/>
        <v/>
      </c>
      <c r="V1390" s="2"/>
      <c r="W1390" s="2" t="str">
        <f t="shared" ca="1" si="162"/>
        <v/>
      </c>
    </row>
    <row r="1391" spans="13:23" x14ac:dyDescent="0.3">
      <c r="M1391" s="2" t="str">
        <f t="shared" si="157"/>
        <v/>
      </c>
      <c r="N1391" s="29" t="str">
        <f t="shared" si="163"/>
        <v/>
      </c>
      <c r="O1391" s="23" t="str">
        <f t="shared" si="158"/>
        <v/>
      </c>
      <c r="P1391" s="3" t="str">
        <f t="shared" si="159"/>
        <v/>
      </c>
      <c r="Q1391" s="3" t="str">
        <f>IF(P1391="","",SUM($P$18:P1391))</f>
        <v/>
      </c>
      <c r="R1391" s="3" t="str">
        <f>IF(P1391="","",IF(P1392="",SUM($P$18:P1391)-SUM($R$17:R1390)))</f>
        <v/>
      </c>
      <c r="T1391" s="2" t="str">
        <f t="shared" si="160"/>
        <v/>
      </c>
      <c r="U1391" s="2" t="str">
        <f t="shared" si="161"/>
        <v/>
      </c>
      <c r="V1391" s="2"/>
      <c r="W1391" s="2" t="str">
        <f t="shared" ca="1" si="162"/>
        <v/>
      </c>
    </row>
    <row r="1392" spans="13:23" x14ac:dyDescent="0.3">
      <c r="M1392" s="2" t="str">
        <f t="shared" si="157"/>
        <v/>
      </c>
      <c r="N1392" s="29" t="str">
        <f t="shared" si="163"/>
        <v/>
      </c>
      <c r="O1392" s="23" t="str">
        <f t="shared" si="158"/>
        <v/>
      </c>
      <c r="P1392" s="3" t="str">
        <f t="shared" si="159"/>
        <v/>
      </c>
      <c r="Q1392" s="3" t="str">
        <f>IF(P1392="","",SUM($P$18:P1392))</f>
        <v/>
      </c>
      <c r="R1392" s="3" t="str">
        <f>IF(P1392="","",IF(P1393="",SUM($P$18:P1392)-SUM($R$17:R1391)))</f>
        <v/>
      </c>
      <c r="T1392" s="2" t="str">
        <f t="shared" si="160"/>
        <v/>
      </c>
      <c r="U1392" s="2" t="str">
        <f t="shared" si="161"/>
        <v/>
      </c>
      <c r="V1392" s="2"/>
      <c r="W1392" s="2" t="str">
        <f t="shared" ca="1" si="162"/>
        <v/>
      </c>
    </row>
    <row r="1393" spans="13:23" x14ac:dyDescent="0.3">
      <c r="M1393" s="2" t="str">
        <f t="shared" si="157"/>
        <v/>
      </c>
      <c r="N1393" s="29" t="str">
        <f t="shared" si="163"/>
        <v/>
      </c>
      <c r="O1393" s="23" t="str">
        <f t="shared" si="158"/>
        <v/>
      </c>
      <c r="P1393" s="3" t="str">
        <f t="shared" si="159"/>
        <v/>
      </c>
      <c r="Q1393" s="3" t="str">
        <f>IF(P1393="","",SUM($P$18:P1393))</f>
        <v/>
      </c>
      <c r="R1393" s="3" t="str">
        <f>IF(P1393="","",IF(P1394="",SUM($P$18:P1393)-SUM($R$17:R1392)))</f>
        <v/>
      </c>
      <c r="T1393" s="2" t="str">
        <f t="shared" si="160"/>
        <v/>
      </c>
      <c r="U1393" s="2" t="str">
        <f t="shared" si="161"/>
        <v/>
      </c>
      <c r="V1393" s="2"/>
      <c r="W1393" s="2" t="str">
        <f t="shared" ca="1" si="162"/>
        <v/>
      </c>
    </row>
    <row r="1394" spans="13:23" x14ac:dyDescent="0.3">
      <c r="M1394" s="2" t="str">
        <f t="shared" si="157"/>
        <v/>
      </c>
      <c r="N1394" s="29" t="str">
        <f t="shared" si="163"/>
        <v/>
      </c>
      <c r="O1394" s="23" t="str">
        <f t="shared" si="158"/>
        <v/>
      </c>
      <c r="P1394" s="3" t="str">
        <f t="shared" si="159"/>
        <v/>
      </c>
      <c r="Q1394" s="3" t="str">
        <f>IF(P1394="","",SUM($P$18:P1394))</f>
        <v/>
      </c>
      <c r="R1394" s="3" t="str">
        <f>IF(P1394="","",IF(P1395="",SUM($P$18:P1394)-SUM($R$17:R1393)))</f>
        <v/>
      </c>
      <c r="T1394" s="2" t="str">
        <f t="shared" si="160"/>
        <v/>
      </c>
      <c r="U1394" s="2" t="str">
        <f t="shared" si="161"/>
        <v/>
      </c>
      <c r="V1394" s="2"/>
      <c r="W1394" s="2" t="str">
        <f t="shared" ca="1" si="162"/>
        <v/>
      </c>
    </row>
    <row r="1395" spans="13:23" x14ac:dyDescent="0.3">
      <c r="M1395" s="2" t="str">
        <f t="shared" si="157"/>
        <v/>
      </c>
      <c r="N1395" s="29" t="str">
        <f t="shared" si="163"/>
        <v/>
      </c>
      <c r="O1395" s="23" t="str">
        <f t="shared" si="158"/>
        <v/>
      </c>
      <c r="P1395" s="3" t="str">
        <f t="shared" si="159"/>
        <v/>
      </c>
      <c r="Q1395" s="3" t="str">
        <f>IF(P1395="","",SUM($P$18:P1395))</f>
        <v/>
      </c>
      <c r="R1395" s="3" t="str">
        <f>IF(P1395="","",IF(P1396="",SUM($P$18:P1395)-SUM($R$17:R1394)))</f>
        <v/>
      </c>
      <c r="T1395" s="2" t="str">
        <f t="shared" si="160"/>
        <v/>
      </c>
      <c r="U1395" s="2" t="str">
        <f t="shared" si="161"/>
        <v/>
      </c>
      <c r="V1395" s="2"/>
      <c r="W1395" s="2" t="str">
        <f t="shared" ca="1" si="162"/>
        <v/>
      </c>
    </row>
    <row r="1396" spans="13:23" x14ac:dyDescent="0.3">
      <c r="M1396" s="2" t="str">
        <f t="shared" si="157"/>
        <v/>
      </c>
      <c r="N1396" s="29" t="str">
        <f t="shared" si="163"/>
        <v/>
      </c>
      <c r="O1396" s="23" t="str">
        <f t="shared" si="158"/>
        <v/>
      </c>
      <c r="P1396" s="3" t="str">
        <f t="shared" si="159"/>
        <v/>
      </c>
      <c r="Q1396" s="3" t="str">
        <f>IF(P1396="","",SUM($P$18:P1396))</f>
        <v/>
      </c>
      <c r="R1396" s="3" t="str">
        <f>IF(P1396="","",IF(P1397="",SUM($P$18:P1396)-SUM($R$17:R1395)))</f>
        <v/>
      </c>
      <c r="T1396" s="2" t="str">
        <f t="shared" si="160"/>
        <v/>
      </c>
      <c r="U1396" s="2" t="str">
        <f t="shared" si="161"/>
        <v/>
      </c>
      <c r="V1396" s="2"/>
      <c r="W1396" s="2" t="str">
        <f t="shared" ca="1" si="162"/>
        <v/>
      </c>
    </row>
    <row r="1397" spans="13:23" x14ac:dyDescent="0.3">
      <c r="M1397" s="2" t="str">
        <f t="shared" si="157"/>
        <v/>
      </c>
      <c r="N1397" s="29" t="str">
        <f t="shared" si="163"/>
        <v/>
      </c>
      <c r="O1397" s="23" t="str">
        <f t="shared" si="158"/>
        <v/>
      </c>
      <c r="P1397" s="3" t="str">
        <f t="shared" si="159"/>
        <v/>
      </c>
      <c r="Q1397" s="3" t="str">
        <f>IF(P1397="","",SUM($P$18:P1397))</f>
        <v/>
      </c>
      <c r="R1397" s="3" t="str">
        <f>IF(P1397="","",IF(P1398="",SUM($P$18:P1397)-SUM($R$17:R1396)))</f>
        <v/>
      </c>
      <c r="T1397" s="2" t="str">
        <f t="shared" si="160"/>
        <v/>
      </c>
      <c r="U1397" s="2" t="str">
        <f t="shared" si="161"/>
        <v/>
      </c>
      <c r="V1397" s="2"/>
      <c r="W1397" s="2" t="str">
        <f t="shared" ca="1" si="162"/>
        <v/>
      </c>
    </row>
    <row r="1398" spans="13:23" x14ac:dyDescent="0.3">
      <c r="M1398" s="2" t="str">
        <f t="shared" si="157"/>
        <v/>
      </c>
      <c r="N1398" s="29" t="str">
        <f t="shared" si="163"/>
        <v/>
      </c>
      <c r="O1398" s="23" t="str">
        <f t="shared" si="158"/>
        <v/>
      </c>
      <c r="P1398" s="3" t="str">
        <f t="shared" si="159"/>
        <v/>
      </c>
      <c r="Q1398" s="3" t="str">
        <f>IF(P1398="","",SUM($P$18:P1398))</f>
        <v/>
      </c>
      <c r="R1398" s="3" t="str">
        <f>IF(P1398="","",IF(P1399="",SUM($P$18:P1398)-SUM($R$17:R1397)))</f>
        <v/>
      </c>
      <c r="T1398" s="2" t="str">
        <f t="shared" si="160"/>
        <v/>
      </c>
      <c r="U1398" s="2" t="str">
        <f t="shared" si="161"/>
        <v/>
      </c>
      <c r="V1398" s="2"/>
      <c r="W1398" s="2" t="str">
        <f t="shared" ca="1" si="162"/>
        <v/>
      </c>
    </row>
    <row r="1399" spans="13:23" x14ac:dyDescent="0.3">
      <c r="M1399" s="2" t="str">
        <f t="shared" si="157"/>
        <v/>
      </c>
      <c r="N1399" s="29" t="str">
        <f t="shared" si="163"/>
        <v/>
      </c>
      <c r="O1399" s="23" t="str">
        <f t="shared" si="158"/>
        <v/>
      </c>
      <c r="P1399" s="3" t="str">
        <f t="shared" si="159"/>
        <v/>
      </c>
      <c r="Q1399" s="3" t="str">
        <f>IF(P1399="","",SUM($P$18:P1399))</f>
        <v/>
      </c>
      <c r="R1399" s="3" t="str">
        <f>IF(P1399="","",IF(P1400="",SUM($P$18:P1399)-SUM($R$17:R1398)))</f>
        <v/>
      </c>
      <c r="T1399" s="2" t="str">
        <f t="shared" si="160"/>
        <v/>
      </c>
      <c r="U1399" s="2" t="str">
        <f t="shared" si="161"/>
        <v/>
      </c>
      <c r="V1399" s="2"/>
      <c r="W1399" s="2" t="str">
        <f t="shared" ca="1" si="162"/>
        <v/>
      </c>
    </row>
    <row r="1400" spans="13:23" x14ac:dyDescent="0.3">
      <c r="M1400" s="2" t="str">
        <f t="shared" si="157"/>
        <v/>
      </c>
      <c r="N1400" s="29" t="str">
        <f t="shared" si="163"/>
        <v/>
      </c>
      <c r="O1400" s="23" t="str">
        <f t="shared" si="158"/>
        <v/>
      </c>
      <c r="P1400" s="3" t="str">
        <f t="shared" si="159"/>
        <v/>
      </c>
      <c r="Q1400" s="3" t="str">
        <f>IF(P1400="","",SUM($P$18:P1400))</f>
        <v/>
      </c>
      <c r="R1400" s="3" t="str">
        <f>IF(P1400="","",IF(P1401="",SUM($P$18:P1400)-SUM($R$17:R1399)))</f>
        <v/>
      </c>
      <c r="T1400" s="2" t="str">
        <f t="shared" si="160"/>
        <v/>
      </c>
      <c r="U1400" s="2" t="str">
        <f t="shared" si="161"/>
        <v/>
      </c>
      <c r="V1400" s="2"/>
      <c r="W1400" s="2" t="str">
        <f t="shared" ca="1" si="162"/>
        <v/>
      </c>
    </row>
    <row r="1401" spans="13:23" x14ac:dyDescent="0.3">
      <c r="M1401" s="2" t="str">
        <f t="shared" si="157"/>
        <v/>
      </c>
      <c r="N1401" s="29" t="str">
        <f t="shared" si="163"/>
        <v/>
      </c>
      <c r="O1401" s="23" t="str">
        <f t="shared" si="158"/>
        <v/>
      </c>
      <c r="P1401" s="3" t="str">
        <f t="shared" si="159"/>
        <v/>
      </c>
      <c r="Q1401" s="3" t="str">
        <f>IF(P1401="","",SUM($P$18:P1401))</f>
        <v/>
      </c>
      <c r="R1401" s="3" t="str">
        <f>IF(P1401="","",IF(P1402="",SUM($P$18:P1401)-SUM($R$17:R1400)))</f>
        <v/>
      </c>
      <c r="T1401" s="2" t="str">
        <f t="shared" si="160"/>
        <v/>
      </c>
      <c r="U1401" s="2" t="str">
        <f t="shared" si="161"/>
        <v/>
      </c>
      <c r="V1401" s="2"/>
      <c r="W1401" s="2" t="str">
        <f t="shared" ca="1" si="162"/>
        <v/>
      </c>
    </row>
    <row r="1402" spans="13:23" x14ac:dyDescent="0.3">
      <c r="M1402" s="2" t="str">
        <f t="shared" si="157"/>
        <v/>
      </c>
      <c r="N1402" s="29" t="str">
        <f t="shared" si="163"/>
        <v/>
      </c>
      <c r="O1402" s="23" t="str">
        <f t="shared" si="158"/>
        <v/>
      </c>
      <c r="P1402" s="3" t="str">
        <f t="shared" si="159"/>
        <v/>
      </c>
      <c r="Q1402" s="3" t="str">
        <f>IF(P1402="","",SUM($P$18:P1402))</f>
        <v/>
      </c>
      <c r="R1402" s="3" t="str">
        <f>IF(P1402="","",IF(P1403="",SUM($P$18:P1402)-SUM($R$17:R1401)))</f>
        <v/>
      </c>
      <c r="T1402" s="2" t="str">
        <f t="shared" si="160"/>
        <v/>
      </c>
      <c r="U1402" s="2" t="str">
        <f t="shared" si="161"/>
        <v/>
      </c>
      <c r="V1402" s="2"/>
      <c r="W1402" s="2" t="str">
        <f t="shared" ca="1" si="162"/>
        <v/>
      </c>
    </row>
    <row r="1403" spans="13:23" x14ac:dyDescent="0.3">
      <c r="M1403" s="2" t="str">
        <f t="shared" si="157"/>
        <v/>
      </c>
      <c r="N1403" s="29" t="str">
        <f t="shared" si="163"/>
        <v/>
      </c>
      <c r="O1403" s="23" t="str">
        <f t="shared" si="158"/>
        <v/>
      </c>
      <c r="P1403" s="3" t="str">
        <f t="shared" si="159"/>
        <v/>
      </c>
      <c r="Q1403" s="3" t="str">
        <f>IF(P1403="","",SUM($P$18:P1403))</f>
        <v/>
      </c>
      <c r="R1403" s="3" t="str">
        <f>IF(P1403="","",IF(P1404="",SUM($P$18:P1403)-SUM($R$17:R1402)))</f>
        <v/>
      </c>
      <c r="T1403" s="2" t="str">
        <f t="shared" si="160"/>
        <v/>
      </c>
      <c r="U1403" s="2" t="str">
        <f t="shared" si="161"/>
        <v/>
      </c>
      <c r="V1403" s="2"/>
      <c r="W1403" s="2" t="str">
        <f t="shared" ca="1" si="162"/>
        <v/>
      </c>
    </row>
    <row r="1404" spans="13:23" x14ac:dyDescent="0.3">
      <c r="M1404" s="2" t="str">
        <f t="shared" si="157"/>
        <v/>
      </c>
      <c r="N1404" s="29" t="str">
        <f t="shared" si="163"/>
        <v/>
      </c>
      <c r="O1404" s="23" t="str">
        <f t="shared" si="158"/>
        <v/>
      </c>
      <c r="P1404" s="3" t="str">
        <f t="shared" si="159"/>
        <v/>
      </c>
      <c r="Q1404" s="3" t="str">
        <f>IF(P1404="","",SUM($P$18:P1404))</f>
        <v/>
      </c>
      <c r="R1404" s="3" t="str">
        <f>IF(P1404="","",IF(P1405="",SUM($P$18:P1404)-SUM($R$17:R1403)))</f>
        <v/>
      </c>
      <c r="T1404" s="2" t="str">
        <f t="shared" si="160"/>
        <v/>
      </c>
      <c r="U1404" s="2" t="str">
        <f t="shared" si="161"/>
        <v/>
      </c>
      <c r="V1404" s="2"/>
      <c r="W1404" s="2" t="str">
        <f t="shared" ca="1" si="162"/>
        <v/>
      </c>
    </row>
    <row r="1405" spans="13:23" x14ac:dyDescent="0.3">
      <c r="M1405" s="2" t="str">
        <f t="shared" si="157"/>
        <v/>
      </c>
      <c r="N1405" s="29" t="str">
        <f t="shared" si="163"/>
        <v/>
      </c>
      <c r="O1405" s="23" t="str">
        <f t="shared" si="158"/>
        <v/>
      </c>
      <c r="P1405" s="3" t="str">
        <f t="shared" si="159"/>
        <v/>
      </c>
      <c r="Q1405" s="3" t="str">
        <f>IF(P1405="","",SUM($P$18:P1405))</f>
        <v/>
      </c>
      <c r="R1405" s="3" t="str">
        <f>IF(P1405="","",IF(P1406="",SUM($P$18:P1405)-SUM($R$17:R1404)))</f>
        <v/>
      </c>
      <c r="T1405" s="2" t="str">
        <f t="shared" si="160"/>
        <v/>
      </c>
      <c r="U1405" s="2" t="str">
        <f t="shared" si="161"/>
        <v/>
      </c>
      <c r="V1405" s="2"/>
      <c r="W1405" s="2" t="str">
        <f t="shared" ca="1" si="162"/>
        <v/>
      </c>
    </row>
    <row r="1406" spans="13:23" x14ac:dyDescent="0.3">
      <c r="M1406" s="2" t="str">
        <f t="shared" si="157"/>
        <v/>
      </c>
      <c r="N1406" s="29" t="str">
        <f t="shared" si="163"/>
        <v/>
      </c>
      <c r="O1406" s="23" t="str">
        <f t="shared" si="158"/>
        <v/>
      </c>
      <c r="P1406" s="3" t="str">
        <f t="shared" si="159"/>
        <v/>
      </c>
      <c r="Q1406" s="3" t="str">
        <f>IF(P1406="","",SUM($P$18:P1406))</f>
        <v/>
      </c>
      <c r="R1406" s="3" t="str">
        <f>IF(P1406="","",IF(P1407="",SUM($P$18:P1406)-SUM($R$17:R1405)))</f>
        <v/>
      </c>
      <c r="T1406" s="2" t="str">
        <f t="shared" si="160"/>
        <v/>
      </c>
      <c r="U1406" s="2" t="str">
        <f t="shared" si="161"/>
        <v/>
      </c>
      <c r="V1406" s="2"/>
      <c r="W1406" s="2" t="str">
        <f t="shared" ca="1" si="162"/>
        <v/>
      </c>
    </row>
    <row r="1407" spans="13:23" x14ac:dyDescent="0.3">
      <c r="M1407" s="2" t="str">
        <f t="shared" si="157"/>
        <v/>
      </c>
      <c r="N1407" s="29" t="str">
        <f t="shared" si="163"/>
        <v/>
      </c>
      <c r="O1407" s="23" t="str">
        <f t="shared" si="158"/>
        <v/>
      </c>
      <c r="P1407" s="3" t="str">
        <f t="shared" si="159"/>
        <v/>
      </c>
      <c r="Q1407" s="3" t="str">
        <f>IF(P1407="","",SUM($P$18:P1407))</f>
        <v/>
      </c>
      <c r="R1407" s="3" t="str">
        <f>IF(P1407="","",IF(P1408="",SUM($P$18:P1407)-SUM($R$17:R1406)))</f>
        <v/>
      </c>
      <c r="T1407" s="2" t="str">
        <f t="shared" si="160"/>
        <v/>
      </c>
      <c r="U1407" s="2" t="str">
        <f t="shared" si="161"/>
        <v/>
      </c>
      <c r="V1407" s="2"/>
      <c r="W1407" s="2" t="str">
        <f t="shared" ca="1" si="162"/>
        <v/>
      </c>
    </row>
    <row r="1408" spans="13:23" x14ac:dyDescent="0.3">
      <c r="M1408" s="2" t="str">
        <f t="shared" si="157"/>
        <v/>
      </c>
      <c r="N1408" s="29" t="str">
        <f t="shared" si="163"/>
        <v/>
      </c>
      <c r="O1408" s="23" t="str">
        <f t="shared" si="158"/>
        <v/>
      </c>
      <c r="P1408" s="3" t="str">
        <f t="shared" si="159"/>
        <v/>
      </c>
      <c r="Q1408" s="3" t="str">
        <f>IF(P1408="","",SUM($P$18:P1408))</f>
        <v/>
      </c>
      <c r="R1408" s="3" t="str">
        <f>IF(P1408="","",IF(P1409="",SUM($P$18:P1408)-SUM($R$17:R1407)))</f>
        <v/>
      </c>
      <c r="T1408" s="2" t="str">
        <f t="shared" si="160"/>
        <v/>
      </c>
      <c r="U1408" s="2" t="str">
        <f t="shared" si="161"/>
        <v/>
      </c>
      <c r="V1408" s="2"/>
      <c r="W1408" s="2" t="str">
        <f t="shared" ca="1" si="162"/>
        <v/>
      </c>
    </row>
    <row r="1409" spans="13:23" x14ac:dyDescent="0.3">
      <c r="M1409" s="2" t="str">
        <f t="shared" si="157"/>
        <v/>
      </c>
      <c r="N1409" s="29" t="str">
        <f t="shared" si="163"/>
        <v/>
      </c>
      <c r="O1409" s="23" t="str">
        <f t="shared" si="158"/>
        <v/>
      </c>
      <c r="P1409" s="3" t="str">
        <f t="shared" si="159"/>
        <v/>
      </c>
      <c r="Q1409" s="3" t="str">
        <f>IF(P1409="","",SUM($P$18:P1409))</f>
        <v/>
      </c>
      <c r="R1409" s="3" t="str">
        <f>IF(P1409="","",IF(P1410="",SUM($P$18:P1409)-SUM($R$17:R1408)))</f>
        <v/>
      </c>
      <c r="T1409" s="2" t="str">
        <f t="shared" si="160"/>
        <v/>
      </c>
      <c r="U1409" s="2" t="str">
        <f t="shared" si="161"/>
        <v/>
      </c>
      <c r="V1409" s="2"/>
      <c r="W1409" s="2" t="str">
        <f t="shared" ca="1" si="162"/>
        <v/>
      </c>
    </row>
    <row r="1410" spans="13:23" x14ac:dyDescent="0.3">
      <c r="M1410" s="2" t="str">
        <f t="shared" si="157"/>
        <v/>
      </c>
      <c r="N1410" s="29" t="str">
        <f t="shared" si="163"/>
        <v/>
      </c>
      <c r="O1410" s="23" t="str">
        <f t="shared" si="158"/>
        <v/>
      </c>
      <c r="P1410" s="3" t="str">
        <f t="shared" si="159"/>
        <v/>
      </c>
      <c r="Q1410" s="3" t="str">
        <f>IF(P1410="","",SUM($P$18:P1410))</f>
        <v/>
      </c>
      <c r="R1410" s="3" t="str">
        <f>IF(P1410="","",IF(P1411="",SUM($P$18:P1410)-SUM($R$17:R1409)))</f>
        <v/>
      </c>
      <c r="T1410" s="2" t="str">
        <f t="shared" si="160"/>
        <v/>
      </c>
      <c r="U1410" s="2" t="str">
        <f t="shared" si="161"/>
        <v/>
      </c>
      <c r="V1410" s="2"/>
      <c r="W1410" s="2" t="str">
        <f t="shared" ca="1" si="162"/>
        <v/>
      </c>
    </row>
    <row r="1411" spans="13:23" x14ac:dyDescent="0.3">
      <c r="M1411" s="2" t="str">
        <f t="shared" si="157"/>
        <v/>
      </c>
      <c r="N1411" s="29" t="str">
        <f t="shared" si="163"/>
        <v/>
      </c>
      <c r="O1411" s="23" t="str">
        <f t="shared" si="158"/>
        <v/>
      </c>
      <c r="P1411" s="3" t="str">
        <f t="shared" si="159"/>
        <v/>
      </c>
      <c r="Q1411" s="3" t="str">
        <f>IF(P1411="","",SUM($P$18:P1411))</f>
        <v/>
      </c>
      <c r="R1411" s="3" t="str">
        <f>IF(P1411="","",IF(P1412="",SUM($P$18:P1411)-SUM($R$17:R1410)))</f>
        <v/>
      </c>
      <c r="T1411" s="2" t="str">
        <f t="shared" si="160"/>
        <v/>
      </c>
      <c r="U1411" s="2" t="str">
        <f t="shared" si="161"/>
        <v/>
      </c>
      <c r="V1411" s="2"/>
      <c r="W1411" s="2" t="str">
        <f t="shared" ca="1" si="162"/>
        <v/>
      </c>
    </row>
    <row r="1412" spans="13:23" x14ac:dyDescent="0.3">
      <c r="M1412" s="2" t="str">
        <f t="shared" si="157"/>
        <v/>
      </c>
      <c r="N1412" s="29" t="str">
        <f t="shared" si="163"/>
        <v/>
      </c>
      <c r="O1412" s="23" t="str">
        <f t="shared" si="158"/>
        <v/>
      </c>
      <c r="P1412" s="3" t="str">
        <f t="shared" si="159"/>
        <v/>
      </c>
      <c r="Q1412" s="3" t="str">
        <f>IF(P1412="","",SUM($P$18:P1412))</f>
        <v/>
      </c>
      <c r="R1412" s="3" t="str">
        <f>IF(P1412="","",IF(P1413="",SUM($P$18:P1412)-SUM($R$17:R1411)))</f>
        <v/>
      </c>
      <c r="T1412" s="2" t="str">
        <f t="shared" si="160"/>
        <v/>
      </c>
      <c r="U1412" s="2" t="str">
        <f t="shared" si="161"/>
        <v/>
      </c>
      <c r="V1412" s="2"/>
      <c r="W1412" s="2" t="str">
        <f t="shared" ca="1" si="162"/>
        <v/>
      </c>
    </row>
    <row r="1413" spans="13:23" x14ac:dyDescent="0.3">
      <c r="M1413" s="2" t="str">
        <f t="shared" si="157"/>
        <v/>
      </c>
      <c r="N1413" s="29" t="str">
        <f t="shared" si="163"/>
        <v/>
      </c>
      <c r="O1413" s="23" t="str">
        <f t="shared" si="158"/>
        <v/>
      </c>
      <c r="P1413" s="3" t="str">
        <f t="shared" si="159"/>
        <v/>
      </c>
      <c r="Q1413" s="3" t="str">
        <f>IF(P1413="","",SUM($P$18:P1413))</f>
        <v/>
      </c>
      <c r="R1413" s="3" t="str">
        <f>IF(P1413="","",IF(P1414="",SUM($P$18:P1413)-SUM($R$17:R1412)))</f>
        <v/>
      </c>
      <c r="T1413" s="2" t="str">
        <f t="shared" si="160"/>
        <v/>
      </c>
      <c r="U1413" s="2" t="str">
        <f t="shared" si="161"/>
        <v/>
      </c>
      <c r="V1413" s="2"/>
      <c r="W1413" s="2" t="str">
        <f t="shared" ca="1" si="162"/>
        <v/>
      </c>
    </row>
    <row r="1414" spans="13:23" x14ac:dyDescent="0.3">
      <c r="M1414" s="2" t="str">
        <f t="shared" si="157"/>
        <v/>
      </c>
      <c r="N1414" s="29" t="str">
        <f t="shared" si="163"/>
        <v/>
      </c>
      <c r="O1414" s="23" t="str">
        <f t="shared" si="158"/>
        <v/>
      </c>
      <c r="P1414" s="3" t="str">
        <f t="shared" si="159"/>
        <v/>
      </c>
      <c r="Q1414" s="3" t="str">
        <f>IF(P1414="","",SUM($P$18:P1414))</f>
        <v/>
      </c>
      <c r="R1414" s="3" t="str">
        <f>IF(P1414="","",IF(P1415="",SUM($P$18:P1414)-SUM($R$17:R1413)))</f>
        <v/>
      </c>
      <c r="T1414" s="2" t="str">
        <f t="shared" si="160"/>
        <v/>
      </c>
      <c r="U1414" s="2" t="str">
        <f t="shared" si="161"/>
        <v/>
      </c>
      <c r="V1414" s="2"/>
      <c r="W1414" s="2" t="str">
        <f t="shared" ca="1" si="162"/>
        <v/>
      </c>
    </row>
    <row r="1415" spans="13:23" x14ac:dyDescent="0.3">
      <c r="M1415" s="2" t="str">
        <f t="shared" si="157"/>
        <v/>
      </c>
      <c r="N1415" s="29" t="str">
        <f t="shared" si="163"/>
        <v/>
      </c>
      <c r="O1415" s="23" t="str">
        <f t="shared" si="158"/>
        <v/>
      </c>
      <c r="P1415" s="3" t="str">
        <f t="shared" si="159"/>
        <v/>
      </c>
      <c r="Q1415" s="3" t="str">
        <f>IF(P1415="","",SUM($P$18:P1415))</f>
        <v/>
      </c>
      <c r="R1415" s="3" t="str">
        <f>IF(P1415="","",IF(P1416="",SUM($P$18:P1415)-SUM($R$17:R1414)))</f>
        <v/>
      </c>
      <c r="T1415" s="2" t="str">
        <f t="shared" si="160"/>
        <v/>
      </c>
      <c r="U1415" s="2" t="str">
        <f t="shared" si="161"/>
        <v/>
      </c>
      <c r="V1415" s="2"/>
      <c r="W1415" s="2" t="str">
        <f t="shared" ca="1" si="162"/>
        <v/>
      </c>
    </row>
    <row r="1416" spans="13:23" x14ac:dyDescent="0.3">
      <c r="M1416" s="2" t="str">
        <f t="shared" si="157"/>
        <v/>
      </c>
      <c r="N1416" s="29" t="str">
        <f t="shared" si="163"/>
        <v/>
      </c>
      <c r="O1416" s="23" t="str">
        <f t="shared" si="158"/>
        <v/>
      </c>
      <c r="P1416" s="3" t="str">
        <f t="shared" si="159"/>
        <v/>
      </c>
      <c r="Q1416" s="3" t="str">
        <f>IF(P1416="","",SUM($P$18:P1416))</f>
        <v/>
      </c>
      <c r="R1416" s="3" t="str">
        <f>IF(P1416="","",IF(P1417="",SUM($P$18:P1416)-SUM($R$17:R1415)))</f>
        <v/>
      </c>
      <c r="T1416" s="2" t="str">
        <f t="shared" si="160"/>
        <v/>
      </c>
      <c r="U1416" s="2" t="str">
        <f t="shared" si="161"/>
        <v/>
      </c>
      <c r="V1416" s="2"/>
      <c r="W1416" s="2" t="str">
        <f t="shared" ca="1" si="162"/>
        <v/>
      </c>
    </row>
    <row r="1417" spans="13:23" x14ac:dyDescent="0.3">
      <c r="M1417" s="2" t="str">
        <f t="shared" si="157"/>
        <v/>
      </c>
      <c r="N1417" s="29" t="str">
        <f t="shared" si="163"/>
        <v/>
      </c>
      <c r="O1417" s="23" t="str">
        <f t="shared" si="158"/>
        <v/>
      </c>
      <c r="P1417" s="3" t="str">
        <f t="shared" si="159"/>
        <v/>
      </c>
      <c r="Q1417" s="3" t="str">
        <f>IF(P1417="","",SUM($P$18:P1417))</f>
        <v/>
      </c>
      <c r="R1417" s="3" t="str">
        <f>IF(P1417="","",IF(P1418="",SUM($P$18:P1417)-SUM($R$17:R1416)))</f>
        <v/>
      </c>
      <c r="T1417" s="2" t="str">
        <f t="shared" si="160"/>
        <v/>
      </c>
      <c r="U1417" s="2" t="str">
        <f t="shared" si="161"/>
        <v/>
      </c>
      <c r="V1417" s="2"/>
      <c r="W1417" s="2" t="str">
        <f t="shared" ca="1" si="162"/>
        <v/>
      </c>
    </row>
    <row r="1418" spans="13:23" x14ac:dyDescent="0.3">
      <c r="M1418" s="2" t="str">
        <f t="shared" si="157"/>
        <v/>
      </c>
      <c r="N1418" s="29" t="str">
        <f t="shared" si="163"/>
        <v/>
      </c>
      <c r="O1418" s="23" t="str">
        <f t="shared" si="158"/>
        <v/>
      </c>
      <c r="P1418" s="3" t="str">
        <f t="shared" si="159"/>
        <v/>
      </c>
      <c r="Q1418" s="3" t="str">
        <f>IF(P1418="","",SUM($P$18:P1418))</f>
        <v/>
      </c>
      <c r="R1418" s="3" t="str">
        <f>IF(P1418="","",IF(P1419="",SUM($P$18:P1418)-SUM($R$17:R1417)))</f>
        <v/>
      </c>
      <c r="T1418" s="2" t="str">
        <f t="shared" si="160"/>
        <v/>
      </c>
      <c r="U1418" s="2" t="str">
        <f t="shared" si="161"/>
        <v/>
      </c>
      <c r="V1418" s="2"/>
      <c r="W1418" s="2" t="str">
        <f t="shared" ca="1" si="162"/>
        <v/>
      </c>
    </row>
    <row r="1419" spans="13:23" x14ac:dyDescent="0.3">
      <c r="M1419" s="2" t="str">
        <f t="shared" si="157"/>
        <v/>
      </c>
      <c r="N1419" s="29" t="str">
        <f t="shared" si="163"/>
        <v/>
      </c>
      <c r="O1419" s="23" t="str">
        <f t="shared" si="158"/>
        <v/>
      </c>
      <c r="P1419" s="3" t="str">
        <f t="shared" si="159"/>
        <v/>
      </c>
      <c r="Q1419" s="3" t="str">
        <f>IF(P1419="","",SUM($P$18:P1419))</f>
        <v/>
      </c>
      <c r="R1419" s="3" t="str">
        <f>IF(P1419="","",IF(P1420="",SUM($P$18:P1419)-SUM($R$17:R1418)))</f>
        <v/>
      </c>
      <c r="T1419" s="2" t="str">
        <f t="shared" si="160"/>
        <v/>
      </c>
      <c r="U1419" s="2" t="str">
        <f t="shared" si="161"/>
        <v/>
      </c>
      <c r="V1419" s="2"/>
      <c r="W1419" s="2" t="str">
        <f t="shared" ca="1" si="162"/>
        <v/>
      </c>
    </row>
    <row r="1420" spans="13:23" x14ac:dyDescent="0.3">
      <c r="M1420" s="2" t="str">
        <f t="shared" si="157"/>
        <v/>
      </c>
      <c r="N1420" s="29" t="str">
        <f t="shared" si="163"/>
        <v/>
      </c>
      <c r="O1420" s="23" t="str">
        <f t="shared" si="158"/>
        <v/>
      </c>
      <c r="P1420" s="3" t="str">
        <f t="shared" si="159"/>
        <v/>
      </c>
      <c r="Q1420" s="3" t="str">
        <f>IF(P1420="","",SUM($P$18:P1420))</f>
        <v/>
      </c>
      <c r="R1420" s="3" t="str">
        <f>IF(P1420="","",IF(P1421="",SUM($P$18:P1420)-SUM($R$17:R1419)))</f>
        <v/>
      </c>
      <c r="T1420" s="2" t="str">
        <f t="shared" si="160"/>
        <v/>
      </c>
      <c r="U1420" s="2" t="str">
        <f t="shared" si="161"/>
        <v/>
      </c>
      <c r="V1420" s="2"/>
      <c r="W1420" s="2" t="str">
        <f t="shared" ca="1" si="162"/>
        <v/>
      </c>
    </row>
    <row r="1421" spans="13:23" x14ac:dyDescent="0.3">
      <c r="M1421" s="2" t="str">
        <f t="shared" si="157"/>
        <v/>
      </c>
      <c r="N1421" s="29" t="str">
        <f t="shared" si="163"/>
        <v/>
      </c>
      <c r="O1421" s="23" t="str">
        <f t="shared" si="158"/>
        <v/>
      </c>
      <c r="P1421" s="3" t="str">
        <f t="shared" si="159"/>
        <v/>
      </c>
      <c r="Q1421" s="3" t="str">
        <f>IF(P1421="","",SUM($P$18:P1421))</f>
        <v/>
      </c>
      <c r="R1421" s="3" t="str">
        <f>IF(P1421="","",IF(P1422="",SUM($P$18:P1421)-SUM($R$17:R1420)))</f>
        <v/>
      </c>
      <c r="T1421" s="2" t="str">
        <f t="shared" si="160"/>
        <v/>
      </c>
      <c r="U1421" s="2" t="str">
        <f t="shared" si="161"/>
        <v/>
      </c>
      <c r="V1421" s="2"/>
      <c r="W1421" s="2" t="str">
        <f t="shared" ca="1" si="162"/>
        <v/>
      </c>
    </row>
    <row r="1422" spans="13:23" x14ac:dyDescent="0.3">
      <c r="M1422" s="2" t="str">
        <f t="shared" si="157"/>
        <v/>
      </c>
      <c r="N1422" s="29" t="str">
        <f t="shared" si="163"/>
        <v/>
      </c>
      <c r="O1422" s="23" t="str">
        <f t="shared" si="158"/>
        <v/>
      </c>
      <c r="P1422" s="3" t="str">
        <f t="shared" si="159"/>
        <v/>
      </c>
      <c r="Q1422" s="3" t="str">
        <f>IF(P1422="","",SUM($P$18:P1422))</f>
        <v/>
      </c>
      <c r="R1422" s="3" t="str">
        <f>IF(P1422="","",IF(P1423="",SUM($P$18:P1422)-SUM($R$17:R1421)))</f>
        <v/>
      </c>
      <c r="T1422" s="2" t="str">
        <f t="shared" si="160"/>
        <v/>
      </c>
      <c r="U1422" s="2" t="str">
        <f t="shared" si="161"/>
        <v/>
      </c>
      <c r="V1422" s="2"/>
      <c r="W1422" s="2" t="str">
        <f t="shared" ca="1" si="162"/>
        <v/>
      </c>
    </row>
    <row r="1423" spans="13:23" x14ac:dyDescent="0.3">
      <c r="M1423" s="2" t="str">
        <f t="shared" si="157"/>
        <v/>
      </c>
      <c r="N1423" s="29" t="str">
        <f t="shared" si="163"/>
        <v/>
      </c>
      <c r="O1423" s="23" t="str">
        <f t="shared" si="158"/>
        <v/>
      </c>
      <c r="P1423" s="3" t="str">
        <f t="shared" si="159"/>
        <v/>
      </c>
      <c r="Q1423" s="3" t="str">
        <f>IF(P1423="","",SUM($P$18:P1423))</f>
        <v/>
      </c>
      <c r="R1423" s="3" t="str">
        <f>IF(P1423="","",IF(P1424="",SUM($P$18:P1423)-SUM($R$17:R1422)))</f>
        <v/>
      </c>
      <c r="T1423" s="2" t="str">
        <f t="shared" si="160"/>
        <v/>
      </c>
      <c r="U1423" s="2" t="str">
        <f t="shared" si="161"/>
        <v/>
      </c>
      <c r="V1423" s="2"/>
      <c r="W1423" s="2" t="str">
        <f t="shared" ca="1" si="162"/>
        <v/>
      </c>
    </row>
    <row r="1424" spans="13:23" x14ac:dyDescent="0.3">
      <c r="M1424" s="2" t="str">
        <f t="shared" si="157"/>
        <v/>
      </c>
      <c r="N1424" s="29" t="str">
        <f t="shared" si="163"/>
        <v/>
      </c>
      <c r="O1424" s="23" t="str">
        <f t="shared" si="158"/>
        <v/>
      </c>
      <c r="P1424" s="3" t="str">
        <f t="shared" si="159"/>
        <v/>
      </c>
      <c r="Q1424" s="3" t="str">
        <f>IF(P1424="","",SUM($P$18:P1424))</f>
        <v/>
      </c>
      <c r="R1424" s="3" t="str">
        <f>IF(P1424="","",IF(P1425="",SUM($P$18:P1424)-SUM($R$17:R1423)))</f>
        <v/>
      </c>
      <c r="T1424" s="2" t="str">
        <f t="shared" si="160"/>
        <v/>
      </c>
      <c r="U1424" s="2" t="str">
        <f t="shared" si="161"/>
        <v/>
      </c>
      <c r="V1424" s="2"/>
      <c r="W1424" s="2" t="str">
        <f t="shared" ca="1" si="162"/>
        <v/>
      </c>
    </row>
    <row r="1425" spans="13:23" x14ac:dyDescent="0.3">
      <c r="M1425" s="2" t="str">
        <f t="shared" si="157"/>
        <v/>
      </c>
      <c r="N1425" s="29" t="str">
        <f t="shared" si="163"/>
        <v/>
      </c>
      <c r="O1425" s="23" t="str">
        <f t="shared" si="158"/>
        <v/>
      </c>
      <c r="P1425" s="3" t="str">
        <f t="shared" si="159"/>
        <v/>
      </c>
      <c r="Q1425" s="3" t="str">
        <f>IF(P1425="","",SUM($P$18:P1425))</f>
        <v/>
      </c>
      <c r="R1425" s="3" t="str">
        <f>IF(P1425="","",IF(P1426="",SUM($P$18:P1425)-SUM($R$17:R1424)))</f>
        <v/>
      </c>
      <c r="T1425" s="2" t="str">
        <f t="shared" si="160"/>
        <v/>
      </c>
      <c r="U1425" s="2" t="str">
        <f t="shared" si="161"/>
        <v/>
      </c>
      <c r="V1425" s="2"/>
      <c r="W1425" s="2" t="str">
        <f t="shared" ca="1" si="162"/>
        <v/>
      </c>
    </row>
    <row r="1426" spans="13:23" x14ac:dyDescent="0.3">
      <c r="M1426" s="2" t="str">
        <f t="shared" ref="M1426:M1489" si="164">IF(I1426="","",(LEN(SUBSTITUTE(H1426,",",""))*LEN(SUBSTITUTE(I1426,",","")))-W1426)</f>
        <v/>
      </c>
      <c r="N1426" s="29" t="str">
        <f t="shared" si="163"/>
        <v/>
      </c>
      <c r="O1426" s="23" t="str">
        <f t="shared" ref="O1426:O1489" si="165">IF(L1426&lt;0,"",IF(L1426="","",(L1426-2)/2))</f>
        <v/>
      </c>
      <c r="P1426" s="3" t="str">
        <f t="shared" ref="P1426:P1489" si="166">IF(I1426="","",(G1426/2)*L1426-N1426)</f>
        <v/>
      </c>
      <c r="Q1426" s="3" t="str">
        <f>IF(P1426="","",SUM($P$18:P1426))</f>
        <v/>
      </c>
      <c r="R1426" s="3" t="str">
        <f>IF(P1426="","",IF(P1427="",SUM($P$18:P1426)-SUM($R$17:R1425)))</f>
        <v/>
      </c>
      <c r="T1426" s="2" t="str">
        <f t="shared" si="160"/>
        <v/>
      </c>
      <c r="U1426" s="2" t="str">
        <f t="shared" si="161"/>
        <v/>
      </c>
      <c r="V1426" s="2"/>
      <c r="W1426" s="2" t="str">
        <f t="shared" ca="1" si="162"/>
        <v/>
      </c>
    </row>
    <row r="1427" spans="13:23" x14ac:dyDescent="0.3">
      <c r="M1427" s="2" t="str">
        <f t="shared" si="164"/>
        <v/>
      </c>
      <c r="N1427" s="29" t="str">
        <f t="shared" si="163"/>
        <v/>
      </c>
      <c r="O1427" s="23" t="str">
        <f t="shared" si="165"/>
        <v/>
      </c>
      <c r="P1427" s="3" t="str">
        <f t="shared" si="166"/>
        <v/>
      </c>
      <c r="Q1427" s="3" t="str">
        <f>IF(P1427="","",SUM($P$18:P1427))</f>
        <v/>
      </c>
      <c r="R1427" s="3" t="str">
        <f>IF(P1427="","",IF(P1428="",SUM($P$18:P1427)-SUM($R$17:R1426)))</f>
        <v/>
      </c>
      <c r="T1427" s="2" t="str">
        <f t="shared" ref="T1427:T1490" si="167">IF(I1427="","",LEFT(SUBSTITUTE($H1427,",",""),12))</f>
        <v/>
      </c>
      <c r="U1427" s="2" t="str">
        <f t="shared" ref="U1427:U1490" si="168">IF(I1427="","",LEFT(SUBSTITUTE($I1427,",",""),12))</f>
        <v/>
      </c>
      <c r="V1427" s="2"/>
      <c r="W1427" s="2" t="str">
        <f t="shared" ref="W1427:W1490" ca="1" si="169">IF(I1427="","",SUMPRODUCT(--(ISNUMBER(SEARCH(MID(T1427,ROW(INDIRECT("x1:x"&amp;LEN(T1427))),1),U1427)))))</f>
        <v/>
      </c>
    </row>
    <row r="1428" spans="13:23" x14ac:dyDescent="0.3">
      <c r="M1428" s="2" t="str">
        <f t="shared" si="164"/>
        <v/>
      </c>
      <c r="N1428" s="29" t="str">
        <f t="shared" si="163"/>
        <v/>
      </c>
      <c r="O1428" s="23" t="str">
        <f t="shared" si="165"/>
        <v/>
      </c>
      <c r="P1428" s="3" t="str">
        <f t="shared" si="166"/>
        <v/>
      </c>
      <c r="Q1428" s="3" t="str">
        <f>IF(P1428="","",SUM($P$18:P1428))</f>
        <v/>
      </c>
      <c r="R1428" s="3" t="str">
        <f>IF(P1428="","",IF(P1429="",SUM($P$18:P1428)-SUM($R$17:R1427)))</f>
        <v/>
      </c>
      <c r="T1428" s="2" t="str">
        <f t="shared" si="167"/>
        <v/>
      </c>
      <c r="U1428" s="2" t="str">
        <f t="shared" si="168"/>
        <v/>
      </c>
      <c r="V1428" s="2"/>
      <c r="W1428" s="2" t="str">
        <f t="shared" ca="1" si="169"/>
        <v/>
      </c>
    </row>
    <row r="1429" spans="13:23" x14ac:dyDescent="0.3">
      <c r="M1429" s="2" t="str">
        <f t="shared" si="164"/>
        <v/>
      </c>
      <c r="N1429" s="29" t="str">
        <f t="shared" si="163"/>
        <v/>
      </c>
      <c r="O1429" s="23" t="str">
        <f t="shared" si="165"/>
        <v/>
      </c>
      <c r="P1429" s="3" t="str">
        <f t="shared" si="166"/>
        <v/>
      </c>
      <c r="Q1429" s="3" t="str">
        <f>IF(P1429="","",SUM($P$18:P1429))</f>
        <v/>
      </c>
      <c r="R1429" s="3" t="str">
        <f>IF(P1429="","",IF(P1430="",SUM($P$18:P1429)-SUM($R$17:R1428)))</f>
        <v/>
      </c>
      <c r="T1429" s="2" t="str">
        <f t="shared" si="167"/>
        <v/>
      </c>
      <c r="U1429" s="2" t="str">
        <f t="shared" si="168"/>
        <v/>
      </c>
      <c r="V1429" s="2"/>
      <c r="W1429" s="2" t="str">
        <f t="shared" ca="1" si="169"/>
        <v/>
      </c>
    </row>
    <row r="1430" spans="13:23" x14ac:dyDescent="0.3">
      <c r="M1430" s="2" t="str">
        <f t="shared" si="164"/>
        <v/>
      </c>
      <c r="N1430" s="29" t="str">
        <f t="shared" si="163"/>
        <v/>
      </c>
      <c r="O1430" s="23" t="str">
        <f t="shared" si="165"/>
        <v/>
      </c>
      <c r="P1430" s="3" t="str">
        <f t="shared" si="166"/>
        <v/>
      </c>
      <c r="Q1430" s="3" t="str">
        <f>IF(P1430="","",SUM($P$18:P1430))</f>
        <v/>
      </c>
      <c r="R1430" s="3" t="str">
        <f>IF(P1430="","",IF(P1431="",SUM($P$18:P1430)-SUM($R$17:R1429)))</f>
        <v/>
      </c>
      <c r="T1430" s="2" t="str">
        <f t="shared" si="167"/>
        <v/>
      </c>
      <c r="U1430" s="2" t="str">
        <f t="shared" si="168"/>
        <v/>
      </c>
      <c r="V1430" s="2"/>
      <c r="W1430" s="2" t="str">
        <f t="shared" ca="1" si="169"/>
        <v/>
      </c>
    </row>
    <row r="1431" spans="13:23" x14ac:dyDescent="0.3">
      <c r="M1431" s="2" t="str">
        <f t="shared" si="164"/>
        <v/>
      </c>
      <c r="N1431" s="29" t="str">
        <f t="shared" si="163"/>
        <v/>
      </c>
      <c r="O1431" s="23" t="str">
        <f t="shared" si="165"/>
        <v/>
      </c>
      <c r="P1431" s="3" t="str">
        <f t="shared" si="166"/>
        <v/>
      </c>
      <c r="Q1431" s="3" t="str">
        <f>IF(P1431="","",SUM($P$18:P1431))</f>
        <v/>
      </c>
      <c r="R1431" s="3" t="str">
        <f>IF(P1431="","",IF(P1432="",SUM($P$18:P1431)-SUM($R$17:R1430)))</f>
        <v/>
      </c>
      <c r="T1431" s="2" t="str">
        <f t="shared" si="167"/>
        <v/>
      </c>
      <c r="U1431" s="2" t="str">
        <f t="shared" si="168"/>
        <v/>
      </c>
      <c r="V1431" s="2"/>
      <c r="W1431" s="2" t="str">
        <f t="shared" ca="1" si="169"/>
        <v/>
      </c>
    </row>
    <row r="1432" spans="13:23" x14ac:dyDescent="0.3">
      <c r="M1432" s="2" t="str">
        <f t="shared" si="164"/>
        <v/>
      </c>
      <c r="N1432" s="29" t="str">
        <f t="shared" ref="N1432:N1495" si="170">IF(M1432="","",M1432*G1432)</f>
        <v/>
      </c>
      <c r="O1432" s="23" t="str">
        <f t="shared" si="165"/>
        <v/>
      </c>
      <c r="P1432" s="3" t="str">
        <f t="shared" si="166"/>
        <v/>
      </c>
      <c r="Q1432" s="3" t="str">
        <f>IF(P1432="","",SUM($P$18:P1432))</f>
        <v/>
      </c>
      <c r="R1432" s="3" t="str">
        <f>IF(P1432="","",IF(P1433="",SUM($P$18:P1432)-SUM($R$17:R1431)))</f>
        <v/>
      </c>
      <c r="T1432" s="2" t="str">
        <f t="shared" si="167"/>
        <v/>
      </c>
      <c r="U1432" s="2" t="str">
        <f t="shared" si="168"/>
        <v/>
      </c>
      <c r="V1432" s="2"/>
      <c r="W1432" s="2" t="str">
        <f t="shared" ca="1" si="169"/>
        <v/>
      </c>
    </row>
    <row r="1433" spans="13:23" x14ac:dyDescent="0.3">
      <c r="M1433" s="2" t="str">
        <f t="shared" si="164"/>
        <v/>
      </c>
      <c r="N1433" s="29" t="str">
        <f t="shared" si="170"/>
        <v/>
      </c>
      <c r="O1433" s="23" t="str">
        <f t="shared" si="165"/>
        <v/>
      </c>
      <c r="P1433" s="3" t="str">
        <f t="shared" si="166"/>
        <v/>
      </c>
      <c r="Q1433" s="3" t="str">
        <f>IF(P1433="","",SUM($P$18:P1433))</f>
        <v/>
      </c>
      <c r="R1433" s="3" t="str">
        <f>IF(P1433="","",IF(P1434="",SUM($P$18:P1433)-SUM($R$17:R1432)))</f>
        <v/>
      </c>
      <c r="T1433" s="2" t="str">
        <f t="shared" si="167"/>
        <v/>
      </c>
      <c r="U1433" s="2" t="str">
        <f t="shared" si="168"/>
        <v/>
      </c>
      <c r="V1433" s="2"/>
      <c r="W1433" s="2" t="str">
        <f t="shared" ca="1" si="169"/>
        <v/>
      </c>
    </row>
    <row r="1434" spans="13:23" x14ac:dyDescent="0.3">
      <c r="M1434" s="2" t="str">
        <f t="shared" si="164"/>
        <v/>
      </c>
      <c r="N1434" s="29" t="str">
        <f t="shared" si="170"/>
        <v/>
      </c>
      <c r="O1434" s="23" t="str">
        <f t="shared" si="165"/>
        <v/>
      </c>
      <c r="P1434" s="3" t="str">
        <f t="shared" si="166"/>
        <v/>
      </c>
      <c r="Q1434" s="3" t="str">
        <f>IF(P1434="","",SUM($P$18:P1434))</f>
        <v/>
      </c>
      <c r="R1434" s="3" t="str">
        <f>IF(P1434="","",IF(P1435="",SUM($P$18:P1434)-SUM($R$17:R1433)))</f>
        <v/>
      </c>
      <c r="T1434" s="2" t="str">
        <f t="shared" si="167"/>
        <v/>
      </c>
      <c r="U1434" s="2" t="str">
        <f t="shared" si="168"/>
        <v/>
      </c>
      <c r="V1434" s="2"/>
      <c r="W1434" s="2" t="str">
        <f t="shared" ca="1" si="169"/>
        <v/>
      </c>
    </row>
    <row r="1435" spans="13:23" x14ac:dyDescent="0.3">
      <c r="M1435" s="2" t="str">
        <f t="shared" si="164"/>
        <v/>
      </c>
      <c r="N1435" s="29" t="str">
        <f t="shared" si="170"/>
        <v/>
      </c>
      <c r="O1435" s="23" t="str">
        <f t="shared" si="165"/>
        <v/>
      </c>
      <c r="P1435" s="3" t="str">
        <f t="shared" si="166"/>
        <v/>
      </c>
      <c r="Q1435" s="3" t="str">
        <f>IF(P1435="","",SUM($P$18:P1435))</f>
        <v/>
      </c>
      <c r="R1435" s="3" t="str">
        <f>IF(P1435="","",IF(P1436="",SUM($P$18:P1435)-SUM($R$17:R1434)))</f>
        <v/>
      </c>
      <c r="T1435" s="2" t="str">
        <f t="shared" si="167"/>
        <v/>
      </c>
      <c r="U1435" s="2" t="str">
        <f t="shared" si="168"/>
        <v/>
      </c>
      <c r="V1435" s="2"/>
      <c r="W1435" s="2" t="str">
        <f t="shared" ca="1" si="169"/>
        <v/>
      </c>
    </row>
    <row r="1436" spans="13:23" x14ac:dyDescent="0.3">
      <c r="M1436" s="2" t="str">
        <f t="shared" si="164"/>
        <v/>
      </c>
      <c r="N1436" s="29" t="str">
        <f t="shared" si="170"/>
        <v/>
      </c>
      <c r="O1436" s="23" t="str">
        <f t="shared" si="165"/>
        <v/>
      </c>
      <c r="P1436" s="3" t="str">
        <f t="shared" si="166"/>
        <v/>
      </c>
      <c r="Q1436" s="3" t="str">
        <f>IF(P1436="","",SUM($P$18:P1436))</f>
        <v/>
      </c>
      <c r="R1436" s="3" t="str">
        <f>IF(P1436="","",IF(P1437="",SUM($P$18:P1436)-SUM($R$17:R1435)))</f>
        <v/>
      </c>
      <c r="T1436" s="2" t="str">
        <f t="shared" si="167"/>
        <v/>
      </c>
      <c r="U1436" s="2" t="str">
        <f t="shared" si="168"/>
        <v/>
      </c>
      <c r="V1436" s="2"/>
      <c r="W1436" s="2" t="str">
        <f t="shared" ca="1" si="169"/>
        <v/>
      </c>
    </row>
    <row r="1437" spans="13:23" x14ac:dyDescent="0.3">
      <c r="M1437" s="2" t="str">
        <f t="shared" si="164"/>
        <v/>
      </c>
      <c r="N1437" s="29" t="str">
        <f t="shared" si="170"/>
        <v/>
      </c>
      <c r="O1437" s="23" t="str">
        <f t="shared" si="165"/>
        <v/>
      </c>
      <c r="P1437" s="3" t="str">
        <f t="shared" si="166"/>
        <v/>
      </c>
      <c r="Q1437" s="3" t="str">
        <f>IF(P1437="","",SUM($P$18:P1437))</f>
        <v/>
      </c>
      <c r="R1437" s="3" t="str">
        <f>IF(P1437="","",IF(P1438="",SUM($P$18:P1437)-SUM($R$17:R1436)))</f>
        <v/>
      </c>
      <c r="T1437" s="2" t="str">
        <f t="shared" si="167"/>
        <v/>
      </c>
      <c r="U1437" s="2" t="str">
        <f t="shared" si="168"/>
        <v/>
      </c>
      <c r="V1437" s="2"/>
      <c r="W1437" s="2" t="str">
        <f t="shared" ca="1" si="169"/>
        <v/>
      </c>
    </row>
    <row r="1438" spans="13:23" x14ac:dyDescent="0.3">
      <c r="M1438" s="2" t="str">
        <f t="shared" si="164"/>
        <v/>
      </c>
      <c r="N1438" s="29" t="str">
        <f t="shared" si="170"/>
        <v/>
      </c>
      <c r="O1438" s="23" t="str">
        <f t="shared" si="165"/>
        <v/>
      </c>
      <c r="P1438" s="3" t="str">
        <f t="shared" si="166"/>
        <v/>
      </c>
      <c r="Q1438" s="3" t="str">
        <f>IF(P1438="","",SUM($P$18:P1438))</f>
        <v/>
      </c>
      <c r="R1438" s="3" t="str">
        <f>IF(P1438="","",IF(P1439="",SUM($P$18:P1438)-SUM($R$17:R1437)))</f>
        <v/>
      </c>
      <c r="T1438" s="2" t="str">
        <f t="shared" si="167"/>
        <v/>
      </c>
      <c r="U1438" s="2" t="str">
        <f t="shared" si="168"/>
        <v/>
      </c>
      <c r="V1438" s="2"/>
      <c r="W1438" s="2" t="str">
        <f t="shared" ca="1" si="169"/>
        <v/>
      </c>
    </row>
    <row r="1439" spans="13:23" x14ac:dyDescent="0.3">
      <c r="M1439" s="2" t="str">
        <f t="shared" si="164"/>
        <v/>
      </c>
      <c r="N1439" s="29" t="str">
        <f t="shared" si="170"/>
        <v/>
      </c>
      <c r="O1439" s="23" t="str">
        <f t="shared" si="165"/>
        <v/>
      </c>
      <c r="P1439" s="3" t="str">
        <f t="shared" si="166"/>
        <v/>
      </c>
      <c r="Q1439" s="3" t="str">
        <f>IF(P1439="","",SUM($P$18:P1439))</f>
        <v/>
      </c>
      <c r="R1439" s="3" t="str">
        <f>IF(P1439="","",IF(P1440="",SUM($P$18:P1439)-SUM($R$17:R1438)))</f>
        <v/>
      </c>
      <c r="T1439" s="2" t="str">
        <f t="shared" si="167"/>
        <v/>
      </c>
      <c r="U1439" s="2" t="str">
        <f t="shared" si="168"/>
        <v/>
      </c>
      <c r="V1439" s="2"/>
      <c r="W1439" s="2" t="str">
        <f t="shared" ca="1" si="169"/>
        <v/>
      </c>
    </row>
    <row r="1440" spans="13:23" x14ac:dyDescent="0.3">
      <c r="M1440" s="2" t="str">
        <f t="shared" si="164"/>
        <v/>
      </c>
      <c r="N1440" s="29" t="str">
        <f t="shared" si="170"/>
        <v/>
      </c>
      <c r="O1440" s="23" t="str">
        <f t="shared" si="165"/>
        <v/>
      </c>
      <c r="P1440" s="3" t="str">
        <f t="shared" si="166"/>
        <v/>
      </c>
      <c r="Q1440" s="3" t="str">
        <f>IF(P1440="","",SUM($P$18:P1440))</f>
        <v/>
      </c>
      <c r="R1440" s="3" t="str">
        <f>IF(P1440="","",IF(P1441="",SUM($P$18:P1440)-SUM($R$17:R1439)))</f>
        <v/>
      </c>
      <c r="T1440" s="2" t="str">
        <f t="shared" si="167"/>
        <v/>
      </c>
      <c r="U1440" s="2" t="str">
        <f t="shared" si="168"/>
        <v/>
      </c>
      <c r="V1440" s="2"/>
      <c r="W1440" s="2" t="str">
        <f t="shared" ca="1" si="169"/>
        <v/>
      </c>
    </row>
    <row r="1441" spans="13:23" x14ac:dyDescent="0.3">
      <c r="M1441" s="2" t="str">
        <f t="shared" si="164"/>
        <v/>
      </c>
      <c r="N1441" s="29" t="str">
        <f t="shared" si="170"/>
        <v/>
      </c>
      <c r="O1441" s="23" t="str">
        <f t="shared" si="165"/>
        <v/>
      </c>
      <c r="P1441" s="3" t="str">
        <f t="shared" si="166"/>
        <v/>
      </c>
      <c r="Q1441" s="3" t="str">
        <f>IF(P1441="","",SUM($P$18:P1441))</f>
        <v/>
      </c>
      <c r="R1441" s="3" t="str">
        <f>IF(P1441="","",IF(P1442="",SUM($P$18:P1441)-SUM($R$17:R1440)))</f>
        <v/>
      </c>
      <c r="T1441" s="2" t="str">
        <f t="shared" si="167"/>
        <v/>
      </c>
      <c r="U1441" s="2" t="str">
        <f t="shared" si="168"/>
        <v/>
      </c>
      <c r="V1441" s="2"/>
      <c r="W1441" s="2" t="str">
        <f t="shared" ca="1" si="169"/>
        <v/>
      </c>
    </row>
    <row r="1442" spans="13:23" x14ac:dyDescent="0.3">
      <c r="M1442" s="2" t="str">
        <f t="shared" si="164"/>
        <v/>
      </c>
      <c r="N1442" s="29" t="str">
        <f t="shared" si="170"/>
        <v/>
      </c>
      <c r="O1442" s="23" t="str">
        <f t="shared" si="165"/>
        <v/>
      </c>
      <c r="P1442" s="3" t="str">
        <f t="shared" si="166"/>
        <v/>
      </c>
      <c r="Q1442" s="3" t="str">
        <f>IF(P1442="","",SUM($P$18:P1442))</f>
        <v/>
      </c>
      <c r="R1442" s="3" t="str">
        <f>IF(P1442="","",IF(P1443="",SUM($P$18:P1442)-SUM($R$17:R1441)))</f>
        <v/>
      </c>
      <c r="T1442" s="2" t="str">
        <f t="shared" si="167"/>
        <v/>
      </c>
      <c r="U1442" s="2" t="str">
        <f t="shared" si="168"/>
        <v/>
      </c>
      <c r="V1442" s="2"/>
      <c r="W1442" s="2" t="str">
        <f t="shared" ca="1" si="169"/>
        <v/>
      </c>
    </row>
    <row r="1443" spans="13:23" x14ac:dyDescent="0.3">
      <c r="M1443" s="2" t="str">
        <f t="shared" si="164"/>
        <v/>
      </c>
      <c r="N1443" s="29" t="str">
        <f t="shared" si="170"/>
        <v/>
      </c>
      <c r="O1443" s="23" t="str">
        <f t="shared" si="165"/>
        <v/>
      </c>
      <c r="P1443" s="3" t="str">
        <f t="shared" si="166"/>
        <v/>
      </c>
      <c r="Q1443" s="3" t="str">
        <f>IF(P1443="","",SUM($P$18:P1443))</f>
        <v/>
      </c>
      <c r="R1443" s="3" t="str">
        <f>IF(P1443="","",IF(P1444="",SUM($P$18:P1443)-SUM($R$17:R1442)))</f>
        <v/>
      </c>
      <c r="T1443" s="2" t="str">
        <f t="shared" si="167"/>
        <v/>
      </c>
      <c r="U1443" s="2" t="str">
        <f t="shared" si="168"/>
        <v/>
      </c>
      <c r="V1443" s="2"/>
      <c r="W1443" s="2" t="str">
        <f t="shared" ca="1" si="169"/>
        <v/>
      </c>
    </row>
    <row r="1444" spans="13:23" x14ac:dyDescent="0.3">
      <c r="M1444" s="2" t="str">
        <f t="shared" si="164"/>
        <v/>
      </c>
      <c r="N1444" s="29" t="str">
        <f t="shared" si="170"/>
        <v/>
      </c>
      <c r="O1444" s="23" t="str">
        <f t="shared" si="165"/>
        <v/>
      </c>
      <c r="P1444" s="3" t="str">
        <f t="shared" si="166"/>
        <v/>
      </c>
      <c r="Q1444" s="3" t="str">
        <f>IF(P1444="","",SUM($P$18:P1444))</f>
        <v/>
      </c>
      <c r="R1444" s="3" t="str">
        <f>IF(P1444="","",IF(P1445="",SUM($P$18:P1444)-SUM($R$17:R1443)))</f>
        <v/>
      </c>
      <c r="T1444" s="2" t="str">
        <f t="shared" si="167"/>
        <v/>
      </c>
      <c r="U1444" s="2" t="str">
        <f t="shared" si="168"/>
        <v/>
      </c>
      <c r="V1444" s="2"/>
      <c r="W1444" s="2" t="str">
        <f t="shared" ca="1" si="169"/>
        <v/>
      </c>
    </row>
    <row r="1445" spans="13:23" x14ac:dyDescent="0.3">
      <c r="M1445" s="2" t="str">
        <f t="shared" si="164"/>
        <v/>
      </c>
      <c r="N1445" s="29" t="str">
        <f t="shared" si="170"/>
        <v/>
      </c>
      <c r="O1445" s="23" t="str">
        <f t="shared" si="165"/>
        <v/>
      </c>
      <c r="P1445" s="3" t="str">
        <f t="shared" si="166"/>
        <v/>
      </c>
      <c r="Q1445" s="3" t="str">
        <f>IF(P1445="","",SUM($P$18:P1445))</f>
        <v/>
      </c>
      <c r="R1445" s="3" t="str">
        <f>IF(P1445="","",IF(P1446="",SUM($P$18:P1445)-SUM($R$17:R1444)))</f>
        <v/>
      </c>
      <c r="T1445" s="2" t="str">
        <f t="shared" si="167"/>
        <v/>
      </c>
      <c r="U1445" s="2" t="str">
        <f t="shared" si="168"/>
        <v/>
      </c>
      <c r="V1445" s="2"/>
      <c r="W1445" s="2" t="str">
        <f t="shared" ca="1" si="169"/>
        <v/>
      </c>
    </row>
    <row r="1446" spans="13:23" x14ac:dyDescent="0.3">
      <c r="M1446" s="2" t="str">
        <f t="shared" si="164"/>
        <v/>
      </c>
      <c r="N1446" s="29" t="str">
        <f t="shared" si="170"/>
        <v/>
      </c>
      <c r="O1446" s="23" t="str">
        <f t="shared" si="165"/>
        <v/>
      </c>
      <c r="P1446" s="3" t="str">
        <f t="shared" si="166"/>
        <v/>
      </c>
      <c r="Q1446" s="3" t="str">
        <f>IF(P1446="","",SUM($P$18:P1446))</f>
        <v/>
      </c>
      <c r="R1446" s="3" t="str">
        <f>IF(P1446="","",IF(P1447="",SUM($P$18:P1446)-SUM($R$17:R1445)))</f>
        <v/>
      </c>
      <c r="T1446" s="2" t="str">
        <f t="shared" si="167"/>
        <v/>
      </c>
      <c r="U1446" s="2" t="str">
        <f t="shared" si="168"/>
        <v/>
      </c>
      <c r="V1446" s="2"/>
      <c r="W1446" s="2" t="str">
        <f t="shared" ca="1" si="169"/>
        <v/>
      </c>
    </row>
    <row r="1447" spans="13:23" x14ac:dyDescent="0.3">
      <c r="M1447" s="2" t="str">
        <f t="shared" si="164"/>
        <v/>
      </c>
      <c r="N1447" s="29" t="str">
        <f t="shared" si="170"/>
        <v/>
      </c>
      <c r="O1447" s="23" t="str">
        <f t="shared" si="165"/>
        <v/>
      </c>
      <c r="P1447" s="3" t="str">
        <f t="shared" si="166"/>
        <v/>
      </c>
      <c r="Q1447" s="3" t="str">
        <f>IF(P1447="","",SUM($P$18:P1447))</f>
        <v/>
      </c>
      <c r="R1447" s="3" t="str">
        <f>IF(P1447="","",IF(P1448="",SUM($P$18:P1447)-SUM($R$17:R1446)))</f>
        <v/>
      </c>
      <c r="T1447" s="2" t="str">
        <f t="shared" si="167"/>
        <v/>
      </c>
      <c r="U1447" s="2" t="str">
        <f t="shared" si="168"/>
        <v/>
      </c>
      <c r="V1447" s="2"/>
      <c r="W1447" s="2" t="str">
        <f t="shared" ca="1" si="169"/>
        <v/>
      </c>
    </row>
    <row r="1448" spans="13:23" x14ac:dyDescent="0.3">
      <c r="M1448" s="2" t="str">
        <f t="shared" si="164"/>
        <v/>
      </c>
      <c r="N1448" s="29" t="str">
        <f t="shared" si="170"/>
        <v/>
      </c>
      <c r="O1448" s="23" t="str">
        <f t="shared" si="165"/>
        <v/>
      </c>
      <c r="P1448" s="3" t="str">
        <f t="shared" si="166"/>
        <v/>
      </c>
      <c r="Q1448" s="3" t="str">
        <f>IF(P1448="","",SUM($P$18:P1448))</f>
        <v/>
      </c>
      <c r="R1448" s="3" t="str">
        <f>IF(P1448="","",IF(P1449="",SUM($P$18:P1448)-SUM($R$17:R1447)))</f>
        <v/>
      </c>
      <c r="T1448" s="2" t="str">
        <f t="shared" si="167"/>
        <v/>
      </c>
      <c r="U1448" s="2" t="str">
        <f t="shared" si="168"/>
        <v/>
      </c>
      <c r="V1448" s="2"/>
      <c r="W1448" s="2" t="str">
        <f t="shared" ca="1" si="169"/>
        <v/>
      </c>
    </row>
    <row r="1449" spans="13:23" x14ac:dyDescent="0.3">
      <c r="M1449" s="2" t="str">
        <f t="shared" si="164"/>
        <v/>
      </c>
      <c r="N1449" s="29" t="str">
        <f t="shared" si="170"/>
        <v/>
      </c>
      <c r="O1449" s="23" t="str">
        <f t="shared" si="165"/>
        <v/>
      </c>
      <c r="P1449" s="3" t="str">
        <f t="shared" si="166"/>
        <v/>
      </c>
      <c r="Q1449" s="3" t="str">
        <f>IF(P1449="","",SUM($P$18:P1449))</f>
        <v/>
      </c>
      <c r="R1449" s="3" t="str">
        <f>IF(P1449="","",IF(P1450="",SUM($P$18:P1449)-SUM($R$17:R1448)))</f>
        <v/>
      </c>
      <c r="T1449" s="2" t="str">
        <f t="shared" si="167"/>
        <v/>
      </c>
      <c r="U1449" s="2" t="str">
        <f t="shared" si="168"/>
        <v/>
      </c>
      <c r="V1449" s="2"/>
      <c r="W1449" s="2" t="str">
        <f t="shared" ca="1" si="169"/>
        <v/>
      </c>
    </row>
    <row r="1450" spans="13:23" x14ac:dyDescent="0.3">
      <c r="M1450" s="2" t="str">
        <f t="shared" si="164"/>
        <v/>
      </c>
      <c r="N1450" s="29" t="str">
        <f t="shared" si="170"/>
        <v/>
      </c>
      <c r="O1450" s="23" t="str">
        <f t="shared" si="165"/>
        <v/>
      </c>
      <c r="P1450" s="3" t="str">
        <f t="shared" si="166"/>
        <v/>
      </c>
      <c r="Q1450" s="3" t="str">
        <f>IF(P1450="","",SUM($P$18:P1450))</f>
        <v/>
      </c>
      <c r="R1450" s="3" t="str">
        <f>IF(P1450="","",IF(P1451="",SUM($P$18:P1450)-SUM($R$17:R1449)))</f>
        <v/>
      </c>
      <c r="T1450" s="2" t="str">
        <f t="shared" si="167"/>
        <v/>
      </c>
      <c r="U1450" s="2" t="str">
        <f t="shared" si="168"/>
        <v/>
      </c>
      <c r="V1450" s="2"/>
      <c r="W1450" s="2" t="str">
        <f t="shared" ca="1" si="169"/>
        <v/>
      </c>
    </row>
    <row r="1451" spans="13:23" x14ac:dyDescent="0.3">
      <c r="M1451" s="2" t="str">
        <f t="shared" si="164"/>
        <v/>
      </c>
      <c r="N1451" s="29" t="str">
        <f t="shared" si="170"/>
        <v/>
      </c>
      <c r="O1451" s="23" t="str">
        <f t="shared" si="165"/>
        <v/>
      </c>
      <c r="P1451" s="3" t="str">
        <f t="shared" si="166"/>
        <v/>
      </c>
      <c r="Q1451" s="3" t="str">
        <f>IF(P1451="","",SUM($P$18:P1451))</f>
        <v/>
      </c>
      <c r="R1451" s="3" t="str">
        <f>IF(P1451="","",IF(P1452="",SUM($P$18:P1451)-SUM($R$17:R1450)))</f>
        <v/>
      </c>
      <c r="T1451" s="2" t="str">
        <f t="shared" si="167"/>
        <v/>
      </c>
      <c r="U1451" s="2" t="str">
        <f t="shared" si="168"/>
        <v/>
      </c>
      <c r="V1451" s="2"/>
      <c r="W1451" s="2" t="str">
        <f t="shared" ca="1" si="169"/>
        <v/>
      </c>
    </row>
    <row r="1452" spans="13:23" x14ac:dyDescent="0.3">
      <c r="M1452" s="2" t="str">
        <f t="shared" si="164"/>
        <v/>
      </c>
      <c r="N1452" s="29" t="str">
        <f t="shared" si="170"/>
        <v/>
      </c>
      <c r="O1452" s="23" t="str">
        <f t="shared" si="165"/>
        <v/>
      </c>
      <c r="P1452" s="3" t="str">
        <f t="shared" si="166"/>
        <v/>
      </c>
      <c r="Q1452" s="3" t="str">
        <f>IF(P1452="","",SUM($P$18:P1452))</f>
        <v/>
      </c>
      <c r="R1452" s="3" t="str">
        <f>IF(P1452="","",IF(P1453="",SUM($P$18:P1452)-SUM($R$17:R1451)))</f>
        <v/>
      </c>
      <c r="T1452" s="2" t="str">
        <f t="shared" si="167"/>
        <v/>
      </c>
      <c r="U1452" s="2" t="str">
        <f t="shared" si="168"/>
        <v/>
      </c>
      <c r="V1452" s="2"/>
      <c r="W1452" s="2" t="str">
        <f t="shared" ca="1" si="169"/>
        <v/>
      </c>
    </row>
    <row r="1453" spans="13:23" x14ac:dyDescent="0.3">
      <c r="M1453" s="2" t="str">
        <f t="shared" si="164"/>
        <v/>
      </c>
      <c r="N1453" s="29" t="str">
        <f t="shared" si="170"/>
        <v/>
      </c>
      <c r="O1453" s="23" t="str">
        <f t="shared" si="165"/>
        <v/>
      </c>
      <c r="P1453" s="3" t="str">
        <f t="shared" si="166"/>
        <v/>
      </c>
      <c r="Q1453" s="3" t="str">
        <f>IF(P1453="","",SUM($P$18:P1453))</f>
        <v/>
      </c>
      <c r="R1453" s="3" t="str">
        <f>IF(P1453="","",IF(P1454="",SUM($P$18:P1453)-SUM($R$17:R1452)))</f>
        <v/>
      </c>
      <c r="T1453" s="2" t="str">
        <f t="shared" si="167"/>
        <v/>
      </c>
      <c r="U1453" s="2" t="str">
        <f t="shared" si="168"/>
        <v/>
      </c>
      <c r="V1453" s="2"/>
      <c r="W1453" s="2" t="str">
        <f t="shared" ca="1" si="169"/>
        <v/>
      </c>
    </row>
    <row r="1454" spans="13:23" x14ac:dyDescent="0.3">
      <c r="M1454" s="2" t="str">
        <f t="shared" si="164"/>
        <v/>
      </c>
      <c r="N1454" s="29" t="str">
        <f t="shared" si="170"/>
        <v/>
      </c>
      <c r="O1454" s="23" t="str">
        <f t="shared" si="165"/>
        <v/>
      </c>
      <c r="P1454" s="3" t="str">
        <f t="shared" si="166"/>
        <v/>
      </c>
      <c r="Q1454" s="3" t="str">
        <f>IF(P1454="","",SUM($P$18:P1454))</f>
        <v/>
      </c>
      <c r="R1454" s="3" t="str">
        <f>IF(P1454="","",IF(P1455="",SUM($P$18:P1454)-SUM($R$17:R1453)))</f>
        <v/>
      </c>
      <c r="T1454" s="2" t="str">
        <f t="shared" si="167"/>
        <v/>
      </c>
      <c r="U1454" s="2" t="str">
        <f t="shared" si="168"/>
        <v/>
      </c>
      <c r="V1454" s="2"/>
      <c r="W1454" s="2" t="str">
        <f t="shared" ca="1" si="169"/>
        <v/>
      </c>
    </row>
    <row r="1455" spans="13:23" x14ac:dyDescent="0.3">
      <c r="M1455" s="2" t="str">
        <f t="shared" si="164"/>
        <v/>
      </c>
      <c r="N1455" s="29" t="str">
        <f t="shared" si="170"/>
        <v/>
      </c>
      <c r="O1455" s="23" t="str">
        <f t="shared" si="165"/>
        <v/>
      </c>
      <c r="P1455" s="3" t="str">
        <f t="shared" si="166"/>
        <v/>
      </c>
      <c r="Q1455" s="3" t="str">
        <f>IF(P1455="","",SUM($P$18:P1455))</f>
        <v/>
      </c>
      <c r="R1455" s="3" t="str">
        <f>IF(P1455="","",IF(P1456="",SUM($P$18:P1455)-SUM($R$17:R1454)))</f>
        <v/>
      </c>
      <c r="T1455" s="2" t="str">
        <f t="shared" si="167"/>
        <v/>
      </c>
      <c r="U1455" s="2" t="str">
        <f t="shared" si="168"/>
        <v/>
      </c>
      <c r="V1455" s="2"/>
      <c r="W1455" s="2" t="str">
        <f t="shared" ca="1" si="169"/>
        <v/>
      </c>
    </row>
    <row r="1456" spans="13:23" x14ac:dyDescent="0.3">
      <c r="M1456" s="2" t="str">
        <f t="shared" si="164"/>
        <v/>
      </c>
      <c r="N1456" s="29" t="str">
        <f t="shared" si="170"/>
        <v/>
      </c>
      <c r="O1456" s="23" t="str">
        <f t="shared" si="165"/>
        <v/>
      </c>
      <c r="P1456" s="3" t="str">
        <f t="shared" si="166"/>
        <v/>
      </c>
      <c r="Q1456" s="3" t="str">
        <f>IF(P1456="","",SUM($P$18:P1456))</f>
        <v/>
      </c>
      <c r="R1456" s="3" t="str">
        <f>IF(P1456="","",IF(P1457="",SUM($P$18:P1456)-SUM($R$17:R1455)))</f>
        <v/>
      </c>
      <c r="T1456" s="2" t="str">
        <f t="shared" si="167"/>
        <v/>
      </c>
      <c r="U1456" s="2" t="str">
        <f t="shared" si="168"/>
        <v/>
      </c>
      <c r="V1456" s="2"/>
      <c r="W1456" s="2" t="str">
        <f t="shared" ca="1" si="169"/>
        <v/>
      </c>
    </row>
    <row r="1457" spans="13:23" x14ac:dyDescent="0.3">
      <c r="M1457" s="2" t="str">
        <f t="shared" si="164"/>
        <v/>
      </c>
      <c r="N1457" s="29" t="str">
        <f t="shared" si="170"/>
        <v/>
      </c>
      <c r="O1457" s="23" t="str">
        <f t="shared" si="165"/>
        <v/>
      </c>
      <c r="P1457" s="3" t="str">
        <f t="shared" si="166"/>
        <v/>
      </c>
      <c r="Q1457" s="3" t="str">
        <f>IF(P1457="","",SUM($P$18:P1457))</f>
        <v/>
      </c>
      <c r="R1457" s="3" t="str">
        <f>IF(P1457="","",IF(P1458="",SUM($P$18:P1457)-SUM($R$17:R1456)))</f>
        <v/>
      </c>
      <c r="T1457" s="2" t="str">
        <f t="shared" si="167"/>
        <v/>
      </c>
      <c r="U1457" s="2" t="str">
        <f t="shared" si="168"/>
        <v/>
      </c>
      <c r="V1457" s="2"/>
      <c r="W1457" s="2" t="str">
        <f t="shared" ca="1" si="169"/>
        <v/>
      </c>
    </row>
    <row r="1458" spans="13:23" x14ac:dyDescent="0.3">
      <c r="M1458" s="2" t="str">
        <f t="shared" si="164"/>
        <v/>
      </c>
      <c r="N1458" s="29" t="str">
        <f t="shared" si="170"/>
        <v/>
      </c>
      <c r="O1458" s="23" t="str">
        <f t="shared" si="165"/>
        <v/>
      </c>
      <c r="P1458" s="3" t="str">
        <f t="shared" si="166"/>
        <v/>
      </c>
      <c r="Q1458" s="3" t="str">
        <f>IF(P1458="","",SUM($P$18:P1458))</f>
        <v/>
      </c>
      <c r="R1458" s="3" t="str">
        <f>IF(P1458="","",IF(P1459="",SUM($P$18:P1458)-SUM($R$17:R1457)))</f>
        <v/>
      </c>
      <c r="T1458" s="2" t="str">
        <f t="shared" si="167"/>
        <v/>
      </c>
      <c r="U1458" s="2" t="str">
        <f t="shared" si="168"/>
        <v/>
      </c>
      <c r="V1458" s="2"/>
      <c r="W1458" s="2" t="str">
        <f t="shared" ca="1" si="169"/>
        <v/>
      </c>
    </row>
    <row r="1459" spans="13:23" x14ac:dyDescent="0.3">
      <c r="M1459" s="2" t="str">
        <f t="shared" si="164"/>
        <v/>
      </c>
      <c r="N1459" s="29" t="str">
        <f t="shared" si="170"/>
        <v/>
      </c>
      <c r="O1459" s="23" t="str">
        <f t="shared" si="165"/>
        <v/>
      </c>
      <c r="P1459" s="3" t="str">
        <f t="shared" si="166"/>
        <v/>
      </c>
      <c r="Q1459" s="3" t="str">
        <f>IF(P1459="","",SUM($P$18:P1459))</f>
        <v/>
      </c>
      <c r="R1459" s="3" t="str">
        <f>IF(P1459="","",IF(P1460="",SUM($P$18:P1459)-SUM($R$17:R1458)))</f>
        <v/>
      </c>
      <c r="T1459" s="2" t="str">
        <f t="shared" si="167"/>
        <v/>
      </c>
      <c r="U1459" s="2" t="str">
        <f t="shared" si="168"/>
        <v/>
      </c>
      <c r="V1459" s="2"/>
      <c r="W1459" s="2" t="str">
        <f t="shared" ca="1" si="169"/>
        <v/>
      </c>
    </row>
    <row r="1460" spans="13:23" x14ac:dyDescent="0.3">
      <c r="M1460" s="2" t="str">
        <f t="shared" si="164"/>
        <v/>
      </c>
      <c r="N1460" s="29" t="str">
        <f t="shared" si="170"/>
        <v/>
      </c>
      <c r="O1460" s="23" t="str">
        <f t="shared" si="165"/>
        <v/>
      </c>
      <c r="P1460" s="3" t="str">
        <f t="shared" si="166"/>
        <v/>
      </c>
      <c r="Q1460" s="3" t="str">
        <f>IF(P1460="","",SUM($P$18:P1460))</f>
        <v/>
      </c>
      <c r="R1460" s="3" t="str">
        <f>IF(P1460="","",IF(P1461="",SUM($P$18:P1460)-SUM($R$17:R1459)))</f>
        <v/>
      </c>
      <c r="T1460" s="2" t="str">
        <f t="shared" si="167"/>
        <v/>
      </c>
      <c r="U1460" s="2" t="str">
        <f t="shared" si="168"/>
        <v/>
      </c>
      <c r="V1460" s="2"/>
      <c r="W1460" s="2" t="str">
        <f t="shared" ca="1" si="169"/>
        <v/>
      </c>
    </row>
    <row r="1461" spans="13:23" x14ac:dyDescent="0.3">
      <c r="M1461" s="2" t="str">
        <f t="shared" si="164"/>
        <v/>
      </c>
      <c r="N1461" s="29" t="str">
        <f t="shared" si="170"/>
        <v/>
      </c>
      <c r="O1461" s="23" t="str">
        <f t="shared" si="165"/>
        <v/>
      </c>
      <c r="P1461" s="3" t="str">
        <f t="shared" si="166"/>
        <v/>
      </c>
      <c r="Q1461" s="3" t="str">
        <f>IF(P1461="","",SUM($P$18:P1461))</f>
        <v/>
      </c>
      <c r="R1461" s="3" t="str">
        <f>IF(P1461="","",IF(P1462="",SUM($P$18:P1461)-SUM($R$17:R1460)))</f>
        <v/>
      </c>
      <c r="T1461" s="2" t="str">
        <f t="shared" si="167"/>
        <v/>
      </c>
      <c r="U1461" s="2" t="str">
        <f t="shared" si="168"/>
        <v/>
      </c>
      <c r="V1461" s="2"/>
      <c r="W1461" s="2" t="str">
        <f t="shared" ca="1" si="169"/>
        <v/>
      </c>
    </row>
    <row r="1462" spans="13:23" x14ac:dyDescent="0.3">
      <c r="M1462" s="2" t="str">
        <f t="shared" si="164"/>
        <v/>
      </c>
      <c r="N1462" s="29" t="str">
        <f t="shared" si="170"/>
        <v/>
      </c>
      <c r="O1462" s="23" t="str">
        <f t="shared" si="165"/>
        <v/>
      </c>
      <c r="P1462" s="3" t="str">
        <f t="shared" si="166"/>
        <v/>
      </c>
      <c r="Q1462" s="3" t="str">
        <f>IF(P1462="","",SUM($P$18:P1462))</f>
        <v/>
      </c>
      <c r="R1462" s="3" t="str">
        <f>IF(P1462="","",IF(P1463="",SUM($P$18:P1462)-SUM($R$17:R1461)))</f>
        <v/>
      </c>
      <c r="T1462" s="2" t="str">
        <f t="shared" si="167"/>
        <v/>
      </c>
      <c r="U1462" s="2" t="str">
        <f t="shared" si="168"/>
        <v/>
      </c>
      <c r="V1462" s="2"/>
      <c r="W1462" s="2" t="str">
        <f t="shared" ca="1" si="169"/>
        <v/>
      </c>
    </row>
    <row r="1463" spans="13:23" x14ac:dyDescent="0.3">
      <c r="M1463" s="2" t="str">
        <f t="shared" si="164"/>
        <v/>
      </c>
      <c r="N1463" s="29" t="str">
        <f t="shared" si="170"/>
        <v/>
      </c>
      <c r="O1463" s="23" t="str">
        <f t="shared" si="165"/>
        <v/>
      </c>
      <c r="P1463" s="3" t="str">
        <f t="shared" si="166"/>
        <v/>
      </c>
      <c r="Q1463" s="3" t="str">
        <f>IF(P1463="","",SUM($P$18:P1463))</f>
        <v/>
      </c>
      <c r="R1463" s="3" t="str">
        <f>IF(P1463="","",IF(P1464="",SUM($P$18:P1463)-SUM($R$17:R1462)))</f>
        <v/>
      </c>
      <c r="T1463" s="2" t="str">
        <f t="shared" si="167"/>
        <v/>
      </c>
      <c r="U1463" s="2" t="str">
        <f t="shared" si="168"/>
        <v/>
      </c>
      <c r="V1463" s="2"/>
      <c r="W1463" s="2" t="str">
        <f t="shared" ca="1" si="169"/>
        <v/>
      </c>
    </row>
    <row r="1464" spans="13:23" x14ac:dyDescent="0.3">
      <c r="M1464" s="2" t="str">
        <f t="shared" si="164"/>
        <v/>
      </c>
      <c r="N1464" s="29" t="str">
        <f t="shared" si="170"/>
        <v/>
      </c>
      <c r="O1464" s="23" t="str">
        <f t="shared" si="165"/>
        <v/>
      </c>
      <c r="P1464" s="3" t="str">
        <f t="shared" si="166"/>
        <v/>
      </c>
      <c r="Q1464" s="3" t="str">
        <f>IF(P1464="","",SUM($P$18:P1464))</f>
        <v/>
      </c>
      <c r="R1464" s="3" t="str">
        <f>IF(P1464="","",IF(P1465="",SUM($P$18:P1464)-SUM($R$17:R1463)))</f>
        <v/>
      </c>
      <c r="T1464" s="2" t="str">
        <f t="shared" si="167"/>
        <v/>
      </c>
      <c r="U1464" s="2" t="str">
        <f t="shared" si="168"/>
        <v/>
      </c>
      <c r="V1464" s="2"/>
      <c r="W1464" s="2" t="str">
        <f t="shared" ca="1" si="169"/>
        <v/>
      </c>
    </row>
    <row r="1465" spans="13:23" x14ac:dyDescent="0.3">
      <c r="M1465" s="2" t="str">
        <f t="shared" si="164"/>
        <v/>
      </c>
      <c r="N1465" s="29" t="str">
        <f t="shared" si="170"/>
        <v/>
      </c>
      <c r="O1465" s="23" t="str">
        <f t="shared" si="165"/>
        <v/>
      </c>
      <c r="P1465" s="3" t="str">
        <f t="shared" si="166"/>
        <v/>
      </c>
      <c r="Q1465" s="3" t="str">
        <f>IF(P1465="","",SUM($P$18:P1465))</f>
        <v/>
      </c>
      <c r="R1465" s="3" t="str">
        <f>IF(P1465="","",IF(P1466="",SUM($P$18:P1465)-SUM($R$17:R1464)))</f>
        <v/>
      </c>
      <c r="T1465" s="2" t="str">
        <f t="shared" si="167"/>
        <v/>
      </c>
      <c r="U1465" s="2" t="str">
        <f t="shared" si="168"/>
        <v/>
      </c>
      <c r="V1465" s="2"/>
      <c r="W1465" s="2" t="str">
        <f t="shared" ca="1" si="169"/>
        <v/>
      </c>
    </row>
    <row r="1466" spans="13:23" x14ac:dyDescent="0.3">
      <c r="M1466" s="2" t="str">
        <f t="shared" si="164"/>
        <v/>
      </c>
      <c r="N1466" s="29" t="str">
        <f t="shared" si="170"/>
        <v/>
      </c>
      <c r="O1466" s="23" t="str">
        <f t="shared" si="165"/>
        <v/>
      </c>
      <c r="P1466" s="3" t="str">
        <f t="shared" si="166"/>
        <v/>
      </c>
      <c r="Q1466" s="3" t="str">
        <f>IF(P1466="","",SUM($P$18:P1466))</f>
        <v/>
      </c>
      <c r="R1466" s="3" t="str">
        <f>IF(P1466="","",IF(P1467="",SUM($P$18:P1466)-SUM($R$17:R1465)))</f>
        <v/>
      </c>
      <c r="T1466" s="2" t="str">
        <f t="shared" si="167"/>
        <v/>
      </c>
      <c r="U1466" s="2" t="str">
        <f t="shared" si="168"/>
        <v/>
      </c>
      <c r="V1466" s="2"/>
      <c r="W1466" s="2" t="str">
        <f t="shared" ca="1" si="169"/>
        <v/>
      </c>
    </row>
    <row r="1467" spans="13:23" x14ac:dyDescent="0.3">
      <c r="M1467" s="2" t="str">
        <f t="shared" si="164"/>
        <v/>
      </c>
      <c r="N1467" s="29" t="str">
        <f t="shared" si="170"/>
        <v/>
      </c>
      <c r="O1467" s="23" t="str">
        <f t="shared" si="165"/>
        <v/>
      </c>
      <c r="P1467" s="3" t="str">
        <f t="shared" si="166"/>
        <v/>
      </c>
      <c r="Q1467" s="3" t="str">
        <f>IF(P1467="","",SUM($P$18:P1467))</f>
        <v/>
      </c>
      <c r="R1467" s="3" t="str">
        <f>IF(P1467="","",IF(P1468="",SUM($P$18:P1467)-SUM($R$17:R1466)))</f>
        <v/>
      </c>
      <c r="T1467" s="2" t="str">
        <f t="shared" si="167"/>
        <v/>
      </c>
      <c r="U1467" s="2" t="str">
        <f t="shared" si="168"/>
        <v/>
      </c>
      <c r="V1467" s="2"/>
      <c r="W1467" s="2" t="str">
        <f t="shared" ca="1" si="169"/>
        <v/>
      </c>
    </row>
    <row r="1468" spans="13:23" x14ac:dyDescent="0.3">
      <c r="M1468" s="2" t="str">
        <f t="shared" si="164"/>
        <v/>
      </c>
      <c r="N1468" s="29" t="str">
        <f t="shared" si="170"/>
        <v/>
      </c>
      <c r="O1468" s="23" t="str">
        <f t="shared" si="165"/>
        <v/>
      </c>
      <c r="P1468" s="3" t="str">
        <f t="shared" si="166"/>
        <v/>
      </c>
      <c r="Q1468" s="3" t="str">
        <f>IF(P1468="","",SUM($P$18:P1468))</f>
        <v/>
      </c>
      <c r="R1468" s="3" t="str">
        <f>IF(P1468="","",IF(P1469="",SUM($P$18:P1468)-SUM($R$17:R1467)))</f>
        <v/>
      </c>
      <c r="T1468" s="2" t="str">
        <f t="shared" si="167"/>
        <v/>
      </c>
      <c r="U1468" s="2" t="str">
        <f t="shared" si="168"/>
        <v/>
      </c>
      <c r="V1468" s="2"/>
      <c r="W1468" s="2" t="str">
        <f t="shared" ca="1" si="169"/>
        <v/>
      </c>
    </row>
    <row r="1469" spans="13:23" x14ac:dyDescent="0.3">
      <c r="M1469" s="2" t="str">
        <f t="shared" si="164"/>
        <v/>
      </c>
      <c r="N1469" s="29" t="str">
        <f t="shared" si="170"/>
        <v/>
      </c>
      <c r="O1469" s="23" t="str">
        <f t="shared" si="165"/>
        <v/>
      </c>
      <c r="P1469" s="3" t="str">
        <f t="shared" si="166"/>
        <v/>
      </c>
      <c r="Q1469" s="3" t="str">
        <f>IF(P1469="","",SUM($P$18:P1469))</f>
        <v/>
      </c>
      <c r="R1469" s="3" t="str">
        <f>IF(P1469="","",IF(P1470="",SUM($P$18:P1469)-SUM($R$17:R1468)))</f>
        <v/>
      </c>
      <c r="T1469" s="2" t="str">
        <f t="shared" si="167"/>
        <v/>
      </c>
      <c r="U1469" s="2" t="str">
        <f t="shared" si="168"/>
        <v/>
      </c>
      <c r="V1469" s="2"/>
      <c r="W1469" s="2" t="str">
        <f t="shared" ca="1" si="169"/>
        <v/>
      </c>
    </row>
    <row r="1470" spans="13:23" x14ac:dyDescent="0.3">
      <c r="M1470" s="2" t="str">
        <f t="shared" si="164"/>
        <v/>
      </c>
      <c r="N1470" s="29" t="str">
        <f t="shared" si="170"/>
        <v/>
      </c>
      <c r="O1470" s="23" t="str">
        <f t="shared" si="165"/>
        <v/>
      </c>
      <c r="P1470" s="3" t="str">
        <f t="shared" si="166"/>
        <v/>
      </c>
      <c r="Q1470" s="3" t="str">
        <f>IF(P1470="","",SUM($P$18:P1470))</f>
        <v/>
      </c>
      <c r="R1470" s="3" t="str">
        <f>IF(P1470="","",IF(P1471="",SUM($P$18:P1470)-SUM($R$17:R1469)))</f>
        <v/>
      </c>
      <c r="T1470" s="2" t="str">
        <f t="shared" si="167"/>
        <v/>
      </c>
      <c r="U1470" s="2" t="str">
        <f t="shared" si="168"/>
        <v/>
      </c>
      <c r="V1470" s="2"/>
      <c r="W1470" s="2" t="str">
        <f t="shared" ca="1" si="169"/>
        <v/>
      </c>
    </row>
    <row r="1471" spans="13:23" x14ac:dyDescent="0.3">
      <c r="M1471" s="2" t="str">
        <f t="shared" si="164"/>
        <v/>
      </c>
      <c r="N1471" s="29" t="str">
        <f t="shared" si="170"/>
        <v/>
      </c>
      <c r="O1471" s="23" t="str">
        <f t="shared" si="165"/>
        <v/>
      </c>
      <c r="P1471" s="3" t="str">
        <f t="shared" si="166"/>
        <v/>
      </c>
      <c r="Q1471" s="3" t="str">
        <f>IF(P1471="","",SUM($P$18:P1471))</f>
        <v/>
      </c>
      <c r="R1471" s="3" t="str">
        <f>IF(P1471="","",IF(P1472="",SUM($P$18:P1471)-SUM($R$17:R1470)))</f>
        <v/>
      </c>
      <c r="T1471" s="2" t="str">
        <f t="shared" si="167"/>
        <v/>
      </c>
      <c r="U1471" s="2" t="str">
        <f t="shared" si="168"/>
        <v/>
      </c>
      <c r="V1471" s="2"/>
      <c r="W1471" s="2" t="str">
        <f t="shared" ca="1" si="169"/>
        <v/>
      </c>
    </row>
    <row r="1472" spans="13:23" x14ac:dyDescent="0.3">
      <c r="M1472" s="2" t="str">
        <f t="shared" si="164"/>
        <v/>
      </c>
      <c r="N1472" s="29" t="str">
        <f t="shared" si="170"/>
        <v/>
      </c>
      <c r="O1472" s="23" t="str">
        <f t="shared" si="165"/>
        <v/>
      </c>
      <c r="P1472" s="3" t="str">
        <f t="shared" si="166"/>
        <v/>
      </c>
      <c r="Q1472" s="3" t="str">
        <f>IF(P1472="","",SUM($P$18:P1472))</f>
        <v/>
      </c>
      <c r="R1472" s="3" t="str">
        <f>IF(P1472="","",IF(P1473="",SUM($P$18:P1472)-SUM($R$17:R1471)))</f>
        <v/>
      </c>
      <c r="T1472" s="2" t="str">
        <f t="shared" si="167"/>
        <v/>
      </c>
      <c r="U1472" s="2" t="str">
        <f t="shared" si="168"/>
        <v/>
      </c>
      <c r="V1472" s="2"/>
      <c r="W1472" s="2" t="str">
        <f t="shared" ca="1" si="169"/>
        <v/>
      </c>
    </row>
    <row r="1473" spans="13:23" x14ac:dyDescent="0.3">
      <c r="M1473" s="2" t="str">
        <f t="shared" si="164"/>
        <v/>
      </c>
      <c r="N1473" s="29" t="str">
        <f t="shared" si="170"/>
        <v/>
      </c>
      <c r="O1473" s="23" t="str">
        <f t="shared" si="165"/>
        <v/>
      </c>
      <c r="P1473" s="3" t="str">
        <f t="shared" si="166"/>
        <v/>
      </c>
      <c r="Q1473" s="3" t="str">
        <f>IF(P1473="","",SUM($P$18:P1473))</f>
        <v/>
      </c>
      <c r="R1473" s="3" t="str">
        <f>IF(P1473="","",IF(P1474="",SUM($P$18:P1473)-SUM($R$17:R1472)))</f>
        <v/>
      </c>
      <c r="T1473" s="2" t="str">
        <f t="shared" si="167"/>
        <v/>
      </c>
      <c r="U1473" s="2" t="str">
        <f t="shared" si="168"/>
        <v/>
      </c>
      <c r="V1473" s="2"/>
      <c r="W1473" s="2" t="str">
        <f t="shared" ca="1" si="169"/>
        <v/>
      </c>
    </row>
    <row r="1474" spans="13:23" x14ac:dyDescent="0.3">
      <c r="M1474" s="2" t="str">
        <f t="shared" si="164"/>
        <v/>
      </c>
      <c r="N1474" s="29" t="str">
        <f t="shared" si="170"/>
        <v/>
      </c>
      <c r="O1474" s="23" t="str">
        <f t="shared" si="165"/>
        <v/>
      </c>
      <c r="P1474" s="3" t="str">
        <f t="shared" si="166"/>
        <v/>
      </c>
      <c r="Q1474" s="3" t="str">
        <f>IF(P1474="","",SUM($P$18:P1474))</f>
        <v/>
      </c>
      <c r="R1474" s="3" t="str">
        <f>IF(P1474="","",IF(P1475="",SUM($P$18:P1474)-SUM($R$17:R1473)))</f>
        <v/>
      </c>
      <c r="T1474" s="2" t="str">
        <f t="shared" si="167"/>
        <v/>
      </c>
      <c r="U1474" s="2" t="str">
        <f t="shared" si="168"/>
        <v/>
      </c>
      <c r="V1474" s="2"/>
      <c r="W1474" s="2" t="str">
        <f t="shared" ca="1" si="169"/>
        <v/>
      </c>
    </row>
    <row r="1475" spans="13:23" x14ac:dyDescent="0.3">
      <c r="M1475" s="2" t="str">
        <f t="shared" si="164"/>
        <v/>
      </c>
      <c r="N1475" s="29" t="str">
        <f t="shared" si="170"/>
        <v/>
      </c>
      <c r="O1475" s="23" t="str">
        <f t="shared" si="165"/>
        <v/>
      </c>
      <c r="P1475" s="3" t="str">
        <f t="shared" si="166"/>
        <v/>
      </c>
      <c r="Q1475" s="3" t="str">
        <f>IF(P1475="","",SUM($P$18:P1475))</f>
        <v/>
      </c>
      <c r="R1475" s="3" t="str">
        <f>IF(P1475="","",IF(P1476="",SUM($P$18:P1475)-SUM($R$17:R1474)))</f>
        <v/>
      </c>
      <c r="T1475" s="2" t="str">
        <f t="shared" si="167"/>
        <v/>
      </c>
      <c r="U1475" s="2" t="str">
        <f t="shared" si="168"/>
        <v/>
      </c>
      <c r="V1475" s="2"/>
      <c r="W1475" s="2" t="str">
        <f t="shared" ca="1" si="169"/>
        <v/>
      </c>
    </row>
    <row r="1476" spans="13:23" x14ac:dyDescent="0.3">
      <c r="M1476" s="2" t="str">
        <f t="shared" si="164"/>
        <v/>
      </c>
      <c r="N1476" s="29" t="str">
        <f t="shared" si="170"/>
        <v/>
      </c>
      <c r="O1476" s="23" t="str">
        <f t="shared" si="165"/>
        <v/>
      </c>
      <c r="P1476" s="3" t="str">
        <f t="shared" si="166"/>
        <v/>
      </c>
      <c r="Q1476" s="3" t="str">
        <f>IF(P1476="","",SUM($P$18:P1476))</f>
        <v/>
      </c>
      <c r="R1476" s="3" t="str">
        <f>IF(P1476="","",IF(P1477="",SUM($P$18:P1476)-SUM($R$17:R1475)))</f>
        <v/>
      </c>
      <c r="T1476" s="2" t="str">
        <f t="shared" si="167"/>
        <v/>
      </c>
      <c r="U1476" s="2" t="str">
        <f t="shared" si="168"/>
        <v/>
      </c>
      <c r="V1476" s="2"/>
      <c r="W1476" s="2" t="str">
        <f t="shared" ca="1" si="169"/>
        <v/>
      </c>
    </row>
    <row r="1477" spans="13:23" x14ac:dyDescent="0.3">
      <c r="M1477" s="2" t="str">
        <f t="shared" si="164"/>
        <v/>
      </c>
      <c r="N1477" s="29" t="str">
        <f t="shared" si="170"/>
        <v/>
      </c>
      <c r="O1477" s="23" t="str">
        <f t="shared" si="165"/>
        <v/>
      </c>
      <c r="P1477" s="3" t="str">
        <f t="shared" si="166"/>
        <v/>
      </c>
      <c r="Q1477" s="3" t="str">
        <f>IF(P1477="","",SUM($P$18:P1477))</f>
        <v/>
      </c>
      <c r="R1477" s="3" t="str">
        <f>IF(P1477="","",IF(P1478="",SUM($P$18:P1477)-SUM($R$17:R1476)))</f>
        <v/>
      </c>
      <c r="T1477" s="2" t="str">
        <f t="shared" si="167"/>
        <v/>
      </c>
      <c r="U1477" s="2" t="str">
        <f t="shared" si="168"/>
        <v/>
      </c>
      <c r="V1477" s="2"/>
      <c r="W1477" s="2" t="str">
        <f t="shared" ca="1" si="169"/>
        <v/>
      </c>
    </row>
    <row r="1478" spans="13:23" x14ac:dyDescent="0.3">
      <c r="M1478" s="2" t="str">
        <f t="shared" si="164"/>
        <v/>
      </c>
      <c r="N1478" s="29" t="str">
        <f t="shared" si="170"/>
        <v/>
      </c>
      <c r="O1478" s="23" t="str">
        <f t="shared" si="165"/>
        <v/>
      </c>
      <c r="P1478" s="3" t="str">
        <f t="shared" si="166"/>
        <v/>
      </c>
      <c r="Q1478" s="3" t="str">
        <f>IF(P1478="","",SUM($P$18:P1478))</f>
        <v/>
      </c>
      <c r="R1478" s="3" t="str">
        <f>IF(P1478="","",IF(P1479="",SUM($P$18:P1478)-SUM($R$17:R1477)))</f>
        <v/>
      </c>
      <c r="T1478" s="2" t="str">
        <f t="shared" si="167"/>
        <v/>
      </c>
      <c r="U1478" s="2" t="str">
        <f t="shared" si="168"/>
        <v/>
      </c>
      <c r="V1478" s="2"/>
      <c r="W1478" s="2" t="str">
        <f t="shared" ca="1" si="169"/>
        <v/>
      </c>
    </row>
    <row r="1479" spans="13:23" x14ac:dyDescent="0.3">
      <c r="M1479" s="2" t="str">
        <f t="shared" si="164"/>
        <v/>
      </c>
      <c r="N1479" s="29" t="str">
        <f t="shared" si="170"/>
        <v/>
      </c>
      <c r="O1479" s="23" t="str">
        <f t="shared" si="165"/>
        <v/>
      </c>
      <c r="P1479" s="3" t="str">
        <f t="shared" si="166"/>
        <v/>
      </c>
      <c r="Q1479" s="3" t="str">
        <f>IF(P1479="","",SUM($P$18:P1479))</f>
        <v/>
      </c>
      <c r="R1479" s="3" t="str">
        <f>IF(P1479="","",IF(P1480="",SUM($P$18:P1479)-SUM($R$17:R1478)))</f>
        <v/>
      </c>
      <c r="T1479" s="2" t="str">
        <f t="shared" si="167"/>
        <v/>
      </c>
      <c r="U1479" s="2" t="str">
        <f t="shared" si="168"/>
        <v/>
      </c>
      <c r="V1479" s="2"/>
      <c r="W1479" s="2" t="str">
        <f t="shared" ca="1" si="169"/>
        <v/>
      </c>
    </row>
    <row r="1480" spans="13:23" x14ac:dyDescent="0.3">
      <c r="M1480" s="2" t="str">
        <f t="shared" si="164"/>
        <v/>
      </c>
      <c r="N1480" s="29" t="str">
        <f t="shared" si="170"/>
        <v/>
      </c>
      <c r="O1480" s="23" t="str">
        <f t="shared" si="165"/>
        <v/>
      </c>
      <c r="P1480" s="3" t="str">
        <f t="shared" si="166"/>
        <v/>
      </c>
      <c r="Q1480" s="3" t="str">
        <f>IF(P1480="","",SUM($P$18:P1480))</f>
        <v/>
      </c>
      <c r="R1480" s="3" t="str">
        <f>IF(P1480="","",IF(P1481="",SUM($P$18:P1480)-SUM($R$17:R1479)))</f>
        <v/>
      </c>
      <c r="T1480" s="2" t="str">
        <f t="shared" si="167"/>
        <v/>
      </c>
      <c r="U1480" s="2" t="str">
        <f t="shared" si="168"/>
        <v/>
      </c>
      <c r="V1480" s="2"/>
      <c r="W1480" s="2" t="str">
        <f t="shared" ca="1" si="169"/>
        <v/>
      </c>
    </row>
    <row r="1481" spans="13:23" x14ac:dyDescent="0.3">
      <c r="M1481" s="2" t="str">
        <f t="shared" si="164"/>
        <v/>
      </c>
      <c r="N1481" s="29" t="str">
        <f t="shared" si="170"/>
        <v/>
      </c>
      <c r="O1481" s="23" t="str">
        <f t="shared" si="165"/>
        <v/>
      </c>
      <c r="P1481" s="3" t="str">
        <f t="shared" si="166"/>
        <v/>
      </c>
      <c r="Q1481" s="3" t="str">
        <f>IF(P1481="","",SUM($P$18:P1481))</f>
        <v/>
      </c>
      <c r="R1481" s="3" t="str">
        <f>IF(P1481="","",IF(P1482="",SUM($P$18:P1481)-SUM($R$17:R1480)))</f>
        <v/>
      </c>
      <c r="T1481" s="2" t="str">
        <f t="shared" si="167"/>
        <v/>
      </c>
      <c r="U1481" s="2" t="str">
        <f t="shared" si="168"/>
        <v/>
      </c>
      <c r="V1481" s="2"/>
      <c r="W1481" s="2" t="str">
        <f t="shared" ca="1" si="169"/>
        <v/>
      </c>
    </row>
    <row r="1482" spans="13:23" x14ac:dyDescent="0.3">
      <c r="M1482" s="2" t="str">
        <f t="shared" si="164"/>
        <v/>
      </c>
      <c r="N1482" s="29" t="str">
        <f t="shared" si="170"/>
        <v/>
      </c>
      <c r="O1482" s="23" t="str">
        <f t="shared" si="165"/>
        <v/>
      </c>
      <c r="P1482" s="3" t="str">
        <f t="shared" si="166"/>
        <v/>
      </c>
      <c r="Q1482" s="3" t="str">
        <f>IF(P1482="","",SUM($P$18:P1482))</f>
        <v/>
      </c>
      <c r="R1482" s="3" t="str">
        <f>IF(P1482="","",IF(P1483="",SUM($P$18:P1482)-SUM($R$17:R1481)))</f>
        <v/>
      </c>
      <c r="T1482" s="2" t="str">
        <f t="shared" si="167"/>
        <v/>
      </c>
      <c r="U1482" s="2" t="str">
        <f t="shared" si="168"/>
        <v/>
      </c>
      <c r="V1482" s="2"/>
      <c r="W1482" s="2" t="str">
        <f t="shared" ca="1" si="169"/>
        <v/>
      </c>
    </row>
    <row r="1483" spans="13:23" x14ac:dyDescent="0.3">
      <c r="M1483" s="2" t="str">
        <f t="shared" si="164"/>
        <v/>
      </c>
      <c r="N1483" s="29" t="str">
        <f t="shared" si="170"/>
        <v/>
      </c>
      <c r="O1483" s="23" t="str">
        <f t="shared" si="165"/>
        <v/>
      </c>
      <c r="P1483" s="3" t="str">
        <f t="shared" si="166"/>
        <v/>
      </c>
      <c r="Q1483" s="3" t="str">
        <f>IF(P1483="","",SUM($P$18:P1483))</f>
        <v/>
      </c>
      <c r="R1483" s="3" t="str">
        <f>IF(P1483="","",IF(P1484="",SUM($P$18:P1483)-SUM($R$17:R1482)))</f>
        <v/>
      </c>
      <c r="T1483" s="2" t="str">
        <f t="shared" si="167"/>
        <v/>
      </c>
      <c r="U1483" s="2" t="str">
        <f t="shared" si="168"/>
        <v/>
      </c>
      <c r="V1483" s="2"/>
      <c r="W1483" s="2" t="str">
        <f t="shared" ca="1" si="169"/>
        <v/>
      </c>
    </row>
    <row r="1484" spans="13:23" x14ac:dyDescent="0.3">
      <c r="M1484" s="2" t="str">
        <f t="shared" si="164"/>
        <v/>
      </c>
      <c r="N1484" s="29" t="str">
        <f t="shared" si="170"/>
        <v/>
      </c>
      <c r="O1484" s="23" t="str">
        <f t="shared" si="165"/>
        <v/>
      </c>
      <c r="P1484" s="3" t="str">
        <f t="shared" si="166"/>
        <v/>
      </c>
      <c r="Q1484" s="3" t="str">
        <f>IF(P1484="","",SUM($P$18:P1484))</f>
        <v/>
      </c>
      <c r="R1484" s="3" t="str">
        <f>IF(P1484="","",IF(P1485="",SUM($P$18:P1484)-SUM($R$17:R1483)))</f>
        <v/>
      </c>
      <c r="T1484" s="2" t="str">
        <f t="shared" si="167"/>
        <v/>
      </c>
      <c r="U1484" s="2" t="str">
        <f t="shared" si="168"/>
        <v/>
      </c>
      <c r="V1484" s="2"/>
      <c r="W1484" s="2" t="str">
        <f t="shared" ca="1" si="169"/>
        <v/>
      </c>
    </row>
    <row r="1485" spans="13:23" x14ac:dyDescent="0.3">
      <c r="M1485" s="2" t="str">
        <f t="shared" si="164"/>
        <v/>
      </c>
      <c r="N1485" s="29" t="str">
        <f t="shared" si="170"/>
        <v/>
      </c>
      <c r="O1485" s="23" t="str">
        <f t="shared" si="165"/>
        <v/>
      </c>
      <c r="P1485" s="3" t="str">
        <f t="shared" si="166"/>
        <v/>
      </c>
      <c r="Q1485" s="3" t="str">
        <f>IF(P1485="","",SUM($P$18:P1485))</f>
        <v/>
      </c>
      <c r="R1485" s="3" t="str">
        <f>IF(P1485="","",IF(P1486="",SUM($P$18:P1485)-SUM($R$17:R1484)))</f>
        <v/>
      </c>
      <c r="T1485" s="2" t="str">
        <f t="shared" si="167"/>
        <v/>
      </c>
      <c r="U1485" s="2" t="str">
        <f t="shared" si="168"/>
        <v/>
      </c>
      <c r="V1485" s="2"/>
      <c r="W1485" s="2" t="str">
        <f t="shared" ca="1" si="169"/>
        <v/>
      </c>
    </row>
    <row r="1486" spans="13:23" x14ac:dyDescent="0.3">
      <c r="M1486" s="2" t="str">
        <f t="shared" si="164"/>
        <v/>
      </c>
      <c r="N1486" s="29" t="str">
        <f t="shared" si="170"/>
        <v/>
      </c>
      <c r="O1486" s="23" t="str">
        <f t="shared" si="165"/>
        <v/>
      </c>
      <c r="P1486" s="3" t="str">
        <f t="shared" si="166"/>
        <v/>
      </c>
      <c r="Q1486" s="3" t="str">
        <f>IF(P1486="","",SUM($P$18:P1486))</f>
        <v/>
      </c>
      <c r="R1486" s="3" t="str">
        <f>IF(P1486="","",IF(P1487="",SUM($P$18:P1486)-SUM($R$17:R1485)))</f>
        <v/>
      </c>
      <c r="T1486" s="2" t="str">
        <f t="shared" si="167"/>
        <v/>
      </c>
      <c r="U1486" s="2" t="str">
        <f t="shared" si="168"/>
        <v/>
      </c>
      <c r="V1486" s="2"/>
      <c r="W1486" s="2" t="str">
        <f t="shared" ca="1" si="169"/>
        <v/>
      </c>
    </row>
    <row r="1487" spans="13:23" x14ac:dyDescent="0.3">
      <c r="M1487" s="2" t="str">
        <f t="shared" si="164"/>
        <v/>
      </c>
      <c r="N1487" s="29" t="str">
        <f t="shared" si="170"/>
        <v/>
      </c>
      <c r="O1487" s="23" t="str">
        <f t="shared" si="165"/>
        <v/>
      </c>
      <c r="P1487" s="3" t="str">
        <f t="shared" si="166"/>
        <v/>
      </c>
      <c r="Q1487" s="3" t="str">
        <f>IF(P1487="","",SUM($P$18:P1487))</f>
        <v/>
      </c>
      <c r="R1487" s="3" t="str">
        <f>IF(P1487="","",IF(P1488="",SUM($P$18:P1487)-SUM($R$17:R1486)))</f>
        <v/>
      </c>
      <c r="T1487" s="2" t="str">
        <f t="shared" si="167"/>
        <v/>
      </c>
      <c r="U1487" s="2" t="str">
        <f t="shared" si="168"/>
        <v/>
      </c>
      <c r="V1487" s="2"/>
      <c r="W1487" s="2" t="str">
        <f t="shared" ca="1" si="169"/>
        <v/>
      </c>
    </row>
    <row r="1488" spans="13:23" x14ac:dyDescent="0.3">
      <c r="M1488" s="2" t="str">
        <f t="shared" si="164"/>
        <v/>
      </c>
      <c r="N1488" s="29" t="str">
        <f t="shared" si="170"/>
        <v/>
      </c>
      <c r="O1488" s="23" t="str">
        <f t="shared" si="165"/>
        <v/>
      </c>
      <c r="P1488" s="3" t="str">
        <f t="shared" si="166"/>
        <v/>
      </c>
      <c r="Q1488" s="3" t="str">
        <f>IF(P1488="","",SUM($P$18:P1488))</f>
        <v/>
      </c>
      <c r="R1488" s="3" t="str">
        <f>IF(P1488="","",IF(P1489="",SUM($P$18:P1488)-SUM($R$17:R1487)))</f>
        <v/>
      </c>
      <c r="T1488" s="2" t="str">
        <f t="shared" si="167"/>
        <v/>
      </c>
      <c r="U1488" s="2" t="str">
        <f t="shared" si="168"/>
        <v/>
      </c>
      <c r="V1488" s="2"/>
      <c r="W1488" s="2" t="str">
        <f t="shared" ca="1" si="169"/>
        <v/>
      </c>
    </row>
    <row r="1489" spans="13:23" x14ac:dyDescent="0.3">
      <c r="M1489" s="2" t="str">
        <f t="shared" si="164"/>
        <v/>
      </c>
      <c r="N1489" s="29" t="str">
        <f t="shared" si="170"/>
        <v/>
      </c>
      <c r="O1489" s="23" t="str">
        <f t="shared" si="165"/>
        <v/>
      </c>
      <c r="P1489" s="3" t="str">
        <f t="shared" si="166"/>
        <v/>
      </c>
      <c r="Q1489" s="3" t="str">
        <f>IF(P1489="","",SUM($P$18:P1489))</f>
        <v/>
      </c>
      <c r="R1489" s="3" t="str">
        <f>IF(P1489="","",IF(P1490="",SUM($P$18:P1489)-SUM($R$17:R1488)))</f>
        <v/>
      </c>
      <c r="T1489" s="2" t="str">
        <f t="shared" si="167"/>
        <v/>
      </c>
      <c r="U1489" s="2" t="str">
        <f t="shared" si="168"/>
        <v/>
      </c>
      <c r="V1489" s="2"/>
      <c r="W1489" s="2" t="str">
        <f t="shared" ca="1" si="169"/>
        <v/>
      </c>
    </row>
    <row r="1490" spans="13:23" x14ac:dyDescent="0.3">
      <c r="M1490" s="2" t="str">
        <f t="shared" ref="M1490:M1553" si="171">IF(I1490="","",(LEN(SUBSTITUTE(H1490,",",""))*LEN(SUBSTITUTE(I1490,",","")))-W1490)</f>
        <v/>
      </c>
      <c r="N1490" s="29" t="str">
        <f t="shared" si="170"/>
        <v/>
      </c>
      <c r="O1490" s="23" t="str">
        <f t="shared" ref="O1490:O1553" si="172">IF(L1490&lt;0,"",IF(L1490="","",(L1490-2)/2))</f>
        <v/>
      </c>
      <c r="P1490" s="3" t="str">
        <f t="shared" ref="P1490:P1553" si="173">IF(I1490="","",(G1490/2)*L1490-N1490)</f>
        <v/>
      </c>
      <c r="Q1490" s="3" t="str">
        <f>IF(P1490="","",SUM($P$18:P1490))</f>
        <v/>
      </c>
      <c r="R1490" s="3" t="str">
        <f>IF(P1490="","",IF(P1491="",SUM($P$18:P1490)-SUM($R$17:R1489)))</f>
        <v/>
      </c>
      <c r="T1490" s="2" t="str">
        <f t="shared" si="167"/>
        <v/>
      </c>
      <c r="U1490" s="2" t="str">
        <f t="shared" si="168"/>
        <v/>
      </c>
      <c r="V1490" s="2"/>
      <c r="W1490" s="2" t="str">
        <f t="shared" ca="1" si="169"/>
        <v/>
      </c>
    </row>
    <row r="1491" spans="13:23" x14ac:dyDescent="0.3">
      <c r="M1491" s="2" t="str">
        <f t="shared" si="171"/>
        <v/>
      </c>
      <c r="N1491" s="29" t="str">
        <f t="shared" si="170"/>
        <v/>
      </c>
      <c r="O1491" s="23" t="str">
        <f t="shared" si="172"/>
        <v/>
      </c>
      <c r="P1491" s="3" t="str">
        <f t="shared" si="173"/>
        <v/>
      </c>
      <c r="Q1491" s="3" t="str">
        <f>IF(P1491="","",SUM($P$18:P1491))</f>
        <v/>
      </c>
      <c r="R1491" s="3" t="str">
        <f>IF(P1491="","",IF(P1492="",SUM($P$18:P1491)-SUM($R$17:R1490)))</f>
        <v/>
      </c>
      <c r="T1491" s="2" t="str">
        <f t="shared" ref="T1491:T1554" si="174">IF(I1491="","",LEFT(SUBSTITUTE($H1491,",",""),12))</f>
        <v/>
      </c>
      <c r="U1491" s="2" t="str">
        <f t="shared" ref="U1491:U1554" si="175">IF(I1491="","",LEFT(SUBSTITUTE($I1491,",",""),12))</f>
        <v/>
      </c>
      <c r="V1491" s="2"/>
      <c r="W1491" s="2" t="str">
        <f t="shared" ref="W1491:W1554" ca="1" si="176">IF(I1491="","",SUMPRODUCT(--(ISNUMBER(SEARCH(MID(T1491,ROW(INDIRECT("x1:x"&amp;LEN(T1491))),1),U1491)))))</f>
        <v/>
      </c>
    </row>
    <row r="1492" spans="13:23" x14ac:dyDescent="0.3">
      <c r="M1492" s="2" t="str">
        <f t="shared" si="171"/>
        <v/>
      </c>
      <c r="N1492" s="29" t="str">
        <f t="shared" si="170"/>
        <v/>
      </c>
      <c r="O1492" s="23" t="str">
        <f t="shared" si="172"/>
        <v/>
      </c>
      <c r="P1492" s="3" t="str">
        <f t="shared" si="173"/>
        <v/>
      </c>
      <c r="Q1492" s="3" t="str">
        <f>IF(P1492="","",SUM($P$18:P1492))</f>
        <v/>
      </c>
      <c r="R1492" s="3" t="str">
        <f>IF(P1492="","",IF(P1493="",SUM($P$18:P1492)-SUM($R$17:R1491)))</f>
        <v/>
      </c>
      <c r="T1492" s="2" t="str">
        <f t="shared" si="174"/>
        <v/>
      </c>
      <c r="U1492" s="2" t="str">
        <f t="shared" si="175"/>
        <v/>
      </c>
      <c r="V1492" s="2"/>
      <c r="W1492" s="2" t="str">
        <f t="shared" ca="1" si="176"/>
        <v/>
      </c>
    </row>
    <row r="1493" spans="13:23" x14ac:dyDescent="0.3">
      <c r="M1493" s="2" t="str">
        <f t="shared" si="171"/>
        <v/>
      </c>
      <c r="N1493" s="29" t="str">
        <f t="shared" si="170"/>
        <v/>
      </c>
      <c r="O1493" s="23" t="str">
        <f t="shared" si="172"/>
        <v/>
      </c>
      <c r="P1493" s="3" t="str">
        <f t="shared" si="173"/>
        <v/>
      </c>
      <c r="Q1493" s="3" t="str">
        <f>IF(P1493="","",SUM($P$18:P1493))</f>
        <v/>
      </c>
      <c r="R1493" s="3" t="str">
        <f>IF(P1493="","",IF(P1494="",SUM($P$18:P1493)-SUM($R$17:R1492)))</f>
        <v/>
      </c>
      <c r="T1493" s="2" t="str">
        <f t="shared" si="174"/>
        <v/>
      </c>
      <c r="U1493" s="2" t="str">
        <f t="shared" si="175"/>
        <v/>
      </c>
      <c r="V1493" s="2"/>
      <c r="W1493" s="2" t="str">
        <f t="shared" ca="1" si="176"/>
        <v/>
      </c>
    </row>
    <row r="1494" spans="13:23" x14ac:dyDescent="0.3">
      <c r="M1494" s="2" t="str">
        <f t="shared" si="171"/>
        <v/>
      </c>
      <c r="N1494" s="29" t="str">
        <f t="shared" si="170"/>
        <v/>
      </c>
      <c r="O1494" s="23" t="str">
        <f t="shared" si="172"/>
        <v/>
      </c>
      <c r="P1494" s="3" t="str">
        <f t="shared" si="173"/>
        <v/>
      </c>
      <c r="Q1494" s="3" t="str">
        <f>IF(P1494="","",SUM($P$18:P1494))</f>
        <v/>
      </c>
      <c r="R1494" s="3" t="str">
        <f>IF(P1494="","",IF(P1495="",SUM($P$18:P1494)-SUM($R$17:R1493)))</f>
        <v/>
      </c>
      <c r="T1494" s="2" t="str">
        <f t="shared" si="174"/>
        <v/>
      </c>
      <c r="U1494" s="2" t="str">
        <f t="shared" si="175"/>
        <v/>
      </c>
      <c r="V1494" s="2"/>
      <c r="W1494" s="2" t="str">
        <f t="shared" ca="1" si="176"/>
        <v/>
      </c>
    </row>
    <row r="1495" spans="13:23" x14ac:dyDescent="0.3">
      <c r="M1495" s="2" t="str">
        <f t="shared" si="171"/>
        <v/>
      </c>
      <c r="N1495" s="29" t="str">
        <f t="shared" si="170"/>
        <v/>
      </c>
      <c r="O1495" s="23" t="str">
        <f t="shared" si="172"/>
        <v/>
      </c>
      <c r="P1495" s="3" t="str">
        <f t="shared" si="173"/>
        <v/>
      </c>
      <c r="Q1495" s="3" t="str">
        <f>IF(P1495="","",SUM($P$18:P1495))</f>
        <v/>
      </c>
      <c r="R1495" s="3" t="str">
        <f>IF(P1495="","",IF(P1496="",SUM($P$18:P1495)-SUM($R$17:R1494)))</f>
        <v/>
      </c>
      <c r="T1495" s="2" t="str">
        <f t="shared" si="174"/>
        <v/>
      </c>
      <c r="U1495" s="2" t="str">
        <f t="shared" si="175"/>
        <v/>
      </c>
      <c r="V1495" s="2"/>
      <c r="W1495" s="2" t="str">
        <f t="shared" ca="1" si="176"/>
        <v/>
      </c>
    </row>
    <row r="1496" spans="13:23" x14ac:dyDescent="0.3">
      <c r="M1496" s="2" t="str">
        <f t="shared" si="171"/>
        <v/>
      </c>
      <c r="N1496" s="29" t="str">
        <f t="shared" ref="N1496:N1559" si="177">IF(M1496="","",M1496*G1496)</f>
        <v/>
      </c>
      <c r="O1496" s="23" t="str">
        <f t="shared" si="172"/>
        <v/>
      </c>
      <c r="P1496" s="3" t="str">
        <f t="shared" si="173"/>
        <v/>
      </c>
      <c r="Q1496" s="3" t="str">
        <f>IF(P1496="","",SUM($P$18:P1496))</f>
        <v/>
      </c>
      <c r="R1496" s="3" t="str">
        <f>IF(P1496="","",IF(P1497="",SUM($P$18:P1496)-SUM($R$17:R1495)))</f>
        <v/>
      </c>
      <c r="T1496" s="2" t="str">
        <f t="shared" si="174"/>
        <v/>
      </c>
      <c r="U1496" s="2" t="str">
        <f t="shared" si="175"/>
        <v/>
      </c>
      <c r="V1496" s="2"/>
      <c r="W1496" s="2" t="str">
        <f t="shared" ca="1" si="176"/>
        <v/>
      </c>
    </row>
    <row r="1497" spans="13:23" x14ac:dyDescent="0.3">
      <c r="M1497" s="2" t="str">
        <f t="shared" si="171"/>
        <v/>
      </c>
      <c r="N1497" s="29" t="str">
        <f t="shared" si="177"/>
        <v/>
      </c>
      <c r="O1497" s="23" t="str">
        <f t="shared" si="172"/>
        <v/>
      </c>
      <c r="P1497" s="3" t="str">
        <f t="shared" si="173"/>
        <v/>
      </c>
      <c r="Q1497" s="3" t="str">
        <f>IF(P1497="","",SUM($P$18:P1497))</f>
        <v/>
      </c>
      <c r="R1497" s="3" t="str">
        <f>IF(P1497="","",IF(P1498="",SUM($P$18:P1497)-SUM($R$17:R1496)))</f>
        <v/>
      </c>
      <c r="T1497" s="2" t="str">
        <f t="shared" si="174"/>
        <v/>
      </c>
      <c r="U1497" s="2" t="str">
        <f t="shared" si="175"/>
        <v/>
      </c>
      <c r="V1497" s="2"/>
      <c r="W1497" s="2" t="str">
        <f t="shared" ca="1" si="176"/>
        <v/>
      </c>
    </row>
    <row r="1498" spans="13:23" x14ac:dyDescent="0.3">
      <c r="M1498" s="2" t="str">
        <f t="shared" si="171"/>
        <v/>
      </c>
      <c r="N1498" s="29" t="str">
        <f t="shared" si="177"/>
        <v/>
      </c>
      <c r="O1498" s="23" t="str">
        <f t="shared" si="172"/>
        <v/>
      </c>
      <c r="P1498" s="3" t="str">
        <f t="shared" si="173"/>
        <v/>
      </c>
      <c r="Q1498" s="3" t="str">
        <f>IF(P1498="","",SUM($P$18:P1498))</f>
        <v/>
      </c>
      <c r="R1498" s="3" t="str">
        <f>IF(P1498="","",IF(P1499="",SUM($P$18:P1498)-SUM($R$17:R1497)))</f>
        <v/>
      </c>
      <c r="T1498" s="2" t="str">
        <f t="shared" si="174"/>
        <v/>
      </c>
      <c r="U1498" s="2" t="str">
        <f t="shared" si="175"/>
        <v/>
      </c>
      <c r="V1498" s="2"/>
      <c r="W1498" s="2" t="str">
        <f t="shared" ca="1" si="176"/>
        <v/>
      </c>
    </row>
    <row r="1499" spans="13:23" x14ac:dyDescent="0.3">
      <c r="M1499" s="2" t="str">
        <f t="shared" si="171"/>
        <v/>
      </c>
      <c r="N1499" s="29" t="str">
        <f t="shared" si="177"/>
        <v/>
      </c>
      <c r="O1499" s="23" t="str">
        <f t="shared" si="172"/>
        <v/>
      </c>
      <c r="P1499" s="3" t="str">
        <f t="shared" si="173"/>
        <v/>
      </c>
      <c r="Q1499" s="3" t="str">
        <f>IF(P1499="","",SUM($P$18:P1499))</f>
        <v/>
      </c>
      <c r="R1499" s="3" t="str">
        <f>IF(P1499="","",IF(P1500="",SUM($P$18:P1499)-SUM($R$17:R1498)))</f>
        <v/>
      </c>
      <c r="T1499" s="2" t="str">
        <f t="shared" si="174"/>
        <v/>
      </c>
      <c r="U1499" s="2" t="str">
        <f t="shared" si="175"/>
        <v/>
      </c>
      <c r="V1499" s="2"/>
      <c r="W1499" s="2" t="str">
        <f t="shared" ca="1" si="176"/>
        <v/>
      </c>
    </row>
    <row r="1500" spans="13:23" x14ac:dyDescent="0.3">
      <c r="M1500" s="2" t="str">
        <f t="shared" si="171"/>
        <v/>
      </c>
      <c r="N1500" s="29" t="str">
        <f t="shared" si="177"/>
        <v/>
      </c>
      <c r="O1500" s="23" t="str">
        <f t="shared" si="172"/>
        <v/>
      </c>
      <c r="P1500" s="3" t="str">
        <f t="shared" si="173"/>
        <v/>
      </c>
      <c r="Q1500" s="3" t="str">
        <f>IF(P1500="","",SUM($P$18:P1500))</f>
        <v/>
      </c>
      <c r="R1500" s="3" t="str">
        <f>IF(P1500="","",IF(P1501="",SUM($P$18:P1500)-SUM($R$17:R1499)))</f>
        <v/>
      </c>
      <c r="T1500" s="2" t="str">
        <f t="shared" si="174"/>
        <v/>
      </c>
      <c r="U1500" s="2" t="str">
        <f t="shared" si="175"/>
        <v/>
      </c>
      <c r="V1500" s="2"/>
      <c r="W1500" s="2" t="str">
        <f t="shared" ca="1" si="176"/>
        <v/>
      </c>
    </row>
    <row r="1501" spans="13:23" x14ac:dyDescent="0.3">
      <c r="M1501" s="2" t="str">
        <f t="shared" si="171"/>
        <v/>
      </c>
      <c r="N1501" s="29" t="str">
        <f t="shared" si="177"/>
        <v/>
      </c>
      <c r="O1501" s="23" t="str">
        <f t="shared" si="172"/>
        <v/>
      </c>
      <c r="P1501" s="3" t="str">
        <f t="shared" si="173"/>
        <v/>
      </c>
      <c r="Q1501" s="3" t="str">
        <f>IF(P1501="","",SUM($P$18:P1501))</f>
        <v/>
      </c>
      <c r="R1501" s="3" t="str">
        <f>IF(P1501="","",IF(P1502="",SUM($P$18:P1501)-SUM($R$17:R1500)))</f>
        <v/>
      </c>
      <c r="T1501" s="2" t="str">
        <f t="shared" si="174"/>
        <v/>
      </c>
      <c r="U1501" s="2" t="str">
        <f t="shared" si="175"/>
        <v/>
      </c>
      <c r="V1501" s="2"/>
      <c r="W1501" s="2" t="str">
        <f t="shared" ca="1" si="176"/>
        <v/>
      </c>
    </row>
    <row r="1502" spans="13:23" x14ac:dyDescent="0.3">
      <c r="M1502" s="2" t="str">
        <f t="shared" si="171"/>
        <v/>
      </c>
      <c r="N1502" s="29" t="str">
        <f t="shared" si="177"/>
        <v/>
      </c>
      <c r="O1502" s="23" t="str">
        <f t="shared" si="172"/>
        <v/>
      </c>
      <c r="P1502" s="3" t="str">
        <f t="shared" si="173"/>
        <v/>
      </c>
      <c r="Q1502" s="3" t="str">
        <f>IF(P1502="","",SUM($P$18:P1502))</f>
        <v/>
      </c>
      <c r="R1502" s="3" t="str">
        <f>IF(P1502="","",IF(P1503="",SUM($P$18:P1502)-SUM($R$17:R1501)))</f>
        <v/>
      </c>
      <c r="T1502" s="2" t="str">
        <f t="shared" si="174"/>
        <v/>
      </c>
      <c r="U1502" s="2" t="str">
        <f t="shared" si="175"/>
        <v/>
      </c>
      <c r="V1502" s="2"/>
      <c r="W1502" s="2" t="str">
        <f t="shared" ca="1" si="176"/>
        <v/>
      </c>
    </row>
    <row r="1503" spans="13:23" x14ac:dyDescent="0.3">
      <c r="M1503" s="2" t="str">
        <f t="shared" si="171"/>
        <v/>
      </c>
      <c r="N1503" s="29" t="str">
        <f t="shared" si="177"/>
        <v/>
      </c>
      <c r="O1503" s="23" t="str">
        <f t="shared" si="172"/>
        <v/>
      </c>
      <c r="P1503" s="3" t="str">
        <f t="shared" si="173"/>
        <v/>
      </c>
      <c r="Q1503" s="3" t="str">
        <f>IF(P1503="","",SUM($P$18:P1503))</f>
        <v/>
      </c>
      <c r="R1503" s="3" t="str">
        <f>IF(P1503="","",IF(P1504="",SUM($P$18:P1503)-SUM($R$17:R1502)))</f>
        <v/>
      </c>
      <c r="T1503" s="2" t="str">
        <f t="shared" si="174"/>
        <v/>
      </c>
      <c r="U1503" s="2" t="str">
        <f t="shared" si="175"/>
        <v/>
      </c>
      <c r="V1503" s="2"/>
      <c r="W1503" s="2" t="str">
        <f t="shared" ca="1" si="176"/>
        <v/>
      </c>
    </row>
    <row r="1504" spans="13:23" x14ac:dyDescent="0.3">
      <c r="M1504" s="2" t="str">
        <f t="shared" si="171"/>
        <v/>
      </c>
      <c r="N1504" s="29" t="str">
        <f t="shared" si="177"/>
        <v/>
      </c>
      <c r="O1504" s="23" t="str">
        <f t="shared" si="172"/>
        <v/>
      </c>
      <c r="P1504" s="3" t="str">
        <f t="shared" si="173"/>
        <v/>
      </c>
      <c r="Q1504" s="3" t="str">
        <f>IF(P1504="","",SUM($P$18:P1504))</f>
        <v/>
      </c>
      <c r="R1504" s="3" t="str">
        <f>IF(P1504="","",IF(P1505="",SUM($P$18:P1504)-SUM($R$17:R1503)))</f>
        <v/>
      </c>
      <c r="T1504" s="2" t="str">
        <f t="shared" si="174"/>
        <v/>
      </c>
      <c r="U1504" s="2" t="str">
        <f t="shared" si="175"/>
        <v/>
      </c>
      <c r="V1504" s="2"/>
      <c r="W1504" s="2" t="str">
        <f t="shared" ca="1" si="176"/>
        <v/>
      </c>
    </row>
    <row r="1505" spans="13:23" x14ac:dyDescent="0.3">
      <c r="M1505" s="2" t="str">
        <f t="shared" si="171"/>
        <v/>
      </c>
      <c r="N1505" s="29" t="str">
        <f t="shared" si="177"/>
        <v/>
      </c>
      <c r="O1505" s="23" t="str">
        <f t="shared" si="172"/>
        <v/>
      </c>
      <c r="P1505" s="3" t="str">
        <f t="shared" si="173"/>
        <v/>
      </c>
      <c r="Q1505" s="3" t="str">
        <f>IF(P1505="","",SUM($P$18:P1505))</f>
        <v/>
      </c>
      <c r="R1505" s="3" t="str">
        <f>IF(P1505="","",IF(P1506="",SUM($P$18:P1505)-SUM($R$17:R1504)))</f>
        <v/>
      </c>
      <c r="T1505" s="2" t="str">
        <f t="shared" si="174"/>
        <v/>
      </c>
      <c r="U1505" s="2" t="str">
        <f t="shared" si="175"/>
        <v/>
      </c>
      <c r="V1505" s="2"/>
      <c r="W1505" s="2" t="str">
        <f t="shared" ca="1" si="176"/>
        <v/>
      </c>
    </row>
    <row r="1506" spans="13:23" x14ac:dyDescent="0.3">
      <c r="M1506" s="2" t="str">
        <f t="shared" si="171"/>
        <v/>
      </c>
      <c r="N1506" s="29" t="str">
        <f t="shared" si="177"/>
        <v/>
      </c>
      <c r="O1506" s="23" t="str">
        <f t="shared" si="172"/>
        <v/>
      </c>
      <c r="P1506" s="3" t="str">
        <f t="shared" si="173"/>
        <v/>
      </c>
      <c r="Q1506" s="3" t="str">
        <f>IF(P1506="","",SUM($P$18:P1506))</f>
        <v/>
      </c>
      <c r="R1506" s="3" t="str">
        <f>IF(P1506="","",IF(P1507="",SUM($P$18:P1506)-SUM($R$17:R1505)))</f>
        <v/>
      </c>
      <c r="T1506" s="2" t="str">
        <f t="shared" si="174"/>
        <v/>
      </c>
      <c r="U1506" s="2" t="str">
        <f t="shared" si="175"/>
        <v/>
      </c>
      <c r="V1506" s="2"/>
      <c r="W1506" s="2" t="str">
        <f t="shared" ca="1" si="176"/>
        <v/>
      </c>
    </row>
    <row r="1507" spans="13:23" x14ac:dyDescent="0.3">
      <c r="M1507" s="2" t="str">
        <f t="shared" si="171"/>
        <v/>
      </c>
      <c r="N1507" s="29" t="str">
        <f t="shared" si="177"/>
        <v/>
      </c>
      <c r="O1507" s="23" t="str">
        <f t="shared" si="172"/>
        <v/>
      </c>
      <c r="P1507" s="3" t="str">
        <f t="shared" si="173"/>
        <v/>
      </c>
      <c r="Q1507" s="3" t="str">
        <f>IF(P1507="","",SUM($P$18:P1507))</f>
        <v/>
      </c>
      <c r="R1507" s="3" t="str">
        <f>IF(P1507="","",IF(P1508="",SUM($P$18:P1507)-SUM($R$17:R1506)))</f>
        <v/>
      </c>
      <c r="T1507" s="2" t="str">
        <f t="shared" si="174"/>
        <v/>
      </c>
      <c r="U1507" s="2" t="str">
        <f t="shared" si="175"/>
        <v/>
      </c>
      <c r="V1507" s="2"/>
      <c r="W1507" s="2" t="str">
        <f t="shared" ca="1" si="176"/>
        <v/>
      </c>
    </row>
    <row r="1508" spans="13:23" x14ac:dyDescent="0.3">
      <c r="M1508" s="2" t="str">
        <f t="shared" si="171"/>
        <v/>
      </c>
      <c r="N1508" s="29" t="str">
        <f t="shared" si="177"/>
        <v/>
      </c>
      <c r="O1508" s="23" t="str">
        <f t="shared" si="172"/>
        <v/>
      </c>
      <c r="P1508" s="3" t="str">
        <f t="shared" si="173"/>
        <v/>
      </c>
      <c r="Q1508" s="3" t="str">
        <f>IF(P1508="","",SUM($P$18:P1508))</f>
        <v/>
      </c>
      <c r="R1508" s="3" t="str">
        <f>IF(P1508="","",IF(P1509="",SUM($P$18:P1508)-SUM($R$17:R1507)))</f>
        <v/>
      </c>
      <c r="T1508" s="2" t="str">
        <f t="shared" si="174"/>
        <v/>
      </c>
      <c r="U1508" s="2" t="str">
        <f t="shared" si="175"/>
        <v/>
      </c>
      <c r="V1508" s="2"/>
      <c r="W1508" s="2" t="str">
        <f t="shared" ca="1" si="176"/>
        <v/>
      </c>
    </row>
    <row r="1509" spans="13:23" x14ac:dyDescent="0.3">
      <c r="M1509" s="2" t="str">
        <f t="shared" si="171"/>
        <v/>
      </c>
      <c r="N1509" s="29" t="str">
        <f t="shared" si="177"/>
        <v/>
      </c>
      <c r="O1509" s="23" t="str">
        <f t="shared" si="172"/>
        <v/>
      </c>
      <c r="P1509" s="3" t="str">
        <f t="shared" si="173"/>
        <v/>
      </c>
      <c r="Q1509" s="3" t="str">
        <f>IF(P1509="","",SUM($P$18:P1509))</f>
        <v/>
      </c>
      <c r="R1509" s="3" t="str">
        <f>IF(P1509="","",IF(P1510="",SUM($P$18:P1509)-SUM($R$17:R1508)))</f>
        <v/>
      </c>
      <c r="T1509" s="2" t="str">
        <f t="shared" si="174"/>
        <v/>
      </c>
      <c r="U1509" s="2" t="str">
        <f t="shared" si="175"/>
        <v/>
      </c>
      <c r="V1509" s="2"/>
      <c r="W1509" s="2" t="str">
        <f t="shared" ca="1" si="176"/>
        <v/>
      </c>
    </row>
    <row r="1510" spans="13:23" x14ac:dyDescent="0.3">
      <c r="M1510" s="2" t="str">
        <f t="shared" si="171"/>
        <v/>
      </c>
      <c r="N1510" s="29" t="str">
        <f t="shared" si="177"/>
        <v/>
      </c>
      <c r="O1510" s="23" t="str">
        <f t="shared" si="172"/>
        <v/>
      </c>
      <c r="P1510" s="3" t="str">
        <f t="shared" si="173"/>
        <v/>
      </c>
      <c r="Q1510" s="3" t="str">
        <f>IF(P1510="","",SUM($P$18:P1510))</f>
        <v/>
      </c>
      <c r="R1510" s="3" t="str">
        <f>IF(P1510="","",IF(P1511="",SUM($P$18:P1510)-SUM($R$17:R1509)))</f>
        <v/>
      </c>
      <c r="T1510" s="2" t="str">
        <f t="shared" si="174"/>
        <v/>
      </c>
      <c r="U1510" s="2" t="str">
        <f t="shared" si="175"/>
        <v/>
      </c>
      <c r="V1510" s="2"/>
      <c r="W1510" s="2" t="str">
        <f t="shared" ca="1" si="176"/>
        <v/>
      </c>
    </row>
    <row r="1511" spans="13:23" x14ac:dyDescent="0.3">
      <c r="M1511" s="2" t="str">
        <f t="shared" si="171"/>
        <v/>
      </c>
      <c r="N1511" s="29" t="str">
        <f t="shared" si="177"/>
        <v/>
      </c>
      <c r="O1511" s="23" t="str">
        <f t="shared" si="172"/>
        <v/>
      </c>
      <c r="P1511" s="3" t="str">
        <f t="shared" si="173"/>
        <v/>
      </c>
      <c r="Q1511" s="3" t="str">
        <f>IF(P1511="","",SUM($P$18:P1511))</f>
        <v/>
      </c>
      <c r="R1511" s="3" t="str">
        <f>IF(P1511="","",IF(P1512="",SUM($P$18:P1511)-SUM($R$17:R1510)))</f>
        <v/>
      </c>
      <c r="T1511" s="2" t="str">
        <f t="shared" si="174"/>
        <v/>
      </c>
      <c r="U1511" s="2" t="str">
        <f t="shared" si="175"/>
        <v/>
      </c>
      <c r="V1511" s="2"/>
      <c r="W1511" s="2" t="str">
        <f t="shared" ca="1" si="176"/>
        <v/>
      </c>
    </row>
    <row r="1512" spans="13:23" x14ac:dyDescent="0.3">
      <c r="M1512" s="2" t="str">
        <f t="shared" si="171"/>
        <v/>
      </c>
      <c r="N1512" s="29" t="str">
        <f t="shared" si="177"/>
        <v/>
      </c>
      <c r="O1512" s="23" t="str">
        <f t="shared" si="172"/>
        <v/>
      </c>
      <c r="P1512" s="3" t="str">
        <f t="shared" si="173"/>
        <v/>
      </c>
      <c r="Q1512" s="3" t="str">
        <f>IF(P1512="","",SUM($P$18:P1512))</f>
        <v/>
      </c>
      <c r="R1512" s="3" t="str">
        <f>IF(P1512="","",IF(P1513="",SUM($P$18:P1512)-SUM($R$17:R1511)))</f>
        <v/>
      </c>
      <c r="T1512" s="2" t="str">
        <f t="shared" si="174"/>
        <v/>
      </c>
      <c r="U1512" s="2" t="str">
        <f t="shared" si="175"/>
        <v/>
      </c>
      <c r="V1512" s="2"/>
      <c r="W1512" s="2" t="str">
        <f t="shared" ca="1" si="176"/>
        <v/>
      </c>
    </row>
    <row r="1513" spans="13:23" x14ac:dyDescent="0.3">
      <c r="M1513" s="2" t="str">
        <f t="shared" si="171"/>
        <v/>
      </c>
      <c r="N1513" s="29" t="str">
        <f t="shared" si="177"/>
        <v/>
      </c>
      <c r="O1513" s="23" t="str">
        <f t="shared" si="172"/>
        <v/>
      </c>
      <c r="P1513" s="3" t="str">
        <f t="shared" si="173"/>
        <v/>
      </c>
      <c r="Q1513" s="3" t="str">
        <f>IF(P1513="","",SUM($P$18:P1513))</f>
        <v/>
      </c>
      <c r="R1513" s="3" t="str">
        <f>IF(P1513="","",IF(P1514="",SUM($P$18:P1513)-SUM($R$17:R1512)))</f>
        <v/>
      </c>
      <c r="T1513" s="2" t="str">
        <f t="shared" si="174"/>
        <v/>
      </c>
      <c r="U1513" s="2" t="str">
        <f t="shared" si="175"/>
        <v/>
      </c>
      <c r="V1513" s="2"/>
      <c r="W1513" s="2" t="str">
        <f t="shared" ca="1" si="176"/>
        <v/>
      </c>
    </row>
    <row r="1514" spans="13:23" x14ac:dyDescent="0.3">
      <c r="M1514" s="2" t="str">
        <f t="shared" si="171"/>
        <v/>
      </c>
      <c r="N1514" s="29" t="str">
        <f t="shared" si="177"/>
        <v/>
      </c>
      <c r="O1514" s="23" t="str">
        <f t="shared" si="172"/>
        <v/>
      </c>
      <c r="P1514" s="3" t="str">
        <f t="shared" si="173"/>
        <v/>
      </c>
      <c r="Q1514" s="3" t="str">
        <f>IF(P1514="","",SUM($P$18:P1514))</f>
        <v/>
      </c>
      <c r="R1514" s="3" t="str">
        <f>IF(P1514="","",IF(P1515="",SUM($P$18:P1514)-SUM($R$17:R1513)))</f>
        <v/>
      </c>
      <c r="T1514" s="2" t="str">
        <f t="shared" si="174"/>
        <v/>
      </c>
      <c r="U1514" s="2" t="str">
        <f t="shared" si="175"/>
        <v/>
      </c>
      <c r="V1514" s="2"/>
      <c r="W1514" s="2" t="str">
        <f t="shared" ca="1" si="176"/>
        <v/>
      </c>
    </row>
    <row r="1515" spans="13:23" x14ac:dyDescent="0.3">
      <c r="M1515" s="2" t="str">
        <f t="shared" si="171"/>
        <v/>
      </c>
      <c r="N1515" s="29" t="str">
        <f t="shared" si="177"/>
        <v/>
      </c>
      <c r="O1515" s="23" t="str">
        <f t="shared" si="172"/>
        <v/>
      </c>
      <c r="P1515" s="3" t="str">
        <f t="shared" si="173"/>
        <v/>
      </c>
      <c r="Q1515" s="3" t="str">
        <f>IF(P1515="","",SUM($P$18:P1515))</f>
        <v/>
      </c>
      <c r="R1515" s="3" t="str">
        <f>IF(P1515="","",IF(P1516="",SUM($P$18:P1515)-SUM($R$17:R1514)))</f>
        <v/>
      </c>
      <c r="T1515" s="2" t="str">
        <f t="shared" si="174"/>
        <v/>
      </c>
      <c r="U1515" s="2" t="str">
        <f t="shared" si="175"/>
        <v/>
      </c>
      <c r="V1515" s="2"/>
      <c r="W1515" s="2" t="str">
        <f t="shared" ca="1" si="176"/>
        <v/>
      </c>
    </row>
    <row r="1516" spans="13:23" x14ac:dyDescent="0.3">
      <c r="M1516" s="2" t="str">
        <f t="shared" si="171"/>
        <v/>
      </c>
      <c r="N1516" s="29" t="str">
        <f t="shared" si="177"/>
        <v/>
      </c>
      <c r="O1516" s="23" t="str">
        <f t="shared" si="172"/>
        <v/>
      </c>
      <c r="P1516" s="3" t="str">
        <f t="shared" si="173"/>
        <v/>
      </c>
      <c r="Q1516" s="3" t="str">
        <f>IF(P1516="","",SUM($P$18:P1516))</f>
        <v/>
      </c>
      <c r="R1516" s="3" t="str">
        <f>IF(P1516="","",IF(P1517="",SUM($P$18:P1516)-SUM($R$17:R1515)))</f>
        <v/>
      </c>
      <c r="T1516" s="2" t="str">
        <f t="shared" si="174"/>
        <v/>
      </c>
      <c r="U1516" s="2" t="str">
        <f t="shared" si="175"/>
        <v/>
      </c>
      <c r="V1516" s="2"/>
      <c r="W1516" s="2" t="str">
        <f t="shared" ca="1" si="176"/>
        <v/>
      </c>
    </row>
    <row r="1517" spans="13:23" x14ac:dyDescent="0.3">
      <c r="M1517" s="2" t="str">
        <f t="shared" si="171"/>
        <v/>
      </c>
      <c r="N1517" s="29" t="str">
        <f t="shared" si="177"/>
        <v/>
      </c>
      <c r="O1517" s="23" t="str">
        <f t="shared" si="172"/>
        <v/>
      </c>
      <c r="P1517" s="3" t="str">
        <f t="shared" si="173"/>
        <v/>
      </c>
      <c r="Q1517" s="3" t="str">
        <f>IF(P1517="","",SUM($P$18:P1517))</f>
        <v/>
      </c>
      <c r="R1517" s="3" t="str">
        <f>IF(P1517="","",IF(P1518="",SUM($P$18:P1517)-SUM($R$17:R1516)))</f>
        <v/>
      </c>
      <c r="T1517" s="2" t="str">
        <f t="shared" si="174"/>
        <v/>
      </c>
      <c r="U1517" s="2" t="str">
        <f t="shared" si="175"/>
        <v/>
      </c>
      <c r="V1517" s="2"/>
      <c r="W1517" s="2" t="str">
        <f t="shared" ca="1" si="176"/>
        <v/>
      </c>
    </row>
    <row r="1518" spans="13:23" x14ac:dyDescent="0.3">
      <c r="M1518" s="2" t="str">
        <f t="shared" si="171"/>
        <v/>
      </c>
      <c r="N1518" s="29" t="str">
        <f t="shared" si="177"/>
        <v/>
      </c>
      <c r="O1518" s="23" t="str">
        <f t="shared" si="172"/>
        <v/>
      </c>
      <c r="P1518" s="3" t="str">
        <f t="shared" si="173"/>
        <v/>
      </c>
      <c r="Q1518" s="3" t="str">
        <f>IF(P1518="","",SUM($P$18:P1518))</f>
        <v/>
      </c>
      <c r="R1518" s="3" t="str">
        <f>IF(P1518="","",IF(P1519="",SUM($P$18:P1518)-SUM($R$17:R1517)))</f>
        <v/>
      </c>
      <c r="T1518" s="2" t="str">
        <f t="shared" si="174"/>
        <v/>
      </c>
      <c r="U1518" s="2" t="str">
        <f t="shared" si="175"/>
        <v/>
      </c>
      <c r="V1518" s="2"/>
      <c r="W1518" s="2" t="str">
        <f t="shared" ca="1" si="176"/>
        <v/>
      </c>
    </row>
    <row r="1519" spans="13:23" x14ac:dyDescent="0.3">
      <c r="M1519" s="2" t="str">
        <f t="shared" si="171"/>
        <v/>
      </c>
      <c r="N1519" s="29" t="str">
        <f t="shared" si="177"/>
        <v/>
      </c>
      <c r="O1519" s="23" t="str">
        <f t="shared" si="172"/>
        <v/>
      </c>
      <c r="P1519" s="3" t="str">
        <f t="shared" si="173"/>
        <v/>
      </c>
      <c r="Q1519" s="3" t="str">
        <f>IF(P1519="","",SUM($P$18:P1519))</f>
        <v/>
      </c>
      <c r="R1519" s="3" t="str">
        <f>IF(P1519="","",IF(P1520="",SUM($P$18:P1519)-SUM($R$17:R1518)))</f>
        <v/>
      </c>
      <c r="T1519" s="2" t="str">
        <f t="shared" si="174"/>
        <v/>
      </c>
      <c r="U1519" s="2" t="str">
        <f t="shared" si="175"/>
        <v/>
      </c>
      <c r="V1519" s="2"/>
      <c r="W1519" s="2" t="str">
        <f t="shared" ca="1" si="176"/>
        <v/>
      </c>
    </row>
    <row r="1520" spans="13:23" x14ac:dyDescent="0.3">
      <c r="M1520" s="2" t="str">
        <f t="shared" si="171"/>
        <v/>
      </c>
      <c r="N1520" s="29" t="str">
        <f t="shared" si="177"/>
        <v/>
      </c>
      <c r="O1520" s="23" t="str">
        <f t="shared" si="172"/>
        <v/>
      </c>
      <c r="P1520" s="3" t="str">
        <f t="shared" si="173"/>
        <v/>
      </c>
      <c r="Q1520" s="3" t="str">
        <f>IF(P1520="","",SUM($P$18:P1520))</f>
        <v/>
      </c>
      <c r="R1520" s="3" t="str">
        <f>IF(P1520="","",IF(P1521="",SUM($P$18:P1520)-SUM($R$17:R1519)))</f>
        <v/>
      </c>
      <c r="T1520" s="2" t="str">
        <f t="shared" si="174"/>
        <v/>
      </c>
      <c r="U1520" s="2" t="str">
        <f t="shared" si="175"/>
        <v/>
      </c>
      <c r="V1520" s="2"/>
      <c r="W1520" s="2" t="str">
        <f t="shared" ca="1" si="176"/>
        <v/>
      </c>
    </row>
    <row r="1521" spans="13:23" x14ac:dyDescent="0.3">
      <c r="M1521" s="2" t="str">
        <f t="shared" si="171"/>
        <v/>
      </c>
      <c r="N1521" s="29" t="str">
        <f t="shared" si="177"/>
        <v/>
      </c>
      <c r="O1521" s="23" t="str">
        <f t="shared" si="172"/>
        <v/>
      </c>
      <c r="P1521" s="3" t="str">
        <f t="shared" si="173"/>
        <v/>
      </c>
      <c r="Q1521" s="3" t="str">
        <f>IF(P1521="","",SUM($P$18:P1521))</f>
        <v/>
      </c>
      <c r="R1521" s="3" t="str">
        <f>IF(P1521="","",IF(P1522="",SUM($P$18:P1521)-SUM($R$17:R1520)))</f>
        <v/>
      </c>
      <c r="T1521" s="2" t="str">
        <f t="shared" si="174"/>
        <v/>
      </c>
      <c r="U1521" s="2" t="str">
        <f t="shared" si="175"/>
        <v/>
      </c>
      <c r="V1521" s="2"/>
      <c r="W1521" s="2" t="str">
        <f t="shared" ca="1" si="176"/>
        <v/>
      </c>
    </row>
    <row r="1522" spans="13:23" x14ac:dyDescent="0.3">
      <c r="M1522" s="2" t="str">
        <f t="shared" si="171"/>
        <v/>
      </c>
      <c r="N1522" s="29" t="str">
        <f t="shared" si="177"/>
        <v/>
      </c>
      <c r="O1522" s="23" t="str">
        <f t="shared" si="172"/>
        <v/>
      </c>
      <c r="P1522" s="3" t="str">
        <f t="shared" si="173"/>
        <v/>
      </c>
      <c r="Q1522" s="3" t="str">
        <f>IF(P1522="","",SUM($P$18:P1522))</f>
        <v/>
      </c>
      <c r="R1522" s="3" t="str">
        <f>IF(P1522="","",IF(P1523="",SUM($P$18:P1522)-SUM($R$17:R1521)))</f>
        <v/>
      </c>
      <c r="T1522" s="2" t="str">
        <f t="shared" si="174"/>
        <v/>
      </c>
      <c r="U1522" s="2" t="str">
        <f t="shared" si="175"/>
        <v/>
      </c>
      <c r="V1522" s="2"/>
      <c r="W1522" s="2" t="str">
        <f t="shared" ca="1" si="176"/>
        <v/>
      </c>
    </row>
    <row r="1523" spans="13:23" x14ac:dyDescent="0.3">
      <c r="M1523" s="2" t="str">
        <f t="shared" si="171"/>
        <v/>
      </c>
      <c r="N1523" s="29" t="str">
        <f t="shared" si="177"/>
        <v/>
      </c>
      <c r="O1523" s="23" t="str">
        <f t="shared" si="172"/>
        <v/>
      </c>
      <c r="P1523" s="3" t="str">
        <f t="shared" si="173"/>
        <v/>
      </c>
      <c r="Q1523" s="3" t="str">
        <f>IF(P1523="","",SUM($P$18:P1523))</f>
        <v/>
      </c>
      <c r="R1523" s="3" t="str">
        <f>IF(P1523="","",IF(P1524="",SUM($P$18:P1523)-SUM($R$17:R1522)))</f>
        <v/>
      </c>
      <c r="T1523" s="2" t="str">
        <f t="shared" si="174"/>
        <v/>
      </c>
      <c r="U1523" s="2" t="str">
        <f t="shared" si="175"/>
        <v/>
      </c>
      <c r="V1523" s="2"/>
      <c r="W1523" s="2" t="str">
        <f t="shared" ca="1" si="176"/>
        <v/>
      </c>
    </row>
    <row r="1524" spans="13:23" x14ac:dyDescent="0.3">
      <c r="M1524" s="2" t="str">
        <f t="shared" si="171"/>
        <v/>
      </c>
      <c r="N1524" s="29" t="str">
        <f t="shared" si="177"/>
        <v/>
      </c>
      <c r="O1524" s="23" t="str">
        <f t="shared" si="172"/>
        <v/>
      </c>
      <c r="P1524" s="3" t="str">
        <f t="shared" si="173"/>
        <v/>
      </c>
      <c r="Q1524" s="3" t="str">
        <f>IF(P1524="","",SUM($P$18:P1524))</f>
        <v/>
      </c>
      <c r="R1524" s="3" t="str">
        <f>IF(P1524="","",IF(P1525="",SUM($P$18:P1524)-SUM($R$17:R1523)))</f>
        <v/>
      </c>
      <c r="T1524" s="2" t="str">
        <f t="shared" si="174"/>
        <v/>
      </c>
      <c r="U1524" s="2" t="str">
        <f t="shared" si="175"/>
        <v/>
      </c>
      <c r="V1524" s="2"/>
      <c r="W1524" s="2" t="str">
        <f t="shared" ca="1" si="176"/>
        <v/>
      </c>
    </row>
    <row r="1525" spans="13:23" x14ac:dyDescent="0.3">
      <c r="M1525" s="2" t="str">
        <f t="shared" si="171"/>
        <v/>
      </c>
      <c r="N1525" s="29" t="str">
        <f t="shared" si="177"/>
        <v/>
      </c>
      <c r="O1525" s="23" t="str">
        <f t="shared" si="172"/>
        <v/>
      </c>
      <c r="P1525" s="3" t="str">
        <f t="shared" si="173"/>
        <v/>
      </c>
      <c r="Q1525" s="3" t="str">
        <f>IF(P1525="","",SUM($P$18:P1525))</f>
        <v/>
      </c>
      <c r="R1525" s="3" t="str">
        <f>IF(P1525="","",IF(P1526="",SUM($P$18:P1525)-SUM($R$17:R1524)))</f>
        <v/>
      </c>
      <c r="T1525" s="2" t="str">
        <f t="shared" si="174"/>
        <v/>
      </c>
      <c r="U1525" s="2" t="str">
        <f t="shared" si="175"/>
        <v/>
      </c>
      <c r="V1525" s="2"/>
      <c r="W1525" s="2" t="str">
        <f t="shared" ca="1" si="176"/>
        <v/>
      </c>
    </row>
    <row r="1526" spans="13:23" x14ac:dyDescent="0.3">
      <c r="M1526" s="2" t="str">
        <f t="shared" si="171"/>
        <v/>
      </c>
      <c r="N1526" s="29" t="str">
        <f t="shared" si="177"/>
        <v/>
      </c>
      <c r="O1526" s="23" t="str">
        <f t="shared" si="172"/>
        <v/>
      </c>
      <c r="P1526" s="3" t="str">
        <f t="shared" si="173"/>
        <v/>
      </c>
      <c r="Q1526" s="3" t="str">
        <f>IF(P1526="","",SUM($P$18:P1526))</f>
        <v/>
      </c>
      <c r="R1526" s="3" t="str">
        <f>IF(P1526="","",IF(P1527="",SUM($P$18:P1526)-SUM($R$17:R1525)))</f>
        <v/>
      </c>
      <c r="T1526" s="2" t="str">
        <f t="shared" si="174"/>
        <v/>
      </c>
      <c r="U1526" s="2" t="str">
        <f t="shared" si="175"/>
        <v/>
      </c>
      <c r="V1526" s="2"/>
      <c r="W1526" s="2" t="str">
        <f t="shared" ca="1" si="176"/>
        <v/>
      </c>
    </row>
    <row r="1527" spans="13:23" x14ac:dyDescent="0.3">
      <c r="M1527" s="2" t="str">
        <f t="shared" si="171"/>
        <v/>
      </c>
      <c r="N1527" s="29" t="str">
        <f t="shared" si="177"/>
        <v/>
      </c>
      <c r="O1527" s="23" t="str">
        <f t="shared" si="172"/>
        <v/>
      </c>
      <c r="P1527" s="3" t="str">
        <f t="shared" si="173"/>
        <v/>
      </c>
      <c r="Q1527" s="3" t="str">
        <f>IF(P1527="","",SUM($P$18:P1527))</f>
        <v/>
      </c>
      <c r="R1527" s="3" t="str">
        <f>IF(P1527="","",IF(P1528="",SUM($P$18:P1527)-SUM($R$17:R1526)))</f>
        <v/>
      </c>
      <c r="T1527" s="2" t="str">
        <f t="shared" si="174"/>
        <v/>
      </c>
      <c r="U1527" s="2" t="str">
        <f t="shared" si="175"/>
        <v/>
      </c>
      <c r="V1527" s="2"/>
      <c r="W1527" s="2" t="str">
        <f t="shared" ca="1" si="176"/>
        <v/>
      </c>
    </row>
    <row r="1528" spans="13:23" x14ac:dyDescent="0.3">
      <c r="M1528" s="2" t="str">
        <f t="shared" si="171"/>
        <v/>
      </c>
      <c r="N1528" s="29" t="str">
        <f t="shared" si="177"/>
        <v/>
      </c>
      <c r="O1528" s="23" t="str">
        <f t="shared" si="172"/>
        <v/>
      </c>
      <c r="P1528" s="3" t="str">
        <f t="shared" si="173"/>
        <v/>
      </c>
      <c r="Q1528" s="3" t="str">
        <f>IF(P1528="","",SUM($P$18:P1528))</f>
        <v/>
      </c>
      <c r="R1528" s="3" t="str">
        <f>IF(P1528="","",IF(P1529="",SUM($P$18:P1528)-SUM($R$17:R1527)))</f>
        <v/>
      </c>
      <c r="T1528" s="2" t="str">
        <f t="shared" si="174"/>
        <v/>
      </c>
      <c r="U1528" s="2" t="str">
        <f t="shared" si="175"/>
        <v/>
      </c>
      <c r="V1528" s="2"/>
      <c r="W1528" s="2" t="str">
        <f t="shared" ca="1" si="176"/>
        <v/>
      </c>
    </row>
    <row r="1529" spans="13:23" x14ac:dyDescent="0.3">
      <c r="M1529" s="2" t="str">
        <f t="shared" si="171"/>
        <v/>
      </c>
      <c r="N1529" s="29" t="str">
        <f t="shared" si="177"/>
        <v/>
      </c>
      <c r="O1529" s="23" t="str">
        <f t="shared" si="172"/>
        <v/>
      </c>
      <c r="P1529" s="3" t="str">
        <f t="shared" si="173"/>
        <v/>
      </c>
      <c r="Q1529" s="3" t="str">
        <f>IF(P1529="","",SUM($P$18:P1529))</f>
        <v/>
      </c>
      <c r="R1529" s="3" t="str">
        <f>IF(P1529="","",IF(P1530="",SUM($P$18:P1529)-SUM($R$17:R1528)))</f>
        <v/>
      </c>
      <c r="T1529" s="2" t="str">
        <f t="shared" si="174"/>
        <v/>
      </c>
      <c r="U1529" s="2" t="str">
        <f t="shared" si="175"/>
        <v/>
      </c>
      <c r="V1529" s="2"/>
      <c r="W1529" s="2" t="str">
        <f t="shared" ca="1" si="176"/>
        <v/>
      </c>
    </row>
    <row r="1530" spans="13:23" x14ac:dyDescent="0.3">
      <c r="M1530" s="2" t="str">
        <f t="shared" si="171"/>
        <v/>
      </c>
      <c r="N1530" s="29" t="str">
        <f t="shared" si="177"/>
        <v/>
      </c>
      <c r="O1530" s="23" t="str">
        <f t="shared" si="172"/>
        <v/>
      </c>
      <c r="P1530" s="3" t="str">
        <f t="shared" si="173"/>
        <v/>
      </c>
      <c r="Q1530" s="3" t="str">
        <f>IF(P1530="","",SUM($P$18:P1530))</f>
        <v/>
      </c>
      <c r="R1530" s="3" t="str">
        <f>IF(P1530="","",IF(P1531="",SUM($P$18:P1530)-SUM($R$17:R1529)))</f>
        <v/>
      </c>
      <c r="T1530" s="2" t="str">
        <f t="shared" si="174"/>
        <v/>
      </c>
      <c r="U1530" s="2" t="str">
        <f t="shared" si="175"/>
        <v/>
      </c>
      <c r="V1530" s="2"/>
      <c r="W1530" s="2" t="str">
        <f t="shared" ca="1" si="176"/>
        <v/>
      </c>
    </row>
    <row r="1531" spans="13:23" x14ac:dyDescent="0.3">
      <c r="M1531" s="2" t="str">
        <f t="shared" si="171"/>
        <v/>
      </c>
      <c r="N1531" s="29" t="str">
        <f t="shared" si="177"/>
        <v/>
      </c>
      <c r="O1531" s="23" t="str">
        <f t="shared" si="172"/>
        <v/>
      </c>
      <c r="P1531" s="3" t="str">
        <f t="shared" si="173"/>
        <v/>
      </c>
      <c r="Q1531" s="3" t="str">
        <f>IF(P1531="","",SUM($P$18:P1531))</f>
        <v/>
      </c>
      <c r="R1531" s="3" t="str">
        <f>IF(P1531="","",IF(P1532="",SUM($P$18:P1531)-SUM($R$17:R1530)))</f>
        <v/>
      </c>
      <c r="T1531" s="2" t="str">
        <f t="shared" si="174"/>
        <v/>
      </c>
      <c r="U1531" s="2" t="str">
        <f t="shared" si="175"/>
        <v/>
      </c>
      <c r="V1531" s="2"/>
      <c r="W1531" s="2" t="str">
        <f t="shared" ca="1" si="176"/>
        <v/>
      </c>
    </row>
    <row r="1532" spans="13:23" x14ac:dyDescent="0.3">
      <c r="M1532" s="2" t="str">
        <f t="shared" si="171"/>
        <v/>
      </c>
      <c r="N1532" s="29" t="str">
        <f t="shared" si="177"/>
        <v/>
      </c>
      <c r="O1532" s="23" t="str">
        <f t="shared" si="172"/>
        <v/>
      </c>
      <c r="P1532" s="3" t="str">
        <f t="shared" si="173"/>
        <v/>
      </c>
      <c r="Q1532" s="3" t="str">
        <f>IF(P1532="","",SUM($P$18:P1532))</f>
        <v/>
      </c>
      <c r="R1532" s="3" t="str">
        <f>IF(P1532="","",IF(P1533="",SUM($P$18:P1532)-SUM($R$17:R1531)))</f>
        <v/>
      </c>
      <c r="T1532" s="2" t="str">
        <f t="shared" si="174"/>
        <v/>
      </c>
      <c r="U1532" s="2" t="str">
        <f t="shared" si="175"/>
        <v/>
      </c>
      <c r="V1532" s="2"/>
      <c r="W1532" s="2" t="str">
        <f t="shared" ca="1" si="176"/>
        <v/>
      </c>
    </row>
    <row r="1533" spans="13:23" x14ac:dyDescent="0.3">
      <c r="M1533" s="2" t="str">
        <f t="shared" si="171"/>
        <v/>
      </c>
      <c r="N1533" s="29" t="str">
        <f t="shared" si="177"/>
        <v/>
      </c>
      <c r="O1533" s="23" t="str">
        <f t="shared" si="172"/>
        <v/>
      </c>
      <c r="P1533" s="3" t="str">
        <f t="shared" si="173"/>
        <v/>
      </c>
      <c r="Q1533" s="3" t="str">
        <f>IF(P1533="","",SUM($P$18:P1533))</f>
        <v/>
      </c>
      <c r="R1533" s="3" t="str">
        <f>IF(P1533="","",IF(P1534="",SUM($P$18:P1533)-SUM($R$17:R1532)))</f>
        <v/>
      </c>
      <c r="T1533" s="2" t="str">
        <f t="shared" si="174"/>
        <v/>
      </c>
      <c r="U1533" s="2" t="str">
        <f t="shared" si="175"/>
        <v/>
      </c>
      <c r="V1533" s="2"/>
      <c r="W1533" s="2" t="str">
        <f t="shared" ca="1" si="176"/>
        <v/>
      </c>
    </row>
    <row r="1534" spans="13:23" x14ac:dyDescent="0.3">
      <c r="M1534" s="2" t="str">
        <f t="shared" si="171"/>
        <v/>
      </c>
      <c r="N1534" s="29" t="str">
        <f t="shared" si="177"/>
        <v/>
      </c>
      <c r="O1534" s="23" t="str">
        <f t="shared" si="172"/>
        <v/>
      </c>
      <c r="P1534" s="3" t="str">
        <f t="shared" si="173"/>
        <v/>
      </c>
      <c r="Q1534" s="3" t="str">
        <f>IF(P1534="","",SUM($P$18:P1534))</f>
        <v/>
      </c>
      <c r="R1534" s="3" t="str">
        <f>IF(P1534="","",IF(P1535="",SUM($P$18:P1534)-SUM($R$17:R1533)))</f>
        <v/>
      </c>
      <c r="T1534" s="2" t="str">
        <f t="shared" si="174"/>
        <v/>
      </c>
      <c r="U1534" s="2" t="str">
        <f t="shared" si="175"/>
        <v/>
      </c>
      <c r="V1534" s="2"/>
      <c r="W1534" s="2" t="str">
        <f t="shared" ca="1" si="176"/>
        <v/>
      </c>
    </row>
    <row r="1535" spans="13:23" x14ac:dyDescent="0.3">
      <c r="M1535" s="2" t="str">
        <f t="shared" si="171"/>
        <v/>
      </c>
      <c r="N1535" s="29" t="str">
        <f t="shared" si="177"/>
        <v/>
      </c>
      <c r="O1535" s="23" t="str">
        <f t="shared" si="172"/>
        <v/>
      </c>
      <c r="P1535" s="3" t="str">
        <f t="shared" si="173"/>
        <v/>
      </c>
      <c r="Q1535" s="3" t="str">
        <f>IF(P1535="","",SUM($P$18:P1535))</f>
        <v/>
      </c>
      <c r="R1535" s="3" t="str">
        <f>IF(P1535="","",IF(P1536="",SUM($P$18:P1535)-SUM($R$17:R1534)))</f>
        <v/>
      </c>
      <c r="T1535" s="2" t="str">
        <f t="shared" si="174"/>
        <v/>
      </c>
      <c r="U1535" s="2" t="str">
        <f t="shared" si="175"/>
        <v/>
      </c>
      <c r="V1535" s="2"/>
      <c r="W1535" s="2" t="str">
        <f t="shared" ca="1" si="176"/>
        <v/>
      </c>
    </row>
    <row r="1536" spans="13:23" x14ac:dyDescent="0.3">
      <c r="M1536" s="2" t="str">
        <f t="shared" si="171"/>
        <v/>
      </c>
      <c r="N1536" s="29" t="str">
        <f t="shared" si="177"/>
        <v/>
      </c>
      <c r="O1536" s="23" t="str">
        <f t="shared" si="172"/>
        <v/>
      </c>
      <c r="P1536" s="3" t="str">
        <f t="shared" si="173"/>
        <v/>
      </c>
      <c r="Q1536" s="3" t="str">
        <f>IF(P1536="","",SUM($P$18:P1536))</f>
        <v/>
      </c>
      <c r="R1536" s="3" t="str">
        <f>IF(P1536="","",IF(P1537="",SUM($P$18:P1536)-SUM($R$17:R1535)))</f>
        <v/>
      </c>
      <c r="T1536" s="2" t="str">
        <f t="shared" si="174"/>
        <v/>
      </c>
      <c r="U1536" s="2" t="str">
        <f t="shared" si="175"/>
        <v/>
      </c>
      <c r="V1536" s="2"/>
      <c r="W1536" s="2" t="str">
        <f t="shared" ca="1" si="176"/>
        <v/>
      </c>
    </row>
    <row r="1537" spans="13:23" x14ac:dyDescent="0.3">
      <c r="M1537" s="2" t="str">
        <f t="shared" si="171"/>
        <v/>
      </c>
      <c r="N1537" s="29" t="str">
        <f t="shared" si="177"/>
        <v/>
      </c>
      <c r="O1537" s="23" t="str">
        <f t="shared" si="172"/>
        <v/>
      </c>
      <c r="P1537" s="3" t="str">
        <f t="shared" si="173"/>
        <v/>
      </c>
      <c r="Q1537" s="3" t="str">
        <f>IF(P1537="","",SUM($P$18:P1537))</f>
        <v/>
      </c>
      <c r="R1537" s="3" t="str">
        <f>IF(P1537="","",IF(P1538="",SUM($P$18:P1537)-SUM($R$17:R1536)))</f>
        <v/>
      </c>
      <c r="T1537" s="2" t="str">
        <f t="shared" si="174"/>
        <v/>
      </c>
      <c r="U1537" s="2" t="str">
        <f t="shared" si="175"/>
        <v/>
      </c>
      <c r="V1537" s="2"/>
      <c r="W1537" s="2" t="str">
        <f t="shared" ca="1" si="176"/>
        <v/>
      </c>
    </row>
    <row r="1538" spans="13:23" x14ac:dyDescent="0.3">
      <c r="M1538" s="2" t="str">
        <f t="shared" si="171"/>
        <v/>
      </c>
      <c r="N1538" s="29" t="str">
        <f t="shared" si="177"/>
        <v/>
      </c>
      <c r="O1538" s="23" t="str">
        <f t="shared" si="172"/>
        <v/>
      </c>
      <c r="P1538" s="3" t="str">
        <f t="shared" si="173"/>
        <v/>
      </c>
      <c r="Q1538" s="3" t="str">
        <f>IF(P1538="","",SUM($P$18:P1538))</f>
        <v/>
      </c>
      <c r="R1538" s="3" t="str">
        <f>IF(P1538="","",IF(P1539="",SUM($P$18:P1538)-SUM($R$17:R1537)))</f>
        <v/>
      </c>
      <c r="T1538" s="2" t="str">
        <f t="shared" si="174"/>
        <v/>
      </c>
      <c r="U1538" s="2" t="str">
        <f t="shared" si="175"/>
        <v/>
      </c>
      <c r="V1538" s="2"/>
      <c r="W1538" s="2" t="str">
        <f t="shared" ca="1" si="176"/>
        <v/>
      </c>
    </row>
    <row r="1539" spans="13:23" x14ac:dyDescent="0.3">
      <c r="M1539" s="2" t="str">
        <f t="shared" si="171"/>
        <v/>
      </c>
      <c r="N1539" s="29" t="str">
        <f t="shared" si="177"/>
        <v/>
      </c>
      <c r="O1539" s="23" t="str">
        <f t="shared" si="172"/>
        <v/>
      </c>
      <c r="P1539" s="3" t="str">
        <f t="shared" si="173"/>
        <v/>
      </c>
      <c r="Q1539" s="3" t="str">
        <f>IF(P1539="","",SUM($P$18:P1539))</f>
        <v/>
      </c>
      <c r="R1539" s="3" t="str">
        <f>IF(P1539="","",IF(P1540="",SUM($P$18:P1539)-SUM($R$17:R1538)))</f>
        <v/>
      </c>
      <c r="T1539" s="2" t="str">
        <f t="shared" si="174"/>
        <v/>
      </c>
      <c r="U1539" s="2" t="str">
        <f t="shared" si="175"/>
        <v/>
      </c>
      <c r="V1539" s="2"/>
      <c r="W1539" s="2" t="str">
        <f t="shared" ca="1" si="176"/>
        <v/>
      </c>
    </row>
    <row r="1540" spans="13:23" x14ac:dyDescent="0.3">
      <c r="M1540" s="2" t="str">
        <f t="shared" si="171"/>
        <v/>
      </c>
      <c r="N1540" s="29" t="str">
        <f t="shared" si="177"/>
        <v/>
      </c>
      <c r="O1540" s="23" t="str">
        <f t="shared" si="172"/>
        <v/>
      </c>
      <c r="P1540" s="3" t="str">
        <f t="shared" si="173"/>
        <v/>
      </c>
      <c r="Q1540" s="3" t="str">
        <f>IF(P1540="","",SUM($P$18:P1540))</f>
        <v/>
      </c>
      <c r="R1540" s="3" t="str">
        <f>IF(P1540="","",IF(P1541="",SUM($P$18:P1540)-SUM($R$17:R1539)))</f>
        <v/>
      </c>
      <c r="T1540" s="2" t="str">
        <f t="shared" si="174"/>
        <v/>
      </c>
      <c r="U1540" s="2" t="str">
        <f t="shared" si="175"/>
        <v/>
      </c>
      <c r="V1540" s="2"/>
      <c r="W1540" s="2" t="str">
        <f t="shared" ca="1" si="176"/>
        <v/>
      </c>
    </row>
    <row r="1541" spans="13:23" x14ac:dyDescent="0.3">
      <c r="M1541" s="2" t="str">
        <f t="shared" si="171"/>
        <v/>
      </c>
      <c r="N1541" s="29" t="str">
        <f t="shared" si="177"/>
        <v/>
      </c>
      <c r="O1541" s="23" t="str">
        <f t="shared" si="172"/>
        <v/>
      </c>
      <c r="P1541" s="3" t="str">
        <f t="shared" si="173"/>
        <v/>
      </c>
      <c r="Q1541" s="3" t="str">
        <f>IF(P1541="","",SUM($P$18:P1541))</f>
        <v/>
      </c>
      <c r="R1541" s="3" t="str">
        <f>IF(P1541="","",IF(P1542="",SUM($P$18:P1541)-SUM($R$17:R1540)))</f>
        <v/>
      </c>
      <c r="T1541" s="2" t="str">
        <f t="shared" si="174"/>
        <v/>
      </c>
      <c r="U1541" s="2" t="str">
        <f t="shared" si="175"/>
        <v/>
      </c>
      <c r="V1541" s="2"/>
      <c r="W1541" s="2" t="str">
        <f t="shared" ca="1" si="176"/>
        <v/>
      </c>
    </row>
    <row r="1542" spans="13:23" x14ac:dyDescent="0.3">
      <c r="M1542" s="2" t="str">
        <f t="shared" si="171"/>
        <v/>
      </c>
      <c r="N1542" s="29" t="str">
        <f t="shared" si="177"/>
        <v/>
      </c>
      <c r="O1542" s="23" t="str">
        <f t="shared" si="172"/>
        <v/>
      </c>
      <c r="P1542" s="3" t="str">
        <f t="shared" si="173"/>
        <v/>
      </c>
      <c r="Q1542" s="3" t="str">
        <f>IF(P1542="","",SUM($P$18:P1542))</f>
        <v/>
      </c>
      <c r="R1542" s="3" t="str">
        <f>IF(P1542="","",IF(P1543="",SUM($P$18:P1542)-SUM($R$17:R1541)))</f>
        <v/>
      </c>
      <c r="T1542" s="2" t="str">
        <f t="shared" si="174"/>
        <v/>
      </c>
      <c r="U1542" s="2" t="str">
        <f t="shared" si="175"/>
        <v/>
      </c>
      <c r="V1542" s="2"/>
      <c r="W1542" s="2" t="str">
        <f t="shared" ca="1" si="176"/>
        <v/>
      </c>
    </row>
    <row r="1543" spans="13:23" x14ac:dyDescent="0.3">
      <c r="M1543" s="2" t="str">
        <f t="shared" si="171"/>
        <v/>
      </c>
      <c r="N1543" s="29" t="str">
        <f t="shared" si="177"/>
        <v/>
      </c>
      <c r="O1543" s="23" t="str">
        <f t="shared" si="172"/>
        <v/>
      </c>
      <c r="P1543" s="3" t="str">
        <f t="shared" si="173"/>
        <v/>
      </c>
      <c r="Q1543" s="3" t="str">
        <f>IF(P1543="","",SUM($P$18:P1543))</f>
        <v/>
      </c>
      <c r="R1543" s="3" t="str">
        <f>IF(P1543="","",IF(P1544="",SUM($P$18:P1543)-SUM($R$17:R1542)))</f>
        <v/>
      </c>
      <c r="T1543" s="2" t="str">
        <f t="shared" si="174"/>
        <v/>
      </c>
      <c r="U1543" s="2" t="str">
        <f t="shared" si="175"/>
        <v/>
      </c>
      <c r="V1543" s="2"/>
      <c r="W1543" s="2" t="str">
        <f t="shared" ca="1" si="176"/>
        <v/>
      </c>
    </row>
    <row r="1544" spans="13:23" x14ac:dyDescent="0.3">
      <c r="M1544" s="2" t="str">
        <f t="shared" si="171"/>
        <v/>
      </c>
      <c r="N1544" s="29" t="str">
        <f t="shared" si="177"/>
        <v/>
      </c>
      <c r="O1544" s="23" t="str">
        <f t="shared" si="172"/>
        <v/>
      </c>
      <c r="P1544" s="3" t="str">
        <f t="shared" si="173"/>
        <v/>
      </c>
      <c r="Q1544" s="3" t="str">
        <f>IF(P1544="","",SUM($P$18:P1544))</f>
        <v/>
      </c>
      <c r="R1544" s="3" t="str">
        <f>IF(P1544="","",IF(P1545="",SUM($P$18:P1544)-SUM($R$17:R1543)))</f>
        <v/>
      </c>
      <c r="T1544" s="2" t="str">
        <f t="shared" si="174"/>
        <v/>
      </c>
      <c r="U1544" s="2" t="str">
        <f t="shared" si="175"/>
        <v/>
      </c>
      <c r="V1544" s="2"/>
      <c r="W1544" s="2" t="str">
        <f t="shared" ca="1" si="176"/>
        <v/>
      </c>
    </row>
    <row r="1545" spans="13:23" x14ac:dyDescent="0.3">
      <c r="M1545" s="2" t="str">
        <f t="shared" si="171"/>
        <v/>
      </c>
      <c r="N1545" s="29" t="str">
        <f t="shared" si="177"/>
        <v/>
      </c>
      <c r="O1545" s="23" t="str">
        <f t="shared" si="172"/>
        <v/>
      </c>
      <c r="P1545" s="3" t="str">
        <f t="shared" si="173"/>
        <v/>
      </c>
      <c r="Q1545" s="3" t="str">
        <f>IF(P1545="","",SUM($P$18:P1545))</f>
        <v/>
      </c>
      <c r="R1545" s="3" t="str">
        <f>IF(P1545="","",IF(P1546="",SUM($P$18:P1545)-SUM($R$17:R1544)))</f>
        <v/>
      </c>
      <c r="T1545" s="2" t="str">
        <f t="shared" si="174"/>
        <v/>
      </c>
      <c r="U1545" s="2" t="str">
        <f t="shared" si="175"/>
        <v/>
      </c>
      <c r="V1545" s="2"/>
      <c r="W1545" s="2" t="str">
        <f t="shared" ca="1" si="176"/>
        <v/>
      </c>
    </row>
    <row r="1546" spans="13:23" x14ac:dyDescent="0.3">
      <c r="M1546" s="2" t="str">
        <f t="shared" si="171"/>
        <v/>
      </c>
      <c r="N1546" s="29" t="str">
        <f t="shared" si="177"/>
        <v/>
      </c>
      <c r="O1546" s="23" t="str">
        <f t="shared" si="172"/>
        <v/>
      </c>
      <c r="P1546" s="3" t="str">
        <f t="shared" si="173"/>
        <v/>
      </c>
      <c r="Q1546" s="3" t="str">
        <f>IF(P1546="","",SUM($P$18:P1546))</f>
        <v/>
      </c>
      <c r="R1546" s="3" t="str">
        <f>IF(P1546="","",IF(P1547="",SUM($P$18:P1546)-SUM($R$17:R1545)))</f>
        <v/>
      </c>
      <c r="T1546" s="2" t="str">
        <f t="shared" si="174"/>
        <v/>
      </c>
      <c r="U1546" s="2" t="str">
        <f t="shared" si="175"/>
        <v/>
      </c>
      <c r="V1546" s="2"/>
      <c r="W1546" s="2" t="str">
        <f t="shared" ca="1" si="176"/>
        <v/>
      </c>
    </row>
    <row r="1547" spans="13:23" x14ac:dyDescent="0.3">
      <c r="M1547" s="2" t="str">
        <f t="shared" si="171"/>
        <v/>
      </c>
      <c r="N1547" s="29" t="str">
        <f t="shared" si="177"/>
        <v/>
      </c>
      <c r="O1547" s="23" t="str">
        <f t="shared" si="172"/>
        <v/>
      </c>
      <c r="P1547" s="3" t="str">
        <f t="shared" si="173"/>
        <v/>
      </c>
      <c r="Q1547" s="3" t="str">
        <f>IF(P1547="","",SUM($P$18:P1547))</f>
        <v/>
      </c>
      <c r="R1547" s="3" t="str">
        <f>IF(P1547="","",IF(P1548="",SUM($P$18:P1547)-SUM($R$17:R1546)))</f>
        <v/>
      </c>
      <c r="T1547" s="2" t="str">
        <f t="shared" si="174"/>
        <v/>
      </c>
      <c r="U1547" s="2" t="str">
        <f t="shared" si="175"/>
        <v/>
      </c>
      <c r="V1547" s="2"/>
      <c r="W1547" s="2" t="str">
        <f t="shared" ca="1" si="176"/>
        <v/>
      </c>
    </row>
    <row r="1548" spans="13:23" x14ac:dyDescent="0.3">
      <c r="M1548" s="2" t="str">
        <f t="shared" si="171"/>
        <v/>
      </c>
      <c r="N1548" s="29" t="str">
        <f t="shared" si="177"/>
        <v/>
      </c>
      <c r="O1548" s="23" t="str">
        <f t="shared" si="172"/>
        <v/>
      </c>
      <c r="P1548" s="3" t="str">
        <f t="shared" si="173"/>
        <v/>
      </c>
      <c r="Q1548" s="3" t="str">
        <f>IF(P1548="","",SUM($P$18:P1548))</f>
        <v/>
      </c>
      <c r="R1548" s="3" t="str">
        <f>IF(P1548="","",IF(P1549="",SUM($P$18:P1548)-SUM($R$17:R1547)))</f>
        <v/>
      </c>
      <c r="T1548" s="2" t="str">
        <f t="shared" si="174"/>
        <v/>
      </c>
      <c r="U1548" s="2" t="str">
        <f t="shared" si="175"/>
        <v/>
      </c>
      <c r="V1548" s="2"/>
      <c r="W1548" s="2" t="str">
        <f t="shared" ca="1" si="176"/>
        <v/>
      </c>
    </row>
    <row r="1549" spans="13:23" x14ac:dyDescent="0.3">
      <c r="M1549" s="2" t="str">
        <f t="shared" si="171"/>
        <v/>
      </c>
      <c r="N1549" s="29" t="str">
        <f t="shared" si="177"/>
        <v/>
      </c>
      <c r="O1549" s="23" t="str">
        <f t="shared" si="172"/>
        <v/>
      </c>
      <c r="P1549" s="3" t="str">
        <f t="shared" si="173"/>
        <v/>
      </c>
      <c r="Q1549" s="3" t="str">
        <f>IF(P1549="","",SUM($P$18:P1549))</f>
        <v/>
      </c>
      <c r="R1549" s="3" t="str">
        <f>IF(P1549="","",IF(P1550="",SUM($P$18:P1549)-SUM($R$17:R1548)))</f>
        <v/>
      </c>
      <c r="T1549" s="2" t="str">
        <f t="shared" si="174"/>
        <v/>
      </c>
      <c r="U1549" s="2" t="str">
        <f t="shared" si="175"/>
        <v/>
      </c>
      <c r="V1549" s="2"/>
      <c r="W1549" s="2" t="str">
        <f t="shared" ca="1" si="176"/>
        <v/>
      </c>
    </row>
    <row r="1550" spans="13:23" x14ac:dyDescent="0.3">
      <c r="M1550" s="2" t="str">
        <f t="shared" si="171"/>
        <v/>
      </c>
      <c r="N1550" s="29" t="str">
        <f t="shared" si="177"/>
        <v/>
      </c>
      <c r="O1550" s="23" t="str">
        <f t="shared" si="172"/>
        <v/>
      </c>
      <c r="P1550" s="3" t="str">
        <f t="shared" si="173"/>
        <v/>
      </c>
      <c r="Q1550" s="3" t="str">
        <f>IF(P1550="","",SUM($P$18:P1550))</f>
        <v/>
      </c>
      <c r="R1550" s="3" t="str">
        <f>IF(P1550="","",IF(P1551="",SUM($P$18:P1550)-SUM($R$17:R1549)))</f>
        <v/>
      </c>
      <c r="T1550" s="2" t="str">
        <f t="shared" si="174"/>
        <v/>
      </c>
      <c r="U1550" s="2" t="str">
        <f t="shared" si="175"/>
        <v/>
      </c>
      <c r="V1550" s="2"/>
      <c r="W1550" s="2" t="str">
        <f t="shared" ca="1" si="176"/>
        <v/>
      </c>
    </row>
    <row r="1551" spans="13:23" x14ac:dyDescent="0.3">
      <c r="M1551" s="2" t="str">
        <f t="shared" si="171"/>
        <v/>
      </c>
      <c r="N1551" s="29" t="str">
        <f t="shared" si="177"/>
        <v/>
      </c>
      <c r="O1551" s="23" t="str">
        <f t="shared" si="172"/>
        <v/>
      </c>
      <c r="P1551" s="3" t="str">
        <f t="shared" si="173"/>
        <v/>
      </c>
      <c r="Q1551" s="3" t="str">
        <f>IF(P1551="","",SUM($P$18:P1551))</f>
        <v/>
      </c>
      <c r="R1551" s="3" t="str">
        <f>IF(P1551="","",IF(P1552="",SUM($P$18:P1551)-SUM($R$17:R1550)))</f>
        <v/>
      </c>
      <c r="T1551" s="2" t="str">
        <f t="shared" si="174"/>
        <v/>
      </c>
      <c r="U1551" s="2" t="str">
        <f t="shared" si="175"/>
        <v/>
      </c>
      <c r="V1551" s="2"/>
      <c r="W1551" s="2" t="str">
        <f t="shared" ca="1" si="176"/>
        <v/>
      </c>
    </row>
    <row r="1552" spans="13:23" x14ac:dyDescent="0.3">
      <c r="M1552" s="2" t="str">
        <f t="shared" si="171"/>
        <v/>
      </c>
      <c r="N1552" s="29" t="str">
        <f t="shared" si="177"/>
        <v/>
      </c>
      <c r="O1552" s="23" t="str">
        <f t="shared" si="172"/>
        <v/>
      </c>
      <c r="P1552" s="3" t="str">
        <f t="shared" si="173"/>
        <v/>
      </c>
      <c r="Q1552" s="3" t="str">
        <f>IF(P1552="","",SUM($P$18:P1552))</f>
        <v/>
      </c>
      <c r="R1552" s="3" t="str">
        <f>IF(P1552="","",IF(P1553="",SUM($P$18:P1552)-SUM($R$17:R1551)))</f>
        <v/>
      </c>
      <c r="T1552" s="2" t="str">
        <f t="shared" si="174"/>
        <v/>
      </c>
      <c r="U1552" s="2" t="str">
        <f t="shared" si="175"/>
        <v/>
      </c>
      <c r="V1552" s="2"/>
      <c r="W1552" s="2" t="str">
        <f t="shared" ca="1" si="176"/>
        <v/>
      </c>
    </row>
    <row r="1553" spans="13:23" x14ac:dyDescent="0.3">
      <c r="M1553" s="2" t="str">
        <f t="shared" si="171"/>
        <v/>
      </c>
      <c r="N1553" s="29" t="str">
        <f t="shared" si="177"/>
        <v/>
      </c>
      <c r="O1553" s="23" t="str">
        <f t="shared" si="172"/>
        <v/>
      </c>
      <c r="P1553" s="3" t="str">
        <f t="shared" si="173"/>
        <v/>
      </c>
      <c r="Q1553" s="3" t="str">
        <f>IF(P1553="","",SUM($P$18:P1553))</f>
        <v/>
      </c>
      <c r="R1553" s="3" t="str">
        <f>IF(P1553="","",IF(P1554="",SUM($P$18:P1553)-SUM($R$17:R1552)))</f>
        <v/>
      </c>
      <c r="T1553" s="2" t="str">
        <f t="shared" si="174"/>
        <v/>
      </c>
      <c r="U1553" s="2" t="str">
        <f t="shared" si="175"/>
        <v/>
      </c>
      <c r="V1553" s="2"/>
      <c r="W1553" s="2" t="str">
        <f t="shared" ca="1" si="176"/>
        <v/>
      </c>
    </row>
    <row r="1554" spans="13:23" x14ac:dyDescent="0.3">
      <c r="M1554" s="2" t="str">
        <f t="shared" ref="M1554:M1617" si="178">IF(I1554="","",(LEN(SUBSTITUTE(H1554,",",""))*LEN(SUBSTITUTE(I1554,",","")))-W1554)</f>
        <v/>
      </c>
      <c r="N1554" s="29" t="str">
        <f t="shared" si="177"/>
        <v/>
      </c>
      <c r="O1554" s="23" t="str">
        <f t="shared" ref="O1554:O1617" si="179">IF(L1554&lt;0,"",IF(L1554="","",(L1554-2)/2))</f>
        <v/>
      </c>
      <c r="P1554" s="3" t="str">
        <f t="shared" ref="P1554:P1617" si="180">IF(I1554="","",(G1554/2)*L1554-N1554)</f>
        <v/>
      </c>
      <c r="Q1554" s="3" t="str">
        <f>IF(P1554="","",SUM($P$18:P1554))</f>
        <v/>
      </c>
      <c r="R1554" s="3" t="str">
        <f>IF(P1554="","",IF(P1555="",SUM($P$18:P1554)-SUM($R$17:R1553)))</f>
        <v/>
      </c>
      <c r="T1554" s="2" t="str">
        <f t="shared" si="174"/>
        <v/>
      </c>
      <c r="U1554" s="2" t="str">
        <f t="shared" si="175"/>
        <v/>
      </c>
      <c r="V1554" s="2"/>
      <c r="W1554" s="2" t="str">
        <f t="shared" ca="1" si="176"/>
        <v/>
      </c>
    </row>
    <row r="1555" spans="13:23" x14ac:dyDescent="0.3">
      <c r="M1555" s="2" t="str">
        <f t="shared" si="178"/>
        <v/>
      </c>
      <c r="N1555" s="29" t="str">
        <f t="shared" si="177"/>
        <v/>
      </c>
      <c r="O1555" s="23" t="str">
        <f t="shared" si="179"/>
        <v/>
      </c>
      <c r="P1555" s="3" t="str">
        <f t="shared" si="180"/>
        <v/>
      </c>
      <c r="Q1555" s="3" t="str">
        <f>IF(P1555="","",SUM($P$18:P1555))</f>
        <v/>
      </c>
      <c r="R1555" s="3" t="str">
        <f>IF(P1555="","",IF(P1556="",SUM($P$18:P1555)-SUM($R$17:R1554)))</f>
        <v/>
      </c>
      <c r="T1555" s="2" t="str">
        <f t="shared" ref="T1555:T1618" si="181">IF(I1555="","",LEFT(SUBSTITUTE($H1555,",",""),12))</f>
        <v/>
      </c>
      <c r="U1555" s="2" t="str">
        <f t="shared" ref="U1555:U1618" si="182">IF(I1555="","",LEFT(SUBSTITUTE($I1555,",",""),12))</f>
        <v/>
      </c>
      <c r="V1555" s="2"/>
      <c r="W1555" s="2" t="str">
        <f t="shared" ref="W1555:W1618" ca="1" si="183">IF(I1555="","",SUMPRODUCT(--(ISNUMBER(SEARCH(MID(T1555,ROW(INDIRECT("x1:x"&amp;LEN(T1555))),1),U1555)))))</f>
        <v/>
      </c>
    </row>
    <row r="1556" spans="13:23" x14ac:dyDescent="0.3">
      <c r="M1556" s="2" t="str">
        <f t="shared" si="178"/>
        <v/>
      </c>
      <c r="N1556" s="29" t="str">
        <f t="shared" si="177"/>
        <v/>
      </c>
      <c r="O1556" s="23" t="str">
        <f t="shared" si="179"/>
        <v/>
      </c>
      <c r="P1556" s="3" t="str">
        <f t="shared" si="180"/>
        <v/>
      </c>
      <c r="Q1556" s="3" t="str">
        <f>IF(P1556="","",SUM($P$18:P1556))</f>
        <v/>
      </c>
      <c r="R1556" s="3" t="str">
        <f>IF(P1556="","",IF(P1557="",SUM($P$18:P1556)-SUM($R$17:R1555)))</f>
        <v/>
      </c>
      <c r="T1556" s="2" t="str">
        <f t="shared" si="181"/>
        <v/>
      </c>
      <c r="U1556" s="2" t="str">
        <f t="shared" si="182"/>
        <v/>
      </c>
      <c r="V1556" s="2"/>
      <c r="W1556" s="2" t="str">
        <f t="shared" ca="1" si="183"/>
        <v/>
      </c>
    </row>
    <row r="1557" spans="13:23" x14ac:dyDescent="0.3">
      <c r="M1557" s="2" t="str">
        <f t="shared" si="178"/>
        <v/>
      </c>
      <c r="N1557" s="29" t="str">
        <f t="shared" si="177"/>
        <v/>
      </c>
      <c r="O1557" s="23" t="str">
        <f t="shared" si="179"/>
        <v/>
      </c>
      <c r="P1557" s="3" t="str">
        <f t="shared" si="180"/>
        <v/>
      </c>
      <c r="Q1557" s="3" t="str">
        <f>IF(P1557="","",SUM($P$18:P1557))</f>
        <v/>
      </c>
      <c r="R1557" s="3" t="str">
        <f>IF(P1557="","",IF(P1558="",SUM($P$18:P1557)-SUM($R$17:R1556)))</f>
        <v/>
      </c>
      <c r="T1557" s="2" t="str">
        <f t="shared" si="181"/>
        <v/>
      </c>
      <c r="U1557" s="2" t="str">
        <f t="shared" si="182"/>
        <v/>
      </c>
      <c r="V1557" s="2"/>
      <c r="W1557" s="2" t="str">
        <f t="shared" ca="1" si="183"/>
        <v/>
      </c>
    </row>
    <row r="1558" spans="13:23" x14ac:dyDescent="0.3">
      <c r="M1558" s="2" t="str">
        <f t="shared" si="178"/>
        <v/>
      </c>
      <c r="N1558" s="29" t="str">
        <f t="shared" si="177"/>
        <v/>
      </c>
      <c r="O1558" s="23" t="str">
        <f t="shared" si="179"/>
        <v/>
      </c>
      <c r="P1558" s="3" t="str">
        <f t="shared" si="180"/>
        <v/>
      </c>
      <c r="Q1558" s="3" t="str">
        <f>IF(P1558="","",SUM($P$18:P1558))</f>
        <v/>
      </c>
      <c r="R1558" s="3" t="str">
        <f>IF(P1558="","",IF(P1559="",SUM($P$18:P1558)-SUM($R$17:R1557)))</f>
        <v/>
      </c>
      <c r="T1558" s="2" t="str">
        <f t="shared" si="181"/>
        <v/>
      </c>
      <c r="U1558" s="2" t="str">
        <f t="shared" si="182"/>
        <v/>
      </c>
      <c r="V1558" s="2"/>
      <c r="W1558" s="2" t="str">
        <f t="shared" ca="1" si="183"/>
        <v/>
      </c>
    </row>
    <row r="1559" spans="13:23" x14ac:dyDescent="0.3">
      <c r="M1559" s="2" t="str">
        <f t="shared" si="178"/>
        <v/>
      </c>
      <c r="N1559" s="29" t="str">
        <f t="shared" si="177"/>
        <v/>
      </c>
      <c r="O1559" s="23" t="str">
        <f t="shared" si="179"/>
        <v/>
      </c>
      <c r="P1559" s="3" t="str">
        <f t="shared" si="180"/>
        <v/>
      </c>
      <c r="Q1559" s="3" t="str">
        <f>IF(P1559="","",SUM($P$18:P1559))</f>
        <v/>
      </c>
      <c r="R1559" s="3" t="str">
        <f>IF(P1559="","",IF(P1560="",SUM($P$18:P1559)-SUM($R$17:R1558)))</f>
        <v/>
      </c>
      <c r="T1559" s="2" t="str">
        <f t="shared" si="181"/>
        <v/>
      </c>
      <c r="U1559" s="2" t="str">
        <f t="shared" si="182"/>
        <v/>
      </c>
      <c r="V1559" s="2"/>
      <c r="W1559" s="2" t="str">
        <f t="shared" ca="1" si="183"/>
        <v/>
      </c>
    </row>
    <row r="1560" spans="13:23" x14ac:dyDescent="0.3">
      <c r="M1560" s="2" t="str">
        <f t="shared" si="178"/>
        <v/>
      </c>
      <c r="N1560" s="29" t="str">
        <f t="shared" ref="N1560:N1623" si="184">IF(M1560="","",M1560*G1560)</f>
        <v/>
      </c>
      <c r="O1560" s="23" t="str">
        <f t="shared" si="179"/>
        <v/>
      </c>
      <c r="P1560" s="3" t="str">
        <f t="shared" si="180"/>
        <v/>
      </c>
      <c r="Q1560" s="3" t="str">
        <f>IF(P1560="","",SUM($P$18:P1560))</f>
        <v/>
      </c>
      <c r="R1560" s="3" t="str">
        <f>IF(P1560="","",IF(P1561="",SUM($P$18:P1560)-SUM($R$17:R1559)))</f>
        <v/>
      </c>
      <c r="T1560" s="2" t="str">
        <f t="shared" si="181"/>
        <v/>
      </c>
      <c r="U1560" s="2" t="str">
        <f t="shared" si="182"/>
        <v/>
      </c>
      <c r="V1560" s="2"/>
      <c r="W1560" s="2" t="str">
        <f t="shared" ca="1" si="183"/>
        <v/>
      </c>
    </row>
    <row r="1561" spans="13:23" x14ac:dyDescent="0.3">
      <c r="M1561" s="2" t="str">
        <f t="shared" si="178"/>
        <v/>
      </c>
      <c r="N1561" s="29" t="str">
        <f t="shared" si="184"/>
        <v/>
      </c>
      <c r="O1561" s="23" t="str">
        <f t="shared" si="179"/>
        <v/>
      </c>
      <c r="P1561" s="3" t="str">
        <f t="shared" si="180"/>
        <v/>
      </c>
      <c r="Q1561" s="3" t="str">
        <f>IF(P1561="","",SUM($P$18:P1561))</f>
        <v/>
      </c>
      <c r="R1561" s="3" t="str">
        <f>IF(P1561="","",IF(P1562="",SUM($P$18:P1561)-SUM($R$17:R1560)))</f>
        <v/>
      </c>
      <c r="T1561" s="2" t="str">
        <f t="shared" si="181"/>
        <v/>
      </c>
      <c r="U1561" s="2" t="str">
        <f t="shared" si="182"/>
        <v/>
      </c>
      <c r="V1561" s="2"/>
      <c r="W1561" s="2" t="str">
        <f t="shared" ca="1" si="183"/>
        <v/>
      </c>
    </row>
    <row r="1562" spans="13:23" x14ac:dyDescent="0.3">
      <c r="M1562" s="2" t="str">
        <f t="shared" si="178"/>
        <v/>
      </c>
      <c r="N1562" s="29" t="str">
        <f t="shared" si="184"/>
        <v/>
      </c>
      <c r="O1562" s="23" t="str">
        <f t="shared" si="179"/>
        <v/>
      </c>
      <c r="P1562" s="3" t="str">
        <f t="shared" si="180"/>
        <v/>
      </c>
      <c r="Q1562" s="3" t="str">
        <f>IF(P1562="","",SUM($P$18:P1562))</f>
        <v/>
      </c>
      <c r="R1562" s="3" t="str">
        <f>IF(P1562="","",IF(P1563="",SUM($P$18:P1562)-SUM($R$17:R1561)))</f>
        <v/>
      </c>
      <c r="T1562" s="2" t="str">
        <f t="shared" si="181"/>
        <v/>
      </c>
      <c r="U1562" s="2" t="str">
        <f t="shared" si="182"/>
        <v/>
      </c>
      <c r="V1562" s="2"/>
      <c r="W1562" s="2" t="str">
        <f t="shared" ca="1" si="183"/>
        <v/>
      </c>
    </row>
    <row r="1563" spans="13:23" x14ac:dyDescent="0.3">
      <c r="M1563" s="2" t="str">
        <f t="shared" si="178"/>
        <v/>
      </c>
      <c r="N1563" s="29" t="str">
        <f t="shared" si="184"/>
        <v/>
      </c>
      <c r="O1563" s="23" t="str">
        <f t="shared" si="179"/>
        <v/>
      </c>
      <c r="P1563" s="3" t="str">
        <f t="shared" si="180"/>
        <v/>
      </c>
      <c r="Q1563" s="3" t="str">
        <f>IF(P1563="","",SUM($P$18:P1563))</f>
        <v/>
      </c>
      <c r="R1563" s="3" t="str">
        <f>IF(P1563="","",IF(P1564="",SUM($P$18:P1563)-SUM($R$17:R1562)))</f>
        <v/>
      </c>
      <c r="T1563" s="2" t="str">
        <f t="shared" si="181"/>
        <v/>
      </c>
      <c r="U1563" s="2" t="str">
        <f t="shared" si="182"/>
        <v/>
      </c>
      <c r="V1563" s="2"/>
      <c r="W1563" s="2" t="str">
        <f t="shared" ca="1" si="183"/>
        <v/>
      </c>
    </row>
    <row r="1564" spans="13:23" x14ac:dyDescent="0.3">
      <c r="M1564" s="2" t="str">
        <f t="shared" si="178"/>
        <v/>
      </c>
      <c r="N1564" s="29" t="str">
        <f t="shared" si="184"/>
        <v/>
      </c>
      <c r="O1564" s="23" t="str">
        <f t="shared" si="179"/>
        <v/>
      </c>
      <c r="P1564" s="3" t="str">
        <f t="shared" si="180"/>
        <v/>
      </c>
      <c r="Q1564" s="3" t="str">
        <f>IF(P1564="","",SUM($P$18:P1564))</f>
        <v/>
      </c>
      <c r="R1564" s="3" t="str">
        <f>IF(P1564="","",IF(P1565="",SUM($P$18:P1564)-SUM($R$17:R1563)))</f>
        <v/>
      </c>
      <c r="T1564" s="2" t="str">
        <f t="shared" si="181"/>
        <v/>
      </c>
      <c r="U1564" s="2" t="str">
        <f t="shared" si="182"/>
        <v/>
      </c>
      <c r="V1564" s="2"/>
      <c r="W1564" s="2" t="str">
        <f t="shared" ca="1" si="183"/>
        <v/>
      </c>
    </row>
    <row r="1565" spans="13:23" x14ac:dyDescent="0.3">
      <c r="M1565" s="2" t="str">
        <f t="shared" si="178"/>
        <v/>
      </c>
      <c r="N1565" s="29" t="str">
        <f t="shared" si="184"/>
        <v/>
      </c>
      <c r="O1565" s="23" t="str">
        <f t="shared" si="179"/>
        <v/>
      </c>
      <c r="P1565" s="3" t="str">
        <f t="shared" si="180"/>
        <v/>
      </c>
      <c r="Q1565" s="3" t="str">
        <f>IF(P1565="","",SUM($P$18:P1565))</f>
        <v/>
      </c>
      <c r="R1565" s="3" t="str">
        <f>IF(P1565="","",IF(P1566="",SUM($P$18:P1565)-SUM($R$17:R1564)))</f>
        <v/>
      </c>
      <c r="T1565" s="2" t="str">
        <f t="shared" si="181"/>
        <v/>
      </c>
      <c r="U1565" s="2" t="str">
        <f t="shared" si="182"/>
        <v/>
      </c>
      <c r="V1565" s="2"/>
      <c r="W1565" s="2" t="str">
        <f t="shared" ca="1" si="183"/>
        <v/>
      </c>
    </row>
    <row r="1566" spans="13:23" x14ac:dyDescent="0.3">
      <c r="M1566" s="2" t="str">
        <f t="shared" si="178"/>
        <v/>
      </c>
      <c r="N1566" s="29" t="str">
        <f t="shared" si="184"/>
        <v/>
      </c>
      <c r="O1566" s="23" t="str">
        <f t="shared" si="179"/>
        <v/>
      </c>
      <c r="P1566" s="3" t="str">
        <f t="shared" si="180"/>
        <v/>
      </c>
      <c r="Q1566" s="3" t="str">
        <f>IF(P1566="","",SUM($P$18:P1566))</f>
        <v/>
      </c>
      <c r="R1566" s="3" t="str">
        <f>IF(P1566="","",IF(P1567="",SUM($P$18:P1566)-SUM($R$17:R1565)))</f>
        <v/>
      </c>
      <c r="T1566" s="2" t="str">
        <f t="shared" si="181"/>
        <v/>
      </c>
      <c r="U1566" s="2" t="str">
        <f t="shared" si="182"/>
        <v/>
      </c>
      <c r="V1566" s="2"/>
      <c r="W1566" s="2" t="str">
        <f t="shared" ca="1" si="183"/>
        <v/>
      </c>
    </row>
    <row r="1567" spans="13:23" x14ac:dyDescent="0.3">
      <c r="M1567" s="2" t="str">
        <f t="shared" si="178"/>
        <v/>
      </c>
      <c r="N1567" s="29" t="str">
        <f t="shared" si="184"/>
        <v/>
      </c>
      <c r="O1567" s="23" t="str">
        <f t="shared" si="179"/>
        <v/>
      </c>
      <c r="P1567" s="3" t="str">
        <f t="shared" si="180"/>
        <v/>
      </c>
      <c r="Q1567" s="3" t="str">
        <f>IF(P1567="","",SUM($P$18:P1567))</f>
        <v/>
      </c>
      <c r="R1567" s="3" t="str">
        <f>IF(P1567="","",IF(P1568="",SUM($P$18:P1567)-SUM($R$17:R1566)))</f>
        <v/>
      </c>
      <c r="T1567" s="2" t="str">
        <f t="shared" si="181"/>
        <v/>
      </c>
      <c r="U1567" s="2" t="str">
        <f t="shared" si="182"/>
        <v/>
      </c>
      <c r="V1567" s="2"/>
      <c r="W1567" s="2" t="str">
        <f t="shared" ca="1" si="183"/>
        <v/>
      </c>
    </row>
    <row r="1568" spans="13:23" x14ac:dyDescent="0.3">
      <c r="M1568" s="2" t="str">
        <f t="shared" si="178"/>
        <v/>
      </c>
      <c r="N1568" s="29" t="str">
        <f t="shared" si="184"/>
        <v/>
      </c>
      <c r="O1568" s="23" t="str">
        <f t="shared" si="179"/>
        <v/>
      </c>
      <c r="P1568" s="3" t="str">
        <f t="shared" si="180"/>
        <v/>
      </c>
      <c r="Q1568" s="3" t="str">
        <f>IF(P1568="","",SUM($P$18:P1568))</f>
        <v/>
      </c>
      <c r="R1568" s="3" t="str">
        <f>IF(P1568="","",IF(P1569="",SUM($P$18:P1568)-SUM($R$17:R1567)))</f>
        <v/>
      </c>
      <c r="T1568" s="2" t="str">
        <f t="shared" si="181"/>
        <v/>
      </c>
      <c r="U1568" s="2" t="str">
        <f t="shared" si="182"/>
        <v/>
      </c>
      <c r="V1568" s="2"/>
      <c r="W1568" s="2" t="str">
        <f t="shared" ca="1" si="183"/>
        <v/>
      </c>
    </row>
    <row r="1569" spans="13:23" x14ac:dyDescent="0.3">
      <c r="M1569" s="2" t="str">
        <f t="shared" si="178"/>
        <v/>
      </c>
      <c r="N1569" s="29" t="str">
        <f t="shared" si="184"/>
        <v/>
      </c>
      <c r="O1569" s="23" t="str">
        <f t="shared" si="179"/>
        <v/>
      </c>
      <c r="P1569" s="3" t="str">
        <f t="shared" si="180"/>
        <v/>
      </c>
      <c r="Q1569" s="3" t="str">
        <f>IF(P1569="","",SUM($P$18:P1569))</f>
        <v/>
      </c>
      <c r="R1569" s="3" t="str">
        <f>IF(P1569="","",IF(P1570="",SUM($P$18:P1569)-SUM($R$17:R1568)))</f>
        <v/>
      </c>
      <c r="T1569" s="2" t="str">
        <f t="shared" si="181"/>
        <v/>
      </c>
      <c r="U1569" s="2" t="str">
        <f t="shared" si="182"/>
        <v/>
      </c>
      <c r="V1569" s="2"/>
      <c r="W1569" s="2" t="str">
        <f t="shared" ca="1" si="183"/>
        <v/>
      </c>
    </row>
    <row r="1570" spans="13:23" x14ac:dyDescent="0.3">
      <c r="M1570" s="2" t="str">
        <f t="shared" si="178"/>
        <v/>
      </c>
      <c r="N1570" s="29" t="str">
        <f t="shared" si="184"/>
        <v/>
      </c>
      <c r="O1570" s="23" t="str">
        <f t="shared" si="179"/>
        <v/>
      </c>
      <c r="P1570" s="3" t="str">
        <f t="shared" si="180"/>
        <v/>
      </c>
      <c r="Q1570" s="3" t="str">
        <f>IF(P1570="","",SUM($P$18:P1570))</f>
        <v/>
      </c>
      <c r="R1570" s="3" t="str">
        <f>IF(P1570="","",IF(P1571="",SUM($P$18:P1570)-SUM($R$17:R1569)))</f>
        <v/>
      </c>
      <c r="T1570" s="2" t="str">
        <f t="shared" si="181"/>
        <v/>
      </c>
      <c r="U1570" s="2" t="str">
        <f t="shared" si="182"/>
        <v/>
      </c>
      <c r="V1570" s="2"/>
      <c r="W1570" s="2" t="str">
        <f t="shared" ca="1" si="183"/>
        <v/>
      </c>
    </row>
    <row r="1571" spans="13:23" x14ac:dyDescent="0.3">
      <c r="M1571" s="2" t="str">
        <f t="shared" si="178"/>
        <v/>
      </c>
      <c r="N1571" s="29" t="str">
        <f t="shared" si="184"/>
        <v/>
      </c>
      <c r="O1571" s="23" t="str">
        <f t="shared" si="179"/>
        <v/>
      </c>
      <c r="P1571" s="3" t="str">
        <f t="shared" si="180"/>
        <v/>
      </c>
      <c r="Q1571" s="3" t="str">
        <f>IF(P1571="","",SUM($P$18:P1571))</f>
        <v/>
      </c>
      <c r="R1571" s="3" t="str">
        <f>IF(P1571="","",IF(P1572="",SUM($P$18:P1571)-SUM($R$17:R1570)))</f>
        <v/>
      </c>
      <c r="T1571" s="2" t="str">
        <f t="shared" si="181"/>
        <v/>
      </c>
      <c r="U1571" s="2" t="str">
        <f t="shared" si="182"/>
        <v/>
      </c>
      <c r="V1571" s="2"/>
      <c r="W1571" s="2" t="str">
        <f t="shared" ca="1" si="183"/>
        <v/>
      </c>
    </row>
    <row r="1572" spans="13:23" x14ac:dyDescent="0.3">
      <c r="M1572" s="2" t="str">
        <f t="shared" si="178"/>
        <v/>
      </c>
      <c r="N1572" s="29" t="str">
        <f t="shared" si="184"/>
        <v/>
      </c>
      <c r="O1572" s="23" t="str">
        <f t="shared" si="179"/>
        <v/>
      </c>
      <c r="P1572" s="3" t="str">
        <f t="shared" si="180"/>
        <v/>
      </c>
      <c r="Q1572" s="3" t="str">
        <f>IF(P1572="","",SUM($P$18:P1572))</f>
        <v/>
      </c>
      <c r="R1572" s="3" t="str">
        <f>IF(P1572="","",IF(P1573="",SUM($P$18:P1572)-SUM($R$17:R1571)))</f>
        <v/>
      </c>
      <c r="T1572" s="2" t="str">
        <f t="shared" si="181"/>
        <v/>
      </c>
      <c r="U1572" s="2" t="str">
        <f t="shared" si="182"/>
        <v/>
      </c>
      <c r="V1572" s="2"/>
      <c r="W1572" s="2" t="str">
        <f t="shared" ca="1" si="183"/>
        <v/>
      </c>
    </row>
    <row r="1573" spans="13:23" x14ac:dyDescent="0.3">
      <c r="M1573" s="2" t="str">
        <f t="shared" si="178"/>
        <v/>
      </c>
      <c r="N1573" s="29" t="str">
        <f t="shared" si="184"/>
        <v/>
      </c>
      <c r="O1573" s="23" t="str">
        <f t="shared" si="179"/>
        <v/>
      </c>
      <c r="P1573" s="3" t="str">
        <f t="shared" si="180"/>
        <v/>
      </c>
      <c r="Q1573" s="3" t="str">
        <f>IF(P1573="","",SUM($P$18:P1573))</f>
        <v/>
      </c>
      <c r="R1573" s="3" t="str">
        <f>IF(P1573="","",IF(P1574="",SUM($P$18:P1573)-SUM($R$17:R1572)))</f>
        <v/>
      </c>
      <c r="T1573" s="2" t="str">
        <f t="shared" si="181"/>
        <v/>
      </c>
      <c r="U1573" s="2" t="str">
        <f t="shared" si="182"/>
        <v/>
      </c>
      <c r="V1573" s="2"/>
      <c r="W1573" s="2" t="str">
        <f t="shared" ca="1" si="183"/>
        <v/>
      </c>
    </row>
    <row r="1574" spans="13:23" x14ac:dyDescent="0.3">
      <c r="M1574" s="2" t="str">
        <f t="shared" si="178"/>
        <v/>
      </c>
      <c r="N1574" s="29" t="str">
        <f t="shared" si="184"/>
        <v/>
      </c>
      <c r="O1574" s="23" t="str">
        <f t="shared" si="179"/>
        <v/>
      </c>
      <c r="P1574" s="3" t="str">
        <f t="shared" si="180"/>
        <v/>
      </c>
      <c r="Q1574" s="3" t="str">
        <f>IF(P1574="","",SUM($P$18:P1574))</f>
        <v/>
      </c>
      <c r="R1574" s="3" t="str">
        <f>IF(P1574="","",IF(P1575="",SUM($P$18:P1574)-SUM($R$17:R1573)))</f>
        <v/>
      </c>
      <c r="T1574" s="2" t="str">
        <f t="shared" si="181"/>
        <v/>
      </c>
      <c r="U1574" s="2" t="str">
        <f t="shared" si="182"/>
        <v/>
      </c>
      <c r="V1574" s="2"/>
      <c r="W1574" s="2" t="str">
        <f t="shared" ca="1" si="183"/>
        <v/>
      </c>
    </row>
    <row r="1575" spans="13:23" x14ac:dyDescent="0.3">
      <c r="M1575" s="2" t="str">
        <f t="shared" si="178"/>
        <v/>
      </c>
      <c r="N1575" s="29" t="str">
        <f t="shared" si="184"/>
        <v/>
      </c>
      <c r="O1575" s="23" t="str">
        <f t="shared" si="179"/>
        <v/>
      </c>
      <c r="P1575" s="3" t="str">
        <f t="shared" si="180"/>
        <v/>
      </c>
      <c r="Q1575" s="3" t="str">
        <f>IF(P1575="","",SUM($P$18:P1575))</f>
        <v/>
      </c>
      <c r="R1575" s="3" t="str">
        <f>IF(P1575="","",IF(P1576="",SUM($P$18:P1575)-SUM($R$17:R1574)))</f>
        <v/>
      </c>
      <c r="T1575" s="2" t="str">
        <f t="shared" si="181"/>
        <v/>
      </c>
      <c r="U1575" s="2" t="str">
        <f t="shared" si="182"/>
        <v/>
      </c>
      <c r="V1575" s="2"/>
      <c r="W1575" s="2" t="str">
        <f t="shared" ca="1" si="183"/>
        <v/>
      </c>
    </row>
    <row r="1576" spans="13:23" x14ac:dyDescent="0.3">
      <c r="M1576" s="2" t="str">
        <f t="shared" si="178"/>
        <v/>
      </c>
      <c r="N1576" s="29" t="str">
        <f t="shared" si="184"/>
        <v/>
      </c>
      <c r="O1576" s="23" t="str">
        <f t="shared" si="179"/>
        <v/>
      </c>
      <c r="P1576" s="3" t="str">
        <f t="shared" si="180"/>
        <v/>
      </c>
      <c r="Q1576" s="3" t="str">
        <f>IF(P1576="","",SUM($P$18:P1576))</f>
        <v/>
      </c>
      <c r="R1576" s="3" t="str">
        <f>IF(P1576="","",IF(P1577="",SUM($P$18:P1576)-SUM($R$17:R1575)))</f>
        <v/>
      </c>
      <c r="T1576" s="2" t="str">
        <f t="shared" si="181"/>
        <v/>
      </c>
      <c r="U1576" s="2" t="str">
        <f t="shared" si="182"/>
        <v/>
      </c>
      <c r="V1576" s="2"/>
      <c r="W1576" s="2" t="str">
        <f t="shared" ca="1" si="183"/>
        <v/>
      </c>
    </row>
    <row r="1577" spans="13:23" x14ac:dyDescent="0.3">
      <c r="M1577" s="2" t="str">
        <f t="shared" si="178"/>
        <v/>
      </c>
      <c r="N1577" s="29" t="str">
        <f t="shared" si="184"/>
        <v/>
      </c>
      <c r="O1577" s="23" t="str">
        <f t="shared" si="179"/>
        <v/>
      </c>
      <c r="P1577" s="3" t="str">
        <f t="shared" si="180"/>
        <v/>
      </c>
      <c r="Q1577" s="3" t="str">
        <f>IF(P1577="","",SUM($P$18:P1577))</f>
        <v/>
      </c>
      <c r="R1577" s="3" t="str">
        <f>IF(P1577="","",IF(P1578="",SUM($P$18:P1577)-SUM($R$17:R1576)))</f>
        <v/>
      </c>
      <c r="T1577" s="2" t="str">
        <f t="shared" si="181"/>
        <v/>
      </c>
      <c r="U1577" s="2" t="str">
        <f t="shared" si="182"/>
        <v/>
      </c>
      <c r="V1577" s="2"/>
      <c r="W1577" s="2" t="str">
        <f t="shared" ca="1" si="183"/>
        <v/>
      </c>
    </row>
    <row r="1578" spans="13:23" x14ac:dyDescent="0.3">
      <c r="M1578" s="2" t="str">
        <f t="shared" si="178"/>
        <v/>
      </c>
      <c r="N1578" s="29" t="str">
        <f t="shared" si="184"/>
        <v/>
      </c>
      <c r="O1578" s="23" t="str">
        <f t="shared" si="179"/>
        <v/>
      </c>
      <c r="P1578" s="3" t="str">
        <f t="shared" si="180"/>
        <v/>
      </c>
      <c r="Q1578" s="3" t="str">
        <f>IF(P1578="","",SUM($P$18:P1578))</f>
        <v/>
      </c>
      <c r="R1578" s="3" t="str">
        <f>IF(P1578="","",IF(P1579="",SUM($P$18:P1578)-SUM($R$17:R1577)))</f>
        <v/>
      </c>
      <c r="T1578" s="2" t="str">
        <f t="shared" si="181"/>
        <v/>
      </c>
      <c r="U1578" s="2" t="str">
        <f t="shared" si="182"/>
        <v/>
      </c>
      <c r="V1578" s="2"/>
      <c r="W1578" s="2" t="str">
        <f t="shared" ca="1" si="183"/>
        <v/>
      </c>
    </row>
    <row r="1579" spans="13:23" x14ac:dyDescent="0.3">
      <c r="M1579" s="2" t="str">
        <f t="shared" si="178"/>
        <v/>
      </c>
      <c r="N1579" s="29" t="str">
        <f t="shared" si="184"/>
        <v/>
      </c>
      <c r="O1579" s="23" t="str">
        <f t="shared" si="179"/>
        <v/>
      </c>
      <c r="P1579" s="3" t="str">
        <f t="shared" si="180"/>
        <v/>
      </c>
      <c r="Q1579" s="3" t="str">
        <f>IF(P1579="","",SUM($P$18:P1579))</f>
        <v/>
      </c>
      <c r="R1579" s="3" t="str">
        <f>IF(P1579="","",IF(P1580="",SUM($P$18:P1579)-SUM($R$17:R1578)))</f>
        <v/>
      </c>
      <c r="T1579" s="2" t="str">
        <f t="shared" si="181"/>
        <v/>
      </c>
      <c r="U1579" s="2" t="str">
        <f t="shared" si="182"/>
        <v/>
      </c>
      <c r="V1579" s="2"/>
      <c r="W1579" s="2" t="str">
        <f t="shared" ca="1" si="183"/>
        <v/>
      </c>
    </row>
    <row r="1580" spans="13:23" x14ac:dyDescent="0.3">
      <c r="M1580" s="2" t="str">
        <f t="shared" si="178"/>
        <v/>
      </c>
      <c r="N1580" s="29" t="str">
        <f t="shared" si="184"/>
        <v/>
      </c>
      <c r="O1580" s="23" t="str">
        <f t="shared" si="179"/>
        <v/>
      </c>
      <c r="P1580" s="3" t="str">
        <f t="shared" si="180"/>
        <v/>
      </c>
      <c r="Q1580" s="3" t="str">
        <f>IF(P1580="","",SUM($P$18:P1580))</f>
        <v/>
      </c>
      <c r="R1580" s="3" t="str">
        <f>IF(P1580="","",IF(P1581="",SUM($P$18:P1580)-SUM($R$17:R1579)))</f>
        <v/>
      </c>
      <c r="T1580" s="2" t="str">
        <f t="shared" si="181"/>
        <v/>
      </c>
      <c r="U1580" s="2" t="str">
        <f t="shared" si="182"/>
        <v/>
      </c>
      <c r="V1580" s="2"/>
      <c r="W1580" s="2" t="str">
        <f t="shared" ca="1" si="183"/>
        <v/>
      </c>
    </row>
    <row r="1581" spans="13:23" x14ac:dyDescent="0.3">
      <c r="M1581" s="2" t="str">
        <f t="shared" si="178"/>
        <v/>
      </c>
      <c r="N1581" s="29" t="str">
        <f t="shared" si="184"/>
        <v/>
      </c>
      <c r="O1581" s="23" t="str">
        <f t="shared" si="179"/>
        <v/>
      </c>
      <c r="P1581" s="3" t="str">
        <f t="shared" si="180"/>
        <v/>
      </c>
      <c r="Q1581" s="3" t="str">
        <f>IF(P1581="","",SUM($P$18:P1581))</f>
        <v/>
      </c>
      <c r="R1581" s="3" t="str">
        <f>IF(P1581="","",IF(P1582="",SUM($P$18:P1581)-SUM($R$17:R1580)))</f>
        <v/>
      </c>
      <c r="T1581" s="2" t="str">
        <f t="shared" si="181"/>
        <v/>
      </c>
      <c r="U1581" s="2" t="str">
        <f t="shared" si="182"/>
        <v/>
      </c>
      <c r="V1581" s="2"/>
      <c r="W1581" s="2" t="str">
        <f t="shared" ca="1" si="183"/>
        <v/>
      </c>
    </row>
    <row r="1582" spans="13:23" x14ac:dyDescent="0.3">
      <c r="M1582" s="2" t="str">
        <f t="shared" si="178"/>
        <v/>
      </c>
      <c r="N1582" s="29" t="str">
        <f t="shared" si="184"/>
        <v/>
      </c>
      <c r="O1582" s="23" t="str">
        <f t="shared" si="179"/>
        <v/>
      </c>
      <c r="P1582" s="3" t="str">
        <f t="shared" si="180"/>
        <v/>
      </c>
      <c r="Q1582" s="3" t="str">
        <f>IF(P1582="","",SUM($P$18:P1582))</f>
        <v/>
      </c>
      <c r="R1582" s="3" t="str">
        <f>IF(P1582="","",IF(P1583="",SUM($P$18:P1582)-SUM($R$17:R1581)))</f>
        <v/>
      </c>
      <c r="T1582" s="2" t="str">
        <f t="shared" si="181"/>
        <v/>
      </c>
      <c r="U1582" s="2" t="str">
        <f t="shared" si="182"/>
        <v/>
      </c>
      <c r="V1582" s="2"/>
      <c r="W1582" s="2" t="str">
        <f t="shared" ca="1" si="183"/>
        <v/>
      </c>
    </row>
    <row r="1583" spans="13:23" x14ac:dyDescent="0.3">
      <c r="M1583" s="2" t="str">
        <f t="shared" si="178"/>
        <v/>
      </c>
      <c r="N1583" s="29" t="str">
        <f t="shared" si="184"/>
        <v/>
      </c>
      <c r="O1583" s="23" t="str">
        <f t="shared" si="179"/>
        <v/>
      </c>
      <c r="P1583" s="3" t="str">
        <f t="shared" si="180"/>
        <v/>
      </c>
      <c r="Q1583" s="3" t="str">
        <f>IF(P1583="","",SUM($P$18:P1583))</f>
        <v/>
      </c>
      <c r="R1583" s="3" t="str">
        <f>IF(P1583="","",IF(P1584="",SUM($P$18:P1583)-SUM($R$17:R1582)))</f>
        <v/>
      </c>
      <c r="T1583" s="2" t="str">
        <f t="shared" si="181"/>
        <v/>
      </c>
      <c r="U1583" s="2" t="str">
        <f t="shared" si="182"/>
        <v/>
      </c>
      <c r="V1583" s="2"/>
      <c r="W1583" s="2" t="str">
        <f t="shared" ca="1" si="183"/>
        <v/>
      </c>
    </row>
    <row r="1584" spans="13:23" x14ac:dyDescent="0.3">
      <c r="M1584" s="2" t="str">
        <f t="shared" si="178"/>
        <v/>
      </c>
      <c r="N1584" s="29" t="str">
        <f t="shared" si="184"/>
        <v/>
      </c>
      <c r="O1584" s="23" t="str">
        <f t="shared" si="179"/>
        <v/>
      </c>
      <c r="P1584" s="3" t="str">
        <f t="shared" si="180"/>
        <v/>
      </c>
      <c r="Q1584" s="3" t="str">
        <f>IF(P1584="","",SUM($P$18:P1584))</f>
        <v/>
      </c>
      <c r="R1584" s="3" t="str">
        <f>IF(P1584="","",IF(P1585="",SUM($P$18:P1584)-SUM($R$17:R1583)))</f>
        <v/>
      </c>
      <c r="T1584" s="2" t="str">
        <f t="shared" si="181"/>
        <v/>
      </c>
      <c r="U1584" s="2" t="str">
        <f t="shared" si="182"/>
        <v/>
      </c>
      <c r="V1584" s="2"/>
      <c r="W1584" s="2" t="str">
        <f t="shared" ca="1" si="183"/>
        <v/>
      </c>
    </row>
    <row r="1585" spans="13:23" x14ac:dyDescent="0.3">
      <c r="M1585" s="2" t="str">
        <f t="shared" si="178"/>
        <v/>
      </c>
      <c r="N1585" s="29" t="str">
        <f t="shared" si="184"/>
        <v/>
      </c>
      <c r="O1585" s="23" t="str">
        <f t="shared" si="179"/>
        <v/>
      </c>
      <c r="P1585" s="3" t="str">
        <f t="shared" si="180"/>
        <v/>
      </c>
      <c r="Q1585" s="3" t="str">
        <f>IF(P1585="","",SUM($P$18:P1585))</f>
        <v/>
      </c>
      <c r="R1585" s="3" t="str">
        <f>IF(P1585="","",IF(P1586="",SUM($P$18:P1585)-SUM($R$17:R1584)))</f>
        <v/>
      </c>
      <c r="T1585" s="2" t="str">
        <f t="shared" si="181"/>
        <v/>
      </c>
      <c r="U1585" s="2" t="str">
        <f t="shared" si="182"/>
        <v/>
      </c>
      <c r="V1585" s="2"/>
      <c r="W1585" s="2" t="str">
        <f t="shared" ca="1" si="183"/>
        <v/>
      </c>
    </row>
    <row r="1586" spans="13:23" x14ac:dyDescent="0.3">
      <c r="M1586" s="2" t="str">
        <f t="shared" si="178"/>
        <v/>
      </c>
      <c r="N1586" s="29" t="str">
        <f t="shared" si="184"/>
        <v/>
      </c>
      <c r="O1586" s="23" t="str">
        <f t="shared" si="179"/>
        <v/>
      </c>
      <c r="P1586" s="3" t="str">
        <f t="shared" si="180"/>
        <v/>
      </c>
      <c r="Q1586" s="3" t="str">
        <f>IF(P1586="","",SUM($P$18:P1586))</f>
        <v/>
      </c>
      <c r="R1586" s="3" t="str">
        <f>IF(P1586="","",IF(P1587="",SUM($P$18:P1586)-SUM($R$17:R1585)))</f>
        <v/>
      </c>
      <c r="T1586" s="2" t="str">
        <f t="shared" si="181"/>
        <v/>
      </c>
      <c r="U1586" s="2" t="str">
        <f t="shared" si="182"/>
        <v/>
      </c>
      <c r="V1586" s="2"/>
      <c r="W1586" s="2" t="str">
        <f t="shared" ca="1" si="183"/>
        <v/>
      </c>
    </row>
    <row r="1587" spans="13:23" x14ac:dyDescent="0.3">
      <c r="M1587" s="2" t="str">
        <f t="shared" si="178"/>
        <v/>
      </c>
      <c r="N1587" s="29" t="str">
        <f t="shared" si="184"/>
        <v/>
      </c>
      <c r="O1587" s="23" t="str">
        <f t="shared" si="179"/>
        <v/>
      </c>
      <c r="P1587" s="3" t="str">
        <f t="shared" si="180"/>
        <v/>
      </c>
      <c r="Q1587" s="3" t="str">
        <f>IF(P1587="","",SUM($P$18:P1587))</f>
        <v/>
      </c>
      <c r="R1587" s="3" t="str">
        <f>IF(P1587="","",IF(P1588="",SUM($P$18:P1587)-SUM($R$17:R1586)))</f>
        <v/>
      </c>
      <c r="T1587" s="2" t="str">
        <f t="shared" si="181"/>
        <v/>
      </c>
      <c r="U1587" s="2" t="str">
        <f t="shared" si="182"/>
        <v/>
      </c>
      <c r="V1587" s="2"/>
      <c r="W1587" s="2" t="str">
        <f t="shared" ca="1" si="183"/>
        <v/>
      </c>
    </row>
    <row r="1588" spans="13:23" x14ac:dyDescent="0.3">
      <c r="M1588" s="2" t="str">
        <f t="shared" si="178"/>
        <v/>
      </c>
      <c r="N1588" s="29" t="str">
        <f t="shared" si="184"/>
        <v/>
      </c>
      <c r="O1588" s="23" t="str">
        <f t="shared" si="179"/>
        <v/>
      </c>
      <c r="P1588" s="3" t="str">
        <f t="shared" si="180"/>
        <v/>
      </c>
      <c r="Q1588" s="3" t="str">
        <f>IF(P1588="","",SUM($P$18:P1588))</f>
        <v/>
      </c>
      <c r="R1588" s="3" t="str">
        <f>IF(P1588="","",IF(P1589="",SUM($P$18:P1588)-SUM($R$17:R1587)))</f>
        <v/>
      </c>
      <c r="T1588" s="2" t="str">
        <f t="shared" si="181"/>
        <v/>
      </c>
      <c r="U1588" s="2" t="str">
        <f t="shared" si="182"/>
        <v/>
      </c>
      <c r="V1588" s="2"/>
      <c r="W1588" s="2" t="str">
        <f t="shared" ca="1" si="183"/>
        <v/>
      </c>
    </row>
    <row r="1589" spans="13:23" x14ac:dyDescent="0.3">
      <c r="M1589" s="2" t="str">
        <f t="shared" si="178"/>
        <v/>
      </c>
      <c r="N1589" s="29" t="str">
        <f t="shared" si="184"/>
        <v/>
      </c>
      <c r="O1589" s="23" t="str">
        <f t="shared" si="179"/>
        <v/>
      </c>
      <c r="P1589" s="3" t="str">
        <f t="shared" si="180"/>
        <v/>
      </c>
      <c r="Q1589" s="3" t="str">
        <f>IF(P1589="","",SUM($P$18:P1589))</f>
        <v/>
      </c>
      <c r="R1589" s="3" t="str">
        <f>IF(P1589="","",IF(P1590="",SUM($P$18:P1589)-SUM($R$17:R1588)))</f>
        <v/>
      </c>
      <c r="T1589" s="2" t="str">
        <f t="shared" si="181"/>
        <v/>
      </c>
      <c r="U1589" s="2" t="str">
        <f t="shared" si="182"/>
        <v/>
      </c>
      <c r="V1589" s="2"/>
      <c r="W1589" s="2" t="str">
        <f t="shared" ca="1" si="183"/>
        <v/>
      </c>
    </row>
    <row r="1590" spans="13:23" x14ac:dyDescent="0.3">
      <c r="M1590" s="2" t="str">
        <f t="shared" si="178"/>
        <v/>
      </c>
      <c r="N1590" s="29" t="str">
        <f t="shared" si="184"/>
        <v/>
      </c>
      <c r="O1590" s="23" t="str">
        <f t="shared" si="179"/>
        <v/>
      </c>
      <c r="P1590" s="3" t="str">
        <f t="shared" si="180"/>
        <v/>
      </c>
      <c r="Q1590" s="3" t="str">
        <f>IF(P1590="","",SUM($P$18:P1590))</f>
        <v/>
      </c>
      <c r="R1590" s="3" t="str">
        <f>IF(P1590="","",IF(P1591="",SUM($P$18:P1590)-SUM($R$17:R1589)))</f>
        <v/>
      </c>
      <c r="T1590" s="2" t="str">
        <f t="shared" si="181"/>
        <v/>
      </c>
      <c r="U1590" s="2" t="str">
        <f t="shared" si="182"/>
        <v/>
      </c>
      <c r="V1590" s="2"/>
      <c r="W1590" s="2" t="str">
        <f t="shared" ca="1" si="183"/>
        <v/>
      </c>
    </row>
    <row r="1591" spans="13:23" x14ac:dyDescent="0.3">
      <c r="M1591" s="2" t="str">
        <f t="shared" si="178"/>
        <v/>
      </c>
      <c r="N1591" s="29" t="str">
        <f t="shared" si="184"/>
        <v/>
      </c>
      <c r="O1591" s="23" t="str">
        <f t="shared" si="179"/>
        <v/>
      </c>
      <c r="P1591" s="3" t="str">
        <f t="shared" si="180"/>
        <v/>
      </c>
      <c r="Q1591" s="3" t="str">
        <f>IF(P1591="","",SUM($P$18:P1591))</f>
        <v/>
      </c>
      <c r="R1591" s="3" t="str">
        <f>IF(P1591="","",IF(P1592="",SUM($P$18:P1591)-SUM($R$17:R1590)))</f>
        <v/>
      </c>
      <c r="T1591" s="2" t="str">
        <f t="shared" si="181"/>
        <v/>
      </c>
      <c r="U1591" s="2" t="str">
        <f t="shared" si="182"/>
        <v/>
      </c>
      <c r="V1591" s="2"/>
      <c r="W1591" s="2" t="str">
        <f t="shared" ca="1" si="183"/>
        <v/>
      </c>
    </row>
    <row r="1592" spans="13:23" x14ac:dyDescent="0.3">
      <c r="M1592" s="2" t="str">
        <f t="shared" si="178"/>
        <v/>
      </c>
      <c r="N1592" s="29" t="str">
        <f t="shared" si="184"/>
        <v/>
      </c>
      <c r="O1592" s="23" t="str">
        <f t="shared" si="179"/>
        <v/>
      </c>
      <c r="P1592" s="3" t="str">
        <f t="shared" si="180"/>
        <v/>
      </c>
      <c r="Q1592" s="3" t="str">
        <f>IF(P1592="","",SUM($P$18:P1592))</f>
        <v/>
      </c>
      <c r="R1592" s="3" t="str">
        <f>IF(P1592="","",IF(P1593="",SUM($P$18:P1592)-SUM($R$17:R1591)))</f>
        <v/>
      </c>
      <c r="T1592" s="2" t="str">
        <f t="shared" si="181"/>
        <v/>
      </c>
      <c r="U1592" s="2" t="str">
        <f t="shared" si="182"/>
        <v/>
      </c>
      <c r="V1592" s="2"/>
      <c r="W1592" s="2" t="str">
        <f t="shared" ca="1" si="183"/>
        <v/>
      </c>
    </row>
    <row r="1593" spans="13:23" x14ac:dyDescent="0.3">
      <c r="M1593" s="2" t="str">
        <f t="shared" si="178"/>
        <v/>
      </c>
      <c r="N1593" s="29" t="str">
        <f t="shared" si="184"/>
        <v/>
      </c>
      <c r="O1593" s="23" t="str">
        <f t="shared" si="179"/>
        <v/>
      </c>
      <c r="P1593" s="3" t="str">
        <f t="shared" si="180"/>
        <v/>
      </c>
      <c r="Q1593" s="3" t="str">
        <f>IF(P1593="","",SUM($P$18:P1593))</f>
        <v/>
      </c>
      <c r="R1593" s="3" t="str">
        <f>IF(P1593="","",IF(P1594="",SUM($P$18:P1593)-SUM($R$17:R1592)))</f>
        <v/>
      </c>
      <c r="T1593" s="2" t="str">
        <f t="shared" si="181"/>
        <v/>
      </c>
      <c r="U1593" s="2" t="str">
        <f t="shared" si="182"/>
        <v/>
      </c>
      <c r="V1593" s="2"/>
      <c r="W1593" s="2" t="str">
        <f t="shared" ca="1" si="183"/>
        <v/>
      </c>
    </row>
    <row r="1594" spans="13:23" x14ac:dyDescent="0.3">
      <c r="M1594" s="2" t="str">
        <f t="shared" si="178"/>
        <v/>
      </c>
      <c r="N1594" s="29" t="str">
        <f t="shared" si="184"/>
        <v/>
      </c>
      <c r="O1594" s="23" t="str">
        <f t="shared" si="179"/>
        <v/>
      </c>
      <c r="P1594" s="3" t="str">
        <f t="shared" si="180"/>
        <v/>
      </c>
      <c r="Q1594" s="3" t="str">
        <f>IF(P1594="","",SUM($P$18:P1594))</f>
        <v/>
      </c>
      <c r="R1594" s="3" t="str">
        <f>IF(P1594="","",IF(P1595="",SUM($P$18:P1594)-SUM($R$17:R1593)))</f>
        <v/>
      </c>
      <c r="T1594" s="2" t="str">
        <f t="shared" si="181"/>
        <v/>
      </c>
      <c r="U1594" s="2" t="str">
        <f t="shared" si="182"/>
        <v/>
      </c>
      <c r="V1594" s="2"/>
      <c r="W1594" s="2" t="str">
        <f t="shared" ca="1" si="183"/>
        <v/>
      </c>
    </row>
    <row r="1595" spans="13:23" x14ac:dyDescent="0.3">
      <c r="M1595" s="2" t="str">
        <f t="shared" si="178"/>
        <v/>
      </c>
      <c r="N1595" s="29" t="str">
        <f t="shared" si="184"/>
        <v/>
      </c>
      <c r="O1595" s="23" t="str">
        <f t="shared" si="179"/>
        <v/>
      </c>
      <c r="P1595" s="3" t="str">
        <f t="shared" si="180"/>
        <v/>
      </c>
      <c r="Q1595" s="3" t="str">
        <f>IF(P1595="","",SUM($P$18:P1595))</f>
        <v/>
      </c>
      <c r="R1595" s="3" t="str">
        <f>IF(P1595="","",IF(P1596="",SUM($P$18:P1595)-SUM($R$17:R1594)))</f>
        <v/>
      </c>
      <c r="T1595" s="2" t="str">
        <f t="shared" si="181"/>
        <v/>
      </c>
      <c r="U1595" s="2" t="str">
        <f t="shared" si="182"/>
        <v/>
      </c>
      <c r="V1595" s="2"/>
      <c r="W1595" s="2" t="str">
        <f t="shared" ca="1" si="183"/>
        <v/>
      </c>
    </row>
    <row r="1596" spans="13:23" x14ac:dyDescent="0.3">
      <c r="M1596" s="2" t="str">
        <f t="shared" si="178"/>
        <v/>
      </c>
      <c r="N1596" s="29" t="str">
        <f t="shared" si="184"/>
        <v/>
      </c>
      <c r="O1596" s="23" t="str">
        <f t="shared" si="179"/>
        <v/>
      </c>
      <c r="P1596" s="3" t="str">
        <f t="shared" si="180"/>
        <v/>
      </c>
      <c r="Q1596" s="3" t="str">
        <f>IF(P1596="","",SUM($P$18:P1596))</f>
        <v/>
      </c>
      <c r="R1596" s="3" t="str">
        <f>IF(P1596="","",IF(P1597="",SUM($P$18:P1596)-SUM($R$17:R1595)))</f>
        <v/>
      </c>
      <c r="T1596" s="2" t="str">
        <f t="shared" si="181"/>
        <v/>
      </c>
      <c r="U1596" s="2" t="str">
        <f t="shared" si="182"/>
        <v/>
      </c>
      <c r="V1596" s="2"/>
      <c r="W1596" s="2" t="str">
        <f t="shared" ca="1" si="183"/>
        <v/>
      </c>
    </row>
    <row r="1597" spans="13:23" x14ac:dyDescent="0.3">
      <c r="M1597" s="2" t="str">
        <f t="shared" si="178"/>
        <v/>
      </c>
      <c r="N1597" s="29" t="str">
        <f t="shared" si="184"/>
        <v/>
      </c>
      <c r="O1597" s="23" t="str">
        <f t="shared" si="179"/>
        <v/>
      </c>
      <c r="P1597" s="3" t="str">
        <f t="shared" si="180"/>
        <v/>
      </c>
      <c r="Q1597" s="3" t="str">
        <f>IF(P1597="","",SUM($P$18:P1597))</f>
        <v/>
      </c>
      <c r="R1597" s="3" t="str">
        <f>IF(P1597="","",IF(P1598="",SUM($P$18:P1597)-SUM($R$17:R1596)))</f>
        <v/>
      </c>
      <c r="T1597" s="2" t="str">
        <f t="shared" si="181"/>
        <v/>
      </c>
      <c r="U1597" s="2" t="str">
        <f t="shared" si="182"/>
        <v/>
      </c>
      <c r="V1597" s="2"/>
      <c r="W1597" s="2" t="str">
        <f t="shared" ca="1" si="183"/>
        <v/>
      </c>
    </row>
    <row r="1598" spans="13:23" x14ac:dyDescent="0.3">
      <c r="M1598" s="2" t="str">
        <f t="shared" si="178"/>
        <v/>
      </c>
      <c r="N1598" s="29" t="str">
        <f t="shared" si="184"/>
        <v/>
      </c>
      <c r="O1598" s="23" t="str">
        <f t="shared" si="179"/>
        <v/>
      </c>
      <c r="P1598" s="3" t="str">
        <f t="shared" si="180"/>
        <v/>
      </c>
      <c r="Q1598" s="3" t="str">
        <f>IF(P1598="","",SUM($P$18:P1598))</f>
        <v/>
      </c>
      <c r="R1598" s="3" t="str">
        <f>IF(P1598="","",IF(P1599="",SUM($P$18:P1598)-SUM($R$17:R1597)))</f>
        <v/>
      </c>
      <c r="T1598" s="2" t="str">
        <f t="shared" si="181"/>
        <v/>
      </c>
      <c r="U1598" s="2" t="str">
        <f t="shared" si="182"/>
        <v/>
      </c>
      <c r="V1598" s="2"/>
      <c r="W1598" s="2" t="str">
        <f t="shared" ca="1" si="183"/>
        <v/>
      </c>
    </row>
    <row r="1599" spans="13:23" x14ac:dyDescent="0.3">
      <c r="M1599" s="2" t="str">
        <f t="shared" si="178"/>
        <v/>
      </c>
      <c r="N1599" s="29" t="str">
        <f t="shared" si="184"/>
        <v/>
      </c>
      <c r="O1599" s="23" t="str">
        <f t="shared" si="179"/>
        <v/>
      </c>
      <c r="P1599" s="3" t="str">
        <f t="shared" si="180"/>
        <v/>
      </c>
      <c r="Q1599" s="3" t="str">
        <f>IF(P1599="","",SUM($P$18:P1599))</f>
        <v/>
      </c>
      <c r="R1599" s="3" t="str">
        <f>IF(P1599="","",IF(P1600="",SUM($P$18:P1599)-SUM($R$17:R1598)))</f>
        <v/>
      </c>
      <c r="T1599" s="2" t="str">
        <f t="shared" si="181"/>
        <v/>
      </c>
      <c r="U1599" s="2" t="str">
        <f t="shared" si="182"/>
        <v/>
      </c>
      <c r="V1599" s="2"/>
      <c r="W1599" s="2" t="str">
        <f t="shared" ca="1" si="183"/>
        <v/>
      </c>
    </row>
    <row r="1600" spans="13:23" x14ac:dyDescent="0.3">
      <c r="M1600" s="2" t="str">
        <f t="shared" si="178"/>
        <v/>
      </c>
      <c r="N1600" s="29" t="str">
        <f t="shared" si="184"/>
        <v/>
      </c>
      <c r="O1600" s="23" t="str">
        <f t="shared" si="179"/>
        <v/>
      </c>
      <c r="P1600" s="3" t="str">
        <f t="shared" si="180"/>
        <v/>
      </c>
      <c r="Q1600" s="3" t="str">
        <f>IF(P1600="","",SUM($P$18:P1600))</f>
        <v/>
      </c>
      <c r="R1600" s="3" t="str">
        <f>IF(P1600="","",IF(P1601="",SUM($P$18:P1600)-SUM($R$17:R1599)))</f>
        <v/>
      </c>
      <c r="T1600" s="2" t="str">
        <f t="shared" si="181"/>
        <v/>
      </c>
      <c r="U1600" s="2" t="str">
        <f t="shared" si="182"/>
        <v/>
      </c>
      <c r="V1600" s="2"/>
      <c r="W1600" s="2" t="str">
        <f t="shared" ca="1" si="183"/>
        <v/>
      </c>
    </row>
    <row r="1601" spans="13:23" x14ac:dyDescent="0.3">
      <c r="M1601" s="2" t="str">
        <f t="shared" si="178"/>
        <v/>
      </c>
      <c r="N1601" s="29" t="str">
        <f t="shared" si="184"/>
        <v/>
      </c>
      <c r="O1601" s="23" t="str">
        <f t="shared" si="179"/>
        <v/>
      </c>
      <c r="P1601" s="3" t="str">
        <f t="shared" si="180"/>
        <v/>
      </c>
      <c r="Q1601" s="3" t="str">
        <f>IF(P1601="","",SUM($P$18:P1601))</f>
        <v/>
      </c>
      <c r="R1601" s="3" t="str">
        <f>IF(P1601="","",IF(P1602="",SUM($P$18:P1601)-SUM($R$17:R1600)))</f>
        <v/>
      </c>
      <c r="T1601" s="2" t="str">
        <f t="shared" si="181"/>
        <v/>
      </c>
      <c r="U1601" s="2" t="str">
        <f t="shared" si="182"/>
        <v/>
      </c>
      <c r="V1601" s="2"/>
      <c r="W1601" s="2" t="str">
        <f t="shared" ca="1" si="183"/>
        <v/>
      </c>
    </row>
    <row r="1602" spans="13:23" x14ac:dyDescent="0.3">
      <c r="M1602" s="2" t="str">
        <f t="shared" si="178"/>
        <v/>
      </c>
      <c r="N1602" s="29" t="str">
        <f t="shared" si="184"/>
        <v/>
      </c>
      <c r="O1602" s="23" t="str">
        <f t="shared" si="179"/>
        <v/>
      </c>
      <c r="P1602" s="3" t="str">
        <f t="shared" si="180"/>
        <v/>
      </c>
      <c r="Q1602" s="3" t="str">
        <f>IF(P1602="","",SUM($P$18:P1602))</f>
        <v/>
      </c>
      <c r="R1602" s="3" t="str">
        <f>IF(P1602="","",IF(P1603="",SUM($P$18:P1602)-SUM($R$17:R1601)))</f>
        <v/>
      </c>
      <c r="T1602" s="2" t="str">
        <f t="shared" si="181"/>
        <v/>
      </c>
      <c r="U1602" s="2" t="str">
        <f t="shared" si="182"/>
        <v/>
      </c>
      <c r="V1602" s="2"/>
      <c r="W1602" s="2" t="str">
        <f t="shared" ca="1" si="183"/>
        <v/>
      </c>
    </row>
    <row r="1603" spans="13:23" x14ac:dyDescent="0.3">
      <c r="M1603" s="2" t="str">
        <f t="shared" si="178"/>
        <v/>
      </c>
      <c r="N1603" s="29" t="str">
        <f t="shared" si="184"/>
        <v/>
      </c>
      <c r="O1603" s="23" t="str">
        <f t="shared" si="179"/>
        <v/>
      </c>
      <c r="P1603" s="3" t="str">
        <f t="shared" si="180"/>
        <v/>
      </c>
      <c r="Q1603" s="3" t="str">
        <f>IF(P1603="","",SUM($P$18:P1603))</f>
        <v/>
      </c>
      <c r="R1603" s="3" t="str">
        <f>IF(P1603="","",IF(P1604="",SUM($P$18:P1603)-SUM($R$17:R1602)))</f>
        <v/>
      </c>
      <c r="T1603" s="2" t="str">
        <f t="shared" si="181"/>
        <v/>
      </c>
      <c r="U1603" s="2" t="str">
        <f t="shared" si="182"/>
        <v/>
      </c>
      <c r="V1603" s="2"/>
      <c r="W1603" s="2" t="str">
        <f t="shared" ca="1" si="183"/>
        <v/>
      </c>
    </row>
    <row r="1604" spans="13:23" x14ac:dyDescent="0.3">
      <c r="M1604" s="2" t="str">
        <f t="shared" si="178"/>
        <v/>
      </c>
      <c r="N1604" s="29" t="str">
        <f t="shared" si="184"/>
        <v/>
      </c>
      <c r="O1604" s="23" t="str">
        <f t="shared" si="179"/>
        <v/>
      </c>
      <c r="P1604" s="3" t="str">
        <f t="shared" si="180"/>
        <v/>
      </c>
      <c r="Q1604" s="3" t="str">
        <f>IF(P1604="","",SUM($P$18:P1604))</f>
        <v/>
      </c>
      <c r="R1604" s="3" t="str">
        <f>IF(P1604="","",IF(P1605="",SUM($P$18:P1604)-SUM($R$17:R1603)))</f>
        <v/>
      </c>
      <c r="T1604" s="2" t="str">
        <f t="shared" si="181"/>
        <v/>
      </c>
      <c r="U1604" s="2" t="str">
        <f t="shared" si="182"/>
        <v/>
      </c>
      <c r="V1604" s="2"/>
      <c r="W1604" s="2" t="str">
        <f t="shared" ca="1" si="183"/>
        <v/>
      </c>
    </row>
    <row r="1605" spans="13:23" x14ac:dyDescent="0.3">
      <c r="M1605" s="2" t="str">
        <f t="shared" si="178"/>
        <v/>
      </c>
      <c r="N1605" s="29" t="str">
        <f t="shared" si="184"/>
        <v/>
      </c>
      <c r="O1605" s="23" t="str">
        <f t="shared" si="179"/>
        <v/>
      </c>
      <c r="P1605" s="3" t="str">
        <f t="shared" si="180"/>
        <v/>
      </c>
      <c r="Q1605" s="3" t="str">
        <f>IF(P1605="","",SUM($P$18:P1605))</f>
        <v/>
      </c>
      <c r="R1605" s="3" t="str">
        <f>IF(P1605="","",IF(P1606="",SUM($P$18:P1605)-SUM($R$17:R1604)))</f>
        <v/>
      </c>
      <c r="T1605" s="2" t="str">
        <f t="shared" si="181"/>
        <v/>
      </c>
      <c r="U1605" s="2" t="str">
        <f t="shared" si="182"/>
        <v/>
      </c>
      <c r="V1605" s="2"/>
      <c r="W1605" s="2" t="str">
        <f t="shared" ca="1" si="183"/>
        <v/>
      </c>
    </row>
    <row r="1606" spans="13:23" x14ac:dyDescent="0.3">
      <c r="M1606" s="2" t="str">
        <f t="shared" si="178"/>
        <v/>
      </c>
      <c r="N1606" s="29" t="str">
        <f t="shared" si="184"/>
        <v/>
      </c>
      <c r="O1606" s="23" t="str">
        <f t="shared" si="179"/>
        <v/>
      </c>
      <c r="P1606" s="3" t="str">
        <f t="shared" si="180"/>
        <v/>
      </c>
      <c r="Q1606" s="3" t="str">
        <f>IF(P1606="","",SUM($P$18:P1606))</f>
        <v/>
      </c>
      <c r="R1606" s="3" t="str">
        <f>IF(P1606="","",IF(P1607="",SUM($P$18:P1606)-SUM($R$17:R1605)))</f>
        <v/>
      </c>
      <c r="T1606" s="2" t="str">
        <f t="shared" si="181"/>
        <v/>
      </c>
      <c r="U1606" s="2" t="str">
        <f t="shared" si="182"/>
        <v/>
      </c>
      <c r="V1606" s="2"/>
      <c r="W1606" s="2" t="str">
        <f t="shared" ca="1" si="183"/>
        <v/>
      </c>
    </row>
    <row r="1607" spans="13:23" x14ac:dyDescent="0.3">
      <c r="M1607" s="2" t="str">
        <f t="shared" si="178"/>
        <v/>
      </c>
      <c r="N1607" s="29" t="str">
        <f t="shared" si="184"/>
        <v/>
      </c>
      <c r="O1607" s="23" t="str">
        <f t="shared" si="179"/>
        <v/>
      </c>
      <c r="P1607" s="3" t="str">
        <f t="shared" si="180"/>
        <v/>
      </c>
      <c r="Q1607" s="3" t="str">
        <f>IF(P1607="","",SUM($P$18:P1607))</f>
        <v/>
      </c>
      <c r="R1607" s="3" t="str">
        <f>IF(P1607="","",IF(P1608="",SUM($P$18:P1607)-SUM($R$17:R1606)))</f>
        <v/>
      </c>
      <c r="T1607" s="2" t="str">
        <f t="shared" si="181"/>
        <v/>
      </c>
      <c r="U1607" s="2" t="str">
        <f t="shared" si="182"/>
        <v/>
      </c>
      <c r="V1607" s="2"/>
      <c r="W1607" s="2" t="str">
        <f t="shared" ca="1" si="183"/>
        <v/>
      </c>
    </row>
    <row r="1608" spans="13:23" x14ac:dyDescent="0.3">
      <c r="M1608" s="2" t="str">
        <f t="shared" si="178"/>
        <v/>
      </c>
      <c r="N1608" s="29" t="str">
        <f t="shared" si="184"/>
        <v/>
      </c>
      <c r="O1608" s="23" t="str">
        <f t="shared" si="179"/>
        <v/>
      </c>
      <c r="P1608" s="3" t="str">
        <f t="shared" si="180"/>
        <v/>
      </c>
      <c r="Q1608" s="3" t="str">
        <f>IF(P1608="","",SUM($P$18:P1608))</f>
        <v/>
      </c>
      <c r="R1608" s="3" t="str">
        <f>IF(P1608="","",IF(P1609="",SUM($P$18:P1608)-SUM($R$17:R1607)))</f>
        <v/>
      </c>
      <c r="T1608" s="2" t="str">
        <f t="shared" si="181"/>
        <v/>
      </c>
      <c r="U1608" s="2" t="str">
        <f t="shared" si="182"/>
        <v/>
      </c>
      <c r="V1608" s="2"/>
      <c r="W1608" s="2" t="str">
        <f t="shared" ca="1" si="183"/>
        <v/>
      </c>
    </row>
    <row r="1609" spans="13:23" x14ac:dyDescent="0.3">
      <c r="M1609" s="2" t="str">
        <f t="shared" si="178"/>
        <v/>
      </c>
      <c r="N1609" s="29" t="str">
        <f t="shared" si="184"/>
        <v/>
      </c>
      <c r="O1609" s="23" t="str">
        <f t="shared" si="179"/>
        <v/>
      </c>
      <c r="P1609" s="3" t="str">
        <f t="shared" si="180"/>
        <v/>
      </c>
      <c r="Q1609" s="3" t="str">
        <f>IF(P1609="","",SUM($P$18:P1609))</f>
        <v/>
      </c>
      <c r="R1609" s="3" t="str">
        <f>IF(P1609="","",IF(P1610="",SUM($P$18:P1609)-SUM($R$17:R1608)))</f>
        <v/>
      </c>
      <c r="T1609" s="2" t="str">
        <f t="shared" si="181"/>
        <v/>
      </c>
      <c r="U1609" s="2" t="str">
        <f t="shared" si="182"/>
        <v/>
      </c>
      <c r="V1609" s="2"/>
      <c r="W1609" s="2" t="str">
        <f t="shared" ca="1" si="183"/>
        <v/>
      </c>
    </row>
    <row r="1610" spans="13:23" x14ac:dyDescent="0.3">
      <c r="M1610" s="2" t="str">
        <f t="shared" si="178"/>
        <v/>
      </c>
      <c r="N1610" s="29" t="str">
        <f t="shared" si="184"/>
        <v/>
      </c>
      <c r="O1610" s="23" t="str">
        <f t="shared" si="179"/>
        <v/>
      </c>
      <c r="P1610" s="3" t="str">
        <f t="shared" si="180"/>
        <v/>
      </c>
      <c r="Q1610" s="3" t="str">
        <f>IF(P1610="","",SUM($P$18:P1610))</f>
        <v/>
      </c>
      <c r="R1610" s="3" t="str">
        <f>IF(P1610="","",IF(P1611="",SUM($P$18:P1610)-SUM($R$17:R1609)))</f>
        <v/>
      </c>
      <c r="T1610" s="2" t="str">
        <f t="shared" si="181"/>
        <v/>
      </c>
      <c r="U1610" s="2" t="str">
        <f t="shared" si="182"/>
        <v/>
      </c>
      <c r="V1610" s="2"/>
      <c r="W1610" s="2" t="str">
        <f t="shared" ca="1" si="183"/>
        <v/>
      </c>
    </row>
    <row r="1611" spans="13:23" x14ac:dyDescent="0.3">
      <c r="M1611" s="2" t="str">
        <f t="shared" si="178"/>
        <v/>
      </c>
      <c r="N1611" s="29" t="str">
        <f t="shared" si="184"/>
        <v/>
      </c>
      <c r="O1611" s="23" t="str">
        <f t="shared" si="179"/>
        <v/>
      </c>
      <c r="P1611" s="3" t="str">
        <f t="shared" si="180"/>
        <v/>
      </c>
      <c r="Q1611" s="3" t="str">
        <f>IF(P1611="","",SUM($P$18:P1611))</f>
        <v/>
      </c>
      <c r="R1611" s="3" t="str">
        <f>IF(P1611="","",IF(P1612="",SUM($P$18:P1611)-SUM($R$17:R1610)))</f>
        <v/>
      </c>
      <c r="T1611" s="2" t="str">
        <f t="shared" si="181"/>
        <v/>
      </c>
      <c r="U1611" s="2" t="str">
        <f t="shared" si="182"/>
        <v/>
      </c>
      <c r="V1611" s="2"/>
      <c r="W1611" s="2" t="str">
        <f t="shared" ca="1" si="183"/>
        <v/>
      </c>
    </row>
    <row r="1612" spans="13:23" x14ac:dyDescent="0.3">
      <c r="M1612" s="2" t="str">
        <f t="shared" si="178"/>
        <v/>
      </c>
      <c r="N1612" s="29" t="str">
        <f t="shared" si="184"/>
        <v/>
      </c>
      <c r="O1612" s="23" t="str">
        <f t="shared" si="179"/>
        <v/>
      </c>
      <c r="P1612" s="3" t="str">
        <f t="shared" si="180"/>
        <v/>
      </c>
      <c r="Q1612" s="3" t="str">
        <f>IF(P1612="","",SUM($P$18:P1612))</f>
        <v/>
      </c>
      <c r="R1612" s="3" t="str">
        <f>IF(P1612="","",IF(P1613="",SUM($P$18:P1612)-SUM($R$17:R1611)))</f>
        <v/>
      </c>
      <c r="T1612" s="2" t="str">
        <f t="shared" si="181"/>
        <v/>
      </c>
      <c r="U1612" s="2" t="str">
        <f t="shared" si="182"/>
        <v/>
      </c>
      <c r="V1612" s="2"/>
      <c r="W1612" s="2" t="str">
        <f t="shared" ca="1" si="183"/>
        <v/>
      </c>
    </row>
    <row r="1613" spans="13:23" x14ac:dyDescent="0.3">
      <c r="M1613" s="2" t="str">
        <f t="shared" si="178"/>
        <v/>
      </c>
      <c r="N1613" s="29" t="str">
        <f t="shared" si="184"/>
        <v/>
      </c>
      <c r="O1613" s="23" t="str">
        <f t="shared" si="179"/>
        <v/>
      </c>
      <c r="P1613" s="3" t="str">
        <f t="shared" si="180"/>
        <v/>
      </c>
      <c r="Q1613" s="3" t="str">
        <f>IF(P1613="","",SUM($P$18:P1613))</f>
        <v/>
      </c>
      <c r="R1613" s="3" t="str">
        <f>IF(P1613="","",IF(P1614="",SUM($P$18:P1613)-SUM($R$17:R1612)))</f>
        <v/>
      </c>
      <c r="T1613" s="2" t="str">
        <f t="shared" si="181"/>
        <v/>
      </c>
      <c r="U1613" s="2" t="str">
        <f t="shared" si="182"/>
        <v/>
      </c>
      <c r="V1613" s="2"/>
      <c r="W1613" s="2" t="str">
        <f t="shared" ca="1" si="183"/>
        <v/>
      </c>
    </row>
    <row r="1614" spans="13:23" x14ac:dyDescent="0.3">
      <c r="M1614" s="2" t="str">
        <f t="shared" si="178"/>
        <v/>
      </c>
      <c r="N1614" s="29" t="str">
        <f t="shared" si="184"/>
        <v/>
      </c>
      <c r="O1614" s="23" t="str">
        <f t="shared" si="179"/>
        <v/>
      </c>
      <c r="P1614" s="3" t="str">
        <f t="shared" si="180"/>
        <v/>
      </c>
      <c r="Q1614" s="3" t="str">
        <f>IF(P1614="","",SUM($P$18:P1614))</f>
        <v/>
      </c>
      <c r="R1614" s="3" t="str">
        <f>IF(P1614="","",IF(P1615="",SUM($P$18:P1614)-SUM($R$17:R1613)))</f>
        <v/>
      </c>
      <c r="T1614" s="2" t="str">
        <f t="shared" si="181"/>
        <v/>
      </c>
      <c r="U1614" s="2" t="str">
        <f t="shared" si="182"/>
        <v/>
      </c>
      <c r="V1614" s="2"/>
      <c r="W1614" s="2" t="str">
        <f t="shared" ca="1" si="183"/>
        <v/>
      </c>
    </row>
    <row r="1615" spans="13:23" x14ac:dyDescent="0.3">
      <c r="M1615" s="2" t="str">
        <f t="shared" si="178"/>
        <v/>
      </c>
      <c r="N1615" s="29" t="str">
        <f t="shared" si="184"/>
        <v/>
      </c>
      <c r="O1615" s="23" t="str">
        <f t="shared" si="179"/>
        <v/>
      </c>
      <c r="P1615" s="3" t="str">
        <f t="shared" si="180"/>
        <v/>
      </c>
      <c r="Q1615" s="3" t="str">
        <f>IF(P1615="","",SUM($P$18:P1615))</f>
        <v/>
      </c>
      <c r="R1615" s="3" t="str">
        <f>IF(P1615="","",IF(P1616="",SUM($P$18:P1615)-SUM($R$17:R1614)))</f>
        <v/>
      </c>
      <c r="T1615" s="2" t="str">
        <f t="shared" si="181"/>
        <v/>
      </c>
      <c r="U1615" s="2" t="str">
        <f t="shared" si="182"/>
        <v/>
      </c>
      <c r="V1615" s="2"/>
      <c r="W1615" s="2" t="str">
        <f t="shared" ca="1" si="183"/>
        <v/>
      </c>
    </row>
    <row r="1616" spans="13:23" x14ac:dyDescent="0.3">
      <c r="M1616" s="2" t="str">
        <f t="shared" si="178"/>
        <v/>
      </c>
      <c r="N1616" s="29" t="str">
        <f t="shared" si="184"/>
        <v/>
      </c>
      <c r="O1616" s="23" t="str">
        <f t="shared" si="179"/>
        <v/>
      </c>
      <c r="P1616" s="3" t="str">
        <f t="shared" si="180"/>
        <v/>
      </c>
      <c r="Q1616" s="3" t="str">
        <f>IF(P1616="","",SUM($P$18:P1616))</f>
        <v/>
      </c>
      <c r="R1616" s="3" t="str">
        <f>IF(P1616="","",IF(P1617="",SUM($P$18:P1616)-SUM($R$17:R1615)))</f>
        <v/>
      </c>
      <c r="T1616" s="2" t="str">
        <f t="shared" si="181"/>
        <v/>
      </c>
      <c r="U1616" s="2" t="str">
        <f t="shared" si="182"/>
        <v/>
      </c>
      <c r="V1616" s="2"/>
      <c r="W1616" s="2" t="str">
        <f t="shared" ca="1" si="183"/>
        <v/>
      </c>
    </row>
    <row r="1617" spans="13:23" x14ac:dyDescent="0.3">
      <c r="M1617" s="2" t="str">
        <f t="shared" si="178"/>
        <v/>
      </c>
      <c r="N1617" s="29" t="str">
        <f t="shared" si="184"/>
        <v/>
      </c>
      <c r="O1617" s="23" t="str">
        <f t="shared" si="179"/>
        <v/>
      </c>
      <c r="P1617" s="3" t="str">
        <f t="shared" si="180"/>
        <v/>
      </c>
      <c r="Q1617" s="3" t="str">
        <f>IF(P1617="","",SUM($P$18:P1617))</f>
        <v/>
      </c>
      <c r="R1617" s="3" t="str">
        <f>IF(P1617="","",IF(P1618="",SUM($P$18:P1617)-SUM($R$17:R1616)))</f>
        <v/>
      </c>
      <c r="T1617" s="2" t="str">
        <f t="shared" si="181"/>
        <v/>
      </c>
      <c r="U1617" s="2" t="str">
        <f t="shared" si="182"/>
        <v/>
      </c>
      <c r="V1617" s="2"/>
      <c r="W1617" s="2" t="str">
        <f t="shared" ca="1" si="183"/>
        <v/>
      </c>
    </row>
    <row r="1618" spans="13:23" x14ac:dyDescent="0.3">
      <c r="M1618" s="2" t="str">
        <f t="shared" ref="M1618:M1681" si="185">IF(I1618="","",(LEN(SUBSTITUTE(H1618,",",""))*LEN(SUBSTITUTE(I1618,",","")))-W1618)</f>
        <v/>
      </c>
      <c r="N1618" s="29" t="str">
        <f t="shared" si="184"/>
        <v/>
      </c>
      <c r="O1618" s="23" t="str">
        <f t="shared" ref="O1618:O1681" si="186">IF(L1618&lt;0,"",IF(L1618="","",(L1618-2)/2))</f>
        <v/>
      </c>
      <c r="P1618" s="3" t="str">
        <f t="shared" ref="P1618:P1681" si="187">IF(I1618="","",(G1618/2)*L1618-N1618)</f>
        <v/>
      </c>
      <c r="Q1618" s="3" t="str">
        <f>IF(P1618="","",SUM($P$18:P1618))</f>
        <v/>
      </c>
      <c r="R1618" s="3" t="str">
        <f>IF(P1618="","",IF(P1619="",SUM($P$18:P1618)-SUM($R$17:R1617)))</f>
        <v/>
      </c>
      <c r="T1618" s="2" t="str">
        <f t="shared" si="181"/>
        <v/>
      </c>
      <c r="U1618" s="2" t="str">
        <f t="shared" si="182"/>
        <v/>
      </c>
      <c r="V1618" s="2"/>
      <c r="W1618" s="2" t="str">
        <f t="shared" ca="1" si="183"/>
        <v/>
      </c>
    </row>
    <row r="1619" spans="13:23" x14ac:dyDescent="0.3">
      <c r="M1619" s="2" t="str">
        <f t="shared" si="185"/>
        <v/>
      </c>
      <c r="N1619" s="29" t="str">
        <f t="shared" si="184"/>
        <v/>
      </c>
      <c r="O1619" s="23" t="str">
        <f t="shared" si="186"/>
        <v/>
      </c>
      <c r="P1619" s="3" t="str">
        <f t="shared" si="187"/>
        <v/>
      </c>
      <c r="Q1619" s="3" t="str">
        <f>IF(P1619="","",SUM($P$18:P1619))</f>
        <v/>
      </c>
      <c r="R1619" s="3" t="str">
        <f>IF(P1619="","",IF(P1620="",SUM($P$18:P1619)-SUM($R$17:R1618)))</f>
        <v/>
      </c>
      <c r="T1619" s="2" t="str">
        <f t="shared" ref="T1619:T1682" si="188">IF(I1619="","",LEFT(SUBSTITUTE($H1619,",",""),12))</f>
        <v/>
      </c>
      <c r="U1619" s="2" t="str">
        <f t="shared" ref="U1619:U1682" si="189">IF(I1619="","",LEFT(SUBSTITUTE($I1619,",",""),12))</f>
        <v/>
      </c>
      <c r="V1619" s="2"/>
      <c r="W1619" s="2" t="str">
        <f t="shared" ref="W1619:W1682" ca="1" si="190">IF(I1619="","",SUMPRODUCT(--(ISNUMBER(SEARCH(MID(T1619,ROW(INDIRECT("x1:x"&amp;LEN(T1619))),1),U1619)))))</f>
        <v/>
      </c>
    </row>
    <row r="1620" spans="13:23" x14ac:dyDescent="0.3">
      <c r="M1620" s="2" t="str">
        <f t="shared" si="185"/>
        <v/>
      </c>
      <c r="N1620" s="29" t="str">
        <f t="shared" si="184"/>
        <v/>
      </c>
      <c r="O1620" s="23" t="str">
        <f t="shared" si="186"/>
        <v/>
      </c>
      <c r="P1620" s="3" t="str">
        <f t="shared" si="187"/>
        <v/>
      </c>
      <c r="Q1620" s="3" t="str">
        <f>IF(P1620="","",SUM($P$18:P1620))</f>
        <v/>
      </c>
      <c r="R1620" s="3" t="str">
        <f>IF(P1620="","",IF(P1621="",SUM($P$18:P1620)-SUM($R$17:R1619)))</f>
        <v/>
      </c>
      <c r="T1620" s="2" t="str">
        <f t="shared" si="188"/>
        <v/>
      </c>
      <c r="U1620" s="2" t="str">
        <f t="shared" si="189"/>
        <v/>
      </c>
      <c r="V1620" s="2"/>
      <c r="W1620" s="2" t="str">
        <f t="shared" ca="1" si="190"/>
        <v/>
      </c>
    </row>
    <row r="1621" spans="13:23" x14ac:dyDescent="0.3">
      <c r="M1621" s="2" t="str">
        <f t="shared" si="185"/>
        <v/>
      </c>
      <c r="N1621" s="29" t="str">
        <f t="shared" si="184"/>
        <v/>
      </c>
      <c r="O1621" s="23" t="str">
        <f t="shared" si="186"/>
        <v/>
      </c>
      <c r="P1621" s="3" t="str">
        <f t="shared" si="187"/>
        <v/>
      </c>
      <c r="Q1621" s="3" t="str">
        <f>IF(P1621="","",SUM($P$18:P1621))</f>
        <v/>
      </c>
      <c r="R1621" s="3" t="str">
        <f>IF(P1621="","",IF(P1622="",SUM($P$18:P1621)-SUM($R$17:R1620)))</f>
        <v/>
      </c>
      <c r="T1621" s="2" t="str">
        <f t="shared" si="188"/>
        <v/>
      </c>
      <c r="U1621" s="2" t="str">
        <f t="shared" si="189"/>
        <v/>
      </c>
      <c r="V1621" s="2"/>
      <c r="W1621" s="2" t="str">
        <f t="shared" ca="1" si="190"/>
        <v/>
      </c>
    </row>
    <row r="1622" spans="13:23" x14ac:dyDescent="0.3">
      <c r="M1622" s="2" t="str">
        <f t="shared" si="185"/>
        <v/>
      </c>
      <c r="N1622" s="29" t="str">
        <f t="shared" si="184"/>
        <v/>
      </c>
      <c r="O1622" s="23" t="str">
        <f t="shared" si="186"/>
        <v/>
      </c>
      <c r="P1622" s="3" t="str">
        <f t="shared" si="187"/>
        <v/>
      </c>
      <c r="Q1622" s="3" t="str">
        <f>IF(P1622="","",SUM($P$18:P1622))</f>
        <v/>
      </c>
      <c r="R1622" s="3" t="str">
        <f>IF(P1622="","",IF(P1623="",SUM($P$18:P1622)-SUM($R$17:R1621)))</f>
        <v/>
      </c>
      <c r="T1622" s="2" t="str">
        <f t="shared" si="188"/>
        <v/>
      </c>
      <c r="U1622" s="2" t="str">
        <f t="shared" si="189"/>
        <v/>
      </c>
      <c r="V1622" s="2"/>
      <c r="W1622" s="2" t="str">
        <f t="shared" ca="1" si="190"/>
        <v/>
      </c>
    </row>
    <row r="1623" spans="13:23" x14ac:dyDescent="0.3">
      <c r="M1623" s="2" t="str">
        <f t="shared" si="185"/>
        <v/>
      </c>
      <c r="N1623" s="29" t="str">
        <f t="shared" si="184"/>
        <v/>
      </c>
      <c r="O1623" s="23" t="str">
        <f t="shared" si="186"/>
        <v/>
      </c>
      <c r="P1623" s="3" t="str">
        <f t="shared" si="187"/>
        <v/>
      </c>
      <c r="Q1623" s="3" t="str">
        <f>IF(P1623="","",SUM($P$18:P1623))</f>
        <v/>
      </c>
      <c r="R1623" s="3" t="str">
        <f>IF(P1623="","",IF(P1624="",SUM($P$18:P1623)-SUM($R$17:R1622)))</f>
        <v/>
      </c>
      <c r="T1623" s="2" t="str">
        <f t="shared" si="188"/>
        <v/>
      </c>
      <c r="U1623" s="2" t="str">
        <f t="shared" si="189"/>
        <v/>
      </c>
      <c r="V1623" s="2"/>
      <c r="W1623" s="2" t="str">
        <f t="shared" ca="1" si="190"/>
        <v/>
      </c>
    </row>
    <row r="1624" spans="13:23" x14ac:dyDescent="0.3">
      <c r="M1624" s="2" t="str">
        <f t="shared" si="185"/>
        <v/>
      </c>
      <c r="N1624" s="29" t="str">
        <f t="shared" ref="N1624:N1687" si="191">IF(M1624="","",M1624*G1624)</f>
        <v/>
      </c>
      <c r="O1624" s="23" t="str">
        <f t="shared" si="186"/>
        <v/>
      </c>
      <c r="P1624" s="3" t="str">
        <f t="shared" si="187"/>
        <v/>
      </c>
      <c r="Q1624" s="3" t="str">
        <f>IF(P1624="","",SUM($P$18:P1624))</f>
        <v/>
      </c>
      <c r="R1624" s="3" t="str">
        <f>IF(P1624="","",IF(P1625="",SUM($P$18:P1624)-SUM($R$17:R1623)))</f>
        <v/>
      </c>
      <c r="T1624" s="2" t="str">
        <f t="shared" si="188"/>
        <v/>
      </c>
      <c r="U1624" s="2" t="str">
        <f t="shared" si="189"/>
        <v/>
      </c>
      <c r="V1624" s="2"/>
      <c r="W1624" s="2" t="str">
        <f t="shared" ca="1" si="190"/>
        <v/>
      </c>
    </row>
    <row r="1625" spans="13:23" x14ac:dyDescent="0.3">
      <c r="M1625" s="2" t="str">
        <f t="shared" si="185"/>
        <v/>
      </c>
      <c r="N1625" s="29" t="str">
        <f t="shared" si="191"/>
        <v/>
      </c>
      <c r="O1625" s="23" t="str">
        <f t="shared" si="186"/>
        <v/>
      </c>
      <c r="P1625" s="3" t="str">
        <f t="shared" si="187"/>
        <v/>
      </c>
      <c r="Q1625" s="3" t="str">
        <f>IF(P1625="","",SUM($P$18:P1625))</f>
        <v/>
      </c>
      <c r="R1625" s="3" t="str">
        <f>IF(P1625="","",IF(P1626="",SUM($P$18:P1625)-SUM($R$17:R1624)))</f>
        <v/>
      </c>
      <c r="T1625" s="2" t="str">
        <f t="shared" si="188"/>
        <v/>
      </c>
      <c r="U1625" s="2" t="str">
        <f t="shared" si="189"/>
        <v/>
      </c>
      <c r="V1625" s="2"/>
      <c r="W1625" s="2" t="str">
        <f t="shared" ca="1" si="190"/>
        <v/>
      </c>
    </row>
    <row r="1626" spans="13:23" x14ac:dyDescent="0.3">
      <c r="M1626" s="2" t="str">
        <f t="shared" si="185"/>
        <v/>
      </c>
      <c r="N1626" s="29" t="str">
        <f t="shared" si="191"/>
        <v/>
      </c>
      <c r="O1626" s="23" t="str">
        <f t="shared" si="186"/>
        <v/>
      </c>
      <c r="P1626" s="3" t="str">
        <f t="shared" si="187"/>
        <v/>
      </c>
      <c r="Q1626" s="3" t="str">
        <f>IF(P1626="","",SUM($P$18:P1626))</f>
        <v/>
      </c>
      <c r="R1626" s="3" t="str">
        <f>IF(P1626="","",IF(P1627="",SUM($P$18:P1626)-SUM($R$17:R1625)))</f>
        <v/>
      </c>
      <c r="T1626" s="2" t="str">
        <f t="shared" si="188"/>
        <v/>
      </c>
      <c r="U1626" s="2" t="str">
        <f t="shared" si="189"/>
        <v/>
      </c>
      <c r="V1626" s="2"/>
      <c r="W1626" s="2" t="str">
        <f t="shared" ca="1" si="190"/>
        <v/>
      </c>
    </row>
    <row r="1627" spans="13:23" x14ac:dyDescent="0.3">
      <c r="M1627" s="2" t="str">
        <f t="shared" si="185"/>
        <v/>
      </c>
      <c r="N1627" s="29" t="str">
        <f t="shared" si="191"/>
        <v/>
      </c>
      <c r="O1627" s="23" t="str">
        <f t="shared" si="186"/>
        <v/>
      </c>
      <c r="P1627" s="3" t="str">
        <f t="shared" si="187"/>
        <v/>
      </c>
      <c r="Q1627" s="3" t="str">
        <f>IF(P1627="","",SUM($P$18:P1627))</f>
        <v/>
      </c>
      <c r="R1627" s="3" t="str">
        <f>IF(P1627="","",IF(P1628="",SUM($P$18:P1627)-SUM($R$17:R1626)))</f>
        <v/>
      </c>
      <c r="T1627" s="2" t="str">
        <f t="shared" si="188"/>
        <v/>
      </c>
      <c r="U1627" s="2" t="str">
        <f t="shared" si="189"/>
        <v/>
      </c>
      <c r="V1627" s="2"/>
      <c r="W1627" s="2" t="str">
        <f t="shared" ca="1" si="190"/>
        <v/>
      </c>
    </row>
    <row r="1628" spans="13:23" x14ac:dyDescent="0.3">
      <c r="M1628" s="2" t="str">
        <f t="shared" si="185"/>
        <v/>
      </c>
      <c r="N1628" s="29" t="str">
        <f t="shared" si="191"/>
        <v/>
      </c>
      <c r="O1628" s="23" t="str">
        <f t="shared" si="186"/>
        <v/>
      </c>
      <c r="P1628" s="3" t="str">
        <f t="shared" si="187"/>
        <v/>
      </c>
      <c r="Q1628" s="3" t="str">
        <f>IF(P1628="","",SUM($P$18:P1628))</f>
        <v/>
      </c>
      <c r="R1628" s="3" t="str">
        <f>IF(P1628="","",IF(P1629="",SUM($P$18:P1628)-SUM($R$17:R1627)))</f>
        <v/>
      </c>
      <c r="T1628" s="2" t="str">
        <f t="shared" si="188"/>
        <v/>
      </c>
      <c r="U1628" s="2" t="str">
        <f t="shared" si="189"/>
        <v/>
      </c>
      <c r="V1628" s="2"/>
      <c r="W1628" s="2" t="str">
        <f t="shared" ca="1" si="190"/>
        <v/>
      </c>
    </row>
    <row r="1629" spans="13:23" x14ac:dyDescent="0.3">
      <c r="M1629" s="2" t="str">
        <f t="shared" si="185"/>
        <v/>
      </c>
      <c r="N1629" s="29" t="str">
        <f t="shared" si="191"/>
        <v/>
      </c>
      <c r="O1629" s="23" t="str">
        <f t="shared" si="186"/>
        <v/>
      </c>
      <c r="P1629" s="3" t="str">
        <f t="shared" si="187"/>
        <v/>
      </c>
      <c r="Q1629" s="3" t="str">
        <f>IF(P1629="","",SUM($P$18:P1629))</f>
        <v/>
      </c>
      <c r="R1629" s="3" t="str">
        <f>IF(P1629="","",IF(P1630="",SUM($P$18:P1629)-SUM($R$17:R1628)))</f>
        <v/>
      </c>
      <c r="T1629" s="2" t="str">
        <f t="shared" si="188"/>
        <v/>
      </c>
      <c r="U1629" s="2" t="str">
        <f t="shared" si="189"/>
        <v/>
      </c>
      <c r="V1629" s="2"/>
      <c r="W1629" s="2" t="str">
        <f t="shared" ca="1" si="190"/>
        <v/>
      </c>
    </row>
    <row r="1630" spans="13:23" x14ac:dyDescent="0.3">
      <c r="M1630" s="2" t="str">
        <f t="shared" si="185"/>
        <v/>
      </c>
      <c r="N1630" s="29" t="str">
        <f t="shared" si="191"/>
        <v/>
      </c>
      <c r="O1630" s="23" t="str">
        <f t="shared" si="186"/>
        <v/>
      </c>
      <c r="P1630" s="3" t="str">
        <f t="shared" si="187"/>
        <v/>
      </c>
      <c r="Q1630" s="3" t="str">
        <f>IF(P1630="","",SUM($P$18:P1630))</f>
        <v/>
      </c>
      <c r="R1630" s="3" t="str">
        <f>IF(P1630="","",IF(P1631="",SUM($P$18:P1630)-SUM($R$17:R1629)))</f>
        <v/>
      </c>
      <c r="T1630" s="2" t="str">
        <f t="shared" si="188"/>
        <v/>
      </c>
      <c r="U1630" s="2" t="str">
        <f t="shared" si="189"/>
        <v/>
      </c>
      <c r="V1630" s="2"/>
      <c r="W1630" s="2" t="str">
        <f t="shared" ca="1" si="190"/>
        <v/>
      </c>
    </row>
    <row r="1631" spans="13:23" x14ac:dyDescent="0.3">
      <c r="M1631" s="2" t="str">
        <f t="shared" si="185"/>
        <v/>
      </c>
      <c r="N1631" s="29" t="str">
        <f t="shared" si="191"/>
        <v/>
      </c>
      <c r="O1631" s="23" t="str">
        <f t="shared" si="186"/>
        <v/>
      </c>
      <c r="P1631" s="3" t="str">
        <f t="shared" si="187"/>
        <v/>
      </c>
      <c r="Q1631" s="3" t="str">
        <f>IF(P1631="","",SUM($P$18:P1631))</f>
        <v/>
      </c>
      <c r="R1631" s="3" t="str">
        <f>IF(P1631="","",IF(P1632="",SUM($P$18:P1631)-SUM($R$17:R1630)))</f>
        <v/>
      </c>
      <c r="T1631" s="2" t="str">
        <f t="shared" si="188"/>
        <v/>
      </c>
      <c r="U1631" s="2" t="str">
        <f t="shared" si="189"/>
        <v/>
      </c>
      <c r="V1631" s="2"/>
      <c r="W1631" s="2" t="str">
        <f t="shared" ca="1" si="190"/>
        <v/>
      </c>
    </row>
    <row r="1632" spans="13:23" x14ac:dyDescent="0.3">
      <c r="M1632" s="2" t="str">
        <f t="shared" si="185"/>
        <v/>
      </c>
      <c r="N1632" s="29" t="str">
        <f t="shared" si="191"/>
        <v/>
      </c>
      <c r="O1632" s="23" t="str">
        <f t="shared" si="186"/>
        <v/>
      </c>
      <c r="P1632" s="3" t="str">
        <f t="shared" si="187"/>
        <v/>
      </c>
      <c r="Q1632" s="3" t="str">
        <f>IF(P1632="","",SUM($P$18:P1632))</f>
        <v/>
      </c>
      <c r="R1632" s="3" t="str">
        <f>IF(P1632="","",IF(P1633="",SUM($P$18:P1632)-SUM($R$17:R1631)))</f>
        <v/>
      </c>
      <c r="T1632" s="2" t="str">
        <f t="shared" si="188"/>
        <v/>
      </c>
      <c r="U1632" s="2" t="str">
        <f t="shared" si="189"/>
        <v/>
      </c>
      <c r="V1632" s="2"/>
      <c r="W1632" s="2" t="str">
        <f t="shared" ca="1" si="190"/>
        <v/>
      </c>
    </row>
    <row r="1633" spans="13:23" x14ac:dyDescent="0.3">
      <c r="M1633" s="2" t="str">
        <f t="shared" si="185"/>
        <v/>
      </c>
      <c r="N1633" s="29" t="str">
        <f t="shared" si="191"/>
        <v/>
      </c>
      <c r="O1633" s="23" t="str">
        <f t="shared" si="186"/>
        <v/>
      </c>
      <c r="P1633" s="3" t="str">
        <f t="shared" si="187"/>
        <v/>
      </c>
      <c r="Q1633" s="3" t="str">
        <f>IF(P1633="","",SUM($P$18:P1633))</f>
        <v/>
      </c>
      <c r="R1633" s="3" t="str">
        <f>IF(P1633="","",IF(P1634="",SUM($P$18:P1633)-SUM($R$17:R1632)))</f>
        <v/>
      </c>
      <c r="T1633" s="2" t="str">
        <f t="shared" si="188"/>
        <v/>
      </c>
      <c r="U1633" s="2" t="str">
        <f t="shared" si="189"/>
        <v/>
      </c>
      <c r="V1633" s="2"/>
      <c r="W1633" s="2" t="str">
        <f t="shared" ca="1" si="190"/>
        <v/>
      </c>
    </row>
    <row r="1634" spans="13:23" x14ac:dyDescent="0.3">
      <c r="M1634" s="2" t="str">
        <f t="shared" si="185"/>
        <v/>
      </c>
      <c r="N1634" s="29" t="str">
        <f t="shared" si="191"/>
        <v/>
      </c>
      <c r="O1634" s="23" t="str">
        <f t="shared" si="186"/>
        <v/>
      </c>
      <c r="P1634" s="3" t="str">
        <f t="shared" si="187"/>
        <v/>
      </c>
      <c r="Q1634" s="3" t="str">
        <f>IF(P1634="","",SUM($P$18:P1634))</f>
        <v/>
      </c>
      <c r="R1634" s="3" t="str">
        <f>IF(P1634="","",IF(P1635="",SUM($P$18:P1634)-SUM($R$17:R1633)))</f>
        <v/>
      </c>
      <c r="T1634" s="2" t="str">
        <f t="shared" si="188"/>
        <v/>
      </c>
      <c r="U1634" s="2" t="str">
        <f t="shared" si="189"/>
        <v/>
      </c>
      <c r="V1634" s="2"/>
      <c r="W1634" s="2" t="str">
        <f t="shared" ca="1" si="190"/>
        <v/>
      </c>
    </row>
    <row r="1635" spans="13:23" x14ac:dyDescent="0.3">
      <c r="M1635" s="2" t="str">
        <f t="shared" si="185"/>
        <v/>
      </c>
      <c r="N1635" s="29" t="str">
        <f t="shared" si="191"/>
        <v/>
      </c>
      <c r="O1635" s="23" t="str">
        <f t="shared" si="186"/>
        <v/>
      </c>
      <c r="P1635" s="3" t="str">
        <f t="shared" si="187"/>
        <v/>
      </c>
      <c r="Q1635" s="3" t="str">
        <f>IF(P1635="","",SUM($P$18:P1635))</f>
        <v/>
      </c>
      <c r="R1635" s="3" t="str">
        <f>IF(P1635="","",IF(P1636="",SUM($P$18:P1635)-SUM($R$17:R1634)))</f>
        <v/>
      </c>
      <c r="T1635" s="2" t="str">
        <f t="shared" si="188"/>
        <v/>
      </c>
      <c r="U1635" s="2" t="str">
        <f t="shared" si="189"/>
        <v/>
      </c>
      <c r="V1635" s="2"/>
      <c r="W1635" s="2" t="str">
        <f t="shared" ca="1" si="190"/>
        <v/>
      </c>
    </row>
    <row r="1636" spans="13:23" x14ac:dyDescent="0.3">
      <c r="M1636" s="2" t="str">
        <f t="shared" si="185"/>
        <v/>
      </c>
      <c r="N1636" s="29" t="str">
        <f t="shared" si="191"/>
        <v/>
      </c>
      <c r="O1636" s="23" t="str">
        <f t="shared" si="186"/>
        <v/>
      </c>
      <c r="P1636" s="3" t="str">
        <f t="shared" si="187"/>
        <v/>
      </c>
      <c r="Q1636" s="3" t="str">
        <f>IF(P1636="","",SUM($P$18:P1636))</f>
        <v/>
      </c>
      <c r="R1636" s="3" t="str">
        <f>IF(P1636="","",IF(P1637="",SUM($P$18:P1636)-SUM($R$17:R1635)))</f>
        <v/>
      </c>
      <c r="T1636" s="2" t="str">
        <f t="shared" si="188"/>
        <v/>
      </c>
      <c r="U1636" s="2" t="str">
        <f t="shared" si="189"/>
        <v/>
      </c>
      <c r="V1636" s="2"/>
      <c r="W1636" s="2" t="str">
        <f t="shared" ca="1" si="190"/>
        <v/>
      </c>
    </row>
    <row r="1637" spans="13:23" x14ac:dyDescent="0.3">
      <c r="M1637" s="2" t="str">
        <f t="shared" si="185"/>
        <v/>
      </c>
      <c r="N1637" s="29" t="str">
        <f t="shared" si="191"/>
        <v/>
      </c>
      <c r="O1637" s="23" t="str">
        <f t="shared" si="186"/>
        <v/>
      </c>
      <c r="P1637" s="3" t="str">
        <f t="shared" si="187"/>
        <v/>
      </c>
      <c r="Q1637" s="3" t="str">
        <f>IF(P1637="","",SUM($P$18:P1637))</f>
        <v/>
      </c>
      <c r="R1637" s="3" t="str">
        <f>IF(P1637="","",IF(P1638="",SUM($P$18:P1637)-SUM($R$17:R1636)))</f>
        <v/>
      </c>
      <c r="T1637" s="2" t="str">
        <f t="shared" si="188"/>
        <v/>
      </c>
      <c r="U1637" s="2" t="str">
        <f t="shared" si="189"/>
        <v/>
      </c>
      <c r="V1637" s="2"/>
      <c r="W1637" s="2" t="str">
        <f t="shared" ca="1" si="190"/>
        <v/>
      </c>
    </row>
    <row r="1638" spans="13:23" x14ac:dyDescent="0.3">
      <c r="M1638" s="2" t="str">
        <f t="shared" si="185"/>
        <v/>
      </c>
      <c r="N1638" s="29" t="str">
        <f t="shared" si="191"/>
        <v/>
      </c>
      <c r="O1638" s="23" t="str">
        <f t="shared" si="186"/>
        <v/>
      </c>
      <c r="P1638" s="3" t="str">
        <f t="shared" si="187"/>
        <v/>
      </c>
      <c r="Q1638" s="3" t="str">
        <f>IF(P1638="","",SUM($P$18:P1638))</f>
        <v/>
      </c>
      <c r="R1638" s="3" t="str">
        <f>IF(P1638="","",IF(P1639="",SUM($P$18:P1638)-SUM($R$17:R1637)))</f>
        <v/>
      </c>
      <c r="T1638" s="2" t="str">
        <f t="shared" si="188"/>
        <v/>
      </c>
      <c r="U1638" s="2" t="str">
        <f t="shared" si="189"/>
        <v/>
      </c>
      <c r="V1638" s="2"/>
      <c r="W1638" s="2" t="str">
        <f t="shared" ca="1" si="190"/>
        <v/>
      </c>
    </row>
    <row r="1639" spans="13:23" x14ac:dyDescent="0.3">
      <c r="M1639" s="2" t="str">
        <f t="shared" si="185"/>
        <v/>
      </c>
      <c r="N1639" s="29" t="str">
        <f t="shared" si="191"/>
        <v/>
      </c>
      <c r="O1639" s="23" t="str">
        <f t="shared" si="186"/>
        <v/>
      </c>
      <c r="P1639" s="3" t="str">
        <f t="shared" si="187"/>
        <v/>
      </c>
      <c r="Q1639" s="3" t="str">
        <f>IF(P1639="","",SUM($P$18:P1639))</f>
        <v/>
      </c>
      <c r="R1639" s="3" t="str">
        <f>IF(P1639="","",IF(P1640="",SUM($P$18:P1639)-SUM($R$17:R1638)))</f>
        <v/>
      </c>
      <c r="T1639" s="2" t="str">
        <f t="shared" si="188"/>
        <v/>
      </c>
      <c r="U1639" s="2" t="str">
        <f t="shared" si="189"/>
        <v/>
      </c>
      <c r="V1639" s="2"/>
      <c r="W1639" s="2" t="str">
        <f t="shared" ca="1" si="190"/>
        <v/>
      </c>
    </row>
    <row r="1640" spans="13:23" x14ac:dyDescent="0.3">
      <c r="M1640" s="2" t="str">
        <f t="shared" si="185"/>
        <v/>
      </c>
      <c r="N1640" s="29" t="str">
        <f t="shared" si="191"/>
        <v/>
      </c>
      <c r="O1640" s="23" t="str">
        <f t="shared" si="186"/>
        <v/>
      </c>
      <c r="P1640" s="3" t="str">
        <f t="shared" si="187"/>
        <v/>
      </c>
      <c r="Q1640" s="3" t="str">
        <f>IF(P1640="","",SUM($P$18:P1640))</f>
        <v/>
      </c>
      <c r="R1640" s="3" t="str">
        <f>IF(P1640="","",IF(P1641="",SUM($P$18:P1640)-SUM($R$17:R1639)))</f>
        <v/>
      </c>
      <c r="T1640" s="2" t="str">
        <f t="shared" si="188"/>
        <v/>
      </c>
      <c r="U1640" s="2" t="str">
        <f t="shared" si="189"/>
        <v/>
      </c>
      <c r="V1640" s="2"/>
      <c r="W1640" s="2" t="str">
        <f t="shared" ca="1" si="190"/>
        <v/>
      </c>
    </row>
    <row r="1641" spans="13:23" x14ac:dyDescent="0.3">
      <c r="M1641" s="2" t="str">
        <f t="shared" si="185"/>
        <v/>
      </c>
      <c r="N1641" s="29" t="str">
        <f t="shared" si="191"/>
        <v/>
      </c>
      <c r="O1641" s="23" t="str">
        <f t="shared" si="186"/>
        <v/>
      </c>
      <c r="P1641" s="3" t="str">
        <f t="shared" si="187"/>
        <v/>
      </c>
      <c r="Q1641" s="3" t="str">
        <f>IF(P1641="","",SUM($P$18:P1641))</f>
        <v/>
      </c>
      <c r="R1641" s="3" t="str">
        <f>IF(P1641="","",IF(P1642="",SUM($P$18:P1641)-SUM($R$17:R1640)))</f>
        <v/>
      </c>
      <c r="T1641" s="2" t="str">
        <f t="shared" si="188"/>
        <v/>
      </c>
      <c r="U1641" s="2" t="str">
        <f t="shared" si="189"/>
        <v/>
      </c>
      <c r="V1641" s="2"/>
      <c r="W1641" s="2" t="str">
        <f t="shared" ca="1" si="190"/>
        <v/>
      </c>
    </row>
    <row r="1642" spans="13:23" x14ac:dyDescent="0.3">
      <c r="M1642" s="2" t="str">
        <f t="shared" si="185"/>
        <v/>
      </c>
      <c r="N1642" s="29" t="str">
        <f t="shared" si="191"/>
        <v/>
      </c>
      <c r="O1642" s="23" t="str">
        <f t="shared" si="186"/>
        <v/>
      </c>
      <c r="P1642" s="3" t="str">
        <f t="shared" si="187"/>
        <v/>
      </c>
      <c r="Q1642" s="3" t="str">
        <f>IF(P1642="","",SUM($P$18:P1642))</f>
        <v/>
      </c>
      <c r="R1642" s="3" t="str">
        <f>IF(P1642="","",IF(P1643="",SUM($P$18:P1642)-SUM($R$17:R1641)))</f>
        <v/>
      </c>
      <c r="T1642" s="2" t="str">
        <f t="shared" si="188"/>
        <v/>
      </c>
      <c r="U1642" s="2" t="str">
        <f t="shared" si="189"/>
        <v/>
      </c>
      <c r="V1642" s="2"/>
      <c r="W1642" s="2" t="str">
        <f t="shared" ca="1" si="190"/>
        <v/>
      </c>
    </row>
    <row r="1643" spans="13:23" x14ac:dyDescent="0.3">
      <c r="M1643" s="2" t="str">
        <f t="shared" si="185"/>
        <v/>
      </c>
      <c r="N1643" s="29" t="str">
        <f t="shared" si="191"/>
        <v/>
      </c>
      <c r="O1643" s="23" t="str">
        <f t="shared" si="186"/>
        <v/>
      </c>
      <c r="P1643" s="3" t="str">
        <f t="shared" si="187"/>
        <v/>
      </c>
      <c r="Q1643" s="3" t="str">
        <f>IF(P1643="","",SUM($P$18:P1643))</f>
        <v/>
      </c>
      <c r="R1643" s="3" t="str">
        <f>IF(P1643="","",IF(P1644="",SUM($P$18:P1643)-SUM($R$17:R1642)))</f>
        <v/>
      </c>
      <c r="T1643" s="2" t="str">
        <f t="shared" si="188"/>
        <v/>
      </c>
      <c r="U1643" s="2" t="str">
        <f t="shared" si="189"/>
        <v/>
      </c>
      <c r="V1643" s="2"/>
      <c r="W1643" s="2" t="str">
        <f t="shared" ca="1" si="190"/>
        <v/>
      </c>
    </row>
    <row r="1644" spans="13:23" x14ac:dyDescent="0.3">
      <c r="M1644" s="2" t="str">
        <f t="shared" si="185"/>
        <v/>
      </c>
      <c r="N1644" s="29" t="str">
        <f t="shared" si="191"/>
        <v/>
      </c>
      <c r="O1644" s="23" t="str">
        <f t="shared" si="186"/>
        <v/>
      </c>
      <c r="P1644" s="3" t="str">
        <f t="shared" si="187"/>
        <v/>
      </c>
      <c r="Q1644" s="3" t="str">
        <f>IF(P1644="","",SUM($P$18:P1644))</f>
        <v/>
      </c>
      <c r="R1644" s="3" t="str">
        <f>IF(P1644="","",IF(P1645="",SUM($P$18:P1644)-SUM($R$17:R1643)))</f>
        <v/>
      </c>
      <c r="T1644" s="2" t="str">
        <f t="shared" si="188"/>
        <v/>
      </c>
      <c r="U1644" s="2" t="str">
        <f t="shared" si="189"/>
        <v/>
      </c>
      <c r="V1644" s="2"/>
      <c r="W1644" s="2" t="str">
        <f t="shared" ca="1" si="190"/>
        <v/>
      </c>
    </row>
    <row r="1645" spans="13:23" x14ac:dyDescent="0.3">
      <c r="M1645" s="2" t="str">
        <f t="shared" si="185"/>
        <v/>
      </c>
      <c r="N1645" s="29" t="str">
        <f t="shared" si="191"/>
        <v/>
      </c>
      <c r="O1645" s="23" t="str">
        <f t="shared" si="186"/>
        <v/>
      </c>
      <c r="P1645" s="3" t="str">
        <f t="shared" si="187"/>
        <v/>
      </c>
      <c r="Q1645" s="3" t="str">
        <f>IF(P1645="","",SUM($P$18:P1645))</f>
        <v/>
      </c>
      <c r="R1645" s="3" t="str">
        <f>IF(P1645="","",IF(P1646="",SUM($P$18:P1645)-SUM($R$17:R1644)))</f>
        <v/>
      </c>
      <c r="T1645" s="2" t="str">
        <f t="shared" si="188"/>
        <v/>
      </c>
      <c r="U1645" s="2" t="str">
        <f t="shared" si="189"/>
        <v/>
      </c>
      <c r="V1645" s="2"/>
      <c r="W1645" s="2" t="str">
        <f t="shared" ca="1" si="190"/>
        <v/>
      </c>
    </row>
    <row r="1646" spans="13:23" x14ac:dyDescent="0.3">
      <c r="M1646" s="2" t="str">
        <f t="shared" si="185"/>
        <v/>
      </c>
      <c r="N1646" s="29" t="str">
        <f t="shared" si="191"/>
        <v/>
      </c>
      <c r="O1646" s="23" t="str">
        <f t="shared" si="186"/>
        <v/>
      </c>
      <c r="P1646" s="3" t="str">
        <f t="shared" si="187"/>
        <v/>
      </c>
      <c r="Q1646" s="3" t="str">
        <f>IF(P1646="","",SUM($P$18:P1646))</f>
        <v/>
      </c>
      <c r="R1646" s="3" t="str">
        <f>IF(P1646="","",IF(P1647="",SUM($P$18:P1646)-SUM($R$17:R1645)))</f>
        <v/>
      </c>
      <c r="T1646" s="2" t="str">
        <f t="shared" si="188"/>
        <v/>
      </c>
      <c r="U1646" s="2" t="str">
        <f t="shared" si="189"/>
        <v/>
      </c>
      <c r="V1646" s="2"/>
      <c r="W1646" s="2" t="str">
        <f t="shared" ca="1" si="190"/>
        <v/>
      </c>
    </row>
    <row r="1647" spans="13:23" x14ac:dyDescent="0.3">
      <c r="M1647" s="2" t="str">
        <f t="shared" si="185"/>
        <v/>
      </c>
      <c r="N1647" s="29" t="str">
        <f t="shared" si="191"/>
        <v/>
      </c>
      <c r="O1647" s="23" t="str">
        <f t="shared" si="186"/>
        <v/>
      </c>
      <c r="P1647" s="3" t="str">
        <f t="shared" si="187"/>
        <v/>
      </c>
      <c r="Q1647" s="3" t="str">
        <f>IF(P1647="","",SUM($P$18:P1647))</f>
        <v/>
      </c>
      <c r="R1647" s="3" t="str">
        <f>IF(P1647="","",IF(P1648="",SUM($P$18:P1647)-SUM($R$17:R1646)))</f>
        <v/>
      </c>
      <c r="T1647" s="2" t="str">
        <f t="shared" si="188"/>
        <v/>
      </c>
      <c r="U1647" s="2" t="str">
        <f t="shared" si="189"/>
        <v/>
      </c>
      <c r="V1647" s="2"/>
      <c r="W1647" s="2" t="str">
        <f t="shared" ca="1" si="190"/>
        <v/>
      </c>
    </row>
    <row r="1648" spans="13:23" x14ac:dyDescent="0.3">
      <c r="M1648" s="2" t="str">
        <f t="shared" si="185"/>
        <v/>
      </c>
      <c r="N1648" s="29" t="str">
        <f t="shared" si="191"/>
        <v/>
      </c>
      <c r="O1648" s="23" t="str">
        <f t="shared" si="186"/>
        <v/>
      </c>
      <c r="P1648" s="3" t="str">
        <f t="shared" si="187"/>
        <v/>
      </c>
      <c r="Q1648" s="3" t="str">
        <f>IF(P1648="","",SUM($P$18:P1648))</f>
        <v/>
      </c>
      <c r="R1648" s="3" t="str">
        <f>IF(P1648="","",IF(P1649="",SUM($P$18:P1648)-SUM($R$17:R1647)))</f>
        <v/>
      </c>
      <c r="T1648" s="2" t="str">
        <f t="shared" si="188"/>
        <v/>
      </c>
      <c r="U1648" s="2" t="str">
        <f t="shared" si="189"/>
        <v/>
      </c>
      <c r="V1648" s="2"/>
      <c r="W1648" s="2" t="str">
        <f t="shared" ca="1" si="190"/>
        <v/>
      </c>
    </row>
    <row r="1649" spans="13:23" x14ac:dyDescent="0.3">
      <c r="M1649" s="2" t="str">
        <f t="shared" si="185"/>
        <v/>
      </c>
      <c r="N1649" s="29" t="str">
        <f t="shared" si="191"/>
        <v/>
      </c>
      <c r="O1649" s="23" t="str">
        <f t="shared" si="186"/>
        <v/>
      </c>
      <c r="P1649" s="3" t="str">
        <f t="shared" si="187"/>
        <v/>
      </c>
      <c r="Q1649" s="3" t="str">
        <f>IF(P1649="","",SUM($P$18:P1649))</f>
        <v/>
      </c>
      <c r="R1649" s="3" t="str">
        <f>IF(P1649="","",IF(P1650="",SUM($P$18:P1649)-SUM($R$17:R1648)))</f>
        <v/>
      </c>
      <c r="T1649" s="2" t="str">
        <f t="shared" si="188"/>
        <v/>
      </c>
      <c r="U1649" s="2" t="str">
        <f t="shared" si="189"/>
        <v/>
      </c>
      <c r="V1649" s="2"/>
      <c r="W1649" s="2" t="str">
        <f t="shared" ca="1" si="190"/>
        <v/>
      </c>
    </row>
    <row r="1650" spans="13:23" x14ac:dyDescent="0.3">
      <c r="M1650" s="2" t="str">
        <f t="shared" si="185"/>
        <v/>
      </c>
      <c r="N1650" s="29" t="str">
        <f t="shared" si="191"/>
        <v/>
      </c>
      <c r="O1650" s="23" t="str">
        <f t="shared" si="186"/>
        <v/>
      </c>
      <c r="P1650" s="3" t="str">
        <f t="shared" si="187"/>
        <v/>
      </c>
      <c r="Q1650" s="3" t="str">
        <f>IF(P1650="","",SUM($P$18:P1650))</f>
        <v/>
      </c>
      <c r="R1650" s="3" t="str">
        <f>IF(P1650="","",IF(P1651="",SUM($P$18:P1650)-SUM($R$17:R1649)))</f>
        <v/>
      </c>
      <c r="T1650" s="2" t="str">
        <f t="shared" si="188"/>
        <v/>
      </c>
      <c r="U1650" s="2" t="str">
        <f t="shared" si="189"/>
        <v/>
      </c>
      <c r="V1650" s="2"/>
      <c r="W1650" s="2" t="str">
        <f t="shared" ca="1" si="190"/>
        <v/>
      </c>
    </row>
    <row r="1651" spans="13:23" x14ac:dyDescent="0.3">
      <c r="M1651" s="2" t="str">
        <f t="shared" si="185"/>
        <v/>
      </c>
      <c r="N1651" s="29" t="str">
        <f t="shared" si="191"/>
        <v/>
      </c>
      <c r="O1651" s="23" t="str">
        <f t="shared" si="186"/>
        <v/>
      </c>
      <c r="P1651" s="3" t="str">
        <f t="shared" si="187"/>
        <v/>
      </c>
      <c r="Q1651" s="3" t="str">
        <f>IF(P1651="","",SUM($P$18:P1651))</f>
        <v/>
      </c>
      <c r="R1651" s="3" t="str">
        <f>IF(P1651="","",IF(P1652="",SUM($P$18:P1651)-SUM($R$17:R1650)))</f>
        <v/>
      </c>
      <c r="T1651" s="2" t="str">
        <f t="shared" si="188"/>
        <v/>
      </c>
      <c r="U1651" s="2" t="str">
        <f t="shared" si="189"/>
        <v/>
      </c>
      <c r="V1651" s="2"/>
      <c r="W1651" s="2" t="str">
        <f t="shared" ca="1" si="190"/>
        <v/>
      </c>
    </row>
    <row r="1652" spans="13:23" x14ac:dyDescent="0.3">
      <c r="M1652" s="2" t="str">
        <f t="shared" si="185"/>
        <v/>
      </c>
      <c r="N1652" s="29" t="str">
        <f t="shared" si="191"/>
        <v/>
      </c>
      <c r="O1652" s="23" t="str">
        <f t="shared" si="186"/>
        <v/>
      </c>
      <c r="P1652" s="3" t="str">
        <f t="shared" si="187"/>
        <v/>
      </c>
      <c r="Q1652" s="3" t="str">
        <f>IF(P1652="","",SUM($P$18:P1652))</f>
        <v/>
      </c>
      <c r="R1652" s="3" t="str">
        <f>IF(P1652="","",IF(P1653="",SUM($P$18:P1652)-SUM($R$17:R1651)))</f>
        <v/>
      </c>
      <c r="T1652" s="2" t="str">
        <f t="shared" si="188"/>
        <v/>
      </c>
      <c r="U1652" s="2" t="str">
        <f t="shared" si="189"/>
        <v/>
      </c>
      <c r="V1652" s="2"/>
      <c r="W1652" s="2" t="str">
        <f t="shared" ca="1" si="190"/>
        <v/>
      </c>
    </row>
    <row r="1653" spans="13:23" x14ac:dyDescent="0.3">
      <c r="M1653" s="2" t="str">
        <f t="shared" si="185"/>
        <v/>
      </c>
      <c r="N1653" s="29" t="str">
        <f t="shared" si="191"/>
        <v/>
      </c>
      <c r="O1653" s="23" t="str">
        <f t="shared" si="186"/>
        <v/>
      </c>
      <c r="P1653" s="3" t="str">
        <f t="shared" si="187"/>
        <v/>
      </c>
      <c r="Q1653" s="3" t="str">
        <f>IF(P1653="","",SUM($P$18:P1653))</f>
        <v/>
      </c>
      <c r="R1653" s="3" t="str">
        <f>IF(P1653="","",IF(P1654="",SUM($P$18:P1653)-SUM($R$17:R1652)))</f>
        <v/>
      </c>
      <c r="T1653" s="2" t="str">
        <f t="shared" si="188"/>
        <v/>
      </c>
      <c r="U1653" s="2" t="str">
        <f t="shared" si="189"/>
        <v/>
      </c>
      <c r="V1653" s="2"/>
      <c r="W1653" s="2" t="str">
        <f t="shared" ca="1" si="190"/>
        <v/>
      </c>
    </row>
    <row r="1654" spans="13:23" x14ac:dyDescent="0.3">
      <c r="M1654" s="2" t="str">
        <f t="shared" si="185"/>
        <v/>
      </c>
      <c r="N1654" s="29" t="str">
        <f t="shared" si="191"/>
        <v/>
      </c>
      <c r="O1654" s="23" t="str">
        <f t="shared" si="186"/>
        <v/>
      </c>
      <c r="P1654" s="3" t="str">
        <f t="shared" si="187"/>
        <v/>
      </c>
      <c r="Q1654" s="3" t="str">
        <f>IF(P1654="","",SUM($P$18:P1654))</f>
        <v/>
      </c>
      <c r="R1654" s="3" t="str">
        <f>IF(P1654="","",IF(P1655="",SUM($P$18:P1654)-SUM($R$17:R1653)))</f>
        <v/>
      </c>
      <c r="T1654" s="2" t="str">
        <f t="shared" si="188"/>
        <v/>
      </c>
      <c r="U1654" s="2" t="str">
        <f t="shared" si="189"/>
        <v/>
      </c>
      <c r="V1654" s="2"/>
      <c r="W1654" s="2" t="str">
        <f t="shared" ca="1" si="190"/>
        <v/>
      </c>
    </row>
    <row r="1655" spans="13:23" x14ac:dyDescent="0.3">
      <c r="M1655" s="2" t="str">
        <f t="shared" si="185"/>
        <v/>
      </c>
      <c r="N1655" s="29" t="str">
        <f t="shared" si="191"/>
        <v/>
      </c>
      <c r="O1655" s="23" t="str">
        <f t="shared" si="186"/>
        <v/>
      </c>
      <c r="P1655" s="3" t="str">
        <f t="shared" si="187"/>
        <v/>
      </c>
      <c r="Q1655" s="3" t="str">
        <f>IF(P1655="","",SUM($P$18:P1655))</f>
        <v/>
      </c>
      <c r="R1655" s="3" t="str">
        <f>IF(P1655="","",IF(P1656="",SUM($P$18:P1655)-SUM($R$17:R1654)))</f>
        <v/>
      </c>
      <c r="T1655" s="2" t="str">
        <f t="shared" si="188"/>
        <v/>
      </c>
      <c r="U1655" s="2" t="str">
        <f t="shared" si="189"/>
        <v/>
      </c>
      <c r="V1655" s="2"/>
      <c r="W1655" s="2" t="str">
        <f t="shared" ca="1" si="190"/>
        <v/>
      </c>
    </row>
    <row r="1656" spans="13:23" x14ac:dyDescent="0.3">
      <c r="M1656" s="2" t="str">
        <f t="shared" si="185"/>
        <v/>
      </c>
      <c r="N1656" s="29" t="str">
        <f t="shared" si="191"/>
        <v/>
      </c>
      <c r="O1656" s="23" t="str">
        <f t="shared" si="186"/>
        <v/>
      </c>
      <c r="P1656" s="3" t="str">
        <f t="shared" si="187"/>
        <v/>
      </c>
      <c r="Q1656" s="3" t="str">
        <f>IF(P1656="","",SUM($P$18:P1656))</f>
        <v/>
      </c>
      <c r="R1656" s="3" t="str">
        <f>IF(P1656="","",IF(P1657="",SUM($P$18:P1656)-SUM($R$17:R1655)))</f>
        <v/>
      </c>
      <c r="T1656" s="2" t="str">
        <f t="shared" si="188"/>
        <v/>
      </c>
      <c r="U1656" s="2" t="str">
        <f t="shared" si="189"/>
        <v/>
      </c>
      <c r="V1656" s="2"/>
      <c r="W1656" s="2" t="str">
        <f t="shared" ca="1" si="190"/>
        <v/>
      </c>
    </row>
    <row r="1657" spans="13:23" x14ac:dyDescent="0.3">
      <c r="M1657" s="2" t="str">
        <f t="shared" si="185"/>
        <v/>
      </c>
      <c r="N1657" s="29" t="str">
        <f t="shared" si="191"/>
        <v/>
      </c>
      <c r="O1657" s="23" t="str">
        <f t="shared" si="186"/>
        <v/>
      </c>
      <c r="P1657" s="3" t="str">
        <f t="shared" si="187"/>
        <v/>
      </c>
      <c r="Q1657" s="3" t="str">
        <f>IF(P1657="","",SUM($P$18:P1657))</f>
        <v/>
      </c>
      <c r="R1657" s="3" t="str">
        <f>IF(P1657="","",IF(P1658="",SUM($P$18:P1657)-SUM($R$17:R1656)))</f>
        <v/>
      </c>
      <c r="T1657" s="2" t="str">
        <f t="shared" si="188"/>
        <v/>
      </c>
      <c r="U1657" s="2" t="str">
        <f t="shared" si="189"/>
        <v/>
      </c>
      <c r="V1657" s="2"/>
      <c r="W1657" s="2" t="str">
        <f t="shared" ca="1" si="190"/>
        <v/>
      </c>
    </row>
    <row r="1658" spans="13:23" x14ac:dyDescent="0.3">
      <c r="M1658" s="2" t="str">
        <f t="shared" si="185"/>
        <v/>
      </c>
      <c r="N1658" s="29" t="str">
        <f t="shared" si="191"/>
        <v/>
      </c>
      <c r="O1658" s="23" t="str">
        <f t="shared" si="186"/>
        <v/>
      </c>
      <c r="P1658" s="3" t="str">
        <f t="shared" si="187"/>
        <v/>
      </c>
      <c r="Q1658" s="3" t="str">
        <f>IF(P1658="","",SUM($P$18:P1658))</f>
        <v/>
      </c>
      <c r="R1658" s="3" t="str">
        <f>IF(P1658="","",IF(P1659="",SUM($P$18:P1658)-SUM($R$17:R1657)))</f>
        <v/>
      </c>
      <c r="T1658" s="2" t="str">
        <f t="shared" si="188"/>
        <v/>
      </c>
      <c r="U1658" s="2" t="str">
        <f t="shared" si="189"/>
        <v/>
      </c>
      <c r="V1658" s="2"/>
      <c r="W1658" s="2" t="str">
        <f t="shared" ca="1" si="190"/>
        <v/>
      </c>
    </row>
    <row r="1659" spans="13:23" x14ac:dyDescent="0.3">
      <c r="M1659" s="2" t="str">
        <f t="shared" si="185"/>
        <v/>
      </c>
      <c r="N1659" s="29" t="str">
        <f t="shared" si="191"/>
        <v/>
      </c>
      <c r="O1659" s="23" t="str">
        <f t="shared" si="186"/>
        <v/>
      </c>
      <c r="P1659" s="3" t="str">
        <f t="shared" si="187"/>
        <v/>
      </c>
      <c r="Q1659" s="3" t="str">
        <f>IF(P1659="","",SUM($P$18:P1659))</f>
        <v/>
      </c>
      <c r="R1659" s="3" t="str">
        <f>IF(P1659="","",IF(P1660="",SUM($P$18:P1659)-SUM($R$17:R1658)))</f>
        <v/>
      </c>
      <c r="T1659" s="2" t="str">
        <f t="shared" si="188"/>
        <v/>
      </c>
      <c r="U1659" s="2" t="str">
        <f t="shared" si="189"/>
        <v/>
      </c>
      <c r="V1659" s="2"/>
      <c r="W1659" s="2" t="str">
        <f t="shared" ca="1" si="190"/>
        <v/>
      </c>
    </row>
    <row r="1660" spans="13:23" x14ac:dyDescent="0.3">
      <c r="M1660" s="2" t="str">
        <f t="shared" si="185"/>
        <v/>
      </c>
      <c r="N1660" s="29" t="str">
        <f t="shared" si="191"/>
        <v/>
      </c>
      <c r="O1660" s="23" t="str">
        <f t="shared" si="186"/>
        <v/>
      </c>
      <c r="P1660" s="3" t="str">
        <f t="shared" si="187"/>
        <v/>
      </c>
      <c r="Q1660" s="3" t="str">
        <f>IF(P1660="","",SUM($P$18:P1660))</f>
        <v/>
      </c>
      <c r="R1660" s="3" t="str">
        <f>IF(P1660="","",IF(P1661="",SUM($P$18:P1660)-SUM($R$17:R1659)))</f>
        <v/>
      </c>
      <c r="T1660" s="2" t="str">
        <f t="shared" si="188"/>
        <v/>
      </c>
      <c r="U1660" s="2" t="str">
        <f t="shared" si="189"/>
        <v/>
      </c>
      <c r="V1660" s="2"/>
      <c r="W1660" s="2" t="str">
        <f t="shared" ca="1" si="190"/>
        <v/>
      </c>
    </row>
    <row r="1661" spans="13:23" x14ac:dyDescent="0.3">
      <c r="M1661" s="2" t="str">
        <f t="shared" si="185"/>
        <v/>
      </c>
      <c r="N1661" s="29" t="str">
        <f t="shared" si="191"/>
        <v/>
      </c>
      <c r="O1661" s="23" t="str">
        <f t="shared" si="186"/>
        <v/>
      </c>
      <c r="P1661" s="3" t="str">
        <f t="shared" si="187"/>
        <v/>
      </c>
      <c r="Q1661" s="3" t="str">
        <f>IF(P1661="","",SUM($P$18:P1661))</f>
        <v/>
      </c>
      <c r="R1661" s="3" t="str">
        <f>IF(P1661="","",IF(P1662="",SUM($P$18:P1661)-SUM($R$17:R1660)))</f>
        <v/>
      </c>
      <c r="T1661" s="2" t="str">
        <f t="shared" si="188"/>
        <v/>
      </c>
      <c r="U1661" s="2" t="str">
        <f t="shared" si="189"/>
        <v/>
      </c>
      <c r="V1661" s="2"/>
      <c r="W1661" s="2" t="str">
        <f t="shared" ca="1" si="190"/>
        <v/>
      </c>
    </row>
    <row r="1662" spans="13:23" x14ac:dyDescent="0.3">
      <c r="M1662" s="2" t="str">
        <f t="shared" si="185"/>
        <v/>
      </c>
      <c r="N1662" s="29" t="str">
        <f t="shared" si="191"/>
        <v/>
      </c>
      <c r="O1662" s="23" t="str">
        <f t="shared" si="186"/>
        <v/>
      </c>
      <c r="P1662" s="3" t="str">
        <f t="shared" si="187"/>
        <v/>
      </c>
      <c r="Q1662" s="3" t="str">
        <f>IF(P1662="","",SUM($P$18:P1662))</f>
        <v/>
      </c>
      <c r="R1662" s="3" t="str">
        <f>IF(P1662="","",IF(P1663="",SUM($P$18:P1662)-SUM($R$17:R1661)))</f>
        <v/>
      </c>
      <c r="T1662" s="2" t="str">
        <f t="shared" si="188"/>
        <v/>
      </c>
      <c r="U1662" s="2" t="str">
        <f t="shared" si="189"/>
        <v/>
      </c>
      <c r="V1662" s="2"/>
      <c r="W1662" s="2" t="str">
        <f t="shared" ca="1" si="190"/>
        <v/>
      </c>
    </row>
    <row r="1663" spans="13:23" x14ac:dyDescent="0.3">
      <c r="M1663" s="2" t="str">
        <f t="shared" si="185"/>
        <v/>
      </c>
      <c r="N1663" s="29" t="str">
        <f t="shared" si="191"/>
        <v/>
      </c>
      <c r="O1663" s="23" t="str">
        <f t="shared" si="186"/>
        <v/>
      </c>
      <c r="P1663" s="3" t="str">
        <f t="shared" si="187"/>
        <v/>
      </c>
      <c r="Q1663" s="3" t="str">
        <f>IF(P1663="","",SUM($P$18:P1663))</f>
        <v/>
      </c>
      <c r="R1663" s="3" t="str">
        <f>IF(P1663="","",IF(P1664="",SUM($P$18:P1663)-SUM($R$17:R1662)))</f>
        <v/>
      </c>
      <c r="T1663" s="2" t="str">
        <f t="shared" si="188"/>
        <v/>
      </c>
      <c r="U1663" s="2" t="str">
        <f t="shared" si="189"/>
        <v/>
      </c>
      <c r="V1663" s="2"/>
      <c r="W1663" s="2" t="str">
        <f t="shared" ca="1" si="190"/>
        <v/>
      </c>
    </row>
    <row r="1664" spans="13:23" x14ac:dyDescent="0.3">
      <c r="M1664" s="2" t="str">
        <f t="shared" si="185"/>
        <v/>
      </c>
      <c r="N1664" s="29" t="str">
        <f t="shared" si="191"/>
        <v/>
      </c>
      <c r="O1664" s="23" t="str">
        <f t="shared" si="186"/>
        <v/>
      </c>
      <c r="P1664" s="3" t="str">
        <f t="shared" si="187"/>
        <v/>
      </c>
      <c r="Q1664" s="3" t="str">
        <f>IF(P1664="","",SUM($P$18:P1664))</f>
        <v/>
      </c>
      <c r="R1664" s="3" t="str">
        <f>IF(P1664="","",IF(P1665="",SUM($P$18:P1664)-SUM($R$17:R1663)))</f>
        <v/>
      </c>
      <c r="T1664" s="2" t="str">
        <f t="shared" si="188"/>
        <v/>
      </c>
      <c r="U1664" s="2" t="str">
        <f t="shared" si="189"/>
        <v/>
      </c>
      <c r="V1664" s="2"/>
      <c r="W1664" s="2" t="str">
        <f t="shared" ca="1" si="190"/>
        <v/>
      </c>
    </row>
    <row r="1665" spans="13:23" x14ac:dyDescent="0.3">
      <c r="M1665" s="2" t="str">
        <f t="shared" si="185"/>
        <v/>
      </c>
      <c r="N1665" s="29" t="str">
        <f t="shared" si="191"/>
        <v/>
      </c>
      <c r="O1665" s="23" t="str">
        <f t="shared" si="186"/>
        <v/>
      </c>
      <c r="P1665" s="3" t="str">
        <f t="shared" si="187"/>
        <v/>
      </c>
      <c r="Q1665" s="3" t="str">
        <f>IF(P1665="","",SUM($P$18:P1665))</f>
        <v/>
      </c>
      <c r="R1665" s="3" t="str">
        <f>IF(P1665="","",IF(P1666="",SUM($P$18:P1665)-SUM($R$17:R1664)))</f>
        <v/>
      </c>
      <c r="T1665" s="2" t="str">
        <f t="shared" si="188"/>
        <v/>
      </c>
      <c r="U1665" s="2" t="str">
        <f t="shared" si="189"/>
        <v/>
      </c>
      <c r="V1665" s="2"/>
      <c r="W1665" s="2" t="str">
        <f t="shared" ca="1" si="190"/>
        <v/>
      </c>
    </row>
    <row r="1666" spans="13:23" x14ac:dyDescent="0.3">
      <c r="M1666" s="2" t="str">
        <f t="shared" si="185"/>
        <v/>
      </c>
      <c r="N1666" s="29" t="str">
        <f t="shared" si="191"/>
        <v/>
      </c>
      <c r="O1666" s="23" t="str">
        <f t="shared" si="186"/>
        <v/>
      </c>
      <c r="P1666" s="3" t="str">
        <f t="shared" si="187"/>
        <v/>
      </c>
      <c r="Q1666" s="3" t="str">
        <f>IF(P1666="","",SUM($P$18:P1666))</f>
        <v/>
      </c>
      <c r="R1666" s="3" t="str">
        <f>IF(P1666="","",IF(P1667="",SUM($P$18:P1666)-SUM($R$17:R1665)))</f>
        <v/>
      </c>
      <c r="T1666" s="2" t="str">
        <f t="shared" si="188"/>
        <v/>
      </c>
      <c r="U1666" s="2" t="str">
        <f t="shared" si="189"/>
        <v/>
      </c>
      <c r="V1666" s="2"/>
      <c r="W1666" s="2" t="str">
        <f t="shared" ca="1" si="190"/>
        <v/>
      </c>
    </row>
    <row r="1667" spans="13:23" x14ac:dyDescent="0.3">
      <c r="M1667" s="2" t="str">
        <f t="shared" si="185"/>
        <v/>
      </c>
      <c r="N1667" s="29" t="str">
        <f t="shared" si="191"/>
        <v/>
      </c>
      <c r="O1667" s="23" t="str">
        <f t="shared" si="186"/>
        <v/>
      </c>
      <c r="P1667" s="3" t="str">
        <f t="shared" si="187"/>
        <v/>
      </c>
      <c r="Q1667" s="3" t="str">
        <f>IF(P1667="","",SUM($P$18:P1667))</f>
        <v/>
      </c>
      <c r="R1667" s="3" t="str">
        <f>IF(P1667="","",IF(P1668="",SUM($P$18:P1667)-SUM($R$17:R1666)))</f>
        <v/>
      </c>
      <c r="T1667" s="2" t="str">
        <f t="shared" si="188"/>
        <v/>
      </c>
      <c r="U1667" s="2" t="str">
        <f t="shared" si="189"/>
        <v/>
      </c>
      <c r="V1667" s="2"/>
      <c r="W1667" s="2" t="str">
        <f t="shared" ca="1" si="190"/>
        <v/>
      </c>
    </row>
    <row r="1668" spans="13:23" x14ac:dyDescent="0.3">
      <c r="M1668" s="2" t="str">
        <f t="shared" si="185"/>
        <v/>
      </c>
      <c r="N1668" s="29" t="str">
        <f t="shared" si="191"/>
        <v/>
      </c>
      <c r="O1668" s="23" t="str">
        <f t="shared" si="186"/>
        <v/>
      </c>
      <c r="P1668" s="3" t="str">
        <f t="shared" si="187"/>
        <v/>
      </c>
      <c r="Q1668" s="3" t="str">
        <f>IF(P1668="","",SUM($P$18:P1668))</f>
        <v/>
      </c>
      <c r="R1668" s="3" t="str">
        <f>IF(P1668="","",IF(P1669="",SUM($P$18:P1668)-SUM($R$17:R1667)))</f>
        <v/>
      </c>
      <c r="T1668" s="2" t="str">
        <f t="shared" si="188"/>
        <v/>
      </c>
      <c r="U1668" s="2" t="str">
        <f t="shared" si="189"/>
        <v/>
      </c>
      <c r="V1668" s="2"/>
      <c r="W1668" s="2" t="str">
        <f t="shared" ca="1" si="190"/>
        <v/>
      </c>
    </row>
    <row r="1669" spans="13:23" x14ac:dyDescent="0.3">
      <c r="M1669" s="2" t="str">
        <f t="shared" si="185"/>
        <v/>
      </c>
      <c r="N1669" s="29" t="str">
        <f t="shared" si="191"/>
        <v/>
      </c>
      <c r="O1669" s="23" t="str">
        <f t="shared" si="186"/>
        <v/>
      </c>
      <c r="P1669" s="3" t="str">
        <f t="shared" si="187"/>
        <v/>
      </c>
      <c r="Q1669" s="3" t="str">
        <f>IF(P1669="","",SUM($P$18:P1669))</f>
        <v/>
      </c>
      <c r="R1669" s="3" t="str">
        <f>IF(P1669="","",IF(P1670="",SUM($P$18:P1669)-SUM($R$17:R1668)))</f>
        <v/>
      </c>
      <c r="T1669" s="2" t="str">
        <f t="shared" si="188"/>
        <v/>
      </c>
      <c r="U1669" s="2" t="str">
        <f t="shared" si="189"/>
        <v/>
      </c>
      <c r="V1669" s="2"/>
      <c r="W1669" s="2" t="str">
        <f t="shared" ca="1" si="190"/>
        <v/>
      </c>
    </row>
    <row r="1670" spans="13:23" x14ac:dyDescent="0.3">
      <c r="M1670" s="2" t="str">
        <f t="shared" si="185"/>
        <v/>
      </c>
      <c r="N1670" s="29" t="str">
        <f t="shared" si="191"/>
        <v/>
      </c>
      <c r="O1670" s="23" t="str">
        <f t="shared" si="186"/>
        <v/>
      </c>
      <c r="P1670" s="3" t="str">
        <f t="shared" si="187"/>
        <v/>
      </c>
      <c r="Q1670" s="3" t="str">
        <f>IF(P1670="","",SUM($P$18:P1670))</f>
        <v/>
      </c>
      <c r="R1670" s="3" t="str">
        <f>IF(P1670="","",IF(P1671="",SUM($P$18:P1670)-SUM($R$17:R1669)))</f>
        <v/>
      </c>
      <c r="T1670" s="2" t="str">
        <f t="shared" si="188"/>
        <v/>
      </c>
      <c r="U1670" s="2" t="str">
        <f t="shared" si="189"/>
        <v/>
      </c>
      <c r="V1670" s="2"/>
      <c r="W1670" s="2" t="str">
        <f t="shared" ca="1" si="190"/>
        <v/>
      </c>
    </row>
    <row r="1671" spans="13:23" x14ac:dyDescent="0.3">
      <c r="M1671" s="2" t="str">
        <f t="shared" si="185"/>
        <v/>
      </c>
      <c r="N1671" s="29" t="str">
        <f t="shared" si="191"/>
        <v/>
      </c>
      <c r="O1671" s="23" t="str">
        <f t="shared" si="186"/>
        <v/>
      </c>
      <c r="P1671" s="3" t="str">
        <f t="shared" si="187"/>
        <v/>
      </c>
      <c r="Q1671" s="3" t="str">
        <f>IF(P1671="","",SUM($P$18:P1671))</f>
        <v/>
      </c>
      <c r="R1671" s="3" t="str">
        <f>IF(P1671="","",IF(P1672="",SUM($P$18:P1671)-SUM($R$17:R1670)))</f>
        <v/>
      </c>
      <c r="T1671" s="2" t="str">
        <f t="shared" si="188"/>
        <v/>
      </c>
      <c r="U1671" s="2" t="str">
        <f t="shared" si="189"/>
        <v/>
      </c>
      <c r="V1671" s="2"/>
      <c r="W1671" s="2" t="str">
        <f t="shared" ca="1" si="190"/>
        <v/>
      </c>
    </row>
    <row r="1672" spans="13:23" x14ac:dyDescent="0.3">
      <c r="M1672" s="2" t="str">
        <f t="shared" si="185"/>
        <v/>
      </c>
      <c r="N1672" s="29" t="str">
        <f t="shared" si="191"/>
        <v/>
      </c>
      <c r="O1672" s="23" t="str">
        <f t="shared" si="186"/>
        <v/>
      </c>
      <c r="P1672" s="3" t="str">
        <f t="shared" si="187"/>
        <v/>
      </c>
      <c r="Q1672" s="3" t="str">
        <f>IF(P1672="","",SUM($P$18:P1672))</f>
        <v/>
      </c>
      <c r="R1672" s="3" t="str">
        <f>IF(P1672="","",IF(P1673="",SUM($P$18:P1672)-SUM($R$17:R1671)))</f>
        <v/>
      </c>
      <c r="T1672" s="2" t="str">
        <f t="shared" si="188"/>
        <v/>
      </c>
      <c r="U1672" s="2" t="str">
        <f t="shared" si="189"/>
        <v/>
      </c>
      <c r="V1672" s="2"/>
      <c r="W1672" s="2" t="str">
        <f t="shared" ca="1" si="190"/>
        <v/>
      </c>
    </row>
    <row r="1673" spans="13:23" x14ac:dyDescent="0.3">
      <c r="M1673" s="2" t="str">
        <f t="shared" si="185"/>
        <v/>
      </c>
      <c r="N1673" s="29" t="str">
        <f t="shared" si="191"/>
        <v/>
      </c>
      <c r="O1673" s="23" t="str">
        <f t="shared" si="186"/>
        <v/>
      </c>
      <c r="P1673" s="3" t="str">
        <f t="shared" si="187"/>
        <v/>
      </c>
      <c r="Q1673" s="3" t="str">
        <f>IF(P1673="","",SUM($P$18:P1673))</f>
        <v/>
      </c>
      <c r="R1673" s="3" t="str">
        <f>IF(P1673="","",IF(P1674="",SUM($P$18:P1673)-SUM($R$17:R1672)))</f>
        <v/>
      </c>
      <c r="T1673" s="2" t="str">
        <f t="shared" si="188"/>
        <v/>
      </c>
      <c r="U1673" s="2" t="str">
        <f t="shared" si="189"/>
        <v/>
      </c>
      <c r="V1673" s="2"/>
      <c r="W1673" s="2" t="str">
        <f t="shared" ca="1" si="190"/>
        <v/>
      </c>
    </row>
    <row r="1674" spans="13:23" x14ac:dyDescent="0.3">
      <c r="M1674" s="2" t="str">
        <f t="shared" si="185"/>
        <v/>
      </c>
      <c r="N1674" s="29" t="str">
        <f t="shared" si="191"/>
        <v/>
      </c>
      <c r="O1674" s="23" t="str">
        <f t="shared" si="186"/>
        <v/>
      </c>
      <c r="P1674" s="3" t="str">
        <f t="shared" si="187"/>
        <v/>
      </c>
      <c r="Q1674" s="3" t="str">
        <f>IF(P1674="","",SUM($P$18:P1674))</f>
        <v/>
      </c>
      <c r="R1674" s="3" t="str">
        <f>IF(P1674="","",IF(P1675="",SUM($P$18:P1674)-SUM($R$17:R1673)))</f>
        <v/>
      </c>
      <c r="T1674" s="2" t="str">
        <f t="shared" si="188"/>
        <v/>
      </c>
      <c r="U1674" s="2" t="str">
        <f t="shared" si="189"/>
        <v/>
      </c>
      <c r="V1674" s="2"/>
      <c r="W1674" s="2" t="str">
        <f t="shared" ca="1" si="190"/>
        <v/>
      </c>
    </row>
    <row r="1675" spans="13:23" x14ac:dyDescent="0.3">
      <c r="M1675" s="2" t="str">
        <f t="shared" si="185"/>
        <v/>
      </c>
      <c r="N1675" s="29" t="str">
        <f t="shared" si="191"/>
        <v/>
      </c>
      <c r="O1675" s="23" t="str">
        <f t="shared" si="186"/>
        <v/>
      </c>
      <c r="P1675" s="3" t="str">
        <f t="shared" si="187"/>
        <v/>
      </c>
      <c r="Q1675" s="3" t="str">
        <f>IF(P1675="","",SUM($P$18:P1675))</f>
        <v/>
      </c>
      <c r="R1675" s="3" t="str">
        <f>IF(P1675="","",IF(P1676="",SUM($P$18:P1675)-SUM($R$17:R1674)))</f>
        <v/>
      </c>
      <c r="T1675" s="2" t="str">
        <f t="shared" si="188"/>
        <v/>
      </c>
      <c r="U1675" s="2" t="str">
        <f t="shared" si="189"/>
        <v/>
      </c>
      <c r="V1675" s="2"/>
      <c r="W1675" s="2" t="str">
        <f t="shared" ca="1" si="190"/>
        <v/>
      </c>
    </row>
    <row r="1676" spans="13:23" x14ac:dyDescent="0.3">
      <c r="M1676" s="2" t="str">
        <f t="shared" si="185"/>
        <v/>
      </c>
      <c r="N1676" s="29" t="str">
        <f t="shared" si="191"/>
        <v/>
      </c>
      <c r="O1676" s="23" t="str">
        <f t="shared" si="186"/>
        <v/>
      </c>
      <c r="P1676" s="3" t="str">
        <f t="shared" si="187"/>
        <v/>
      </c>
      <c r="Q1676" s="3" t="str">
        <f>IF(P1676="","",SUM($P$18:P1676))</f>
        <v/>
      </c>
      <c r="R1676" s="3" t="str">
        <f>IF(P1676="","",IF(P1677="",SUM($P$18:P1676)-SUM($R$17:R1675)))</f>
        <v/>
      </c>
      <c r="T1676" s="2" t="str">
        <f t="shared" si="188"/>
        <v/>
      </c>
      <c r="U1676" s="2" t="str">
        <f t="shared" si="189"/>
        <v/>
      </c>
      <c r="V1676" s="2"/>
      <c r="W1676" s="2" t="str">
        <f t="shared" ca="1" si="190"/>
        <v/>
      </c>
    </row>
    <row r="1677" spans="13:23" x14ac:dyDescent="0.3">
      <c r="M1677" s="2" t="str">
        <f t="shared" si="185"/>
        <v/>
      </c>
      <c r="N1677" s="29" t="str">
        <f t="shared" si="191"/>
        <v/>
      </c>
      <c r="O1677" s="23" t="str">
        <f t="shared" si="186"/>
        <v/>
      </c>
      <c r="P1677" s="3" t="str">
        <f t="shared" si="187"/>
        <v/>
      </c>
      <c r="Q1677" s="3" t="str">
        <f>IF(P1677="","",SUM($P$18:P1677))</f>
        <v/>
      </c>
      <c r="R1677" s="3" t="str">
        <f>IF(P1677="","",IF(P1678="",SUM($P$18:P1677)-SUM($R$17:R1676)))</f>
        <v/>
      </c>
      <c r="T1677" s="2" t="str">
        <f t="shared" si="188"/>
        <v/>
      </c>
      <c r="U1677" s="2" t="str">
        <f t="shared" si="189"/>
        <v/>
      </c>
      <c r="V1677" s="2"/>
      <c r="W1677" s="2" t="str">
        <f t="shared" ca="1" si="190"/>
        <v/>
      </c>
    </row>
    <row r="1678" spans="13:23" x14ac:dyDescent="0.3">
      <c r="M1678" s="2" t="str">
        <f t="shared" si="185"/>
        <v/>
      </c>
      <c r="N1678" s="29" t="str">
        <f t="shared" si="191"/>
        <v/>
      </c>
      <c r="O1678" s="23" t="str">
        <f t="shared" si="186"/>
        <v/>
      </c>
      <c r="P1678" s="3" t="str">
        <f t="shared" si="187"/>
        <v/>
      </c>
      <c r="Q1678" s="3" t="str">
        <f>IF(P1678="","",SUM($P$18:P1678))</f>
        <v/>
      </c>
      <c r="R1678" s="3" t="str">
        <f>IF(P1678="","",IF(P1679="",SUM($P$18:P1678)-SUM($R$17:R1677)))</f>
        <v/>
      </c>
      <c r="T1678" s="2" t="str">
        <f t="shared" si="188"/>
        <v/>
      </c>
      <c r="U1678" s="2" t="str">
        <f t="shared" si="189"/>
        <v/>
      </c>
      <c r="V1678" s="2"/>
      <c r="W1678" s="2" t="str">
        <f t="shared" ca="1" si="190"/>
        <v/>
      </c>
    </row>
    <row r="1679" spans="13:23" x14ac:dyDescent="0.3">
      <c r="M1679" s="2" t="str">
        <f t="shared" si="185"/>
        <v/>
      </c>
      <c r="N1679" s="29" t="str">
        <f t="shared" si="191"/>
        <v/>
      </c>
      <c r="O1679" s="23" t="str">
        <f t="shared" si="186"/>
        <v/>
      </c>
      <c r="P1679" s="3" t="str">
        <f t="shared" si="187"/>
        <v/>
      </c>
      <c r="Q1679" s="3" t="str">
        <f>IF(P1679="","",SUM($P$18:P1679))</f>
        <v/>
      </c>
      <c r="R1679" s="3" t="str">
        <f>IF(P1679="","",IF(P1680="",SUM($P$18:P1679)-SUM($R$17:R1678)))</f>
        <v/>
      </c>
      <c r="T1679" s="2" t="str">
        <f t="shared" si="188"/>
        <v/>
      </c>
      <c r="U1679" s="2" t="str">
        <f t="shared" si="189"/>
        <v/>
      </c>
      <c r="V1679" s="2"/>
      <c r="W1679" s="2" t="str">
        <f t="shared" ca="1" si="190"/>
        <v/>
      </c>
    </row>
    <row r="1680" spans="13:23" x14ac:dyDescent="0.3">
      <c r="M1680" s="2" t="str">
        <f t="shared" si="185"/>
        <v/>
      </c>
      <c r="N1680" s="29" t="str">
        <f t="shared" si="191"/>
        <v/>
      </c>
      <c r="O1680" s="23" t="str">
        <f t="shared" si="186"/>
        <v/>
      </c>
      <c r="P1680" s="3" t="str">
        <f t="shared" si="187"/>
        <v/>
      </c>
      <c r="Q1680" s="3" t="str">
        <f>IF(P1680="","",SUM($P$18:P1680))</f>
        <v/>
      </c>
      <c r="R1680" s="3" t="str">
        <f>IF(P1680="","",IF(P1681="",SUM($P$18:P1680)-SUM($R$17:R1679)))</f>
        <v/>
      </c>
      <c r="T1680" s="2" t="str">
        <f t="shared" si="188"/>
        <v/>
      </c>
      <c r="U1680" s="2" t="str">
        <f t="shared" si="189"/>
        <v/>
      </c>
      <c r="V1680" s="2"/>
      <c r="W1680" s="2" t="str">
        <f t="shared" ca="1" si="190"/>
        <v/>
      </c>
    </row>
    <row r="1681" spans="13:23" x14ac:dyDescent="0.3">
      <c r="M1681" s="2" t="str">
        <f t="shared" si="185"/>
        <v/>
      </c>
      <c r="N1681" s="29" t="str">
        <f t="shared" si="191"/>
        <v/>
      </c>
      <c r="O1681" s="23" t="str">
        <f t="shared" si="186"/>
        <v/>
      </c>
      <c r="P1681" s="3" t="str">
        <f t="shared" si="187"/>
        <v/>
      </c>
      <c r="Q1681" s="3" t="str">
        <f>IF(P1681="","",SUM($P$18:P1681))</f>
        <v/>
      </c>
      <c r="R1681" s="3" t="str">
        <f>IF(P1681="","",IF(P1682="",SUM($P$18:P1681)-SUM($R$17:R1680)))</f>
        <v/>
      </c>
      <c r="T1681" s="2" t="str">
        <f t="shared" si="188"/>
        <v/>
      </c>
      <c r="U1681" s="2" t="str">
        <f t="shared" si="189"/>
        <v/>
      </c>
      <c r="V1681" s="2"/>
      <c r="W1681" s="2" t="str">
        <f t="shared" ca="1" si="190"/>
        <v/>
      </c>
    </row>
    <row r="1682" spans="13:23" x14ac:dyDescent="0.3">
      <c r="M1682" s="2" t="str">
        <f t="shared" ref="M1682:M1745" si="192">IF(I1682="","",(LEN(SUBSTITUTE(H1682,",",""))*LEN(SUBSTITUTE(I1682,",","")))-W1682)</f>
        <v/>
      </c>
      <c r="N1682" s="29" t="str">
        <f t="shared" si="191"/>
        <v/>
      </c>
      <c r="O1682" s="23" t="str">
        <f t="shared" ref="O1682:O1745" si="193">IF(L1682&lt;0,"",IF(L1682="","",(L1682-2)/2))</f>
        <v/>
      </c>
      <c r="P1682" s="3" t="str">
        <f t="shared" ref="P1682:P1745" si="194">IF(I1682="","",(G1682/2)*L1682-N1682)</f>
        <v/>
      </c>
      <c r="Q1682" s="3" t="str">
        <f>IF(P1682="","",SUM($P$18:P1682))</f>
        <v/>
      </c>
      <c r="R1682" s="3" t="str">
        <f>IF(P1682="","",IF(P1683="",SUM($P$18:P1682)-SUM($R$17:R1681)))</f>
        <v/>
      </c>
      <c r="T1682" s="2" t="str">
        <f t="shared" si="188"/>
        <v/>
      </c>
      <c r="U1682" s="2" t="str">
        <f t="shared" si="189"/>
        <v/>
      </c>
      <c r="V1682" s="2"/>
      <c r="W1682" s="2" t="str">
        <f t="shared" ca="1" si="190"/>
        <v/>
      </c>
    </row>
    <row r="1683" spans="13:23" x14ac:dyDescent="0.3">
      <c r="M1683" s="2" t="str">
        <f t="shared" si="192"/>
        <v/>
      </c>
      <c r="N1683" s="29" t="str">
        <f t="shared" si="191"/>
        <v/>
      </c>
      <c r="O1683" s="23" t="str">
        <f t="shared" si="193"/>
        <v/>
      </c>
      <c r="P1683" s="3" t="str">
        <f t="shared" si="194"/>
        <v/>
      </c>
      <c r="Q1683" s="3" t="str">
        <f>IF(P1683="","",SUM($P$18:P1683))</f>
        <v/>
      </c>
      <c r="R1683" s="3" t="str">
        <f>IF(P1683="","",IF(P1684="",SUM($P$18:P1683)-SUM($R$17:R1682)))</f>
        <v/>
      </c>
      <c r="T1683" s="2" t="str">
        <f t="shared" ref="T1683:T1746" si="195">IF(I1683="","",LEFT(SUBSTITUTE($H1683,",",""),12))</f>
        <v/>
      </c>
      <c r="U1683" s="2" t="str">
        <f t="shared" ref="U1683:U1746" si="196">IF(I1683="","",LEFT(SUBSTITUTE($I1683,",",""),12))</f>
        <v/>
      </c>
      <c r="V1683" s="2"/>
      <c r="W1683" s="2" t="str">
        <f t="shared" ref="W1683:W1746" ca="1" si="197">IF(I1683="","",SUMPRODUCT(--(ISNUMBER(SEARCH(MID(T1683,ROW(INDIRECT("x1:x"&amp;LEN(T1683))),1),U1683)))))</f>
        <v/>
      </c>
    </row>
    <row r="1684" spans="13:23" x14ac:dyDescent="0.3">
      <c r="M1684" s="2" t="str">
        <f t="shared" si="192"/>
        <v/>
      </c>
      <c r="N1684" s="29" t="str">
        <f t="shared" si="191"/>
        <v/>
      </c>
      <c r="O1684" s="23" t="str">
        <f t="shared" si="193"/>
        <v/>
      </c>
      <c r="P1684" s="3" t="str">
        <f t="shared" si="194"/>
        <v/>
      </c>
      <c r="Q1684" s="3" t="str">
        <f>IF(P1684="","",SUM($P$18:P1684))</f>
        <v/>
      </c>
      <c r="R1684" s="3" t="str">
        <f>IF(P1684="","",IF(P1685="",SUM($P$18:P1684)-SUM($R$17:R1683)))</f>
        <v/>
      </c>
      <c r="T1684" s="2" t="str">
        <f t="shared" si="195"/>
        <v/>
      </c>
      <c r="U1684" s="2" t="str">
        <f t="shared" si="196"/>
        <v/>
      </c>
      <c r="V1684" s="2"/>
      <c r="W1684" s="2" t="str">
        <f t="shared" ca="1" si="197"/>
        <v/>
      </c>
    </row>
    <row r="1685" spans="13:23" x14ac:dyDescent="0.3">
      <c r="M1685" s="2" t="str">
        <f t="shared" si="192"/>
        <v/>
      </c>
      <c r="N1685" s="29" t="str">
        <f t="shared" si="191"/>
        <v/>
      </c>
      <c r="O1685" s="23" t="str">
        <f t="shared" si="193"/>
        <v/>
      </c>
      <c r="P1685" s="3" t="str">
        <f t="shared" si="194"/>
        <v/>
      </c>
      <c r="Q1685" s="3" t="str">
        <f>IF(P1685="","",SUM($P$18:P1685))</f>
        <v/>
      </c>
      <c r="R1685" s="3" t="str">
        <f>IF(P1685="","",IF(P1686="",SUM($P$18:P1685)-SUM($R$17:R1684)))</f>
        <v/>
      </c>
      <c r="T1685" s="2" t="str">
        <f t="shared" si="195"/>
        <v/>
      </c>
      <c r="U1685" s="2" t="str">
        <f t="shared" si="196"/>
        <v/>
      </c>
      <c r="V1685" s="2"/>
      <c r="W1685" s="2" t="str">
        <f t="shared" ca="1" si="197"/>
        <v/>
      </c>
    </row>
    <row r="1686" spans="13:23" x14ac:dyDescent="0.3">
      <c r="M1686" s="2" t="str">
        <f t="shared" si="192"/>
        <v/>
      </c>
      <c r="N1686" s="29" t="str">
        <f t="shared" si="191"/>
        <v/>
      </c>
      <c r="O1686" s="23" t="str">
        <f t="shared" si="193"/>
        <v/>
      </c>
      <c r="P1686" s="3" t="str">
        <f t="shared" si="194"/>
        <v/>
      </c>
      <c r="Q1686" s="3" t="str">
        <f>IF(P1686="","",SUM($P$18:P1686))</f>
        <v/>
      </c>
      <c r="R1686" s="3" t="str">
        <f>IF(P1686="","",IF(P1687="",SUM($P$18:P1686)-SUM($R$17:R1685)))</f>
        <v/>
      </c>
      <c r="T1686" s="2" t="str">
        <f t="shared" si="195"/>
        <v/>
      </c>
      <c r="U1686" s="2" t="str">
        <f t="shared" si="196"/>
        <v/>
      </c>
      <c r="V1686" s="2"/>
      <c r="W1686" s="2" t="str">
        <f t="shared" ca="1" si="197"/>
        <v/>
      </c>
    </row>
    <row r="1687" spans="13:23" x14ac:dyDescent="0.3">
      <c r="M1687" s="2" t="str">
        <f t="shared" si="192"/>
        <v/>
      </c>
      <c r="N1687" s="29" t="str">
        <f t="shared" si="191"/>
        <v/>
      </c>
      <c r="O1687" s="23" t="str">
        <f t="shared" si="193"/>
        <v/>
      </c>
      <c r="P1687" s="3" t="str">
        <f t="shared" si="194"/>
        <v/>
      </c>
      <c r="Q1687" s="3" t="str">
        <f>IF(P1687="","",SUM($P$18:P1687))</f>
        <v/>
      </c>
      <c r="R1687" s="3" t="str">
        <f>IF(P1687="","",IF(P1688="",SUM($P$18:P1687)-SUM($R$17:R1686)))</f>
        <v/>
      </c>
      <c r="T1687" s="2" t="str">
        <f t="shared" si="195"/>
        <v/>
      </c>
      <c r="U1687" s="2" t="str">
        <f t="shared" si="196"/>
        <v/>
      </c>
      <c r="V1687" s="2"/>
      <c r="W1687" s="2" t="str">
        <f t="shared" ca="1" si="197"/>
        <v/>
      </c>
    </row>
    <row r="1688" spans="13:23" x14ac:dyDescent="0.3">
      <c r="M1688" s="2" t="str">
        <f t="shared" si="192"/>
        <v/>
      </c>
      <c r="N1688" s="29" t="str">
        <f t="shared" ref="N1688:N1751" si="198">IF(M1688="","",M1688*G1688)</f>
        <v/>
      </c>
      <c r="O1688" s="23" t="str">
        <f t="shared" si="193"/>
        <v/>
      </c>
      <c r="P1688" s="3" t="str">
        <f t="shared" si="194"/>
        <v/>
      </c>
      <c r="Q1688" s="3" t="str">
        <f>IF(P1688="","",SUM($P$18:P1688))</f>
        <v/>
      </c>
      <c r="R1688" s="3" t="str">
        <f>IF(P1688="","",IF(P1689="",SUM($P$18:P1688)-SUM($R$17:R1687)))</f>
        <v/>
      </c>
      <c r="T1688" s="2" t="str">
        <f t="shared" si="195"/>
        <v/>
      </c>
      <c r="U1688" s="2" t="str">
        <f t="shared" si="196"/>
        <v/>
      </c>
      <c r="V1688" s="2"/>
      <c r="W1688" s="2" t="str">
        <f t="shared" ca="1" si="197"/>
        <v/>
      </c>
    </row>
    <row r="1689" spans="13:23" x14ac:dyDescent="0.3">
      <c r="M1689" s="2" t="str">
        <f t="shared" si="192"/>
        <v/>
      </c>
      <c r="N1689" s="29" t="str">
        <f t="shared" si="198"/>
        <v/>
      </c>
      <c r="O1689" s="23" t="str">
        <f t="shared" si="193"/>
        <v/>
      </c>
      <c r="P1689" s="3" t="str">
        <f t="shared" si="194"/>
        <v/>
      </c>
      <c r="Q1689" s="3" t="str">
        <f>IF(P1689="","",SUM($P$18:P1689))</f>
        <v/>
      </c>
      <c r="R1689" s="3" t="str">
        <f>IF(P1689="","",IF(P1690="",SUM($P$18:P1689)-SUM($R$17:R1688)))</f>
        <v/>
      </c>
      <c r="T1689" s="2" t="str">
        <f t="shared" si="195"/>
        <v/>
      </c>
      <c r="U1689" s="2" t="str">
        <f t="shared" si="196"/>
        <v/>
      </c>
      <c r="V1689" s="2"/>
      <c r="W1689" s="2" t="str">
        <f t="shared" ca="1" si="197"/>
        <v/>
      </c>
    </row>
    <row r="1690" spans="13:23" x14ac:dyDescent="0.3">
      <c r="M1690" s="2" t="str">
        <f t="shared" si="192"/>
        <v/>
      </c>
      <c r="N1690" s="29" t="str">
        <f t="shared" si="198"/>
        <v/>
      </c>
      <c r="O1690" s="23" t="str">
        <f t="shared" si="193"/>
        <v/>
      </c>
      <c r="P1690" s="3" t="str">
        <f t="shared" si="194"/>
        <v/>
      </c>
      <c r="Q1690" s="3" t="str">
        <f>IF(P1690="","",SUM($P$18:P1690))</f>
        <v/>
      </c>
      <c r="R1690" s="3" t="str">
        <f>IF(P1690="","",IF(P1691="",SUM($P$18:P1690)-SUM($R$17:R1689)))</f>
        <v/>
      </c>
      <c r="T1690" s="2" t="str">
        <f t="shared" si="195"/>
        <v/>
      </c>
      <c r="U1690" s="2" t="str">
        <f t="shared" si="196"/>
        <v/>
      </c>
      <c r="V1690" s="2"/>
      <c r="W1690" s="2" t="str">
        <f t="shared" ca="1" si="197"/>
        <v/>
      </c>
    </row>
    <row r="1691" spans="13:23" x14ac:dyDescent="0.3">
      <c r="M1691" s="2" t="str">
        <f t="shared" si="192"/>
        <v/>
      </c>
      <c r="N1691" s="29" t="str">
        <f t="shared" si="198"/>
        <v/>
      </c>
      <c r="O1691" s="23" t="str">
        <f t="shared" si="193"/>
        <v/>
      </c>
      <c r="P1691" s="3" t="str">
        <f t="shared" si="194"/>
        <v/>
      </c>
      <c r="Q1691" s="3" t="str">
        <f>IF(P1691="","",SUM($P$18:P1691))</f>
        <v/>
      </c>
      <c r="R1691" s="3" t="str">
        <f>IF(P1691="","",IF(P1692="",SUM($P$18:P1691)-SUM($R$17:R1690)))</f>
        <v/>
      </c>
      <c r="T1691" s="2" t="str">
        <f t="shared" si="195"/>
        <v/>
      </c>
      <c r="U1691" s="2" t="str">
        <f t="shared" si="196"/>
        <v/>
      </c>
      <c r="V1691" s="2"/>
      <c r="W1691" s="2" t="str">
        <f t="shared" ca="1" si="197"/>
        <v/>
      </c>
    </row>
    <row r="1692" spans="13:23" x14ac:dyDescent="0.3">
      <c r="M1692" s="2" t="str">
        <f t="shared" si="192"/>
        <v/>
      </c>
      <c r="N1692" s="29" t="str">
        <f t="shared" si="198"/>
        <v/>
      </c>
      <c r="O1692" s="23" t="str">
        <f t="shared" si="193"/>
        <v/>
      </c>
      <c r="P1692" s="3" t="str">
        <f t="shared" si="194"/>
        <v/>
      </c>
      <c r="Q1692" s="3" t="str">
        <f>IF(P1692="","",SUM($P$18:P1692))</f>
        <v/>
      </c>
      <c r="R1692" s="3" t="str">
        <f>IF(P1692="","",IF(P1693="",SUM($P$18:P1692)-SUM($R$17:R1691)))</f>
        <v/>
      </c>
      <c r="T1692" s="2" t="str">
        <f t="shared" si="195"/>
        <v/>
      </c>
      <c r="U1692" s="2" t="str">
        <f t="shared" si="196"/>
        <v/>
      </c>
      <c r="V1692" s="2"/>
      <c r="W1692" s="2" t="str">
        <f t="shared" ca="1" si="197"/>
        <v/>
      </c>
    </row>
    <row r="1693" spans="13:23" x14ac:dyDescent="0.3">
      <c r="M1693" s="2" t="str">
        <f t="shared" si="192"/>
        <v/>
      </c>
      <c r="N1693" s="29" t="str">
        <f t="shared" si="198"/>
        <v/>
      </c>
      <c r="O1693" s="23" t="str">
        <f t="shared" si="193"/>
        <v/>
      </c>
      <c r="P1693" s="3" t="str">
        <f t="shared" si="194"/>
        <v/>
      </c>
      <c r="Q1693" s="3" t="str">
        <f>IF(P1693="","",SUM($P$18:P1693))</f>
        <v/>
      </c>
      <c r="R1693" s="3" t="str">
        <f>IF(P1693="","",IF(P1694="",SUM($P$18:P1693)-SUM($R$17:R1692)))</f>
        <v/>
      </c>
      <c r="T1693" s="2" t="str">
        <f t="shared" si="195"/>
        <v/>
      </c>
      <c r="U1693" s="2" t="str">
        <f t="shared" si="196"/>
        <v/>
      </c>
      <c r="V1693" s="2"/>
      <c r="W1693" s="2" t="str">
        <f t="shared" ca="1" si="197"/>
        <v/>
      </c>
    </row>
    <row r="1694" spans="13:23" x14ac:dyDescent="0.3">
      <c r="M1694" s="2" t="str">
        <f t="shared" si="192"/>
        <v/>
      </c>
      <c r="N1694" s="29" t="str">
        <f t="shared" si="198"/>
        <v/>
      </c>
      <c r="O1694" s="23" t="str">
        <f t="shared" si="193"/>
        <v/>
      </c>
      <c r="P1694" s="3" t="str">
        <f t="shared" si="194"/>
        <v/>
      </c>
      <c r="Q1694" s="3" t="str">
        <f>IF(P1694="","",SUM($P$18:P1694))</f>
        <v/>
      </c>
      <c r="R1694" s="3" t="str">
        <f>IF(P1694="","",IF(P1695="",SUM($P$18:P1694)-SUM($R$17:R1693)))</f>
        <v/>
      </c>
      <c r="T1694" s="2" t="str">
        <f t="shared" si="195"/>
        <v/>
      </c>
      <c r="U1694" s="2" t="str">
        <f t="shared" si="196"/>
        <v/>
      </c>
      <c r="V1694" s="2"/>
      <c r="W1694" s="2" t="str">
        <f t="shared" ca="1" si="197"/>
        <v/>
      </c>
    </row>
    <row r="1695" spans="13:23" x14ac:dyDescent="0.3">
      <c r="M1695" s="2" t="str">
        <f t="shared" si="192"/>
        <v/>
      </c>
      <c r="N1695" s="29" t="str">
        <f t="shared" si="198"/>
        <v/>
      </c>
      <c r="O1695" s="23" t="str">
        <f t="shared" si="193"/>
        <v/>
      </c>
      <c r="P1695" s="3" t="str">
        <f t="shared" si="194"/>
        <v/>
      </c>
      <c r="Q1695" s="3" t="str">
        <f>IF(P1695="","",SUM($P$18:P1695))</f>
        <v/>
      </c>
      <c r="R1695" s="3" t="str">
        <f>IF(P1695="","",IF(P1696="",SUM($P$18:P1695)-SUM($R$17:R1694)))</f>
        <v/>
      </c>
      <c r="T1695" s="2" t="str">
        <f t="shared" si="195"/>
        <v/>
      </c>
      <c r="U1695" s="2" t="str">
        <f t="shared" si="196"/>
        <v/>
      </c>
      <c r="V1695" s="2"/>
      <c r="W1695" s="2" t="str">
        <f t="shared" ca="1" si="197"/>
        <v/>
      </c>
    </row>
    <row r="1696" spans="13:23" x14ac:dyDescent="0.3">
      <c r="M1696" s="2" t="str">
        <f t="shared" si="192"/>
        <v/>
      </c>
      <c r="N1696" s="29" t="str">
        <f t="shared" si="198"/>
        <v/>
      </c>
      <c r="O1696" s="23" t="str">
        <f t="shared" si="193"/>
        <v/>
      </c>
      <c r="P1696" s="3" t="str">
        <f t="shared" si="194"/>
        <v/>
      </c>
      <c r="Q1696" s="3" t="str">
        <f>IF(P1696="","",SUM($P$18:P1696))</f>
        <v/>
      </c>
      <c r="R1696" s="3" t="str">
        <f>IF(P1696="","",IF(P1697="",SUM($P$18:P1696)-SUM($R$17:R1695)))</f>
        <v/>
      </c>
      <c r="T1696" s="2" t="str">
        <f t="shared" si="195"/>
        <v/>
      </c>
      <c r="U1696" s="2" t="str">
        <f t="shared" si="196"/>
        <v/>
      </c>
      <c r="V1696" s="2"/>
      <c r="W1696" s="2" t="str">
        <f t="shared" ca="1" si="197"/>
        <v/>
      </c>
    </row>
    <row r="1697" spans="13:23" x14ac:dyDescent="0.3">
      <c r="M1697" s="2" t="str">
        <f t="shared" si="192"/>
        <v/>
      </c>
      <c r="N1697" s="29" t="str">
        <f t="shared" si="198"/>
        <v/>
      </c>
      <c r="O1697" s="23" t="str">
        <f t="shared" si="193"/>
        <v/>
      </c>
      <c r="P1697" s="3" t="str">
        <f t="shared" si="194"/>
        <v/>
      </c>
      <c r="Q1697" s="3" t="str">
        <f>IF(P1697="","",SUM($P$18:P1697))</f>
        <v/>
      </c>
      <c r="R1697" s="3" t="str">
        <f>IF(P1697="","",IF(P1698="",SUM($P$18:P1697)-SUM($R$17:R1696)))</f>
        <v/>
      </c>
      <c r="T1697" s="2" t="str">
        <f t="shared" si="195"/>
        <v/>
      </c>
      <c r="U1697" s="2" t="str">
        <f t="shared" si="196"/>
        <v/>
      </c>
      <c r="V1697" s="2"/>
      <c r="W1697" s="2" t="str">
        <f t="shared" ca="1" si="197"/>
        <v/>
      </c>
    </row>
    <row r="1698" spans="13:23" x14ac:dyDescent="0.3">
      <c r="M1698" s="2" t="str">
        <f t="shared" si="192"/>
        <v/>
      </c>
      <c r="N1698" s="29" t="str">
        <f t="shared" si="198"/>
        <v/>
      </c>
      <c r="O1698" s="23" t="str">
        <f t="shared" si="193"/>
        <v/>
      </c>
      <c r="P1698" s="3" t="str">
        <f t="shared" si="194"/>
        <v/>
      </c>
      <c r="Q1698" s="3" t="str">
        <f>IF(P1698="","",SUM($P$18:P1698))</f>
        <v/>
      </c>
      <c r="R1698" s="3" t="str">
        <f>IF(P1698="","",IF(P1699="",SUM($P$18:P1698)-SUM($R$17:R1697)))</f>
        <v/>
      </c>
      <c r="T1698" s="2" t="str">
        <f t="shared" si="195"/>
        <v/>
      </c>
      <c r="U1698" s="2" t="str">
        <f t="shared" si="196"/>
        <v/>
      </c>
      <c r="V1698" s="2"/>
      <c r="W1698" s="2" t="str">
        <f t="shared" ca="1" si="197"/>
        <v/>
      </c>
    </row>
    <row r="1699" spans="13:23" x14ac:dyDescent="0.3">
      <c r="M1699" s="2" t="str">
        <f t="shared" si="192"/>
        <v/>
      </c>
      <c r="N1699" s="29" t="str">
        <f t="shared" si="198"/>
        <v/>
      </c>
      <c r="O1699" s="23" t="str">
        <f t="shared" si="193"/>
        <v/>
      </c>
      <c r="P1699" s="3" t="str">
        <f t="shared" si="194"/>
        <v/>
      </c>
      <c r="Q1699" s="3" t="str">
        <f>IF(P1699="","",SUM($P$18:P1699))</f>
        <v/>
      </c>
      <c r="R1699" s="3" t="str">
        <f>IF(P1699="","",IF(P1700="",SUM($P$18:P1699)-SUM($R$17:R1698)))</f>
        <v/>
      </c>
      <c r="T1699" s="2" t="str">
        <f t="shared" si="195"/>
        <v/>
      </c>
      <c r="U1699" s="2" t="str">
        <f t="shared" si="196"/>
        <v/>
      </c>
      <c r="V1699" s="2"/>
      <c r="W1699" s="2" t="str">
        <f t="shared" ca="1" si="197"/>
        <v/>
      </c>
    </row>
    <row r="1700" spans="13:23" x14ac:dyDescent="0.3">
      <c r="M1700" s="2" t="str">
        <f t="shared" si="192"/>
        <v/>
      </c>
      <c r="N1700" s="29" t="str">
        <f t="shared" si="198"/>
        <v/>
      </c>
      <c r="O1700" s="23" t="str">
        <f t="shared" si="193"/>
        <v/>
      </c>
      <c r="P1700" s="3" t="str">
        <f t="shared" si="194"/>
        <v/>
      </c>
      <c r="Q1700" s="3" t="str">
        <f>IF(P1700="","",SUM($P$18:P1700))</f>
        <v/>
      </c>
      <c r="R1700" s="3" t="str">
        <f>IF(P1700="","",IF(P1701="",SUM($P$18:P1700)-SUM($R$17:R1699)))</f>
        <v/>
      </c>
      <c r="T1700" s="2" t="str">
        <f t="shared" si="195"/>
        <v/>
      </c>
      <c r="U1700" s="2" t="str">
        <f t="shared" si="196"/>
        <v/>
      </c>
      <c r="V1700" s="2"/>
      <c r="W1700" s="2" t="str">
        <f t="shared" ca="1" si="197"/>
        <v/>
      </c>
    </row>
    <row r="1701" spans="13:23" x14ac:dyDescent="0.3">
      <c r="M1701" s="2" t="str">
        <f t="shared" si="192"/>
        <v/>
      </c>
      <c r="N1701" s="29" t="str">
        <f t="shared" si="198"/>
        <v/>
      </c>
      <c r="O1701" s="23" t="str">
        <f t="shared" si="193"/>
        <v/>
      </c>
      <c r="P1701" s="3" t="str">
        <f t="shared" si="194"/>
        <v/>
      </c>
      <c r="Q1701" s="3" t="str">
        <f>IF(P1701="","",SUM($P$18:P1701))</f>
        <v/>
      </c>
      <c r="R1701" s="3" t="str">
        <f>IF(P1701="","",IF(P1702="",SUM($P$18:P1701)-SUM($R$17:R1700)))</f>
        <v/>
      </c>
      <c r="T1701" s="2" t="str">
        <f t="shared" si="195"/>
        <v/>
      </c>
      <c r="U1701" s="2" t="str">
        <f t="shared" si="196"/>
        <v/>
      </c>
      <c r="V1701" s="2"/>
      <c r="W1701" s="2" t="str">
        <f t="shared" ca="1" si="197"/>
        <v/>
      </c>
    </row>
    <row r="1702" spans="13:23" x14ac:dyDescent="0.3">
      <c r="M1702" s="2" t="str">
        <f t="shared" si="192"/>
        <v/>
      </c>
      <c r="N1702" s="29" t="str">
        <f t="shared" si="198"/>
        <v/>
      </c>
      <c r="O1702" s="23" t="str">
        <f t="shared" si="193"/>
        <v/>
      </c>
      <c r="P1702" s="3" t="str">
        <f t="shared" si="194"/>
        <v/>
      </c>
      <c r="Q1702" s="3" t="str">
        <f>IF(P1702="","",SUM($P$18:P1702))</f>
        <v/>
      </c>
      <c r="R1702" s="3" t="str">
        <f>IF(P1702="","",IF(P1703="",SUM($P$18:P1702)-SUM($R$17:R1701)))</f>
        <v/>
      </c>
      <c r="T1702" s="2" t="str">
        <f t="shared" si="195"/>
        <v/>
      </c>
      <c r="U1702" s="2" t="str">
        <f t="shared" si="196"/>
        <v/>
      </c>
      <c r="V1702" s="2"/>
      <c r="W1702" s="2" t="str">
        <f t="shared" ca="1" si="197"/>
        <v/>
      </c>
    </row>
    <row r="1703" spans="13:23" x14ac:dyDescent="0.3">
      <c r="M1703" s="2" t="str">
        <f t="shared" si="192"/>
        <v/>
      </c>
      <c r="N1703" s="29" t="str">
        <f t="shared" si="198"/>
        <v/>
      </c>
      <c r="O1703" s="23" t="str">
        <f t="shared" si="193"/>
        <v/>
      </c>
      <c r="P1703" s="3" t="str">
        <f t="shared" si="194"/>
        <v/>
      </c>
      <c r="Q1703" s="3" t="str">
        <f>IF(P1703="","",SUM($P$18:P1703))</f>
        <v/>
      </c>
      <c r="R1703" s="3" t="str">
        <f>IF(P1703="","",IF(P1704="",SUM($P$18:P1703)-SUM($R$17:R1702)))</f>
        <v/>
      </c>
      <c r="T1703" s="2" t="str">
        <f t="shared" si="195"/>
        <v/>
      </c>
      <c r="U1703" s="2" t="str">
        <f t="shared" si="196"/>
        <v/>
      </c>
      <c r="V1703" s="2"/>
      <c r="W1703" s="2" t="str">
        <f t="shared" ca="1" si="197"/>
        <v/>
      </c>
    </row>
    <row r="1704" spans="13:23" x14ac:dyDescent="0.3">
      <c r="M1704" s="2" t="str">
        <f t="shared" si="192"/>
        <v/>
      </c>
      <c r="N1704" s="29" t="str">
        <f t="shared" si="198"/>
        <v/>
      </c>
      <c r="O1704" s="23" t="str">
        <f t="shared" si="193"/>
        <v/>
      </c>
      <c r="P1704" s="3" t="str">
        <f t="shared" si="194"/>
        <v/>
      </c>
      <c r="Q1704" s="3" t="str">
        <f>IF(P1704="","",SUM($P$18:P1704))</f>
        <v/>
      </c>
      <c r="R1704" s="3" t="str">
        <f>IF(P1704="","",IF(P1705="",SUM($P$18:P1704)-SUM($R$17:R1703)))</f>
        <v/>
      </c>
      <c r="T1704" s="2" t="str">
        <f t="shared" si="195"/>
        <v/>
      </c>
      <c r="U1704" s="2" t="str">
        <f t="shared" si="196"/>
        <v/>
      </c>
      <c r="V1704" s="2"/>
      <c r="W1704" s="2" t="str">
        <f t="shared" ca="1" si="197"/>
        <v/>
      </c>
    </row>
    <row r="1705" spans="13:23" x14ac:dyDescent="0.3">
      <c r="M1705" s="2" t="str">
        <f t="shared" si="192"/>
        <v/>
      </c>
      <c r="N1705" s="29" t="str">
        <f t="shared" si="198"/>
        <v/>
      </c>
      <c r="O1705" s="23" t="str">
        <f t="shared" si="193"/>
        <v/>
      </c>
      <c r="P1705" s="3" t="str">
        <f t="shared" si="194"/>
        <v/>
      </c>
      <c r="Q1705" s="3" t="str">
        <f>IF(P1705="","",SUM($P$18:P1705))</f>
        <v/>
      </c>
      <c r="R1705" s="3" t="str">
        <f>IF(P1705="","",IF(P1706="",SUM($P$18:P1705)-SUM($R$17:R1704)))</f>
        <v/>
      </c>
      <c r="T1705" s="2" t="str">
        <f t="shared" si="195"/>
        <v/>
      </c>
      <c r="U1705" s="2" t="str">
        <f t="shared" si="196"/>
        <v/>
      </c>
      <c r="V1705" s="2"/>
      <c r="W1705" s="2" t="str">
        <f t="shared" ca="1" si="197"/>
        <v/>
      </c>
    </row>
    <row r="1706" spans="13:23" x14ac:dyDescent="0.3">
      <c r="M1706" s="2" t="str">
        <f t="shared" si="192"/>
        <v/>
      </c>
      <c r="N1706" s="29" t="str">
        <f t="shared" si="198"/>
        <v/>
      </c>
      <c r="O1706" s="23" t="str">
        <f t="shared" si="193"/>
        <v/>
      </c>
      <c r="P1706" s="3" t="str">
        <f t="shared" si="194"/>
        <v/>
      </c>
      <c r="Q1706" s="3" t="str">
        <f>IF(P1706="","",SUM($P$18:P1706))</f>
        <v/>
      </c>
      <c r="R1706" s="3" t="str">
        <f>IF(P1706="","",IF(P1707="",SUM($P$18:P1706)-SUM($R$17:R1705)))</f>
        <v/>
      </c>
      <c r="T1706" s="2" t="str">
        <f t="shared" si="195"/>
        <v/>
      </c>
      <c r="U1706" s="2" t="str">
        <f t="shared" si="196"/>
        <v/>
      </c>
      <c r="V1706" s="2"/>
      <c r="W1706" s="2" t="str">
        <f t="shared" ca="1" si="197"/>
        <v/>
      </c>
    </row>
    <row r="1707" spans="13:23" x14ac:dyDescent="0.3">
      <c r="M1707" s="2" t="str">
        <f t="shared" si="192"/>
        <v/>
      </c>
      <c r="N1707" s="29" t="str">
        <f t="shared" si="198"/>
        <v/>
      </c>
      <c r="O1707" s="23" t="str">
        <f t="shared" si="193"/>
        <v/>
      </c>
      <c r="P1707" s="3" t="str">
        <f t="shared" si="194"/>
        <v/>
      </c>
      <c r="Q1707" s="3" t="str">
        <f>IF(P1707="","",SUM($P$18:P1707))</f>
        <v/>
      </c>
      <c r="R1707" s="3" t="str">
        <f>IF(P1707="","",IF(P1708="",SUM($P$18:P1707)-SUM($R$17:R1706)))</f>
        <v/>
      </c>
      <c r="T1707" s="2" t="str">
        <f t="shared" si="195"/>
        <v/>
      </c>
      <c r="U1707" s="2" t="str">
        <f t="shared" si="196"/>
        <v/>
      </c>
      <c r="V1707" s="2"/>
      <c r="W1707" s="2" t="str">
        <f t="shared" ca="1" si="197"/>
        <v/>
      </c>
    </row>
    <row r="1708" spans="13:23" x14ac:dyDescent="0.3">
      <c r="M1708" s="2" t="str">
        <f t="shared" si="192"/>
        <v/>
      </c>
      <c r="N1708" s="29" t="str">
        <f t="shared" si="198"/>
        <v/>
      </c>
      <c r="O1708" s="23" t="str">
        <f t="shared" si="193"/>
        <v/>
      </c>
      <c r="P1708" s="3" t="str">
        <f t="shared" si="194"/>
        <v/>
      </c>
      <c r="Q1708" s="3" t="str">
        <f>IF(P1708="","",SUM($P$18:P1708))</f>
        <v/>
      </c>
      <c r="R1708" s="3" t="str">
        <f>IF(P1708="","",IF(P1709="",SUM($P$18:P1708)-SUM($R$17:R1707)))</f>
        <v/>
      </c>
      <c r="T1708" s="2" t="str">
        <f t="shared" si="195"/>
        <v/>
      </c>
      <c r="U1708" s="2" t="str">
        <f t="shared" si="196"/>
        <v/>
      </c>
      <c r="V1708" s="2"/>
      <c r="W1708" s="2" t="str">
        <f t="shared" ca="1" si="197"/>
        <v/>
      </c>
    </row>
    <row r="1709" spans="13:23" x14ac:dyDescent="0.3">
      <c r="M1709" s="2" t="str">
        <f t="shared" si="192"/>
        <v/>
      </c>
      <c r="N1709" s="29" t="str">
        <f t="shared" si="198"/>
        <v/>
      </c>
      <c r="O1709" s="23" t="str">
        <f t="shared" si="193"/>
        <v/>
      </c>
      <c r="P1709" s="3" t="str">
        <f t="shared" si="194"/>
        <v/>
      </c>
      <c r="Q1709" s="3" t="str">
        <f>IF(P1709="","",SUM($P$18:P1709))</f>
        <v/>
      </c>
      <c r="R1709" s="3" t="str">
        <f>IF(P1709="","",IF(P1710="",SUM($P$18:P1709)-SUM($R$17:R1708)))</f>
        <v/>
      </c>
      <c r="T1709" s="2" t="str">
        <f t="shared" si="195"/>
        <v/>
      </c>
      <c r="U1709" s="2" t="str">
        <f t="shared" si="196"/>
        <v/>
      </c>
      <c r="V1709" s="2"/>
      <c r="W1709" s="2" t="str">
        <f t="shared" ca="1" si="197"/>
        <v/>
      </c>
    </row>
    <row r="1710" spans="13:23" x14ac:dyDescent="0.3">
      <c r="M1710" s="2" t="str">
        <f t="shared" si="192"/>
        <v/>
      </c>
      <c r="N1710" s="29" t="str">
        <f t="shared" si="198"/>
        <v/>
      </c>
      <c r="O1710" s="23" t="str">
        <f t="shared" si="193"/>
        <v/>
      </c>
      <c r="P1710" s="3" t="str">
        <f t="shared" si="194"/>
        <v/>
      </c>
      <c r="Q1710" s="3" t="str">
        <f>IF(P1710="","",SUM($P$18:P1710))</f>
        <v/>
      </c>
      <c r="R1710" s="3" t="str">
        <f>IF(P1710="","",IF(P1711="",SUM($P$18:P1710)-SUM($R$17:R1709)))</f>
        <v/>
      </c>
      <c r="T1710" s="2" t="str">
        <f t="shared" si="195"/>
        <v/>
      </c>
      <c r="U1710" s="2" t="str">
        <f t="shared" si="196"/>
        <v/>
      </c>
      <c r="V1710" s="2"/>
      <c r="W1710" s="2" t="str">
        <f t="shared" ca="1" si="197"/>
        <v/>
      </c>
    </row>
    <row r="1711" spans="13:23" x14ac:dyDescent="0.3">
      <c r="M1711" s="2" t="str">
        <f t="shared" si="192"/>
        <v/>
      </c>
      <c r="N1711" s="29" t="str">
        <f t="shared" si="198"/>
        <v/>
      </c>
      <c r="O1711" s="23" t="str">
        <f t="shared" si="193"/>
        <v/>
      </c>
      <c r="P1711" s="3" t="str">
        <f t="shared" si="194"/>
        <v/>
      </c>
      <c r="Q1711" s="3" t="str">
        <f>IF(P1711="","",SUM($P$18:P1711))</f>
        <v/>
      </c>
      <c r="R1711" s="3" t="str">
        <f>IF(P1711="","",IF(P1712="",SUM($P$18:P1711)-SUM($R$17:R1710)))</f>
        <v/>
      </c>
      <c r="T1711" s="2" t="str">
        <f t="shared" si="195"/>
        <v/>
      </c>
      <c r="U1711" s="2" t="str">
        <f t="shared" si="196"/>
        <v/>
      </c>
      <c r="V1711" s="2"/>
      <c r="W1711" s="2" t="str">
        <f t="shared" ca="1" si="197"/>
        <v/>
      </c>
    </row>
    <row r="1712" spans="13:23" x14ac:dyDescent="0.3">
      <c r="M1712" s="2" t="str">
        <f t="shared" si="192"/>
        <v/>
      </c>
      <c r="N1712" s="29" t="str">
        <f t="shared" si="198"/>
        <v/>
      </c>
      <c r="O1712" s="23" t="str">
        <f t="shared" si="193"/>
        <v/>
      </c>
      <c r="P1712" s="3" t="str">
        <f t="shared" si="194"/>
        <v/>
      </c>
      <c r="Q1712" s="3" t="str">
        <f>IF(P1712="","",SUM($P$18:P1712))</f>
        <v/>
      </c>
      <c r="R1712" s="3" t="str">
        <f>IF(P1712="","",IF(P1713="",SUM($P$18:P1712)-SUM($R$17:R1711)))</f>
        <v/>
      </c>
      <c r="T1712" s="2" t="str">
        <f t="shared" si="195"/>
        <v/>
      </c>
      <c r="U1712" s="2" t="str">
        <f t="shared" si="196"/>
        <v/>
      </c>
      <c r="V1712" s="2"/>
      <c r="W1712" s="2" t="str">
        <f t="shared" ca="1" si="197"/>
        <v/>
      </c>
    </row>
    <row r="1713" spans="13:23" x14ac:dyDescent="0.3">
      <c r="M1713" s="2" t="str">
        <f t="shared" si="192"/>
        <v/>
      </c>
      <c r="N1713" s="29" t="str">
        <f t="shared" si="198"/>
        <v/>
      </c>
      <c r="O1713" s="23" t="str">
        <f t="shared" si="193"/>
        <v/>
      </c>
      <c r="P1713" s="3" t="str">
        <f t="shared" si="194"/>
        <v/>
      </c>
      <c r="Q1713" s="3" t="str">
        <f>IF(P1713="","",SUM($P$18:P1713))</f>
        <v/>
      </c>
      <c r="R1713" s="3" t="str">
        <f>IF(P1713="","",IF(P1714="",SUM($P$18:P1713)-SUM($R$17:R1712)))</f>
        <v/>
      </c>
      <c r="T1713" s="2" t="str">
        <f t="shared" si="195"/>
        <v/>
      </c>
      <c r="U1713" s="2" t="str">
        <f t="shared" si="196"/>
        <v/>
      </c>
      <c r="V1713" s="2"/>
      <c r="W1713" s="2" t="str">
        <f t="shared" ca="1" si="197"/>
        <v/>
      </c>
    </row>
    <row r="1714" spans="13:23" x14ac:dyDescent="0.3">
      <c r="M1714" s="2" t="str">
        <f t="shared" si="192"/>
        <v/>
      </c>
      <c r="N1714" s="29" t="str">
        <f t="shared" si="198"/>
        <v/>
      </c>
      <c r="O1714" s="23" t="str">
        <f t="shared" si="193"/>
        <v/>
      </c>
      <c r="P1714" s="3" t="str">
        <f t="shared" si="194"/>
        <v/>
      </c>
      <c r="Q1714" s="3" t="str">
        <f>IF(P1714="","",SUM($P$18:P1714))</f>
        <v/>
      </c>
      <c r="R1714" s="3" t="str">
        <f>IF(P1714="","",IF(P1715="",SUM($P$18:P1714)-SUM($R$17:R1713)))</f>
        <v/>
      </c>
      <c r="T1714" s="2" t="str">
        <f t="shared" si="195"/>
        <v/>
      </c>
      <c r="U1714" s="2" t="str">
        <f t="shared" si="196"/>
        <v/>
      </c>
      <c r="V1714" s="2"/>
      <c r="W1714" s="2" t="str">
        <f t="shared" ca="1" si="197"/>
        <v/>
      </c>
    </row>
    <row r="1715" spans="13:23" x14ac:dyDescent="0.3">
      <c r="M1715" s="2" t="str">
        <f t="shared" si="192"/>
        <v/>
      </c>
      <c r="N1715" s="29" t="str">
        <f t="shared" si="198"/>
        <v/>
      </c>
      <c r="O1715" s="23" t="str">
        <f t="shared" si="193"/>
        <v/>
      </c>
      <c r="P1715" s="3" t="str">
        <f t="shared" si="194"/>
        <v/>
      </c>
      <c r="Q1715" s="3" t="str">
        <f>IF(P1715="","",SUM($P$18:P1715))</f>
        <v/>
      </c>
      <c r="R1715" s="3" t="str">
        <f>IF(P1715="","",IF(P1716="",SUM($P$18:P1715)-SUM($R$17:R1714)))</f>
        <v/>
      </c>
      <c r="T1715" s="2" t="str">
        <f t="shared" si="195"/>
        <v/>
      </c>
      <c r="U1715" s="2" t="str">
        <f t="shared" si="196"/>
        <v/>
      </c>
      <c r="V1715" s="2"/>
      <c r="W1715" s="2" t="str">
        <f t="shared" ca="1" si="197"/>
        <v/>
      </c>
    </row>
    <row r="1716" spans="13:23" x14ac:dyDescent="0.3">
      <c r="M1716" s="2" t="str">
        <f t="shared" si="192"/>
        <v/>
      </c>
      <c r="N1716" s="29" t="str">
        <f t="shared" si="198"/>
        <v/>
      </c>
      <c r="O1716" s="23" t="str">
        <f t="shared" si="193"/>
        <v/>
      </c>
      <c r="P1716" s="3" t="str">
        <f t="shared" si="194"/>
        <v/>
      </c>
      <c r="Q1716" s="3" t="str">
        <f>IF(P1716="","",SUM($P$18:P1716))</f>
        <v/>
      </c>
      <c r="R1716" s="3" t="str">
        <f>IF(P1716="","",IF(P1717="",SUM($P$18:P1716)-SUM($R$17:R1715)))</f>
        <v/>
      </c>
      <c r="T1716" s="2" t="str">
        <f t="shared" si="195"/>
        <v/>
      </c>
      <c r="U1716" s="2" t="str">
        <f t="shared" si="196"/>
        <v/>
      </c>
      <c r="V1716" s="2"/>
      <c r="W1716" s="2" t="str">
        <f t="shared" ca="1" si="197"/>
        <v/>
      </c>
    </row>
    <row r="1717" spans="13:23" x14ac:dyDescent="0.3">
      <c r="M1717" s="2" t="str">
        <f t="shared" si="192"/>
        <v/>
      </c>
      <c r="N1717" s="29" t="str">
        <f t="shared" si="198"/>
        <v/>
      </c>
      <c r="O1717" s="23" t="str">
        <f t="shared" si="193"/>
        <v/>
      </c>
      <c r="P1717" s="3" t="str">
        <f t="shared" si="194"/>
        <v/>
      </c>
      <c r="Q1717" s="3" t="str">
        <f>IF(P1717="","",SUM($P$18:P1717))</f>
        <v/>
      </c>
      <c r="R1717" s="3" t="str">
        <f>IF(P1717="","",IF(P1718="",SUM($P$18:P1717)-SUM($R$17:R1716)))</f>
        <v/>
      </c>
      <c r="T1717" s="2" t="str">
        <f t="shared" si="195"/>
        <v/>
      </c>
      <c r="U1717" s="2" t="str">
        <f t="shared" si="196"/>
        <v/>
      </c>
      <c r="V1717" s="2"/>
      <c r="W1717" s="2" t="str">
        <f t="shared" ca="1" si="197"/>
        <v/>
      </c>
    </row>
    <row r="1718" spans="13:23" x14ac:dyDescent="0.3">
      <c r="M1718" s="2" t="str">
        <f t="shared" si="192"/>
        <v/>
      </c>
      <c r="N1718" s="29" t="str">
        <f t="shared" si="198"/>
        <v/>
      </c>
      <c r="O1718" s="23" t="str">
        <f t="shared" si="193"/>
        <v/>
      </c>
      <c r="P1718" s="3" t="str">
        <f t="shared" si="194"/>
        <v/>
      </c>
      <c r="Q1718" s="3" t="str">
        <f>IF(P1718="","",SUM($P$18:P1718))</f>
        <v/>
      </c>
      <c r="R1718" s="3" t="str">
        <f>IF(P1718="","",IF(P1719="",SUM($P$18:P1718)-SUM($R$17:R1717)))</f>
        <v/>
      </c>
      <c r="T1718" s="2" t="str">
        <f t="shared" si="195"/>
        <v/>
      </c>
      <c r="U1718" s="2" t="str">
        <f t="shared" si="196"/>
        <v/>
      </c>
      <c r="V1718" s="2"/>
      <c r="W1718" s="2" t="str">
        <f t="shared" ca="1" si="197"/>
        <v/>
      </c>
    </row>
    <row r="1719" spans="13:23" x14ac:dyDescent="0.3">
      <c r="M1719" s="2" t="str">
        <f t="shared" si="192"/>
        <v/>
      </c>
      <c r="N1719" s="29" t="str">
        <f t="shared" si="198"/>
        <v/>
      </c>
      <c r="O1719" s="23" t="str">
        <f t="shared" si="193"/>
        <v/>
      </c>
      <c r="P1719" s="3" t="str">
        <f t="shared" si="194"/>
        <v/>
      </c>
      <c r="Q1719" s="3" t="str">
        <f>IF(P1719="","",SUM($P$18:P1719))</f>
        <v/>
      </c>
      <c r="R1719" s="3" t="str">
        <f>IF(P1719="","",IF(P1720="",SUM($P$18:P1719)-SUM($R$17:R1718)))</f>
        <v/>
      </c>
      <c r="T1719" s="2" t="str">
        <f t="shared" si="195"/>
        <v/>
      </c>
      <c r="U1719" s="2" t="str">
        <f t="shared" si="196"/>
        <v/>
      </c>
      <c r="V1719" s="2"/>
      <c r="W1719" s="2" t="str">
        <f t="shared" ca="1" si="197"/>
        <v/>
      </c>
    </row>
    <row r="1720" spans="13:23" x14ac:dyDescent="0.3">
      <c r="M1720" s="2" t="str">
        <f t="shared" si="192"/>
        <v/>
      </c>
      <c r="N1720" s="29" t="str">
        <f t="shared" si="198"/>
        <v/>
      </c>
      <c r="O1720" s="23" t="str">
        <f t="shared" si="193"/>
        <v/>
      </c>
      <c r="P1720" s="3" t="str">
        <f t="shared" si="194"/>
        <v/>
      </c>
      <c r="Q1720" s="3" t="str">
        <f>IF(P1720="","",SUM($P$18:P1720))</f>
        <v/>
      </c>
      <c r="R1720" s="3" t="str">
        <f>IF(P1720="","",IF(P1721="",SUM($P$18:P1720)-SUM($R$17:R1719)))</f>
        <v/>
      </c>
      <c r="T1720" s="2" t="str">
        <f t="shared" si="195"/>
        <v/>
      </c>
      <c r="U1720" s="2" t="str">
        <f t="shared" si="196"/>
        <v/>
      </c>
      <c r="V1720" s="2"/>
      <c r="W1720" s="2" t="str">
        <f t="shared" ca="1" si="197"/>
        <v/>
      </c>
    </row>
    <row r="1721" spans="13:23" x14ac:dyDescent="0.3">
      <c r="M1721" s="2" t="str">
        <f t="shared" si="192"/>
        <v/>
      </c>
      <c r="N1721" s="29" t="str">
        <f t="shared" si="198"/>
        <v/>
      </c>
      <c r="O1721" s="23" t="str">
        <f t="shared" si="193"/>
        <v/>
      </c>
      <c r="P1721" s="3" t="str">
        <f t="shared" si="194"/>
        <v/>
      </c>
      <c r="Q1721" s="3" t="str">
        <f>IF(P1721="","",SUM($P$18:P1721))</f>
        <v/>
      </c>
      <c r="R1721" s="3" t="str">
        <f>IF(P1721="","",IF(P1722="",SUM($P$18:P1721)-SUM($R$17:R1720)))</f>
        <v/>
      </c>
      <c r="T1721" s="2" t="str">
        <f t="shared" si="195"/>
        <v/>
      </c>
      <c r="U1721" s="2" t="str">
        <f t="shared" si="196"/>
        <v/>
      </c>
      <c r="V1721" s="2"/>
      <c r="W1721" s="2" t="str">
        <f t="shared" ca="1" si="197"/>
        <v/>
      </c>
    </row>
    <row r="1722" spans="13:23" x14ac:dyDescent="0.3">
      <c r="M1722" s="2" t="str">
        <f t="shared" si="192"/>
        <v/>
      </c>
      <c r="N1722" s="29" t="str">
        <f t="shared" si="198"/>
        <v/>
      </c>
      <c r="O1722" s="23" t="str">
        <f t="shared" si="193"/>
        <v/>
      </c>
      <c r="P1722" s="3" t="str">
        <f t="shared" si="194"/>
        <v/>
      </c>
      <c r="Q1722" s="3" t="str">
        <f>IF(P1722="","",SUM($P$18:P1722))</f>
        <v/>
      </c>
      <c r="R1722" s="3" t="str">
        <f>IF(P1722="","",IF(P1723="",SUM($P$18:P1722)-SUM($R$17:R1721)))</f>
        <v/>
      </c>
      <c r="T1722" s="2" t="str">
        <f t="shared" si="195"/>
        <v/>
      </c>
      <c r="U1722" s="2" t="str">
        <f t="shared" si="196"/>
        <v/>
      </c>
      <c r="V1722" s="2"/>
      <c r="W1722" s="2" t="str">
        <f t="shared" ca="1" si="197"/>
        <v/>
      </c>
    </row>
    <row r="1723" spans="13:23" x14ac:dyDescent="0.3">
      <c r="M1723" s="2" t="str">
        <f t="shared" si="192"/>
        <v/>
      </c>
      <c r="N1723" s="29" t="str">
        <f t="shared" si="198"/>
        <v/>
      </c>
      <c r="O1723" s="23" t="str">
        <f t="shared" si="193"/>
        <v/>
      </c>
      <c r="P1723" s="3" t="str">
        <f t="shared" si="194"/>
        <v/>
      </c>
      <c r="Q1723" s="3" t="str">
        <f>IF(P1723="","",SUM($P$18:P1723))</f>
        <v/>
      </c>
      <c r="R1723" s="3" t="str">
        <f>IF(P1723="","",IF(P1724="",SUM($P$18:P1723)-SUM($R$17:R1722)))</f>
        <v/>
      </c>
      <c r="T1723" s="2" t="str">
        <f t="shared" si="195"/>
        <v/>
      </c>
      <c r="U1723" s="2" t="str">
        <f t="shared" si="196"/>
        <v/>
      </c>
      <c r="V1723" s="2"/>
      <c r="W1723" s="2" t="str">
        <f t="shared" ca="1" si="197"/>
        <v/>
      </c>
    </row>
    <row r="1724" spans="13:23" x14ac:dyDescent="0.3">
      <c r="M1724" s="2" t="str">
        <f t="shared" si="192"/>
        <v/>
      </c>
      <c r="N1724" s="29" t="str">
        <f t="shared" si="198"/>
        <v/>
      </c>
      <c r="O1724" s="23" t="str">
        <f t="shared" si="193"/>
        <v/>
      </c>
      <c r="P1724" s="3" t="str">
        <f t="shared" si="194"/>
        <v/>
      </c>
      <c r="Q1724" s="3" t="str">
        <f>IF(P1724="","",SUM($P$18:P1724))</f>
        <v/>
      </c>
      <c r="R1724" s="3" t="str">
        <f>IF(P1724="","",IF(P1725="",SUM($P$18:P1724)-SUM($R$17:R1723)))</f>
        <v/>
      </c>
      <c r="T1724" s="2" t="str">
        <f t="shared" si="195"/>
        <v/>
      </c>
      <c r="U1724" s="2" t="str">
        <f t="shared" si="196"/>
        <v/>
      </c>
      <c r="V1724" s="2"/>
      <c r="W1724" s="2" t="str">
        <f t="shared" ca="1" si="197"/>
        <v/>
      </c>
    </row>
    <row r="1725" spans="13:23" x14ac:dyDescent="0.3">
      <c r="M1725" s="2" t="str">
        <f t="shared" si="192"/>
        <v/>
      </c>
      <c r="N1725" s="29" t="str">
        <f t="shared" si="198"/>
        <v/>
      </c>
      <c r="O1725" s="23" t="str">
        <f t="shared" si="193"/>
        <v/>
      </c>
      <c r="P1725" s="3" t="str">
        <f t="shared" si="194"/>
        <v/>
      </c>
      <c r="Q1725" s="3" t="str">
        <f>IF(P1725="","",SUM($P$18:P1725))</f>
        <v/>
      </c>
      <c r="R1725" s="3" t="str">
        <f>IF(P1725="","",IF(P1726="",SUM($P$18:P1725)-SUM($R$17:R1724)))</f>
        <v/>
      </c>
      <c r="T1725" s="2" t="str">
        <f t="shared" si="195"/>
        <v/>
      </c>
      <c r="U1725" s="2" t="str">
        <f t="shared" si="196"/>
        <v/>
      </c>
      <c r="V1725" s="2"/>
      <c r="W1725" s="2" t="str">
        <f t="shared" ca="1" si="197"/>
        <v/>
      </c>
    </row>
    <row r="1726" spans="13:23" x14ac:dyDescent="0.3">
      <c r="M1726" s="2" t="str">
        <f t="shared" si="192"/>
        <v/>
      </c>
      <c r="N1726" s="29" t="str">
        <f t="shared" si="198"/>
        <v/>
      </c>
      <c r="O1726" s="23" t="str">
        <f t="shared" si="193"/>
        <v/>
      </c>
      <c r="P1726" s="3" t="str">
        <f t="shared" si="194"/>
        <v/>
      </c>
      <c r="Q1726" s="3" t="str">
        <f>IF(P1726="","",SUM($P$18:P1726))</f>
        <v/>
      </c>
      <c r="R1726" s="3" t="str">
        <f>IF(P1726="","",IF(P1727="",SUM($P$18:P1726)-SUM($R$17:R1725)))</f>
        <v/>
      </c>
      <c r="T1726" s="2" t="str">
        <f t="shared" si="195"/>
        <v/>
      </c>
      <c r="U1726" s="2" t="str">
        <f t="shared" si="196"/>
        <v/>
      </c>
      <c r="V1726" s="2"/>
      <c r="W1726" s="2" t="str">
        <f t="shared" ca="1" si="197"/>
        <v/>
      </c>
    </row>
    <row r="1727" spans="13:23" x14ac:dyDescent="0.3">
      <c r="M1727" s="2" t="str">
        <f t="shared" si="192"/>
        <v/>
      </c>
      <c r="N1727" s="29" t="str">
        <f t="shared" si="198"/>
        <v/>
      </c>
      <c r="O1727" s="23" t="str">
        <f t="shared" si="193"/>
        <v/>
      </c>
      <c r="P1727" s="3" t="str">
        <f t="shared" si="194"/>
        <v/>
      </c>
      <c r="Q1727" s="3" t="str">
        <f>IF(P1727="","",SUM($P$18:P1727))</f>
        <v/>
      </c>
      <c r="R1727" s="3" t="str">
        <f>IF(P1727="","",IF(P1728="",SUM($P$18:P1727)-SUM($R$17:R1726)))</f>
        <v/>
      </c>
      <c r="T1727" s="2" t="str">
        <f t="shared" si="195"/>
        <v/>
      </c>
      <c r="U1727" s="2" t="str">
        <f t="shared" si="196"/>
        <v/>
      </c>
      <c r="V1727" s="2"/>
      <c r="W1727" s="2" t="str">
        <f t="shared" ca="1" si="197"/>
        <v/>
      </c>
    </row>
    <row r="1728" spans="13:23" x14ac:dyDescent="0.3">
      <c r="M1728" s="2" t="str">
        <f t="shared" si="192"/>
        <v/>
      </c>
      <c r="N1728" s="29" t="str">
        <f t="shared" si="198"/>
        <v/>
      </c>
      <c r="O1728" s="23" t="str">
        <f t="shared" si="193"/>
        <v/>
      </c>
      <c r="P1728" s="3" t="str">
        <f t="shared" si="194"/>
        <v/>
      </c>
      <c r="Q1728" s="3" t="str">
        <f>IF(P1728="","",SUM($P$18:P1728))</f>
        <v/>
      </c>
      <c r="R1728" s="3" t="str">
        <f>IF(P1728="","",IF(P1729="",SUM($P$18:P1728)-SUM($R$17:R1727)))</f>
        <v/>
      </c>
      <c r="T1728" s="2" t="str">
        <f t="shared" si="195"/>
        <v/>
      </c>
      <c r="U1728" s="2" t="str">
        <f t="shared" si="196"/>
        <v/>
      </c>
      <c r="V1728" s="2"/>
      <c r="W1728" s="2" t="str">
        <f t="shared" ca="1" si="197"/>
        <v/>
      </c>
    </row>
    <row r="1729" spans="13:23" x14ac:dyDescent="0.3">
      <c r="M1729" s="2" t="str">
        <f t="shared" si="192"/>
        <v/>
      </c>
      <c r="N1729" s="29" t="str">
        <f t="shared" si="198"/>
        <v/>
      </c>
      <c r="O1729" s="23" t="str">
        <f t="shared" si="193"/>
        <v/>
      </c>
      <c r="P1729" s="3" t="str">
        <f t="shared" si="194"/>
        <v/>
      </c>
      <c r="Q1729" s="3" t="str">
        <f>IF(P1729="","",SUM($P$18:P1729))</f>
        <v/>
      </c>
      <c r="R1729" s="3" t="str">
        <f>IF(P1729="","",IF(P1730="",SUM($P$18:P1729)-SUM($R$17:R1728)))</f>
        <v/>
      </c>
      <c r="T1729" s="2" t="str">
        <f t="shared" si="195"/>
        <v/>
      </c>
      <c r="U1729" s="2" t="str">
        <f t="shared" si="196"/>
        <v/>
      </c>
      <c r="V1729" s="2"/>
      <c r="W1729" s="2" t="str">
        <f t="shared" ca="1" si="197"/>
        <v/>
      </c>
    </row>
    <row r="1730" spans="13:23" x14ac:dyDescent="0.3">
      <c r="M1730" s="2" t="str">
        <f t="shared" si="192"/>
        <v/>
      </c>
      <c r="N1730" s="29" t="str">
        <f t="shared" si="198"/>
        <v/>
      </c>
      <c r="O1730" s="23" t="str">
        <f t="shared" si="193"/>
        <v/>
      </c>
      <c r="P1730" s="3" t="str">
        <f t="shared" si="194"/>
        <v/>
      </c>
      <c r="Q1730" s="3" t="str">
        <f>IF(P1730="","",SUM($P$18:P1730))</f>
        <v/>
      </c>
      <c r="R1730" s="3" t="str">
        <f>IF(P1730="","",IF(P1731="",SUM($P$18:P1730)-SUM($R$17:R1729)))</f>
        <v/>
      </c>
      <c r="T1730" s="2" t="str">
        <f t="shared" si="195"/>
        <v/>
      </c>
      <c r="U1730" s="2" t="str">
        <f t="shared" si="196"/>
        <v/>
      </c>
      <c r="V1730" s="2"/>
      <c r="W1730" s="2" t="str">
        <f t="shared" ca="1" si="197"/>
        <v/>
      </c>
    </row>
    <row r="1731" spans="13:23" x14ac:dyDescent="0.3">
      <c r="M1731" s="2" t="str">
        <f t="shared" si="192"/>
        <v/>
      </c>
      <c r="N1731" s="29" t="str">
        <f t="shared" si="198"/>
        <v/>
      </c>
      <c r="O1731" s="23" t="str">
        <f t="shared" si="193"/>
        <v/>
      </c>
      <c r="P1731" s="3" t="str">
        <f t="shared" si="194"/>
        <v/>
      </c>
      <c r="Q1731" s="3" t="str">
        <f>IF(P1731="","",SUM($P$18:P1731))</f>
        <v/>
      </c>
      <c r="R1731" s="3" t="str">
        <f>IF(P1731="","",IF(P1732="",SUM($P$18:P1731)-SUM($R$17:R1730)))</f>
        <v/>
      </c>
      <c r="T1731" s="2" t="str">
        <f t="shared" si="195"/>
        <v/>
      </c>
      <c r="U1731" s="2" t="str">
        <f t="shared" si="196"/>
        <v/>
      </c>
      <c r="V1731" s="2"/>
      <c r="W1731" s="2" t="str">
        <f t="shared" ca="1" si="197"/>
        <v/>
      </c>
    </row>
    <row r="1732" spans="13:23" x14ac:dyDescent="0.3">
      <c r="M1732" s="2" t="str">
        <f t="shared" si="192"/>
        <v/>
      </c>
      <c r="N1732" s="29" t="str">
        <f t="shared" si="198"/>
        <v/>
      </c>
      <c r="O1732" s="23" t="str">
        <f t="shared" si="193"/>
        <v/>
      </c>
      <c r="P1732" s="3" t="str">
        <f t="shared" si="194"/>
        <v/>
      </c>
      <c r="Q1732" s="3" t="str">
        <f>IF(P1732="","",SUM($P$18:P1732))</f>
        <v/>
      </c>
      <c r="R1732" s="3" t="str">
        <f>IF(P1732="","",IF(P1733="",SUM($P$18:P1732)-SUM($R$17:R1731)))</f>
        <v/>
      </c>
      <c r="T1732" s="2" t="str">
        <f t="shared" si="195"/>
        <v/>
      </c>
      <c r="U1732" s="2" t="str">
        <f t="shared" si="196"/>
        <v/>
      </c>
      <c r="V1732" s="2"/>
      <c r="W1732" s="2" t="str">
        <f t="shared" ca="1" si="197"/>
        <v/>
      </c>
    </row>
    <row r="1733" spans="13:23" x14ac:dyDescent="0.3">
      <c r="M1733" s="2" t="str">
        <f t="shared" si="192"/>
        <v/>
      </c>
      <c r="N1733" s="29" t="str">
        <f t="shared" si="198"/>
        <v/>
      </c>
      <c r="O1733" s="23" t="str">
        <f t="shared" si="193"/>
        <v/>
      </c>
      <c r="P1733" s="3" t="str">
        <f t="shared" si="194"/>
        <v/>
      </c>
      <c r="Q1733" s="3" t="str">
        <f>IF(P1733="","",SUM($P$18:P1733))</f>
        <v/>
      </c>
      <c r="R1733" s="3" t="str">
        <f>IF(P1733="","",IF(P1734="",SUM($P$18:P1733)-SUM($R$17:R1732)))</f>
        <v/>
      </c>
      <c r="T1733" s="2" t="str">
        <f t="shared" si="195"/>
        <v/>
      </c>
      <c r="U1733" s="2" t="str">
        <f t="shared" si="196"/>
        <v/>
      </c>
      <c r="V1733" s="2"/>
      <c r="W1733" s="2" t="str">
        <f t="shared" ca="1" si="197"/>
        <v/>
      </c>
    </row>
    <row r="1734" spans="13:23" x14ac:dyDescent="0.3">
      <c r="M1734" s="2" t="str">
        <f t="shared" si="192"/>
        <v/>
      </c>
      <c r="N1734" s="29" t="str">
        <f t="shared" si="198"/>
        <v/>
      </c>
      <c r="O1734" s="23" t="str">
        <f t="shared" si="193"/>
        <v/>
      </c>
      <c r="P1734" s="3" t="str">
        <f t="shared" si="194"/>
        <v/>
      </c>
      <c r="Q1734" s="3" t="str">
        <f>IF(P1734="","",SUM($P$18:P1734))</f>
        <v/>
      </c>
      <c r="R1734" s="3" t="str">
        <f>IF(P1734="","",IF(P1735="",SUM($P$18:P1734)-SUM($R$17:R1733)))</f>
        <v/>
      </c>
      <c r="T1734" s="2" t="str">
        <f t="shared" si="195"/>
        <v/>
      </c>
      <c r="U1734" s="2" t="str">
        <f t="shared" si="196"/>
        <v/>
      </c>
      <c r="V1734" s="2"/>
      <c r="W1734" s="2" t="str">
        <f t="shared" ca="1" si="197"/>
        <v/>
      </c>
    </row>
    <row r="1735" spans="13:23" x14ac:dyDescent="0.3">
      <c r="M1735" s="2" t="str">
        <f t="shared" si="192"/>
        <v/>
      </c>
      <c r="N1735" s="29" t="str">
        <f t="shared" si="198"/>
        <v/>
      </c>
      <c r="O1735" s="23" t="str">
        <f t="shared" si="193"/>
        <v/>
      </c>
      <c r="P1735" s="3" t="str">
        <f t="shared" si="194"/>
        <v/>
      </c>
      <c r="Q1735" s="3" t="str">
        <f>IF(P1735="","",SUM($P$18:P1735))</f>
        <v/>
      </c>
      <c r="R1735" s="3" t="str">
        <f>IF(P1735="","",IF(P1736="",SUM($P$18:P1735)-SUM($R$17:R1734)))</f>
        <v/>
      </c>
      <c r="T1735" s="2" t="str">
        <f t="shared" si="195"/>
        <v/>
      </c>
      <c r="U1735" s="2" t="str">
        <f t="shared" si="196"/>
        <v/>
      </c>
      <c r="V1735" s="2"/>
      <c r="W1735" s="2" t="str">
        <f t="shared" ca="1" si="197"/>
        <v/>
      </c>
    </row>
    <row r="1736" spans="13:23" x14ac:dyDescent="0.3">
      <c r="M1736" s="2" t="str">
        <f t="shared" si="192"/>
        <v/>
      </c>
      <c r="N1736" s="29" t="str">
        <f t="shared" si="198"/>
        <v/>
      </c>
      <c r="O1736" s="23" t="str">
        <f t="shared" si="193"/>
        <v/>
      </c>
      <c r="P1736" s="3" t="str">
        <f t="shared" si="194"/>
        <v/>
      </c>
      <c r="Q1736" s="3" t="str">
        <f>IF(P1736="","",SUM($P$18:P1736))</f>
        <v/>
      </c>
      <c r="R1736" s="3" t="str">
        <f>IF(P1736="","",IF(P1737="",SUM($P$18:P1736)-SUM($R$17:R1735)))</f>
        <v/>
      </c>
      <c r="T1736" s="2" t="str">
        <f t="shared" si="195"/>
        <v/>
      </c>
      <c r="U1736" s="2" t="str">
        <f t="shared" si="196"/>
        <v/>
      </c>
      <c r="V1736" s="2"/>
      <c r="W1736" s="2" t="str">
        <f t="shared" ca="1" si="197"/>
        <v/>
      </c>
    </row>
    <row r="1737" spans="13:23" x14ac:dyDescent="0.3">
      <c r="M1737" s="2" t="str">
        <f t="shared" si="192"/>
        <v/>
      </c>
      <c r="N1737" s="29" t="str">
        <f t="shared" si="198"/>
        <v/>
      </c>
      <c r="O1737" s="23" t="str">
        <f t="shared" si="193"/>
        <v/>
      </c>
      <c r="P1737" s="3" t="str">
        <f t="shared" si="194"/>
        <v/>
      </c>
      <c r="Q1737" s="3" t="str">
        <f>IF(P1737="","",SUM($P$18:P1737))</f>
        <v/>
      </c>
      <c r="R1737" s="3" t="str">
        <f>IF(P1737="","",IF(P1738="",SUM($P$18:P1737)-SUM($R$17:R1736)))</f>
        <v/>
      </c>
      <c r="T1737" s="2" t="str">
        <f t="shared" si="195"/>
        <v/>
      </c>
      <c r="U1737" s="2" t="str">
        <f t="shared" si="196"/>
        <v/>
      </c>
      <c r="V1737" s="2"/>
      <c r="W1737" s="2" t="str">
        <f t="shared" ca="1" si="197"/>
        <v/>
      </c>
    </row>
    <row r="1738" spans="13:23" x14ac:dyDescent="0.3">
      <c r="M1738" s="2" t="str">
        <f t="shared" si="192"/>
        <v/>
      </c>
      <c r="N1738" s="29" t="str">
        <f t="shared" si="198"/>
        <v/>
      </c>
      <c r="O1738" s="23" t="str">
        <f t="shared" si="193"/>
        <v/>
      </c>
      <c r="P1738" s="3" t="str">
        <f t="shared" si="194"/>
        <v/>
      </c>
      <c r="Q1738" s="3" t="str">
        <f>IF(P1738="","",SUM($P$18:P1738))</f>
        <v/>
      </c>
      <c r="R1738" s="3" t="str">
        <f>IF(P1738="","",IF(P1739="",SUM($P$18:P1738)-SUM($R$17:R1737)))</f>
        <v/>
      </c>
      <c r="T1738" s="2" t="str">
        <f t="shared" si="195"/>
        <v/>
      </c>
      <c r="U1738" s="2" t="str">
        <f t="shared" si="196"/>
        <v/>
      </c>
      <c r="V1738" s="2"/>
      <c r="W1738" s="2" t="str">
        <f t="shared" ca="1" si="197"/>
        <v/>
      </c>
    </row>
    <row r="1739" spans="13:23" x14ac:dyDescent="0.3">
      <c r="M1739" s="2" t="str">
        <f t="shared" si="192"/>
        <v/>
      </c>
      <c r="N1739" s="29" t="str">
        <f t="shared" si="198"/>
        <v/>
      </c>
      <c r="O1739" s="23" t="str">
        <f t="shared" si="193"/>
        <v/>
      </c>
      <c r="P1739" s="3" t="str">
        <f t="shared" si="194"/>
        <v/>
      </c>
      <c r="Q1739" s="3" t="str">
        <f>IF(P1739="","",SUM($P$18:P1739))</f>
        <v/>
      </c>
      <c r="R1739" s="3" t="str">
        <f>IF(P1739="","",IF(P1740="",SUM($P$18:P1739)-SUM($R$17:R1738)))</f>
        <v/>
      </c>
      <c r="T1739" s="2" t="str">
        <f t="shared" si="195"/>
        <v/>
      </c>
      <c r="U1739" s="2" t="str">
        <f t="shared" si="196"/>
        <v/>
      </c>
      <c r="V1739" s="2"/>
      <c r="W1739" s="2" t="str">
        <f t="shared" ca="1" si="197"/>
        <v/>
      </c>
    </row>
    <row r="1740" spans="13:23" x14ac:dyDescent="0.3">
      <c r="M1740" s="2" t="str">
        <f t="shared" si="192"/>
        <v/>
      </c>
      <c r="N1740" s="29" t="str">
        <f t="shared" si="198"/>
        <v/>
      </c>
      <c r="O1740" s="23" t="str">
        <f t="shared" si="193"/>
        <v/>
      </c>
      <c r="P1740" s="3" t="str">
        <f t="shared" si="194"/>
        <v/>
      </c>
      <c r="Q1740" s="3" t="str">
        <f>IF(P1740="","",SUM($P$18:P1740))</f>
        <v/>
      </c>
      <c r="R1740" s="3" t="str">
        <f>IF(P1740="","",IF(P1741="",SUM($P$18:P1740)-SUM($R$17:R1739)))</f>
        <v/>
      </c>
      <c r="T1740" s="2" t="str">
        <f t="shared" si="195"/>
        <v/>
      </c>
      <c r="U1740" s="2" t="str">
        <f t="shared" si="196"/>
        <v/>
      </c>
      <c r="V1740" s="2"/>
      <c r="W1740" s="2" t="str">
        <f t="shared" ca="1" si="197"/>
        <v/>
      </c>
    </row>
    <row r="1741" spans="13:23" x14ac:dyDescent="0.3">
      <c r="M1741" s="2" t="str">
        <f t="shared" si="192"/>
        <v/>
      </c>
      <c r="N1741" s="29" t="str">
        <f t="shared" si="198"/>
        <v/>
      </c>
      <c r="O1741" s="23" t="str">
        <f t="shared" si="193"/>
        <v/>
      </c>
      <c r="P1741" s="3" t="str">
        <f t="shared" si="194"/>
        <v/>
      </c>
      <c r="Q1741" s="3" t="str">
        <f>IF(P1741="","",SUM($P$18:P1741))</f>
        <v/>
      </c>
      <c r="R1741" s="3" t="str">
        <f>IF(P1741="","",IF(P1742="",SUM($P$18:P1741)-SUM($R$17:R1740)))</f>
        <v/>
      </c>
      <c r="T1741" s="2" t="str">
        <f t="shared" si="195"/>
        <v/>
      </c>
      <c r="U1741" s="2" t="str">
        <f t="shared" si="196"/>
        <v/>
      </c>
      <c r="V1741" s="2"/>
      <c r="W1741" s="2" t="str">
        <f t="shared" ca="1" si="197"/>
        <v/>
      </c>
    </row>
    <row r="1742" spans="13:23" x14ac:dyDescent="0.3">
      <c r="M1742" s="2" t="str">
        <f t="shared" si="192"/>
        <v/>
      </c>
      <c r="N1742" s="29" t="str">
        <f t="shared" si="198"/>
        <v/>
      </c>
      <c r="O1742" s="23" t="str">
        <f t="shared" si="193"/>
        <v/>
      </c>
      <c r="P1742" s="3" t="str">
        <f t="shared" si="194"/>
        <v/>
      </c>
      <c r="Q1742" s="3" t="str">
        <f>IF(P1742="","",SUM($P$18:P1742))</f>
        <v/>
      </c>
      <c r="R1742" s="3" t="str">
        <f>IF(P1742="","",IF(P1743="",SUM($P$18:P1742)-SUM($R$17:R1741)))</f>
        <v/>
      </c>
      <c r="T1742" s="2" t="str">
        <f t="shared" si="195"/>
        <v/>
      </c>
      <c r="U1742" s="2" t="str">
        <f t="shared" si="196"/>
        <v/>
      </c>
      <c r="V1742" s="2"/>
      <c r="W1742" s="2" t="str">
        <f t="shared" ca="1" si="197"/>
        <v/>
      </c>
    </row>
    <row r="1743" spans="13:23" x14ac:dyDescent="0.3">
      <c r="M1743" s="2" t="str">
        <f t="shared" si="192"/>
        <v/>
      </c>
      <c r="N1743" s="29" t="str">
        <f t="shared" si="198"/>
        <v/>
      </c>
      <c r="O1743" s="23" t="str">
        <f t="shared" si="193"/>
        <v/>
      </c>
      <c r="P1743" s="3" t="str">
        <f t="shared" si="194"/>
        <v/>
      </c>
      <c r="Q1743" s="3" t="str">
        <f>IF(P1743="","",SUM($P$18:P1743))</f>
        <v/>
      </c>
      <c r="R1743" s="3" t="str">
        <f>IF(P1743="","",IF(P1744="",SUM($P$18:P1743)-SUM($R$17:R1742)))</f>
        <v/>
      </c>
      <c r="T1743" s="2" t="str">
        <f t="shared" si="195"/>
        <v/>
      </c>
      <c r="U1743" s="2" t="str">
        <f t="shared" si="196"/>
        <v/>
      </c>
      <c r="V1743" s="2"/>
      <c r="W1743" s="2" t="str">
        <f t="shared" ca="1" si="197"/>
        <v/>
      </c>
    </row>
    <row r="1744" spans="13:23" x14ac:dyDescent="0.3">
      <c r="M1744" s="2" t="str">
        <f t="shared" si="192"/>
        <v/>
      </c>
      <c r="N1744" s="29" t="str">
        <f t="shared" si="198"/>
        <v/>
      </c>
      <c r="O1744" s="23" t="str">
        <f t="shared" si="193"/>
        <v/>
      </c>
      <c r="P1744" s="3" t="str">
        <f t="shared" si="194"/>
        <v/>
      </c>
      <c r="Q1744" s="3" t="str">
        <f>IF(P1744="","",SUM($P$18:P1744))</f>
        <v/>
      </c>
      <c r="R1744" s="3" t="str">
        <f>IF(P1744="","",IF(P1745="",SUM($P$18:P1744)-SUM($R$17:R1743)))</f>
        <v/>
      </c>
      <c r="T1744" s="2" t="str">
        <f t="shared" si="195"/>
        <v/>
      </c>
      <c r="U1744" s="2" t="str">
        <f t="shared" si="196"/>
        <v/>
      </c>
      <c r="V1744" s="2"/>
      <c r="W1744" s="2" t="str">
        <f t="shared" ca="1" si="197"/>
        <v/>
      </c>
    </row>
    <row r="1745" spans="13:23" x14ac:dyDescent="0.3">
      <c r="M1745" s="2" t="str">
        <f t="shared" si="192"/>
        <v/>
      </c>
      <c r="N1745" s="29" t="str">
        <f t="shared" si="198"/>
        <v/>
      </c>
      <c r="O1745" s="23" t="str">
        <f t="shared" si="193"/>
        <v/>
      </c>
      <c r="P1745" s="3" t="str">
        <f t="shared" si="194"/>
        <v/>
      </c>
      <c r="Q1745" s="3" t="str">
        <f>IF(P1745="","",SUM($P$18:P1745))</f>
        <v/>
      </c>
      <c r="R1745" s="3" t="str">
        <f>IF(P1745="","",IF(P1746="",SUM($P$18:P1745)-SUM($R$17:R1744)))</f>
        <v/>
      </c>
      <c r="T1745" s="2" t="str">
        <f t="shared" si="195"/>
        <v/>
      </c>
      <c r="U1745" s="2" t="str">
        <f t="shared" si="196"/>
        <v/>
      </c>
      <c r="V1745" s="2"/>
      <c r="W1745" s="2" t="str">
        <f t="shared" ca="1" si="197"/>
        <v/>
      </c>
    </row>
    <row r="1746" spans="13:23" x14ac:dyDescent="0.3">
      <c r="M1746" s="2" t="str">
        <f t="shared" ref="M1746:M1809" si="199">IF(I1746="","",(LEN(SUBSTITUTE(H1746,",",""))*LEN(SUBSTITUTE(I1746,",","")))-W1746)</f>
        <v/>
      </c>
      <c r="N1746" s="29" t="str">
        <f t="shared" si="198"/>
        <v/>
      </c>
      <c r="O1746" s="23" t="str">
        <f t="shared" ref="O1746:O1809" si="200">IF(L1746&lt;0,"",IF(L1746="","",(L1746-2)/2))</f>
        <v/>
      </c>
      <c r="P1746" s="3" t="str">
        <f t="shared" ref="P1746:P1809" si="201">IF(I1746="","",(G1746/2)*L1746-N1746)</f>
        <v/>
      </c>
      <c r="Q1746" s="3" t="str">
        <f>IF(P1746="","",SUM($P$18:P1746))</f>
        <v/>
      </c>
      <c r="R1746" s="3" t="str">
        <f>IF(P1746="","",IF(P1747="",SUM($P$18:P1746)-SUM($R$17:R1745)))</f>
        <v/>
      </c>
      <c r="T1746" s="2" t="str">
        <f t="shared" si="195"/>
        <v/>
      </c>
      <c r="U1746" s="2" t="str">
        <f t="shared" si="196"/>
        <v/>
      </c>
      <c r="V1746" s="2"/>
      <c r="W1746" s="2" t="str">
        <f t="shared" ca="1" si="197"/>
        <v/>
      </c>
    </row>
    <row r="1747" spans="13:23" x14ac:dyDescent="0.3">
      <c r="M1747" s="2" t="str">
        <f t="shared" si="199"/>
        <v/>
      </c>
      <c r="N1747" s="29" t="str">
        <f t="shared" si="198"/>
        <v/>
      </c>
      <c r="O1747" s="23" t="str">
        <f t="shared" si="200"/>
        <v/>
      </c>
      <c r="P1747" s="3" t="str">
        <f t="shared" si="201"/>
        <v/>
      </c>
      <c r="Q1747" s="3" t="str">
        <f>IF(P1747="","",SUM($P$18:P1747))</f>
        <v/>
      </c>
      <c r="R1747" s="3" t="str">
        <f>IF(P1747="","",IF(P1748="",SUM($P$18:P1747)-SUM($R$17:R1746)))</f>
        <v/>
      </c>
      <c r="T1747" s="2" t="str">
        <f t="shared" ref="T1747:T1810" si="202">IF(I1747="","",LEFT(SUBSTITUTE($H1747,",",""),12))</f>
        <v/>
      </c>
      <c r="U1747" s="2" t="str">
        <f t="shared" ref="U1747:U1810" si="203">IF(I1747="","",LEFT(SUBSTITUTE($I1747,",",""),12))</f>
        <v/>
      </c>
      <c r="V1747" s="2"/>
      <c r="W1747" s="2" t="str">
        <f t="shared" ref="W1747:W1810" ca="1" si="204">IF(I1747="","",SUMPRODUCT(--(ISNUMBER(SEARCH(MID(T1747,ROW(INDIRECT("x1:x"&amp;LEN(T1747))),1),U1747)))))</f>
        <v/>
      </c>
    </row>
    <row r="1748" spans="13:23" x14ac:dyDescent="0.3">
      <c r="M1748" s="2" t="str">
        <f t="shared" si="199"/>
        <v/>
      </c>
      <c r="N1748" s="29" t="str">
        <f t="shared" si="198"/>
        <v/>
      </c>
      <c r="O1748" s="23" t="str">
        <f t="shared" si="200"/>
        <v/>
      </c>
      <c r="P1748" s="3" t="str">
        <f t="shared" si="201"/>
        <v/>
      </c>
      <c r="Q1748" s="3" t="str">
        <f>IF(P1748="","",SUM($P$18:P1748))</f>
        <v/>
      </c>
      <c r="R1748" s="3" t="str">
        <f>IF(P1748="","",IF(P1749="",SUM($P$18:P1748)-SUM($R$17:R1747)))</f>
        <v/>
      </c>
      <c r="T1748" s="2" t="str">
        <f t="shared" si="202"/>
        <v/>
      </c>
      <c r="U1748" s="2" t="str">
        <f t="shared" si="203"/>
        <v/>
      </c>
      <c r="V1748" s="2"/>
      <c r="W1748" s="2" t="str">
        <f t="shared" ca="1" si="204"/>
        <v/>
      </c>
    </row>
    <row r="1749" spans="13:23" x14ac:dyDescent="0.3">
      <c r="M1749" s="2" t="str">
        <f t="shared" si="199"/>
        <v/>
      </c>
      <c r="N1749" s="29" t="str">
        <f t="shared" si="198"/>
        <v/>
      </c>
      <c r="O1749" s="23" t="str">
        <f t="shared" si="200"/>
        <v/>
      </c>
      <c r="P1749" s="3" t="str">
        <f t="shared" si="201"/>
        <v/>
      </c>
      <c r="Q1749" s="3" t="str">
        <f>IF(P1749="","",SUM($P$18:P1749))</f>
        <v/>
      </c>
      <c r="R1749" s="3" t="str">
        <f>IF(P1749="","",IF(P1750="",SUM($P$18:P1749)-SUM($R$17:R1748)))</f>
        <v/>
      </c>
      <c r="T1749" s="2" t="str">
        <f t="shared" si="202"/>
        <v/>
      </c>
      <c r="U1749" s="2" t="str">
        <f t="shared" si="203"/>
        <v/>
      </c>
      <c r="V1749" s="2"/>
      <c r="W1749" s="2" t="str">
        <f t="shared" ca="1" si="204"/>
        <v/>
      </c>
    </row>
    <row r="1750" spans="13:23" x14ac:dyDescent="0.3">
      <c r="M1750" s="2" t="str">
        <f t="shared" si="199"/>
        <v/>
      </c>
      <c r="N1750" s="29" t="str">
        <f t="shared" si="198"/>
        <v/>
      </c>
      <c r="O1750" s="23" t="str">
        <f t="shared" si="200"/>
        <v/>
      </c>
      <c r="P1750" s="3" t="str">
        <f t="shared" si="201"/>
        <v/>
      </c>
      <c r="Q1750" s="3" t="str">
        <f>IF(P1750="","",SUM($P$18:P1750))</f>
        <v/>
      </c>
      <c r="R1750" s="3" t="str">
        <f>IF(P1750="","",IF(P1751="",SUM($P$18:P1750)-SUM($R$17:R1749)))</f>
        <v/>
      </c>
      <c r="T1750" s="2" t="str">
        <f t="shared" si="202"/>
        <v/>
      </c>
      <c r="U1750" s="2" t="str">
        <f t="shared" si="203"/>
        <v/>
      </c>
      <c r="V1750" s="2"/>
      <c r="W1750" s="2" t="str">
        <f t="shared" ca="1" si="204"/>
        <v/>
      </c>
    </row>
    <row r="1751" spans="13:23" x14ac:dyDescent="0.3">
      <c r="M1751" s="2" t="str">
        <f t="shared" si="199"/>
        <v/>
      </c>
      <c r="N1751" s="29" t="str">
        <f t="shared" si="198"/>
        <v/>
      </c>
      <c r="O1751" s="23" t="str">
        <f t="shared" si="200"/>
        <v/>
      </c>
      <c r="P1751" s="3" t="str">
        <f t="shared" si="201"/>
        <v/>
      </c>
      <c r="Q1751" s="3" t="str">
        <f>IF(P1751="","",SUM($P$18:P1751))</f>
        <v/>
      </c>
      <c r="R1751" s="3" t="str">
        <f>IF(P1751="","",IF(P1752="",SUM($P$18:P1751)-SUM($R$17:R1750)))</f>
        <v/>
      </c>
      <c r="T1751" s="2" t="str">
        <f t="shared" si="202"/>
        <v/>
      </c>
      <c r="U1751" s="2" t="str">
        <f t="shared" si="203"/>
        <v/>
      </c>
      <c r="V1751" s="2"/>
      <c r="W1751" s="2" t="str">
        <f t="shared" ca="1" si="204"/>
        <v/>
      </c>
    </row>
    <row r="1752" spans="13:23" x14ac:dyDescent="0.3">
      <c r="M1752" s="2" t="str">
        <f t="shared" si="199"/>
        <v/>
      </c>
      <c r="N1752" s="29" t="str">
        <f t="shared" ref="N1752:N1815" si="205">IF(M1752="","",M1752*G1752)</f>
        <v/>
      </c>
      <c r="O1752" s="23" t="str">
        <f t="shared" si="200"/>
        <v/>
      </c>
      <c r="P1752" s="3" t="str">
        <f t="shared" si="201"/>
        <v/>
      </c>
      <c r="Q1752" s="3" t="str">
        <f>IF(P1752="","",SUM($P$18:P1752))</f>
        <v/>
      </c>
      <c r="R1752" s="3" t="str">
        <f>IF(P1752="","",IF(P1753="",SUM($P$18:P1752)-SUM($R$17:R1751)))</f>
        <v/>
      </c>
      <c r="T1752" s="2" t="str">
        <f t="shared" si="202"/>
        <v/>
      </c>
      <c r="U1752" s="2" t="str">
        <f t="shared" si="203"/>
        <v/>
      </c>
      <c r="V1752" s="2"/>
      <c r="W1752" s="2" t="str">
        <f t="shared" ca="1" si="204"/>
        <v/>
      </c>
    </row>
    <row r="1753" spans="13:23" x14ac:dyDescent="0.3">
      <c r="M1753" s="2" t="str">
        <f t="shared" si="199"/>
        <v/>
      </c>
      <c r="N1753" s="29" t="str">
        <f t="shared" si="205"/>
        <v/>
      </c>
      <c r="O1753" s="23" t="str">
        <f t="shared" si="200"/>
        <v/>
      </c>
      <c r="P1753" s="3" t="str">
        <f t="shared" si="201"/>
        <v/>
      </c>
      <c r="Q1753" s="3" t="str">
        <f>IF(P1753="","",SUM($P$18:P1753))</f>
        <v/>
      </c>
      <c r="R1753" s="3" t="str">
        <f>IF(P1753="","",IF(P1754="",SUM($P$18:P1753)-SUM($R$17:R1752)))</f>
        <v/>
      </c>
      <c r="T1753" s="2" t="str">
        <f t="shared" si="202"/>
        <v/>
      </c>
      <c r="U1753" s="2" t="str">
        <f t="shared" si="203"/>
        <v/>
      </c>
      <c r="V1753" s="2"/>
      <c r="W1753" s="2" t="str">
        <f t="shared" ca="1" si="204"/>
        <v/>
      </c>
    </row>
    <row r="1754" spans="13:23" x14ac:dyDescent="0.3">
      <c r="M1754" s="2" t="str">
        <f t="shared" si="199"/>
        <v/>
      </c>
      <c r="N1754" s="29" t="str">
        <f t="shared" si="205"/>
        <v/>
      </c>
      <c r="O1754" s="23" t="str">
        <f t="shared" si="200"/>
        <v/>
      </c>
      <c r="P1754" s="3" t="str">
        <f t="shared" si="201"/>
        <v/>
      </c>
      <c r="Q1754" s="3" t="str">
        <f>IF(P1754="","",SUM($P$18:P1754))</f>
        <v/>
      </c>
      <c r="R1754" s="3" t="str">
        <f>IF(P1754="","",IF(P1755="",SUM($P$18:P1754)-SUM($R$17:R1753)))</f>
        <v/>
      </c>
      <c r="T1754" s="2" t="str">
        <f t="shared" si="202"/>
        <v/>
      </c>
      <c r="U1754" s="2" t="str">
        <f t="shared" si="203"/>
        <v/>
      </c>
      <c r="V1754" s="2"/>
      <c r="W1754" s="2" t="str">
        <f t="shared" ca="1" si="204"/>
        <v/>
      </c>
    </row>
    <row r="1755" spans="13:23" x14ac:dyDescent="0.3">
      <c r="M1755" s="2" t="str">
        <f t="shared" si="199"/>
        <v/>
      </c>
      <c r="N1755" s="29" t="str">
        <f t="shared" si="205"/>
        <v/>
      </c>
      <c r="O1755" s="23" t="str">
        <f t="shared" si="200"/>
        <v/>
      </c>
      <c r="P1755" s="3" t="str">
        <f t="shared" si="201"/>
        <v/>
      </c>
      <c r="Q1755" s="3" t="str">
        <f>IF(P1755="","",SUM($P$18:P1755))</f>
        <v/>
      </c>
      <c r="R1755" s="3" t="str">
        <f>IF(P1755="","",IF(P1756="",SUM($P$18:P1755)-SUM($R$17:R1754)))</f>
        <v/>
      </c>
      <c r="T1755" s="2" t="str">
        <f t="shared" si="202"/>
        <v/>
      </c>
      <c r="U1755" s="2" t="str">
        <f t="shared" si="203"/>
        <v/>
      </c>
      <c r="V1755" s="2"/>
      <c r="W1755" s="2" t="str">
        <f t="shared" ca="1" si="204"/>
        <v/>
      </c>
    </row>
    <row r="1756" spans="13:23" x14ac:dyDescent="0.3">
      <c r="M1756" s="2" t="str">
        <f t="shared" si="199"/>
        <v/>
      </c>
      <c r="N1756" s="29" t="str">
        <f t="shared" si="205"/>
        <v/>
      </c>
      <c r="O1756" s="23" t="str">
        <f t="shared" si="200"/>
        <v/>
      </c>
      <c r="P1756" s="3" t="str">
        <f t="shared" si="201"/>
        <v/>
      </c>
      <c r="Q1756" s="3" t="str">
        <f>IF(P1756="","",SUM($P$18:P1756))</f>
        <v/>
      </c>
      <c r="R1756" s="3" t="str">
        <f>IF(P1756="","",IF(P1757="",SUM($P$18:P1756)-SUM($R$17:R1755)))</f>
        <v/>
      </c>
      <c r="T1756" s="2" t="str">
        <f t="shared" si="202"/>
        <v/>
      </c>
      <c r="U1756" s="2" t="str">
        <f t="shared" si="203"/>
        <v/>
      </c>
      <c r="V1756" s="2"/>
      <c r="W1756" s="2" t="str">
        <f t="shared" ca="1" si="204"/>
        <v/>
      </c>
    </row>
    <row r="1757" spans="13:23" x14ac:dyDescent="0.3">
      <c r="M1757" s="2" t="str">
        <f t="shared" si="199"/>
        <v/>
      </c>
      <c r="N1757" s="29" t="str">
        <f t="shared" si="205"/>
        <v/>
      </c>
      <c r="O1757" s="23" t="str">
        <f t="shared" si="200"/>
        <v/>
      </c>
      <c r="P1757" s="3" t="str">
        <f t="shared" si="201"/>
        <v/>
      </c>
      <c r="Q1757" s="3" t="str">
        <f>IF(P1757="","",SUM($P$18:P1757))</f>
        <v/>
      </c>
      <c r="R1757" s="3" t="str">
        <f>IF(P1757="","",IF(P1758="",SUM($P$18:P1757)-SUM($R$17:R1756)))</f>
        <v/>
      </c>
      <c r="T1757" s="2" t="str">
        <f t="shared" si="202"/>
        <v/>
      </c>
      <c r="U1757" s="2" t="str">
        <f t="shared" si="203"/>
        <v/>
      </c>
      <c r="V1757" s="2"/>
      <c r="W1757" s="2" t="str">
        <f t="shared" ca="1" si="204"/>
        <v/>
      </c>
    </row>
    <row r="1758" spans="13:23" x14ac:dyDescent="0.3">
      <c r="M1758" s="2" t="str">
        <f t="shared" si="199"/>
        <v/>
      </c>
      <c r="N1758" s="29" t="str">
        <f t="shared" si="205"/>
        <v/>
      </c>
      <c r="O1758" s="23" t="str">
        <f t="shared" si="200"/>
        <v/>
      </c>
      <c r="P1758" s="3" t="str">
        <f t="shared" si="201"/>
        <v/>
      </c>
      <c r="Q1758" s="3" t="str">
        <f>IF(P1758="","",SUM($P$18:P1758))</f>
        <v/>
      </c>
      <c r="R1758" s="3" t="str">
        <f>IF(P1758="","",IF(P1759="",SUM($P$18:P1758)-SUM($R$17:R1757)))</f>
        <v/>
      </c>
      <c r="T1758" s="2" t="str">
        <f t="shared" si="202"/>
        <v/>
      </c>
      <c r="U1758" s="2" t="str">
        <f t="shared" si="203"/>
        <v/>
      </c>
      <c r="V1758" s="2"/>
      <c r="W1758" s="2" t="str">
        <f t="shared" ca="1" si="204"/>
        <v/>
      </c>
    </row>
    <row r="1759" spans="13:23" x14ac:dyDescent="0.3">
      <c r="M1759" s="2" t="str">
        <f t="shared" si="199"/>
        <v/>
      </c>
      <c r="N1759" s="29" t="str">
        <f t="shared" si="205"/>
        <v/>
      </c>
      <c r="O1759" s="23" t="str">
        <f t="shared" si="200"/>
        <v/>
      </c>
      <c r="P1759" s="3" t="str">
        <f t="shared" si="201"/>
        <v/>
      </c>
      <c r="Q1759" s="3" t="str">
        <f>IF(P1759="","",SUM($P$18:P1759))</f>
        <v/>
      </c>
      <c r="R1759" s="3" t="str">
        <f>IF(P1759="","",IF(P1760="",SUM($P$18:P1759)-SUM($R$17:R1758)))</f>
        <v/>
      </c>
      <c r="T1759" s="2" t="str">
        <f t="shared" si="202"/>
        <v/>
      </c>
      <c r="U1759" s="2" t="str">
        <f t="shared" si="203"/>
        <v/>
      </c>
      <c r="V1759" s="2"/>
      <c r="W1759" s="2" t="str">
        <f t="shared" ca="1" si="204"/>
        <v/>
      </c>
    </row>
    <row r="1760" spans="13:23" x14ac:dyDescent="0.3">
      <c r="M1760" s="2" t="str">
        <f t="shared" si="199"/>
        <v/>
      </c>
      <c r="N1760" s="29" t="str">
        <f t="shared" si="205"/>
        <v/>
      </c>
      <c r="O1760" s="23" t="str">
        <f t="shared" si="200"/>
        <v/>
      </c>
      <c r="P1760" s="3" t="str">
        <f t="shared" si="201"/>
        <v/>
      </c>
      <c r="Q1760" s="3" t="str">
        <f>IF(P1760="","",SUM($P$18:P1760))</f>
        <v/>
      </c>
      <c r="R1760" s="3" t="str">
        <f>IF(P1760="","",IF(P1761="",SUM($P$18:P1760)-SUM($R$17:R1759)))</f>
        <v/>
      </c>
      <c r="T1760" s="2" t="str">
        <f t="shared" si="202"/>
        <v/>
      </c>
      <c r="U1760" s="2" t="str">
        <f t="shared" si="203"/>
        <v/>
      </c>
      <c r="V1760" s="2"/>
      <c r="W1760" s="2" t="str">
        <f t="shared" ca="1" si="204"/>
        <v/>
      </c>
    </row>
    <row r="1761" spans="13:23" x14ac:dyDescent="0.3">
      <c r="M1761" s="2" t="str">
        <f t="shared" si="199"/>
        <v/>
      </c>
      <c r="N1761" s="29" t="str">
        <f t="shared" si="205"/>
        <v/>
      </c>
      <c r="O1761" s="23" t="str">
        <f t="shared" si="200"/>
        <v/>
      </c>
      <c r="P1761" s="3" t="str">
        <f t="shared" si="201"/>
        <v/>
      </c>
      <c r="Q1761" s="3" t="str">
        <f>IF(P1761="","",SUM($P$18:P1761))</f>
        <v/>
      </c>
      <c r="R1761" s="3" t="str">
        <f>IF(P1761="","",IF(P1762="",SUM($P$18:P1761)-SUM($R$17:R1760)))</f>
        <v/>
      </c>
      <c r="T1761" s="2" t="str">
        <f t="shared" si="202"/>
        <v/>
      </c>
      <c r="U1761" s="2" t="str">
        <f t="shared" si="203"/>
        <v/>
      </c>
      <c r="V1761" s="2"/>
      <c r="W1761" s="2" t="str">
        <f t="shared" ca="1" si="204"/>
        <v/>
      </c>
    </row>
    <row r="1762" spans="13:23" x14ac:dyDescent="0.3">
      <c r="M1762" s="2" t="str">
        <f t="shared" si="199"/>
        <v/>
      </c>
      <c r="N1762" s="29" t="str">
        <f t="shared" si="205"/>
        <v/>
      </c>
      <c r="O1762" s="23" t="str">
        <f t="shared" si="200"/>
        <v/>
      </c>
      <c r="P1762" s="3" t="str">
        <f t="shared" si="201"/>
        <v/>
      </c>
      <c r="Q1762" s="3" t="str">
        <f>IF(P1762="","",SUM($P$18:P1762))</f>
        <v/>
      </c>
      <c r="R1762" s="3" t="str">
        <f>IF(P1762="","",IF(P1763="",SUM($P$18:P1762)-SUM($R$17:R1761)))</f>
        <v/>
      </c>
      <c r="T1762" s="2" t="str">
        <f t="shared" si="202"/>
        <v/>
      </c>
      <c r="U1762" s="2" t="str">
        <f t="shared" si="203"/>
        <v/>
      </c>
      <c r="V1762" s="2"/>
      <c r="W1762" s="2" t="str">
        <f t="shared" ca="1" si="204"/>
        <v/>
      </c>
    </row>
    <row r="1763" spans="13:23" x14ac:dyDescent="0.3">
      <c r="M1763" s="2" t="str">
        <f t="shared" si="199"/>
        <v/>
      </c>
      <c r="N1763" s="29" t="str">
        <f t="shared" si="205"/>
        <v/>
      </c>
      <c r="O1763" s="23" t="str">
        <f t="shared" si="200"/>
        <v/>
      </c>
      <c r="P1763" s="3" t="str">
        <f t="shared" si="201"/>
        <v/>
      </c>
      <c r="Q1763" s="3" t="str">
        <f>IF(P1763="","",SUM($P$18:P1763))</f>
        <v/>
      </c>
      <c r="R1763" s="3" t="str">
        <f>IF(P1763="","",IF(P1764="",SUM($P$18:P1763)-SUM($R$17:R1762)))</f>
        <v/>
      </c>
      <c r="T1763" s="2" t="str">
        <f t="shared" si="202"/>
        <v/>
      </c>
      <c r="U1763" s="2" t="str">
        <f t="shared" si="203"/>
        <v/>
      </c>
      <c r="V1763" s="2"/>
      <c r="W1763" s="2" t="str">
        <f t="shared" ca="1" si="204"/>
        <v/>
      </c>
    </row>
    <row r="1764" spans="13:23" x14ac:dyDescent="0.3">
      <c r="M1764" s="2" t="str">
        <f t="shared" si="199"/>
        <v/>
      </c>
      <c r="N1764" s="29" t="str">
        <f t="shared" si="205"/>
        <v/>
      </c>
      <c r="O1764" s="23" t="str">
        <f t="shared" si="200"/>
        <v/>
      </c>
      <c r="P1764" s="3" t="str">
        <f t="shared" si="201"/>
        <v/>
      </c>
      <c r="Q1764" s="3" t="str">
        <f>IF(P1764="","",SUM($P$18:P1764))</f>
        <v/>
      </c>
      <c r="R1764" s="3" t="str">
        <f>IF(P1764="","",IF(P1765="",SUM($P$18:P1764)-SUM($R$17:R1763)))</f>
        <v/>
      </c>
      <c r="T1764" s="2" t="str">
        <f t="shared" si="202"/>
        <v/>
      </c>
      <c r="U1764" s="2" t="str">
        <f t="shared" si="203"/>
        <v/>
      </c>
      <c r="V1764" s="2"/>
      <c r="W1764" s="2" t="str">
        <f t="shared" ca="1" si="204"/>
        <v/>
      </c>
    </row>
    <row r="1765" spans="13:23" x14ac:dyDescent="0.3">
      <c r="M1765" s="2" t="str">
        <f t="shared" si="199"/>
        <v/>
      </c>
      <c r="N1765" s="29" t="str">
        <f t="shared" si="205"/>
        <v/>
      </c>
      <c r="O1765" s="23" t="str">
        <f t="shared" si="200"/>
        <v/>
      </c>
      <c r="P1765" s="3" t="str">
        <f t="shared" si="201"/>
        <v/>
      </c>
      <c r="Q1765" s="3" t="str">
        <f>IF(P1765="","",SUM($P$18:P1765))</f>
        <v/>
      </c>
      <c r="R1765" s="3" t="str">
        <f>IF(P1765="","",IF(P1766="",SUM($P$18:P1765)-SUM($R$17:R1764)))</f>
        <v/>
      </c>
      <c r="T1765" s="2" t="str">
        <f t="shared" si="202"/>
        <v/>
      </c>
      <c r="U1765" s="2" t="str">
        <f t="shared" si="203"/>
        <v/>
      </c>
      <c r="V1765" s="2"/>
      <c r="W1765" s="2" t="str">
        <f t="shared" ca="1" si="204"/>
        <v/>
      </c>
    </row>
    <row r="1766" spans="13:23" x14ac:dyDescent="0.3">
      <c r="M1766" s="2" t="str">
        <f t="shared" si="199"/>
        <v/>
      </c>
      <c r="N1766" s="29" t="str">
        <f t="shared" si="205"/>
        <v/>
      </c>
      <c r="O1766" s="23" t="str">
        <f t="shared" si="200"/>
        <v/>
      </c>
      <c r="P1766" s="3" t="str">
        <f t="shared" si="201"/>
        <v/>
      </c>
      <c r="Q1766" s="3" t="str">
        <f>IF(P1766="","",SUM($P$18:P1766))</f>
        <v/>
      </c>
      <c r="R1766" s="3" t="str">
        <f>IF(P1766="","",IF(P1767="",SUM($P$18:P1766)-SUM($R$17:R1765)))</f>
        <v/>
      </c>
      <c r="T1766" s="2" t="str">
        <f t="shared" si="202"/>
        <v/>
      </c>
      <c r="U1766" s="2" t="str">
        <f t="shared" si="203"/>
        <v/>
      </c>
      <c r="V1766" s="2"/>
      <c r="W1766" s="2" t="str">
        <f t="shared" ca="1" si="204"/>
        <v/>
      </c>
    </row>
    <row r="1767" spans="13:23" x14ac:dyDescent="0.3">
      <c r="M1767" s="2" t="str">
        <f t="shared" si="199"/>
        <v/>
      </c>
      <c r="N1767" s="29" t="str">
        <f t="shared" si="205"/>
        <v/>
      </c>
      <c r="O1767" s="23" t="str">
        <f t="shared" si="200"/>
        <v/>
      </c>
      <c r="P1767" s="3" t="str">
        <f t="shared" si="201"/>
        <v/>
      </c>
      <c r="Q1767" s="3" t="str">
        <f>IF(P1767="","",SUM($P$18:P1767))</f>
        <v/>
      </c>
      <c r="R1767" s="3" t="str">
        <f>IF(P1767="","",IF(P1768="",SUM($P$18:P1767)-SUM($R$17:R1766)))</f>
        <v/>
      </c>
      <c r="T1767" s="2" t="str">
        <f t="shared" si="202"/>
        <v/>
      </c>
      <c r="U1767" s="2" t="str">
        <f t="shared" si="203"/>
        <v/>
      </c>
      <c r="V1767" s="2"/>
      <c r="W1767" s="2" t="str">
        <f t="shared" ca="1" si="204"/>
        <v/>
      </c>
    </row>
    <row r="1768" spans="13:23" x14ac:dyDescent="0.3">
      <c r="M1768" s="2" t="str">
        <f t="shared" si="199"/>
        <v/>
      </c>
      <c r="N1768" s="29" t="str">
        <f t="shared" si="205"/>
        <v/>
      </c>
      <c r="O1768" s="23" t="str">
        <f t="shared" si="200"/>
        <v/>
      </c>
      <c r="P1768" s="3" t="str">
        <f t="shared" si="201"/>
        <v/>
      </c>
      <c r="Q1768" s="3" t="str">
        <f>IF(P1768="","",SUM($P$18:P1768))</f>
        <v/>
      </c>
      <c r="R1768" s="3" t="str">
        <f>IF(P1768="","",IF(P1769="",SUM($P$18:P1768)-SUM($R$17:R1767)))</f>
        <v/>
      </c>
      <c r="T1768" s="2" t="str">
        <f t="shared" si="202"/>
        <v/>
      </c>
      <c r="U1768" s="2" t="str">
        <f t="shared" si="203"/>
        <v/>
      </c>
      <c r="V1768" s="2"/>
      <c r="W1768" s="2" t="str">
        <f t="shared" ca="1" si="204"/>
        <v/>
      </c>
    </row>
    <row r="1769" spans="13:23" x14ac:dyDescent="0.3">
      <c r="M1769" s="2" t="str">
        <f t="shared" si="199"/>
        <v/>
      </c>
      <c r="N1769" s="29" t="str">
        <f t="shared" si="205"/>
        <v/>
      </c>
      <c r="O1769" s="23" t="str">
        <f t="shared" si="200"/>
        <v/>
      </c>
      <c r="P1769" s="3" t="str">
        <f t="shared" si="201"/>
        <v/>
      </c>
      <c r="Q1769" s="3" t="str">
        <f>IF(P1769="","",SUM($P$18:P1769))</f>
        <v/>
      </c>
      <c r="R1769" s="3" t="str">
        <f>IF(P1769="","",IF(P1770="",SUM($P$18:P1769)-SUM($R$17:R1768)))</f>
        <v/>
      </c>
      <c r="T1769" s="2" t="str">
        <f t="shared" si="202"/>
        <v/>
      </c>
      <c r="U1769" s="2" t="str">
        <f t="shared" si="203"/>
        <v/>
      </c>
      <c r="V1769" s="2"/>
      <c r="W1769" s="2" t="str">
        <f t="shared" ca="1" si="204"/>
        <v/>
      </c>
    </row>
    <row r="1770" spans="13:23" x14ac:dyDescent="0.3">
      <c r="M1770" s="2" t="str">
        <f t="shared" si="199"/>
        <v/>
      </c>
      <c r="N1770" s="29" t="str">
        <f t="shared" si="205"/>
        <v/>
      </c>
      <c r="O1770" s="23" t="str">
        <f t="shared" si="200"/>
        <v/>
      </c>
      <c r="P1770" s="3" t="str">
        <f t="shared" si="201"/>
        <v/>
      </c>
      <c r="Q1770" s="3" t="str">
        <f>IF(P1770="","",SUM($P$18:P1770))</f>
        <v/>
      </c>
      <c r="R1770" s="3" t="str">
        <f>IF(P1770="","",IF(P1771="",SUM($P$18:P1770)-SUM($R$17:R1769)))</f>
        <v/>
      </c>
      <c r="T1770" s="2" t="str">
        <f t="shared" si="202"/>
        <v/>
      </c>
      <c r="U1770" s="2" t="str">
        <f t="shared" si="203"/>
        <v/>
      </c>
      <c r="V1770" s="2"/>
      <c r="W1770" s="2" t="str">
        <f t="shared" ca="1" si="204"/>
        <v/>
      </c>
    </row>
    <row r="1771" spans="13:23" x14ac:dyDescent="0.3">
      <c r="M1771" s="2" t="str">
        <f t="shared" si="199"/>
        <v/>
      </c>
      <c r="N1771" s="29" t="str">
        <f t="shared" si="205"/>
        <v/>
      </c>
      <c r="O1771" s="23" t="str">
        <f t="shared" si="200"/>
        <v/>
      </c>
      <c r="P1771" s="3" t="str">
        <f t="shared" si="201"/>
        <v/>
      </c>
      <c r="Q1771" s="3" t="str">
        <f>IF(P1771="","",SUM($P$18:P1771))</f>
        <v/>
      </c>
      <c r="R1771" s="3" t="str">
        <f>IF(P1771="","",IF(P1772="",SUM($P$18:P1771)-SUM($R$17:R1770)))</f>
        <v/>
      </c>
      <c r="T1771" s="2" t="str">
        <f t="shared" si="202"/>
        <v/>
      </c>
      <c r="U1771" s="2" t="str">
        <f t="shared" si="203"/>
        <v/>
      </c>
      <c r="V1771" s="2"/>
      <c r="W1771" s="2" t="str">
        <f t="shared" ca="1" si="204"/>
        <v/>
      </c>
    </row>
    <row r="1772" spans="13:23" x14ac:dyDescent="0.3">
      <c r="M1772" s="2" t="str">
        <f t="shared" si="199"/>
        <v/>
      </c>
      <c r="N1772" s="29" t="str">
        <f t="shared" si="205"/>
        <v/>
      </c>
      <c r="O1772" s="23" t="str">
        <f t="shared" si="200"/>
        <v/>
      </c>
      <c r="P1772" s="3" t="str">
        <f t="shared" si="201"/>
        <v/>
      </c>
      <c r="Q1772" s="3" t="str">
        <f>IF(P1772="","",SUM($P$18:P1772))</f>
        <v/>
      </c>
      <c r="R1772" s="3" t="str">
        <f>IF(P1772="","",IF(P1773="",SUM($P$18:P1772)-SUM($R$17:R1771)))</f>
        <v/>
      </c>
      <c r="T1772" s="2" t="str">
        <f t="shared" si="202"/>
        <v/>
      </c>
      <c r="U1772" s="2" t="str">
        <f t="shared" si="203"/>
        <v/>
      </c>
      <c r="V1772" s="2"/>
      <c r="W1772" s="2" t="str">
        <f t="shared" ca="1" si="204"/>
        <v/>
      </c>
    </row>
    <row r="1773" spans="13:23" x14ac:dyDescent="0.3">
      <c r="M1773" s="2" t="str">
        <f t="shared" si="199"/>
        <v/>
      </c>
      <c r="N1773" s="29" t="str">
        <f t="shared" si="205"/>
        <v/>
      </c>
      <c r="O1773" s="23" t="str">
        <f t="shared" si="200"/>
        <v/>
      </c>
      <c r="P1773" s="3" t="str">
        <f t="shared" si="201"/>
        <v/>
      </c>
      <c r="Q1773" s="3" t="str">
        <f>IF(P1773="","",SUM($P$18:P1773))</f>
        <v/>
      </c>
      <c r="R1773" s="3" t="str">
        <f>IF(P1773="","",IF(P1774="",SUM($P$18:P1773)-SUM($R$17:R1772)))</f>
        <v/>
      </c>
      <c r="T1773" s="2" t="str">
        <f t="shared" si="202"/>
        <v/>
      </c>
      <c r="U1773" s="2" t="str">
        <f t="shared" si="203"/>
        <v/>
      </c>
      <c r="V1773" s="2"/>
      <c r="W1773" s="2" t="str">
        <f t="shared" ca="1" si="204"/>
        <v/>
      </c>
    </row>
    <row r="1774" spans="13:23" x14ac:dyDescent="0.3">
      <c r="M1774" s="2" t="str">
        <f t="shared" si="199"/>
        <v/>
      </c>
      <c r="N1774" s="29" t="str">
        <f t="shared" si="205"/>
        <v/>
      </c>
      <c r="O1774" s="23" t="str">
        <f t="shared" si="200"/>
        <v/>
      </c>
      <c r="P1774" s="3" t="str">
        <f t="shared" si="201"/>
        <v/>
      </c>
      <c r="Q1774" s="3" t="str">
        <f>IF(P1774="","",SUM($P$18:P1774))</f>
        <v/>
      </c>
      <c r="R1774" s="3" t="str">
        <f>IF(P1774="","",IF(P1775="",SUM($P$18:P1774)-SUM($R$17:R1773)))</f>
        <v/>
      </c>
      <c r="T1774" s="2" t="str">
        <f t="shared" si="202"/>
        <v/>
      </c>
      <c r="U1774" s="2" t="str">
        <f t="shared" si="203"/>
        <v/>
      </c>
      <c r="V1774" s="2"/>
      <c r="W1774" s="2" t="str">
        <f t="shared" ca="1" si="204"/>
        <v/>
      </c>
    </row>
    <row r="1775" spans="13:23" x14ac:dyDescent="0.3">
      <c r="M1775" s="2" t="str">
        <f t="shared" si="199"/>
        <v/>
      </c>
      <c r="N1775" s="29" t="str">
        <f t="shared" si="205"/>
        <v/>
      </c>
      <c r="O1775" s="23" t="str">
        <f t="shared" si="200"/>
        <v/>
      </c>
      <c r="P1775" s="3" t="str">
        <f t="shared" si="201"/>
        <v/>
      </c>
      <c r="Q1775" s="3" t="str">
        <f>IF(P1775="","",SUM($P$18:P1775))</f>
        <v/>
      </c>
      <c r="R1775" s="3" t="str">
        <f>IF(P1775="","",IF(P1776="",SUM($P$18:P1775)-SUM($R$17:R1774)))</f>
        <v/>
      </c>
      <c r="T1775" s="2" t="str">
        <f t="shared" si="202"/>
        <v/>
      </c>
      <c r="U1775" s="2" t="str">
        <f t="shared" si="203"/>
        <v/>
      </c>
      <c r="V1775" s="2"/>
      <c r="W1775" s="2" t="str">
        <f t="shared" ca="1" si="204"/>
        <v/>
      </c>
    </row>
    <row r="1776" spans="13:23" x14ac:dyDescent="0.3">
      <c r="M1776" s="2" t="str">
        <f t="shared" si="199"/>
        <v/>
      </c>
      <c r="N1776" s="29" t="str">
        <f t="shared" si="205"/>
        <v/>
      </c>
      <c r="O1776" s="23" t="str">
        <f t="shared" si="200"/>
        <v/>
      </c>
      <c r="P1776" s="3" t="str">
        <f t="shared" si="201"/>
        <v/>
      </c>
      <c r="Q1776" s="3" t="str">
        <f>IF(P1776="","",SUM($P$18:P1776))</f>
        <v/>
      </c>
      <c r="R1776" s="3" t="str">
        <f>IF(P1776="","",IF(P1777="",SUM($P$18:P1776)-SUM($R$17:R1775)))</f>
        <v/>
      </c>
      <c r="T1776" s="2" t="str">
        <f t="shared" si="202"/>
        <v/>
      </c>
      <c r="U1776" s="2" t="str">
        <f t="shared" si="203"/>
        <v/>
      </c>
      <c r="V1776" s="2"/>
      <c r="W1776" s="2" t="str">
        <f t="shared" ca="1" si="204"/>
        <v/>
      </c>
    </row>
    <row r="1777" spans="13:23" x14ac:dyDescent="0.3">
      <c r="M1777" s="2" t="str">
        <f t="shared" si="199"/>
        <v/>
      </c>
      <c r="N1777" s="29" t="str">
        <f t="shared" si="205"/>
        <v/>
      </c>
      <c r="O1777" s="23" t="str">
        <f t="shared" si="200"/>
        <v/>
      </c>
      <c r="P1777" s="3" t="str">
        <f t="shared" si="201"/>
        <v/>
      </c>
      <c r="Q1777" s="3" t="str">
        <f>IF(P1777="","",SUM($P$18:P1777))</f>
        <v/>
      </c>
      <c r="R1777" s="3" t="str">
        <f>IF(P1777="","",IF(P1778="",SUM($P$18:P1777)-SUM($R$17:R1776)))</f>
        <v/>
      </c>
      <c r="T1777" s="2" t="str">
        <f t="shared" si="202"/>
        <v/>
      </c>
      <c r="U1777" s="2" t="str">
        <f t="shared" si="203"/>
        <v/>
      </c>
      <c r="V1777" s="2"/>
      <c r="W1777" s="2" t="str">
        <f t="shared" ca="1" si="204"/>
        <v/>
      </c>
    </row>
    <row r="1778" spans="13:23" x14ac:dyDescent="0.3">
      <c r="M1778" s="2" t="str">
        <f t="shared" si="199"/>
        <v/>
      </c>
      <c r="N1778" s="29" t="str">
        <f t="shared" si="205"/>
        <v/>
      </c>
      <c r="O1778" s="23" t="str">
        <f t="shared" si="200"/>
        <v/>
      </c>
      <c r="P1778" s="3" t="str">
        <f t="shared" si="201"/>
        <v/>
      </c>
      <c r="Q1778" s="3" t="str">
        <f>IF(P1778="","",SUM($P$18:P1778))</f>
        <v/>
      </c>
      <c r="R1778" s="3" t="str">
        <f>IF(P1778="","",IF(P1779="",SUM($P$18:P1778)-SUM($R$17:R1777)))</f>
        <v/>
      </c>
      <c r="T1778" s="2" t="str">
        <f t="shared" si="202"/>
        <v/>
      </c>
      <c r="U1778" s="2" t="str">
        <f t="shared" si="203"/>
        <v/>
      </c>
      <c r="V1778" s="2"/>
      <c r="W1778" s="2" t="str">
        <f t="shared" ca="1" si="204"/>
        <v/>
      </c>
    </row>
    <row r="1779" spans="13:23" x14ac:dyDescent="0.3">
      <c r="M1779" s="2" t="str">
        <f t="shared" si="199"/>
        <v/>
      </c>
      <c r="N1779" s="29" t="str">
        <f t="shared" si="205"/>
        <v/>
      </c>
      <c r="O1779" s="23" t="str">
        <f t="shared" si="200"/>
        <v/>
      </c>
      <c r="P1779" s="3" t="str">
        <f t="shared" si="201"/>
        <v/>
      </c>
      <c r="Q1779" s="3" t="str">
        <f>IF(P1779="","",SUM($P$18:P1779))</f>
        <v/>
      </c>
      <c r="R1779" s="3" t="str">
        <f>IF(P1779="","",IF(P1780="",SUM($P$18:P1779)-SUM($R$17:R1778)))</f>
        <v/>
      </c>
      <c r="T1779" s="2" t="str">
        <f t="shared" si="202"/>
        <v/>
      </c>
      <c r="U1779" s="2" t="str">
        <f t="shared" si="203"/>
        <v/>
      </c>
      <c r="V1779" s="2"/>
      <c r="W1779" s="2" t="str">
        <f t="shared" ca="1" si="204"/>
        <v/>
      </c>
    </row>
    <row r="1780" spans="13:23" x14ac:dyDescent="0.3">
      <c r="M1780" s="2" t="str">
        <f t="shared" si="199"/>
        <v/>
      </c>
      <c r="N1780" s="29" t="str">
        <f t="shared" si="205"/>
        <v/>
      </c>
      <c r="O1780" s="23" t="str">
        <f t="shared" si="200"/>
        <v/>
      </c>
      <c r="P1780" s="3" t="str">
        <f t="shared" si="201"/>
        <v/>
      </c>
      <c r="Q1780" s="3" t="str">
        <f>IF(P1780="","",SUM($P$18:P1780))</f>
        <v/>
      </c>
      <c r="R1780" s="3" t="str">
        <f>IF(P1780="","",IF(P1781="",SUM($P$18:P1780)-SUM($R$17:R1779)))</f>
        <v/>
      </c>
      <c r="T1780" s="2" t="str">
        <f t="shared" si="202"/>
        <v/>
      </c>
      <c r="U1780" s="2" t="str">
        <f t="shared" si="203"/>
        <v/>
      </c>
      <c r="V1780" s="2"/>
      <c r="W1780" s="2" t="str">
        <f t="shared" ca="1" si="204"/>
        <v/>
      </c>
    </row>
    <row r="1781" spans="13:23" x14ac:dyDescent="0.3">
      <c r="M1781" s="2" t="str">
        <f t="shared" si="199"/>
        <v/>
      </c>
      <c r="N1781" s="29" t="str">
        <f t="shared" si="205"/>
        <v/>
      </c>
      <c r="O1781" s="23" t="str">
        <f t="shared" si="200"/>
        <v/>
      </c>
      <c r="P1781" s="3" t="str">
        <f t="shared" si="201"/>
        <v/>
      </c>
      <c r="Q1781" s="3" t="str">
        <f>IF(P1781="","",SUM($P$18:P1781))</f>
        <v/>
      </c>
      <c r="R1781" s="3" t="str">
        <f>IF(P1781="","",IF(P1782="",SUM($P$18:P1781)-SUM($R$17:R1780)))</f>
        <v/>
      </c>
      <c r="T1781" s="2" t="str">
        <f t="shared" si="202"/>
        <v/>
      </c>
      <c r="U1781" s="2" t="str">
        <f t="shared" si="203"/>
        <v/>
      </c>
      <c r="V1781" s="2"/>
      <c r="W1781" s="2" t="str">
        <f t="shared" ca="1" si="204"/>
        <v/>
      </c>
    </row>
    <row r="1782" spans="13:23" x14ac:dyDescent="0.3">
      <c r="M1782" s="2" t="str">
        <f t="shared" si="199"/>
        <v/>
      </c>
      <c r="N1782" s="29" t="str">
        <f t="shared" si="205"/>
        <v/>
      </c>
      <c r="O1782" s="23" t="str">
        <f t="shared" si="200"/>
        <v/>
      </c>
      <c r="P1782" s="3" t="str">
        <f t="shared" si="201"/>
        <v/>
      </c>
      <c r="Q1782" s="3" t="str">
        <f>IF(P1782="","",SUM($P$18:P1782))</f>
        <v/>
      </c>
      <c r="R1782" s="3" t="str">
        <f>IF(P1782="","",IF(P1783="",SUM($P$18:P1782)-SUM($R$17:R1781)))</f>
        <v/>
      </c>
      <c r="T1782" s="2" t="str">
        <f t="shared" si="202"/>
        <v/>
      </c>
      <c r="U1782" s="2" t="str">
        <f t="shared" si="203"/>
        <v/>
      </c>
      <c r="V1782" s="2"/>
      <c r="W1782" s="2" t="str">
        <f t="shared" ca="1" si="204"/>
        <v/>
      </c>
    </row>
    <row r="1783" spans="13:23" x14ac:dyDescent="0.3">
      <c r="M1783" s="2" t="str">
        <f t="shared" si="199"/>
        <v/>
      </c>
      <c r="N1783" s="29" t="str">
        <f t="shared" si="205"/>
        <v/>
      </c>
      <c r="O1783" s="23" t="str">
        <f t="shared" si="200"/>
        <v/>
      </c>
      <c r="P1783" s="3" t="str">
        <f t="shared" si="201"/>
        <v/>
      </c>
      <c r="Q1783" s="3" t="str">
        <f>IF(P1783="","",SUM($P$18:P1783))</f>
        <v/>
      </c>
      <c r="R1783" s="3" t="str">
        <f>IF(P1783="","",IF(P1784="",SUM($P$18:P1783)-SUM($R$17:R1782)))</f>
        <v/>
      </c>
      <c r="T1783" s="2" t="str">
        <f t="shared" si="202"/>
        <v/>
      </c>
      <c r="U1783" s="2" t="str">
        <f t="shared" si="203"/>
        <v/>
      </c>
      <c r="V1783" s="2"/>
      <c r="W1783" s="2" t="str">
        <f t="shared" ca="1" si="204"/>
        <v/>
      </c>
    </row>
    <row r="1784" spans="13:23" x14ac:dyDescent="0.3">
      <c r="M1784" s="2" t="str">
        <f t="shared" si="199"/>
        <v/>
      </c>
      <c r="N1784" s="29" t="str">
        <f t="shared" si="205"/>
        <v/>
      </c>
      <c r="O1784" s="23" t="str">
        <f t="shared" si="200"/>
        <v/>
      </c>
      <c r="P1784" s="3" t="str">
        <f t="shared" si="201"/>
        <v/>
      </c>
      <c r="Q1784" s="3" t="str">
        <f>IF(P1784="","",SUM($P$18:P1784))</f>
        <v/>
      </c>
      <c r="R1784" s="3" t="str">
        <f>IF(P1784="","",IF(P1785="",SUM($P$18:P1784)-SUM($R$17:R1783)))</f>
        <v/>
      </c>
      <c r="T1784" s="2" t="str">
        <f t="shared" si="202"/>
        <v/>
      </c>
      <c r="U1784" s="2" t="str">
        <f t="shared" si="203"/>
        <v/>
      </c>
      <c r="V1784" s="2"/>
      <c r="W1784" s="2" t="str">
        <f t="shared" ca="1" si="204"/>
        <v/>
      </c>
    </row>
    <row r="1785" spans="13:23" x14ac:dyDescent="0.3">
      <c r="M1785" s="2" t="str">
        <f t="shared" si="199"/>
        <v/>
      </c>
      <c r="N1785" s="29" t="str">
        <f t="shared" si="205"/>
        <v/>
      </c>
      <c r="O1785" s="23" t="str">
        <f t="shared" si="200"/>
        <v/>
      </c>
      <c r="P1785" s="3" t="str">
        <f t="shared" si="201"/>
        <v/>
      </c>
      <c r="Q1785" s="3" t="str">
        <f>IF(P1785="","",SUM($P$18:P1785))</f>
        <v/>
      </c>
      <c r="R1785" s="3" t="str">
        <f>IF(P1785="","",IF(P1786="",SUM($P$18:P1785)-SUM($R$17:R1784)))</f>
        <v/>
      </c>
      <c r="T1785" s="2" t="str">
        <f t="shared" si="202"/>
        <v/>
      </c>
      <c r="U1785" s="2" t="str">
        <f t="shared" si="203"/>
        <v/>
      </c>
      <c r="V1785" s="2"/>
      <c r="W1785" s="2" t="str">
        <f t="shared" ca="1" si="204"/>
        <v/>
      </c>
    </row>
    <row r="1786" spans="13:23" x14ac:dyDescent="0.3">
      <c r="M1786" s="2" t="str">
        <f t="shared" si="199"/>
        <v/>
      </c>
      <c r="N1786" s="29" t="str">
        <f t="shared" si="205"/>
        <v/>
      </c>
      <c r="O1786" s="23" t="str">
        <f t="shared" si="200"/>
        <v/>
      </c>
      <c r="P1786" s="3" t="str">
        <f t="shared" si="201"/>
        <v/>
      </c>
      <c r="Q1786" s="3" t="str">
        <f>IF(P1786="","",SUM($P$18:P1786))</f>
        <v/>
      </c>
      <c r="R1786" s="3" t="str">
        <f>IF(P1786="","",IF(P1787="",SUM($P$18:P1786)-SUM($R$17:R1785)))</f>
        <v/>
      </c>
      <c r="T1786" s="2" t="str">
        <f t="shared" si="202"/>
        <v/>
      </c>
      <c r="U1786" s="2" t="str">
        <f t="shared" si="203"/>
        <v/>
      </c>
      <c r="V1786" s="2"/>
      <c r="W1786" s="2" t="str">
        <f t="shared" ca="1" si="204"/>
        <v/>
      </c>
    </row>
    <row r="1787" spans="13:23" x14ac:dyDescent="0.3">
      <c r="M1787" s="2" t="str">
        <f t="shared" si="199"/>
        <v/>
      </c>
      <c r="N1787" s="29" t="str">
        <f t="shared" si="205"/>
        <v/>
      </c>
      <c r="O1787" s="23" t="str">
        <f t="shared" si="200"/>
        <v/>
      </c>
      <c r="P1787" s="3" t="str">
        <f t="shared" si="201"/>
        <v/>
      </c>
      <c r="Q1787" s="3" t="str">
        <f>IF(P1787="","",SUM($P$18:P1787))</f>
        <v/>
      </c>
      <c r="R1787" s="3" t="str">
        <f>IF(P1787="","",IF(P1788="",SUM($P$18:P1787)-SUM($R$17:R1786)))</f>
        <v/>
      </c>
      <c r="T1787" s="2" t="str">
        <f t="shared" si="202"/>
        <v/>
      </c>
      <c r="U1787" s="2" t="str">
        <f t="shared" si="203"/>
        <v/>
      </c>
      <c r="V1787" s="2"/>
      <c r="W1787" s="2" t="str">
        <f t="shared" ca="1" si="204"/>
        <v/>
      </c>
    </row>
    <row r="1788" spans="13:23" x14ac:dyDescent="0.3">
      <c r="M1788" s="2" t="str">
        <f t="shared" si="199"/>
        <v/>
      </c>
      <c r="N1788" s="29" t="str">
        <f t="shared" si="205"/>
        <v/>
      </c>
      <c r="O1788" s="23" t="str">
        <f t="shared" si="200"/>
        <v/>
      </c>
      <c r="P1788" s="3" t="str">
        <f t="shared" si="201"/>
        <v/>
      </c>
      <c r="Q1788" s="3" t="str">
        <f>IF(P1788="","",SUM($P$18:P1788))</f>
        <v/>
      </c>
      <c r="R1788" s="3" t="str">
        <f>IF(P1788="","",IF(P1789="",SUM($P$18:P1788)-SUM($R$17:R1787)))</f>
        <v/>
      </c>
      <c r="T1788" s="2" t="str">
        <f t="shared" si="202"/>
        <v/>
      </c>
      <c r="U1788" s="2" t="str">
        <f t="shared" si="203"/>
        <v/>
      </c>
      <c r="V1788" s="2"/>
      <c r="W1788" s="2" t="str">
        <f t="shared" ca="1" si="204"/>
        <v/>
      </c>
    </row>
    <row r="1789" spans="13:23" x14ac:dyDescent="0.3">
      <c r="M1789" s="2" t="str">
        <f t="shared" si="199"/>
        <v/>
      </c>
      <c r="N1789" s="29" t="str">
        <f t="shared" si="205"/>
        <v/>
      </c>
      <c r="O1789" s="23" t="str">
        <f t="shared" si="200"/>
        <v/>
      </c>
      <c r="P1789" s="3" t="str">
        <f t="shared" si="201"/>
        <v/>
      </c>
      <c r="Q1789" s="3" t="str">
        <f>IF(P1789="","",SUM($P$18:P1789))</f>
        <v/>
      </c>
      <c r="R1789" s="3" t="str">
        <f>IF(P1789="","",IF(P1790="",SUM($P$18:P1789)-SUM($R$17:R1788)))</f>
        <v/>
      </c>
      <c r="T1789" s="2" t="str">
        <f t="shared" si="202"/>
        <v/>
      </c>
      <c r="U1789" s="2" t="str">
        <f t="shared" si="203"/>
        <v/>
      </c>
      <c r="V1789" s="2"/>
      <c r="W1789" s="2" t="str">
        <f t="shared" ca="1" si="204"/>
        <v/>
      </c>
    </row>
    <row r="1790" spans="13:23" x14ac:dyDescent="0.3">
      <c r="M1790" s="2" t="str">
        <f t="shared" si="199"/>
        <v/>
      </c>
      <c r="N1790" s="29" t="str">
        <f t="shared" si="205"/>
        <v/>
      </c>
      <c r="O1790" s="23" t="str">
        <f t="shared" si="200"/>
        <v/>
      </c>
      <c r="P1790" s="3" t="str">
        <f t="shared" si="201"/>
        <v/>
      </c>
      <c r="Q1790" s="3" t="str">
        <f>IF(P1790="","",SUM($P$18:P1790))</f>
        <v/>
      </c>
      <c r="R1790" s="3" t="str">
        <f>IF(P1790="","",IF(P1791="",SUM($P$18:P1790)-SUM($R$17:R1789)))</f>
        <v/>
      </c>
      <c r="T1790" s="2" t="str">
        <f t="shared" si="202"/>
        <v/>
      </c>
      <c r="U1790" s="2" t="str">
        <f t="shared" si="203"/>
        <v/>
      </c>
      <c r="V1790" s="2"/>
      <c r="W1790" s="2" t="str">
        <f t="shared" ca="1" si="204"/>
        <v/>
      </c>
    </row>
    <row r="1791" spans="13:23" x14ac:dyDescent="0.3">
      <c r="M1791" s="2" t="str">
        <f t="shared" si="199"/>
        <v/>
      </c>
      <c r="N1791" s="29" t="str">
        <f t="shared" si="205"/>
        <v/>
      </c>
      <c r="O1791" s="23" t="str">
        <f t="shared" si="200"/>
        <v/>
      </c>
      <c r="P1791" s="3" t="str">
        <f t="shared" si="201"/>
        <v/>
      </c>
      <c r="Q1791" s="3" t="str">
        <f>IF(P1791="","",SUM($P$18:P1791))</f>
        <v/>
      </c>
      <c r="R1791" s="3" t="str">
        <f>IF(P1791="","",IF(P1792="",SUM($P$18:P1791)-SUM($R$17:R1790)))</f>
        <v/>
      </c>
      <c r="T1791" s="2" t="str">
        <f t="shared" si="202"/>
        <v/>
      </c>
      <c r="U1791" s="2" t="str">
        <f t="shared" si="203"/>
        <v/>
      </c>
      <c r="V1791" s="2"/>
      <c r="W1791" s="2" t="str">
        <f t="shared" ca="1" si="204"/>
        <v/>
      </c>
    </row>
    <row r="1792" spans="13:23" x14ac:dyDescent="0.3">
      <c r="M1792" s="2" t="str">
        <f t="shared" si="199"/>
        <v/>
      </c>
      <c r="N1792" s="29" t="str">
        <f t="shared" si="205"/>
        <v/>
      </c>
      <c r="O1792" s="23" t="str">
        <f t="shared" si="200"/>
        <v/>
      </c>
      <c r="P1792" s="3" t="str">
        <f t="shared" si="201"/>
        <v/>
      </c>
      <c r="Q1792" s="3" t="str">
        <f>IF(P1792="","",SUM($P$18:P1792))</f>
        <v/>
      </c>
      <c r="R1792" s="3" t="str">
        <f>IF(P1792="","",IF(P1793="",SUM($P$18:P1792)-SUM($R$17:R1791)))</f>
        <v/>
      </c>
      <c r="T1792" s="2" t="str">
        <f t="shared" si="202"/>
        <v/>
      </c>
      <c r="U1792" s="2" t="str">
        <f t="shared" si="203"/>
        <v/>
      </c>
      <c r="V1792" s="2"/>
      <c r="W1792" s="2" t="str">
        <f t="shared" ca="1" si="204"/>
        <v/>
      </c>
    </row>
    <row r="1793" spans="13:23" x14ac:dyDescent="0.3">
      <c r="M1793" s="2" t="str">
        <f t="shared" si="199"/>
        <v/>
      </c>
      <c r="N1793" s="29" t="str">
        <f t="shared" si="205"/>
        <v/>
      </c>
      <c r="O1793" s="23" t="str">
        <f t="shared" si="200"/>
        <v/>
      </c>
      <c r="P1793" s="3" t="str">
        <f t="shared" si="201"/>
        <v/>
      </c>
      <c r="Q1793" s="3" t="str">
        <f>IF(P1793="","",SUM($P$18:P1793))</f>
        <v/>
      </c>
      <c r="R1793" s="3" t="str">
        <f>IF(P1793="","",IF(P1794="",SUM($P$18:P1793)-SUM($R$17:R1792)))</f>
        <v/>
      </c>
      <c r="T1793" s="2" t="str">
        <f t="shared" si="202"/>
        <v/>
      </c>
      <c r="U1793" s="2" t="str">
        <f t="shared" si="203"/>
        <v/>
      </c>
      <c r="V1793" s="2"/>
      <c r="W1793" s="2" t="str">
        <f t="shared" ca="1" si="204"/>
        <v/>
      </c>
    </row>
    <row r="1794" spans="13:23" x14ac:dyDescent="0.3">
      <c r="M1794" s="2" t="str">
        <f t="shared" si="199"/>
        <v/>
      </c>
      <c r="N1794" s="29" t="str">
        <f t="shared" si="205"/>
        <v/>
      </c>
      <c r="O1794" s="23" t="str">
        <f t="shared" si="200"/>
        <v/>
      </c>
      <c r="P1794" s="3" t="str">
        <f t="shared" si="201"/>
        <v/>
      </c>
      <c r="Q1794" s="3" t="str">
        <f>IF(P1794="","",SUM($P$18:P1794))</f>
        <v/>
      </c>
      <c r="R1794" s="3" t="str">
        <f>IF(P1794="","",IF(P1795="",SUM($P$18:P1794)-SUM($R$17:R1793)))</f>
        <v/>
      </c>
      <c r="T1794" s="2" t="str">
        <f t="shared" si="202"/>
        <v/>
      </c>
      <c r="U1794" s="2" t="str">
        <f t="shared" si="203"/>
        <v/>
      </c>
      <c r="V1794" s="2"/>
      <c r="W1794" s="2" t="str">
        <f t="shared" ca="1" si="204"/>
        <v/>
      </c>
    </row>
    <row r="1795" spans="13:23" x14ac:dyDescent="0.3">
      <c r="M1795" s="2" t="str">
        <f t="shared" si="199"/>
        <v/>
      </c>
      <c r="N1795" s="29" t="str">
        <f t="shared" si="205"/>
        <v/>
      </c>
      <c r="O1795" s="23" t="str">
        <f t="shared" si="200"/>
        <v/>
      </c>
      <c r="P1795" s="3" t="str">
        <f t="shared" si="201"/>
        <v/>
      </c>
      <c r="Q1795" s="3" t="str">
        <f>IF(P1795="","",SUM($P$18:P1795))</f>
        <v/>
      </c>
      <c r="R1795" s="3" t="str">
        <f>IF(P1795="","",IF(P1796="",SUM($P$18:P1795)-SUM($R$17:R1794)))</f>
        <v/>
      </c>
      <c r="T1795" s="2" t="str">
        <f t="shared" si="202"/>
        <v/>
      </c>
      <c r="U1795" s="2" t="str">
        <f t="shared" si="203"/>
        <v/>
      </c>
      <c r="V1795" s="2"/>
      <c r="W1795" s="2" t="str">
        <f t="shared" ca="1" si="204"/>
        <v/>
      </c>
    </row>
    <row r="1796" spans="13:23" x14ac:dyDescent="0.3">
      <c r="M1796" s="2" t="str">
        <f t="shared" si="199"/>
        <v/>
      </c>
      <c r="N1796" s="29" t="str">
        <f t="shared" si="205"/>
        <v/>
      </c>
      <c r="O1796" s="23" t="str">
        <f t="shared" si="200"/>
        <v/>
      </c>
      <c r="P1796" s="3" t="str">
        <f t="shared" si="201"/>
        <v/>
      </c>
      <c r="Q1796" s="3" t="str">
        <f>IF(P1796="","",SUM($P$18:P1796))</f>
        <v/>
      </c>
      <c r="R1796" s="3" t="str">
        <f>IF(P1796="","",IF(P1797="",SUM($P$18:P1796)-SUM($R$17:R1795)))</f>
        <v/>
      </c>
      <c r="T1796" s="2" t="str">
        <f t="shared" si="202"/>
        <v/>
      </c>
      <c r="U1796" s="2" t="str">
        <f t="shared" si="203"/>
        <v/>
      </c>
      <c r="V1796" s="2"/>
      <c r="W1796" s="2" t="str">
        <f t="shared" ca="1" si="204"/>
        <v/>
      </c>
    </row>
    <row r="1797" spans="13:23" x14ac:dyDescent="0.3">
      <c r="M1797" s="2" t="str">
        <f t="shared" si="199"/>
        <v/>
      </c>
      <c r="N1797" s="29" t="str">
        <f t="shared" si="205"/>
        <v/>
      </c>
      <c r="O1797" s="23" t="str">
        <f t="shared" si="200"/>
        <v/>
      </c>
      <c r="P1797" s="3" t="str">
        <f t="shared" si="201"/>
        <v/>
      </c>
      <c r="Q1797" s="3" t="str">
        <f>IF(P1797="","",SUM($P$18:P1797))</f>
        <v/>
      </c>
      <c r="R1797" s="3" t="str">
        <f>IF(P1797="","",IF(P1798="",SUM($P$18:P1797)-SUM($R$17:R1796)))</f>
        <v/>
      </c>
      <c r="T1797" s="2" t="str">
        <f t="shared" si="202"/>
        <v/>
      </c>
      <c r="U1797" s="2" t="str">
        <f t="shared" si="203"/>
        <v/>
      </c>
      <c r="V1797" s="2"/>
      <c r="W1797" s="2" t="str">
        <f t="shared" ca="1" si="204"/>
        <v/>
      </c>
    </row>
    <row r="1798" spans="13:23" x14ac:dyDescent="0.3">
      <c r="M1798" s="2" t="str">
        <f t="shared" si="199"/>
        <v/>
      </c>
      <c r="N1798" s="29" t="str">
        <f t="shared" si="205"/>
        <v/>
      </c>
      <c r="O1798" s="23" t="str">
        <f t="shared" si="200"/>
        <v/>
      </c>
      <c r="P1798" s="3" t="str">
        <f t="shared" si="201"/>
        <v/>
      </c>
      <c r="Q1798" s="3" t="str">
        <f>IF(P1798="","",SUM($P$18:P1798))</f>
        <v/>
      </c>
      <c r="R1798" s="3" t="str">
        <f>IF(P1798="","",IF(P1799="",SUM($P$18:P1798)-SUM($R$17:R1797)))</f>
        <v/>
      </c>
      <c r="T1798" s="2" t="str">
        <f t="shared" si="202"/>
        <v/>
      </c>
      <c r="U1798" s="2" t="str">
        <f t="shared" si="203"/>
        <v/>
      </c>
      <c r="V1798" s="2"/>
      <c r="W1798" s="2" t="str">
        <f t="shared" ca="1" si="204"/>
        <v/>
      </c>
    </row>
    <row r="1799" spans="13:23" x14ac:dyDescent="0.3">
      <c r="M1799" s="2" t="str">
        <f t="shared" si="199"/>
        <v/>
      </c>
      <c r="N1799" s="29" t="str">
        <f t="shared" si="205"/>
        <v/>
      </c>
      <c r="O1799" s="23" t="str">
        <f t="shared" si="200"/>
        <v/>
      </c>
      <c r="P1799" s="3" t="str">
        <f t="shared" si="201"/>
        <v/>
      </c>
      <c r="Q1799" s="3" t="str">
        <f>IF(P1799="","",SUM($P$18:P1799))</f>
        <v/>
      </c>
      <c r="R1799" s="3" t="str">
        <f>IF(P1799="","",IF(P1800="",SUM($P$18:P1799)-SUM($R$17:R1798)))</f>
        <v/>
      </c>
      <c r="T1799" s="2" t="str">
        <f t="shared" si="202"/>
        <v/>
      </c>
      <c r="U1799" s="2" t="str">
        <f t="shared" si="203"/>
        <v/>
      </c>
      <c r="V1799" s="2"/>
      <c r="W1799" s="2" t="str">
        <f t="shared" ca="1" si="204"/>
        <v/>
      </c>
    </row>
    <row r="1800" spans="13:23" x14ac:dyDescent="0.3">
      <c r="M1800" s="2" t="str">
        <f t="shared" si="199"/>
        <v/>
      </c>
      <c r="N1800" s="29" t="str">
        <f t="shared" si="205"/>
        <v/>
      </c>
      <c r="O1800" s="23" t="str">
        <f t="shared" si="200"/>
        <v/>
      </c>
      <c r="P1800" s="3" t="str">
        <f t="shared" si="201"/>
        <v/>
      </c>
      <c r="Q1800" s="3" t="str">
        <f>IF(P1800="","",SUM($P$18:P1800))</f>
        <v/>
      </c>
      <c r="R1800" s="3" t="str">
        <f>IF(P1800="","",IF(P1801="",SUM($P$18:P1800)-SUM($R$17:R1799)))</f>
        <v/>
      </c>
      <c r="T1800" s="2" t="str">
        <f t="shared" si="202"/>
        <v/>
      </c>
      <c r="U1800" s="2" t="str">
        <f t="shared" si="203"/>
        <v/>
      </c>
      <c r="V1800" s="2"/>
      <c r="W1800" s="2" t="str">
        <f t="shared" ca="1" si="204"/>
        <v/>
      </c>
    </row>
    <row r="1801" spans="13:23" x14ac:dyDescent="0.3">
      <c r="M1801" s="2" t="str">
        <f t="shared" si="199"/>
        <v/>
      </c>
      <c r="N1801" s="29" t="str">
        <f t="shared" si="205"/>
        <v/>
      </c>
      <c r="O1801" s="23" t="str">
        <f t="shared" si="200"/>
        <v/>
      </c>
      <c r="P1801" s="3" t="str">
        <f t="shared" si="201"/>
        <v/>
      </c>
      <c r="Q1801" s="3" t="str">
        <f>IF(P1801="","",SUM($P$18:P1801))</f>
        <v/>
      </c>
      <c r="R1801" s="3" t="str">
        <f>IF(P1801="","",IF(P1802="",SUM($P$18:P1801)-SUM($R$17:R1800)))</f>
        <v/>
      </c>
      <c r="T1801" s="2" t="str">
        <f t="shared" si="202"/>
        <v/>
      </c>
      <c r="U1801" s="2" t="str">
        <f t="shared" si="203"/>
        <v/>
      </c>
      <c r="V1801" s="2"/>
      <c r="W1801" s="2" t="str">
        <f t="shared" ca="1" si="204"/>
        <v/>
      </c>
    </row>
    <row r="1802" spans="13:23" x14ac:dyDescent="0.3">
      <c r="M1802" s="2" t="str">
        <f t="shared" si="199"/>
        <v/>
      </c>
      <c r="N1802" s="29" t="str">
        <f t="shared" si="205"/>
        <v/>
      </c>
      <c r="O1802" s="23" t="str">
        <f t="shared" si="200"/>
        <v/>
      </c>
      <c r="P1802" s="3" t="str">
        <f t="shared" si="201"/>
        <v/>
      </c>
      <c r="Q1802" s="3" t="str">
        <f>IF(P1802="","",SUM($P$18:P1802))</f>
        <v/>
      </c>
      <c r="R1802" s="3" t="str">
        <f>IF(P1802="","",IF(P1803="",SUM($P$18:P1802)-SUM($R$17:R1801)))</f>
        <v/>
      </c>
      <c r="T1802" s="2" t="str">
        <f t="shared" si="202"/>
        <v/>
      </c>
      <c r="U1802" s="2" t="str">
        <f t="shared" si="203"/>
        <v/>
      </c>
      <c r="V1802" s="2"/>
      <c r="W1802" s="2" t="str">
        <f t="shared" ca="1" si="204"/>
        <v/>
      </c>
    </row>
    <row r="1803" spans="13:23" x14ac:dyDescent="0.3">
      <c r="M1803" s="2" t="str">
        <f t="shared" si="199"/>
        <v/>
      </c>
      <c r="N1803" s="29" t="str">
        <f t="shared" si="205"/>
        <v/>
      </c>
      <c r="O1803" s="23" t="str">
        <f t="shared" si="200"/>
        <v/>
      </c>
      <c r="P1803" s="3" t="str">
        <f t="shared" si="201"/>
        <v/>
      </c>
      <c r="Q1803" s="3" t="str">
        <f>IF(P1803="","",SUM($P$18:P1803))</f>
        <v/>
      </c>
      <c r="R1803" s="3" t="str">
        <f>IF(P1803="","",IF(P1804="",SUM($P$18:P1803)-SUM($R$17:R1802)))</f>
        <v/>
      </c>
      <c r="T1803" s="2" t="str">
        <f t="shared" si="202"/>
        <v/>
      </c>
      <c r="U1803" s="2" t="str">
        <f t="shared" si="203"/>
        <v/>
      </c>
      <c r="V1803" s="2"/>
      <c r="W1803" s="2" t="str">
        <f t="shared" ca="1" si="204"/>
        <v/>
      </c>
    </row>
    <row r="1804" spans="13:23" x14ac:dyDescent="0.3">
      <c r="M1804" s="2" t="str">
        <f t="shared" si="199"/>
        <v/>
      </c>
      <c r="N1804" s="29" t="str">
        <f t="shared" si="205"/>
        <v/>
      </c>
      <c r="O1804" s="23" t="str">
        <f t="shared" si="200"/>
        <v/>
      </c>
      <c r="P1804" s="3" t="str">
        <f t="shared" si="201"/>
        <v/>
      </c>
      <c r="Q1804" s="3" t="str">
        <f>IF(P1804="","",SUM($P$18:P1804))</f>
        <v/>
      </c>
      <c r="R1804" s="3" t="str">
        <f>IF(P1804="","",IF(P1805="",SUM($P$18:P1804)-SUM($R$17:R1803)))</f>
        <v/>
      </c>
      <c r="T1804" s="2" t="str">
        <f t="shared" si="202"/>
        <v/>
      </c>
      <c r="U1804" s="2" t="str">
        <f t="shared" si="203"/>
        <v/>
      </c>
      <c r="V1804" s="2"/>
      <c r="W1804" s="2" t="str">
        <f t="shared" ca="1" si="204"/>
        <v/>
      </c>
    </row>
    <row r="1805" spans="13:23" x14ac:dyDescent="0.3">
      <c r="M1805" s="2" t="str">
        <f t="shared" si="199"/>
        <v/>
      </c>
      <c r="N1805" s="29" t="str">
        <f t="shared" si="205"/>
        <v/>
      </c>
      <c r="O1805" s="23" t="str">
        <f t="shared" si="200"/>
        <v/>
      </c>
      <c r="P1805" s="3" t="str">
        <f t="shared" si="201"/>
        <v/>
      </c>
      <c r="Q1805" s="3" t="str">
        <f>IF(P1805="","",SUM($P$18:P1805))</f>
        <v/>
      </c>
      <c r="R1805" s="3" t="str">
        <f>IF(P1805="","",IF(P1806="",SUM($P$18:P1805)-SUM($R$17:R1804)))</f>
        <v/>
      </c>
      <c r="T1805" s="2" t="str">
        <f t="shared" si="202"/>
        <v/>
      </c>
      <c r="U1805" s="2" t="str">
        <f t="shared" si="203"/>
        <v/>
      </c>
      <c r="V1805" s="2"/>
      <c r="W1805" s="2" t="str">
        <f t="shared" ca="1" si="204"/>
        <v/>
      </c>
    </row>
    <row r="1806" spans="13:23" x14ac:dyDescent="0.3">
      <c r="M1806" s="2" t="str">
        <f t="shared" si="199"/>
        <v/>
      </c>
      <c r="N1806" s="29" t="str">
        <f t="shared" si="205"/>
        <v/>
      </c>
      <c r="O1806" s="23" t="str">
        <f t="shared" si="200"/>
        <v/>
      </c>
      <c r="P1806" s="3" t="str">
        <f t="shared" si="201"/>
        <v/>
      </c>
      <c r="Q1806" s="3" t="str">
        <f>IF(P1806="","",SUM($P$18:P1806))</f>
        <v/>
      </c>
      <c r="R1806" s="3" t="str">
        <f>IF(P1806="","",IF(P1807="",SUM($P$18:P1806)-SUM($R$17:R1805)))</f>
        <v/>
      </c>
      <c r="T1806" s="2" t="str">
        <f t="shared" si="202"/>
        <v/>
      </c>
      <c r="U1806" s="2" t="str">
        <f t="shared" si="203"/>
        <v/>
      </c>
      <c r="V1806" s="2"/>
      <c r="W1806" s="2" t="str">
        <f t="shared" ca="1" si="204"/>
        <v/>
      </c>
    </row>
    <row r="1807" spans="13:23" x14ac:dyDescent="0.3">
      <c r="M1807" s="2" t="str">
        <f t="shared" si="199"/>
        <v/>
      </c>
      <c r="N1807" s="29" t="str">
        <f t="shared" si="205"/>
        <v/>
      </c>
      <c r="O1807" s="23" t="str">
        <f t="shared" si="200"/>
        <v/>
      </c>
      <c r="P1807" s="3" t="str">
        <f t="shared" si="201"/>
        <v/>
      </c>
      <c r="Q1807" s="3" t="str">
        <f>IF(P1807="","",SUM($P$18:P1807))</f>
        <v/>
      </c>
      <c r="R1807" s="3" t="str">
        <f>IF(P1807="","",IF(P1808="",SUM($P$18:P1807)-SUM($R$17:R1806)))</f>
        <v/>
      </c>
      <c r="T1807" s="2" t="str">
        <f t="shared" si="202"/>
        <v/>
      </c>
      <c r="U1807" s="2" t="str">
        <f t="shared" si="203"/>
        <v/>
      </c>
      <c r="V1807" s="2"/>
      <c r="W1807" s="2" t="str">
        <f t="shared" ca="1" si="204"/>
        <v/>
      </c>
    </row>
    <row r="1808" spans="13:23" x14ac:dyDescent="0.3">
      <c r="M1808" s="2" t="str">
        <f t="shared" si="199"/>
        <v/>
      </c>
      <c r="N1808" s="29" t="str">
        <f t="shared" si="205"/>
        <v/>
      </c>
      <c r="O1808" s="23" t="str">
        <f t="shared" si="200"/>
        <v/>
      </c>
      <c r="P1808" s="3" t="str">
        <f t="shared" si="201"/>
        <v/>
      </c>
      <c r="Q1808" s="3" t="str">
        <f>IF(P1808="","",SUM($P$18:P1808))</f>
        <v/>
      </c>
      <c r="R1808" s="3" t="str">
        <f>IF(P1808="","",IF(P1809="",SUM($P$18:P1808)-SUM($R$17:R1807)))</f>
        <v/>
      </c>
      <c r="T1808" s="2" t="str">
        <f t="shared" si="202"/>
        <v/>
      </c>
      <c r="U1808" s="2" t="str">
        <f t="shared" si="203"/>
        <v/>
      </c>
      <c r="V1808" s="2"/>
      <c r="W1808" s="2" t="str">
        <f t="shared" ca="1" si="204"/>
        <v/>
      </c>
    </row>
    <row r="1809" spans="13:23" x14ac:dyDescent="0.3">
      <c r="M1809" s="2" t="str">
        <f t="shared" si="199"/>
        <v/>
      </c>
      <c r="N1809" s="29" t="str">
        <f t="shared" si="205"/>
        <v/>
      </c>
      <c r="O1809" s="23" t="str">
        <f t="shared" si="200"/>
        <v/>
      </c>
      <c r="P1809" s="3" t="str">
        <f t="shared" si="201"/>
        <v/>
      </c>
      <c r="Q1809" s="3" t="str">
        <f>IF(P1809="","",SUM($P$18:P1809))</f>
        <v/>
      </c>
      <c r="R1809" s="3" t="str">
        <f>IF(P1809="","",IF(P1810="",SUM($P$18:P1809)-SUM($R$17:R1808)))</f>
        <v/>
      </c>
      <c r="T1809" s="2" t="str">
        <f t="shared" si="202"/>
        <v/>
      </c>
      <c r="U1809" s="2" t="str">
        <f t="shared" si="203"/>
        <v/>
      </c>
      <c r="V1809" s="2"/>
      <c r="W1809" s="2" t="str">
        <f t="shared" ca="1" si="204"/>
        <v/>
      </c>
    </row>
    <row r="1810" spans="13:23" x14ac:dyDescent="0.3">
      <c r="M1810" s="2" t="str">
        <f t="shared" ref="M1810:M1873" si="206">IF(I1810="","",(LEN(SUBSTITUTE(H1810,",",""))*LEN(SUBSTITUTE(I1810,",","")))-W1810)</f>
        <v/>
      </c>
      <c r="N1810" s="29" t="str">
        <f t="shared" si="205"/>
        <v/>
      </c>
      <c r="O1810" s="23" t="str">
        <f t="shared" ref="O1810:O1873" si="207">IF(L1810&lt;0,"",IF(L1810="","",(L1810-2)/2))</f>
        <v/>
      </c>
      <c r="P1810" s="3" t="str">
        <f t="shared" ref="P1810:P1873" si="208">IF(I1810="","",(G1810/2)*L1810-N1810)</f>
        <v/>
      </c>
      <c r="Q1810" s="3" t="str">
        <f>IF(P1810="","",SUM($P$18:P1810))</f>
        <v/>
      </c>
      <c r="R1810" s="3" t="str">
        <f>IF(P1810="","",IF(P1811="",SUM($P$18:P1810)-SUM($R$17:R1809)))</f>
        <v/>
      </c>
      <c r="T1810" s="2" t="str">
        <f t="shared" si="202"/>
        <v/>
      </c>
      <c r="U1810" s="2" t="str">
        <f t="shared" si="203"/>
        <v/>
      </c>
      <c r="V1810" s="2"/>
      <c r="W1810" s="2" t="str">
        <f t="shared" ca="1" si="204"/>
        <v/>
      </c>
    </row>
    <row r="1811" spans="13:23" x14ac:dyDescent="0.3">
      <c r="M1811" s="2" t="str">
        <f t="shared" si="206"/>
        <v/>
      </c>
      <c r="N1811" s="29" t="str">
        <f t="shared" si="205"/>
        <v/>
      </c>
      <c r="O1811" s="23" t="str">
        <f t="shared" si="207"/>
        <v/>
      </c>
      <c r="P1811" s="3" t="str">
        <f t="shared" si="208"/>
        <v/>
      </c>
      <c r="Q1811" s="3" t="str">
        <f>IF(P1811="","",SUM($P$18:P1811))</f>
        <v/>
      </c>
      <c r="R1811" s="3" t="str">
        <f>IF(P1811="","",IF(P1812="",SUM($P$18:P1811)-SUM($R$17:R1810)))</f>
        <v/>
      </c>
      <c r="T1811" s="2" t="str">
        <f t="shared" ref="T1811:T1874" si="209">IF(I1811="","",LEFT(SUBSTITUTE($H1811,",",""),12))</f>
        <v/>
      </c>
      <c r="U1811" s="2" t="str">
        <f t="shared" ref="U1811:U1874" si="210">IF(I1811="","",LEFT(SUBSTITUTE($I1811,",",""),12))</f>
        <v/>
      </c>
      <c r="V1811" s="2"/>
      <c r="W1811" s="2" t="str">
        <f t="shared" ref="W1811:W1874" ca="1" si="211">IF(I1811="","",SUMPRODUCT(--(ISNUMBER(SEARCH(MID(T1811,ROW(INDIRECT("x1:x"&amp;LEN(T1811))),1),U1811)))))</f>
        <v/>
      </c>
    </row>
    <row r="1812" spans="13:23" x14ac:dyDescent="0.3">
      <c r="M1812" s="2" t="str">
        <f t="shared" si="206"/>
        <v/>
      </c>
      <c r="N1812" s="29" t="str">
        <f t="shared" si="205"/>
        <v/>
      </c>
      <c r="O1812" s="23" t="str">
        <f t="shared" si="207"/>
        <v/>
      </c>
      <c r="P1812" s="3" t="str">
        <f t="shared" si="208"/>
        <v/>
      </c>
      <c r="Q1812" s="3" t="str">
        <f>IF(P1812="","",SUM($P$18:P1812))</f>
        <v/>
      </c>
      <c r="R1812" s="3" t="str">
        <f>IF(P1812="","",IF(P1813="",SUM($P$18:P1812)-SUM($R$17:R1811)))</f>
        <v/>
      </c>
      <c r="T1812" s="2" t="str">
        <f t="shared" si="209"/>
        <v/>
      </c>
      <c r="U1812" s="2" t="str">
        <f t="shared" si="210"/>
        <v/>
      </c>
      <c r="V1812" s="2"/>
      <c r="W1812" s="2" t="str">
        <f t="shared" ca="1" si="211"/>
        <v/>
      </c>
    </row>
    <row r="1813" spans="13:23" x14ac:dyDescent="0.3">
      <c r="M1813" s="2" t="str">
        <f t="shared" si="206"/>
        <v/>
      </c>
      <c r="N1813" s="29" t="str">
        <f t="shared" si="205"/>
        <v/>
      </c>
      <c r="O1813" s="23" t="str">
        <f t="shared" si="207"/>
        <v/>
      </c>
      <c r="P1813" s="3" t="str">
        <f t="shared" si="208"/>
        <v/>
      </c>
      <c r="Q1813" s="3" t="str">
        <f>IF(P1813="","",SUM($P$18:P1813))</f>
        <v/>
      </c>
      <c r="R1813" s="3" t="str">
        <f>IF(P1813="","",IF(P1814="",SUM($P$18:P1813)-SUM($R$17:R1812)))</f>
        <v/>
      </c>
      <c r="T1813" s="2" t="str">
        <f t="shared" si="209"/>
        <v/>
      </c>
      <c r="U1813" s="2" t="str">
        <f t="shared" si="210"/>
        <v/>
      </c>
      <c r="V1813" s="2"/>
      <c r="W1813" s="2" t="str">
        <f t="shared" ca="1" si="211"/>
        <v/>
      </c>
    </row>
    <row r="1814" spans="13:23" x14ac:dyDescent="0.3">
      <c r="M1814" s="2" t="str">
        <f t="shared" si="206"/>
        <v/>
      </c>
      <c r="N1814" s="29" t="str">
        <f t="shared" si="205"/>
        <v/>
      </c>
      <c r="O1814" s="23" t="str">
        <f t="shared" si="207"/>
        <v/>
      </c>
      <c r="P1814" s="3" t="str">
        <f t="shared" si="208"/>
        <v/>
      </c>
      <c r="Q1814" s="3" t="str">
        <f>IF(P1814="","",SUM($P$18:P1814))</f>
        <v/>
      </c>
      <c r="R1814" s="3" t="str">
        <f>IF(P1814="","",IF(P1815="",SUM($P$18:P1814)-SUM($R$17:R1813)))</f>
        <v/>
      </c>
      <c r="T1814" s="2" t="str">
        <f t="shared" si="209"/>
        <v/>
      </c>
      <c r="U1814" s="2" t="str">
        <f t="shared" si="210"/>
        <v/>
      </c>
      <c r="V1814" s="2"/>
      <c r="W1814" s="2" t="str">
        <f t="shared" ca="1" si="211"/>
        <v/>
      </c>
    </row>
    <row r="1815" spans="13:23" x14ac:dyDescent="0.3">
      <c r="M1815" s="2" t="str">
        <f t="shared" si="206"/>
        <v/>
      </c>
      <c r="N1815" s="29" t="str">
        <f t="shared" si="205"/>
        <v/>
      </c>
      <c r="O1815" s="23" t="str">
        <f t="shared" si="207"/>
        <v/>
      </c>
      <c r="P1815" s="3" t="str">
        <f t="shared" si="208"/>
        <v/>
      </c>
      <c r="Q1815" s="3" t="str">
        <f>IF(P1815="","",SUM($P$18:P1815))</f>
        <v/>
      </c>
      <c r="R1815" s="3" t="str">
        <f>IF(P1815="","",IF(P1816="",SUM($P$18:P1815)-SUM($R$17:R1814)))</f>
        <v/>
      </c>
      <c r="T1815" s="2" t="str">
        <f t="shared" si="209"/>
        <v/>
      </c>
      <c r="U1815" s="2" t="str">
        <f t="shared" si="210"/>
        <v/>
      </c>
      <c r="V1815" s="2"/>
      <c r="W1815" s="2" t="str">
        <f t="shared" ca="1" si="211"/>
        <v/>
      </c>
    </row>
    <row r="1816" spans="13:23" x14ac:dyDescent="0.3">
      <c r="M1816" s="2" t="str">
        <f t="shared" si="206"/>
        <v/>
      </c>
      <c r="N1816" s="29" t="str">
        <f t="shared" ref="N1816:N1879" si="212">IF(M1816="","",M1816*G1816)</f>
        <v/>
      </c>
      <c r="O1816" s="23" t="str">
        <f t="shared" si="207"/>
        <v/>
      </c>
      <c r="P1816" s="3" t="str">
        <f t="shared" si="208"/>
        <v/>
      </c>
      <c r="Q1816" s="3" t="str">
        <f>IF(P1816="","",SUM($P$18:P1816))</f>
        <v/>
      </c>
      <c r="R1816" s="3" t="str">
        <f>IF(P1816="","",IF(P1817="",SUM($P$18:P1816)-SUM($R$17:R1815)))</f>
        <v/>
      </c>
      <c r="T1816" s="2" t="str">
        <f t="shared" si="209"/>
        <v/>
      </c>
      <c r="U1816" s="2" t="str">
        <f t="shared" si="210"/>
        <v/>
      </c>
      <c r="V1816" s="2"/>
      <c r="W1816" s="2" t="str">
        <f t="shared" ca="1" si="211"/>
        <v/>
      </c>
    </row>
    <row r="1817" spans="13:23" x14ac:dyDescent="0.3">
      <c r="M1817" s="2" t="str">
        <f t="shared" si="206"/>
        <v/>
      </c>
      <c r="N1817" s="29" t="str">
        <f t="shared" si="212"/>
        <v/>
      </c>
      <c r="O1817" s="23" t="str">
        <f t="shared" si="207"/>
        <v/>
      </c>
      <c r="P1817" s="3" t="str">
        <f t="shared" si="208"/>
        <v/>
      </c>
      <c r="Q1817" s="3" t="str">
        <f>IF(P1817="","",SUM($P$18:P1817))</f>
        <v/>
      </c>
      <c r="R1817" s="3" t="str">
        <f>IF(P1817="","",IF(P1818="",SUM($P$18:P1817)-SUM($R$17:R1816)))</f>
        <v/>
      </c>
      <c r="T1817" s="2" t="str">
        <f t="shared" si="209"/>
        <v/>
      </c>
      <c r="U1817" s="2" t="str">
        <f t="shared" si="210"/>
        <v/>
      </c>
      <c r="V1817" s="2"/>
      <c r="W1817" s="2" t="str">
        <f t="shared" ca="1" si="211"/>
        <v/>
      </c>
    </row>
    <row r="1818" spans="13:23" x14ac:dyDescent="0.3">
      <c r="M1818" s="2" t="str">
        <f t="shared" si="206"/>
        <v/>
      </c>
      <c r="N1818" s="29" t="str">
        <f t="shared" si="212"/>
        <v/>
      </c>
      <c r="O1818" s="23" t="str">
        <f t="shared" si="207"/>
        <v/>
      </c>
      <c r="P1818" s="3" t="str">
        <f t="shared" si="208"/>
        <v/>
      </c>
      <c r="Q1818" s="3" t="str">
        <f>IF(P1818="","",SUM($P$18:P1818))</f>
        <v/>
      </c>
      <c r="R1818" s="3" t="str">
        <f>IF(P1818="","",IF(P1819="",SUM($P$18:P1818)-SUM($R$17:R1817)))</f>
        <v/>
      </c>
      <c r="T1818" s="2" t="str">
        <f t="shared" si="209"/>
        <v/>
      </c>
      <c r="U1818" s="2" t="str">
        <f t="shared" si="210"/>
        <v/>
      </c>
      <c r="V1818" s="2"/>
      <c r="W1818" s="2" t="str">
        <f t="shared" ca="1" si="211"/>
        <v/>
      </c>
    </row>
    <row r="1819" spans="13:23" x14ac:dyDescent="0.3">
      <c r="M1819" s="2" t="str">
        <f t="shared" si="206"/>
        <v/>
      </c>
      <c r="N1819" s="29" t="str">
        <f t="shared" si="212"/>
        <v/>
      </c>
      <c r="O1819" s="23" t="str">
        <f t="shared" si="207"/>
        <v/>
      </c>
      <c r="P1819" s="3" t="str">
        <f t="shared" si="208"/>
        <v/>
      </c>
      <c r="Q1819" s="3" t="str">
        <f>IF(P1819="","",SUM($P$18:P1819))</f>
        <v/>
      </c>
      <c r="R1819" s="3" t="str">
        <f>IF(P1819="","",IF(P1820="",SUM($P$18:P1819)-SUM($R$17:R1818)))</f>
        <v/>
      </c>
      <c r="T1819" s="2" t="str">
        <f t="shared" si="209"/>
        <v/>
      </c>
      <c r="U1819" s="2" t="str">
        <f t="shared" si="210"/>
        <v/>
      </c>
      <c r="V1819" s="2"/>
      <c r="W1819" s="2" t="str">
        <f t="shared" ca="1" si="211"/>
        <v/>
      </c>
    </row>
    <row r="1820" spans="13:23" x14ac:dyDescent="0.3">
      <c r="M1820" s="2" t="str">
        <f t="shared" si="206"/>
        <v/>
      </c>
      <c r="N1820" s="29" t="str">
        <f t="shared" si="212"/>
        <v/>
      </c>
      <c r="O1820" s="23" t="str">
        <f t="shared" si="207"/>
        <v/>
      </c>
      <c r="P1820" s="3" t="str">
        <f t="shared" si="208"/>
        <v/>
      </c>
      <c r="Q1820" s="3" t="str">
        <f>IF(P1820="","",SUM($P$18:P1820))</f>
        <v/>
      </c>
      <c r="R1820" s="3" t="str">
        <f>IF(P1820="","",IF(P1821="",SUM($P$18:P1820)-SUM($R$17:R1819)))</f>
        <v/>
      </c>
      <c r="T1820" s="2" t="str">
        <f t="shared" si="209"/>
        <v/>
      </c>
      <c r="U1820" s="2" t="str">
        <f t="shared" si="210"/>
        <v/>
      </c>
      <c r="V1820" s="2"/>
      <c r="W1820" s="2" t="str">
        <f t="shared" ca="1" si="211"/>
        <v/>
      </c>
    </row>
    <row r="1821" spans="13:23" x14ac:dyDescent="0.3">
      <c r="M1821" s="2" t="str">
        <f t="shared" si="206"/>
        <v/>
      </c>
      <c r="N1821" s="29" t="str">
        <f t="shared" si="212"/>
        <v/>
      </c>
      <c r="O1821" s="23" t="str">
        <f t="shared" si="207"/>
        <v/>
      </c>
      <c r="P1821" s="3" t="str">
        <f t="shared" si="208"/>
        <v/>
      </c>
      <c r="Q1821" s="3" t="str">
        <f>IF(P1821="","",SUM($P$18:P1821))</f>
        <v/>
      </c>
      <c r="R1821" s="3" t="str">
        <f>IF(P1821="","",IF(P1822="",SUM($P$18:P1821)-SUM($R$17:R1820)))</f>
        <v/>
      </c>
      <c r="T1821" s="2" t="str">
        <f t="shared" si="209"/>
        <v/>
      </c>
      <c r="U1821" s="2" t="str">
        <f t="shared" si="210"/>
        <v/>
      </c>
      <c r="V1821" s="2"/>
      <c r="W1821" s="2" t="str">
        <f t="shared" ca="1" si="211"/>
        <v/>
      </c>
    </row>
    <row r="1822" spans="13:23" x14ac:dyDescent="0.3">
      <c r="M1822" s="2" t="str">
        <f t="shared" si="206"/>
        <v/>
      </c>
      <c r="N1822" s="29" t="str">
        <f t="shared" si="212"/>
        <v/>
      </c>
      <c r="O1822" s="23" t="str">
        <f t="shared" si="207"/>
        <v/>
      </c>
      <c r="P1822" s="3" t="str">
        <f t="shared" si="208"/>
        <v/>
      </c>
      <c r="Q1822" s="3" t="str">
        <f>IF(P1822="","",SUM($P$18:P1822))</f>
        <v/>
      </c>
      <c r="R1822" s="3" t="str">
        <f>IF(P1822="","",IF(P1823="",SUM($P$18:P1822)-SUM($R$17:R1821)))</f>
        <v/>
      </c>
      <c r="T1822" s="2" t="str">
        <f t="shared" si="209"/>
        <v/>
      </c>
      <c r="U1822" s="2" t="str">
        <f t="shared" si="210"/>
        <v/>
      </c>
      <c r="V1822" s="2"/>
      <c r="W1822" s="2" t="str">
        <f t="shared" ca="1" si="211"/>
        <v/>
      </c>
    </row>
    <row r="1823" spans="13:23" x14ac:dyDescent="0.3">
      <c r="M1823" s="2" t="str">
        <f t="shared" si="206"/>
        <v/>
      </c>
      <c r="N1823" s="29" t="str">
        <f t="shared" si="212"/>
        <v/>
      </c>
      <c r="O1823" s="23" t="str">
        <f t="shared" si="207"/>
        <v/>
      </c>
      <c r="P1823" s="3" t="str">
        <f t="shared" si="208"/>
        <v/>
      </c>
      <c r="Q1823" s="3" t="str">
        <f>IF(P1823="","",SUM($P$18:P1823))</f>
        <v/>
      </c>
      <c r="R1823" s="3" t="str">
        <f>IF(P1823="","",IF(P1824="",SUM($P$18:P1823)-SUM($R$17:R1822)))</f>
        <v/>
      </c>
      <c r="T1823" s="2" t="str">
        <f t="shared" si="209"/>
        <v/>
      </c>
      <c r="U1823" s="2" t="str">
        <f t="shared" si="210"/>
        <v/>
      </c>
      <c r="V1823" s="2"/>
      <c r="W1823" s="2" t="str">
        <f t="shared" ca="1" si="211"/>
        <v/>
      </c>
    </row>
    <row r="1824" spans="13:23" x14ac:dyDescent="0.3">
      <c r="M1824" s="2" t="str">
        <f t="shared" si="206"/>
        <v/>
      </c>
      <c r="N1824" s="29" t="str">
        <f t="shared" si="212"/>
        <v/>
      </c>
      <c r="O1824" s="23" t="str">
        <f t="shared" si="207"/>
        <v/>
      </c>
      <c r="P1824" s="3" t="str">
        <f t="shared" si="208"/>
        <v/>
      </c>
      <c r="Q1824" s="3" t="str">
        <f>IF(P1824="","",SUM($P$18:P1824))</f>
        <v/>
      </c>
      <c r="R1824" s="3" t="str">
        <f>IF(P1824="","",IF(P1825="",SUM($P$18:P1824)-SUM($R$17:R1823)))</f>
        <v/>
      </c>
      <c r="T1824" s="2" t="str">
        <f t="shared" si="209"/>
        <v/>
      </c>
      <c r="U1824" s="2" t="str">
        <f t="shared" si="210"/>
        <v/>
      </c>
      <c r="V1824" s="2"/>
      <c r="W1824" s="2" t="str">
        <f t="shared" ca="1" si="211"/>
        <v/>
      </c>
    </row>
    <row r="1825" spans="13:23" x14ac:dyDescent="0.3">
      <c r="M1825" s="2" t="str">
        <f t="shared" si="206"/>
        <v/>
      </c>
      <c r="N1825" s="29" t="str">
        <f t="shared" si="212"/>
        <v/>
      </c>
      <c r="O1825" s="23" t="str">
        <f t="shared" si="207"/>
        <v/>
      </c>
      <c r="P1825" s="3" t="str">
        <f t="shared" si="208"/>
        <v/>
      </c>
      <c r="Q1825" s="3" t="str">
        <f>IF(P1825="","",SUM($P$18:P1825))</f>
        <v/>
      </c>
      <c r="R1825" s="3" t="str">
        <f>IF(P1825="","",IF(P1826="",SUM($P$18:P1825)-SUM($R$17:R1824)))</f>
        <v/>
      </c>
      <c r="T1825" s="2" t="str">
        <f t="shared" si="209"/>
        <v/>
      </c>
      <c r="U1825" s="2" t="str">
        <f t="shared" si="210"/>
        <v/>
      </c>
      <c r="V1825" s="2"/>
      <c r="W1825" s="2" t="str">
        <f t="shared" ca="1" si="211"/>
        <v/>
      </c>
    </row>
    <row r="1826" spans="13:23" x14ac:dyDescent="0.3">
      <c r="M1826" s="2" t="str">
        <f t="shared" si="206"/>
        <v/>
      </c>
      <c r="N1826" s="29" t="str">
        <f t="shared" si="212"/>
        <v/>
      </c>
      <c r="O1826" s="23" t="str">
        <f t="shared" si="207"/>
        <v/>
      </c>
      <c r="P1826" s="3" t="str">
        <f t="shared" si="208"/>
        <v/>
      </c>
      <c r="Q1826" s="3" t="str">
        <f>IF(P1826="","",SUM($P$18:P1826))</f>
        <v/>
      </c>
      <c r="R1826" s="3" t="str">
        <f>IF(P1826="","",IF(P1827="",SUM($P$18:P1826)-SUM($R$17:R1825)))</f>
        <v/>
      </c>
      <c r="T1826" s="2" t="str">
        <f t="shared" si="209"/>
        <v/>
      </c>
      <c r="U1826" s="2" t="str">
        <f t="shared" si="210"/>
        <v/>
      </c>
      <c r="V1826" s="2"/>
      <c r="W1826" s="2" t="str">
        <f t="shared" ca="1" si="211"/>
        <v/>
      </c>
    </row>
    <row r="1827" spans="13:23" x14ac:dyDescent="0.3">
      <c r="M1827" s="2" t="str">
        <f t="shared" si="206"/>
        <v/>
      </c>
      <c r="N1827" s="29" t="str">
        <f t="shared" si="212"/>
        <v/>
      </c>
      <c r="O1827" s="23" t="str">
        <f t="shared" si="207"/>
        <v/>
      </c>
      <c r="P1827" s="3" t="str">
        <f t="shared" si="208"/>
        <v/>
      </c>
      <c r="Q1827" s="3" t="str">
        <f>IF(P1827="","",SUM($P$18:P1827))</f>
        <v/>
      </c>
      <c r="R1827" s="3" t="str">
        <f>IF(P1827="","",IF(P1828="",SUM($P$18:P1827)-SUM($R$17:R1826)))</f>
        <v/>
      </c>
      <c r="T1827" s="2" t="str">
        <f t="shared" si="209"/>
        <v/>
      </c>
      <c r="U1827" s="2" t="str">
        <f t="shared" si="210"/>
        <v/>
      </c>
      <c r="V1827" s="2"/>
      <c r="W1827" s="2" t="str">
        <f t="shared" ca="1" si="211"/>
        <v/>
      </c>
    </row>
    <row r="1828" spans="13:23" x14ac:dyDescent="0.3">
      <c r="M1828" s="2" t="str">
        <f t="shared" si="206"/>
        <v/>
      </c>
      <c r="N1828" s="29" t="str">
        <f t="shared" si="212"/>
        <v/>
      </c>
      <c r="O1828" s="23" t="str">
        <f t="shared" si="207"/>
        <v/>
      </c>
      <c r="P1828" s="3" t="str">
        <f t="shared" si="208"/>
        <v/>
      </c>
      <c r="Q1828" s="3" t="str">
        <f>IF(P1828="","",SUM($P$18:P1828))</f>
        <v/>
      </c>
      <c r="R1828" s="3" t="str">
        <f>IF(P1828="","",IF(P1829="",SUM($P$18:P1828)-SUM($R$17:R1827)))</f>
        <v/>
      </c>
      <c r="T1828" s="2" t="str">
        <f t="shared" si="209"/>
        <v/>
      </c>
      <c r="U1828" s="2" t="str">
        <f t="shared" si="210"/>
        <v/>
      </c>
      <c r="V1828" s="2"/>
      <c r="W1828" s="2" t="str">
        <f t="shared" ca="1" si="211"/>
        <v/>
      </c>
    </row>
    <row r="1829" spans="13:23" x14ac:dyDescent="0.3">
      <c r="M1829" s="2" t="str">
        <f t="shared" si="206"/>
        <v/>
      </c>
      <c r="N1829" s="29" t="str">
        <f t="shared" si="212"/>
        <v/>
      </c>
      <c r="O1829" s="23" t="str">
        <f t="shared" si="207"/>
        <v/>
      </c>
      <c r="P1829" s="3" t="str">
        <f t="shared" si="208"/>
        <v/>
      </c>
      <c r="Q1829" s="3" t="str">
        <f>IF(P1829="","",SUM($P$18:P1829))</f>
        <v/>
      </c>
      <c r="R1829" s="3" t="str">
        <f>IF(P1829="","",IF(P1830="",SUM($P$18:P1829)-SUM($R$17:R1828)))</f>
        <v/>
      </c>
      <c r="T1829" s="2" t="str">
        <f t="shared" si="209"/>
        <v/>
      </c>
      <c r="U1829" s="2" t="str">
        <f t="shared" si="210"/>
        <v/>
      </c>
      <c r="V1829" s="2"/>
      <c r="W1829" s="2" t="str">
        <f t="shared" ca="1" si="211"/>
        <v/>
      </c>
    </row>
    <row r="1830" spans="13:23" x14ac:dyDescent="0.3">
      <c r="M1830" s="2" t="str">
        <f t="shared" si="206"/>
        <v/>
      </c>
      <c r="N1830" s="29" t="str">
        <f t="shared" si="212"/>
        <v/>
      </c>
      <c r="O1830" s="23" t="str">
        <f t="shared" si="207"/>
        <v/>
      </c>
      <c r="P1830" s="3" t="str">
        <f t="shared" si="208"/>
        <v/>
      </c>
      <c r="Q1830" s="3" t="str">
        <f>IF(P1830="","",SUM($P$18:P1830))</f>
        <v/>
      </c>
      <c r="R1830" s="3" t="str">
        <f>IF(P1830="","",IF(P1831="",SUM($P$18:P1830)-SUM($R$17:R1829)))</f>
        <v/>
      </c>
      <c r="T1830" s="2" t="str">
        <f t="shared" si="209"/>
        <v/>
      </c>
      <c r="U1830" s="2" t="str">
        <f t="shared" si="210"/>
        <v/>
      </c>
      <c r="V1830" s="2"/>
      <c r="W1830" s="2" t="str">
        <f t="shared" ca="1" si="211"/>
        <v/>
      </c>
    </row>
    <row r="1831" spans="13:23" x14ac:dyDescent="0.3">
      <c r="M1831" s="2" t="str">
        <f t="shared" si="206"/>
        <v/>
      </c>
      <c r="N1831" s="29" t="str">
        <f t="shared" si="212"/>
        <v/>
      </c>
      <c r="O1831" s="23" t="str">
        <f t="shared" si="207"/>
        <v/>
      </c>
      <c r="P1831" s="3" t="str">
        <f t="shared" si="208"/>
        <v/>
      </c>
      <c r="Q1831" s="3" t="str">
        <f>IF(P1831="","",SUM($P$18:P1831))</f>
        <v/>
      </c>
      <c r="R1831" s="3" t="str">
        <f>IF(P1831="","",IF(P1832="",SUM($P$18:P1831)-SUM($R$17:R1830)))</f>
        <v/>
      </c>
      <c r="T1831" s="2" t="str">
        <f t="shared" si="209"/>
        <v/>
      </c>
      <c r="U1831" s="2" t="str">
        <f t="shared" si="210"/>
        <v/>
      </c>
      <c r="V1831" s="2"/>
      <c r="W1831" s="2" t="str">
        <f t="shared" ca="1" si="211"/>
        <v/>
      </c>
    </row>
    <row r="1832" spans="13:23" x14ac:dyDescent="0.3">
      <c r="M1832" s="2" t="str">
        <f t="shared" si="206"/>
        <v/>
      </c>
      <c r="N1832" s="29" t="str">
        <f t="shared" si="212"/>
        <v/>
      </c>
      <c r="O1832" s="23" t="str">
        <f t="shared" si="207"/>
        <v/>
      </c>
      <c r="P1832" s="3" t="str">
        <f t="shared" si="208"/>
        <v/>
      </c>
      <c r="Q1832" s="3" t="str">
        <f>IF(P1832="","",SUM($P$18:P1832))</f>
        <v/>
      </c>
      <c r="R1832" s="3" t="str">
        <f>IF(P1832="","",IF(P1833="",SUM($P$18:P1832)-SUM($R$17:R1831)))</f>
        <v/>
      </c>
      <c r="T1832" s="2" t="str">
        <f t="shared" si="209"/>
        <v/>
      </c>
      <c r="U1832" s="2" t="str">
        <f t="shared" si="210"/>
        <v/>
      </c>
      <c r="V1832" s="2"/>
      <c r="W1832" s="2" t="str">
        <f t="shared" ca="1" si="211"/>
        <v/>
      </c>
    </row>
    <row r="1833" spans="13:23" x14ac:dyDescent="0.3">
      <c r="M1833" s="2" t="str">
        <f t="shared" si="206"/>
        <v/>
      </c>
      <c r="N1833" s="29" t="str">
        <f t="shared" si="212"/>
        <v/>
      </c>
      <c r="O1833" s="23" t="str">
        <f t="shared" si="207"/>
        <v/>
      </c>
      <c r="P1833" s="3" t="str">
        <f t="shared" si="208"/>
        <v/>
      </c>
      <c r="Q1833" s="3" t="str">
        <f>IF(P1833="","",SUM($P$18:P1833))</f>
        <v/>
      </c>
      <c r="R1833" s="3" t="str">
        <f>IF(P1833="","",IF(P1834="",SUM($P$18:P1833)-SUM($R$17:R1832)))</f>
        <v/>
      </c>
      <c r="T1833" s="2" t="str">
        <f t="shared" si="209"/>
        <v/>
      </c>
      <c r="U1833" s="2" t="str">
        <f t="shared" si="210"/>
        <v/>
      </c>
      <c r="V1833" s="2"/>
      <c r="W1833" s="2" t="str">
        <f t="shared" ca="1" si="211"/>
        <v/>
      </c>
    </row>
    <row r="1834" spans="13:23" x14ac:dyDescent="0.3">
      <c r="M1834" s="2" t="str">
        <f t="shared" si="206"/>
        <v/>
      </c>
      <c r="N1834" s="29" t="str">
        <f t="shared" si="212"/>
        <v/>
      </c>
      <c r="O1834" s="23" t="str">
        <f t="shared" si="207"/>
        <v/>
      </c>
      <c r="P1834" s="3" t="str">
        <f t="shared" si="208"/>
        <v/>
      </c>
      <c r="Q1834" s="3" t="str">
        <f>IF(P1834="","",SUM($P$18:P1834))</f>
        <v/>
      </c>
      <c r="R1834" s="3" t="str">
        <f>IF(P1834="","",IF(P1835="",SUM($P$18:P1834)-SUM($R$17:R1833)))</f>
        <v/>
      </c>
      <c r="T1834" s="2" t="str">
        <f t="shared" si="209"/>
        <v/>
      </c>
      <c r="U1834" s="2" t="str">
        <f t="shared" si="210"/>
        <v/>
      </c>
      <c r="V1834" s="2"/>
      <c r="W1834" s="2" t="str">
        <f t="shared" ca="1" si="211"/>
        <v/>
      </c>
    </row>
    <row r="1835" spans="13:23" x14ac:dyDescent="0.3">
      <c r="M1835" s="2" t="str">
        <f t="shared" si="206"/>
        <v/>
      </c>
      <c r="N1835" s="29" t="str">
        <f t="shared" si="212"/>
        <v/>
      </c>
      <c r="O1835" s="23" t="str">
        <f t="shared" si="207"/>
        <v/>
      </c>
      <c r="P1835" s="3" t="str">
        <f t="shared" si="208"/>
        <v/>
      </c>
      <c r="Q1835" s="3" t="str">
        <f>IF(P1835="","",SUM($P$18:P1835))</f>
        <v/>
      </c>
      <c r="R1835" s="3" t="str">
        <f>IF(P1835="","",IF(P1836="",SUM($P$18:P1835)-SUM($R$17:R1834)))</f>
        <v/>
      </c>
      <c r="T1835" s="2" t="str">
        <f t="shared" si="209"/>
        <v/>
      </c>
      <c r="U1835" s="2" t="str">
        <f t="shared" si="210"/>
        <v/>
      </c>
      <c r="V1835" s="2"/>
      <c r="W1835" s="2" t="str">
        <f t="shared" ca="1" si="211"/>
        <v/>
      </c>
    </row>
    <row r="1836" spans="13:23" x14ac:dyDescent="0.3">
      <c r="M1836" s="2" t="str">
        <f t="shared" si="206"/>
        <v/>
      </c>
      <c r="N1836" s="29" t="str">
        <f t="shared" si="212"/>
        <v/>
      </c>
      <c r="O1836" s="23" t="str">
        <f t="shared" si="207"/>
        <v/>
      </c>
      <c r="P1836" s="3" t="str">
        <f t="shared" si="208"/>
        <v/>
      </c>
      <c r="Q1836" s="3" t="str">
        <f>IF(P1836="","",SUM($P$18:P1836))</f>
        <v/>
      </c>
      <c r="R1836" s="3" t="str">
        <f>IF(P1836="","",IF(P1837="",SUM($P$18:P1836)-SUM($R$17:R1835)))</f>
        <v/>
      </c>
      <c r="T1836" s="2" t="str">
        <f t="shared" si="209"/>
        <v/>
      </c>
      <c r="U1836" s="2" t="str">
        <f t="shared" si="210"/>
        <v/>
      </c>
      <c r="V1836" s="2"/>
      <c r="W1836" s="2" t="str">
        <f t="shared" ca="1" si="211"/>
        <v/>
      </c>
    </row>
    <row r="1837" spans="13:23" x14ac:dyDescent="0.3">
      <c r="M1837" s="2" t="str">
        <f t="shared" si="206"/>
        <v/>
      </c>
      <c r="N1837" s="29" t="str">
        <f t="shared" si="212"/>
        <v/>
      </c>
      <c r="O1837" s="23" t="str">
        <f t="shared" si="207"/>
        <v/>
      </c>
      <c r="P1837" s="3" t="str">
        <f t="shared" si="208"/>
        <v/>
      </c>
      <c r="Q1837" s="3" t="str">
        <f>IF(P1837="","",SUM($P$18:P1837))</f>
        <v/>
      </c>
      <c r="R1837" s="3" t="str">
        <f>IF(P1837="","",IF(P1838="",SUM($P$18:P1837)-SUM($R$17:R1836)))</f>
        <v/>
      </c>
      <c r="T1837" s="2" t="str">
        <f t="shared" si="209"/>
        <v/>
      </c>
      <c r="U1837" s="2" t="str">
        <f t="shared" si="210"/>
        <v/>
      </c>
      <c r="V1837" s="2"/>
      <c r="W1837" s="2" t="str">
        <f t="shared" ca="1" si="211"/>
        <v/>
      </c>
    </row>
    <row r="1838" spans="13:23" x14ac:dyDescent="0.3">
      <c r="M1838" s="2" t="str">
        <f t="shared" si="206"/>
        <v/>
      </c>
      <c r="N1838" s="29" t="str">
        <f t="shared" si="212"/>
        <v/>
      </c>
      <c r="O1838" s="23" t="str">
        <f t="shared" si="207"/>
        <v/>
      </c>
      <c r="P1838" s="3" t="str">
        <f t="shared" si="208"/>
        <v/>
      </c>
      <c r="Q1838" s="3" t="str">
        <f>IF(P1838="","",SUM($P$18:P1838))</f>
        <v/>
      </c>
      <c r="R1838" s="3" t="str">
        <f>IF(P1838="","",IF(P1839="",SUM($P$18:P1838)-SUM($R$17:R1837)))</f>
        <v/>
      </c>
      <c r="T1838" s="2" t="str">
        <f t="shared" si="209"/>
        <v/>
      </c>
      <c r="U1838" s="2" t="str">
        <f t="shared" si="210"/>
        <v/>
      </c>
      <c r="V1838" s="2"/>
      <c r="W1838" s="2" t="str">
        <f t="shared" ca="1" si="211"/>
        <v/>
      </c>
    </row>
    <row r="1839" spans="13:23" x14ac:dyDescent="0.3">
      <c r="M1839" s="2" t="str">
        <f t="shared" si="206"/>
        <v/>
      </c>
      <c r="N1839" s="29" t="str">
        <f t="shared" si="212"/>
        <v/>
      </c>
      <c r="O1839" s="23" t="str">
        <f t="shared" si="207"/>
        <v/>
      </c>
      <c r="P1839" s="3" t="str">
        <f t="shared" si="208"/>
        <v/>
      </c>
      <c r="Q1839" s="3" t="str">
        <f>IF(P1839="","",SUM($P$18:P1839))</f>
        <v/>
      </c>
      <c r="R1839" s="3" t="str">
        <f>IF(P1839="","",IF(P1840="",SUM($P$18:P1839)-SUM($R$17:R1838)))</f>
        <v/>
      </c>
      <c r="T1839" s="2" t="str">
        <f t="shared" si="209"/>
        <v/>
      </c>
      <c r="U1839" s="2" t="str">
        <f t="shared" si="210"/>
        <v/>
      </c>
      <c r="V1839" s="2"/>
      <c r="W1839" s="2" t="str">
        <f t="shared" ca="1" si="211"/>
        <v/>
      </c>
    </row>
    <row r="1840" spans="13:23" x14ac:dyDescent="0.3">
      <c r="M1840" s="2" t="str">
        <f t="shared" si="206"/>
        <v/>
      </c>
      <c r="N1840" s="29" t="str">
        <f t="shared" si="212"/>
        <v/>
      </c>
      <c r="O1840" s="23" t="str">
        <f t="shared" si="207"/>
        <v/>
      </c>
      <c r="P1840" s="3" t="str">
        <f t="shared" si="208"/>
        <v/>
      </c>
      <c r="Q1840" s="3" t="str">
        <f>IF(P1840="","",SUM($P$18:P1840))</f>
        <v/>
      </c>
      <c r="R1840" s="3" t="str">
        <f>IF(P1840="","",IF(P1841="",SUM($P$18:P1840)-SUM($R$17:R1839)))</f>
        <v/>
      </c>
      <c r="T1840" s="2" t="str">
        <f t="shared" si="209"/>
        <v/>
      </c>
      <c r="U1840" s="2" t="str">
        <f t="shared" si="210"/>
        <v/>
      </c>
      <c r="V1840" s="2"/>
      <c r="W1840" s="2" t="str">
        <f t="shared" ca="1" si="211"/>
        <v/>
      </c>
    </row>
    <row r="1841" spans="13:23" x14ac:dyDescent="0.3">
      <c r="M1841" s="2" t="str">
        <f t="shared" si="206"/>
        <v/>
      </c>
      <c r="N1841" s="29" t="str">
        <f t="shared" si="212"/>
        <v/>
      </c>
      <c r="O1841" s="23" t="str">
        <f t="shared" si="207"/>
        <v/>
      </c>
      <c r="P1841" s="3" t="str">
        <f t="shared" si="208"/>
        <v/>
      </c>
      <c r="Q1841" s="3" t="str">
        <f>IF(P1841="","",SUM($P$18:P1841))</f>
        <v/>
      </c>
      <c r="R1841" s="3" t="str">
        <f>IF(P1841="","",IF(P1842="",SUM($P$18:P1841)-SUM($R$17:R1840)))</f>
        <v/>
      </c>
      <c r="T1841" s="2" t="str">
        <f t="shared" si="209"/>
        <v/>
      </c>
      <c r="U1841" s="2" t="str">
        <f t="shared" si="210"/>
        <v/>
      </c>
      <c r="V1841" s="2"/>
      <c r="W1841" s="2" t="str">
        <f t="shared" ca="1" si="211"/>
        <v/>
      </c>
    </row>
    <row r="1842" spans="13:23" x14ac:dyDescent="0.3">
      <c r="M1842" s="2" t="str">
        <f t="shared" si="206"/>
        <v/>
      </c>
      <c r="N1842" s="29" t="str">
        <f t="shared" si="212"/>
        <v/>
      </c>
      <c r="O1842" s="23" t="str">
        <f t="shared" si="207"/>
        <v/>
      </c>
      <c r="P1842" s="3" t="str">
        <f t="shared" si="208"/>
        <v/>
      </c>
      <c r="Q1842" s="3" t="str">
        <f>IF(P1842="","",SUM($P$18:P1842))</f>
        <v/>
      </c>
      <c r="R1842" s="3" t="str">
        <f>IF(P1842="","",IF(P1843="",SUM($P$18:P1842)-SUM($R$17:R1841)))</f>
        <v/>
      </c>
      <c r="T1842" s="2" t="str">
        <f t="shared" si="209"/>
        <v/>
      </c>
      <c r="U1842" s="2" t="str">
        <f t="shared" si="210"/>
        <v/>
      </c>
      <c r="V1842" s="2"/>
      <c r="W1842" s="2" t="str">
        <f t="shared" ca="1" si="211"/>
        <v/>
      </c>
    </row>
    <row r="1843" spans="13:23" x14ac:dyDescent="0.3">
      <c r="M1843" s="2" t="str">
        <f t="shared" si="206"/>
        <v/>
      </c>
      <c r="N1843" s="29" t="str">
        <f t="shared" si="212"/>
        <v/>
      </c>
      <c r="O1843" s="23" t="str">
        <f t="shared" si="207"/>
        <v/>
      </c>
      <c r="P1843" s="3" t="str">
        <f t="shared" si="208"/>
        <v/>
      </c>
      <c r="Q1843" s="3" t="str">
        <f>IF(P1843="","",SUM($P$18:P1843))</f>
        <v/>
      </c>
      <c r="R1843" s="3" t="str">
        <f>IF(P1843="","",IF(P1844="",SUM($P$18:P1843)-SUM($R$17:R1842)))</f>
        <v/>
      </c>
      <c r="T1843" s="2" t="str">
        <f t="shared" si="209"/>
        <v/>
      </c>
      <c r="U1843" s="2" t="str">
        <f t="shared" si="210"/>
        <v/>
      </c>
      <c r="V1843" s="2"/>
      <c r="W1843" s="2" t="str">
        <f t="shared" ca="1" si="211"/>
        <v/>
      </c>
    </row>
    <row r="1844" spans="13:23" x14ac:dyDescent="0.3">
      <c r="M1844" s="2" t="str">
        <f t="shared" si="206"/>
        <v/>
      </c>
      <c r="N1844" s="29" t="str">
        <f t="shared" si="212"/>
        <v/>
      </c>
      <c r="O1844" s="23" t="str">
        <f t="shared" si="207"/>
        <v/>
      </c>
      <c r="P1844" s="3" t="str">
        <f t="shared" si="208"/>
        <v/>
      </c>
      <c r="Q1844" s="3" t="str">
        <f>IF(P1844="","",SUM($P$18:P1844))</f>
        <v/>
      </c>
      <c r="R1844" s="3" t="str">
        <f>IF(P1844="","",IF(P1845="",SUM($P$18:P1844)-SUM($R$17:R1843)))</f>
        <v/>
      </c>
      <c r="T1844" s="2" t="str">
        <f t="shared" si="209"/>
        <v/>
      </c>
      <c r="U1844" s="2" t="str">
        <f t="shared" si="210"/>
        <v/>
      </c>
      <c r="V1844" s="2"/>
      <c r="W1844" s="2" t="str">
        <f t="shared" ca="1" si="211"/>
        <v/>
      </c>
    </row>
    <row r="1845" spans="13:23" x14ac:dyDescent="0.3">
      <c r="M1845" s="2" t="str">
        <f t="shared" si="206"/>
        <v/>
      </c>
      <c r="N1845" s="29" t="str">
        <f t="shared" si="212"/>
        <v/>
      </c>
      <c r="O1845" s="23" t="str">
        <f t="shared" si="207"/>
        <v/>
      </c>
      <c r="P1845" s="3" t="str">
        <f t="shared" si="208"/>
        <v/>
      </c>
      <c r="Q1845" s="3" t="str">
        <f>IF(P1845="","",SUM($P$18:P1845))</f>
        <v/>
      </c>
      <c r="R1845" s="3" t="str">
        <f>IF(P1845="","",IF(P1846="",SUM($P$18:P1845)-SUM($R$17:R1844)))</f>
        <v/>
      </c>
      <c r="T1845" s="2" t="str">
        <f t="shared" si="209"/>
        <v/>
      </c>
      <c r="U1845" s="2" t="str">
        <f t="shared" si="210"/>
        <v/>
      </c>
      <c r="V1845" s="2"/>
      <c r="W1845" s="2" t="str">
        <f t="shared" ca="1" si="211"/>
        <v/>
      </c>
    </row>
    <row r="1846" spans="13:23" x14ac:dyDescent="0.3">
      <c r="M1846" s="2" t="str">
        <f t="shared" si="206"/>
        <v/>
      </c>
      <c r="N1846" s="29" t="str">
        <f t="shared" si="212"/>
        <v/>
      </c>
      <c r="O1846" s="23" t="str">
        <f t="shared" si="207"/>
        <v/>
      </c>
      <c r="P1846" s="3" t="str">
        <f t="shared" si="208"/>
        <v/>
      </c>
      <c r="Q1846" s="3" t="str">
        <f>IF(P1846="","",SUM($P$18:P1846))</f>
        <v/>
      </c>
      <c r="R1846" s="3" t="str">
        <f>IF(P1846="","",IF(P1847="",SUM($P$18:P1846)-SUM($R$17:R1845)))</f>
        <v/>
      </c>
      <c r="T1846" s="2" t="str">
        <f t="shared" si="209"/>
        <v/>
      </c>
      <c r="U1846" s="2" t="str">
        <f t="shared" si="210"/>
        <v/>
      </c>
      <c r="V1846" s="2"/>
      <c r="W1846" s="2" t="str">
        <f t="shared" ca="1" si="211"/>
        <v/>
      </c>
    </row>
    <row r="1847" spans="13:23" x14ac:dyDescent="0.3">
      <c r="M1847" s="2" t="str">
        <f t="shared" si="206"/>
        <v/>
      </c>
      <c r="N1847" s="29" t="str">
        <f t="shared" si="212"/>
        <v/>
      </c>
      <c r="O1847" s="23" t="str">
        <f t="shared" si="207"/>
        <v/>
      </c>
      <c r="P1847" s="3" t="str">
        <f t="shared" si="208"/>
        <v/>
      </c>
      <c r="Q1847" s="3" t="str">
        <f>IF(P1847="","",SUM($P$18:P1847))</f>
        <v/>
      </c>
      <c r="R1847" s="3" t="str">
        <f>IF(P1847="","",IF(P1848="",SUM($P$18:P1847)-SUM($R$17:R1846)))</f>
        <v/>
      </c>
      <c r="T1847" s="2" t="str">
        <f t="shared" si="209"/>
        <v/>
      </c>
      <c r="U1847" s="2" t="str">
        <f t="shared" si="210"/>
        <v/>
      </c>
      <c r="V1847" s="2"/>
      <c r="W1847" s="2" t="str">
        <f t="shared" ca="1" si="211"/>
        <v/>
      </c>
    </row>
    <row r="1848" spans="13:23" x14ac:dyDescent="0.3">
      <c r="M1848" s="2" t="str">
        <f t="shared" si="206"/>
        <v/>
      </c>
      <c r="N1848" s="29" t="str">
        <f t="shared" si="212"/>
        <v/>
      </c>
      <c r="O1848" s="23" t="str">
        <f t="shared" si="207"/>
        <v/>
      </c>
      <c r="P1848" s="3" t="str">
        <f t="shared" si="208"/>
        <v/>
      </c>
      <c r="Q1848" s="3" t="str">
        <f>IF(P1848="","",SUM($P$18:P1848))</f>
        <v/>
      </c>
      <c r="R1848" s="3" t="str">
        <f>IF(P1848="","",IF(P1849="",SUM($P$18:P1848)-SUM($R$17:R1847)))</f>
        <v/>
      </c>
      <c r="T1848" s="2" t="str">
        <f t="shared" si="209"/>
        <v/>
      </c>
      <c r="U1848" s="2" t="str">
        <f t="shared" si="210"/>
        <v/>
      </c>
      <c r="V1848" s="2"/>
      <c r="W1848" s="2" t="str">
        <f t="shared" ca="1" si="211"/>
        <v/>
      </c>
    </row>
    <row r="1849" spans="13:23" x14ac:dyDescent="0.3">
      <c r="M1849" s="2" t="str">
        <f t="shared" si="206"/>
        <v/>
      </c>
      <c r="N1849" s="29" t="str">
        <f t="shared" si="212"/>
        <v/>
      </c>
      <c r="O1849" s="23" t="str">
        <f t="shared" si="207"/>
        <v/>
      </c>
      <c r="P1849" s="3" t="str">
        <f t="shared" si="208"/>
        <v/>
      </c>
      <c r="Q1849" s="3" t="str">
        <f>IF(P1849="","",SUM($P$18:P1849))</f>
        <v/>
      </c>
      <c r="R1849" s="3" t="str">
        <f>IF(P1849="","",IF(P1850="",SUM($P$18:P1849)-SUM($R$17:R1848)))</f>
        <v/>
      </c>
      <c r="T1849" s="2" t="str">
        <f t="shared" si="209"/>
        <v/>
      </c>
      <c r="U1849" s="2" t="str">
        <f t="shared" si="210"/>
        <v/>
      </c>
      <c r="V1849" s="2"/>
      <c r="W1849" s="2" t="str">
        <f t="shared" ca="1" si="211"/>
        <v/>
      </c>
    </row>
    <row r="1850" spans="13:23" x14ac:dyDescent="0.3">
      <c r="M1850" s="2" t="str">
        <f t="shared" si="206"/>
        <v/>
      </c>
      <c r="N1850" s="29" t="str">
        <f t="shared" si="212"/>
        <v/>
      </c>
      <c r="O1850" s="23" t="str">
        <f t="shared" si="207"/>
        <v/>
      </c>
      <c r="P1850" s="3" t="str">
        <f t="shared" si="208"/>
        <v/>
      </c>
      <c r="Q1850" s="3" t="str">
        <f>IF(P1850="","",SUM($P$18:P1850))</f>
        <v/>
      </c>
      <c r="R1850" s="3" t="str">
        <f>IF(P1850="","",IF(P1851="",SUM($P$18:P1850)-SUM($R$17:R1849)))</f>
        <v/>
      </c>
      <c r="T1850" s="2" t="str">
        <f t="shared" si="209"/>
        <v/>
      </c>
      <c r="U1850" s="2" t="str">
        <f t="shared" si="210"/>
        <v/>
      </c>
      <c r="V1850" s="2"/>
      <c r="W1850" s="2" t="str">
        <f t="shared" ca="1" si="211"/>
        <v/>
      </c>
    </row>
    <row r="1851" spans="13:23" x14ac:dyDescent="0.3">
      <c r="M1851" s="2" t="str">
        <f t="shared" si="206"/>
        <v/>
      </c>
      <c r="N1851" s="29" t="str">
        <f t="shared" si="212"/>
        <v/>
      </c>
      <c r="O1851" s="23" t="str">
        <f t="shared" si="207"/>
        <v/>
      </c>
      <c r="P1851" s="3" t="str">
        <f t="shared" si="208"/>
        <v/>
      </c>
      <c r="Q1851" s="3" t="str">
        <f>IF(P1851="","",SUM($P$18:P1851))</f>
        <v/>
      </c>
      <c r="R1851" s="3" t="str">
        <f>IF(P1851="","",IF(P1852="",SUM($P$18:P1851)-SUM($R$17:R1850)))</f>
        <v/>
      </c>
      <c r="T1851" s="2" t="str">
        <f t="shared" si="209"/>
        <v/>
      </c>
      <c r="U1851" s="2" t="str">
        <f t="shared" si="210"/>
        <v/>
      </c>
      <c r="V1851" s="2"/>
      <c r="W1851" s="2" t="str">
        <f t="shared" ca="1" si="211"/>
        <v/>
      </c>
    </row>
    <row r="1852" spans="13:23" x14ac:dyDescent="0.3">
      <c r="M1852" s="2" t="str">
        <f t="shared" si="206"/>
        <v/>
      </c>
      <c r="N1852" s="29" t="str">
        <f t="shared" si="212"/>
        <v/>
      </c>
      <c r="O1852" s="23" t="str">
        <f t="shared" si="207"/>
        <v/>
      </c>
      <c r="P1852" s="3" t="str">
        <f t="shared" si="208"/>
        <v/>
      </c>
      <c r="Q1852" s="3" t="str">
        <f>IF(P1852="","",SUM($P$18:P1852))</f>
        <v/>
      </c>
      <c r="R1852" s="3" t="str">
        <f>IF(P1852="","",IF(P1853="",SUM($P$18:P1852)-SUM($R$17:R1851)))</f>
        <v/>
      </c>
      <c r="T1852" s="2" t="str">
        <f t="shared" si="209"/>
        <v/>
      </c>
      <c r="U1852" s="2" t="str">
        <f t="shared" si="210"/>
        <v/>
      </c>
      <c r="V1852" s="2"/>
      <c r="W1852" s="2" t="str">
        <f t="shared" ca="1" si="211"/>
        <v/>
      </c>
    </row>
    <row r="1853" spans="13:23" x14ac:dyDescent="0.3">
      <c r="M1853" s="2" t="str">
        <f t="shared" si="206"/>
        <v/>
      </c>
      <c r="N1853" s="29" t="str">
        <f t="shared" si="212"/>
        <v/>
      </c>
      <c r="O1853" s="23" t="str">
        <f t="shared" si="207"/>
        <v/>
      </c>
      <c r="P1853" s="3" t="str">
        <f t="shared" si="208"/>
        <v/>
      </c>
      <c r="Q1853" s="3" t="str">
        <f>IF(P1853="","",SUM($P$18:P1853))</f>
        <v/>
      </c>
      <c r="R1853" s="3" t="str">
        <f>IF(P1853="","",IF(P1854="",SUM($P$18:P1853)-SUM($R$17:R1852)))</f>
        <v/>
      </c>
      <c r="T1853" s="2" t="str">
        <f t="shared" si="209"/>
        <v/>
      </c>
      <c r="U1853" s="2" t="str">
        <f t="shared" si="210"/>
        <v/>
      </c>
      <c r="V1853" s="2"/>
      <c r="W1853" s="2" t="str">
        <f t="shared" ca="1" si="211"/>
        <v/>
      </c>
    </row>
    <row r="1854" spans="13:23" x14ac:dyDescent="0.3">
      <c r="M1854" s="2" t="str">
        <f t="shared" si="206"/>
        <v/>
      </c>
      <c r="N1854" s="29" t="str">
        <f t="shared" si="212"/>
        <v/>
      </c>
      <c r="O1854" s="23" t="str">
        <f t="shared" si="207"/>
        <v/>
      </c>
      <c r="P1854" s="3" t="str">
        <f t="shared" si="208"/>
        <v/>
      </c>
      <c r="Q1854" s="3" t="str">
        <f>IF(P1854="","",SUM($P$18:P1854))</f>
        <v/>
      </c>
      <c r="R1854" s="3" t="str">
        <f>IF(P1854="","",IF(P1855="",SUM($P$18:P1854)-SUM($R$17:R1853)))</f>
        <v/>
      </c>
      <c r="T1854" s="2" t="str">
        <f t="shared" si="209"/>
        <v/>
      </c>
      <c r="U1854" s="2" t="str">
        <f t="shared" si="210"/>
        <v/>
      </c>
      <c r="V1854" s="2"/>
      <c r="W1854" s="2" t="str">
        <f t="shared" ca="1" si="211"/>
        <v/>
      </c>
    </row>
    <row r="1855" spans="13:23" x14ac:dyDescent="0.3">
      <c r="M1855" s="2" t="str">
        <f t="shared" si="206"/>
        <v/>
      </c>
      <c r="N1855" s="29" t="str">
        <f t="shared" si="212"/>
        <v/>
      </c>
      <c r="O1855" s="23" t="str">
        <f t="shared" si="207"/>
        <v/>
      </c>
      <c r="P1855" s="3" t="str">
        <f t="shared" si="208"/>
        <v/>
      </c>
      <c r="Q1855" s="3" t="str">
        <f>IF(P1855="","",SUM($P$18:P1855))</f>
        <v/>
      </c>
      <c r="R1855" s="3" t="str">
        <f>IF(P1855="","",IF(P1856="",SUM($P$18:P1855)-SUM($R$17:R1854)))</f>
        <v/>
      </c>
      <c r="T1855" s="2" t="str">
        <f t="shared" si="209"/>
        <v/>
      </c>
      <c r="U1855" s="2" t="str">
        <f t="shared" si="210"/>
        <v/>
      </c>
      <c r="V1855" s="2"/>
      <c r="W1855" s="2" t="str">
        <f t="shared" ca="1" si="211"/>
        <v/>
      </c>
    </row>
    <row r="1856" spans="13:23" x14ac:dyDescent="0.3">
      <c r="M1856" s="2" t="str">
        <f t="shared" si="206"/>
        <v/>
      </c>
      <c r="N1856" s="29" t="str">
        <f t="shared" si="212"/>
        <v/>
      </c>
      <c r="O1856" s="23" t="str">
        <f t="shared" si="207"/>
        <v/>
      </c>
      <c r="P1856" s="3" t="str">
        <f t="shared" si="208"/>
        <v/>
      </c>
      <c r="Q1856" s="3" t="str">
        <f>IF(P1856="","",SUM($P$18:P1856))</f>
        <v/>
      </c>
      <c r="R1856" s="3" t="str">
        <f>IF(P1856="","",IF(P1857="",SUM($P$18:P1856)-SUM($R$17:R1855)))</f>
        <v/>
      </c>
      <c r="T1856" s="2" t="str">
        <f t="shared" si="209"/>
        <v/>
      </c>
      <c r="U1856" s="2" t="str">
        <f t="shared" si="210"/>
        <v/>
      </c>
      <c r="V1856" s="2"/>
      <c r="W1856" s="2" t="str">
        <f t="shared" ca="1" si="211"/>
        <v/>
      </c>
    </row>
    <row r="1857" spans="13:23" x14ac:dyDescent="0.3">
      <c r="M1857" s="2" t="str">
        <f t="shared" si="206"/>
        <v/>
      </c>
      <c r="N1857" s="29" t="str">
        <f t="shared" si="212"/>
        <v/>
      </c>
      <c r="O1857" s="23" t="str">
        <f t="shared" si="207"/>
        <v/>
      </c>
      <c r="P1857" s="3" t="str">
        <f t="shared" si="208"/>
        <v/>
      </c>
      <c r="Q1857" s="3" t="str">
        <f>IF(P1857="","",SUM($P$18:P1857))</f>
        <v/>
      </c>
      <c r="R1857" s="3" t="str">
        <f>IF(P1857="","",IF(P1858="",SUM($P$18:P1857)-SUM($R$17:R1856)))</f>
        <v/>
      </c>
      <c r="T1857" s="2" t="str">
        <f t="shared" si="209"/>
        <v/>
      </c>
      <c r="U1857" s="2" t="str">
        <f t="shared" si="210"/>
        <v/>
      </c>
      <c r="V1857" s="2"/>
      <c r="W1857" s="2" t="str">
        <f t="shared" ca="1" si="211"/>
        <v/>
      </c>
    </row>
    <row r="1858" spans="13:23" x14ac:dyDescent="0.3">
      <c r="M1858" s="2" t="str">
        <f t="shared" si="206"/>
        <v/>
      </c>
      <c r="N1858" s="29" t="str">
        <f t="shared" si="212"/>
        <v/>
      </c>
      <c r="O1858" s="23" t="str">
        <f t="shared" si="207"/>
        <v/>
      </c>
      <c r="P1858" s="3" t="str">
        <f t="shared" si="208"/>
        <v/>
      </c>
      <c r="Q1858" s="3" t="str">
        <f>IF(P1858="","",SUM($P$18:P1858))</f>
        <v/>
      </c>
      <c r="R1858" s="3" t="str">
        <f>IF(P1858="","",IF(P1859="",SUM($P$18:P1858)-SUM($R$17:R1857)))</f>
        <v/>
      </c>
      <c r="T1858" s="2" t="str">
        <f t="shared" si="209"/>
        <v/>
      </c>
      <c r="U1858" s="2" t="str">
        <f t="shared" si="210"/>
        <v/>
      </c>
      <c r="V1858" s="2"/>
      <c r="W1858" s="2" t="str">
        <f t="shared" ca="1" si="211"/>
        <v/>
      </c>
    </row>
    <row r="1859" spans="13:23" x14ac:dyDescent="0.3">
      <c r="M1859" s="2" t="str">
        <f t="shared" si="206"/>
        <v/>
      </c>
      <c r="N1859" s="29" t="str">
        <f t="shared" si="212"/>
        <v/>
      </c>
      <c r="O1859" s="23" t="str">
        <f t="shared" si="207"/>
        <v/>
      </c>
      <c r="P1859" s="3" t="str">
        <f t="shared" si="208"/>
        <v/>
      </c>
      <c r="Q1859" s="3" t="str">
        <f>IF(P1859="","",SUM($P$18:P1859))</f>
        <v/>
      </c>
      <c r="R1859" s="3" t="str">
        <f>IF(P1859="","",IF(P1860="",SUM($P$18:P1859)-SUM($R$17:R1858)))</f>
        <v/>
      </c>
      <c r="T1859" s="2" t="str">
        <f t="shared" si="209"/>
        <v/>
      </c>
      <c r="U1859" s="2" t="str">
        <f t="shared" si="210"/>
        <v/>
      </c>
      <c r="V1859" s="2"/>
      <c r="W1859" s="2" t="str">
        <f t="shared" ca="1" si="211"/>
        <v/>
      </c>
    </row>
    <row r="1860" spans="13:23" x14ac:dyDescent="0.3">
      <c r="M1860" s="2" t="str">
        <f t="shared" si="206"/>
        <v/>
      </c>
      <c r="N1860" s="29" t="str">
        <f t="shared" si="212"/>
        <v/>
      </c>
      <c r="O1860" s="23" t="str">
        <f t="shared" si="207"/>
        <v/>
      </c>
      <c r="P1860" s="3" t="str">
        <f t="shared" si="208"/>
        <v/>
      </c>
      <c r="Q1860" s="3" t="str">
        <f>IF(P1860="","",SUM($P$18:P1860))</f>
        <v/>
      </c>
      <c r="R1860" s="3" t="str">
        <f>IF(P1860="","",IF(P1861="",SUM($P$18:P1860)-SUM($R$17:R1859)))</f>
        <v/>
      </c>
      <c r="T1860" s="2" t="str">
        <f t="shared" si="209"/>
        <v/>
      </c>
      <c r="U1860" s="2" t="str">
        <f t="shared" si="210"/>
        <v/>
      </c>
      <c r="V1860" s="2"/>
      <c r="W1860" s="2" t="str">
        <f t="shared" ca="1" si="211"/>
        <v/>
      </c>
    </row>
    <row r="1861" spans="13:23" x14ac:dyDescent="0.3">
      <c r="M1861" s="2" t="str">
        <f t="shared" si="206"/>
        <v/>
      </c>
      <c r="N1861" s="29" t="str">
        <f t="shared" si="212"/>
        <v/>
      </c>
      <c r="O1861" s="23" t="str">
        <f t="shared" si="207"/>
        <v/>
      </c>
      <c r="P1861" s="3" t="str">
        <f t="shared" si="208"/>
        <v/>
      </c>
      <c r="Q1861" s="3" t="str">
        <f>IF(P1861="","",SUM($P$18:P1861))</f>
        <v/>
      </c>
      <c r="R1861" s="3" t="str">
        <f>IF(P1861="","",IF(P1862="",SUM($P$18:P1861)-SUM($R$17:R1860)))</f>
        <v/>
      </c>
      <c r="T1861" s="2" t="str">
        <f t="shared" si="209"/>
        <v/>
      </c>
      <c r="U1861" s="2" t="str">
        <f t="shared" si="210"/>
        <v/>
      </c>
      <c r="V1861" s="2"/>
      <c r="W1861" s="2" t="str">
        <f t="shared" ca="1" si="211"/>
        <v/>
      </c>
    </row>
    <row r="1862" spans="13:23" x14ac:dyDescent="0.3">
      <c r="M1862" s="2" t="str">
        <f t="shared" si="206"/>
        <v/>
      </c>
      <c r="N1862" s="29" t="str">
        <f t="shared" si="212"/>
        <v/>
      </c>
      <c r="O1862" s="23" t="str">
        <f t="shared" si="207"/>
        <v/>
      </c>
      <c r="P1862" s="3" t="str">
        <f t="shared" si="208"/>
        <v/>
      </c>
      <c r="Q1862" s="3" t="str">
        <f>IF(P1862="","",SUM($P$18:P1862))</f>
        <v/>
      </c>
      <c r="R1862" s="3" t="str">
        <f>IF(P1862="","",IF(P1863="",SUM($P$18:P1862)-SUM($R$17:R1861)))</f>
        <v/>
      </c>
      <c r="T1862" s="2" t="str">
        <f t="shared" si="209"/>
        <v/>
      </c>
      <c r="U1862" s="2" t="str">
        <f t="shared" si="210"/>
        <v/>
      </c>
      <c r="V1862" s="2"/>
      <c r="W1862" s="2" t="str">
        <f t="shared" ca="1" si="211"/>
        <v/>
      </c>
    </row>
    <row r="1863" spans="13:23" x14ac:dyDescent="0.3">
      <c r="M1863" s="2" t="str">
        <f t="shared" si="206"/>
        <v/>
      </c>
      <c r="N1863" s="29" t="str">
        <f t="shared" si="212"/>
        <v/>
      </c>
      <c r="O1863" s="23" t="str">
        <f t="shared" si="207"/>
        <v/>
      </c>
      <c r="P1863" s="3" t="str">
        <f t="shared" si="208"/>
        <v/>
      </c>
      <c r="Q1863" s="3" t="str">
        <f>IF(P1863="","",SUM($P$18:P1863))</f>
        <v/>
      </c>
      <c r="R1863" s="3" t="str">
        <f>IF(P1863="","",IF(P1864="",SUM($P$18:P1863)-SUM($R$17:R1862)))</f>
        <v/>
      </c>
      <c r="T1863" s="2" t="str">
        <f t="shared" si="209"/>
        <v/>
      </c>
      <c r="U1863" s="2" t="str">
        <f t="shared" si="210"/>
        <v/>
      </c>
      <c r="V1863" s="2"/>
      <c r="W1863" s="2" t="str">
        <f t="shared" ca="1" si="211"/>
        <v/>
      </c>
    </row>
    <row r="1864" spans="13:23" x14ac:dyDescent="0.3">
      <c r="M1864" s="2" t="str">
        <f t="shared" si="206"/>
        <v/>
      </c>
      <c r="N1864" s="29" t="str">
        <f t="shared" si="212"/>
        <v/>
      </c>
      <c r="O1864" s="23" t="str">
        <f t="shared" si="207"/>
        <v/>
      </c>
      <c r="P1864" s="3" t="str">
        <f t="shared" si="208"/>
        <v/>
      </c>
      <c r="Q1864" s="3" t="str">
        <f>IF(P1864="","",SUM($P$18:P1864))</f>
        <v/>
      </c>
      <c r="R1864" s="3" t="str">
        <f>IF(P1864="","",IF(P1865="",SUM($P$18:P1864)-SUM($R$17:R1863)))</f>
        <v/>
      </c>
      <c r="T1864" s="2" t="str">
        <f t="shared" si="209"/>
        <v/>
      </c>
      <c r="U1864" s="2" t="str">
        <f t="shared" si="210"/>
        <v/>
      </c>
      <c r="V1864" s="2"/>
      <c r="W1864" s="2" t="str">
        <f t="shared" ca="1" si="211"/>
        <v/>
      </c>
    </row>
    <row r="1865" spans="13:23" x14ac:dyDescent="0.3">
      <c r="M1865" s="2" t="str">
        <f t="shared" si="206"/>
        <v/>
      </c>
      <c r="N1865" s="29" t="str">
        <f t="shared" si="212"/>
        <v/>
      </c>
      <c r="O1865" s="23" t="str">
        <f t="shared" si="207"/>
        <v/>
      </c>
      <c r="P1865" s="3" t="str">
        <f t="shared" si="208"/>
        <v/>
      </c>
      <c r="Q1865" s="3" t="str">
        <f>IF(P1865="","",SUM($P$18:P1865))</f>
        <v/>
      </c>
      <c r="R1865" s="3" t="str">
        <f>IF(P1865="","",IF(P1866="",SUM($P$18:P1865)-SUM($R$17:R1864)))</f>
        <v/>
      </c>
      <c r="T1865" s="2" t="str">
        <f t="shared" si="209"/>
        <v/>
      </c>
      <c r="U1865" s="2" t="str">
        <f t="shared" si="210"/>
        <v/>
      </c>
      <c r="V1865" s="2"/>
      <c r="W1865" s="2" t="str">
        <f t="shared" ca="1" si="211"/>
        <v/>
      </c>
    </row>
    <row r="1866" spans="13:23" x14ac:dyDescent="0.3">
      <c r="M1866" s="2" t="str">
        <f t="shared" si="206"/>
        <v/>
      </c>
      <c r="N1866" s="29" t="str">
        <f t="shared" si="212"/>
        <v/>
      </c>
      <c r="O1866" s="23" t="str">
        <f t="shared" si="207"/>
        <v/>
      </c>
      <c r="P1866" s="3" t="str">
        <f t="shared" si="208"/>
        <v/>
      </c>
      <c r="Q1866" s="3" t="str">
        <f>IF(P1866="","",SUM($P$18:P1866))</f>
        <v/>
      </c>
      <c r="R1866" s="3" t="str">
        <f>IF(P1866="","",IF(P1867="",SUM($P$18:P1866)-SUM($R$17:R1865)))</f>
        <v/>
      </c>
      <c r="T1866" s="2" t="str">
        <f t="shared" si="209"/>
        <v/>
      </c>
      <c r="U1866" s="2" t="str">
        <f t="shared" si="210"/>
        <v/>
      </c>
      <c r="V1866" s="2"/>
      <c r="W1866" s="2" t="str">
        <f t="shared" ca="1" si="211"/>
        <v/>
      </c>
    </row>
    <row r="1867" spans="13:23" x14ac:dyDescent="0.3">
      <c r="M1867" s="2" t="str">
        <f t="shared" si="206"/>
        <v/>
      </c>
      <c r="N1867" s="29" t="str">
        <f t="shared" si="212"/>
        <v/>
      </c>
      <c r="O1867" s="23" t="str">
        <f t="shared" si="207"/>
        <v/>
      </c>
      <c r="P1867" s="3" t="str">
        <f t="shared" si="208"/>
        <v/>
      </c>
      <c r="Q1867" s="3" t="str">
        <f>IF(P1867="","",SUM($P$18:P1867))</f>
        <v/>
      </c>
      <c r="R1867" s="3" t="str">
        <f>IF(P1867="","",IF(P1868="",SUM($P$18:P1867)-SUM($R$17:R1866)))</f>
        <v/>
      </c>
      <c r="T1867" s="2" t="str">
        <f t="shared" si="209"/>
        <v/>
      </c>
      <c r="U1867" s="2" t="str">
        <f t="shared" si="210"/>
        <v/>
      </c>
      <c r="V1867" s="2"/>
      <c r="W1867" s="2" t="str">
        <f t="shared" ca="1" si="211"/>
        <v/>
      </c>
    </row>
    <row r="1868" spans="13:23" x14ac:dyDescent="0.3">
      <c r="M1868" s="2" t="str">
        <f t="shared" si="206"/>
        <v/>
      </c>
      <c r="N1868" s="29" t="str">
        <f t="shared" si="212"/>
        <v/>
      </c>
      <c r="O1868" s="23" t="str">
        <f t="shared" si="207"/>
        <v/>
      </c>
      <c r="P1868" s="3" t="str">
        <f t="shared" si="208"/>
        <v/>
      </c>
      <c r="Q1868" s="3" t="str">
        <f>IF(P1868="","",SUM($P$18:P1868))</f>
        <v/>
      </c>
      <c r="R1868" s="3" t="str">
        <f>IF(P1868="","",IF(P1869="",SUM($P$18:P1868)-SUM($R$17:R1867)))</f>
        <v/>
      </c>
      <c r="T1868" s="2" t="str">
        <f t="shared" si="209"/>
        <v/>
      </c>
      <c r="U1868" s="2" t="str">
        <f t="shared" si="210"/>
        <v/>
      </c>
      <c r="V1868" s="2"/>
      <c r="W1868" s="2" t="str">
        <f t="shared" ca="1" si="211"/>
        <v/>
      </c>
    </row>
    <row r="1869" spans="13:23" x14ac:dyDescent="0.3">
      <c r="M1869" s="2" t="str">
        <f t="shared" si="206"/>
        <v/>
      </c>
      <c r="N1869" s="29" t="str">
        <f t="shared" si="212"/>
        <v/>
      </c>
      <c r="O1869" s="23" t="str">
        <f t="shared" si="207"/>
        <v/>
      </c>
      <c r="P1869" s="3" t="str">
        <f t="shared" si="208"/>
        <v/>
      </c>
      <c r="Q1869" s="3" t="str">
        <f>IF(P1869="","",SUM($P$18:P1869))</f>
        <v/>
      </c>
      <c r="R1869" s="3" t="str">
        <f>IF(P1869="","",IF(P1870="",SUM($P$18:P1869)-SUM($R$17:R1868)))</f>
        <v/>
      </c>
      <c r="T1869" s="2" t="str">
        <f t="shared" si="209"/>
        <v/>
      </c>
      <c r="U1869" s="2" t="str">
        <f t="shared" si="210"/>
        <v/>
      </c>
      <c r="V1869" s="2"/>
      <c r="W1869" s="2" t="str">
        <f t="shared" ca="1" si="211"/>
        <v/>
      </c>
    </row>
    <row r="1870" spans="13:23" x14ac:dyDescent="0.3">
      <c r="M1870" s="2" t="str">
        <f t="shared" si="206"/>
        <v/>
      </c>
      <c r="N1870" s="29" t="str">
        <f t="shared" si="212"/>
        <v/>
      </c>
      <c r="O1870" s="23" t="str">
        <f t="shared" si="207"/>
        <v/>
      </c>
      <c r="P1870" s="3" t="str">
        <f t="shared" si="208"/>
        <v/>
      </c>
      <c r="Q1870" s="3" t="str">
        <f>IF(P1870="","",SUM($P$18:P1870))</f>
        <v/>
      </c>
      <c r="R1870" s="3" t="str">
        <f>IF(P1870="","",IF(P1871="",SUM($P$18:P1870)-SUM($R$17:R1869)))</f>
        <v/>
      </c>
      <c r="T1870" s="2" t="str">
        <f t="shared" si="209"/>
        <v/>
      </c>
      <c r="U1870" s="2" t="str">
        <f t="shared" si="210"/>
        <v/>
      </c>
      <c r="V1870" s="2"/>
      <c r="W1870" s="2" t="str">
        <f t="shared" ca="1" si="211"/>
        <v/>
      </c>
    </row>
    <row r="1871" spans="13:23" x14ac:dyDescent="0.3">
      <c r="M1871" s="2" t="str">
        <f t="shared" si="206"/>
        <v/>
      </c>
      <c r="N1871" s="29" t="str">
        <f t="shared" si="212"/>
        <v/>
      </c>
      <c r="O1871" s="23" t="str">
        <f t="shared" si="207"/>
        <v/>
      </c>
      <c r="P1871" s="3" t="str">
        <f t="shared" si="208"/>
        <v/>
      </c>
      <c r="Q1871" s="3" t="str">
        <f>IF(P1871="","",SUM($P$18:P1871))</f>
        <v/>
      </c>
      <c r="R1871" s="3" t="str">
        <f>IF(P1871="","",IF(P1872="",SUM($P$18:P1871)-SUM($R$17:R1870)))</f>
        <v/>
      </c>
      <c r="T1871" s="2" t="str">
        <f t="shared" si="209"/>
        <v/>
      </c>
      <c r="U1871" s="2" t="str">
        <f t="shared" si="210"/>
        <v/>
      </c>
      <c r="V1871" s="2"/>
      <c r="W1871" s="2" t="str">
        <f t="shared" ca="1" si="211"/>
        <v/>
      </c>
    </row>
    <row r="1872" spans="13:23" x14ac:dyDescent="0.3">
      <c r="M1872" s="2" t="str">
        <f t="shared" si="206"/>
        <v/>
      </c>
      <c r="N1872" s="29" t="str">
        <f t="shared" si="212"/>
        <v/>
      </c>
      <c r="O1872" s="23" t="str">
        <f t="shared" si="207"/>
        <v/>
      </c>
      <c r="P1872" s="3" t="str">
        <f t="shared" si="208"/>
        <v/>
      </c>
      <c r="Q1872" s="3" t="str">
        <f>IF(P1872="","",SUM($P$18:P1872))</f>
        <v/>
      </c>
      <c r="R1872" s="3" t="str">
        <f>IF(P1872="","",IF(P1873="",SUM($P$18:P1872)-SUM($R$17:R1871)))</f>
        <v/>
      </c>
      <c r="T1872" s="2" t="str">
        <f t="shared" si="209"/>
        <v/>
      </c>
      <c r="U1872" s="2" t="str">
        <f t="shared" si="210"/>
        <v/>
      </c>
      <c r="V1872" s="2"/>
      <c r="W1872" s="2" t="str">
        <f t="shared" ca="1" si="211"/>
        <v/>
      </c>
    </row>
    <row r="1873" spans="13:23" x14ac:dyDescent="0.3">
      <c r="M1873" s="2" t="str">
        <f t="shared" si="206"/>
        <v/>
      </c>
      <c r="N1873" s="29" t="str">
        <f t="shared" si="212"/>
        <v/>
      </c>
      <c r="O1873" s="23" t="str">
        <f t="shared" si="207"/>
        <v/>
      </c>
      <c r="P1873" s="3" t="str">
        <f t="shared" si="208"/>
        <v/>
      </c>
      <c r="Q1873" s="3" t="str">
        <f>IF(P1873="","",SUM($P$18:P1873))</f>
        <v/>
      </c>
      <c r="R1873" s="3" t="str">
        <f>IF(P1873="","",IF(P1874="",SUM($P$18:P1873)-SUM($R$17:R1872)))</f>
        <v/>
      </c>
      <c r="T1873" s="2" t="str">
        <f t="shared" si="209"/>
        <v/>
      </c>
      <c r="U1873" s="2" t="str">
        <f t="shared" si="210"/>
        <v/>
      </c>
      <c r="V1873" s="2"/>
      <c r="W1873" s="2" t="str">
        <f t="shared" ca="1" si="211"/>
        <v/>
      </c>
    </row>
    <row r="1874" spans="13:23" x14ac:dyDescent="0.3">
      <c r="M1874" s="2" t="str">
        <f t="shared" ref="M1874:M1937" si="213">IF(I1874="","",(LEN(SUBSTITUTE(H1874,",",""))*LEN(SUBSTITUTE(I1874,",","")))-W1874)</f>
        <v/>
      </c>
      <c r="N1874" s="29" t="str">
        <f t="shared" si="212"/>
        <v/>
      </c>
      <c r="O1874" s="23" t="str">
        <f t="shared" ref="O1874:O1937" si="214">IF(L1874&lt;0,"",IF(L1874="","",(L1874-2)/2))</f>
        <v/>
      </c>
      <c r="P1874" s="3" t="str">
        <f t="shared" ref="P1874:P1937" si="215">IF(I1874="","",(G1874/2)*L1874-N1874)</f>
        <v/>
      </c>
      <c r="Q1874" s="3" t="str">
        <f>IF(P1874="","",SUM($P$18:P1874))</f>
        <v/>
      </c>
      <c r="R1874" s="3" t="str">
        <f>IF(P1874="","",IF(P1875="",SUM($P$18:P1874)-SUM($R$17:R1873)))</f>
        <v/>
      </c>
      <c r="T1874" s="2" t="str">
        <f t="shared" si="209"/>
        <v/>
      </c>
      <c r="U1874" s="2" t="str">
        <f t="shared" si="210"/>
        <v/>
      </c>
      <c r="V1874" s="2"/>
      <c r="W1874" s="2" t="str">
        <f t="shared" ca="1" si="211"/>
        <v/>
      </c>
    </row>
    <row r="1875" spans="13:23" x14ac:dyDescent="0.3">
      <c r="M1875" s="2" t="str">
        <f t="shared" si="213"/>
        <v/>
      </c>
      <c r="N1875" s="29" t="str">
        <f t="shared" si="212"/>
        <v/>
      </c>
      <c r="O1875" s="23" t="str">
        <f t="shared" si="214"/>
        <v/>
      </c>
      <c r="P1875" s="3" t="str">
        <f t="shared" si="215"/>
        <v/>
      </c>
      <c r="Q1875" s="3" t="str">
        <f>IF(P1875="","",SUM($P$18:P1875))</f>
        <v/>
      </c>
      <c r="R1875" s="3" t="str">
        <f>IF(P1875="","",IF(P1876="",SUM($P$18:P1875)-SUM($R$17:R1874)))</f>
        <v/>
      </c>
      <c r="T1875" s="2" t="str">
        <f t="shared" ref="T1875:T1938" si="216">IF(I1875="","",LEFT(SUBSTITUTE($H1875,",",""),12))</f>
        <v/>
      </c>
      <c r="U1875" s="2" t="str">
        <f t="shared" ref="U1875:U1938" si="217">IF(I1875="","",LEFT(SUBSTITUTE($I1875,",",""),12))</f>
        <v/>
      </c>
      <c r="V1875" s="2"/>
      <c r="W1875" s="2" t="str">
        <f t="shared" ref="W1875:W1938" ca="1" si="218">IF(I1875="","",SUMPRODUCT(--(ISNUMBER(SEARCH(MID(T1875,ROW(INDIRECT("x1:x"&amp;LEN(T1875))),1),U1875)))))</f>
        <v/>
      </c>
    </row>
    <row r="1876" spans="13:23" x14ac:dyDescent="0.3">
      <c r="M1876" s="2" t="str">
        <f t="shared" si="213"/>
        <v/>
      </c>
      <c r="N1876" s="29" t="str">
        <f t="shared" si="212"/>
        <v/>
      </c>
      <c r="O1876" s="23" t="str">
        <f t="shared" si="214"/>
        <v/>
      </c>
      <c r="P1876" s="3" t="str">
        <f t="shared" si="215"/>
        <v/>
      </c>
      <c r="Q1876" s="3" t="str">
        <f>IF(P1876="","",SUM($P$18:P1876))</f>
        <v/>
      </c>
      <c r="R1876" s="3" t="str">
        <f>IF(P1876="","",IF(P1877="",SUM($P$18:P1876)-SUM($R$17:R1875)))</f>
        <v/>
      </c>
      <c r="T1876" s="2" t="str">
        <f t="shared" si="216"/>
        <v/>
      </c>
      <c r="U1876" s="2" t="str">
        <f t="shared" si="217"/>
        <v/>
      </c>
      <c r="V1876" s="2"/>
      <c r="W1876" s="2" t="str">
        <f t="shared" ca="1" si="218"/>
        <v/>
      </c>
    </row>
    <row r="1877" spans="13:23" x14ac:dyDescent="0.3">
      <c r="M1877" s="2" t="str">
        <f t="shared" si="213"/>
        <v/>
      </c>
      <c r="N1877" s="29" t="str">
        <f t="shared" si="212"/>
        <v/>
      </c>
      <c r="O1877" s="23" t="str">
        <f t="shared" si="214"/>
        <v/>
      </c>
      <c r="P1877" s="3" t="str">
        <f t="shared" si="215"/>
        <v/>
      </c>
      <c r="Q1877" s="3" t="str">
        <f>IF(P1877="","",SUM($P$18:P1877))</f>
        <v/>
      </c>
      <c r="R1877" s="3" t="str">
        <f>IF(P1877="","",IF(P1878="",SUM($P$18:P1877)-SUM($R$17:R1876)))</f>
        <v/>
      </c>
      <c r="T1877" s="2" t="str">
        <f t="shared" si="216"/>
        <v/>
      </c>
      <c r="U1877" s="2" t="str">
        <f t="shared" si="217"/>
        <v/>
      </c>
      <c r="V1877" s="2"/>
      <c r="W1877" s="2" t="str">
        <f t="shared" ca="1" si="218"/>
        <v/>
      </c>
    </row>
    <row r="1878" spans="13:23" x14ac:dyDescent="0.3">
      <c r="M1878" s="2" t="str">
        <f t="shared" si="213"/>
        <v/>
      </c>
      <c r="N1878" s="29" t="str">
        <f t="shared" si="212"/>
        <v/>
      </c>
      <c r="O1878" s="23" t="str">
        <f t="shared" si="214"/>
        <v/>
      </c>
      <c r="P1878" s="3" t="str">
        <f t="shared" si="215"/>
        <v/>
      </c>
      <c r="Q1878" s="3" t="str">
        <f>IF(P1878="","",SUM($P$18:P1878))</f>
        <v/>
      </c>
      <c r="R1878" s="3" t="str">
        <f>IF(P1878="","",IF(P1879="",SUM($P$18:P1878)-SUM($R$17:R1877)))</f>
        <v/>
      </c>
      <c r="T1878" s="2" t="str">
        <f t="shared" si="216"/>
        <v/>
      </c>
      <c r="U1878" s="2" t="str">
        <f t="shared" si="217"/>
        <v/>
      </c>
      <c r="V1878" s="2"/>
      <c r="W1878" s="2" t="str">
        <f t="shared" ca="1" si="218"/>
        <v/>
      </c>
    </row>
    <row r="1879" spans="13:23" x14ac:dyDescent="0.3">
      <c r="M1879" s="2" t="str">
        <f t="shared" si="213"/>
        <v/>
      </c>
      <c r="N1879" s="29" t="str">
        <f t="shared" si="212"/>
        <v/>
      </c>
      <c r="O1879" s="23" t="str">
        <f t="shared" si="214"/>
        <v/>
      </c>
      <c r="P1879" s="3" t="str">
        <f t="shared" si="215"/>
        <v/>
      </c>
      <c r="Q1879" s="3" t="str">
        <f>IF(P1879="","",SUM($P$18:P1879))</f>
        <v/>
      </c>
      <c r="R1879" s="3" t="str">
        <f>IF(P1879="","",IF(P1880="",SUM($P$18:P1879)-SUM($R$17:R1878)))</f>
        <v/>
      </c>
      <c r="T1879" s="2" t="str">
        <f t="shared" si="216"/>
        <v/>
      </c>
      <c r="U1879" s="2" t="str">
        <f t="shared" si="217"/>
        <v/>
      </c>
      <c r="V1879" s="2"/>
      <c r="W1879" s="2" t="str">
        <f t="shared" ca="1" si="218"/>
        <v/>
      </c>
    </row>
    <row r="1880" spans="13:23" x14ac:dyDescent="0.3">
      <c r="M1880" s="2" t="str">
        <f t="shared" si="213"/>
        <v/>
      </c>
      <c r="N1880" s="29" t="str">
        <f t="shared" ref="N1880:N1943" si="219">IF(M1880="","",M1880*G1880)</f>
        <v/>
      </c>
      <c r="O1880" s="23" t="str">
        <f t="shared" si="214"/>
        <v/>
      </c>
      <c r="P1880" s="3" t="str">
        <f t="shared" si="215"/>
        <v/>
      </c>
      <c r="Q1880" s="3" t="str">
        <f>IF(P1880="","",SUM($P$18:P1880))</f>
        <v/>
      </c>
      <c r="R1880" s="3" t="str">
        <f>IF(P1880="","",IF(P1881="",SUM($P$18:P1880)-SUM($R$17:R1879)))</f>
        <v/>
      </c>
      <c r="T1880" s="2" t="str">
        <f t="shared" si="216"/>
        <v/>
      </c>
      <c r="U1880" s="2" t="str">
        <f t="shared" si="217"/>
        <v/>
      </c>
      <c r="V1880" s="2"/>
      <c r="W1880" s="2" t="str">
        <f t="shared" ca="1" si="218"/>
        <v/>
      </c>
    </row>
    <row r="1881" spans="13:23" x14ac:dyDescent="0.3">
      <c r="M1881" s="2" t="str">
        <f t="shared" si="213"/>
        <v/>
      </c>
      <c r="N1881" s="29" t="str">
        <f t="shared" si="219"/>
        <v/>
      </c>
      <c r="O1881" s="23" t="str">
        <f t="shared" si="214"/>
        <v/>
      </c>
      <c r="P1881" s="3" t="str">
        <f t="shared" si="215"/>
        <v/>
      </c>
      <c r="Q1881" s="3" t="str">
        <f>IF(P1881="","",SUM($P$18:P1881))</f>
        <v/>
      </c>
      <c r="R1881" s="3" t="str">
        <f>IF(P1881="","",IF(P1882="",SUM($P$18:P1881)-SUM($R$17:R1880)))</f>
        <v/>
      </c>
      <c r="T1881" s="2" t="str">
        <f t="shared" si="216"/>
        <v/>
      </c>
      <c r="U1881" s="2" t="str">
        <f t="shared" si="217"/>
        <v/>
      </c>
      <c r="V1881" s="2"/>
      <c r="W1881" s="2" t="str">
        <f t="shared" ca="1" si="218"/>
        <v/>
      </c>
    </row>
    <row r="1882" spans="13:23" x14ac:dyDescent="0.3">
      <c r="M1882" s="2" t="str">
        <f t="shared" si="213"/>
        <v/>
      </c>
      <c r="N1882" s="29" t="str">
        <f t="shared" si="219"/>
        <v/>
      </c>
      <c r="O1882" s="23" t="str">
        <f t="shared" si="214"/>
        <v/>
      </c>
      <c r="P1882" s="3" t="str">
        <f t="shared" si="215"/>
        <v/>
      </c>
      <c r="Q1882" s="3" t="str">
        <f>IF(P1882="","",SUM($P$18:P1882))</f>
        <v/>
      </c>
      <c r="R1882" s="3" t="str">
        <f>IF(P1882="","",IF(P1883="",SUM($P$18:P1882)-SUM($R$17:R1881)))</f>
        <v/>
      </c>
      <c r="T1882" s="2" t="str">
        <f t="shared" si="216"/>
        <v/>
      </c>
      <c r="U1882" s="2" t="str">
        <f t="shared" si="217"/>
        <v/>
      </c>
      <c r="V1882" s="2"/>
      <c r="W1882" s="2" t="str">
        <f t="shared" ca="1" si="218"/>
        <v/>
      </c>
    </row>
    <row r="1883" spans="13:23" x14ac:dyDescent="0.3">
      <c r="M1883" s="2" t="str">
        <f t="shared" si="213"/>
        <v/>
      </c>
      <c r="N1883" s="29" t="str">
        <f t="shared" si="219"/>
        <v/>
      </c>
      <c r="O1883" s="23" t="str">
        <f t="shared" si="214"/>
        <v/>
      </c>
      <c r="P1883" s="3" t="str">
        <f t="shared" si="215"/>
        <v/>
      </c>
      <c r="Q1883" s="3" t="str">
        <f>IF(P1883="","",SUM($P$18:P1883))</f>
        <v/>
      </c>
      <c r="R1883" s="3" t="str">
        <f>IF(P1883="","",IF(P1884="",SUM($P$18:P1883)-SUM($R$17:R1882)))</f>
        <v/>
      </c>
      <c r="T1883" s="2" t="str">
        <f t="shared" si="216"/>
        <v/>
      </c>
      <c r="U1883" s="2" t="str">
        <f t="shared" si="217"/>
        <v/>
      </c>
      <c r="V1883" s="2"/>
      <c r="W1883" s="2" t="str">
        <f t="shared" ca="1" si="218"/>
        <v/>
      </c>
    </row>
    <row r="1884" spans="13:23" x14ac:dyDescent="0.3">
      <c r="M1884" s="2" t="str">
        <f t="shared" si="213"/>
        <v/>
      </c>
      <c r="N1884" s="29" t="str">
        <f t="shared" si="219"/>
        <v/>
      </c>
      <c r="O1884" s="23" t="str">
        <f t="shared" si="214"/>
        <v/>
      </c>
      <c r="P1884" s="3" t="str">
        <f t="shared" si="215"/>
        <v/>
      </c>
      <c r="Q1884" s="3" t="str">
        <f>IF(P1884="","",SUM($P$18:P1884))</f>
        <v/>
      </c>
      <c r="R1884" s="3" t="str">
        <f>IF(P1884="","",IF(P1885="",SUM($P$18:P1884)-SUM($R$17:R1883)))</f>
        <v/>
      </c>
      <c r="T1884" s="2" t="str">
        <f t="shared" si="216"/>
        <v/>
      </c>
      <c r="U1884" s="2" t="str">
        <f t="shared" si="217"/>
        <v/>
      </c>
      <c r="V1884" s="2"/>
      <c r="W1884" s="2" t="str">
        <f t="shared" ca="1" si="218"/>
        <v/>
      </c>
    </row>
    <row r="1885" spans="13:23" x14ac:dyDescent="0.3">
      <c r="M1885" s="2" t="str">
        <f t="shared" si="213"/>
        <v/>
      </c>
      <c r="N1885" s="29" t="str">
        <f t="shared" si="219"/>
        <v/>
      </c>
      <c r="O1885" s="23" t="str">
        <f t="shared" si="214"/>
        <v/>
      </c>
      <c r="P1885" s="3" t="str">
        <f t="shared" si="215"/>
        <v/>
      </c>
      <c r="Q1885" s="3" t="str">
        <f>IF(P1885="","",SUM($P$18:P1885))</f>
        <v/>
      </c>
      <c r="R1885" s="3" t="str">
        <f>IF(P1885="","",IF(P1886="",SUM($P$18:P1885)-SUM($R$17:R1884)))</f>
        <v/>
      </c>
      <c r="T1885" s="2" t="str">
        <f t="shared" si="216"/>
        <v/>
      </c>
      <c r="U1885" s="2" t="str">
        <f t="shared" si="217"/>
        <v/>
      </c>
      <c r="V1885" s="2"/>
      <c r="W1885" s="2" t="str">
        <f t="shared" ca="1" si="218"/>
        <v/>
      </c>
    </row>
    <row r="1886" spans="13:23" x14ac:dyDescent="0.3">
      <c r="M1886" s="2" t="str">
        <f t="shared" si="213"/>
        <v/>
      </c>
      <c r="N1886" s="29" t="str">
        <f t="shared" si="219"/>
        <v/>
      </c>
      <c r="O1886" s="23" t="str">
        <f t="shared" si="214"/>
        <v/>
      </c>
      <c r="P1886" s="3" t="str">
        <f t="shared" si="215"/>
        <v/>
      </c>
      <c r="Q1886" s="3" t="str">
        <f>IF(P1886="","",SUM($P$18:P1886))</f>
        <v/>
      </c>
      <c r="R1886" s="3" t="str">
        <f>IF(P1886="","",IF(P1887="",SUM($P$18:P1886)-SUM($R$17:R1885)))</f>
        <v/>
      </c>
      <c r="T1886" s="2" t="str">
        <f t="shared" si="216"/>
        <v/>
      </c>
      <c r="U1886" s="2" t="str">
        <f t="shared" si="217"/>
        <v/>
      </c>
      <c r="V1886" s="2"/>
      <c r="W1886" s="2" t="str">
        <f t="shared" ca="1" si="218"/>
        <v/>
      </c>
    </row>
    <row r="1887" spans="13:23" x14ac:dyDescent="0.3">
      <c r="M1887" s="2" t="str">
        <f t="shared" si="213"/>
        <v/>
      </c>
      <c r="N1887" s="29" t="str">
        <f t="shared" si="219"/>
        <v/>
      </c>
      <c r="O1887" s="23" t="str">
        <f t="shared" si="214"/>
        <v/>
      </c>
      <c r="P1887" s="3" t="str">
        <f t="shared" si="215"/>
        <v/>
      </c>
      <c r="Q1887" s="3" t="str">
        <f>IF(P1887="","",SUM($P$18:P1887))</f>
        <v/>
      </c>
      <c r="R1887" s="3" t="str">
        <f>IF(P1887="","",IF(P1888="",SUM($P$18:P1887)-SUM($R$17:R1886)))</f>
        <v/>
      </c>
      <c r="T1887" s="2" t="str">
        <f t="shared" si="216"/>
        <v/>
      </c>
      <c r="U1887" s="2" t="str">
        <f t="shared" si="217"/>
        <v/>
      </c>
      <c r="V1887" s="2"/>
      <c r="W1887" s="2" t="str">
        <f t="shared" ca="1" si="218"/>
        <v/>
      </c>
    </row>
    <row r="1888" spans="13:23" x14ac:dyDescent="0.3">
      <c r="M1888" s="2" t="str">
        <f t="shared" si="213"/>
        <v/>
      </c>
      <c r="N1888" s="29" t="str">
        <f t="shared" si="219"/>
        <v/>
      </c>
      <c r="O1888" s="23" t="str">
        <f t="shared" si="214"/>
        <v/>
      </c>
      <c r="P1888" s="3" t="str">
        <f t="shared" si="215"/>
        <v/>
      </c>
      <c r="Q1888" s="3" t="str">
        <f>IF(P1888="","",SUM($P$18:P1888))</f>
        <v/>
      </c>
      <c r="R1888" s="3" t="str">
        <f>IF(P1888="","",IF(P1889="",SUM($P$18:P1888)-SUM($R$17:R1887)))</f>
        <v/>
      </c>
      <c r="T1888" s="2" t="str">
        <f t="shared" si="216"/>
        <v/>
      </c>
      <c r="U1888" s="2" t="str">
        <f t="shared" si="217"/>
        <v/>
      </c>
      <c r="V1888" s="2"/>
      <c r="W1888" s="2" t="str">
        <f t="shared" ca="1" si="218"/>
        <v/>
      </c>
    </row>
    <row r="1889" spans="13:23" x14ac:dyDescent="0.3">
      <c r="M1889" s="2" t="str">
        <f t="shared" si="213"/>
        <v/>
      </c>
      <c r="N1889" s="29" t="str">
        <f t="shared" si="219"/>
        <v/>
      </c>
      <c r="O1889" s="23" t="str">
        <f t="shared" si="214"/>
        <v/>
      </c>
      <c r="P1889" s="3" t="str">
        <f t="shared" si="215"/>
        <v/>
      </c>
      <c r="Q1889" s="3" t="str">
        <f>IF(P1889="","",SUM($P$18:P1889))</f>
        <v/>
      </c>
      <c r="R1889" s="3" t="str">
        <f>IF(P1889="","",IF(P1890="",SUM($P$18:P1889)-SUM($R$17:R1888)))</f>
        <v/>
      </c>
      <c r="T1889" s="2" t="str">
        <f t="shared" si="216"/>
        <v/>
      </c>
      <c r="U1889" s="2" t="str">
        <f t="shared" si="217"/>
        <v/>
      </c>
      <c r="V1889" s="2"/>
      <c r="W1889" s="2" t="str">
        <f t="shared" ca="1" si="218"/>
        <v/>
      </c>
    </row>
    <row r="1890" spans="13:23" x14ac:dyDescent="0.3">
      <c r="M1890" s="2" t="str">
        <f t="shared" si="213"/>
        <v/>
      </c>
      <c r="N1890" s="29" t="str">
        <f t="shared" si="219"/>
        <v/>
      </c>
      <c r="O1890" s="23" t="str">
        <f t="shared" si="214"/>
        <v/>
      </c>
      <c r="P1890" s="3" t="str">
        <f t="shared" si="215"/>
        <v/>
      </c>
      <c r="Q1890" s="3" t="str">
        <f>IF(P1890="","",SUM($P$18:P1890))</f>
        <v/>
      </c>
      <c r="R1890" s="3" t="str">
        <f>IF(P1890="","",IF(P1891="",SUM($P$18:P1890)-SUM($R$17:R1889)))</f>
        <v/>
      </c>
      <c r="T1890" s="2" t="str">
        <f t="shared" si="216"/>
        <v/>
      </c>
      <c r="U1890" s="2" t="str">
        <f t="shared" si="217"/>
        <v/>
      </c>
      <c r="V1890" s="2"/>
      <c r="W1890" s="2" t="str">
        <f t="shared" ca="1" si="218"/>
        <v/>
      </c>
    </row>
    <row r="1891" spans="13:23" x14ac:dyDescent="0.3">
      <c r="M1891" s="2" t="str">
        <f t="shared" si="213"/>
        <v/>
      </c>
      <c r="N1891" s="29" t="str">
        <f t="shared" si="219"/>
        <v/>
      </c>
      <c r="O1891" s="23" t="str">
        <f t="shared" si="214"/>
        <v/>
      </c>
      <c r="P1891" s="3" t="str">
        <f t="shared" si="215"/>
        <v/>
      </c>
      <c r="Q1891" s="3" t="str">
        <f>IF(P1891="","",SUM($P$18:P1891))</f>
        <v/>
      </c>
      <c r="R1891" s="3" t="str">
        <f>IF(P1891="","",IF(P1892="",SUM($P$18:P1891)-SUM($R$17:R1890)))</f>
        <v/>
      </c>
      <c r="T1891" s="2" t="str">
        <f t="shared" si="216"/>
        <v/>
      </c>
      <c r="U1891" s="2" t="str">
        <f t="shared" si="217"/>
        <v/>
      </c>
      <c r="V1891" s="2"/>
      <c r="W1891" s="2" t="str">
        <f t="shared" ca="1" si="218"/>
        <v/>
      </c>
    </row>
    <row r="1892" spans="13:23" x14ac:dyDescent="0.3">
      <c r="M1892" s="2" t="str">
        <f t="shared" si="213"/>
        <v/>
      </c>
      <c r="N1892" s="29" t="str">
        <f t="shared" si="219"/>
        <v/>
      </c>
      <c r="O1892" s="23" t="str">
        <f t="shared" si="214"/>
        <v/>
      </c>
      <c r="P1892" s="3" t="str">
        <f t="shared" si="215"/>
        <v/>
      </c>
      <c r="Q1892" s="3" t="str">
        <f>IF(P1892="","",SUM($P$18:P1892))</f>
        <v/>
      </c>
      <c r="R1892" s="3" t="str">
        <f>IF(P1892="","",IF(P1893="",SUM($P$18:P1892)-SUM($R$17:R1891)))</f>
        <v/>
      </c>
      <c r="T1892" s="2" t="str">
        <f t="shared" si="216"/>
        <v/>
      </c>
      <c r="U1892" s="2" t="str">
        <f t="shared" si="217"/>
        <v/>
      </c>
      <c r="V1892" s="2"/>
      <c r="W1892" s="2" t="str">
        <f t="shared" ca="1" si="218"/>
        <v/>
      </c>
    </row>
    <row r="1893" spans="13:23" x14ac:dyDescent="0.3">
      <c r="M1893" s="2" t="str">
        <f t="shared" si="213"/>
        <v/>
      </c>
      <c r="N1893" s="29" t="str">
        <f t="shared" si="219"/>
        <v/>
      </c>
      <c r="O1893" s="23" t="str">
        <f t="shared" si="214"/>
        <v/>
      </c>
      <c r="P1893" s="3" t="str">
        <f t="shared" si="215"/>
        <v/>
      </c>
      <c r="Q1893" s="3" t="str">
        <f>IF(P1893="","",SUM($P$18:P1893))</f>
        <v/>
      </c>
      <c r="R1893" s="3" t="str">
        <f>IF(P1893="","",IF(P1894="",SUM($P$18:P1893)-SUM($R$17:R1892)))</f>
        <v/>
      </c>
      <c r="T1893" s="2" t="str">
        <f t="shared" si="216"/>
        <v/>
      </c>
      <c r="U1893" s="2" t="str">
        <f t="shared" si="217"/>
        <v/>
      </c>
      <c r="V1893" s="2"/>
      <c r="W1893" s="2" t="str">
        <f t="shared" ca="1" si="218"/>
        <v/>
      </c>
    </row>
    <row r="1894" spans="13:23" x14ac:dyDescent="0.3">
      <c r="M1894" s="2" t="str">
        <f t="shared" si="213"/>
        <v/>
      </c>
      <c r="N1894" s="29" t="str">
        <f t="shared" si="219"/>
        <v/>
      </c>
      <c r="O1894" s="23" t="str">
        <f t="shared" si="214"/>
        <v/>
      </c>
      <c r="P1894" s="3" t="str">
        <f t="shared" si="215"/>
        <v/>
      </c>
      <c r="Q1894" s="3" t="str">
        <f>IF(P1894="","",SUM($P$18:P1894))</f>
        <v/>
      </c>
      <c r="R1894" s="3" t="str">
        <f>IF(P1894="","",IF(P1895="",SUM($P$18:P1894)-SUM($R$17:R1893)))</f>
        <v/>
      </c>
      <c r="T1894" s="2" t="str">
        <f t="shared" si="216"/>
        <v/>
      </c>
      <c r="U1894" s="2" t="str">
        <f t="shared" si="217"/>
        <v/>
      </c>
      <c r="V1894" s="2"/>
      <c r="W1894" s="2" t="str">
        <f t="shared" ca="1" si="218"/>
        <v/>
      </c>
    </row>
    <row r="1895" spans="13:23" x14ac:dyDescent="0.3">
      <c r="M1895" s="2" t="str">
        <f t="shared" si="213"/>
        <v/>
      </c>
      <c r="N1895" s="29" t="str">
        <f t="shared" si="219"/>
        <v/>
      </c>
      <c r="O1895" s="23" t="str">
        <f t="shared" si="214"/>
        <v/>
      </c>
      <c r="P1895" s="3" t="str">
        <f t="shared" si="215"/>
        <v/>
      </c>
      <c r="Q1895" s="3" t="str">
        <f>IF(P1895="","",SUM($P$18:P1895))</f>
        <v/>
      </c>
      <c r="R1895" s="3" t="str">
        <f>IF(P1895="","",IF(P1896="",SUM($P$18:P1895)-SUM($R$17:R1894)))</f>
        <v/>
      </c>
      <c r="T1895" s="2" t="str">
        <f t="shared" si="216"/>
        <v/>
      </c>
      <c r="U1895" s="2" t="str">
        <f t="shared" si="217"/>
        <v/>
      </c>
      <c r="V1895" s="2"/>
      <c r="W1895" s="2" t="str">
        <f t="shared" ca="1" si="218"/>
        <v/>
      </c>
    </row>
    <row r="1896" spans="13:23" x14ac:dyDescent="0.3">
      <c r="M1896" s="2" t="str">
        <f t="shared" si="213"/>
        <v/>
      </c>
      <c r="N1896" s="29" t="str">
        <f t="shared" si="219"/>
        <v/>
      </c>
      <c r="O1896" s="23" t="str">
        <f t="shared" si="214"/>
        <v/>
      </c>
      <c r="P1896" s="3" t="str">
        <f t="shared" si="215"/>
        <v/>
      </c>
      <c r="Q1896" s="3" t="str">
        <f>IF(P1896="","",SUM($P$18:P1896))</f>
        <v/>
      </c>
      <c r="R1896" s="3" t="str">
        <f>IF(P1896="","",IF(P1897="",SUM($P$18:P1896)-SUM($R$17:R1895)))</f>
        <v/>
      </c>
      <c r="T1896" s="2" t="str">
        <f t="shared" si="216"/>
        <v/>
      </c>
      <c r="U1896" s="2" t="str">
        <f t="shared" si="217"/>
        <v/>
      </c>
      <c r="V1896" s="2"/>
      <c r="W1896" s="2" t="str">
        <f t="shared" ca="1" si="218"/>
        <v/>
      </c>
    </row>
    <row r="1897" spans="13:23" x14ac:dyDescent="0.3">
      <c r="M1897" s="2" t="str">
        <f t="shared" si="213"/>
        <v/>
      </c>
      <c r="N1897" s="29" t="str">
        <f t="shared" si="219"/>
        <v/>
      </c>
      <c r="O1897" s="23" t="str">
        <f t="shared" si="214"/>
        <v/>
      </c>
      <c r="P1897" s="3" t="str">
        <f t="shared" si="215"/>
        <v/>
      </c>
      <c r="Q1897" s="3" t="str">
        <f>IF(P1897="","",SUM($P$18:P1897))</f>
        <v/>
      </c>
      <c r="R1897" s="3" t="str">
        <f>IF(P1897="","",IF(P1898="",SUM($P$18:P1897)-SUM($R$17:R1896)))</f>
        <v/>
      </c>
      <c r="T1897" s="2" t="str">
        <f t="shared" si="216"/>
        <v/>
      </c>
      <c r="U1897" s="2" t="str">
        <f t="shared" si="217"/>
        <v/>
      </c>
      <c r="V1897" s="2"/>
      <c r="W1897" s="2" t="str">
        <f t="shared" ca="1" si="218"/>
        <v/>
      </c>
    </row>
    <row r="1898" spans="13:23" x14ac:dyDescent="0.3">
      <c r="M1898" s="2" t="str">
        <f t="shared" si="213"/>
        <v/>
      </c>
      <c r="N1898" s="29" t="str">
        <f t="shared" si="219"/>
        <v/>
      </c>
      <c r="O1898" s="23" t="str">
        <f t="shared" si="214"/>
        <v/>
      </c>
      <c r="P1898" s="3" t="str">
        <f t="shared" si="215"/>
        <v/>
      </c>
      <c r="Q1898" s="3" t="str">
        <f>IF(P1898="","",SUM($P$18:P1898))</f>
        <v/>
      </c>
      <c r="R1898" s="3" t="str">
        <f>IF(P1898="","",IF(P1899="",SUM($P$18:P1898)-SUM($R$17:R1897)))</f>
        <v/>
      </c>
      <c r="T1898" s="2" t="str">
        <f t="shared" si="216"/>
        <v/>
      </c>
      <c r="U1898" s="2" t="str">
        <f t="shared" si="217"/>
        <v/>
      </c>
      <c r="V1898" s="2"/>
      <c r="W1898" s="2" t="str">
        <f t="shared" ca="1" si="218"/>
        <v/>
      </c>
    </row>
    <row r="1899" spans="13:23" x14ac:dyDescent="0.3">
      <c r="M1899" s="2" t="str">
        <f t="shared" si="213"/>
        <v/>
      </c>
      <c r="N1899" s="29" t="str">
        <f t="shared" si="219"/>
        <v/>
      </c>
      <c r="O1899" s="23" t="str">
        <f t="shared" si="214"/>
        <v/>
      </c>
      <c r="P1899" s="3" t="str">
        <f t="shared" si="215"/>
        <v/>
      </c>
      <c r="Q1899" s="3" t="str">
        <f>IF(P1899="","",SUM($P$18:P1899))</f>
        <v/>
      </c>
      <c r="R1899" s="3" t="str">
        <f>IF(P1899="","",IF(P1900="",SUM($P$18:P1899)-SUM($R$17:R1898)))</f>
        <v/>
      </c>
      <c r="T1899" s="2" t="str">
        <f t="shared" si="216"/>
        <v/>
      </c>
      <c r="U1899" s="2" t="str">
        <f t="shared" si="217"/>
        <v/>
      </c>
      <c r="V1899" s="2"/>
      <c r="W1899" s="2" t="str">
        <f t="shared" ca="1" si="218"/>
        <v/>
      </c>
    </row>
    <row r="1900" spans="13:23" x14ac:dyDescent="0.3">
      <c r="M1900" s="2" t="str">
        <f t="shared" si="213"/>
        <v/>
      </c>
      <c r="N1900" s="29" t="str">
        <f t="shared" si="219"/>
        <v/>
      </c>
      <c r="O1900" s="23" t="str">
        <f t="shared" si="214"/>
        <v/>
      </c>
      <c r="P1900" s="3" t="str">
        <f t="shared" si="215"/>
        <v/>
      </c>
      <c r="Q1900" s="3" t="str">
        <f>IF(P1900="","",SUM($P$18:P1900))</f>
        <v/>
      </c>
      <c r="R1900" s="3" t="str">
        <f>IF(P1900="","",IF(P1901="",SUM($P$18:P1900)-SUM($R$17:R1899)))</f>
        <v/>
      </c>
      <c r="T1900" s="2" t="str">
        <f t="shared" si="216"/>
        <v/>
      </c>
      <c r="U1900" s="2" t="str">
        <f t="shared" si="217"/>
        <v/>
      </c>
      <c r="V1900" s="2"/>
      <c r="W1900" s="2" t="str">
        <f t="shared" ca="1" si="218"/>
        <v/>
      </c>
    </row>
    <row r="1901" spans="13:23" x14ac:dyDescent="0.3">
      <c r="M1901" s="2" t="str">
        <f t="shared" si="213"/>
        <v/>
      </c>
      <c r="N1901" s="29" t="str">
        <f t="shared" si="219"/>
        <v/>
      </c>
      <c r="O1901" s="23" t="str">
        <f t="shared" si="214"/>
        <v/>
      </c>
      <c r="P1901" s="3" t="str">
        <f t="shared" si="215"/>
        <v/>
      </c>
      <c r="Q1901" s="3" t="str">
        <f>IF(P1901="","",SUM($P$18:P1901))</f>
        <v/>
      </c>
      <c r="R1901" s="3" t="str">
        <f>IF(P1901="","",IF(P1902="",SUM($P$18:P1901)-SUM($R$17:R1900)))</f>
        <v/>
      </c>
      <c r="T1901" s="2" t="str">
        <f t="shared" si="216"/>
        <v/>
      </c>
      <c r="U1901" s="2" t="str">
        <f t="shared" si="217"/>
        <v/>
      </c>
      <c r="V1901" s="2"/>
      <c r="W1901" s="2" t="str">
        <f t="shared" ca="1" si="218"/>
        <v/>
      </c>
    </row>
    <row r="1902" spans="13:23" x14ac:dyDescent="0.3">
      <c r="M1902" s="2" t="str">
        <f t="shared" si="213"/>
        <v/>
      </c>
      <c r="N1902" s="29" t="str">
        <f t="shared" si="219"/>
        <v/>
      </c>
      <c r="O1902" s="23" t="str">
        <f t="shared" si="214"/>
        <v/>
      </c>
      <c r="P1902" s="3" t="str">
        <f t="shared" si="215"/>
        <v/>
      </c>
      <c r="Q1902" s="3" t="str">
        <f>IF(P1902="","",SUM($P$18:P1902))</f>
        <v/>
      </c>
      <c r="R1902" s="3" t="str">
        <f>IF(P1902="","",IF(P1903="",SUM($P$18:P1902)-SUM($R$17:R1901)))</f>
        <v/>
      </c>
      <c r="T1902" s="2" t="str">
        <f t="shared" si="216"/>
        <v/>
      </c>
      <c r="U1902" s="2" t="str">
        <f t="shared" si="217"/>
        <v/>
      </c>
      <c r="V1902" s="2"/>
      <c r="W1902" s="2" t="str">
        <f t="shared" ca="1" si="218"/>
        <v/>
      </c>
    </row>
    <row r="1903" spans="13:23" x14ac:dyDescent="0.3">
      <c r="M1903" s="2" t="str">
        <f t="shared" si="213"/>
        <v/>
      </c>
      <c r="N1903" s="29" t="str">
        <f t="shared" si="219"/>
        <v/>
      </c>
      <c r="O1903" s="23" t="str">
        <f t="shared" si="214"/>
        <v/>
      </c>
      <c r="P1903" s="3" t="str">
        <f t="shared" si="215"/>
        <v/>
      </c>
      <c r="Q1903" s="3" t="str">
        <f>IF(P1903="","",SUM($P$18:P1903))</f>
        <v/>
      </c>
      <c r="R1903" s="3" t="str">
        <f>IF(P1903="","",IF(P1904="",SUM($P$18:P1903)-SUM($R$17:R1902)))</f>
        <v/>
      </c>
      <c r="T1903" s="2" t="str">
        <f t="shared" si="216"/>
        <v/>
      </c>
      <c r="U1903" s="2" t="str">
        <f t="shared" si="217"/>
        <v/>
      </c>
      <c r="V1903" s="2"/>
      <c r="W1903" s="2" t="str">
        <f t="shared" ca="1" si="218"/>
        <v/>
      </c>
    </row>
    <row r="1904" spans="13:23" x14ac:dyDescent="0.3">
      <c r="M1904" s="2" t="str">
        <f t="shared" si="213"/>
        <v/>
      </c>
      <c r="N1904" s="29" t="str">
        <f t="shared" si="219"/>
        <v/>
      </c>
      <c r="O1904" s="23" t="str">
        <f t="shared" si="214"/>
        <v/>
      </c>
      <c r="P1904" s="3" t="str">
        <f t="shared" si="215"/>
        <v/>
      </c>
      <c r="Q1904" s="3" t="str">
        <f>IF(P1904="","",SUM($P$18:P1904))</f>
        <v/>
      </c>
      <c r="R1904" s="3" t="str">
        <f>IF(P1904="","",IF(P1905="",SUM($P$18:P1904)-SUM($R$17:R1903)))</f>
        <v/>
      </c>
      <c r="T1904" s="2" t="str">
        <f t="shared" si="216"/>
        <v/>
      </c>
      <c r="U1904" s="2" t="str">
        <f t="shared" si="217"/>
        <v/>
      </c>
      <c r="V1904" s="2"/>
      <c r="W1904" s="2" t="str">
        <f t="shared" ca="1" si="218"/>
        <v/>
      </c>
    </row>
    <row r="1905" spans="13:23" x14ac:dyDescent="0.3">
      <c r="M1905" s="2" t="str">
        <f t="shared" si="213"/>
        <v/>
      </c>
      <c r="N1905" s="29" t="str">
        <f t="shared" si="219"/>
        <v/>
      </c>
      <c r="O1905" s="23" t="str">
        <f t="shared" si="214"/>
        <v/>
      </c>
      <c r="P1905" s="3" t="str">
        <f t="shared" si="215"/>
        <v/>
      </c>
      <c r="Q1905" s="3" t="str">
        <f>IF(P1905="","",SUM($P$18:P1905))</f>
        <v/>
      </c>
      <c r="R1905" s="3" t="str">
        <f>IF(P1905="","",IF(P1906="",SUM($P$18:P1905)-SUM($R$17:R1904)))</f>
        <v/>
      </c>
      <c r="T1905" s="2" t="str">
        <f t="shared" si="216"/>
        <v/>
      </c>
      <c r="U1905" s="2" t="str">
        <f t="shared" si="217"/>
        <v/>
      </c>
      <c r="V1905" s="2"/>
      <c r="W1905" s="2" t="str">
        <f t="shared" ca="1" si="218"/>
        <v/>
      </c>
    </row>
    <row r="1906" spans="13:23" x14ac:dyDescent="0.3">
      <c r="M1906" s="2" t="str">
        <f t="shared" si="213"/>
        <v/>
      </c>
      <c r="N1906" s="29" t="str">
        <f t="shared" si="219"/>
        <v/>
      </c>
      <c r="O1906" s="23" t="str">
        <f t="shared" si="214"/>
        <v/>
      </c>
      <c r="P1906" s="3" t="str">
        <f t="shared" si="215"/>
        <v/>
      </c>
      <c r="Q1906" s="3" t="str">
        <f>IF(P1906="","",SUM($P$18:P1906))</f>
        <v/>
      </c>
      <c r="R1906" s="3" t="str">
        <f>IF(P1906="","",IF(P1907="",SUM($P$18:P1906)-SUM($R$17:R1905)))</f>
        <v/>
      </c>
      <c r="T1906" s="2" t="str">
        <f t="shared" si="216"/>
        <v/>
      </c>
      <c r="U1906" s="2" t="str">
        <f t="shared" si="217"/>
        <v/>
      </c>
      <c r="V1906" s="2"/>
      <c r="W1906" s="2" t="str">
        <f t="shared" ca="1" si="218"/>
        <v/>
      </c>
    </row>
    <row r="1907" spans="13:23" x14ac:dyDescent="0.3">
      <c r="M1907" s="2" t="str">
        <f t="shared" si="213"/>
        <v/>
      </c>
      <c r="N1907" s="29" t="str">
        <f t="shared" si="219"/>
        <v/>
      </c>
      <c r="O1907" s="23" t="str">
        <f t="shared" si="214"/>
        <v/>
      </c>
      <c r="P1907" s="3" t="str">
        <f t="shared" si="215"/>
        <v/>
      </c>
      <c r="Q1907" s="3" t="str">
        <f>IF(P1907="","",SUM($P$18:P1907))</f>
        <v/>
      </c>
      <c r="R1907" s="3" t="str">
        <f>IF(P1907="","",IF(P1908="",SUM($P$18:P1907)-SUM($R$17:R1906)))</f>
        <v/>
      </c>
      <c r="T1907" s="2" t="str">
        <f t="shared" si="216"/>
        <v/>
      </c>
      <c r="U1907" s="2" t="str">
        <f t="shared" si="217"/>
        <v/>
      </c>
      <c r="V1907" s="2"/>
      <c r="W1907" s="2" t="str">
        <f t="shared" ca="1" si="218"/>
        <v/>
      </c>
    </row>
    <row r="1908" spans="13:23" x14ac:dyDescent="0.3">
      <c r="M1908" s="2" t="str">
        <f t="shared" si="213"/>
        <v/>
      </c>
      <c r="N1908" s="29" t="str">
        <f t="shared" si="219"/>
        <v/>
      </c>
      <c r="O1908" s="23" t="str">
        <f t="shared" si="214"/>
        <v/>
      </c>
      <c r="P1908" s="3" t="str">
        <f t="shared" si="215"/>
        <v/>
      </c>
      <c r="Q1908" s="3" t="str">
        <f>IF(P1908="","",SUM($P$18:P1908))</f>
        <v/>
      </c>
      <c r="R1908" s="3" t="str">
        <f>IF(P1908="","",IF(P1909="",SUM($P$18:P1908)-SUM($R$17:R1907)))</f>
        <v/>
      </c>
      <c r="T1908" s="2" t="str">
        <f t="shared" si="216"/>
        <v/>
      </c>
      <c r="U1908" s="2" t="str">
        <f t="shared" si="217"/>
        <v/>
      </c>
      <c r="V1908" s="2"/>
      <c r="W1908" s="2" t="str">
        <f t="shared" ca="1" si="218"/>
        <v/>
      </c>
    </row>
    <row r="1909" spans="13:23" x14ac:dyDescent="0.3">
      <c r="M1909" s="2" t="str">
        <f t="shared" si="213"/>
        <v/>
      </c>
      <c r="N1909" s="29" t="str">
        <f t="shared" si="219"/>
        <v/>
      </c>
      <c r="O1909" s="23" t="str">
        <f t="shared" si="214"/>
        <v/>
      </c>
      <c r="P1909" s="3" t="str">
        <f t="shared" si="215"/>
        <v/>
      </c>
      <c r="Q1909" s="3" t="str">
        <f>IF(P1909="","",SUM($P$18:P1909))</f>
        <v/>
      </c>
      <c r="R1909" s="3" t="str">
        <f>IF(P1909="","",IF(P1910="",SUM($P$18:P1909)-SUM($R$17:R1908)))</f>
        <v/>
      </c>
      <c r="T1909" s="2" t="str">
        <f t="shared" si="216"/>
        <v/>
      </c>
      <c r="U1909" s="2" t="str">
        <f t="shared" si="217"/>
        <v/>
      </c>
      <c r="V1909" s="2"/>
      <c r="W1909" s="2" t="str">
        <f t="shared" ca="1" si="218"/>
        <v/>
      </c>
    </row>
    <row r="1910" spans="13:23" x14ac:dyDescent="0.3">
      <c r="M1910" s="2" t="str">
        <f t="shared" si="213"/>
        <v/>
      </c>
      <c r="N1910" s="29" t="str">
        <f t="shared" si="219"/>
        <v/>
      </c>
      <c r="O1910" s="23" t="str">
        <f t="shared" si="214"/>
        <v/>
      </c>
      <c r="P1910" s="3" t="str">
        <f t="shared" si="215"/>
        <v/>
      </c>
      <c r="Q1910" s="3" t="str">
        <f>IF(P1910="","",SUM($P$18:P1910))</f>
        <v/>
      </c>
      <c r="R1910" s="3" t="str">
        <f>IF(P1910="","",IF(P1911="",SUM($P$18:P1910)-SUM($R$17:R1909)))</f>
        <v/>
      </c>
      <c r="T1910" s="2" t="str">
        <f t="shared" si="216"/>
        <v/>
      </c>
      <c r="U1910" s="2" t="str">
        <f t="shared" si="217"/>
        <v/>
      </c>
      <c r="V1910" s="2"/>
      <c r="W1910" s="2" t="str">
        <f t="shared" ca="1" si="218"/>
        <v/>
      </c>
    </row>
    <row r="1911" spans="13:23" x14ac:dyDescent="0.3">
      <c r="M1911" s="2" t="str">
        <f t="shared" si="213"/>
        <v/>
      </c>
      <c r="N1911" s="29" t="str">
        <f t="shared" si="219"/>
        <v/>
      </c>
      <c r="O1911" s="23" t="str">
        <f t="shared" si="214"/>
        <v/>
      </c>
      <c r="P1911" s="3" t="str">
        <f t="shared" si="215"/>
        <v/>
      </c>
      <c r="Q1911" s="3" t="str">
        <f>IF(P1911="","",SUM($P$18:P1911))</f>
        <v/>
      </c>
      <c r="R1911" s="3" t="str">
        <f>IF(P1911="","",IF(P1912="",SUM($P$18:P1911)-SUM($R$17:R1910)))</f>
        <v/>
      </c>
      <c r="T1911" s="2" t="str">
        <f t="shared" si="216"/>
        <v/>
      </c>
      <c r="U1911" s="2" t="str">
        <f t="shared" si="217"/>
        <v/>
      </c>
      <c r="V1911" s="2"/>
      <c r="W1911" s="2" t="str">
        <f t="shared" ca="1" si="218"/>
        <v/>
      </c>
    </row>
    <row r="1912" spans="13:23" x14ac:dyDescent="0.3">
      <c r="M1912" s="2" t="str">
        <f t="shared" si="213"/>
        <v/>
      </c>
      <c r="N1912" s="29" t="str">
        <f t="shared" si="219"/>
        <v/>
      </c>
      <c r="O1912" s="23" t="str">
        <f t="shared" si="214"/>
        <v/>
      </c>
      <c r="P1912" s="3" t="str">
        <f t="shared" si="215"/>
        <v/>
      </c>
      <c r="Q1912" s="3" t="str">
        <f>IF(P1912="","",SUM($P$18:P1912))</f>
        <v/>
      </c>
      <c r="R1912" s="3" t="str">
        <f>IF(P1912="","",IF(P1913="",SUM($P$18:P1912)-SUM($R$17:R1911)))</f>
        <v/>
      </c>
      <c r="T1912" s="2" t="str">
        <f t="shared" si="216"/>
        <v/>
      </c>
      <c r="U1912" s="2" t="str">
        <f t="shared" si="217"/>
        <v/>
      </c>
      <c r="V1912" s="2"/>
      <c r="W1912" s="2" t="str">
        <f t="shared" ca="1" si="218"/>
        <v/>
      </c>
    </row>
    <row r="1913" spans="13:23" x14ac:dyDescent="0.3">
      <c r="M1913" s="2" t="str">
        <f t="shared" si="213"/>
        <v/>
      </c>
      <c r="N1913" s="29" t="str">
        <f t="shared" si="219"/>
        <v/>
      </c>
      <c r="O1913" s="23" t="str">
        <f t="shared" si="214"/>
        <v/>
      </c>
      <c r="P1913" s="3" t="str">
        <f t="shared" si="215"/>
        <v/>
      </c>
      <c r="Q1913" s="3" t="str">
        <f>IF(P1913="","",SUM($P$18:P1913))</f>
        <v/>
      </c>
      <c r="R1913" s="3" t="str">
        <f>IF(P1913="","",IF(P1914="",SUM($P$18:P1913)-SUM($R$17:R1912)))</f>
        <v/>
      </c>
      <c r="T1913" s="2" t="str">
        <f t="shared" si="216"/>
        <v/>
      </c>
      <c r="U1913" s="2" t="str">
        <f t="shared" si="217"/>
        <v/>
      </c>
      <c r="V1913" s="2"/>
      <c r="W1913" s="2" t="str">
        <f t="shared" ca="1" si="218"/>
        <v/>
      </c>
    </row>
    <row r="1914" spans="13:23" x14ac:dyDescent="0.3">
      <c r="M1914" s="2" t="str">
        <f t="shared" si="213"/>
        <v/>
      </c>
      <c r="N1914" s="29" t="str">
        <f t="shared" si="219"/>
        <v/>
      </c>
      <c r="O1914" s="23" t="str">
        <f t="shared" si="214"/>
        <v/>
      </c>
      <c r="P1914" s="3" t="str">
        <f t="shared" si="215"/>
        <v/>
      </c>
      <c r="Q1914" s="3" t="str">
        <f>IF(P1914="","",SUM($P$18:P1914))</f>
        <v/>
      </c>
      <c r="R1914" s="3" t="str">
        <f>IF(P1914="","",IF(P1915="",SUM($P$18:P1914)-SUM($R$17:R1913)))</f>
        <v/>
      </c>
      <c r="T1914" s="2" t="str">
        <f t="shared" si="216"/>
        <v/>
      </c>
      <c r="U1914" s="2" t="str">
        <f t="shared" si="217"/>
        <v/>
      </c>
      <c r="V1914" s="2"/>
      <c r="W1914" s="2" t="str">
        <f t="shared" ca="1" si="218"/>
        <v/>
      </c>
    </row>
    <row r="1915" spans="13:23" x14ac:dyDescent="0.3">
      <c r="M1915" s="2" t="str">
        <f t="shared" si="213"/>
        <v/>
      </c>
      <c r="N1915" s="29" t="str">
        <f t="shared" si="219"/>
        <v/>
      </c>
      <c r="O1915" s="23" t="str">
        <f t="shared" si="214"/>
        <v/>
      </c>
      <c r="P1915" s="3" t="str">
        <f t="shared" si="215"/>
        <v/>
      </c>
      <c r="Q1915" s="3" t="str">
        <f>IF(P1915="","",SUM($P$18:P1915))</f>
        <v/>
      </c>
      <c r="R1915" s="3" t="str">
        <f>IF(P1915="","",IF(P1916="",SUM($P$18:P1915)-SUM($R$17:R1914)))</f>
        <v/>
      </c>
      <c r="T1915" s="2" t="str">
        <f t="shared" si="216"/>
        <v/>
      </c>
      <c r="U1915" s="2" t="str">
        <f t="shared" si="217"/>
        <v/>
      </c>
      <c r="V1915" s="2"/>
      <c r="W1915" s="2" t="str">
        <f t="shared" ca="1" si="218"/>
        <v/>
      </c>
    </row>
    <row r="1916" spans="13:23" x14ac:dyDescent="0.3">
      <c r="M1916" s="2" t="str">
        <f t="shared" si="213"/>
        <v/>
      </c>
      <c r="N1916" s="29" t="str">
        <f t="shared" si="219"/>
        <v/>
      </c>
      <c r="O1916" s="23" t="str">
        <f t="shared" si="214"/>
        <v/>
      </c>
      <c r="P1916" s="3" t="str">
        <f t="shared" si="215"/>
        <v/>
      </c>
      <c r="Q1916" s="3" t="str">
        <f>IF(P1916="","",SUM($P$18:P1916))</f>
        <v/>
      </c>
      <c r="R1916" s="3" t="str">
        <f>IF(P1916="","",IF(P1917="",SUM($P$18:P1916)-SUM($R$17:R1915)))</f>
        <v/>
      </c>
      <c r="T1916" s="2" t="str">
        <f t="shared" si="216"/>
        <v/>
      </c>
      <c r="U1916" s="2" t="str">
        <f t="shared" si="217"/>
        <v/>
      </c>
      <c r="V1916" s="2"/>
      <c r="W1916" s="2" t="str">
        <f t="shared" ca="1" si="218"/>
        <v/>
      </c>
    </row>
    <row r="1917" spans="13:23" x14ac:dyDescent="0.3">
      <c r="M1917" s="2" t="str">
        <f t="shared" si="213"/>
        <v/>
      </c>
      <c r="N1917" s="29" t="str">
        <f t="shared" si="219"/>
        <v/>
      </c>
      <c r="O1917" s="23" t="str">
        <f t="shared" si="214"/>
        <v/>
      </c>
      <c r="P1917" s="3" t="str">
        <f t="shared" si="215"/>
        <v/>
      </c>
      <c r="Q1917" s="3" t="str">
        <f>IF(P1917="","",SUM($P$18:P1917))</f>
        <v/>
      </c>
      <c r="R1917" s="3" t="str">
        <f>IF(P1917="","",IF(P1918="",SUM($P$18:P1917)-SUM($R$17:R1916)))</f>
        <v/>
      </c>
      <c r="T1917" s="2" t="str">
        <f t="shared" si="216"/>
        <v/>
      </c>
      <c r="U1917" s="2" t="str">
        <f t="shared" si="217"/>
        <v/>
      </c>
      <c r="V1917" s="2"/>
      <c r="W1917" s="2" t="str">
        <f t="shared" ca="1" si="218"/>
        <v/>
      </c>
    </row>
    <row r="1918" spans="13:23" x14ac:dyDescent="0.3">
      <c r="M1918" s="2" t="str">
        <f t="shared" si="213"/>
        <v/>
      </c>
      <c r="N1918" s="29" t="str">
        <f t="shared" si="219"/>
        <v/>
      </c>
      <c r="O1918" s="23" t="str">
        <f t="shared" si="214"/>
        <v/>
      </c>
      <c r="P1918" s="3" t="str">
        <f t="shared" si="215"/>
        <v/>
      </c>
      <c r="Q1918" s="3" t="str">
        <f>IF(P1918="","",SUM($P$18:P1918))</f>
        <v/>
      </c>
      <c r="R1918" s="3" t="str">
        <f>IF(P1918="","",IF(P1919="",SUM($P$18:P1918)-SUM($R$17:R1917)))</f>
        <v/>
      </c>
      <c r="T1918" s="2" t="str">
        <f t="shared" si="216"/>
        <v/>
      </c>
      <c r="U1918" s="2" t="str">
        <f t="shared" si="217"/>
        <v/>
      </c>
      <c r="V1918" s="2"/>
      <c r="W1918" s="2" t="str">
        <f t="shared" ca="1" si="218"/>
        <v/>
      </c>
    </row>
    <row r="1919" spans="13:23" x14ac:dyDescent="0.3">
      <c r="M1919" s="2" t="str">
        <f t="shared" si="213"/>
        <v/>
      </c>
      <c r="N1919" s="29" t="str">
        <f t="shared" si="219"/>
        <v/>
      </c>
      <c r="O1919" s="23" t="str">
        <f t="shared" si="214"/>
        <v/>
      </c>
      <c r="P1919" s="3" t="str">
        <f t="shared" si="215"/>
        <v/>
      </c>
      <c r="Q1919" s="3" t="str">
        <f>IF(P1919="","",SUM($P$18:P1919))</f>
        <v/>
      </c>
      <c r="R1919" s="3" t="str">
        <f>IF(P1919="","",IF(P1920="",SUM($P$18:P1919)-SUM($R$17:R1918)))</f>
        <v/>
      </c>
      <c r="T1919" s="2" t="str">
        <f t="shared" si="216"/>
        <v/>
      </c>
      <c r="U1919" s="2" t="str">
        <f t="shared" si="217"/>
        <v/>
      </c>
      <c r="V1919" s="2"/>
      <c r="W1919" s="2" t="str">
        <f t="shared" ca="1" si="218"/>
        <v/>
      </c>
    </row>
    <row r="1920" spans="13:23" x14ac:dyDescent="0.3">
      <c r="M1920" s="2" t="str">
        <f t="shared" si="213"/>
        <v/>
      </c>
      <c r="N1920" s="29" t="str">
        <f t="shared" si="219"/>
        <v/>
      </c>
      <c r="O1920" s="23" t="str">
        <f t="shared" si="214"/>
        <v/>
      </c>
      <c r="P1920" s="3" t="str">
        <f t="shared" si="215"/>
        <v/>
      </c>
      <c r="Q1920" s="3" t="str">
        <f>IF(P1920="","",SUM($P$18:P1920))</f>
        <v/>
      </c>
      <c r="R1920" s="3" t="str">
        <f>IF(P1920="","",IF(P1921="",SUM($P$18:P1920)-SUM($R$17:R1919)))</f>
        <v/>
      </c>
      <c r="T1920" s="2" t="str">
        <f t="shared" si="216"/>
        <v/>
      </c>
      <c r="U1920" s="2" t="str">
        <f t="shared" si="217"/>
        <v/>
      </c>
      <c r="V1920" s="2"/>
      <c r="W1920" s="2" t="str">
        <f t="shared" ca="1" si="218"/>
        <v/>
      </c>
    </row>
    <row r="1921" spans="13:23" x14ac:dyDescent="0.3">
      <c r="M1921" s="2" t="str">
        <f t="shared" si="213"/>
        <v/>
      </c>
      <c r="N1921" s="29" t="str">
        <f t="shared" si="219"/>
        <v/>
      </c>
      <c r="O1921" s="23" t="str">
        <f t="shared" si="214"/>
        <v/>
      </c>
      <c r="P1921" s="3" t="str">
        <f t="shared" si="215"/>
        <v/>
      </c>
      <c r="Q1921" s="3" t="str">
        <f>IF(P1921="","",SUM($P$18:P1921))</f>
        <v/>
      </c>
      <c r="R1921" s="3" t="str">
        <f>IF(P1921="","",IF(P1922="",SUM($P$18:P1921)-SUM($R$17:R1920)))</f>
        <v/>
      </c>
      <c r="T1921" s="2" t="str">
        <f t="shared" si="216"/>
        <v/>
      </c>
      <c r="U1921" s="2" t="str">
        <f t="shared" si="217"/>
        <v/>
      </c>
      <c r="V1921" s="2"/>
      <c r="W1921" s="2" t="str">
        <f t="shared" ca="1" si="218"/>
        <v/>
      </c>
    </row>
    <row r="1922" spans="13:23" x14ac:dyDescent="0.3">
      <c r="M1922" s="2" t="str">
        <f t="shared" si="213"/>
        <v/>
      </c>
      <c r="N1922" s="29" t="str">
        <f t="shared" si="219"/>
        <v/>
      </c>
      <c r="O1922" s="23" t="str">
        <f t="shared" si="214"/>
        <v/>
      </c>
      <c r="P1922" s="3" t="str">
        <f t="shared" si="215"/>
        <v/>
      </c>
      <c r="Q1922" s="3" t="str">
        <f>IF(P1922="","",SUM($P$18:P1922))</f>
        <v/>
      </c>
      <c r="R1922" s="3" t="str">
        <f>IF(P1922="","",IF(P1923="",SUM($P$18:P1922)-SUM($R$17:R1921)))</f>
        <v/>
      </c>
      <c r="T1922" s="2" t="str">
        <f t="shared" si="216"/>
        <v/>
      </c>
      <c r="U1922" s="2" t="str">
        <f t="shared" si="217"/>
        <v/>
      </c>
      <c r="V1922" s="2"/>
      <c r="W1922" s="2" t="str">
        <f t="shared" ca="1" si="218"/>
        <v/>
      </c>
    </row>
    <row r="1923" spans="13:23" x14ac:dyDescent="0.3">
      <c r="M1923" s="2" t="str">
        <f t="shared" si="213"/>
        <v/>
      </c>
      <c r="N1923" s="29" t="str">
        <f t="shared" si="219"/>
        <v/>
      </c>
      <c r="O1923" s="23" t="str">
        <f t="shared" si="214"/>
        <v/>
      </c>
      <c r="P1923" s="3" t="str">
        <f t="shared" si="215"/>
        <v/>
      </c>
      <c r="Q1923" s="3" t="str">
        <f>IF(P1923="","",SUM($P$18:P1923))</f>
        <v/>
      </c>
      <c r="R1923" s="3" t="str">
        <f>IF(P1923="","",IF(P1924="",SUM($P$18:P1923)-SUM($R$17:R1922)))</f>
        <v/>
      </c>
      <c r="T1923" s="2" t="str">
        <f t="shared" si="216"/>
        <v/>
      </c>
      <c r="U1923" s="2" t="str">
        <f t="shared" si="217"/>
        <v/>
      </c>
      <c r="V1923" s="2"/>
      <c r="W1923" s="2" t="str">
        <f t="shared" ca="1" si="218"/>
        <v/>
      </c>
    </row>
    <row r="1924" spans="13:23" x14ac:dyDescent="0.3">
      <c r="M1924" s="2" t="str">
        <f t="shared" si="213"/>
        <v/>
      </c>
      <c r="N1924" s="29" t="str">
        <f t="shared" si="219"/>
        <v/>
      </c>
      <c r="O1924" s="23" t="str">
        <f t="shared" si="214"/>
        <v/>
      </c>
      <c r="P1924" s="3" t="str">
        <f t="shared" si="215"/>
        <v/>
      </c>
      <c r="Q1924" s="3" t="str">
        <f>IF(P1924="","",SUM($P$18:P1924))</f>
        <v/>
      </c>
      <c r="R1924" s="3" t="str">
        <f>IF(P1924="","",IF(P1925="",SUM($P$18:P1924)-SUM($R$17:R1923)))</f>
        <v/>
      </c>
      <c r="T1924" s="2" t="str">
        <f t="shared" si="216"/>
        <v/>
      </c>
      <c r="U1924" s="2" t="str">
        <f t="shared" si="217"/>
        <v/>
      </c>
      <c r="V1924" s="2"/>
      <c r="W1924" s="2" t="str">
        <f t="shared" ca="1" si="218"/>
        <v/>
      </c>
    </row>
    <row r="1925" spans="13:23" x14ac:dyDescent="0.3">
      <c r="M1925" s="2" t="str">
        <f t="shared" si="213"/>
        <v/>
      </c>
      <c r="N1925" s="29" t="str">
        <f t="shared" si="219"/>
        <v/>
      </c>
      <c r="O1925" s="23" t="str">
        <f t="shared" si="214"/>
        <v/>
      </c>
      <c r="P1925" s="3" t="str">
        <f t="shared" si="215"/>
        <v/>
      </c>
      <c r="Q1925" s="3" t="str">
        <f>IF(P1925="","",SUM($P$18:P1925))</f>
        <v/>
      </c>
      <c r="R1925" s="3" t="str">
        <f>IF(P1925="","",IF(P1926="",SUM($P$18:P1925)-SUM($R$17:R1924)))</f>
        <v/>
      </c>
      <c r="T1925" s="2" t="str">
        <f t="shared" si="216"/>
        <v/>
      </c>
      <c r="U1925" s="2" t="str">
        <f t="shared" si="217"/>
        <v/>
      </c>
      <c r="V1925" s="2"/>
      <c r="W1925" s="2" t="str">
        <f t="shared" ca="1" si="218"/>
        <v/>
      </c>
    </row>
    <row r="1926" spans="13:23" x14ac:dyDescent="0.3">
      <c r="M1926" s="2" t="str">
        <f t="shared" si="213"/>
        <v/>
      </c>
      <c r="N1926" s="29" t="str">
        <f t="shared" si="219"/>
        <v/>
      </c>
      <c r="O1926" s="23" t="str">
        <f t="shared" si="214"/>
        <v/>
      </c>
      <c r="P1926" s="3" t="str">
        <f t="shared" si="215"/>
        <v/>
      </c>
      <c r="Q1926" s="3" t="str">
        <f>IF(P1926="","",SUM($P$18:P1926))</f>
        <v/>
      </c>
      <c r="R1926" s="3" t="str">
        <f>IF(P1926="","",IF(P1927="",SUM($P$18:P1926)-SUM($R$17:R1925)))</f>
        <v/>
      </c>
      <c r="T1926" s="2" t="str">
        <f t="shared" si="216"/>
        <v/>
      </c>
      <c r="U1926" s="2" t="str">
        <f t="shared" si="217"/>
        <v/>
      </c>
      <c r="V1926" s="2"/>
      <c r="W1926" s="2" t="str">
        <f t="shared" ca="1" si="218"/>
        <v/>
      </c>
    </row>
    <row r="1927" spans="13:23" x14ac:dyDescent="0.3">
      <c r="M1927" s="2" t="str">
        <f t="shared" si="213"/>
        <v/>
      </c>
      <c r="N1927" s="29" t="str">
        <f t="shared" si="219"/>
        <v/>
      </c>
      <c r="O1927" s="23" t="str">
        <f t="shared" si="214"/>
        <v/>
      </c>
      <c r="P1927" s="3" t="str">
        <f t="shared" si="215"/>
        <v/>
      </c>
      <c r="Q1927" s="3" t="str">
        <f>IF(P1927="","",SUM($P$18:P1927))</f>
        <v/>
      </c>
      <c r="R1927" s="3" t="str">
        <f>IF(P1927="","",IF(P1928="",SUM($P$18:P1927)-SUM($R$17:R1926)))</f>
        <v/>
      </c>
      <c r="T1927" s="2" t="str">
        <f t="shared" si="216"/>
        <v/>
      </c>
      <c r="U1927" s="2" t="str">
        <f t="shared" si="217"/>
        <v/>
      </c>
      <c r="V1927" s="2"/>
      <c r="W1927" s="2" t="str">
        <f t="shared" ca="1" si="218"/>
        <v/>
      </c>
    </row>
    <row r="1928" spans="13:23" x14ac:dyDescent="0.3">
      <c r="M1928" s="2" t="str">
        <f t="shared" si="213"/>
        <v/>
      </c>
      <c r="N1928" s="29" t="str">
        <f t="shared" si="219"/>
        <v/>
      </c>
      <c r="O1928" s="23" t="str">
        <f t="shared" si="214"/>
        <v/>
      </c>
      <c r="P1928" s="3" t="str">
        <f t="shared" si="215"/>
        <v/>
      </c>
      <c r="Q1928" s="3" t="str">
        <f>IF(P1928="","",SUM($P$18:P1928))</f>
        <v/>
      </c>
      <c r="R1928" s="3" t="str">
        <f>IF(P1928="","",IF(P1929="",SUM($P$18:P1928)-SUM($R$17:R1927)))</f>
        <v/>
      </c>
      <c r="T1928" s="2" t="str">
        <f t="shared" si="216"/>
        <v/>
      </c>
      <c r="U1928" s="2" t="str">
        <f t="shared" si="217"/>
        <v/>
      </c>
      <c r="V1928" s="2"/>
      <c r="W1928" s="2" t="str">
        <f t="shared" ca="1" si="218"/>
        <v/>
      </c>
    </row>
    <row r="1929" spans="13:23" x14ac:dyDescent="0.3">
      <c r="M1929" s="2" t="str">
        <f t="shared" si="213"/>
        <v/>
      </c>
      <c r="N1929" s="29" t="str">
        <f t="shared" si="219"/>
        <v/>
      </c>
      <c r="O1929" s="23" t="str">
        <f t="shared" si="214"/>
        <v/>
      </c>
      <c r="P1929" s="3" t="str">
        <f t="shared" si="215"/>
        <v/>
      </c>
      <c r="Q1929" s="3" t="str">
        <f>IF(P1929="","",SUM($P$18:P1929))</f>
        <v/>
      </c>
      <c r="R1929" s="3" t="str">
        <f>IF(P1929="","",IF(P1930="",SUM($P$18:P1929)-SUM($R$17:R1928)))</f>
        <v/>
      </c>
      <c r="T1929" s="2" t="str">
        <f t="shared" si="216"/>
        <v/>
      </c>
      <c r="U1929" s="2" t="str">
        <f t="shared" si="217"/>
        <v/>
      </c>
      <c r="V1929" s="2"/>
      <c r="W1929" s="2" t="str">
        <f t="shared" ca="1" si="218"/>
        <v/>
      </c>
    </row>
    <row r="1930" spans="13:23" x14ac:dyDescent="0.3">
      <c r="M1930" s="2" t="str">
        <f t="shared" si="213"/>
        <v/>
      </c>
      <c r="N1930" s="29" t="str">
        <f t="shared" si="219"/>
        <v/>
      </c>
      <c r="O1930" s="23" t="str">
        <f t="shared" si="214"/>
        <v/>
      </c>
      <c r="P1930" s="3" t="str">
        <f t="shared" si="215"/>
        <v/>
      </c>
      <c r="Q1930" s="3" t="str">
        <f>IF(P1930="","",SUM($P$18:P1930))</f>
        <v/>
      </c>
      <c r="R1930" s="3" t="str">
        <f>IF(P1930="","",IF(P1931="",SUM($P$18:P1930)-SUM($R$17:R1929)))</f>
        <v/>
      </c>
      <c r="T1930" s="2" t="str">
        <f t="shared" si="216"/>
        <v/>
      </c>
      <c r="U1930" s="2" t="str">
        <f t="shared" si="217"/>
        <v/>
      </c>
      <c r="V1930" s="2"/>
      <c r="W1930" s="2" t="str">
        <f t="shared" ca="1" si="218"/>
        <v/>
      </c>
    </row>
    <row r="1931" spans="13:23" x14ac:dyDescent="0.3">
      <c r="M1931" s="2" t="str">
        <f t="shared" si="213"/>
        <v/>
      </c>
      <c r="N1931" s="29" t="str">
        <f t="shared" si="219"/>
        <v/>
      </c>
      <c r="O1931" s="23" t="str">
        <f t="shared" si="214"/>
        <v/>
      </c>
      <c r="P1931" s="3" t="str">
        <f t="shared" si="215"/>
        <v/>
      </c>
      <c r="Q1931" s="3" t="str">
        <f>IF(P1931="","",SUM($P$18:P1931))</f>
        <v/>
      </c>
      <c r="R1931" s="3" t="str">
        <f>IF(P1931="","",IF(P1932="",SUM($P$18:P1931)-SUM($R$17:R1930)))</f>
        <v/>
      </c>
      <c r="T1931" s="2" t="str">
        <f t="shared" si="216"/>
        <v/>
      </c>
      <c r="U1931" s="2" t="str">
        <f t="shared" si="217"/>
        <v/>
      </c>
      <c r="V1931" s="2"/>
      <c r="W1931" s="2" t="str">
        <f t="shared" ca="1" si="218"/>
        <v/>
      </c>
    </row>
    <row r="1932" spans="13:23" x14ac:dyDescent="0.3">
      <c r="M1932" s="2" t="str">
        <f t="shared" si="213"/>
        <v/>
      </c>
      <c r="N1932" s="29" t="str">
        <f t="shared" si="219"/>
        <v/>
      </c>
      <c r="O1932" s="23" t="str">
        <f t="shared" si="214"/>
        <v/>
      </c>
      <c r="P1932" s="3" t="str">
        <f t="shared" si="215"/>
        <v/>
      </c>
      <c r="Q1932" s="3" t="str">
        <f>IF(P1932="","",SUM($P$18:P1932))</f>
        <v/>
      </c>
      <c r="R1932" s="3" t="str">
        <f>IF(P1932="","",IF(P1933="",SUM($P$18:P1932)-SUM($R$17:R1931)))</f>
        <v/>
      </c>
      <c r="T1932" s="2" t="str">
        <f t="shared" si="216"/>
        <v/>
      </c>
      <c r="U1932" s="2" t="str">
        <f t="shared" si="217"/>
        <v/>
      </c>
      <c r="V1932" s="2"/>
      <c r="W1932" s="2" t="str">
        <f t="shared" ca="1" si="218"/>
        <v/>
      </c>
    </row>
    <row r="1933" spans="13:23" x14ac:dyDescent="0.3">
      <c r="M1933" s="2" t="str">
        <f t="shared" si="213"/>
        <v/>
      </c>
      <c r="N1933" s="29" t="str">
        <f t="shared" si="219"/>
        <v/>
      </c>
      <c r="O1933" s="23" t="str">
        <f t="shared" si="214"/>
        <v/>
      </c>
      <c r="P1933" s="3" t="str">
        <f t="shared" si="215"/>
        <v/>
      </c>
      <c r="Q1933" s="3" t="str">
        <f>IF(P1933="","",SUM($P$18:P1933))</f>
        <v/>
      </c>
      <c r="R1933" s="3" t="str">
        <f>IF(P1933="","",IF(P1934="",SUM($P$18:P1933)-SUM($R$17:R1932)))</f>
        <v/>
      </c>
      <c r="T1933" s="2" t="str">
        <f t="shared" si="216"/>
        <v/>
      </c>
      <c r="U1933" s="2" t="str">
        <f t="shared" si="217"/>
        <v/>
      </c>
      <c r="V1933" s="2"/>
      <c r="W1933" s="2" t="str">
        <f t="shared" ca="1" si="218"/>
        <v/>
      </c>
    </row>
    <row r="1934" spans="13:23" x14ac:dyDescent="0.3">
      <c r="M1934" s="2" t="str">
        <f t="shared" si="213"/>
        <v/>
      </c>
      <c r="N1934" s="29" t="str">
        <f t="shared" si="219"/>
        <v/>
      </c>
      <c r="O1934" s="23" t="str">
        <f t="shared" si="214"/>
        <v/>
      </c>
      <c r="P1934" s="3" t="str">
        <f t="shared" si="215"/>
        <v/>
      </c>
      <c r="Q1934" s="3" t="str">
        <f>IF(P1934="","",SUM($P$18:P1934))</f>
        <v/>
      </c>
      <c r="R1934" s="3" t="str">
        <f>IF(P1934="","",IF(P1935="",SUM($P$18:P1934)-SUM($R$17:R1933)))</f>
        <v/>
      </c>
      <c r="T1934" s="2" t="str">
        <f t="shared" si="216"/>
        <v/>
      </c>
      <c r="U1934" s="2" t="str">
        <f t="shared" si="217"/>
        <v/>
      </c>
      <c r="V1934" s="2"/>
      <c r="W1934" s="2" t="str">
        <f t="shared" ca="1" si="218"/>
        <v/>
      </c>
    </row>
    <row r="1935" spans="13:23" x14ac:dyDescent="0.3">
      <c r="M1935" s="2" t="str">
        <f t="shared" si="213"/>
        <v/>
      </c>
      <c r="N1935" s="29" t="str">
        <f t="shared" si="219"/>
        <v/>
      </c>
      <c r="O1935" s="23" t="str">
        <f t="shared" si="214"/>
        <v/>
      </c>
      <c r="P1935" s="3" t="str">
        <f t="shared" si="215"/>
        <v/>
      </c>
      <c r="Q1935" s="3" t="str">
        <f>IF(P1935="","",SUM($P$18:P1935))</f>
        <v/>
      </c>
      <c r="R1935" s="3" t="str">
        <f>IF(P1935="","",IF(P1936="",SUM($P$18:P1935)-SUM($R$17:R1934)))</f>
        <v/>
      </c>
      <c r="T1935" s="2" t="str">
        <f t="shared" si="216"/>
        <v/>
      </c>
      <c r="U1935" s="2" t="str">
        <f t="shared" si="217"/>
        <v/>
      </c>
      <c r="V1935" s="2"/>
      <c r="W1935" s="2" t="str">
        <f t="shared" ca="1" si="218"/>
        <v/>
      </c>
    </row>
    <row r="1936" spans="13:23" x14ac:dyDescent="0.3">
      <c r="M1936" s="2" t="str">
        <f t="shared" si="213"/>
        <v/>
      </c>
      <c r="N1936" s="29" t="str">
        <f t="shared" si="219"/>
        <v/>
      </c>
      <c r="O1936" s="23" t="str">
        <f t="shared" si="214"/>
        <v/>
      </c>
      <c r="P1936" s="3" t="str">
        <f t="shared" si="215"/>
        <v/>
      </c>
      <c r="Q1936" s="3" t="str">
        <f>IF(P1936="","",SUM($P$18:P1936))</f>
        <v/>
      </c>
      <c r="R1936" s="3" t="str">
        <f>IF(P1936="","",IF(P1937="",SUM($P$18:P1936)-SUM($R$17:R1935)))</f>
        <v/>
      </c>
      <c r="T1936" s="2" t="str">
        <f t="shared" si="216"/>
        <v/>
      </c>
      <c r="U1936" s="2" t="str">
        <f t="shared" si="217"/>
        <v/>
      </c>
      <c r="V1936" s="2"/>
      <c r="W1936" s="2" t="str">
        <f t="shared" ca="1" si="218"/>
        <v/>
      </c>
    </row>
    <row r="1937" spans="13:23" x14ac:dyDescent="0.3">
      <c r="M1937" s="2" t="str">
        <f t="shared" si="213"/>
        <v/>
      </c>
      <c r="N1937" s="29" t="str">
        <f t="shared" si="219"/>
        <v/>
      </c>
      <c r="O1937" s="23" t="str">
        <f t="shared" si="214"/>
        <v/>
      </c>
      <c r="P1937" s="3" t="str">
        <f t="shared" si="215"/>
        <v/>
      </c>
      <c r="Q1937" s="3" t="str">
        <f>IF(P1937="","",SUM($P$18:P1937))</f>
        <v/>
      </c>
      <c r="R1937" s="3" t="str">
        <f>IF(P1937="","",IF(P1938="",SUM($P$18:P1937)-SUM($R$17:R1936)))</f>
        <v/>
      </c>
      <c r="T1937" s="2" t="str">
        <f t="shared" si="216"/>
        <v/>
      </c>
      <c r="U1937" s="2" t="str">
        <f t="shared" si="217"/>
        <v/>
      </c>
      <c r="V1937" s="2"/>
      <c r="W1937" s="2" t="str">
        <f t="shared" ca="1" si="218"/>
        <v/>
      </c>
    </row>
    <row r="1938" spans="13:23" x14ac:dyDescent="0.3">
      <c r="M1938" s="2" t="str">
        <f t="shared" ref="M1938:M2001" si="220">IF(I1938="","",(LEN(SUBSTITUTE(H1938,",",""))*LEN(SUBSTITUTE(I1938,",","")))-W1938)</f>
        <v/>
      </c>
      <c r="N1938" s="29" t="str">
        <f t="shared" si="219"/>
        <v/>
      </c>
      <c r="O1938" s="23" t="str">
        <f t="shared" ref="O1938:O2001" si="221">IF(L1938&lt;0,"",IF(L1938="","",(L1938-2)/2))</f>
        <v/>
      </c>
      <c r="P1938" s="3" t="str">
        <f t="shared" ref="P1938:P2001" si="222">IF(I1938="","",(G1938/2)*L1938-N1938)</f>
        <v/>
      </c>
      <c r="Q1938" s="3" t="str">
        <f>IF(P1938="","",SUM($P$18:P1938))</f>
        <v/>
      </c>
      <c r="R1938" s="3" t="str">
        <f>IF(P1938="","",IF(P1939="",SUM($P$18:P1938)-SUM($R$17:R1937)))</f>
        <v/>
      </c>
      <c r="T1938" s="2" t="str">
        <f t="shared" si="216"/>
        <v/>
      </c>
      <c r="U1938" s="2" t="str">
        <f t="shared" si="217"/>
        <v/>
      </c>
      <c r="V1938" s="2"/>
      <c r="W1938" s="2" t="str">
        <f t="shared" ca="1" si="218"/>
        <v/>
      </c>
    </row>
    <row r="1939" spans="13:23" x14ac:dyDescent="0.3">
      <c r="M1939" s="2" t="str">
        <f t="shared" si="220"/>
        <v/>
      </c>
      <c r="N1939" s="29" t="str">
        <f t="shared" si="219"/>
        <v/>
      </c>
      <c r="O1939" s="23" t="str">
        <f t="shared" si="221"/>
        <v/>
      </c>
      <c r="P1939" s="3" t="str">
        <f t="shared" si="222"/>
        <v/>
      </c>
      <c r="Q1939" s="3" t="str">
        <f>IF(P1939="","",SUM($P$18:P1939))</f>
        <v/>
      </c>
      <c r="R1939" s="3" t="str">
        <f>IF(P1939="","",IF(P1940="",SUM($P$18:P1939)-SUM($R$17:R1938)))</f>
        <v/>
      </c>
      <c r="T1939" s="2" t="str">
        <f t="shared" ref="T1939:T2002" si="223">IF(I1939="","",LEFT(SUBSTITUTE($H1939,",",""),12))</f>
        <v/>
      </c>
      <c r="U1939" s="2" t="str">
        <f t="shared" ref="U1939:U2002" si="224">IF(I1939="","",LEFT(SUBSTITUTE($I1939,",",""),12))</f>
        <v/>
      </c>
      <c r="V1939" s="2"/>
      <c r="W1939" s="2" t="str">
        <f t="shared" ref="W1939:W2002" ca="1" si="225">IF(I1939="","",SUMPRODUCT(--(ISNUMBER(SEARCH(MID(T1939,ROW(INDIRECT("x1:x"&amp;LEN(T1939))),1),U1939)))))</f>
        <v/>
      </c>
    </row>
    <row r="1940" spans="13:23" x14ac:dyDescent="0.3">
      <c r="M1940" s="2" t="str">
        <f t="shared" si="220"/>
        <v/>
      </c>
      <c r="N1940" s="29" t="str">
        <f t="shared" si="219"/>
        <v/>
      </c>
      <c r="O1940" s="23" t="str">
        <f t="shared" si="221"/>
        <v/>
      </c>
      <c r="P1940" s="3" t="str">
        <f t="shared" si="222"/>
        <v/>
      </c>
      <c r="Q1940" s="3" t="str">
        <f>IF(P1940="","",SUM($P$18:P1940))</f>
        <v/>
      </c>
      <c r="R1940" s="3" t="str">
        <f>IF(P1940="","",IF(P1941="",SUM($P$18:P1940)-SUM($R$17:R1939)))</f>
        <v/>
      </c>
      <c r="T1940" s="2" t="str">
        <f t="shared" si="223"/>
        <v/>
      </c>
      <c r="U1940" s="2" t="str">
        <f t="shared" si="224"/>
        <v/>
      </c>
      <c r="V1940" s="2"/>
      <c r="W1940" s="2" t="str">
        <f t="shared" ca="1" si="225"/>
        <v/>
      </c>
    </row>
    <row r="1941" spans="13:23" x14ac:dyDescent="0.3">
      <c r="M1941" s="2" t="str">
        <f t="shared" si="220"/>
        <v/>
      </c>
      <c r="N1941" s="29" t="str">
        <f t="shared" si="219"/>
        <v/>
      </c>
      <c r="O1941" s="23" t="str">
        <f t="shared" si="221"/>
        <v/>
      </c>
      <c r="P1941" s="3" t="str">
        <f t="shared" si="222"/>
        <v/>
      </c>
      <c r="Q1941" s="3" t="str">
        <f>IF(P1941="","",SUM($P$18:P1941))</f>
        <v/>
      </c>
      <c r="R1941" s="3" t="str">
        <f>IF(P1941="","",IF(P1942="",SUM($P$18:P1941)-SUM($R$17:R1940)))</f>
        <v/>
      </c>
      <c r="T1941" s="2" t="str">
        <f t="shared" si="223"/>
        <v/>
      </c>
      <c r="U1941" s="2" t="str">
        <f t="shared" si="224"/>
        <v/>
      </c>
      <c r="V1941" s="2"/>
      <c r="W1941" s="2" t="str">
        <f t="shared" ca="1" si="225"/>
        <v/>
      </c>
    </row>
    <row r="1942" spans="13:23" x14ac:dyDescent="0.3">
      <c r="M1942" s="2" t="str">
        <f t="shared" si="220"/>
        <v/>
      </c>
      <c r="N1942" s="29" t="str">
        <f t="shared" si="219"/>
        <v/>
      </c>
      <c r="O1942" s="23" t="str">
        <f t="shared" si="221"/>
        <v/>
      </c>
      <c r="P1942" s="3" t="str">
        <f t="shared" si="222"/>
        <v/>
      </c>
      <c r="Q1942" s="3" t="str">
        <f>IF(P1942="","",SUM($P$18:P1942))</f>
        <v/>
      </c>
      <c r="R1942" s="3" t="str">
        <f>IF(P1942="","",IF(P1943="",SUM($P$18:P1942)-SUM($R$17:R1941)))</f>
        <v/>
      </c>
      <c r="T1942" s="2" t="str">
        <f t="shared" si="223"/>
        <v/>
      </c>
      <c r="U1942" s="2" t="str">
        <f t="shared" si="224"/>
        <v/>
      </c>
      <c r="V1942" s="2"/>
      <c r="W1942" s="2" t="str">
        <f t="shared" ca="1" si="225"/>
        <v/>
      </c>
    </row>
    <row r="1943" spans="13:23" x14ac:dyDescent="0.3">
      <c r="M1943" s="2" t="str">
        <f t="shared" si="220"/>
        <v/>
      </c>
      <c r="N1943" s="29" t="str">
        <f t="shared" si="219"/>
        <v/>
      </c>
      <c r="O1943" s="23" t="str">
        <f t="shared" si="221"/>
        <v/>
      </c>
      <c r="P1943" s="3" t="str">
        <f t="shared" si="222"/>
        <v/>
      </c>
      <c r="Q1943" s="3" t="str">
        <f>IF(P1943="","",SUM($P$18:P1943))</f>
        <v/>
      </c>
      <c r="R1943" s="3" t="str">
        <f>IF(P1943="","",IF(P1944="",SUM($P$18:P1943)-SUM($R$17:R1942)))</f>
        <v/>
      </c>
      <c r="T1943" s="2" t="str">
        <f t="shared" si="223"/>
        <v/>
      </c>
      <c r="U1943" s="2" t="str">
        <f t="shared" si="224"/>
        <v/>
      </c>
      <c r="V1943" s="2"/>
      <c r="W1943" s="2" t="str">
        <f t="shared" ca="1" si="225"/>
        <v/>
      </c>
    </row>
    <row r="1944" spans="13:23" x14ac:dyDescent="0.3">
      <c r="M1944" s="2" t="str">
        <f t="shared" si="220"/>
        <v/>
      </c>
      <c r="N1944" s="29" t="str">
        <f t="shared" ref="N1944:N2007" si="226">IF(M1944="","",M1944*G1944)</f>
        <v/>
      </c>
      <c r="O1944" s="23" t="str">
        <f t="shared" si="221"/>
        <v/>
      </c>
      <c r="P1944" s="3" t="str">
        <f t="shared" si="222"/>
        <v/>
      </c>
      <c r="Q1944" s="3" t="str">
        <f>IF(P1944="","",SUM($P$18:P1944))</f>
        <v/>
      </c>
      <c r="R1944" s="3" t="str">
        <f>IF(P1944="","",IF(P1945="",SUM($P$18:P1944)-SUM($R$17:R1943)))</f>
        <v/>
      </c>
      <c r="T1944" s="2" t="str">
        <f t="shared" si="223"/>
        <v/>
      </c>
      <c r="U1944" s="2" t="str">
        <f t="shared" si="224"/>
        <v/>
      </c>
      <c r="V1944" s="2"/>
      <c r="W1944" s="2" t="str">
        <f t="shared" ca="1" si="225"/>
        <v/>
      </c>
    </row>
    <row r="1945" spans="13:23" x14ac:dyDescent="0.3">
      <c r="M1945" s="2" t="str">
        <f t="shared" si="220"/>
        <v/>
      </c>
      <c r="N1945" s="29" t="str">
        <f t="shared" si="226"/>
        <v/>
      </c>
      <c r="O1945" s="23" t="str">
        <f t="shared" si="221"/>
        <v/>
      </c>
      <c r="P1945" s="3" t="str">
        <f t="shared" si="222"/>
        <v/>
      </c>
      <c r="Q1945" s="3" t="str">
        <f>IF(P1945="","",SUM($P$18:P1945))</f>
        <v/>
      </c>
      <c r="R1945" s="3" t="str">
        <f>IF(P1945="","",IF(P1946="",SUM($P$18:P1945)-SUM($R$17:R1944)))</f>
        <v/>
      </c>
      <c r="T1945" s="2" t="str">
        <f t="shared" si="223"/>
        <v/>
      </c>
      <c r="U1945" s="2" t="str">
        <f t="shared" si="224"/>
        <v/>
      </c>
      <c r="V1945" s="2"/>
      <c r="W1945" s="2" t="str">
        <f t="shared" ca="1" si="225"/>
        <v/>
      </c>
    </row>
    <row r="1946" spans="13:23" x14ac:dyDescent="0.3">
      <c r="M1946" s="2" t="str">
        <f t="shared" si="220"/>
        <v/>
      </c>
      <c r="N1946" s="29" t="str">
        <f t="shared" si="226"/>
        <v/>
      </c>
      <c r="O1946" s="23" t="str">
        <f t="shared" si="221"/>
        <v/>
      </c>
      <c r="P1946" s="3" t="str">
        <f t="shared" si="222"/>
        <v/>
      </c>
      <c r="Q1946" s="3" t="str">
        <f>IF(P1946="","",SUM($P$18:P1946))</f>
        <v/>
      </c>
      <c r="R1946" s="3" t="str">
        <f>IF(P1946="","",IF(P1947="",SUM($P$18:P1946)-SUM($R$17:R1945)))</f>
        <v/>
      </c>
      <c r="T1946" s="2" t="str">
        <f t="shared" si="223"/>
        <v/>
      </c>
      <c r="U1946" s="2" t="str">
        <f t="shared" si="224"/>
        <v/>
      </c>
      <c r="V1946" s="2"/>
      <c r="W1946" s="2" t="str">
        <f t="shared" ca="1" si="225"/>
        <v/>
      </c>
    </row>
    <row r="1947" spans="13:23" x14ac:dyDescent="0.3">
      <c r="M1947" s="2" t="str">
        <f t="shared" si="220"/>
        <v/>
      </c>
      <c r="N1947" s="29" t="str">
        <f t="shared" si="226"/>
        <v/>
      </c>
      <c r="O1947" s="23" t="str">
        <f t="shared" si="221"/>
        <v/>
      </c>
      <c r="P1947" s="3" t="str">
        <f t="shared" si="222"/>
        <v/>
      </c>
      <c r="Q1947" s="3" t="str">
        <f>IF(P1947="","",SUM($P$18:P1947))</f>
        <v/>
      </c>
      <c r="R1947" s="3" t="str">
        <f>IF(P1947="","",IF(P1948="",SUM($P$18:P1947)-SUM($R$17:R1946)))</f>
        <v/>
      </c>
      <c r="T1947" s="2" t="str">
        <f t="shared" si="223"/>
        <v/>
      </c>
      <c r="U1947" s="2" t="str">
        <f t="shared" si="224"/>
        <v/>
      </c>
      <c r="V1947" s="2"/>
      <c r="W1947" s="2" t="str">
        <f t="shared" ca="1" si="225"/>
        <v/>
      </c>
    </row>
    <row r="1948" spans="13:23" x14ac:dyDescent="0.3">
      <c r="M1948" s="2" t="str">
        <f t="shared" si="220"/>
        <v/>
      </c>
      <c r="N1948" s="29" t="str">
        <f t="shared" si="226"/>
        <v/>
      </c>
      <c r="O1948" s="23" t="str">
        <f t="shared" si="221"/>
        <v/>
      </c>
      <c r="P1948" s="3" t="str">
        <f t="shared" si="222"/>
        <v/>
      </c>
      <c r="Q1948" s="3" t="str">
        <f>IF(P1948="","",SUM($P$18:P1948))</f>
        <v/>
      </c>
      <c r="R1948" s="3" t="str">
        <f>IF(P1948="","",IF(P1949="",SUM($P$18:P1948)-SUM($R$17:R1947)))</f>
        <v/>
      </c>
      <c r="T1948" s="2" t="str">
        <f t="shared" si="223"/>
        <v/>
      </c>
      <c r="U1948" s="2" t="str">
        <f t="shared" si="224"/>
        <v/>
      </c>
      <c r="V1948" s="2"/>
      <c r="W1948" s="2" t="str">
        <f t="shared" ca="1" si="225"/>
        <v/>
      </c>
    </row>
    <row r="1949" spans="13:23" x14ac:dyDescent="0.3">
      <c r="M1949" s="2" t="str">
        <f t="shared" si="220"/>
        <v/>
      </c>
      <c r="N1949" s="29" t="str">
        <f t="shared" si="226"/>
        <v/>
      </c>
      <c r="O1949" s="23" t="str">
        <f t="shared" si="221"/>
        <v/>
      </c>
      <c r="P1949" s="3" t="str">
        <f t="shared" si="222"/>
        <v/>
      </c>
      <c r="Q1949" s="3" t="str">
        <f>IF(P1949="","",SUM($P$18:P1949))</f>
        <v/>
      </c>
      <c r="R1949" s="3" t="str">
        <f>IF(P1949="","",IF(P1950="",SUM($P$18:P1949)-SUM($R$17:R1948)))</f>
        <v/>
      </c>
      <c r="T1949" s="2" t="str">
        <f t="shared" si="223"/>
        <v/>
      </c>
      <c r="U1949" s="2" t="str">
        <f t="shared" si="224"/>
        <v/>
      </c>
      <c r="V1949" s="2"/>
      <c r="W1949" s="2" t="str">
        <f t="shared" ca="1" si="225"/>
        <v/>
      </c>
    </row>
    <row r="1950" spans="13:23" x14ac:dyDescent="0.3">
      <c r="M1950" s="2" t="str">
        <f t="shared" si="220"/>
        <v/>
      </c>
      <c r="N1950" s="29" t="str">
        <f t="shared" si="226"/>
        <v/>
      </c>
      <c r="O1950" s="23" t="str">
        <f t="shared" si="221"/>
        <v/>
      </c>
      <c r="P1950" s="3" t="str">
        <f t="shared" si="222"/>
        <v/>
      </c>
      <c r="Q1950" s="3" t="str">
        <f>IF(P1950="","",SUM($P$18:P1950))</f>
        <v/>
      </c>
      <c r="R1950" s="3" t="str">
        <f>IF(P1950="","",IF(P1951="",SUM($P$18:P1950)-SUM($R$17:R1949)))</f>
        <v/>
      </c>
      <c r="T1950" s="2" t="str">
        <f t="shared" si="223"/>
        <v/>
      </c>
      <c r="U1950" s="2" t="str">
        <f t="shared" si="224"/>
        <v/>
      </c>
      <c r="V1950" s="2"/>
      <c r="W1950" s="2" t="str">
        <f t="shared" ca="1" si="225"/>
        <v/>
      </c>
    </row>
    <row r="1951" spans="13:23" x14ac:dyDescent="0.3">
      <c r="M1951" s="2" t="str">
        <f t="shared" si="220"/>
        <v/>
      </c>
      <c r="N1951" s="29" t="str">
        <f t="shared" si="226"/>
        <v/>
      </c>
      <c r="O1951" s="23" t="str">
        <f t="shared" si="221"/>
        <v/>
      </c>
      <c r="P1951" s="3" t="str">
        <f t="shared" si="222"/>
        <v/>
      </c>
      <c r="Q1951" s="3" t="str">
        <f>IF(P1951="","",SUM($P$18:P1951))</f>
        <v/>
      </c>
      <c r="R1951" s="3" t="str">
        <f>IF(P1951="","",IF(P1952="",SUM($P$18:P1951)-SUM($R$17:R1950)))</f>
        <v/>
      </c>
      <c r="T1951" s="2" t="str">
        <f t="shared" si="223"/>
        <v/>
      </c>
      <c r="U1951" s="2" t="str">
        <f t="shared" si="224"/>
        <v/>
      </c>
      <c r="V1951" s="2"/>
      <c r="W1951" s="2" t="str">
        <f t="shared" ca="1" si="225"/>
        <v/>
      </c>
    </row>
    <row r="1952" spans="13:23" x14ac:dyDescent="0.3">
      <c r="M1952" s="2" t="str">
        <f t="shared" si="220"/>
        <v/>
      </c>
      <c r="N1952" s="29" t="str">
        <f t="shared" si="226"/>
        <v/>
      </c>
      <c r="O1952" s="23" t="str">
        <f t="shared" si="221"/>
        <v/>
      </c>
      <c r="P1952" s="3" t="str">
        <f t="shared" si="222"/>
        <v/>
      </c>
      <c r="Q1952" s="3" t="str">
        <f>IF(P1952="","",SUM($P$18:P1952))</f>
        <v/>
      </c>
      <c r="R1952" s="3" t="str">
        <f>IF(P1952="","",IF(P1953="",SUM($P$18:P1952)-SUM($R$17:R1951)))</f>
        <v/>
      </c>
      <c r="T1952" s="2" t="str">
        <f t="shared" si="223"/>
        <v/>
      </c>
      <c r="U1952" s="2" t="str">
        <f t="shared" si="224"/>
        <v/>
      </c>
      <c r="V1952" s="2"/>
      <c r="W1952" s="2" t="str">
        <f t="shared" ca="1" si="225"/>
        <v/>
      </c>
    </row>
    <row r="1953" spans="13:23" x14ac:dyDescent="0.3">
      <c r="M1953" s="2" t="str">
        <f t="shared" si="220"/>
        <v/>
      </c>
      <c r="N1953" s="29" t="str">
        <f t="shared" si="226"/>
        <v/>
      </c>
      <c r="O1953" s="23" t="str">
        <f t="shared" si="221"/>
        <v/>
      </c>
      <c r="P1953" s="3" t="str">
        <f t="shared" si="222"/>
        <v/>
      </c>
      <c r="Q1953" s="3" t="str">
        <f>IF(P1953="","",SUM($P$18:P1953))</f>
        <v/>
      </c>
      <c r="R1953" s="3" t="str">
        <f>IF(P1953="","",IF(P1954="",SUM($P$18:P1953)-SUM($R$17:R1952)))</f>
        <v/>
      </c>
      <c r="T1953" s="2" t="str">
        <f t="shared" si="223"/>
        <v/>
      </c>
      <c r="U1953" s="2" t="str">
        <f t="shared" si="224"/>
        <v/>
      </c>
      <c r="V1953" s="2"/>
      <c r="W1953" s="2" t="str">
        <f t="shared" ca="1" si="225"/>
        <v/>
      </c>
    </row>
    <row r="1954" spans="13:23" x14ac:dyDescent="0.3">
      <c r="M1954" s="2" t="str">
        <f t="shared" si="220"/>
        <v/>
      </c>
      <c r="N1954" s="29" t="str">
        <f t="shared" si="226"/>
        <v/>
      </c>
      <c r="O1954" s="23" t="str">
        <f t="shared" si="221"/>
        <v/>
      </c>
      <c r="P1954" s="3" t="str">
        <f t="shared" si="222"/>
        <v/>
      </c>
      <c r="Q1954" s="3" t="str">
        <f>IF(P1954="","",SUM($P$18:P1954))</f>
        <v/>
      </c>
      <c r="R1954" s="3" t="str">
        <f>IF(P1954="","",IF(P1955="",SUM($P$18:P1954)-SUM($R$17:R1953)))</f>
        <v/>
      </c>
      <c r="T1954" s="2" t="str">
        <f t="shared" si="223"/>
        <v/>
      </c>
      <c r="U1954" s="2" t="str">
        <f t="shared" si="224"/>
        <v/>
      </c>
      <c r="V1954" s="2"/>
      <c r="W1954" s="2" t="str">
        <f t="shared" ca="1" si="225"/>
        <v/>
      </c>
    </row>
    <row r="1955" spans="13:23" x14ac:dyDescent="0.3">
      <c r="M1955" s="2" t="str">
        <f t="shared" si="220"/>
        <v/>
      </c>
      <c r="N1955" s="29" t="str">
        <f t="shared" si="226"/>
        <v/>
      </c>
      <c r="O1955" s="23" t="str">
        <f t="shared" si="221"/>
        <v/>
      </c>
      <c r="P1955" s="3" t="str">
        <f t="shared" si="222"/>
        <v/>
      </c>
      <c r="Q1955" s="3" t="str">
        <f>IF(P1955="","",SUM($P$18:P1955))</f>
        <v/>
      </c>
      <c r="R1955" s="3" t="str">
        <f>IF(P1955="","",IF(P1956="",SUM($P$18:P1955)-SUM($R$17:R1954)))</f>
        <v/>
      </c>
      <c r="T1955" s="2" t="str">
        <f t="shared" si="223"/>
        <v/>
      </c>
      <c r="U1955" s="2" t="str">
        <f t="shared" si="224"/>
        <v/>
      </c>
      <c r="V1955" s="2"/>
      <c r="W1955" s="2" t="str">
        <f t="shared" ca="1" si="225"/>
        <v/>
      </c>
    </row>
    <row r="1956" spans="13:23" x14ac:dyDescent="0.3">
      <c r="M1956" s="2" t="str">
        <f t="shared" si="220"/>
        <v/>
      </c>
      <c r="N1956" s="29" t="str">
        <f t="shared" si="226"/>
        <v/>
      </c>
      <c r="O1956" s="23" t="str">
        <f t="shared" si="221"/>
        <v/>
      </c>
      <c r="P1956" s="3" t="str">
        <f t="shared" si="222"/>
        <v/>
      </c>
      <c r="Q1956" s="3" t="str">
        <f>IF(P1956="","",SUM($P$18:P1956))</f>
        <v/>
      </c>
      <c r="R1956" s="3" t="str">
        <f>IF(P1956="","",IF(P1957="",SUM($P$18:P1956)-SUM($R$17:R1955)))</f>
        <v/>
      </c>
      <c r="T1956" s="2" t="str">
        <f t="shared" si="223"/>
        <v/>
      </c>
      <c r="U1956" s="2" t="str">
        <f t="shared" si="224"/>
        <v/>
      </c>
      <c r="V1956" s="2"/>
      <c r="W1956" s="2" t="str">
        <f t="shared" ca="1" si="225"/>
        <v/>
      </c>
    </row>
    <row r="1957" spans="13:23" x14ac:dyDescent="0.3">
      <c r="M1957" s="2" t="str">
        <f t="shared" si="220"/>
        <v/>
      </c>
      <c r="N1957" s="29" t="str">
        <f t="shared" si="226"/>
        <v/>
      </c>
      <c r="O1957" s="23" t="str">
        <f t="shared" si="221"/>
        <v/>
      </c>
      <c r="P1957" s="3" t="str">
        <f t="shared" si="222"/>
        <v/>
      </c>
      <c r="Q1957" s="3" t="str">
        <f>IF(P1957="","",SUM($P$18:P1957))</f>
        <v/>
      </c>
      <c r="R1957" s="3" t="str">
        <f>IF(P1957="","",IF(P1958="",SUM($P$18:P1957)-SUM($R$17:R1956)))</f>
        <v/>
      </c>
      <c r="T1957" s="2" t="str">
        <f t="shared" si="223"/>
        <v/>
      </c>
      <c r="U1957" s="2" t="str">
        <f t="shared" si="224"/>
        <v/>
      </c>
      <c r="V1957" s="2"/>
      <c r="W1957" s="2" t="str">
        <f t="shared" ca="1" si="225"/>
        <v/>
      </c>
    </row>
    <row r="1958" spans="13:23" x14ac:dyDescent="0.3">
      <c r="M1958" s="2" t="str">
        <f t="shared" si="220"/>
        <v/>
      </c>
      <c r="N1958" s="29" t="str">
        <f t="shared" si="226"/>
        <v/>
      </c>
      <c r="O1958" s="23" t="str">
        <f t="shared" si="221"/>
        <v/>
      </c>
      <c r="P1958" s="3" t="str">
        <f t="shared" si="222"/>
        <v/>
      </c>
      <c r="Q1958" s="3" t="str">
        <f>IF(P1958="","",SUM($P$18:P1958))</f>
        <v/>
      </c>
      <c r="R1958" s="3" t="str">
        <f>IF(P1958="","",IF(P1959="",SUM($P$18:P1958)-SUM($R$17:R1957)))</f>
        <v/>
      </c>
      <c r="T1958" s="2" t="str">
        <f t="shared" si="223"/>
        <v/>
      </c>
      <c r="U1958" s="2" t="str">
        <f t="shared" si="224"/>
        <v/>
      </c>
      <c r="V1958" s="2"/>
      <c r="W1958" s="2" t="str">
        <f t="shared" ca="1" si="225"/>
        <v/>
      </c>
    </row>
    <row r="1959" spans="13:23" x14ac:dyDescent="0.3">
      <c r="M1959" s="2" t="str">
        <f t="shared" si="220"/>
        <v/>
      </c>
      <c r="N1959" s="29" t="str">
        <f t="shared" si="226"/>
        <v/>
      </c>
      <c r="O1959" s="23" t="str">
        <f t="shared" si="221"/>
        <v/>
      </c>
      <c r="P1959" s="3" t="str">
        <f t="shared" si="222"/>
        <v/>
      </c>
      <c r="Q1959" s="3" t="str">
        <f>IF(P1959="","",SUM($P$18:P1959))</f>
        <v/>
      </c>
      <c r="R1959" s="3" t="str">
        <f>IF(P1959="","",IF(P1960="",SUM($P$18:P1959)-SUM($R$17:R1958)))</f>
        <v/>
      </c>
      <c r="T1959" s="2" t="str">
        <f t="shared" si="223"/>
        <v/>
      </c>
      <c r="U1959" s="2" t="str">
        <f t="shared" si="224"/>
        <v/>
      </c>
      <c r="V1959" s="2"/>
      <c r="W1959" s="2" t="str">
        <f t="shared" ca="1" si="225"/>
        <v/>
      </c>
    </row>
    <row r="1960" spans="13:23" x14ac:dyDescent="0.3">
      <c r="M1960" s="2" t="str">
        <f t="shared" si="220"/>
        <v/>
      </c>
      <c r="N1960" s="29" t="str">
        <f t="shared" si="226"/>
        <v/>
      </c>
      <c r="O1960" s="23" t="str">
        <f t="shared" si="221"/>
        <v/>
      </c>
      <c r="P1960" s="3" t="str">
        <f t="shared" si="222"/>
        <v/>
      </c>
      <c r="Q1960" s="3" t="str">
        <f>IF(P1960="","",SUM($P$18:P1960))</f>
        <v/>
      </c>
      <c r="R1960" s="3" t="str">
        <f>IF(P1960="","",IF(P1961="",SUM($P$18:P1960)-SUM($R$17:R1959)))</f>
        <v/>
      </c>
      <c r="T1960" s="2" t="str">
        <f t="shared" si="223"/>
        <v/>
      </c>
      <c r="U1960" s="2" t="str">
        <f t="shared" si="224"/>
        <v/>
      </c>
      <c r="V1960" s="2"/>
      <c r="W1960" s="2" t="str">
        <f t="shared" ca="1" si="225"/>
        <v/>
      </c>
    </row>
    <row r="1961" spans="13:23" x14ac:dyDescent="0.3">
      <c r="M1961" s="2" t="str">
        <f t="shared" si="220"/>
        <v/>
      </c>
      <c r="N1961" s="29" t="str">
        <f t="shared" si="226"/>
        <v/>
      </c>
      <c r="O1961" s="23" t="str">
        <f t="shared" si="221"/>
        <v/>
      </c>
      <c r="P1961" s="3" t="str">
        <f t="shared" si="222"/>
        <v/>
      </c>
      <c r="Q1961" s="3" t="str">
        <f>IF(P1961="","",SUM($P$18:P1961))</f>
        <v/>
      </c>
      <c r="R1961" s="3" t="str">
        <f>IF(P1961="","",IF(P1962="",SUM($P$18:P1961)-SUM($R$17:R1960)))</f>
        <v/>
      </c>
      <c r="T1961" s="2" t="str">
        <f t="shared" si="223"/>
        <v/>
      </c>
      <c r="U1961" s="2" t="str">
        <f t="shared" si="224"/>
        <v/>
      </c>
      <c r="V1961" s="2"/>
      <c r="W1961" s="2" t="str">
        <f t="shared" ca="1" si="225"/>
        <v/>
      </c>
    </row>
    <row r="1962" spans="13:23" x14ac:dyDescent="0.3">
      <c r="M1962" s="2" t="str">
        <f t="shared" si="220"/>
        <v/>
      </c>
      <c r="N1962" s="29" t="str">
        <f t="shared" si="226"/>
        <v/>
      </c>
      <c r="O1962" s="23" t="str">
        <f t="shared" si="221"/>
        <v/>
      </c>
      <c r="P1962" s="3" t="str">
        <f t="shared" si="222"/>
        <v/>
      </c>
      <c r="Q1962" s="3" t="str">
        <f>IF(P1962="","",SUM($P$18:P1962))</f>
        <v/>
      </c>
      <c r="R1962" s="3" t="str">
        <f>IF(P1962="","",IF(P1963="",SUM($P$18:P1962)-SUM($R$17:R1961)))</f>
        <v/>
      </c>
      <c r="T1962" s="2" t="str">
        <f t="shared" si="223"/>
        <v/>
      </c>
      <c r="U1962" s="2" t="str">
        <f t="shared" si="224"/>
        <v/>
      </c>
      <c r="V1962" s="2"/>
      <c r="W1962" s="2" t="str">
        <f t="shared" ca="1" si="225"/>
        <v/>
      </c>
    </row>
    <row r="1963" spans="13:23" x14ac:dyDescent="0.3">
      <c r="M1963" s="2" t="str">
        <f t="shared" si="220"/>
        <v/>
      </c>
      <c r="N1963" s="29" t="str">
        <f t="shared" si="226"/>
        <v/>
      </c>
      <c r="O1963" s="23" t="str">
        <f t="shared" si="221"/>
        <v/>
      </c>
      <c r="P1963" s="3" t="str">
        <f t="shared" si="222"/>
        <v/>
      </c>
      <c r="Q1963" s="3" t="str">
        <f>IF(P1963="","",SUM($P$18:P1963))</f>
        <v/>
      </c>
      <c r="R1963" s="3" t="str">
        <f>IF(P1963="","",IF(P1964="",SUM($P$18:P1963)-SUM($R$17:R1962)))</f>
        <v/>
      </c>
      <c r="T1963" s="2" t="str">
        <f t="shared" si="223"/>
        <v/>
      </c>
      <c r="U1963" s="2" t="str">
        <f t="shared" si="224"/>
        <v/>
      </c>
      <c r="V1963" s="2"/>
      <c r="W1963" s="2" t="str">
        <f t="shared" ca="1" si="225"/>
        <v/>
      </c>
    </row>
    <row r="1964" spans="13:23" x14ac:dyDescent="0.3">
      <c r="M1964" s="2" t="str">
        <f t="shared" si="220"/>
        <v/>
      </c>
      <c r="N1964" s="29" t="str">
        <f t="shared" si="226"/>
        <v/>
      </c>
      <c r="O1964" s="23" t="str">
        <f t="shared" si="221"/>
        <v/>
      </c>
      <c r="P1964" s="3" t="str">
        <f t="shared" si="222"/>
        <v/>
      </c>
      <c r="Q1964" s="3" t="str">
        <f>IF(P1964="","",SUM($P$18:P1964))</f>
        <v/>
      </c>
      <c r="R1964" s="3" t="str">
        <f>IF(P1964="","",IF(P1965="",SUM($P$18:P1964)-SUM($R$17:R1963)))</f>
        <v/>
      </c>
      <c r="T1964" s="2" t="str">
        <f t="shared" si="223"/>
        <v/>
      </c>
      <c r="U1964" s="2" t="str">
        <f t="shared" si="224"/>
        <v/>
      </c>
      <c r="V1964" s="2"/>
      <c r="W1964" s="2" t="str">
        <f t="shared" ca="1" si="225"/>
        <v/>
      </c>
    </row>
    <row r="1965" spans="13:23" x14ac:dyDescent="0.3">
      <c r="M1965" s="2" t="str">
        <f t="shared" si="220"/>
        <v/>
      </c>
      <c r="N1965" s="29" t="str">
        <f t="shared" si="226"/>
        <v/>
      </c>
      <c r="O1965" s="23" t="str">
        <f t="shared" si="221"/>
        <v/>
      </c>
      <c r="P1965" s="3" t="str">
        <f t="shared" si="222"/>
        <v/>
      </c>
      <c r="Q1965" s="3" t="str">
        <f>IF(P1965="","",SUM($P$18:P1965))</f>
        <v/>
      </c>
      <c r="R1965" s="3" t="str">
        <f>IF(P1965="","",IF(P1966="",SUM($P$18:P1965)-SUM($R$17:R1964)))</f>
        <v/>
      </c>
      <c r="T1965" s="2" t="str">
        <f t="shared" si="223"/>
        <v/>
      </c>
      <c r="U1965" s="2" t="str">
        <f t="shared" si="224"/>
        <v/>
      </c>
      <c r="V1965" s="2"/>
      <c r="W1965" s="2" t="str">
        <f t="shared" ca="1" si="225"/>
        <v/>
      </c>
    </row>
    <row r="1966" spans="13:23" x14ac:dyDescent="0.3">
      <c r="M1966" s="2" t="str">
        <f t="shared" si="220"/>
        <v/>
      </c>
      <c r="N1966" s="29" t="str">
        <f t="shared" si="226"/>
        <v/>
      </c>
      <c r="O1966" s="23" t="str">
        <f t="shared" si="221"/>
        <v/>
      </c>
      <c r="P1966" s="3" t="str">
        <f t="shared" si="222"/>
        <v/>
      </c>
      <c r="Q1966" s="3" t="str">
        <f>IF(P1966="","",SUM($P$18:P1966))</f>
        <v/>
      </c>
      <c r="R1966" s="3" t="str">
        <f>IF(P1966="","",IF(P1967="",SUM($P$18:P1966)-SUM($R$17:R1965)))</f>
        <v/>
      </c>
      <c r="T1966" s="2" t="str">
        <f t="shared" si="223"/>
        <v/>
      </c>
      <c r="U1966" s="2" t="str">
        <f t="shared" si="224"/>
        <v/>
      </c>
      <c r="V1966" s="2"/>
      <c r="W1966" s="2" t="str">
        <f t="shared" ca="1" si="225"/>
        <v/>
      </c>
    </row>
    <row r="1967" spans="13:23" x14ac:dyDescent="0.3">
      <c r="M1967" s="2" t="str">
        <f t="shared" si="220"/>
        <v/>
      </c>
      <c r="N1967" s="29" t="str">
        <f t="shared" si="226"/>
        <v/>
      </c>
      <c r="O1967" s="23" t="str">
        <f t="shared" si="221"/>
        <v/>
      </c>
      <c r="P1967" s="3" t="str">
        <f t="shared" si="222"/>
        <v/>
      </c>
      <c r="Q1967" s="3" t="str">
        <f>IF(P1967="","",SUM($P$18:P1967))</f>
        <v/>
      </c>
      <c r="R1967" s="3" t="str">
        <f>IF(P1967="","",IF(P1968="",SUM($P$18:P1967)-SUM($R$17:R1966)))</f>
        <v/>
      </c>
      <c r="T1967" s="2" t="str">
        <f t="shared" si="223"/>
        <v/>
      </c>
      <c r="U1967" s="2" t="str">
        <f t="shared" si="224"/>
        <v/>
      </c>
      <c r="V1967" s="2"/>
      <c r="W1967" s="2" t="str">
        <f t="shared" ca="1" si="225"/>
        <v/>
      </c>
    </row>
    <row r="1968" spans="13:23" x14ac:dyDescent="0.3">
      <c r="M1968" s="2" t="str">
        <f t="shared" si="220"/>
        <v/>
      </c>
      <c r="N1968" s="29" t="str">
        <f t="shared" si="226"/>
        <v/>
      </c>
      <c r="O1968" s="23" t="str">
        <f t="shared" si="221"/>
        <v/>
      </c>
      <c r="P1968" s="3" t="str">
        <f t="shared" si="222"/>
        <v/>
      </c>
      <c r="Q1968" s="3" t="str">
        <f>IF(P1968="","",SUM($P$18:P1968))</f>
        <v/>
      </c>
      <c r="R1968" s="3" t="str">
        <f>IF(P1968="","",IF(P1969="",SUM($P$18:P1968)-SUM($R$17:R1967)))</f>
        <v/>
      </c>
      <c r="T1968" s="2" t="str">
        <f t="shared" si="223"/>
        <v/>
      </c>
      <c r="U1968" s="2" t="str">
        <f t="shared" si="224"/>
        <v/>
      </c>
      <c r="V1968" s="2"/>
      <c r="W1968" s="2" t="str">
        <f t="shared" ca="1" si="225"/>
        <v/>
      </c>
    </row>
    <row r="1969" spans="13:23" x14ac:dyDescent="0.3">
      <c r="M1969" s="2" t="str">
        <f t="shared" si="220"/>
        <v/>
      </c>
      <c r="N1969" s="29" t="str">
        <f t="shared" si="226"/>
        <v/>
      </c>
      <c r="O1969" s="23" t="str">
        <f t="shared" si="221"/>
        <v/>
      </c>
      <c r="P1969" s="3" t="str">
        <f t="shared" si="222"/>
        <v/>
      </c>
      <c r="Q1969" s="3" t="str">
        <f>IF(P1969="","",SUM($P$18:P1969))</f>
        <v/>
      </c>
      <c r="R1969" s="3" t="str">
        <f>IF(P1969="","",IF(P1970="",SUM($P$18:P1969)-SUM($R$17:R1968)))</f>
        <v/>
      </c>
      <c r="T1969" s="2" t="str">
        <f t="shared" si="223"/>
        <v/>
      </c>
      <c r="U1969" s="2" t="str">
        <f t="shared" si="224"/>
        <v/>
      </c>
      <c r="V1969" s="2"/>
      <c r="W1969" s="2" t="str">
        <f t="shared" ca="1" si="225"/>
        <v/>
      </c>
    </row>
    <row r="1970" spans="13:23" x14ac:dyDescent="0.3">
      <c r="M1970" s="2" t="str">
        <f t="shared" si="220"/>
        <v/>
      </c>
      <c r="N1970" s="29" t="str">
        <f t="shared" si="226"/>
        <v/>
      </c>
      <c r="O1970" s="23" t="str">
        <f t="shared" si="221"/>
        <v/>
      </c>
      <c r="P1970" s="3" t="str">
        <f t="shared" si="222"/>
        <v/>
      </c>
      <c r="Q1970" s="3" t="str">
        <f>IF(P1970="","",SUM($P$18:P1970))</f>
        <v/>
      </c>
      <c r="R1970" s="3" t="str">
        <f>IF(P1970="","",IF(P1971="",SUM($P$18:P1970)-SUM($R$17:R1969)))</f>
        <v/>
      </c>
      <c r="T1970" s="2" t="str">
        <f t="shared" si="223"/>
        <v/>
      </c>
      <c r="U1970" s="2" t="str">
        <f t="shared" si="224"/>
        <v/>
      </c>
      <c r="V1970" s="2"/>
      <c r="W1970" s="2" t="str">
        <f t="shared" ca="1" si="225"/>
        <v/>
      </c>
    </row>
    <row r="1971" spans="13:23" x14ac:dyDescent="0.3">
      <c r="M1971" s="2" t="str">
        <f t="shared" si="220"/>
        <v/>
      </c>
      <c r="N1971" s="29" t="str">
        <f t="shared" si="226"/>
        <v/>
      </c>
      <c r="O1971" s="23" t="str">
        <f t="shared" si="221"/>
        <v/>
      </c>
      <c r="P1971" s="3" t="str">
        <f t="shared" si="222"/>
        <v/>
      </c>
      <c r="Q1971" s="3" t="str">
        <f>IF(P1971="","",SUM($P$18:P1971))</f>
        <v/>
      </c>
      <c r="R1971" s="3" t="str">
        <f>IF(P1971="","",IF(P1972="",SUM($P$18:P1971)-SUM($R$17:R1970)))</f>
        <v/>
      </c>
      <c r="T1971" s="2" t="str">
        <f t="shared" si="223"/>
        <v/>
      </c>
      <c r="U1971" s="2" t="str">
        <f t="shared" si="224"/>
        <v/>
      </c>
      <c r="V1971" s="2"/>
      <c r="W1971" s="2" t="str">
        <f t="shared" ca="1" si="225"/>
        <v/>
      </c>
    </row>
    <row r="1972" spans="13:23" x14ac:dyDescent="0.3">
      <c r="M1972" s="2" t="str">
        <f t="shared" si="220"/>
        <v/>
      </c>
      <c r="N1972" s="29" t="str">
        <f t="shared" si="226"/>
        <v/>
      </c>
      <c r="O1972" s="23" t="str">
        <f t="shared" si="221"/>
        <v/>
      </c>
      <c r="P1972" s="3" t="str">
        <f t="shared" si="222"/>
        <v/>
      </c>
      <c r="Q1972" s="3" t="str">
        <f>IF(P1972="","",SUM($P$18:P1972))</f>
        <v/>
      </c>
      <c r="R1972" s="3" t="str">
        <f>IF(P1972="","",IF(P1973="",SUM($P$18:P1972)-SUM($R$17:R1971)))</f>
        <v/>
      </c>
      <c r="T1972" s="2" t="str">
        <f t="shared" si="223"/>
        <v/>
      </c>
      <c r="U1972" s="2" t="str">
        <f t="shared" si="224"/>
        <v/>
      </c>
      <c r="V1972" s="2"/>
      <c r="W1972" s="2" t="str">
        <f t="shared" ca="1" si="225"/>
        <v/>
      </c>
    </row>
    <row r="1973" spans="13:23" x14ac:dyDescent="0.3">
      <c r="M1973" s="2" t="str">
        <f t="shared" si="220"/>
        <v/>
      </c>
      <c r="N1973" s="29" t="str">
        <f t="shared" si="226"/>
        <v/>
      </c>
      <c r="O1973" s="23" t="str">
        <f t="shared" si="221"/>
        <v/>
      </c>
      <c r="P1973" s="3" t="str">
        <f t="shared" si="222"/>
        <v/>
      </c>
      <c r="Q1973" s="3" t="str">
        <f>IF(P1973="","",SUM($P$18:P1973))</f>
        <v/>
      </c>
      <c r="R1973" s="3" t="str">
        <f>IF(P1973="","",IF(P1974="",SUM($P$18:P1973)-SUM($R$17:R1972)))</f>
        <v/>
      </c>
      <c r="T1973" s="2" t="str">
        <f t="shared" si="223"/>
        <v/>
      </c>
      <c r="U1973" s="2" t="str">
        <f t="shared" si="224"/>
        <v/>
      </c>
      <c r="V1973" s="2"/>
      <c r="W1973" s="2" t="str">
        <f t="shared" ca="1" si="225"/>
        <v/>
      </c>
    </row>
    <row r="1974" spans="13:23" x14ac:dyDescent="0.3">
      <c r="M1974" s="2" t="str">
        <f t="shared" si="220"/>
        <v/>
      </c>
      <c r="N1974" s="29" t="str">
        <f t="shared" si="226"/>
        <v/>
      </c>
      <c r="O1974" s="23" t="str">
        <f t="shared" si="221"/>
        <v/>
      </c>
      <c r="P1974" s="3" t="str">
        <f t="shared" si="222"/>
        <v/>
      </c>
      <c r="Q1974" s="3" t="str">
        <f>IF(P1974="","",SUM($P$18:P1974))</f>
        <v/>
      </c>
      <c r="R1974" s="3" t="str">
        <f>IF(P1974="","",IF(P1975="",SUM($P$18:P1974)-SUM($R$17:R1973)))</f>
        <v/>
      </c>
      <c r="T1974" s="2" t="str">
        <f t="shared" si="223"/>
        <v/>
      </c>
      <c r="U1974" s="2" t="str">
        <f t="shared" si="224"/>
        <v/>
      </c>
      <c r="V1974" s="2"/>
      <c r="W1974" s="2" t="str">
        <f t="shared" ca="1" si="225"/>
        <v/>
      </c>
    </row>
    <row r="1975" spans="13:23" x14ac:dyDescent="0.3">
      <c r="M1975" s="2" t="str">
        <f t="shared" si="220"/>
        <v/>
      </c>
      <c r="N1975" s="29" t="str">
        <f t="shared" si="226"/>
        <v/>
      </c>
      <c r="O1975" s="23" t="str">
        <f t="shared" si="221"/>
        <v/>
      </c>
      <c r="P1975" s="3" t="str">
        <f t="shared" si="222"/>
        <v/>
      </c>
      <c r="Q1975" s="3" t="str">
        <f>IF(P1975="","",SUM($P$18:P1975))</f>
        <v/>
      </c>
      <c r="R1975" s="3" t="str">
        <f>IF(P1975="","",IF(P1976="",SUM($P$18:P1975)-SUM($R$17:R1974)))</f>
        <v/>
      </c>
      <c r="T1975" s="2" t="str">
        <f t="shared" si="223"/>
        <v/>
      </c>
      <c r="U1975" s="2" t="str">
        <f t="shared" si="224"/>
        <v/>
      </c>
      <c r="V1975" s="2"/>
      <c r="W1975" s="2" t="str">
        <f t="shared" ca="1" si="225"/>
        <v/>
      </c>
    </row>
    <row r="1976" spans="13:23" x14ac:dyDescent="0.3">
      <c r="M1976" s="2" t="str">
        <f t="shared" si="220"/>
        <v/>
      </c>
      <c r="N1976" s="29" t="str">
        <f t="shared" si="226"/>
        <v/>
      </c>
      <c r="O1976" s="23" t="str">
        <f t="shared" si="221"/>
        <v/>
      </c>
      <c r="P1976" s="3" t="str">
        <f t="shared" si="222"/>
        <v/>
      </c>
      <c r="Q1976" s="3" t="str">
        <f>IF(P1976="","",SUM($P$18:P1976))</f>
        <v/>
      </c>
      <c r="R1976" s="3" t="str">
        <f>IF(P1976="","",IF(P1977="",SUM($P$18:P1976)-SUM($R$17:R1975)))</f>
        <v/>
      </c>
      <c r="T1976" s="2" t="str">
        <f t="shared" si="223"/>
        <v/>
      </c>
      <c r="U1976" s="2" t="str">
        <f t="shared" si="224"/>
        <v/>
      </c>
      <c r="V1976" s="2"/>
      <c r="W1976" s="2" t="str">
        <f t="shared" ca="1" si="225"/>
        <v/>
      </c>
    </row>
    <row r="1977" spans="13:23" x14ac:dyDescent="0.3">
      <c r="M1977" s="2" t="str">
        <f t="shared" si="220"/>
        <v/>
      </c>
      <c r="N1977" s="29" t="str">
        <f t="shared" si="226"/>
        <v/>
      </c>
      <c r="O1977" s="23" t="str">
        <f t="shared" si="221"/>
        <v/>
      </c>
      <c r="P1977" s="3" t="str">
        <f t="shared" si="222"/>
        <v/>
      </c>
      <c r="Q1977" s="3" t="str">
        <f>IF(P1977="","",SUM($P$18:P1977))</f>
        <v/>
      </c>
      <c r="R1977" s="3" t="str">
        <f>IF(P1977="","",IF(P1978="",SUM($P$18:P1977)-SUM($R$17:R1976)))</f>
        <v/>
      </c>
      <c r="T1977" s="2" t="str">
        <f t="shared" si="223"/>
        <v/>
      </c>
      <c r="U1977" s="2" t="str">
        <f t="shared" si="224"/>
        <v/>
      </c>
      <c r="V1977" s="2"/>
      <c r="W1977" s="2" t="str">
        <f t="shared" ca="1" si="225"/>
        <v/>
      </c>
    </row>
    <row r="1978" spans="13:23" x14ac:dyDescent="0.3">
      <c r="M1978" s="2" t="str">
        <f t="shared" si="220"/>
        <v/>
      </c>
      <c r="N1978" s="29" t="str">
        <f t="shared" si="226"/>
        <v/>
      </c>
      <c r="O1978" s="23" t="str">
        <f t="shared" si="221"/>
        <v/>
      </c>
      <c r="P1978" s="3" t="str">
        <f t="shared" si="222"/>
        <v/>
      </c>
      <c r="Q1978" s="3" t="str">
        <f>IF(P1978="","",SUM($P$18:P1978))</f>
        <v/>
      </c>
      <c r="R1978" s="3" t="str">
        <f>IF(P1978="","",IF(P1979="",SUM($P$18:P1978)-SUM($R$17:R1977)))</f>
        <v/>
      </c>
      <c r="T1978" s="2" t="str">
        <f t="shared" si="223"/>
        <v/>
      </c>
      <c r="U1978" s="2" t="str">
        <f t="shared" si="224"/>
        <v/>
      </c>
      <c r="V1978" s="2"/>
      <c r="W1978" s="2" t="str">
        <f t="shared" ca="1" si="225"/>
        <v/>
      </c>
    </row>
    <row r="1979" spans="13:23" x14ac:dyDescent="0.3">
      <c r="M1979" s="2" t="str">
        <f t="shared" si="220"/>
        <v/>
      </c>
      <c r="N1979" s="29" t="str">
        <f t="shared" si="226"/>
        <v/>
      </c>
      <c r="O1979" s="23" t="str">
        <f t="shared" si="221"/>
        <v/>
      </c>
      <c r="P1979" s="3" t="str">
        <f t="shared" si="222"/>
        <v/>
      </c>
      <c r="Q1979" s="3" t="str">
        <f>IF(P1979="","",SUM($P$18:P1979))</f>
        <v/>
      </c>
      <c r="R1979" s="3" t="str">
        <f>IF(P1979="","",IF(P1980="",SUM($P$18:P1979)-SUM($R$17:R1978)))</f>
        <v/>
      </c>
      <c r="T1979" s="2" t="str">
        <f t="shared" si="223"/>
        <v/>
      </c>
      <c r="U1979" s="2" t="str">
        <f t="shared" si="224"/>
        <v/>
      </c>
      <c r="V1979" s="2"/>
      <c r="W1979" s="2" t="str">
        <f t="shared" ca="1" si="225"/>
        <v/>
      </c>
    </row>
    <row r="1980" spans="13:23" x14ac:dyDescent="0.3">
      <c r="M1980" s="2" t="str">
        <f t="shared" si="220"/>
        <v/>
      </c>
      <c r="N1980" s="29" t="str">
        <f t="shared" si="226"/>
        <v/>
      </c>
      <c r="O1980" s="23" t="str">
        <f t="shared" si="221"/>
        <v/>
      </c>
      <c r="P1980" s="3" t="str">
        <f t="shared" si="222"/>
        <v/>
      </c>
      <c r="Q1980" s="3" t="str">
        <f>IF(P1980="","",SUM($P$18:P1980))</f>
        <v/>
      </c>
      <c r="R1980" s="3" t="str">
        <f>IF(P1980="","",IF(P1981="",SUM($P$18:P1980)-SUM($R$17:R1979)))</f>
        <v/>
      </c>
      <c r="T1980" s="2" t="str">
        <f t="shared" si="223"/>
        <v/>
      </c>
      <c r="U1980" s="2" t="str">
        <f t="shared" si="224"/>
        <v/>
      </c>
      <c r="V1980" s="2"/>
      <c r="W1980" s="2" t="str">
        <f t="shared" ca="1" si="225"/>
        <v/>
      </c>
    </row>
    <row r="1981" spans="13:23" x14ac:dyDescent="0.3">
      <c r="M1981" s="2" t="str">
        <f t="shared" si="220"/>
        <v/>
      </c>
      <c r="N1981" s="29" t="str">
        <f t="shared" si="226"/>
        <v/>
      </c>
      <c r="O1981" s="23" t="str">
        <f t="shared" si="221"/>
        <v/>
      </c>
      <c r="P1981" s="3" t="str">
        <f t="shared" si="222"/>
        <v/>
      </c>
      <c r="Q1981" s="3" t="str">
        <f>IF(P1981="","",SUM($P$18:P1981))</f>
        <v/>
      </c>
      <c r="R1981" s="3" t="str">
        <f>IF(P1981="","",IF(P1982="",SUM($P$18:P1981)-SUM($R$17:R1980)))</f>
        <v/>
      </c>
      <c r="T1981" s="2" t="str">
        <f t="shared" si="223"/>
        <v/>
      </c>
      <c r="U1981" s="2" t="str">
        <f t="shared" si="224"/>
        <v/>
      </c>
      <c r="V1981" s="2"/>
      <c r="W1981" s="2" t="str">
        <f t="shared" ca="1" si="225"/>
        <v/>
      </c>
    </row>
    <row r="1982" spans="13:23" x14ac:dyDescent="0.3">
      <c r="M1982" s="2" t="str">
        <f t="shared" si="220"/>
        <v/>
      </c>
      <c r="N1982" s="29" t="str">
        <f t="shared" si="226"/>
        <v/>
      </c>
      <c r="O1982" s="23" t="str">
        <f t="shared" si="221"/>
        <v/>
      </c>
      <c r="P1982" s="3" t="str">
        <f t="shared" si="222"/>
        <v/>
      </c>
      <c r="Q1982" s="3" t="str">
        <f>IF(P1982="","",SUM($P$18:P1982))</f>
        <v/>
      </c>
      <c r="R1982" s="3" t="str">
        <f>IF(P1982="","",IF(P1983="",SUM($P$18:P1982)-SUM($R$17:R1981)))</f>
        <v/>
      </c>
      <c r="T1982" s="2" t="str">
        <f t="shared" si="223"/>
        <v/>
      </c>
      <c r="U1982" s="2" t="str">
        <f t="shared" si="224"/>
        <v/>
      </c>
      <c r="V1982" s="2"/>
      <c r="W1982" s="2" t="str">
        <f t="shared" ca="1" si="225"/>
        <v/>
      </c>
    </row>
    <row r="1983" spans="13:23" x14ac:dyDescent="0.3">
      <c r="M1983" s="2" t="str">
        <f t="shared" si="220"/>
        <v/>
      </c>
      <c r="N1983" s="29" t="str">
        <f t="shared" si="226"/>
        <v/>
      </c>
      <c r="O1983" s="23" t="str">
        <f t="shared" si="221"/>
        <v/>
      </c>
      <c r="P1983" s="3" t="str">
        <f t="shared" si="222"/>
        <v/>
      </c>
      <c r="Q1983" s="3" t="str">
        <f>IF(P1983="","",SUM($P$18:P1983))</f>
        <v/>
      </c>
      <c r="R1983" s="3" t="str">
        <f>IF(P1983="","",IF(P1984="",SUM($P$18:P1983)-SUM($R$17:R1982)))</f>
        <v/>
      </c>
      <c r="T1983" s="2" t="str">
        <f t="shared" si="223"/>
        <v/>
      </c>
      <c r="U1983" s="2" t="str">
        <f t="shared" si="224"/>
        <v/>
      </c>
      <c r="V1983" s="2"/>
      <c r="W1983" s="2" t="str">
        <f t="shared" ca="1" si="225"/>
        <v/>
      </c>
    </row>
    <row r="1984" spans="13:23" x14ac:dyDescent="0.3">
      <c r="M1984" s="2" t="str">
        <f t="shared" si="220"/>
        <v/>
      </c>
      <c r="N1984" s="29" t="str">
        <f t="shared" si="226"/>
        <v/>
      </c>
      <c r="O1984" s="23" t="str">
        <f t="shared" si="221"/>
        <v/>
      </c>
      <c r="P1984" s="3" t="str">
        <f t="shared" si="222"/>
        <v/>
      </c>
      <c r="Q1984" s="3" t="str">
        <f>IF(P1984="","",SUM($P$18:P1984))</f>
        <v/>
      </c>
      <c r="R1984" s="3" t="str">
        <f>IF(P1984="","",IF(P1985="",SUM($P$18:P1984)-SUM($R$17:R1983)))</f>
        <v/>
      </c>
      <c r="T1984" s="2" t="str">
        <f t="shared" si="223"/>
        <v/>
      </c>
      <c r="U1984" s="2" t="str">
        <f t="shared" si="224"/>
        <v/>
      </c>
      <c r="V1984" s="2"/>
      <c r="W1984" s="2" t="str">
        <f t="shared" ca="1" si="225"/>
        <v/>
      </c>
    </row>
    <row r="1985" spans="13:23" x14ac:dyDescent="0.3">
      <c r="M1985" s="2" t="str">
        <f t="shared" si="220"/>
        <v/>
      </c>
      <c r="N1985" s="29" t="str">
        <f t="shared" si="226"/>
        <v/>
      </c>
      <c r="O1985" s="23" t="str">
        <f t="shared" si="221"/>
        <v/>
      </c>
      <c r="P1985" s="3" t="str">
        <f t="shared" si="222"/>
        <v/>
      </c>
      <c r="Q1985" s="3" t="str">
        <f>IF(P1985="","",SUM($P$18:P1985))</f>
        <v/>
      </c>
      <c r="R1985" s="3" t="str">
        <f>IF(P1985="","",IF(P1986="",SUM($P$18:P1985)-SUM($R$17:R1984)))</f>
        <v/>
      </c>
      <c r="T1985" s="2" t="str">
        <f t="shared" si="223"/>
        <v/>
      </c>
      <c r="U1985" s="2" t="str">
        <f t="shared" si="224"/>
        <v/>
      </c>
      <c r="V1985" s="2"/>
      <c r="W1985" s="2" t="str">
        <f t="shared" ca="1" si="225"/>
        <v/>
      </c>
    </row>
    <row r="1986" spans="13:23" x14ac:dyDescent="0.3">
      <c r="M1986" s="2" t="str">
        <f t="shared" si="220"/>
        <v/>
      </c>
      <c r="N1986" s="29" t="str">
        <f t="shared" si="226"/>
        <v/>
      </c>
      <c r="O1986" s="23" t="str">
        <f t="shared" si="221"/>
        <v/>
      </c>
      <c r="P1986" s="3" t="str">
        <f t="shared" si="222"/>
        <v/>
      </c>
      <c r="Q1986" s="3" t="str">
        <f>IF(P1986="","",SUM($P$18:P1986))</f>
        <v/>
      </c>
      <c r="R1986" s="3" t="str">
        <f>IF(P1986="","",IF(P1987="",SUM($P$18:P1986)-SUM($R$17:R1985)))</f>
        <v/>
      </c>
      <c r="T1986" s="2" t="str">
        <f t="shared" si="223"/>
        <v/>
      </c>
      <c r="U1986" s="2" t="str">
        <f t="shared" si="224"/>
        <v/>
      </c>
      <c r="V1986" s="2"/>
      <c r="W1986" s="2" t="str">
        <f t="shared" ca="1" si="225"/>
        <v/>
      </c>
    </row>
    <row r="1987" spans="13:23" x14ac:dyDescent="0.3">
      <c r="M1987" s="2" t="str">
        <f t="shared" si="220"/>
        <v/>
      </c>
      <c r="N1987" s="29" t="str">
        <f t="shared" si="226"/>
        <v/>
      </c>
      <c r="O1987" s="23" t="str">
        <f t="shared" si="221"/>
        <v/>
      </c>
      <c r="P1987" s="3" t="str">
        <f t="shared" si="222"/>
        <v/>
      </c>
      <c r="Q1987" s="3" t="str">
        <f>IF(P1987="","",SUM($P$18:P1987))</f>
        <v/>
      </c>
      <c r="R1987" s="3" t="str">
        <f>IF(P1987="","",IF(P1988="",SUM($P$18:P1987)-SUM($R$17:R1986)))</f>
        <v/>
      </c>
      <c r="T1987" s="2" t="str">
        <f t="shared" si="223"/>
        <v/>
      </c>
      <c r="U1987" s="2" t="str">
        <f t="shared" si="224"/>
        <v/>
      </c>
      <c r="V1987" s="2"/>
      <c r="W1987" s="2" t="str">
        <f t="shared" ca="1" si="225"/>
        <v/>
      </c>
    </row>
    <row r="1988" spans="13:23" x14ac:dyDescent="0.3">
      <c r="M1988" s="2" t="str">
        <f t="shared" si="220"/>
        <v/>
      </c>
      <c r="N1988" s="29" t="str">
        <f t="shared" si="226"/>
        <v/>
      </c>
      <c r="O1988" s="23" t="str">
        <f t="shared" si="221"/>
        <v/>
      </c>
      <c r="P1988" s="3" t="str">
        <f t="shared" si="222"/>
        <v/>
      </c>
      <c r="Q1988" s="3" t="str">
        <f>IF(P1988="","",SUM($P$18:P1988))</f>
        <v/>
      </c>
      <c r="R1988" s="3" t="str">
        <f>IF(P1988="","",IF(P1989="",SUM($P$18:P1988)-SUM($R$17:R1987)))</f>
        <v/>
      </c>
      <c r="T1988" s="2" t="str">
        <f t="shared" si="223"/>
        <v/>
      </c>
      <c r="U1988" s="2" t="str">
        <f t="shared" si="224"/>
        <v/>
      </c>
      <c r="V1988" s="2"/>
      <c r="W1988" s="2" t="str">
        <f t="shared" ca="1" si="225"/>
        <v/>
      </c>
    </row>
    <row r="1989" spans="13:23" x14ac:dyDescent="0.3">
      <c r="M1989" s="2" t="str">
        <f t="shared" si="220"/>
        <v/>
      </c>
      <c r="N1989" s="29" t="str">
        <f t="shared" si="226"/>
        <v/>
      </c>
      <c r="O1989" s="23" t="str">
        <f t="shared" si="221"/>
        <v/>
      </c>
      <c r="P1989" s="3" t="str">
        <f t="shared" si="222"/>
        <v/>
      </c>
      <c r="Q1989" s="3" t="str">
        <f>IF(P1989="","",SUM($P$18:P1989))</f>
        <v/>
      </c>
      <c r="R1989" s="3" t="str">
        <f>IF(P1989="","",IF(P1990="",SUM($P$18:P1989)-SUM($R$17:R1988)))</f>
        <v/>
      </c>
      <c r="T1989" s="2" t="str">
        <f t="shared" si="223"/>
        <v/>
      </c>
      <c r="U1989" s="2" t="str">
        <f t="shared" si="224"/>
        <v/>
      </c>
      <c r="V1989" s="2"/>
      <c r="W1989" s="2" t="str">
        <f t="shared" ca="1" si="225"/>
        <v/>
      </c>
    </row>
    <row r="1990" spans="13:23" x14ac:dyDescent="0.3">
      <c r="M1990" s="2" t="str">
        <f t="shared" si="220"/>
        <v/>
      </c>
      <c r="N1990" s="29" t="str">
        <f t="shared" si="226"/>
        <v/>
      </c>
      <c r="O1990" s="23" t="str">
        <f t="shared" si="221"/>
        <v/>
      </c>
      <c r="P1990" s="3" t="str">
        <f t="shared" si="222"/>
        <v/>
      </c>
      <c r="Q1990" s="3" t="str">
        <f>IF(P1990="","",SUM($P$18:P1990))</f>
        <v/>
      </c>
      <c r="R1990" s="3" t="str">
        <f>IF(P1990="","",IF(P1991="",SUM($P$18:P1990)-SUM($R$17:R1989)))</f>
        <v/>
      </c>
      <c r="T1990" s="2" t="str">
        <f t="shared" si="223"/>
        <v/>
      </c>
      <c r="U1990" s="2" t="str">
        <f t="shared" si="224"/>
        <v/>
      </c>
      <c r="V1990" s="2"/>
      <c r="W1990" s="2" t="str">
        <f t="shared" ca="1" si="225"/>
        <v/>
      </c>
    </row>
    <row r="1991" spans="13:23" x14ac:dyDescent="0.3">
      <c r="M1991" s="2" t="str">
        <f t="shared" si="220"/>
        <v/>
      </c>
      <c r="N1991" s="29" t="str">
        <f t="shared" si="226"/>
        <v/>
      </c>
      <c r="O1991" s="23" t="str">
        <f t="shared" si="221"/>
        <v/>
      </c>
      <c r="P1991" s="3" t="str">
        <f t="shared" si="222"/>
        <v/>
      </c>
      <c r="Q1991" s="3" t="str">
        <f>IF(P1991="","",SUM($P$18:P1991))</f>
        <v/>
      </c>
      <c r="R1991" s="3" t="str">
        <f>IF(P1991="","",IF(P1992="",SUM($P$18:P1991)-SUM($R$17:R1990)))</f>
        <v/>
      </c>
      <c r="T1991" s="2" t="str">
        <f t="shared" si="223"/>
        <v/>
      </c>
      <c r="U1991" s="2" t="str">
        <f t="shared" si="224"/>
        <v/>
      </c>
      <c r="V1991" s="2"/>
      <c r="W1991" s="2" t="str">
        <f t="shared" ca="1" si="225"/>
        <v/>
      </c>
    </row>
    <row r="1992" spans="13:23" x14ac:dyDescent="0.3">
      <c r="M1992" s="2" t="str">
        <f t="shared" si="220"/>
        <v/>
      </c>
      <c r="N1992" s="29" t="str">
        <f t="shared" si="226"/>
        <v/>
      </c>
      <c r="O1992" s="23" t="str">
        <f t="shared" si="221"/>
        <v/>
      </c>
      <c r="P1992" s="3" t="str">
        <f t="shared" si="222"/>
        <v/>
      </c>
      <c r="Q1992" s="3" t="str">
        <f>IF(P1992="","",SUM($P$18:P1992))</f>
        <v/>
      </c>
      <c r="R1992" s="3" t="str">
        <f>IF(P1992="","",IF(P1993="",SUM($P$18:P1992)-SUM($R$17:R1991)))</f>
        <v/>
      </c>
      <c r="T1992" s="2" t="str">
        <f t="shared" si="223"/>
        <v/>
      </c>
      <c r="U1992" s="2" t="str">
        <f t="shared" si="224"/>
        <v/>
      </c>
      <c r="V1992" s="2"/>
      <c r="W1992" s="2" t="str">
        <f t="shared" ca="1" si="225"/>
        <v/>
      </c>
    </row>
    <row r="1993" spans="13:23" x14ac:dyDescent="0.3">
      <c r="M1993" s="2" t="str">
        <f t="shared" si="220"/>
        <v/>
      </c>
      <c r="N1993" s="29" t="str">
        <f t="shared" si="226"/>
        <v/>
      </c>
      <c r="O1993" s="23" t="str">
        <f t="shared" si="221"/>
        <v/>
      </c>
      <c r="P1993" s="3" t="str">
        <f t="shared" si="222"/>
        <v/>
      </c>
      <c r="Q1993" s="3" t="str">
        <f>IF(P1993="","",SUM($P$18:P1993))</f>
        <v/>
      </c>
      <c r="R1993" s="3" t="str">
        <f>IF(P1993="","",IF(P1994="",SUM($P$18:P1993)-SUM($R$17:R1992)))</f>
        <v/>
      </c>
      <c r="T1993" s="2" t="str">
        <f t="shared" si="223"/>
        <v/>
      </c>
      <c r="U1993" s="2" t="str">
        <f t="shared" si="224"/>
        <v/>
      </c>
      <c r="V1993" s="2"/>
      <c r="W1993" s="2" t="str">
        <f t="shared" ca="1" si="225"/>
        <v/>
      </c>
    </row>
    <row r="1994" spans="13:23" x14ac:dyDescent="0.3">
      <c r="M1994" s="2" t="str">
        <f t="shared" si="220"/>
        <v/>
      </c>
      <c r="N1994" s="29" t="str">
        <f t="shared" si="226"/>
        <v/>
      </c>
      <c r="O1994" s="23" t="str">
        <f t="shared" si="221"/>
        <v/>
      </c>
      <c r="P1994" s="3" t="str">
        <f t="shared" si="222"/>
        <v/>
      </c>
      <c r="Q1994" s="3" t="str">
        <f>IF(P1994="","",SUM($P$18:P1994))</f>
        <v/>
      </c>
      <c r="R1994" s="3" t="str">
        <f>IF(P1994="","",IF(P1995="",SUM($P$18:P1994)-SUM($R$17:R1993)))</f>
        <v/>
      </c>
      <c r="T1994" s="2" t="str">
        <f t="shared" si="223"/>
        <v/>
      </c>
      <c r="U1994" s="2" t="str">
        <f t="shared" si="224"/>
        <v/>
      </c>
      <c r="V1994" s="2"/>
      <c r="W1994" s="2" t="str">
        <f t="shared" ca="1" si="225"/>
        <v/>
      </c>
    </row>
    <row r="1995" spans="13:23" x14ac:dyDescent="0.3">
      <c r="M1995" s="2" t="str">
        <f t="shared" si="220"/>
        <v/>
      </c>
      <c r="N1995" s="29" t="str">
        <f t="shared" si="226"/>
        <v/>
      </c>
      <c r="O1995" s="23" t="str">
        <f t="shared" si="221"/>
        <v/>
      </c>
      <c r="P1995" s="3" t="str">
        <f t="shared" si="222"/>
        <v/>
      </c>
      <c r="Q1995" s="3" t="str">
        <f>IF(P1995="","",SUM($P$18:P1995))</f>
        <v/>
      </c>
      <c r="R1995" s="3" t="str">
        <f>IF(P1995="","",IF(P1996="",SUM($P$18:P1995)-SUM($R$17:R1994)))</f>
        <v/>
      </c>
      <c r="T1995" s="2" t="str">
        <f t="shared" si="223"/>
        <v/>
      </c>
      <c r="U1995" s="2" t="str">
        <f t="shared" si="224"/>
        <v/>
      </c>
      <c r="V1995" s="2"/>
      <c r="W1995" s="2" t="str">
        <f t="shared" ca="1" si="225"/>
        <v/>
      </c>
    </row>
    <row r="1996" spans="13:23" x14ac:dyDescent="0.3">
      <c r="M1996" s="2" t="str">
        <f t="shared" si="220"/>
        <v/>
      </c>
      <c r="N1996" s="29" t="str">
        <f t="shared" si="226"/>
        <v/>
      </c>
      <c r="O1996" s="23" t="str">
        <f t="shared" si="221"/>
        <v/>
      </c>
      <c r="P1996" s="3" t="str">
        <f t="shared" si="222"/>
        <v/>
      </c>
      <c r="Q1996" s="3" t="str">
        <f>IF(P1996="","",SUM($P$18:P1996))</f>
        <v/>
      </c>
      <c r="R1996" s="3" t="str">
        <f>IF(P1996="","",IF(P1997="",SUM($P$18:P1996)-SUM($R$17:R1995)))</f>
        <v/>
      </c>
      <c r="T1996" s="2" t="str">
        <f t="shared" si="223"/>
        <v/>
      </c>
      <c r="U1996" s="2" t="str">
        <f t="shared" si="224"/>
        <v/>
      </c>
      <c r="V1996" s="2"/>
      <c r="W1996" s="2" t="str">
        <f t="shared" ca="1" si="225"/>
        <v/>
      </c>
    </row>
    <row r="1997" spans="13:23" x14ac:dyDescent="0.3">
      <c r="M1997" s="2" t="str">
        <f t="shared" si="220"/>
        <v/>
      </c>
      <c r="N1997" s="29" t="str">
        <f t="shared" si="226"/>
        <v/>
      </c>
      <c r="O1997" s="23" t="str">
        <f t="shared" si="221"/>
        <v/>
      </c>
      <c r="P1997" s="3" t="str">
        <f t="shared" si="222"/>
        <v/>
      </c>
      <c r="Q1997" s="3" t="str">
        <f>IF(P1997="","",SUM($P$18:P1997))</f>
        <v/>
      </c>
      <c r="R1997" s="3" t="str">
        <f>IF(P1997="","",IF(P1998="",SUM($P$18:P1997)-SUM($R$17:R1996)))</f>
        <v/>
      </c>
      <c r="T1997" s="2" t="str">
        <f t="shared" si="223"/>
        <v/>
      </c>
      <c r="U1997" s="2" t="str">
        <f t="shared" si="224"/>
        <v/>
      </c>
      <c r="V1997" s="2"/>
      <c r="W1997" s="2" t="str">
        <f t="shared" ca="1" si="225"/>
        <v/>
      </c>
    </row>
    <row r="1998" spans="13:23" x14ac:dyDescent="0.3">
      <c r="M1998" s="2" t="str">
        <f t="shared" si="220"/>
        <v/>
      </c>
      <c r="N1998" s="29" t="str">
        <f t="shared" si="226"/>
        <v/>
      </c>
      <c r="O1998" s="23" t="str">
        <f t="shared" si="221"/>
        <v/>
      </c>
      <c r="P1998" s="3" t="str">
        <f t="shared" si="222"/>
        <v/>
      </c>
      <c r="Q1998" s="3" t="str">
        <f>IF(P1998="","",SUM($P$18:P1998))</f>
        <v/>
      </c>
      <c r="R1998" s="3" t="str">
        <f>IF(P1998="","",IF(P1999="",SUM($P$18:P1998)-SUM($R$17:R1997)))</f>
        <v/>
      </c>
      <c r="T1998" s="2" t="str">
        <f t="shared" si="223"/>
        <v/>
      </c>
      <c r="U1998" s="2" t="str">
        <f t="shared" si="224"/>
        <v/>
      </c>
      <c r="V1998" s="2"/>
      <c r="W1998" s="2" t="str">
        <f t="shared" ca="1" si="225"/>
        <v/>
      </c>
    </row>
    <row r="1999" spans="13:23" x14ac:dyDescent="0.3">
      <c r="M1999" s="2" t="str">
        <f t="shared" si="220"/>
        <v/>
      </c>
      <c r="N1999" s="29" t="str">
        <f t="shared" si="226"/>
        <v/>
      </c>
      <c r="O1999" s="23" t="str">
        <f t="shared" si="221"/>
        <v/>
      </c>
      <c r="P1999" s="3" t="str">
        <f t="shared" si="222"/>
        <v/>
      </c>
      <c r="Q1999" s="3" t="str">
        <f>IF(P1999="","",SUM($P$18:P1999))</f>
        <v/>
      </c>
      <c r="R1999" s="3" t="str">
        <f>IF(P1999="","",IF(P2000="",SUM($P$18:P1999)-SUM($R$17:R1998)))</f>
        <v/>
      </c>
      <c r="T1999" s="2" t="str">
        <f t="shared" si="223"/>
        <v/>
      </c>
      <c r="U1999" s="2" t="str">
        <f t="shared" si="224"/>
        <v/>
      </c>
      <c r="V1999" s="2"/>
      <c r="W1999" s="2" t="str">
        <f t="shared" ca="1" si="225"/>
        <v/>
      </c>
    </row>
    <row r="2000" spans="13:23" x14ac:dyDescent="0.3">
      <c r="M2000" s="2" t="str">
        <f t="shared" si="220"/>
        <v/>
      </c>
      <c r="N2000" s="29" t="str">
        <f t="shared" si="226"/>
        <v/>
      </c>
      <c r="O2000" s="23" t="str">
        <f t="shared" si="221"/>
        <v/>
      </c>
      <c r="P2000" s="3" t="str">
        <f t="shared" si="222"/>
        <v/>
      </c>
      <c r="Q2000" s="3" t="str">
        <f>IF(P2000="","",SUM($P$18:P2000))</f>
        <v/>
      </c>
      <c r="R2000" s="3" t="str">
        <f>IF(P2000="","",IF(P2001="",SUM($P$18:P2000)-SUM($R$17:R1999)))</f>
        <v/>
      </c>
      <c r="T2000" s="2" t="str">
        <f t="shared" si="223"/>
        <v/>
      </c>
      <c r="U2000" s="2" t="str">
        <f t="shared" si="224"/>
        <v/>
      </c>
      <c r="V2000" s="2"/>
      <c r="W2000" s="2" t="str">
        <f t="shared" ca="1" si="225"/>
        <v/>
      </c>
    </row>
    <row r="2001" spans="13:23" x14ac:dyDescent="0.3">
      <c r="M2001" s="2" t="str">
        <f t="shared" si="220"/>
        <v/>
      </c>
      <c r="N2001" s="29" t="str">
        <f t="shared" si="226"/>
        <v/>
      </c>
      <c r="O2001" s="23" t="str">
        <f t="shared" si="221"/>
        <v/>
      </c>
      <c r="P2001" s="3" t="str">
        <f t="shared" si="222"/>
        <v/>
      </c>
      <c r="Q2001" s="3" t="str">
        <f>IF(P2001="","",SUM($P$18:P2001))</f>
        <v/>
      </c>
      <c r="R2001" s="3" t="str">
        <f>IF(P2001="","",IF(P2002="",SUM($P$18:P2001)-SUM($R$17:R2000)))</f>
        <v/>
      </c>
      <c r="T2001" s="2" t="str">
        <f t="shared" si="223"/>
        <v/>
      </c>
      <c r="U2001" s="2" t="str">
        <f t="shared" si="224"/>
        <v/>
      </c>
      <c r="V2001" s="2"/>
      <c r="W2001" s="2" t="str">
        <f t="shared" ca="1" si="225"/>
        <v/>
      </c>
    </row>
    <row r="2002" spans="13:23" x14ac:dyDescent="0.3">
      <c r="M2002" s="2" t="str">
        <f t="shared" ref="M2002:M2065" si="227">IF(I2002="","",(LEN(SUBSTITUTE(H2002,",",""))*LEN(SUBSTITUTE(I2002,",","")))-W2002)</f>
        <v/>
      </c>
      <c r="N2002" s="29" t="str">
        <f t="shared" si="226"/>
        <v/>
      </c>
      <c r="O2002" s="23" t="str">
        <f t="shared" ref="O2002:O2065" si="228">IF(L2002&lt;0,"",IF(L2002="","",(L2002-2)/2))</f>
        <v/>
      </c>
      <c r="P2002" s="3" t="str">
        <f t="shared" ref="P2002:P2065" si="229">IF(I2002="","",(G2002/2)*L2002-N2002)</f>
        <v/>
      </c>
      <c r="Q2002" s="3" t="str">
        <f>IF(P2002="","",SUM($P$18:P2002))</f>
        <v/>
      </c>
      <c r="R2002" s="3" t="str">
        <f>IF(P2002="","",IF(P2003="",SUM($P$18:P2002)-SUM($R$17:R2001)))</f>
        <v/>
      </c>
      <c r="T2002" s="2" t="str">
        <f t="shared" si="223"/>
        <v/>
      </c>
      <c r="U2002" s="2" t="str">
        <f t="shared" si="224"/>
        <v/>
      </c>
      <c r="V2002" s="2"/>
      <c r="W2002" s="2" t="str">
        <f t="shared" ca="1" si="225"/>
        <v/>
      </c>
    </row>
    <row r="2003" spans="13:23" x14ac:dyDescent="0.3">
      <c r="M2003" s="2" t="str">
        <f t="shared" si="227"/>
        <v/>
      </c>
      <c r="N2003" s="29" t="str">
        <f t="shared" si="226"/>
        <v/>
      </c>
      <c r="O2003" s="23" t="str">
        <f t="shared" si="228"/>
        <v/>
      </c>
      <c r="P2003" s="3" t="str">
        <f t="shared" si="229"/>
        <v/>
      </c>
      <c r="Q2003" s="3" t="str">
        <f>IF(P2003="","",SUM($P$18:P2003))</f>
        <v/>
      </c>
      <c r="R2003" s="3" t="str">
        <f>IF(P2003="","",IF(P2004="",SUM($P$18:P2003)-SUM($R$17:R2002)))</f>
        <v/>
      </c>
      <c r="T2003" s="2" t="str">
        <f t="shared" ref="T2003:T2066" si="230">IF(I2003="","",LEFT(SUBSTITUTE($H2003,",",""),12))</f>
        <v/>
      </c>
      <c r="U2003" s="2" t="str">
        <f t="shared" ref="U2003:U2066" si="231">IF(I2003="","",LEFT(SUBSTITUTE($I2003,",",""),12))</f>
        <v/>
      </c>
      <c r="V2003" s="2"/>
      <c r="W2003" s="2" t="str">
        <f t="shared" ref="W2003:W2066" ca="1" si="232">IF(I2003="","",SUMPRODUCT(--(ISNUMBER(SEARCH(MID(T2003,ROW(INDIRECT("x1:x"&amp;LEN(T2003))),1),U2003)))))</f>
        <v/>
      </c>
    </row>
    <row r="2004" spans="13:23" x14ac:dyDescent="0.3">
      <c r="M2004" s="2" t="str">
        <f t="shared" si="227"/>
        <v/>
      </c>
      <c r="N2004" s="29" t="str">
        <f t="shared" si="226"/>
        <v/>
      </c>
      <c r="O2004" s="23" t="str">
        <f t="shared" si="228"/>
        <v/>
      </c>
      <c r="P2004" s="3" t="str">
        <f t="shared" si="229"/>
        <v/>
      </c>
      <c r="Q2004" s="3" t="str">
        <f>IF(P2004="","",SUM($P$18:P2004))</f>
        <v/>
      </c>
      <c r="R2004" s="3" t="str">
        <f>IF(P2004="","",IF(P2005="",SUM($P$18:P2004)-SUM($R$17:R2003)))</f>
        <v/>
      </c>
      <c r="T2004" s="2" t="str">
        <f t="shared" si="230"/>
        <v/>
      </c>
      <c r="U2004" s="2" t="str">
        <f t="shared" si="231"/>
        <v/>
      </c>
      <c r="V2004" s="2"/>
      <c r="W2004" s="2" t="str">
        <f t="shared" ca="1" si="232"/>
        <v/>
      </c>
    </row>
    <row r="2005" spans="13:23" x14ac:dyDescent="0.3">
      <c r="M2005" s="2" t="str">
        <f t="shared" si="227"/>
        <v/>
      </c>
      <c r="N2005" s="29" t="str">
        <f t="shared" si="226"/>
        <v/>
      </c>
      <c r="O2005" s="23" t="str">
        <f t="shared" si="228"/>
        <v/>
      </c>
      <c r="P2005" s="3" t="str">
        <f t="shared" si="229"/>
        <v/>
      </c>
      <c r="Q2005" s="3" t="str">
        <f>IF(P2005="","",SUM($P$18:P2005))</f>
        <v/>
      </c>
      <c r="R2005" s="3" t="str">
        <f>IF(P2005="","",IF(P2006="",SUM($P$18:P2005)-SUM($R$17:R2004)))</f>
        <v/>
      </c>
      <c r="T2005" s="2" t="str">
        <f t="shared" si="230"/>
        <v/>
      </c>
      <c r="U2005" s="2" t="str">
        <f t="shared" si="231"/>
        <v/>
      </c>
      <c r="V2005" s="2"/>
      <c r="W2005" s="2" t="str">
        <f t="shared" ca="1" si="232"/>
        <v/>
      </c>
    </row>
    <row r="2006" spans="13:23" x14ac:dyDescent="0.3">
      <c r="M2006" s="2" t="str">
        <f t="shared" si="227"/>
        <v/>
      </c>
      <c r="N2006" s="29" t="str">
        <f t="shared" si="226"/>
        <v/>
      </c>
      <c r="O2006" s="23" t="str">
        <f t="shared" si="228"/>
        <v/>
      </c>
      <c r="P2006" s="3" t="str">
        <f t="shared" si="229"/>
        <v/>
      </c>
      <c r="Q2006" s="3" t="str">
        <f>IF(P2006="","",SUM($P$18:P2006))</f>
        <v/>
      </c>
      <c r="R2006" s="3" t="str">
        <f>IF(P2006="","",IF(P2007="",SUM($P$18:P2006)-SUM($R$17:R2005)))</f>
        <v/>
      </c>
      <c r="T2006" s="2" t="str">
        <f t="shared" si="230"/>
        <v/>
      </c>
      <c r="U2006" s="2" t="str">
        <f t="shared" si="231"/>
        <v/>
      </c>
      <c r="V2006" s="2"/>
      <c r="W2006" s="2" t="str">
        <f t="shared" ca="1" si="232"/>
        <v/>
      </c>
    </row>
    <row r="2007" spans="13:23" x14ac:dyDescent="0.3">
      <c r="M2007" s="2" t="str">
        <f t="shared" si="227"/>
        <v/>
      </c>
      <c r="N2007" s="29" t="str">
        <f t="shared" si="226"/>
        <v/>
      </c>
      <c r="O2007" s="23" t="str">
        <f t="shared" si="228"/>
        <v/>
      </c>
      <c r="P2007" s="3" t="str">
        <f t="shared" si="229"/>
        <v/>
      </c>
      <c r="Q2007" s="3" t="str">
        <f>IF(P2007="","",SUM($P$18:P2007))</f>
        <v/>
      </c>
      <c r="R2007" s="3" t="str">
        <f>IF(P2007="","",IF(P2008="",SUM($P$18:P2007)-SUM($R$17:R2006)))</f>
        <v/>
      </c>
      <c r="T2007" s="2" t="str">
        <f t="shared" si="230"/>
        <v/>
      </c>
      <c r="U2007" s="2" t="str">
        <f t="shared" si="231"/>
        <v/>
      </c>
      <c r="V2007" s="2"/>
      <c r="W2007" s="2" t="str">
        <f t="shared" ca="1" si="232"/>
        <v/>
      </c>
    </row>
    <row r="2008" spans="13:23" x14ac:dyDescent="0.3">
      <c r="M2008" s="2" t="str">
        <f t="shared" si="227"/>
        <v/>
      </c>
      <c r="N2008" s="29" t="str">
        <f t="shared" ref="N2008:N2071" si="233">IF(M2008="","",M2008*G2008)</f>
        <v/>
      </c>
      <c r="O2008" s="23" t="str">
        <f t="shared" si="228"/>
        <v/>
      </c>
      <c r="P2008" s="3" t="str">
        <f t="shared" si="229"/>
        <v/>
      </c>
      <c r="Q2008" s="3" t="str">
        <f>IF(P2008="","",SUM($P$18:P2008))</f>
        <v/>
      </c>
      <c r="R2008" s="3" t="str">
        <f>IF(P2008="","",IF(P2009="",SUM($P$18:P2008)-SUM($R$17:R2007)))</f>
        <v/>
      </c>
      <c r="T2008" s="2" t="str">
        <f t="shared" si="230"/>
        <v/>
      </c>
      <c r="U2008" s="2" t="str">
        <f t="shared" si="231"/>
        <v/>
      </c>
      <c r="V2008" s="2"/>
      <c r="W2008" s="2" t="str">
        <f t="shared" ca="1" si="232"/>
        <v/>
      </c>
    </row>
    <row r="2009" spans="13:23" x14ac:dyDescent="0.3">
      <c r="M2009" s="2" t="str">
        <f t="shared" si="227"/>
        <v/>
      </c>
      <c r="N2009" s="29" t="str">
        <f t="shared" si="233"/>
        <v/>
      </c>
      <c r="O2009" s="23" t="str">
        <f t="shared" si="228"/>
        <v/>
      </c>
      <c r="P2009" s="3" t="str">
        <f t="shared" si="229"/>
        <v/>
      </c>
      <c r="Q2009" s="3" t="str">
        <f>IF(P2009="","",SUM($P$18:P2009))</f>
        <v/>
      </c>
      <c r="R2009" s="3" t="str">
        <f>IF(P2009="","",IF(P2010="",SUM($P$18:P2009)-SUM($R$17:R2008)))</f>
        <v/>
      </c>
      <c r="T2009" s="2" t="str">
        <f t="shared" si="230"/>
        <v/>
      </c>
      <c r="U2009" s="2" t="str">
        <f t="shared" si="231"/>
        <v/>
      </c>
      <c r="V2009" s="2"/>
      <c r="W2009" s="2" t="str">
        <f t="shared" ca="1" si="232"/>
        <v/>
      </c>
    </row>
    <row r="2010" spans="13:23" x14ac:dyDescent="0.3">
      <c r="M2010" s="2" t="str">
        <f t="shared" si="227"/>
        <v/>
      </c>
      <c r="N2010" s="29" t="str">
        <f t="shared" si="233"/>
        <v/>
      </c>
      <c r="O2010" s="23" t="str">
        <f t="shared" si="228"/>
        <v/>
      </c>
      <c r="P2010" s="3" t="str">
        <f t="shared" si="229"/>
        <v/>
      </c>
      <c r="Q2010" s="3" t="str">
        <f>IF(P2010="","",SUM($P$18:P2010))</f>
        <v/>
      </c>
      <c r="R2010" s="3" t="str">
        <f>IF(P2010="","",IF(P2011="",SUM($P$18:P2010)-SUM($R$17:R2009)))</f>
        <v/>
      </c>
      <c r="T2010" s="2" t="str">
        <f t="shared" si="230"/>
        <v/>
      </c>
      <c r="U2010" s="2" t="str">
        <f t="shared" si="231"/>
        <v/>
      </c>
      <c r="V2010" s="2"/>
      <c r="W2010" s="2" t="str">
        <f t="shared" ca="1" si="232"/>
        <v/>
      </c>
    </row>
    <row r="2011" spans="13:23" x14ac:dyDescent="0.3">
      <c r="M2011" s="2" t="str">
        <f t="shared" si="227"/>
        <v/>
      </c>
      <c r="N2011" s="29" t="str">
        <f t="shared" si="233"/>
        <v/>
      </c>
      <c r="O2011" s="23" t="str">
        <f t="shared" si="228"/>
        <v/>
      </c>
      <c r="P2011" s="3" t="str">
        <f t="shared" si="229"/>
        <v/>
      </c>
      <c r="Q2011" s="3" t="str">
        <f>IF(P2011="","",SUM($P$18:P2011))</f>
        <v/>
      </c>
      <c r="R2011" s="3" t="str">
        <f>IF(P2011="","",IF(P2012="",SUM($P$18:P2011)-SUM($R$17:R2010)))</f>
        <v/>
      </c>
      <c r="T2011" s="2" t="str">
        <f t="shared" si="230"/>
        <v/>
      </c>
      <c r="U2011" s="2" t="str">
        <f t="shared" si="231"/>
        <v/>
      </c>
      <c r="V2011" s="2"/>
      <c r="W2011" s="2" t="str">
        <f t="shared" ca="1" si="232"/>
        <v/>
      </c>
    </row>
    <row r="2012" spans="13:23" x14ac:dyDescent="0.3">
      <c r="M2012" s="2" t="str">
        <f t="shared" si="227"/>
        <v/>
      </c>
      <c r="N2012" s="29" t="str">
        <f t="shared" si="233"/>
        <v/>
      </c>
      <c r="O2012" s="23" t="str">
        <f t="shared" si="228"/>
        <v/>
      </c>
      <c r="P2012" s="3" t="str">
        <f t="shared" si="229"/>
        <v/>
      </c>
      <c r="Q2012" s="3" t="str">
        <f>IF(P2012="","",SUM($P$18:P2012))</f>
        <v/>
      </c>
      <c r="R2012" s="3" t="str">
        <f>IF(P2012="","",IF(P2013="",SUM($P$18:P2012)-SUM($R$17:R2011)))</f>
        <v/>
      </c>
      <c r="T2012" s="2" t="str">
        <f t="shared" si="230"/>
        <v/>
      </c>
      <c r="U2012" s="2" t="str">
        <f t="shared" si="231"/>
        <v/>
      </c>
      <c r="V2012" s="2"/>
      <c r="W2012" s="2" t="str">
        <f t="shared" ca="1" si="232"/>
        <v/>
      </c>
    </row>
    <row r="2013" spans="13:23" x14ac:dyDescent="0.3">
      <c r="M2013" s="2" t="str">
        <f t="shared" si="227"/>
        <v/>
      </c>
      <c r="N2013" s="29" t="str">
        <f t="shared" si="233"/>
        <v/>
      </c>
      <c r="O2013" s="23" t="str">
        <f t="shared" si="228"/>
        <v/>
      </c>
      <c r="P2013" s="3" t="str">
        <f t="shared" si="229"/>
        <v/>
      </c>
      <c r="Q2013" s="3" t="str">
        <f>IF(P2013="","",SUM($P$18:P2013))</f>
        <v/>
      </c>
      <c r="R2013" s="3" t="str">
        <f>IF(P2013="","",IF(P2014="",SUM($P$18:P2013)-SUM($R$17:R2012)))</f>
        <v/>
      </c>
      <c r="T2013" s="2" t="str">
        <f t="shared" si="230"/>
        <v/>
      </c>
      <c r="U2013" s="2" t="str">
        <f t="shared" si="231"/>
        <v/>
      </c>
      <c r="V2013" s="2"/>
      <c r="W2013" s="2" t="str">
        <f t="shared" ca="1" si="232"/>
        <v/>
      </c>
    </row>
    <row r="2014" spans="13:23" x14ac:dyDescent="0.3">
      <c r="M2014" s="2" t="str">
        <f t="shared" si="227"/>
        <v/>
      </c>
      <c r="N2014" s="29" t="str">
        <f t="shared" si="233"/>
        <v/>
      </c>
      <c r="O2014" s="23" t="str">
        <f t="shared" si="228"/>
        <v/>
      </c>
      <c r="P2014" s="3" t="str">
        <f t="shared" si="229"/>
        <v/>
      </c>
      <c r="Q2014" s="3" t="str">
        <f>IF(P2014="","",SUM($P$18:P2014))</f>
        <v/>
      </c>
      <c r="R2014" s="3" t="str">
        <f>IF(P2014="","",IF(P2015="",SUM($P$18:P2014)-SUM($R$17:R2013)))</f>
        <v/>
      </c>
      <c r="T2014" s="2" t="str">
        <f t="shared" si="230"/>
        <v/>
      </c>
      <c r="U2014" s="2" t="str">
        <f t="shared" si="231"/>
        <v/>
      </c>
      <c r="V2014" s="2"/>
      <c r="W2014" s="2" t="str">
        <f t="shared" ca="1" si="232"/>
        <v/>
      </c>
    </row>
    <row r="2015" spans="13:23" x14ac:dyDescent="0.3">
      <c r="M2015" s="2" t="str">
        <f t="shared" si="227"/>
        <v/>
      </c>
      <c r="N2015" s="29" t="str">
        <f t="shared" si="233"/>
        <v/>
      </c>
      <c r="O2015" s="23" t="str">
        <f t="shared" si="228"/>
        <v/>
      </c>
      <c r="P2015" s="3" t="str">
        <f t="shared" si="229"/>
        <v/>
      </c>
      <c r="Q2015" s="3" t="str">
        <f>IF(P2015="","",SUM($P$18:P2015))</f>
        <v/>
      </c>
      <c r="R2015" s="3" t="str">
        <f>IF(P2015="","",IF(P2016="",SUM($P$18:P2015)-SUM($R$17:R2014)))</f>
        <v/>
      </c>
      <c r="T2015" s="2" t="str">
        <f t="shared" si="230"/>
        <v/>
      </c>
      <c r="U2015" s="2" t="str">
        <f t="shared" si="231"/>
        <v/>
      </c>
      <c r="V2015" s="2"/>
      <c r="W2015" s="2" t="str">
        <f t="shared" ca="1" si="232"/>
        <v/>
      </c>
    </row>
    <row r="2016" spans="13:23" x14ac:dyDescent="0.3">
      <c r="M2016" s="2" t="str">
        <f t="shared" si="227"/>
        <v/>
      </c>
      <c r="N2016" s="29" t="str">
        <f t="shared" si="233"/>
        <v/>
      </c>
      <c r="O2016" s="23" t="str">
        <f t="shared" si="228"/>
        <v/>
      </c>
      <c r="P2016" s="3" t="str">
        <f t="shared" si="229"/>
        <v/>
      </c>
      <c r="Q2016" s="3" t="str">
        <f>IF(P2016="","",SUM($P$18:P2016))</f>
        <v/>
      </c>
      <c r="R2016" s="3" t="str">
        <f>IF(P2016="","",IF(P2017="",SUM($P$18:P2016)-SUM($R$17:R2015)))</f>
        <v/>
      </c>
      <c r="T2016" s="2" t="str">
        <f t="shared" si="230"/>
        <v/>
      </c>
      <c r="U2016" s="2" t="str">
        <f t="shared" si="231"/>
        <v/>
      </c>
      <c r="V2016" s="2"/>
      <c r="W2016" s="2" t="str">
        <f t="shared" ca="1" si="232"/>
        <v/>
      </c>
    </row>
    <row r="2017" spans="13:23" x14ac:dyDescent="0.3">
      <c r="M2017" s="2" t="str">
        <f t="shared" si="227"/>
        <v/>
      </c>
      <c r="N2017" s="29" t="str">
        <f t="shared" si="233"/>
        <v/>
      </c>
      <c r="O2017" s="23" t="str">
        <f t="shared" si="228"/>
        <v/>
      </c>
      <c r="P2017" s="3" t="str">
        <f t="shared" si="229"/>
        <v/>
      </c>
      <c r="Q2017" s="3" t="str">
        <f>IF(P2017="","",SUM($P$18:P2017))</f>
        <v/>
      </c>
      <c r="R2017" s="3" t="str">
        <f>IF(P2017="","",IF(P2018="",SUM($P$18:P2017)-SUM($R$17:R2016)))</f>
        <v/>
      </c>
      <c r="T2017" s="2" t="str">
        <f t="shared" si="230"/>
        <v/>
      </c>
      <c r="U2017" s="2" t="str">
        <f t="shared" si="231"/>
        <v/>
      </c>
      <c r="V2017" s="2"/>
      <c r="W2017" s="2" t="str">
        <f t="shared" ca="1" si="232"/>
        <v/>
      </c>
    </row>
    <row r="2018" spans="13:23" x14ac:dyDescent="0.3">
      <c r="M2018" s="2" t="str">
        <f t="shared" si="227"/>
        <v/>
      </c>
      <c r="N2018" s="29" t="str">
        <f t="shared" si="233"/>
        <v/>
      </c>
      <c r="O2018" s="23" t="str">
        <f t="shared" si="228"/>
        <v/>
      </c>
      <c r="P2018" s="3" t="str">
        <f t="shared" si="229"/>
        <v/>
      </c>
      <c r="Q2018" s="3" t="str">
        <f>IF(P2018="","",SUM($P$18:P2018))</f>
        <v/>
      </c>
      <c r="R2018" s="3" t="str">
        <f>IF(P2018="","",IF(P2019="",SUM($P$18:P2018)-SUM($R$17:R2017)))</f>
        <v/>
      </c>
      <c r="T2018" s="2" t="str">
        <f t="shared" si="230"/>
        <v/>
      </c>
      <c r="U2018" s="2" t="str">
        <f t="shared" si="231"/>
        <v/>
      </c>
      <c r="V2018" s="2"/>
      <c r="W2018" s="2" t="str">
        <f t="shared" ca="1" si="232"/>
        <v/>
      </c>
    </row>
    <row r="2019" spans="13:23" x14ac:dyDescent="0.3">
      <c r="M2019" s="2" t="str">
        <f t="shared" si="227"/>
        <v/>
      </c>
      <c r="N2019" s="29" t="str">
        <f t="shared" si="233"/>
        <v/>
      </c>
      <c r="O2019" s="23" t="str">
        <f t="shared" si="228"/>
        <v/>
      </c>
      <c r="P2019" s="3" t="str">
        <f t="shared" si="229"/>
        <v/>
      </c>
      <c r="Q2019" s="3" t="str">
        <f>IF(P2019="","",SUM($P$18:P2019))</f>
        <v/>
      </c>
      <c r="R2019" s="3" t="str">
        <f>IF(P2019="","",IF(P2020="",SUM($P$18:P2019)-SUM($R$17:R2018)))</f>
        <v/>
      </c>
      <c r="T2019" s="2" t="str">
        <f t="shared" si="230"/>
        <v/>
      </c>
      <c r="U2019" s="2" t="str">
        <f t="shared" si="231"/>
        <v/>
      </c>
      <c r="V2019" s="2"/>
      <c r="W2019" s="2" t="str">
        <f t="shared" ca="1" si="232"/>
        <v/>
      </c>
    </row>
    <row r="2020" spans="13:23" x14ac:dyDescent="0.3">
      <c r="M2020" s="2" t="str">
        <f t="shared" si="227"/>
        <v/>
      </c>
      <c r="N2020" s="29" t="str">
        <f t="shared" si="233"/>
        <v/>
      </c>
      <c r="O2020" s="23" t="str">
        <f t="shared" si="228"/>
        <v/>
      </c>
      <c r="P2020" s="3" t="str">
        <f t="shared" si="229"/>
        <v/>
      </c>
      <c r="Q2020" s="3" t="str">
        <f>IF(P2020="","",SUM($P$18:P2020))</f>
        <v/>
      </c>
      <c r="R2020" s="3" t="str">
        <f>IF(P2020="","",IF(P2021="",SUM($P$18:P2020)-SUM($R$17:R2019)))</f>
        <v/>
      </c>
      <c r="T2020" s="2" t="str">
        <f t="shared" si="230"/>
        <v/>
      </c>
      <c r="U2020" s="2" t="str">
        <f t="shared" si="231"/>
        <v/>
      </c>
      <c r="V2020" s="2"/>
      <c r="W2020" s="2" t="str">
        <f t="shared" ca="1" si="232"/>
        <v/>
      </c>
    </row>
    <row r="2021" spans="13:23" x14ac:dyDescent="0.3">
      <c r="M2021" s="2" t="str">
        <f t="shared" si="227"/>
        <v/>
      </c>
      <c r="N2021" s="29" t="str">
        <f t="shared" si="233"/>
        <v/>
      </c>
      <c r="O2021" s="23" t="str">
        <f t="shared" si="228"/>
        <v/>
      </c>
      <c r="P2021" s="3" t="str">
        <f t="shared" si="229"/>
        <v/>
      </c>
      <c r="Q2021" s="3" t="str">
        <f>IF(P2021="","",SUM($P$18:P2021))</f>
        <v/>
      </c>
      <c r="R2021" s="3" t="str">
        <f>IF(P2021="","",IF(P2022="",SUM($P$18:P2021)-SUM($R$17:R2020)))</f>
        <v/>
      </c>
      <c r="T2021" s="2" t="str">
        <f t="shared" si="230"/>
        <v/>
      </c>
      <c r="U2021" s="2" t="str">
        <f t="shared" si="231"/>
        <v/>
      </c>
      <c r="V2021" s="2"/>
      <c r="W2021" s="2" t="str">
        <f t="shared" ca="1" si="232"/>
        <v/>
      </c>
    </row>
    <row r="2022" spans="13:23" x14ac:dyDescent="0.3">
      <c r="M2022" s="2" t="str">
        <f t="shared" si="227"/>
        <v/>
      </c>
      <c r="N2022" s="29" t="str">
        <f t="shared" si="233"/>
        <v/>
      </c>
      <c r="O2022" s="23" t="str">
        <f t="shared" si="228"/>
        <v/>
      </c>
      <c r="P2022" s="3" t="str">
        <f t="shared" si="229"/>
        <v/>
      </c>
      <c r="Q2022" s="3" t="str">
        <f>IF(P2022="","",SUM($P$18:P2022))</f>
        <v/>
      </c>
      <c r="R2022" s="3" t="str">
        <f>IF(P2022="","",IF(P2023="",SUM($P$18:P2022)-SUM($R$17:R2021)))</f>
        <v/>
      </c>
      <c r="T2022" s="2" t="str">
        <f t="shared" si="230"/>
        <v/>
      </c>
      <c r="U2022" s="2" t="str">
        <f t="shared" si="231"/>
        <v/>
      </c>
      <c r="V2022" s="2"/>
      <c r="W2022" s="2" t="str">
        <f t="shared" ca="1" si="232"/>
        <v/>
      </c>
    </row>
    <row r="2023" spans="13:23" x14ac:dyDescent="0.3">
      <c r="M2023" s="2" t="str">
        <f t="shared" si="227"/>
        <v/>
      </c>
      <c r="N2023" s="29" t="str">
        <f t="shared" si="233"/>
        <v/>
      </c>
      <c r="O2023" s="23" t="str">
        <f t="shared" si="228"/>
        <v/>
      </c>
      <c r="P2023" s="3" t="str">
        <f t="shared" si="229"/>
        <v/>
      </c>
      <c r="Q2023" s="3" t="str">
        <f>IF(P2023="","",SUM($P$18:P2023))</f>
        <v/>
      </c>
      <c r="R2023" s="3" t="str">
        <f>IF(P2023="","",IF(P2024="",SUM($P$18:P2023)-SUM($R$17:R2022)))</f>
        <v/>
      </c>
      <c r="T2023" s="2" t="str">
        <f t="shared" si="230"/>
        <v/>
      </c>
      <c r="U2023" s="2" t="str">
        <f t="shared" si="231"/>
        <v/>
      </c>
      <c r="V2023" s="2"/>
      <c r="W2023" s="2" t="str">
        <f t="shared" ca="1" si="232"/>
        <v/>
      </c>
    </row>
    <row r="2024" spans="13:23" x14ac:dyDescent="0.3">
      <c r="M2024" s="2" t="str">
        <f t="shared" si="227"/>
        <v/>
      </c>
      <c r="N2024" s="29" t="str">
        <f t="shared" si="233"/>
        <v/>
      </c>
      <c r="O2024" s="23" t="str">
        <f t="shared" si="228"/>
        <v/>
      </c>
      <c r="P2024" s="3" t="str">
        <f t="shared" si="229"/>
        <v/>
      </c>
      <c r="Q2024" s="3" t="str">
        <f>IF(P2024="","",SUM($P$18:P2024))</f>
        <v/>
      </c>
      <c r="R2024" s="3" t="str">
        <f>IF(P2024="","",IF(P2025="",SUM($P$18:P2024)-SUM($R$17:R2023)))</f>
        <v/>
      </c>
      <c r="T2024" s="2" t="str">
        <f t="shared" si="230"/>
        <v/>
      </c>
      <c r="U2024" s="2" t="str">
        <f t="shared" si="231"/>
        <v/>
      </c>
      <c r="V2024" s="2"/>
      <c r="W2024" s="2" t="str">
        <f t="shared" ca="1" si="232"/>
        <v/>
      </c>
    </row>
    <row r="2025" spans="13:23" x14ac:dyDescent="0.3">
      <c r="M2025" s="2" t="str">
        <f t="shared" si="227"/>
        <v/>
      </c>
      <c r="N2025" s="29" t="str">
        <f t="shared" si="233"/>
        <v/>
      </c>
      <c r="O2025" s="23" t="str">
        <f t="shared" si="228"/>
        <v/>
      </c>
      <c r="P2025" s="3" t="str">
        <f t="shared" si="229"/>
        <v/>
      </c>
      <c r="Q2025" s="3" t="str">
        <f>IF(P2025="","",SUM($P$18:P2025))</f>
        <v/>
      </c>
      <c r="R2025" s="3" t="str">
        <f>IF(P2025="","",IF(P2026="",SUM($P$18:P2025)-SUM($R$17:R2024)))</f>
        <v/>
      </c>
      <c r="T2025" s="2" t="str">
        <f t="shared" si="230"/>
        <v/>
      </c>
      <c r="U2025" s="2" t="str">
        <f t="shared" si="231"/>
        <v/>
      </c>
      <c r="V2025" s="2"/>
      <c r="W2025" s="2" t="str">
        <f t="shared" ca="1" si="232"/>
        <v/>
      </c>
    </row>
    <row r="2026" spans="13:23" x14ac:dyDescent="0.3">
      <c r="M2026" s="2" t="str">
        <f t="shared" si="227"/>
        <v/>
      </c>
      <c r="N2026" s="29" t="str">
        <f t="shared" si="233"/>
        <v/>
      </c>
      <c r="O2026" s="23" t="str">
        <f t="shared" si="228"/>
        <v/>
      </c>
      <c r="P2026" s="3" t="str">
        <f t="shared" si="229"/>
        <v/>
      </c>
      <c r="Q2026" s="3" t="str">
        <f>IF(P2026="","",SUM($P$18:P2026))</f>
        <v/>
      </c>
      <c r="R2026" s="3" t="str">
        <f>IF(P2026="","",IF(P2027="",SUM($P$18:P2026)-SUM($R$17:R2025)))</f>
        <v/>
      </c>
      <c r="T2026" s="2" t="str">
        <f t="shared" si="230"/>
        <v/>
      </c>
      <c r="U2026" s="2" t="str">
        <f t="shared" si="231"/>
        <v/>
      </c>
      <c r="V2026" s="2"/>
      <c r="W2026" s="2" t="str">
        <f t="shared" ca="1" si="232"/>
        <v/>
      </c>
    </row>
    <row r="2027" spans="13:23" x14ac:dyDescent="0.3">
      <c r="M2027" s="2" t="str">
        <f t="shared" si="227"/>
        <v/>
      </c>
      <c r="N2027" s="29" t="str">
        <f t="shared" si="233"/>
        <v/>
      </c>
      <c r="O2027" s="23" t="str">
        <f t="shared" si="228"/>
        <v/>
      </c>
      <c r="P2027" s="3" t="str">
        <f t="shared" si="229"/>
        <v/>
      </c>
      <c r="Q2027" s="3" t="str">
        <f>IF(P2027="","",SUM($P$18:P2027))</f>
        <v/>
      </c>
      <c r="R2027" s="3" t="str">
        <f>IF(P2027="","",IF(P2028="",SUM($P$18:P2027)-SUM($R$17:R2026)))</f>
        <v/>
      </c>
      <c r="T2027" s="2" t="str">
        <f t="shared" si="230"/>
        <v/>
      </c>
      <c r="U2027" s="2" t="str">
        <f t="shared" si="231"/>
        <v/>
      </c>
      <c r="V2027" s="2"/>
      <c r="W2027" s="2" t="str">
        <f t="shared" ca="1" si="232"/>
        <v/>
      </c>
    </row>
    <row r="2028" spans="13:23" x14ac:dyDescent="0.3">
      <c r="M2028" s="2" t="str">
        <f t="shared" si="227"/>
        <v/>
      </c>
      <c r="N2028" s="29" t="str">
        <f t="shared" si="233"/>
        <v/>
      </c>
      <c r="O2028" s="23" t="str">
        <f t="shared" si="228"/>
        <v/>
      </c>
      <c r="P2028" s="3" t="str">
        <f t="shared" si="229"/>
        <v/>
      </c>
      <c r="Q2028" s="3" t="str">
        <f>IF(P2028="","",SUM($P$18:P2028))</f>
        <v/>
      </c>
      <c r="R2028" s="3" t="str">
        <f>IF(P2028="","",IF(P2029="",SUM($P$18:P2028)-SUM($R$17:R2027)))</f>
        <v/>
      </c>
      <c r="T2028" s="2" t="str">
        <f t="shared" si="230"/>
        <v/>
      </c>
      <c r="U2028" s="2" t="str">
        <f t="shared" si="231"/>
        <v/>
      </c>
      <c r="V2028" s="2"/>
      <c r="W2028" s="2" t="str">
        <f t="shared" ca="1" si="232"/>
        <v/>
      </c>
    </row>
    <row r="2029" spans="13:23" x14ac:dyDescent="0.3">
      <c r="M2029" s="2" t="str">
        <f t="shared" si="227"/>
        <v/>
      </c>
      <c r="N2029" s="29" t="str">
        <f t="shared" si="233"/>
        <v/>
      </c>
      <c r="O2029" s="23" t="str">
        <f t="shared" si="228"/>
        <v/>
      </c>
      <c r="P2029" s="3" t="str">
        <f t="shared" si="229"/>
        <v/>
      </c>
      <c r="Q2029" s="3" t="str">
        <f>IF(P2029="","",SUM($P$18:P2029))</f>
        <v/>
      </c>
      <c r="R2029" s="3" t="str">
        <f>IF(P2029="","",IF(P2030="",SUM($P$18:P2029)-SUM($R$17:R2028)))</f>
        <v/>
      </c>
      <c r="T2029" s="2" t="str">
        <f t="shared" si="230"/>
        <v/>
      </c>
      <c r="U2029" s="2" t="str">
        <f t="shared" si="231"/>
        <v/>
      </c>
      <c r="V2029" s="2"/>
      <c r="W2029" s="2" t="str">
        <f t="shared" ca="1" si="232"/>
        <v/>
      </c>
    </row>
    <row r="2030" spans="13:23" x14ac:dyDescent="0.3">
      <c r="M2030" s="2" t="str">
        <f t="shared" si="227"/>
        <v/>
      </c>
      <c r="N2030" s="29" t="str">
        <f t="shared" si="233"/>
        <v/>
      </c>
      <c r="O2030" s="23" t="str">
        <f t="shared" si="228"/>
        <v/>
      </c>
      <c r="P2030" s="3" t="str">
        <f t="shared" si="229"/>
        <v/>
      </c>
      <c r="Q2030" s="3" t="str">
        <f>IF(P2030="","",SUM($P$18:P2030))</f>
        <v/>
      </c>
      <c r="R2030" s="3" t="str">
        <f>IF(P2030="","",IF(P2031="",SUM($P$18:P2030)-SUM($R$17:R2029)))</f>
        <v/>
      </c>
      <c r="T2030" s="2" t="str">
        <f t="shared" si="230"/>
        <v/>
      </c>
      <c r="U2030" s="2" t="str">
        <f t="shared" si="231"/>
        <v/>
      </c>
      <c r="V2030" s="2"/>
      <c r="W2030" s="2" t="str">
        <f t="shared" ca="1" si="232"/>
        <v/>
      </c>
    </row>
    <row r="2031" spans="13:23" x14ac:dyDescent="0.3">
      <c r="M2031" s="2" t="str">
        <f t="shared" si="227"/>
        <v/>
      </c>
      <c r="N2031" s="29" t="str">
        <f t="shared" si="233"/>
        <v/>
      </c>
      <c r="O2031" s="23" t="str">
        <f t="shared" si="228"/>
        <v/>
      </c>
      <c r="P2031" s="3" t="str">
        <f t="shared" si="229"/>
        <v/>
      </c>
      <c r="Q2031" s="3" t="str">
        <f>IF(P2031="","",SUM($P$18:P2031))</f>
        <v/>
      </c>
      <c r="R2031" s="3" t="str">
        <f>IF(P2031="","",IF(P2032="",SUM($P$18:P2031)-SUM($R$17:R2030)))</f>
        <v/>
      </c>
      <c r="T2031" s="2" t="str">
        <f t="shared" si="230"/>
        <v/>
      </c>
      <c r="U2031" s="2" t="str">
        <f t="shared" si="231"/>
        <v/>
      </c>
      <c r="V2031" s="2"/>
      <c r="W2031" s="2" t="str">
        <f t="shared" ca="1" si="232"/>
        <v/>
      </c>
    </row>
    <row r="2032" spans="13:23" x14ac:dyDescent="0.3">
      <c r="M2032" s="2" t="str">
        <f t="shared" si="227"/>
        <v/>
      </c>
      <c r="N2032" s="29" t="str">
        <f t="shared" si="233"/>
        <v/>
      </c>
      <c r="O2032" s="23" t="str">
        <f t="shared" si="228"/>
        <v/>
      </c>
      <c r="P2032" s="3" t="str">
        <f t="shared" si="229"/>
        <v/>
      </c>
      <c r="Q2032" s="3" t="str">
        <f>IF(P2032="","",SUM($P$18:P2032))</f>
        <v/>
      </c>
      <c r="R2032" s="3" t="str">
        <f>IF(P2032="","",IF(P2033="",SUM($P$18:P2032)-SUM($R$17:R2031)))</f>
        <v/>
      </c>
      <c r="T2032" s="2" t="str">
        <f t="shared" si="230"/>
        <v/>
      </c>
      <c r="U2032" s="2" t="str">
        <f t="shared" si="231"/>
        <v/>
      </c>
      <c r="V2032" s="2"/>
      <c r="W2032" s="2" t="str">
        <f t="shared" ca="1" si="232"/>
        <v/>
      </c>
    </row>
    <row r="2033" spans="13:23" x14ac:dyDescent="0.3">
      <c r="M2033" s="2" t="str">
        <f t="shared" si="227"/>
        <v/>
      </c>
      <c r="N2033" s="29" t="str">
        <f t="shared" si="233"/>
        <v/>
      </c>
      <c r="O2033" s="23" t="str">
        <f t="shared" si="228"/>
        <v/>
      </c>
      <c r="P2033" s="3" t="str">
        <f t="shared" si="229"/>
        <v/>
      </c>
      <c r="Q2033" s="3" t="str">
        <f>IF(P2033="","",SUM($P$18:P2033))</f>
        <v/>
      </c>
      <c r="R2033" s="3" t="str">
        <f>IF(P2033="","",IF(P2034="",SUM($P$18:P2033)-SUM($R$17:R2032)))</f>
        <v/>
      </c>
      <c r="T2033" s="2" t="str">
        <f t="shared" si="230"/>
        <v/>
      </c>
      <c r="U2033" s="2" t="str">
        <f t="shared" si="231"/>
        <v/>
      </c>
      <c r="V2033" s="2"/>
      <c r="W2033" s="2" t="str">
        <f t="shared" ca="1" si="232"/>
        <v/>
      </c>
    </row>
    <row r="2034" spans="13:23" x14ac:dyDescent="0.3">
      <c r="M2034" s="2" t="str">
        <f t="shared" si="227"/>
        <v/>
      </c>
      <c r="N2034" s="29" t="str">
        <f t="shared" si="233"/>
        <v/>
      </c>
      <c r="O2034" s="23" t="str">
        <f t="shared" si="228"/>
        <v/>
      </c>
      <c r="P2034" s="3" t="str">
        <f t="shared" si="229"/>
        <v/>
      </c>
      <c r="Q2034" s="3" t="str">
        <f>IF(P2034="","",SUM($P$18:P2034))</f>
        <v/>
      </c>
      <c r="R2034" s="3" t="str">
        <f>IF(P2034="","",IF(P2035="",SUM($P$18:P2034)-SUM($R$17:R2033)))</f>
        <v/>
      </c>
      <c r="T2034" s="2" t="str">
        <f t="shared" si="230"/>
        <v/>
      </c>
      <c r="U2034" s="2" t="str">
        <f t="shared" si="231"/>
        <v/>
      </c>
      <c r="V2034" s="2"/>
      <c r="W2034" s="2" t="str">
        <f t="shared" ca="1" si="232"/>
        <v/>
      </c>
    </row>
    <row r="2035" spans="13:23" x14ac:dyDescent="0.3">
      <c r="M2035" s="2" t="str">
        <f t="shared" si="227"/>
        <v/>
      </c>
      <c r="N2035" s="29" t="str">
        <f t="shared" si="233"/>
        <v/>
      </c>
      <c r="O2035" s="23" t="str">
        <f t="shared" si="228"/>
        <v/>
      </c>
      <c r="P2035" s="3" t="str">
        <f t="shared" si="229"/>
        <v/>
      </c>
      <c r="Q2035" s="3" t="str">
        <f>IF(P2035="","",SUM($P$18:P2035))</f>
        <v/>
      </c>
      <c r="R2035" s="3" t="str">
        <f>IF(P2035="","",IF(P2036="",SUM($P$18:P2035)-SUM($R$17:R2034)))</f>
        <v/>
      </c>
      <c r="T2035" s="2" t="str">
        <f t="shared" si="230"/>
        <v/>
      </c>
      <c r="U2035" s="2" t="str">
        <f t="shared" si="231"/>
        <v/>
      </c>
      <c r="V2035" s="2"/>
      <c r="W2035" s="2" t="str">
        <f t="shared" ca="1" si="232"/>
        <v/>
      </c>
    </row>
    <row r="2036" spans="13:23" x14ac:dyDescent="0.3">
      <c r="M2036" s="2" t="str">
        <f t="shared" si="227"/>
        <v/>
      </c>
      <c r="N2036" s="29" t="str">
        <f t="shared" si="233"/>
        <v/>
      </c>
      <c r="O2036" s="23" t="str">
        <f t="shared" si="228"/>
        <v/>
      </c>
      <c r="P2036" s="3" t="str">
        <f t="shared" si="229"/>
        <v/>
      </c>
      <c r="Q2036" s="3" t="str">
        <f>IF(P2036="","",SUM($P$18:P2036))</f>
        <v/>
      </c>
      <c r="R2036" s="3" t="str">
        <f>IF(P2036="","",IF(P2037="",SUM($P$18:P2036)-SUM($R$17:R2035)))</f>
        <v/>
      </c>
      <c r="T2036" s="2" t="str">
        <f t="shared" si="230"/>
        <v/>
      </c>
      <c r="U2036" s="2" t="str">
        <f t="shared" si="231"/>
        <v/>
      </c>
      <c r="V2036" s="2"/>
      <c r="W2036" s="2" t="str">
        <f t="shared" ca="1" si="232"/>
        <v/>
      </c>
    </row>
    <row r="2037" spans="13:23" x14ac:dyDescent="0.3">
      <c r="M2037" s="2" t="str">
        <f t="shared" si="227"/>
        <v/>
      </c>
      <c r="N2037" s="29" t="str">
        <f t="shared" si="233"/>
        <v/>
      </c>
      <c r="O2037" s="23" t="str">
        <f t="shared" si="228"/>
        <v/>
      </c>
      <c r="P2037" s="3" t="str">
        <f t="shared" si="229"/>
        <v/>
      </c>
      <c r="Q2037" s="3" t="str">
        <f>IF(P2037="","",SUM($P$18:P2037))</f>
        <v/>
      </c>
      <c r="R2037" s="3" t="str">
        <f>IF(P2037="","",IF(P2038="",SUM($P$18:P2037)-SUM($R$17:R2036)))</f>
        <v/>
      </c>
      <c r="T2037" s="2" t="str">
        <f t="shared" si="230"/>
        <v/>
      </c>
      <c r="U2037" s="2" t="str">
        <f t="shared" si="231"/>
        <v/>
      </c>
      <c r="V2037" s="2"/>
      <c r="W2037" s="2" t="str">
        <f t="shared" ca="1" si="232"/>
        <v/>
      </c>
    </row>
    <row r="2038" spans="13:23" x14ac:dyDescent="0.3">
      <c r="M2038" s="2" t="str">
        <f t="shared" si="227"/>
        <v/>
      </c>
      <c r="N2038" s="29" t="str">
        <f t="shared" si="233"/>
        <v/>
      </c>
      <c r="O2038" s="23" t="str">
        <f t="shared" si="228"/>
        <v/>
      </c>
      <c r="P2038" s="3" t="str">
        <f t="shared" si="229"/>
        <v/>
      </c>
      <c r="Q2038" s="3" t="str">
        <f>IF(P2038="","",SUM($P$18:P2038))</f>
        <v/>
      </c>
      <c r="R2038" s="3" t="str">
        <f>IF(P2038="","",IF(P2039="",SUM($P$18:P2038)-SUM($R$17:R2037)))</f>
        <v/>
      </c>
      <c r="T2038" s="2" t="str">
        <f t="shared" si="230"/>
        <v/>
      </c>
      <c r="U2038" s="2" t="str">
        <f t="shared" si="231"/>
        <v/>
      </c>
      <c r="V2038" s="2"/>
      <c r="W2038" s="2" t="str">
        <f t="shared" ca="1" si="232"/>
        <v/>
      </c>
    </row>
    <row r="2039" spans="13:23" x14ac:dyDescent="0.3">
      <c r="M2039" s="2" t="str">
        <f t="shared" si="227"/>
        <v/>
      </c>
      <c r="N2039" s="29" t="str">
        <f t="shared" si="233"/>
        <v/>
      </c>
      <c r="O2039" s="23" t="str">
        <f t="shared" si="228"/>
        <v/>
      </c>
      <c r="P2039" s="3" t="str">
        <f t="shared" si="229"/>
        <v/>
      </c>
      <c r="Q2039" s="3" t="str">
        <f>IF(P2039="","",SUM($P$18:P2039))</f>
        <v/>
      </c>
      <c r="R2039" s="3" t="str">
        <f>IF(P2039="","",IF(P2040="",SUM($P$18:P2039)-SUM($R$17:R2038)))</f>
        <v/>
      </c>
      <c r="T2039" s="2" t="str">
        <f t="shared" si="230"/>
        <v/>
      </c>
      <c r="U2039" s="2" t="str">
        <f t="shared" si="231"/>
        <v/>
      </c>
      <c r="V2039" s="2"/>
      <c r="W2039" s="2" t="str">
        <f t="shared" ca="1" si="232"/>
        <v/>
      </c>
    </row>
    <row r="2040" spans="13:23" x14ac:dyDescent="0.3">
      <c r="M2040" s="2" t="str">
        <f t="shared" si="227"/>
        <v/>
      </c>
      <c r="N2040" s="29" t="str">
        <f t="shared" si="233"/>
        <v/>
      </c>
      <c r="O2040" s="23" t="str">
        <f t="shared" si="228"/>
        <v/>
      </c>
      <c r="P2040" s="3" t="str">
        <f t="shared" si="229"/>
        <v/>
      </c>
      <c r="Q2040" s="3" t="str">
        <f>IF(P2040="","",SUM($P$18:P2040))</f>
        <v/>
      </c>
      <c r="R2040" s="3" t="str">
        <f>IF(P2040="","",IF(P2041="",SUM($P$18:P2040)-SUM($R$17:R2039)))</f>
        <v/>
      </c>
      <c r="T2040" s="2" t="str">
        <f t="shared" si="230"/>
        <v/>
      </c>
      <c r="U2040" s="2" t="str">
        <f t="shared" si="231"/>
        <v/>
      </c>
      <c r="V2040" s="2"/>
      <c r="W2040" s="2" t="str">
        <f t="shared" ca="1" si="232"/>
        <v/>
      </c>
    </row>
    <row r="2041" spans="13:23" x14ac:dyDescent="0.3">
      <c r="M2041" s="2" t="str">
        <f t="shared" si="227"/>
        <v/>
      </c>
      <c r="N2041" s="29" t="str">
        <f t="shared" si="233"/>
        <v/>
      </c>
      <c r="O2041" s="23" t="str">
        <f t="shared" si="228"/>
        <v/>
      </c>
      <c r="P2041" s="3" t="str">
        <f t="shared" si="229"/>
        <v/>
      </c>
      <c r="Q2041" s="3" t="str">
        <f>IF(P2041="","",SUM($P$18:P2041))</f>
        <v/>
      </c>
      <c r="R2041" s="3" t="str">
        <f>IF(P2041="","",IF(P2042="",SUM($P$18:P2041)-SUM($R$17:R2040)))</f>
        <v/>
      </c>
      <c r="T2041" s="2" t="str">
        <f t="shared" si="230"/>
        <v/>
      </c>
      <c r="U2041" s="2" t="str">
        <f t="shared" si="231"/>
        <v/>
      </c>
      <c r="V2041" s="2"/>
      <c r="W2041" s="2" t="str">
        <f t="shared" ca="1" si="232"/>
        <v/>
      </c>
    </row>
    <row r="2042" spans="13:23" x14ac:dyDescent="0.3">
      <c r="M2042" s="2" t="str">
        <f t="shared" si="227"/>
        <v/>
      </c>
      <c r="N2042" s="29" t="str">
        <f t="shared" si="233"/>
        <v/>
      </c>
      <c r="O2042" s="23" t="str">
        <f t="shared" si="228"/>
        <v/>
      </c>
      <c r="P2042" s="3" t="str">
        <f t="shared" si="229"/>
        <v/>
      </c>
      <c r="Q2042" s="3" t="str">
        <f>IF(P2042="","",SUM($P$18:P2042))</f>
        <v/>
      </c>
      <c r="R2042" s="3" t="str">
        <f>IF(P2042="","",IF(P2043="",SUM($P$18:P2042)-SUM($R$17:R2041)))</f>
        <v/>
      </c>
      <c r="T2042" s="2" t="str">
        <f t="shared" si="230"/>
        <v/>
      </c>
      <c r="U2042" s="2" t="str">
        <f t="shared" si="231"/>
        <v/>
      </c>
      <c r="V2042" s="2"/>
      <c r="W2042" s="2" t="str">
        <f t="shared" ca="1" si="232"/>
        <v/>
      </c>
    </row>
    <row r="2043" spans="13:23" x14ac:dyDescent="0.3">
      <c r="M2043" s="2" t="str">
        <f t="shared" si="227"/>
        <v/>
      </c>
      <c r="N2043" s="29" t="str">
        <f t="shared" si="233"/>
        <v/>
      </c>
      <c r="O2043" s="23" t="str">
        <f t="shared" si="228"/>
        <v/>
      </c>
      <c r="P2043" s="3" t="str">
        <f t="shared" si="229"/>
        <v/>
      </c>
      <c r="Q2043" s="3" t="str">
        <f>IF(P2043="","",SUM($P$18:P2043))</f>
        <v/>
      </c>
      <c r="R2043" s="3" t="str">
        <f>IF(P2043="","",IF(P2044="",SUM($P$18:P2043)-SUM($R$17:R2042)))</f>
        <v/>
      </c>
      <c r="T2043" s="2" t="str">
        <f t="shared" si="230"/>
        <v/>
      </c>
      <c r="U2043" s="2" t="str">
        <f t="shared" si="231"/>
        <v/>
      </c>
      <c r="V2043" s="2"/>
      <c r="W2043" s="2" t="str">
        <f t="shared" ca="1" si="232"/>
        <v/>
      </c>
    </row>
    <row r="2044" spans="13:23" x14ac:dyDescent="0.3">
      <c r="M2044" s="2" t="str">
        <f t="shared" si="227"/>
        <v/>
      </c>
      <c r="N2044" s="29" t="str">
        <f t="shared" si="233"/>
        <v/>
      </c>
      <c r="O2044" s="23" t="str">
        <f t="shared" si="228"/>
        <v/>
      </c>
      <c r="P2044" s="3" t="str">
        <f t="shared" si="229"/>
        <v/>
      </c>
      <c r="Q2044" s="3" t="str">
        <f>IF(P2044="","",SUM($P$18:P2044))</f>
        <v/>
      </c>
      <c r="R2044" s="3" t="str">
        <f>IF(P2044="","",IF(P2045="",SUM($P$18:P2044)-SUM($R$17:R2043)))</f>
        <v/>
      </c>
      <c r="T2044" s="2" t="str">
        <f t="shared" si="230"/>
        <v/>
      </c>
      <c r="U2044" s="2" t="str">
        <f t="shared" si="231"/>
        <v/>
      </c>
      <c r="V2044" s="2"/>
      <c r="W2044" s="2" t="str">
        <f t="shared" ca="1" si="232"/>
        <v/>
      </c>
    </row>
    <row r="2045" spans="13:23" x14ac:dyDescent="0.3">
      <c r="M2045" s="2" t="str">
        <f t="shared" si="227"/>
        <v/>
      </c>
      <c r="N2045" s="29" t="str">
        <f t="shared" si="233"/>
        <v/>
      </c>
      <c r="O2045" s="23" t="str">
        <f t="shared" si="228"/>
        <v/>
      </c>
      <c r="P2045" s="3" t="str">
        <f t="shared" si="229"/>
        <v/>
      </c>
      <c r="Q2045" s="3" t="str">
        <f>IF(P2045="","",SUM($P$18:P2045))</f>
        <v/>
      </c>
      <c r="R2045" s="3" t="str">
        <f>IF(P2045="","",IF(P2046="",SUM($P$18:P2045)-SUM($R$17:R2044)))</f>
        <v/>
      </c>
      <c r="T2045" s="2" t="str">
        <f t="shared" si="230"/>
        <v/>
      </c>
      <c r="U2045" s="2" t="str">
        <f t="shared" si="231"/>
        <v/>
      </c>
      <c r="V2045" s="2"/>
      <c r="W2045" s="2" t="str">
        <f t="shared" ca="1" si="232"/>
        <v/>
      </c>
    </row>
    <row r="2046" spans="13:23" x14ac:dyDescent="0.3">
      <c r="M2046" s="2" t="str">
        <f t="shared" si="227"/>
        <v/>
      </c>
      <c r="N2046" s="29" t="str">
        <f t="shared" si="233"/>
        <v/>
      </c>
      <c r="O2046" s="23" t="str">
        <f t="shared" si="228"/>
        <v/>
      </c>
      <c r="P2046" s="3" t="str">
        <f t="shared" si="229"/>
        <v/>
      </c>
      <c r="Q2046" s="3" t="str">
        <f>IF(P2046="","",SUM($P$18:P2046))</f>
        <v/>
      </c>
      <c r="R2046" s="3" t="str">
        <f>IF(P2046="","",IF(P2047="",SUM($P$18:P2046)-SUM($R$17:R2045)))</f>
        <v/>
      </c>
      <c r="T2046" s="2" t="str">
        <f t="shared" si="230"/>
        <v/>
      </c>
      <c r="U2046" s="2" t="str">
        <f t="shared" si="231"/>
        <v/>
      </c>
      <c r="V2046" s="2"/>
      <c r="W2046" s="2" t="str">
        <f t="shared" ca="1" si="232"/>
        <v/>
      </c>
    </row>
    <row r="2047" spans="13:23" x14ac:dyDescent="0.3">
      <c r="M2047" s="2" t="str">
        <f t="shared" si="227"/>
        <v/>
      </c>
      <c r="N2047" s="29" t="str">
        <f t="shared" si="233"/>
        <v/>
      </c>
      <c r="O2047" s="23" t="str">
        <f t="shared" si="228"/>
        <v/>
      </c>
      <c r="P2047" s="3" t="str">
        <f t="shared" si="229"/>
        <v/>
      </c>
      <c r="Q2047" s="3" t="str">
        <f>IF(P2047="","",SUM($P$18:P2047))</f>
        <v/>
      </c>
      <c r="R2047" s="3" t="str">
        <f>IF(P2047="","",IF(P2048="",SUM($P$18:P2047)-SUM($R$17:R2046)))</f>
        <v/>
      </c>
      <c r="T2047" s="2" t="str">
        <f t="shared" si="230"/>
        <v/>
      </c>
      <c r="U2047" s="2" t="str">
        <f t="shared" si="231"/>
        <v/>
      </c>
      <c r="V2047" s="2"/>
      <c r="W2047" s="2" t="str">
        <f t="shared" ca="1" si="232"/>
        <v/>
      </c>
    </row>
    <row r="2048" spans="13:23" x14ac:dyDescent="0.3">
      <c r="M2048" s="2" t="str">
        <f t="shared" si="227"/>
        <v/>
      </c>
      <c r="N2048" s="29" t="str">
        <f t="shared" si="233"/>
        <v/>
      </c>
      <c r="O2048" s="23" t="str">
        <f t="shared" si="228"/>
        <v/>
      </c>
      <c r="P2048" s="3" t="str">
        <f t="shared" si="229"/>
        <v/>
      </c>
      <c r="Q2048" s="3" t="str">
        <f>IF(P2048="","",SUM($P$18:P2048))</f>
        <v/>
      </c>
      <c r="R2048" s="3" t="str">
        <f>IF(P2048="","",IF(P2049="",SUM($P$18:P2048)-SUM($R$17:R2047)))</f>
        <v/>
      </c>
      <c r="T2048" s="2" t="str">
        <f t="shared" si="230"/>
        <v/>
      </c>
      <c r="U2048" s="2" t="str">
        <f t="shared" si="231"/>
        <v/>
      </c>
      <c r="V2048" s="2"/>
      <c r="W2048" s="2" t="str">
        <f t="shared" ca="1" si="232"/>
        <v/>
      </c>
    </row>
    <row r="2049" spans="13:23" x14ac:dyDescent="0.3">
      <c r="M2049" s="2" t="str">
        <f t="shared" si="227"/>
        <v/>
      </c>
      <c r="N2049" s="29" t="str">
        <f t="shared" si="233"/>
        <v/>
      </c>
      <c r="O2049" s="23" t="str">
        <f t="shared" si="228"/>
        <v/>
      </c>
      <c r="P2049" s="3" t="str">
        <f t="shared" si="229"/>
        <v/>
      </c>
      <c r="Q2049" s="3" t="str">
        <f>IF(P2049="","",SUM($P$18:P2049))</f>
        <v/>
      </c>
      <c r="R2049" s="3" t="str">
        <f>IF(P2049="","",IF(P2050="",SUM($P$18:P2049)-SUM($R$17:R2048)))</f>
        <v/>
      </c>
      <c r="T2049" s="2" t="str">
        <f t="shared" si="230"/>
        <v/>
      </c>
      <c r="U2049" s="2" t="str">
        <f t="shared" si="231"/>
        <v/>
      </c>
      <c r="V2049" s="2"/>
      <c r="W2049" s="2" t="str">
        <f t="shared" ca="1" si="232"/>
        <v/>
      </c>
    </row>
    <row r="2050" spans="13:23" x14ac:dyDescent="0.3">
      <c r="M2050" s="2" t="str">
        <f t="shared" si="227"/>
        <v/>
      </c>
      <c r="N2050" s="29" t="str">
        <f t="shared" si="233"/>
        <v/>
      </c>
      <c r="O2050" s="23" t="str">
        <f t="shared" si="228"/>
        <v/>
      </c>
      <c r="P2050" s="3" t="str">
        <f t="shared" si="229"/>
        <v/>
      </c>
      <c r="Q2050" s="3" t="str">
        <f>IF(P2050="","",SUM($P$18:P2050))</f>
        <v/>
      </c>
      <c r="R2050" s="3" t="str">
        <f>IF(P2050="","",IF(P2051="",SUM($P$18:P2050)-SUM($R$17:R2049)))</f>
        <v/>
      </c>
      <c r="T2050" s="2" t="str">
        <f t="shared" si="230"/>
        <v/>
      </c>
      <c r="U2050" s="2" t="str">
        <f t="shared" si="231"/>
        <v/>
      </c>
      <c r="V2050" s="2"/>
      <c r="W2050" s="2" t="str">
        <f t="shared" ca="1" si="232"/>
        <v/>
      </c>
    </row>
    <row r="2051" spans="13:23" x14ac:dyDescent="0.3">
      <c r="M2051" s="2" t="str">
        <f t="shared" si="227"/>
        <v/>
      </c>
      <c r="N2051" s="29" t="str">
        <f t="shared" si="233"/>
        <v/>
      </c>
      <c r="O2051" s="23" t="str">
        <f t="shared" si="228"/>
        <v/>
      </c>
      <c r="P2051" s="3" t="str">
        <f t="shared" si="229"/>
        <v/>
      </c>
      <c r="Q2051" s="3" t="str">
        <f>IF(P2051="","",SUM($P$18:P2051))</f>
        <v/>
      </c>
      <c r="R2051" s="3" t="str">
        <f>IF(P2051="","",IF(P2052="",SUM($P$18:P2051)-SUM($R$17:R2050)))</f>
        <v/>
      </c>
      <c r="T2051" s="2" t="str">
        <f t="shared" si="230"/>
        <v/>
      </c>
      <c r="U2051" s="2" t="str">
        <f t="shared" si="231"/>
        <v/>
      </c>
      <c r="V2051" s="2"/>
      <c r="W2051" s="2" t="str">
        <f t="shared" ca="1" si="232"/>
        <v/>
      </c>
    </row>
    <row r="2052" spans="13:23" x14ac:dyDescent="0.3">
      <c r="M2052" s="2" t="str">
        <f t="shared" si="227"/>
        <v/>
      </c>
      <c r="N2052" s="29" t="str">
        <f t="shared" si="233"/>
        <v/>
      </c>
      <c r="O2052" s="23" t="str">
        <f t="shared" si="228"/>
        <v/>
      </c>
      <c r="P2052" s="3" t="str">
        <f t="shared" si="229"/>
        <v/>
      </c>
      <c r="Q2052" s="3" t="str">
        <f>IF(P2052="","",SUM($P$18:P2052))</f>
        <v/>
      </c>
      <c r="R2052" s="3" t="str">
        <f>IF(P2052="","",IF(P2053="",SUM($P$18:P2052)-SUM($R$17:R2051)))</f>
        <v/>
      </c>
      <c r="T2052" s="2" t="str">
        <f t="shared" si="230"/>
        <v/>
      </c>
      <c r="U2052" s="2" t="str">
        <f t="shared" si="231"/>
        <v/>
      </c>
      <c r="V2052" s="2"/>
      <c r="W2052" s="2" t="str">
        <f t="shared" ca="1" si="232"/>
        <v/>
      </c>
    </row>
    <row r="2053" spans="13:23" x14ac:dyDescent="0.3">
      <c r="M2053" s="2" t="str">
        <f t="shared" si="227"/>
        <v/>
      </c>
      <c r="N2053" s="29" t="str">
        <f t="shared" si="233"/>
        <v/>
      </c>
      <c r="O2053" s="23" t="str">
        <f t="shared" si="228"/>
        <v/>
      </c>
      <c r="P2053" s="3" t="str">
        <f t="shared" si="229"/>
        <v/>
      </c>
      <c r="Q2053" s="3" t="str">
        <f>IF(P2053="","",SUM($P$18:P2053))</f>
        <v/>
      </c>
      <c r="R2053" s="3" t="str">
        <f>IF(P2053="","",IF(P2054="",SUM($P$18:P2053)-SUM($R$17:R2052)))</f>
        <v/>
      </c>
      <c r="T2053" s="2" t="str">
        <f t="shared" si="230"/>
        <v/>
      </c>
      <c r="U2053" s="2" t="str">
        <f t="shared" si="231"/>
        <v/>
      </c>
      <c r="V2053" s="2"/>
      <c r="W2053" s="2" t="str">
        <f t="shared" ca="1" si="232"/>
        <v/>
      </c>
    </row>
    <row r="2054" spans="13:23" x14ac:dyDescent="0.3">
      <c r="M2054" s="2" t="str">
        <f t="shared" si="227"/>
        <v/>
      </c>
      <c r="N2054" s="29" t="str">
        <f t="shared" si="233"/>
        <v/>
      </c>
      <c r="O2054" s="23" t="str">
        <f t="shared" si="228"/>
        <v/>
      </c>
      <c r="P2054" s="3" t="str">
        <f t="shared" si="229"/>
        <v/>
      </c>
      <c r="Q2054" s="3" t="str">
        <f>IF(P2054="","",SUM($P$18:P2054))</f>
        <v/>
      </c>
      <c r="R2054" s="3" t="str">
        <f>IF(P2054="","",IF(P2055="",SUM($P$18:P2054)-SUM($R$17:R2053)))</f>
        <v/>
      </c>
      <c r="T2054" s="2" t="str">
        <f t="shared" si="230"/>
        <v/>
      </c>
      <c r="U2054" s="2" t="str">
        <f t="shared" si="231"/>
        <v/>
      </c>
      <c r="V2054" s="2"/>
      <c r="W2054" s="2" t="str">
        <f t="shared" ca="1" si="232"/>
        <v/>
      </c>
    </row>
    <row r="2055" spans="13:23" x14ac:dyDescent="0.3">
      <c r="M2055" s="2" t="str">
        <f t="shared" si="227"/>
        <v/>
      </c>
      <c r="N2055" s="29" t="str">
        <f t="shared" si="233"/>
        <v/>
      </c>
      <c r="O2055" s="23" t="str">
        <f t="shared" si="228"/>
        <v/>
      </c>
      <c r="P2055" s="3" t="str">
        <f t="shared" si="229"/>
        <v/>
      </c>
      <c r="Q2055" s="3" t="str">
        <f>IF(P2055="","",SUM($P$18:P2055))</f>
        <v/>
      </c>
      <c r="R2055" s="3" t="str">
        <f>IF(P2055="","",IF(P2056="",SUM($P$18:P2055)-SUM($R$17:R2054)))</f>
        <v/>
      </c>
      <c r="T2055" s="2" t="str">
        <f t="shared" si="230"/>
        <v/>
      </c>
      <c r="U2055" s="2" t="str">
        <f t="shared" si="231"/>
        <v/>
      </c>
      <c r="V2055" s="2"/>
      <c r="W2055" s="2" t="str">
        <f t="shared" ca="1" si="232"/>
        <v/>
      </c>
    </row>
    <row r="2056" spans="13:23" x14ac:dyDescent="0.3">
      <c r="M2056" s="2" t="str">
        <f t="shared" si="227"/>
        <v/>
      </c>
      <c r="N2056" s="29" t="str">
        <f t="shared" si="233"/>
        <v/>
      </c>
      <c r="O2056" s="23" t="str">
        <f t="shared" si="228"/>
        <v/>
      </c>
      <c r="P2056" s="3" t="str">
        <f t="shared" si="229"/>
        <v/>
      </c>
      <c r="Q2056" s="3" t="str">
        <f>IF(P2056="","",SUM($P$18:P2056))</f>
        <v/>
      </c>
      <c r="R2056" s="3" t="str">
        <f>IF(P2056="","",IF(P2057="",SUM($P$18:P2056)-SUM($R$17:R2055)))</f>
        <v/>
      </c>
      <c r="T2056" s="2" t="str">
        <f t="shared" si="230"/>
        <v/>
      </c>
      <c r="U2056" s="2" t="str">
        <f t="shared" si="231"/>
        <v/>
      </c>
      <c r="V2056" s="2"/>
      <c r="W2056" s="2" t="str">
        <f t="shared" ca="1" si="232"/>
        <v/>
      </c>
    </row>
    <row r="2057" spans="13:23" x14ac:dyDescent="0.3">
      <c r="M2057" s="2" t="str">
        <f t="shared" si="227"/>
        <v/>
      </c>
      <c r="N2057" s="29" t="str">
        <f t="shared" si="233"/>
        <v/>
      </c>
      <c r="O2057" s="23" t="str">
        <f t="shared" si="228"/>
        <v/>
      </c>
      <c r="P2057" s="3" t="str">
        <f t="shared" si="229"/>
        <v/>
      </c>
      <c r="Q2057" s="3" t="str">
        <f>IF(P2057="","",SUM($P$18:P2057))</f>
        <v/>
      </c>
      <c r="R2057" s="3" t="str">
        <f>IF(P2057="","",IF(P2058="",SUM($P$18:P2057)-SUM($R$17:R2056)))</f>
        <v/>
      </c>
      <c r="T2057" s="2" t="str">
        <f t="shared" si="230"/>
        <v/>
      </c>
      <c r="U2057" s="2" t="str">
        <f t="shared" si="231"/>
        <v/>
      </c>
      <c r="V2057" s="2"/>
      <c r="W2057" s="2" t="str">
        <f t="shared" ca="1" si="232"/>
        <v/>
      </c>
    </row>
    <row r="2058" spans="13:23" x14ac:dyDescent="0.3">
      <c r="M2058" s="2" t="str">
        <f t="shared" si="227"/>
        <v/>
      </c>
      <c r="N2058" s="29" t="str">
        <f t="shared" si="233"/>
        <v/>
      </c>
      <c r="O2058" s="23" t="str">
        <f t="shared" si="228"/>
        <v/>
      </c>
      <c r="P2058" s="3" t="str">
        <f t="shared" si="229"/>
        <v/>
      </c>
      <c r="Q2058" s="3" t="str">
        <f>IF(P2058="","",SUM($P$18:P2058))</f>
        <v/>
      </c>
      <c r="R2058" s="3" t="str">
        <f>IF(P2058="","",IF(P2059="",SUM($P$18:P2058)-SUM($R$17:R2057)))</f>
        <v/>
      </c>
      <c r="T2058" s="2" t="str">
        <f t="shared" si="230"/>
        <v/>
      </c>
      <c r="U2058" s="2" t="str">
        <f t="shared" si="231"/>
        <v/>
      </c>
      <c r="V2058" s="2"/>
      <c r="W2058" s="2" t="str">
        <f t="shared" ca="1" si="232"/>
        <v/>
      </c>
    </row>
    <row r="2059" spans="13:23" x14ac:dyDescent="0.3">
      <c r="M2059" s="2" t="str">
        <f t="shared" si="227"/>
        <v/>
      </c>
      <c r="N2059" s="29" t="str">
        <f t="shared" si="233"/>
        <v/>
      </c>
      <c r="O2059" s="23" t="str">
        <f t="shared" si="228"/>
        <v/>
      </c>
      <c r="P2059" s="3" t="str">
        <f t="shared" si="229"/>
        <v/>
      </c>
      <c r="Q2059" s="3" t="str">
        <f>IF(P2059="","",SUM($P$18:P2059))</f>
        <v/>
      </c>
      <c r="R2059" s="3" t="str">
        <f>IF(P2059="","",IF(P2060="",SUM($P$18:P2059)-SUM($R$17:R2058)))</f>
        <v/>
      </c>
      <c r="T2059" s="2" t="str">
        <f t="shared" si="230"/>
        <v/>
      </c>
      <c r="U2059" s="2" t="str">
        <f t="shared" si="231"/>
        <v/>
      </c>
      <c r="V2059" s="2"/>
      <c r="W2059" s="2" t="str">
        <f t="shared" ca="1" si="232"/>
        <v/>
      </c>
    </row>
    <row r="2060" spans="13:23" x14ac:dyDescent="0.3">
      <c r="M2060" s="2" t="str">
        <f t="shared" si="227"/>
        <v/>
      </c>
      <c r="N2060" s="29" t="str">
        <f t="shared" si="233"/>
        <v/>
      </c>
      <c r="O2060" s="23" t="str">
        <f t="shared" si="228"/>
        <v/>
      </c>
      <c r="P2060" s="3" t="str">
        <f t="shared" si="229"/>
        <v/>
      </c>
      <c r="Q2060" s="3" t="str">
        <f>IF(P2060="","",SUM($P$18:P2060))</f>
        <v/>
      </c>
      <c r="R2060" s="3" t="str">
        <f>IF(P2060="","",IF(P2061="",SUM($P$18:P2060)-SUM($R$17:R2059)))</f>
        <v/>
      </c>
      <c r="T2060" s="2" t="str">
        <f t="shared" si="230"/>
        <v/>
      </c>
      <c r="U2060" s="2" t="str">
        <f t="shared" si="231"/>
        <v/>
      </c>
      <c r="V2060" s="2"/>
      <c r="W2060" s="2" t="str">
        <f t="shared" ca="1" si="232"/>
        <v/>
      </c>
    </row>
    <row r="2061" spans="13:23" x14ac:dyDescent="0.3">
      <c r="M2061" s="2" t="str">
        <f t="shared" si="227"/>
        <v/>
      </c>
      <c r="N2061" s="29" t="str">
        <f t="shared" si="233"/>
        <v/>
      </c>
      <c r="O2061" s="23" t="str">
        <f t="shared" si="228"/>
        <v/>
      </c>
      <c r="P2061" s="3" t="str">
        <f t="shared" si="229"/>
        <v/>
      </c>
      <c r="Q2061" s="3" t="str">
        <f>IF(P2061="","",SUM($P$18:P2061))</f>
        <v/>
      </c>
      <c r="R2061" s="3" t="str">
        <f>IF(P2061="","",IF(P2062="",SUM($P$18:P2061)-SUM($R$17:R2060)))</f>
        <v/>
      </c>
      <c r="T2061" s="2" t="str">
        <f t="shared" si="230"/>
        <v/>
      </c>
      <c r="U2061" s="2" t="str">
        <f t="shared" si="231"/>
        <v/>
      </c>
      <c r="V2061" s="2"/>
      <c r="W2061" s="2" t="str">
        <f t="shared" ca="1" si="232"/>
        <v/>
      </c>
    </row>
    <row r="2062" spans="13:23" x14ac:dyDescent="0.3">
      <c r="M2062" s="2" t="str">
        <f t="shared" si="227"/>
        <v/>
      </c>
      <c r="N2062" s="29" t="str">
        <f t="shared" si="233"/>
        <v/>
      </c>
      <c r="O2062" s="23" t="str">
        <f t="shared" si="228"/>
        <v/>
      </c>
      <c r="P2062" s="3" t="str">
        <f t="shared" si="229"/>
        <v/>
      </c>
      <c r="Q2062" s="3" t="str">
        <f>IF(P2062="","",SUM($P$18:P2062))</f>
        <v/>
      </c>
      <c r="R2062" s="3" t="str">
        <f>IF(P2062="","",IF(P2063="",SUM($P$18:P2062)-SUM($R$17:R2061)))</f>
        <v/>
      </c>
      <c r="T2062" s="2" t="str">
        <f t="shared" si="230"/>
        <v/>
      </c>
      <c r="U2062" s="2" t="str">
        <f t="shared" si="231"/>
        <v/>
      </c>
      <c r="V2062" s="2"/>
      <c r="W2062" s="2" t="str">
        <f t="shared" ca="1" si="232"/>
        <v/>
      </c>
    </row>
    <row r="2063" spans="13:23" x14ac:dyDescent="0.3">
      <c r="M2063" s="2" t="str">
        <f t="shared" si="227"/>
        <v/>
      </c>
      <c r="N2063" s="29" t="str">
        <f t="shared" si="233"/>
        <v/>
      </c>
      <c r="O2063" s="23" t="str">
        <f t="shared" si="228"/>
        <v/>
      </c>
      <c r="P2063" s="3" t="str">
        <f t="shared" si="229"/>
        <v/>
      </c>
      <c r="Q2063" s="3" t="str">
        <f>IF(P2063="","",SUM($P$18:P2063))</f>
        <v/>
      </c>
      <c r="R2063" s="3" t="str">
        <f>IF(P2063="","",IF(P2064="",SUM($P$18:P2063)-SUM($R$17:R2062)))</f>
        <v/>
      </c>
      <c r="T2063" s="2" t="str">
        <f t="shared" si="230"/>
        <v/>
      </c>
      <c r="U2063" s="2" t="str">
        <f t="shared" si="231"/>
        <v/>
      </c>
      <c r="V2063" s="2"/>
      <c r="W2063" s="2" t="str">
        <f t="shared" ca="1" si="232"/>
        <v/>
      </c>
    </row>
    <row r="2064" spans="13:23" x14ac:dyDescent="0.3">
      <c r="M2064" s="2" t="str">
        <f t="shared" si="227"/>
        <v/>
      </c>
      <c r="N2064" s="29" t="str">
        <f t="shared" si="233"/>
        <v/>
      </c>
      <c r="O2064" s="23" t="str">
        <f t="shared" si="228"/>
        <v/>
      </c>
      <c r="P2064" s="3" t="str">
        <f t="shared" si="229"/>
        <v/>
      </c>
      <c r="Q2064" s="3" t="str">
        <f>IF(P2064="","",SUM($P$18:P2064))</f>
        <v/>
      </c>
      <c r="R2064" s="3" t="str">
        <f>IF(P2064="","",IF(P2065="",SUM($P$18:P2064)-SUM($R$17:R2063)))</f>
        <v/>
      </c>
      <c r="T2064" s="2" t="str">
        <f t="shared" si="230"/>
        <v/>
      </c>
      <c r="U2064" s="2" t="str">
        <f t="shared" si="231"/>
        <v/>
      </c>
      <c r="V2064" s="2"/>
      <c r="W2064" s="2" t="str">
        <f t="shared" ca="1" si="232"/>
        <v/>
      </c>
    </row>
    <row r="2065" spans="13:23" x14ac:dyDescent="0.3">
      <c r="M2065" s="2" t="str">
        <f t="shared" si="227"/>
        <v/>
      </c>
      <c r="N2065" s="29" t="str">
        <f t="shared" si="233"/>
        <v/>
      </c>
      <c r="O2065" s="23" t="str">
        <f t="shared" si="228"/>
        <v/>
      </c>
      <c r="P2065" s="3" t="str">
        <f t="shared" si="229"/>
        <v/>
      </c>
      <c r="Q2065" s="3" t="str">
        <f>IF(P2065="","",SUM($P$18:P2065))</f>
        <v/>
      </c>
      <c r="R2065" s="3" t="str">
        <f>IF(P2065="","",IF(P2066="",SUM($P$18:P2065)-SUM($R$17:R2064)))</f>
        <v/>
      </c>
      <c r="T2065" s="2" t="str">
        <f t="shared" si="230"/>
        <v/>
      </c>
      <c r="U2065" s="2" t="str">
        <f t="shared" si="231"/>
        <v/>
      </c>
      <c r="V2065" s="2"/>
      <c r="W2065" s="2" t="str">
        <f t="shared" ca="1" si="232"/>
        <v/>
      </c>
    </row>
    <row r="2066" spans="13:23" x14ac:dyDescent="0.3">
      <c r="M2066" s="2" t="str">
        <f t="shared" ref="M2066:M2129" si="234">IF(I2066="","",(LEN(SUBSTITUTE(H2066,",",""))*LEN(SUBSTITUTE(I2066,",","")))-W2066)</f>
        <v/>
      </c>
      <c r="N2066" s="29" t="str">
        <f t="shared" si="233"/>
        <v/>
      </c>
      <c r="O2066" s="23" t="str">
        <f t="shared" ref="O2066:O2129" si="235">IF(L2066&lt;0,"",IF(L2066="","",(L2066-2)/2))</f>
        <v/>
      </c>
      <c r="P2066" s="3" t="str">
        <f t="shared" ref="P2066:P2129" si="236">IF(I2066="","",(G2066/2)*L2066-N2066)</f>
        <v/>
      </c>
      <c r="Q2066" s="3" t="str">
        <f>IF(P2066="","",SUM($P$18:P2066))</f>
        <v/>
      </c>
      <c r="R2066" s="3" t="str">
        <f>IF(P2066="","",IF(P2067="",SUM($P$18:P2066)-SUM($R$17:R2065)))</f>
        <v/>
      </c>
      <c r="T2066" s="2" t="str">
        <f t="shared" si="230"/>
        <v/>
      </c>
      <c r="U2066" s="2" t="str">
        <f t="shared" si="231"/>
        <v/>
      </c>
      <c r="V2066" s="2"/>
      <c r="W2066" s="2" t="str">
        <f t="shared" ca="1" si="232"/>
        <v/>
      </c>
    </row>
    <row r="2067" spans="13:23" x14ac:dyDescent="0.3">
      <c r="M2067" s="2" t="str">
        <f t="shared" si="234"/>
        <v/>
      </c>
      <c r="N2067" s="29" t="str">
        <f t="shared" si="233"/>
        <v/>
      </c>
      <c r="O2067" s="23" t="str">
        <f t="shared" si="235"/>
        <v/>
      </c>
      <c r="P2067" s="3" t="str">
        <f t="shared" si="236"/>
        <v/>
      </c>
      <c r="Q2067" s="3" t="str">
        <f>IF(P2067="","",SUM($P$18:P2067))</f>
        <v/>
      </c>
      <c r="R2067" s="3" t="str">
        <f>IF(P2067="","",IF(P2068="",SUM($P$18:P2067)-SUM($R$17:R2066)))</f>
        <v/>
      </c>
      <c r="T2067" s="2" t="str">
        <f t="shared" ref="T2067:T2130" si="237">IF(I2067="","",LEFT(SUBSTITUTE($H2067,",",""),12))</f>
        <v/>
      </c>
      <c r="U2067" s="2" t="str">
        <f t="shared" ref="U2067:U2130" si="238">IF(I2067="","",LEFT(SUBSTITUTE($I2067,",",""),12))</f>
        <v/>
      </c>
      <c r="V2067" s="2"/>
      <c r="W2067" s="2" t="str">
        <f t="shared" ref="W2067:W2130" ca="1" si="239">IF(I2067="","",SUMPRODUCT(--(ISNUMBER(SEARCH(MID(T2067,ROW(INDIRECT("x1:x"&amp;LEN(T2067))),1),U2067)))))</f>
        <v/>
      </c>
    </row>
    <row r="2068" spans="13:23" x14ac:dyDescent="0.3">
      <c r="M2068" s="2" t="str">
        <f t="shared" si="234"/>
        <v/>
      </c>
      <c r="N2068" s="29" t="str">
        <f t="shared" si="233"/>
        <v/>
      </c>
      <c r="O2068" s="23" t="str">
        <f t="shared" si="235"/>
        <v/>
      </c>
      <c r="P2068" s="3" t="str">
        <f t="shared" si="236"/>
        <v/>
      </c>
      <c r="Q2068" s="3" t="str">
        <f>IF(P2068="","",SUM($P$18:P2068))</f>
        <v/>
      </c>
      <c r="R2068" s="3" t="str">
        <f>IF(P2068="","",IF(P2069="",SUM($P$18:P2068)-SUM($R$17:R2067)))</f>
        <v/>
      </c>
      <c r="T2068" s="2" t="str">
        <f t="shared" si="237"/>
        <v/>
      </c>
      <c r="U2068" s="2" t="str">
        <f t="shared" si="238"/>
        <v/>
      </c>
      <c r="V2068" s="2"/>
      <c r="W2068" s="2" t="str">
        <f t="shared" ca="1" si="239"/>
        <v/>
      </c>
    </row>
    <row r="2069" spans="13:23" x14ac:dyDescent="0.3">
      <c r="M2069" s="2" t="str">
        <f t="shared" si="234"/>
        <v/>
      </c>
      <c r="N2069" s="29" t="str">
        <f t="shared" si="233"/>
        <v/>
      </c>
      <c r="O2069" s="23" t="str">
        <f t="shared" si="235"/>
        <v/>
      </c>
      <c r="P2069" s="3" t="str">
        <f t="shared" si="236"/>
        <v/>
      </c>
      <c r="Q2069" s="3" t="str">
        <f>IF(P2069="","",SUM($P$18:P2069))</f>
        <v/>
      </c>
      <c r="R2069" s="3" t="str">
        <f>IF(P2069="","",IF(P2070="",SUM($P$18:P2069)-SUM($R$17:R2068)))</f>
        <v/>
      </c>
      <c r="T2069" s="2" t="str">
        <f t="shared" si="237"/>
        <v/>
      </c>
      <c r="U2069" s="2" t="str">
        <f t="shared" si="238"/>
        <v/>
      </c>
      <c r="V2069" s="2"/>
      <c r="W2069" s="2" t="str">
        <f t="shared" ca="1" si="239"/>
        <v/>
      </c>
    </row>
    <row r="2070" spans="13:23" x14ac:dyDescent="0.3">
      <c r="M2070" s="2" t="str">
        <f t="shared" si="234"/>
        <v/>
      </c>
      <c r="N2070" s="29" t="str">
        <f t="shared" si="233"/>
        <v/>
      </c>
      <c r="O2070" s="23" t="str">
        <f t="shared" si="235"/>
        <v/>
      </c>
      <c r="P2070" s="3" t="str">
        <f t="shared" si="236"/>
        <v/>
      </c>
      <c r="Q2070" s="3" t="str">
        <f>IF(P2070="","",SUM($P$18:P2070))</f>
        <v/>
      </c>
      <c r="R2070" s="3" t="str">
        <f>IF(P2070="","",IF(P2071="",SUM($P$18:P2070)-SUM($R$17:R2069)))</f>
        <v/>
      </c>
      <c r="T2070" s="2" t="str">
        <f t="shared" si="237"/>
        <v/>
      </c>
      <c r="U2070" s="2" t="str">
        <f t="shared" si="238"/>
        <v/>
      </c>
      <c r="V2070" s="2"/>
      <c r="W2070" s="2" t="str">
        <f t="shared" ca="1" si="239"/>
        <v/>
      </c>
    </row>
    <row r="2071" spans="13:23" x14ac:dyDescent="0.3">
      <c r="M2071" s="2" t="str">
        <f t="shared" si="234"/>
        <v/>
      </c>
      <c r="N2071" s="29" t="str">
        <f t="shared" si="233"/>
        <v/>
      </c>
      <c r="O2071" s="23" t="str">
        <f t="shared" si="235"/>
        <v/>
      </c>
      <c r="P2071" s="3" t="str">
        <f t="shared" si="236"/>
        <v/>
      </c>
      <c r="Q2071" s="3" t="str">
        <f>IF(P2071="","",SUM($P$18:P2071))</f>
        <v/>
      </c>
      <c r="R2071" s="3" t="str">
        <f>IF(P2071="","",IF(P2072="",SUM($P$18:P2071)-SUM($R$17:R2070)))</f>
        <v/>
      </c>
      <c r="T2071" s="2" t="str">
        <f t="shared" si="237"/>
        <v/>
      </c>
      <c r="U2071" s="2" t="str">
        <f t="shared" si="238"/>
        <v/>
      </c>
      <c r="V2071" s="2"/>
      <c r="W2071" s="2" t="str">
        <f t="shared" ca="1" si="239"/>
        <v/>
      </c>
    </row>
    <row r="2072" spans="13:23" x14ac:dyDescent="0.3">
      <c r="M2072" s="2" t="str">
        <f t="shared" si="234"/>
        <v/>
      </c>
      <c r="N2072" s="29" t="str">
        <f t="shared" ref="N2072:N2135" si="240">IF(M2072="","",M2072*G2072)</f>
        <v/>
      </c>
      <c r="O2072" s="23" t="str">
        <f t="shared" si="235"/>
        <v/>
      </c>
      <c r="P2072" s="3" t="str">
        <f t="shared" si="236"/>
        <v/>
      </c>
      <c r="Q2072" s="3" t="str">
        <f>IF(P2072="","",SUM($P$18:P2072))</f>
        <v/>
      </c>
      <c r="R2072" s="3" t="str">
        <f>IF(P2072="","",IF(P2073="",SUM($P$18:P2072)-SUM($R$17:R2071)))</f>
        <v/>
      </c>
      <c r="T2072" s="2" t="str">
        <f t="shared" si="237"/>
        <v/>
      </c>
      <c r="U2072" s="2" t="str">
        <f t="shared" si="238"/>
        <v/>
      </c>
      <c r="V2072" s="2"/>
      <c r="W2072" s="2" t="str">
        <f t="shared" ca="1" si="239"/>
        <v/>
      </c>
    </row>
    <row r="2073" spans="13:23" x14ac:dyDescent="0.3">
      <c r="M2073" s="2" t="str">
        <f t="shared" si="234"/>
        <v/>
      </c>
      <c r="N2073" s="29" t="str">
        <f t="shared" si="240"/>
        <v/>
      </c>
      <c r="O2073" s="23" t="str">
        <f t="shared" si="235"/>
        <v/>
      </c>
      <c r="P2073" s="3" t="str">
        <f t="shared" si="236"/>
        <v/>
      </c>
      <c r="Q2073" s="3" t="str">
        <f>IF(P2073="","",SUM($P$18:P2073))</f>
        <v/>
      </c>
      <c r="R2073" s="3" t="str">
        <f>IF(P2073="","",IF(P2074="",SUM($P$18:P2073)-SUM($R$17:R2072)))</f>
        <v/>
      </c>
      <c r="T2073" s="2" t="str">
        <f t="shared" si="237"/>
        <v/>
      </c>
      <c r="U2073" s="2" t="str">
        <f t="shared" si="238"/>
        <v/>
      </c>
      <c r="V2073" s="2"/>
      <c r="W2073" s="2" t="str">
        <f t="shared" ca="1" si="239"/>
        <v/>
      </c>
    </row>
    <row r="2074" spans="13:23" x14ac:dyDescent="0.3">
      <c r="M2074" s="2" t="str">
        <f t="shared" si="234"/>
        <v/>
      </c>
      <c r="N2074" s="29" t="str">
        <f t="shared" si="240"/>
        <v/>
      </c>
      <c r="O2074" s="23" t="str">
        <f t="shared" si="235"/>
        <v/>
      </c>
      <c r="P2074" s="3" t="str">
        <f t="shared" si="236"/>
        <v/>
      </c>
      <c r="Q2074" s="3" t="str">
        <f>IF(P2074="","",SUM($P$18:P2074))</f>
        <v/>
      </c>
      <c r="R2074" s="3" t="str">
        <f>IF(P2074="","",IF(P2075="",SUM($P$18:P2074)-SUM($R$17:R2073)))</f>
        <v/>
      </c>
      <c r="T2074" s="2" t="str">
        <f t="shared" si="237"/>
        <v/>
      </c>
      <c r="U2074" s="2" t="str">
        <f t="shared" si="238"/>
        <v/>
      </c>
      <c r="V2074" s="2"/>
      <c r="W2074" s="2" t="str">
        <f t="shared" ca="1" si="239"/>
        <v/>
      </c>
    </row>
    <row r="2075" spans="13:23" x14ac:dyDescent="0.3">
      <c r="M2075" s="2" t="str">
        <f t="shared" si="234"/>
        <v/>
      </c>
      <c r="N2075" s="29" t="str">
        <f t="shared" si="240"/>
        <v/>
      </c>
      <c r="O2075" s="23" t="str">
        <f t="shared" si="235"/>
        <v/>
      </c>
      <c r="P2075" s="3" t="str">
        <f t="shared" si="236"/>
        <v/>
      </c>
      <c r="Q2075" s="3" t="str">
        <f>IF(P2075="","",SUM($P$18:P2075))</f>
        <v/>
      </c>
      <c r="R2075" s="3" t="str">
        <f>IF(P2075="","",IF(P2076="",SUM($P$18:P2075)-SUM($R$17:R2074)))</f>
        <v/>
      </c>
      <c r="T2075" s="2" t="str">
        <f t="shared" si="237"/>
        <v/>
      </c>
      <c r="U2075" s="2" t="str">
        <f t="shared" si="238"/>
        <v/>
      </c>
      <c r="V2075" s="2"/>
      <c r="W2075" s="2" t="str">
        <f t="shared" ca="1" si="239"/>
        <v/>
      </c>
    </row>
    <row r="2076" spans="13:23" x14ac:dyDescent="0.3">
      <c r="M2076" s="2" t="str">
        <f t="shared" si="234"/>
        <v/>
      </c>
      <c r="N2076" s="29" t="str">
        <f t="shared" si="240"/>
        <v/>
      </c>
      <c r="O2076" s="23" t="str">
        <f t="shared" si="235"/>
        <v/>
      </c>
      <c r="P2076" s="3" t="str">
        <f t="shared" si="236"/>
        <v/>
      </c>
      <c r="Q2076" s="3" t="str">
        <f>IF(P2076="","",SUM($P$18:P2076))</f>
        <v/>
      </c>
      <c r="R2076" s="3" t="str">
        <f>IF(P2076="","",IF(P2077="",SUM($P$18:P2076)-SUM($R$17:R2075)))</f>
        <v/>
      </c>
      <c r="T2076" s="2" t="str">
        <f t="shared" si="237"/>
        <v/>
      </c>
      <c r="U2076" s="2" t="str">
        <f t="shared" si="238"/>
        <v/>
      </c>
      <c r="V2076" s="2"/>
      <c r="W2076" s="2" t="str">
        <f t="shared" ca="1" si="239"/>
        <v/>
      </c>
    </row>
    <row r="2077" spans="13:23" x14ac:dyDescent="0.3">
      <c r="M2077" s="2" t="str">
        <f t="shared" si="234"/>
        <v/>
      </c>
      <c r="N2077" s="29" t="str">
        <f t="shared" si="240"/>
        <v/>
      </c>
      <c r="O2077" s="23" t="str">
        <f t="shared" si="235"/>
        <v/>
      </c>
      <c r="P2077" s="3" t="str">
        <f t="shared" si="236"/>
        <v/>
      </c>
      <c r="Q2077" s="3" t="str">
        <f>IF(P2077="","",SUM($P$18:P2077))</f>
        <v/>
      </c>
      <c r="R2077" s="3" t="str">
        <f>IF(P2077="","",IF(P2078="",SUM($P$18:P2077)-SUM($R$17:R2076)))</f>
        <v/>
      </c>
      <c r="T2077" s="2" t="str">
        <f t="shared" si="237"/>
        <v/>
      </c>
      <c r="U2077" s="2" t="str">
        <f t="shared" si="238"/>
        <v/>
      </c>
      <c r="V2077" s="2"/>
      <c r="W2077" s="2" t="str">
        <f t="shared" ca="1" si="239"/>
        <v/>
      </c>
    </row>
    <row r="2078" spans="13:23" x14ac:dyDescent="0.3">
      <c r="M2078" s="2" t="str">
        <f t="shared" si="234"/>
        <v/>
      </c>
      <c r="N2078" s="29" t="str">
        <f t="shared" si="240"/>
        <v/>
      </c>
      <c r="O2078" s="23" t="str">
        <f t="shared" si="235"/>
        <v/>
      </c>
      <c r="P2078" s="3" t="str">
        <f t="shared" si="236"/>
        <v/>
      </c>
      <c r="Q2078" s="3" t="str">
        <f>IF(P2078="","",SUM($P$18:P2078))</f>
        <v/>
      </c>
      <c r="R2078" s="3" t="str">
        <f>IF(P2078="","",IF(P2079="",SUM($P$18:P2078)-SUM($R$17:R2077)))</f>
        <v/>
      </c>
      <c r="T2078" s="2" t="str">
        <f t="shared" si="237"/>
        <v/>
      </c>
      <c r="U2078" s="2" t="str">
        <f t="shared" si="238"/>
        <v/>
      </c>
      <c r="V2078" s="2"/>
      <c r="W2078" s="2" t="str">
        <f t="shared" ca="1" si="239"/>
        <v/>
      </c>
    </row>
    <row r="2079" spans="13:23" x14ac:dyDescent="0.3">
      <c r="M2079" s="2" t="str">
        <f t="shared" si="234"/>
        <v/>
      </c>
      <c r="N2079" s="29" t="str">
        <f t="shared" si="240"/>
        <v/>
      </c>
      <c r="O2079" s="23" t="str">
        <f t="shared" si="235"/>
        <v/>
      </c>
      <c r="P2079" s="3" t="str">
        <f t="shared" si="236"/>
        <v/>
      </c>
      <c r="Q2079" s="3" t="str">
        <f>IF(P2079="","",SUM($P$18:P2079))</f>
        <v/>
      </c>
      <c r="R2079" s="3" t="str">
        <f>IF(P2079="","",IF(P2080="",SUM($P$18:P2079)-SUM($R$17:R2078)))</f>
        <v/>
      </c>
      <c r="T2079" s="2" t="str">
        <f t="shared" si="237"/>
        <v/>
      </c>
      <c r="U2079" s="2" t="str">
        <f t="shared" si="238"/>
        <v/>
      </c>
      <c r="V2079" s="2"/>
      <c r="W2079" s="2" t="str">
        <f t="shared" ca="1" si="239"/>
        <v/>
      </c>
    </row>
    <row r="2080" spans="13:23" x14ac:dyDescent="0.3">
      <c r="M2080" s="2" t="str">
        <f t="shared" si="234"/>
        <v/>
      </c>
      <c r="N2080" s="29" t="str">
        <f t="shared" si="240"/>
        <v/>
      </c>
      <c r="O2080" s="23" t="str">
        <f t="shared" si="235"/>
        <v/>
      </c>
      <c r="P2080" s="3" t="str">
        <f t="shared" si="236"/>
        <v/>
      </c>
      <c r="Q2080" s="3" t="str">
        <f>IF(P2080="","",SUM($P$18:P2080))</f>
        <v/>
      </c>
      <c r="R2080" s="3" t="str">
        <f>IF(P2080="","",IF(P2081="",SUM($P$18:P2080)-SUM($R$17:R2079)))</f>
        <v/>
      </c>
      <c r="T2080" s="2" t="str">
        <f t="shared" si="237"/>
        <v/>
      </c>
      <c r="U2080" s="2" t="str">
        <f t="shared" si="238"/>
        <v/>
      </c>
      <c r="V2080" s="2"/>
      <c r="W2080" s="2" t="str">
        <f t="shared" ca="1" si="239"/>
        <v/>
      </c>
    </row>
    <row r="2081" spans="13:23" x14ac:dyDescent="0.3">
      <c r="M2081" s="2" t="str">
        <f t="shared" si="234"/>
        <v/>
      </c>
      <c r="N2081" s="29" t="str">
        <f t="shared" si="240"/>
        <v/>
      </c>
      <c r="O2081" s="23" t="str">
        <f t="shared" si="235"/>
        <v/>
      </c>
      <c r="P2081" s="3" t="str">
        <f t="shared" si="236"/>
        <v/>
      </c>
      <c r="Q2081" s="3" t="str">
        <f>IF(P2081="","",SUM($P$18:P2081))</f>
        <v/>
      </c>
      <c r="R2081" s="3" t="str">
        <f>IF(P2081="","",IF(P2082="",SUM($P$18:P2081)-SUM($R$17:R2080)))</f>
        <v/>
      </c>
      <c r="T2081" s="2" t="str">
        <f t="shared" si="237"/>
        <v/>
      </c>
      <c r="U2081" s="2" t="str">
        <f t="shared" si="238"/>
        <v/>
      </c>
      <c r="V2081" s="2"/>
      <c r="W2081" s="2" t="str">
        <f t="shared" ca="1" si="239"/>
        <v/>
      </c>
    </row>
    <row r="2082" spans="13:23" x14ac:dyDescent="0.3">
      <c r="M2082" s="2" t="str">
        <f t="shared" si="234"/>
        <v/>
      </c>
      <c r="N2082" s="29" t="str">
        <f t="shared" si="240"/>
        <v/>
      </c>
      <c r="O2082" s="23" t="str">
        <f t="shared" si="235"/>
        <v/>
      </c>
      <c r="P2082" s="3" t="str">
        <f t="shared" si="236"/>
        <v/>
      </c>
      <c r="Q2082" s="3" t="str">
        <f>IF(P2082="","",SUM($P$18:P2082))</f>
        <v/>
      </c>
      <c r="R2082" s="3" t="str">
        <f>IF(P2082="","",IF(P2083="",SUM($P$18:P2082)-SUM($R$17:R2081)))</f>
        <v/>
      </c>
      <c r="T2082" s="2" t="str">
        <f t="shared" si="237"/>
        <v/>
      </c>
      <c r="U2082" s="2" t="str">
        <f t="shared" si="238"/>
        <v/>
      </c>
      <c r="V2082" s="2"/>
      <c r="W2082" s="2" t="str">
        <f t="shared" ca="1" si="239"/>
        <v/>
      </c>
    </row>
    <row r="2083" spans="13:23" x14ac:dyDescent="0.3">
      <c r="M2083" s="2" t="str">
        <f t="shared" si="234"/>
        <v/>
      </c>
      <c r="N2083" s="29" t="str">
        <f t="shared" si="240"/>
        <v/>
      </c>
      <c r="O2083" s="23" t="str">
        <f t="shared" si="235"/>
        <v/>
      </c>
      <c r="P2083" s="3" t="str">
        <f t="shared" si="236"/>
        <v/>
      </c>
      <c r="Q2083" s="3" t="str">
        <f>IF(P2083="","",SUM($P$18:P2083))</f>
        <v/>
      </c>
      <c r="R2083" s="3" t="str">
        <f>IF(P2083="","",IF(P2084="",SUM($P$18:P2083)-SUM($R$17:R2082)))</f>
        <v/>
      </c>
      <c r="T2083" s="2" t="str">
        <f t="shared" si="237"/>
        <v/>
      </c>
      <c r="U2083" s="2" t="str">
        <f t="shared" si="238"/>
        <v/>
      </c>
      <c r="V2083" s="2"/>
      <c r="W2083" s="2" t="str">
        <f t="shared" ca="1" si="239"/>
        <v/>
      </c>
    </row>
    <row r="2084" spans="13:23" x14ac:dyDescent="0.3">
      <c r="M2084" s="2" t="str">
        <f t="shared" si="234"/>
        <v/>
      </c>
      <c r="N2084" s="29" t="str">
        <f t="shared" si="240"/>
        <v/>
      </c>
      <c r="O2084" s="23" t="str">
        <f t="shared" si="235"/>
        <v/>
      </c>
      <c r="P2084" s="3" t="str">
        <f t="shared" si="236"/>
        <v/>
      </c>
      <c r="Q2084" s="3" t="str">
        <f>IF(P2084="","",SUM($P$18:P2084))</f>
        <v/>
      </c>
      <c r="R2084" s="3" t="str">
        <f>IF(P2084="","",IF(P2085="",SUM($P$18:P2084)-SUM($R$17:R2083)))</f>
        <v/>
      </c>
      <c r="T2084" s="2" t="str">
        <f t="shared" si="237"/>
        <v/>
      </c>
      <c r="U2084" s="2" t="str">
        <f t="shared" si="238"/>
        <v/>
      </c>
      <c r="V2084" s="2"/>
      <c r="W2084" s="2" t="str">
        <f t="shared" ca="1" si="239"/>
        <v/>
      </c>
    </row>
    <row r="2085" spans="13:23" x14ac:dyDescent="0.3">
      <c r="M2085" s="2" t="str">
        <f t="shared" si="234"/>
        <v/>
      </c>
      <c r="N2085" s="29" t="str">
        <f t="shared" si="240"/>
        <v/>
      </c>
      <c r="O2085" s="23" t="str">
        <f t="shared" si="235"/>
        <v/>
      </c>
      <c r="P2085" s="3" t="str">
        <f t="shared" si="236"/>
        <v/>
      </c>
      <c r="Q2085" s="3" t="str">
        <f>IF(P2085="","",SUM($P$18:P2085))</f>
        <v/>
      </c>
      <c r="R2085" s="3" t="str">
        <f>IF(P2085="","",IF(P2086="",SUM($P$18:P2085)-SUM($R$17:R2084)))</f>
        <v/>
      </c>
      <c r="T2085" s="2" t="str">
        <f t="shared" si="237"/>
        <v/>
      </c>
      <c r="U2085" s="2" t="str">
        <f t="shared" si="238"/>
        <v/>
      </c>
      <c r="V2085" s="2"/>
      <c r="W2085" s="2" t="str">
        <f t="shared" ca="1" si="239"/>
        <v/>
      </c>
    </row>
    <row r="2086" spans="13:23" x14ac:dyDescent="0.3">
      <c r="M2086" s="2" t="str">
        <f t="shared" si="234"/>
        <v/>
      </c>
      <c r="N2086" s="29" t="str">
        <f t="shared" si="240"/>
        <v/>
      </c>
      <c r="O2086" s="23" t="str">
        <f t="shared" si="235"/>
        <v/>
      </c>
      <c r="P2086" s="3" t="str">
        <f t="shared" si="236"/>
        <v/>
      </c>
      <c r="Q2086" s="3" t="str">
        <f>IF(P2086="","",SUM($P$18:P2086))</f>
        <v/>
      </c>
      <c r="R2086" s="3" t="str">
        <f>IF(P2086="","",IF(P2087="",SUM($P$18:P2086)-SUM($R$17:R2085)))</f>
        <v/>
      </c>
      <c r="T2086" s="2" t="str">
        <f t="shared" si="237"/>
        <v/>
      </c>
      <c r="U2086" s="2" t="str">
        <f t="shared" si="238"/>
        <v/>
      </c>
      <c r="V2086" s="2"/>
      <c r="W2086" s="2" t="str">
        <f t="shared" ca="1" si="239"/>
        <v/>
      </c>
    </row>
    <row r="2087" spans="13:23" x14ac:dyDescent="0.3">
      <c r="M2087" s="2" t="str">
        <f t="shared" si="234"/>
        <v/>
      </c>
      <c r="N2087" s="29" t="str">
        <f t="shared" si="240"/>
        <v/>
      </c>
      <c r="O2087" s="23" t="str">
        <f t="shared" si="235"/>
        <v/>
      </c>
      <c r="P2087" s="3" t="str">
        <f t="shared" si="236"/>
        <v/>
      </c>
      <c r="Q2087" s="3" t="str">
        <f>IF(P2087="","",SUM($P$18:P2087))</f>
        <v/>
      </c>
      <c r="R2087" s="3" t="str">
        <f>IF(P2087="","",IF(P2088="",SUM($P$18:P2087)-SUM($R$17:R2086)))</f>
        <v/>
      </c>
      <c r="T2087" s="2" t="str">
        <f t="shared" si="237"/>
        <v/>
      </c>
      <c r="U2087" s="2" t="str">
        <f t="shared" si="238"/>
        <v/>
      </c>
      <c r="V2087" s="2"/>
      <c r="W2087" s="2" t="str">
        <f t="shared" ca="1" si="239"/>
        <v/>
      </c>
    </row>
    <row r="2088" spans="13:23" x14ac:dyDescent="0.3">
      <c r="M2088" s="2" t="str">
        <f t="shared" si="234"/>
        <v/>
      </c>
      <c r="N2088" s="29" t="str">
        <f t="shared" si="240"/>
        <v/>
      </c>
      <c r="O2088" s="23" t="str">
        <f t="shared" si="235"/>
        <v/>
      </c>
      <c r="P2088" s="3" t="str">
        <f t="shared" si="236"/>
        <v/>
      </c>
      <c r="Q2088" s="3" t="str">
        <f>IF(P2088="","",SUM($P$18:P2088))</f>
        <v/>
      </c>
      <c r="R2088" s="3" t="str">
        <f>IF(P2088="","",IF(P2089="",SUM($P$18:P2088)-SUM($R$17:R2087)))</f>
        <v/>
      </c>
      <c r="T2088" s="2" t="str">
        <f t="shared" si="237"/>
        <v/>
      </c>
      <c r="U2088" s="2" t="str">
        <f t="shared" si="238"/>
        <v/>
      </c>
      <c r="V2088" s="2"/>
      <c r="W2088" s="2" t="str">
        <f t="shared" ca="1" si="239"/>
        <v/>
      </c>
    </row>
    <row r="2089" spans="13:23" x14ac:dyDescent="0.3">
      <c r="M2089" s="2" t="str">
        <f t="shared" si="234"/>
        <v/>
      </c>
      <c r="N2089" s="29" t="str">
        <f t="shared" si="240"/>
        <v/>
      </c>
      <c r="O2089" s="23" t="str">
        <f t="shared" si="235"/>
        <v/>
      </c>
      <c r="P2089" s="3" t="str">
        <f t="shared" si="236"/>
        <v/>
      </c>
      <c r="Q2089" s="3" t="str">
        <f>IF(P2089="","",SUM($P$18:P2089))</f>
        <v/>
      </c>
      <c r="R2089" s="3" t="str">
        <f>IF(P2089="","",IF(P2090="",SUM($P$18:P2089)-SUM($R$17:R2088)))</f>
        <v/>
      </c>
      <c r="T2089" s="2" t="str">
        <f t="shared" si="237"/>
        <v/>
      </c>
      <c r="U2089" s="2" t="str">
        <f t="shared" si="238"/>
        <v/>
      </c>
      <c r="V2089" s="2"/>
      <c r="W2089" s="2" t="str">
        <f t="shared" ca="1" si="239"/>
        <v/>
      </c>
    </row>
    <row r="2090" spans="13:23" x14ac:dyDescent="0.3">
      <c r="M2090" s="2" t="str">
        <f t="shared" si="234"/>
        <v/>
      </c>
      <c r="N2090" s="29" t="str">
        <f t="shared" si="240"/>
        <v/>
      </c>
      <c r="O2090" s="23" t="str">
        <f t="shared" si="235"/>
        <v/>
      </c>
      <c r="P2090" s="3" t="str">
        <f t="shared" si="236"/>
        <v/>
      </c>
      <c r="Q2090" s="3" t="str">
        <f>IF(P2090="","",SUM($P$18:P2090))</f>
        <v/>
      </c>
      <c r="R2090" s="3" t="str">
        <f>IF(P2090="","",IF(P2091="",SUM($P$18:P2090)-SUM($R$17:R2089)))</f>
        <v/>
      </c>
      <c r="T2090" s="2" t="str">
        <f t="shared" si="237"/>
        <v/>
      </c>
      <c r="U2090" s="2" t="str">
        <f t="shared" si="238"/>
        <v/>
      </c>
      <c r="V2090" s="2"/>
      <c r="W2090" s="2" t="str">
        <f t="shared" ca="1" si="239"/>
        <v/>
      </c>
    </row>
    <row r="2091" spans="13:23" x14ac:dyDescent="0.3">
      <c r="M2091" s="2" t="str">
        <f t="shared" si="234"/>
        <v/>
      </c>
      <c r="N2091" s="29" t="str">
        <f t="shared" si="240"/>
        <v/>
      </c>
      <c r="O2091" s="23" t="str">
        <f t="shared" si="235"/>
        <v/>
      </c>
      <c r="P2091" s="3" t="str">
        <f t="shared" si="236"/>
        <v/>
      </c>
      <c r="Q2091" s="3" t="str">
        <f>IF(P2091="","",SUM($P$18:P2091))</f>
        <v/>
      </c>
      <c r="R2091" s="3" t="str">
        <f>IF(P2091="","",IF(P2092="",SUM($P$18:P2091)-SUM($R$17:R2090)))</f>
        <v/>
      </c>
      <c r="T2091" s="2" t="str">
        <f t="shared" si="237"/>
        <v/>
      </c>
      <c r="U2091" s="2" t="str">
        <f t="shared" si="238"/>
        <v/>
      </c>
      <c r="V2091" s="2"/>
      <c r="W2091" s="2" t="str">
        <f t="shared" ca="1" si="239"/>
        <v/>
      </c>
    </row>
    <row r="2092" spans="13:23" x14ac:dyDescent="0.3">
      <c r="M2092" s="2" t="str">
        <f t="shared" si="234"/>
        <v/>
      </c>
      <c r="N2092" s="29" t="str">
        <f t="shared" si="240"/>
        <v/>
      </c>
      <c r="O2092" s="23" t="str">
        <f t="shared" si="235"/>
        <v/>
      </c>
      <c r="P2092" s="3" t="str">
        <f t="shared" si="236"/>
        <v/>
      </c>
      <c r="Q2092" s="3" t="str">
        <f>IF(P2092="","",SUM($P$18:P2092))</f>
        <v/>
      </c>
      <c r="R2092" s="3" t="str">
        <f>IF(P2092="","",IF(P2093="",SUM($P$18:P2092)-SUM($R$17:R2091)))</f>
        <v/>
      </c>
      <c r="T2092" s="2" t="str">
        <f t="shared" si="237"/>
        <v/>
      </c>
      <c r="U2092" s="2" t="str">
        <f t="shared" si="238"/>
        <v/>
      </c>
      <c r="V2092" s="2"/>
      <c r="W2092" s="2" t="str">
        <f t="shared" ca="1" si="239"/>
        <v/>
      </c>
    </row>
    <row r="2093" spans="13:23" x14ac:dyDescent="0.3">
      <c r="M2093" s="2" t="str">
        <f t="shared" si="234"/>
        <v/>
      </c>
      <c r="N2093" s="29" t="str">
        <f t="shared" si="240"/>
        <v/>
      </c>
      <c r="O2093" s="23" t="str">
        <f t="shared" si="235"/>
        <v/>
      </c>
      <c r="P2093" s="3" t="str">
        <f t="shared" si="236"/>
        <v/>
      </c>
      <c r="Q2093" s="3" t="str">
        <f>IF(P2093="","",SUM($P$18:P2093))</f>
        <v/>
      </c>
      <c r="R2093" s="3" t="str">
        <f>IF(P2093="","",IF(P2094="",SUM($P$18:P2093)-SUM($R$17:R2092)))</f>
        <v/>
      </c>
      <c r="T2093" s="2" t="str">
        <f t="shared" si="237"/>
        <v/>
      </c>
      <c r="U2093" s="2" t="str">
        <f t="shared" si="238"/>
        <v/>
      </c>
      <c r="V2093" s="2"/>
      <c r="W2093" s="2" t="str">
        <f t="shared" ca="1" si="239"/>
        <v/>
      </c>
    </row>
    <row r="2094" spans="13:23" x14ac:dyDescent="0.3">
      <c r="M2094" s="2" t="str">
        <f t="shared" si="234"/>
        <v/>
      </c>
      <c r="N2094" s="29" t="str">
        <f t="shared" si="240"/>
        <v/>
      </c>
      <c r="O2094" s="23" t="str">
        <f t="shared" si="235"/>
        <v/>
      </c>
      <c r="P2094" s="3" t="str">
        <f t="shared" si="236"/>
        <v/>
      </c>
      <c r="Q2094" s="3" t="str">
        <f>IF(P2094="","",SUM($P$18:P2094))</f>
        <v/>
      </c>
      <c r="R2094" s="3" t="str">
        <f>IF(P2094="","",IF(P2095="",SUM($P$18:P2094)-SUM($R$17:R2093)))</f>
        <v/>
      </c>
      <c r="T2094" s="2" t="str">
        <f t="shared" si="237"/>
        <v/>
      </c>
      <c r="U2094" s="2" t="str">
        <f t="shared" si="238"/>
        <v/>
      </c>
      <c r="V2094" s="2"/>
      <c r="W2094" s="2" t="str">
        <f t="shared" ca="1" si="239"/>
        <v/>
      </c>
    </row>
    <row r="2095" spans="13:23" x14ac:dyDescent="0.3">
      <c r="M2095" s="2" t="str">
        <f t="shared" si="234"/>
        <v/>
      </c>
      <c r="N2095" s="29" t="str">
        <f t="shared" si="240"/>
        <v/>
      </c>
      <c r="O2095" s="23" t="str">
        <f t="shared" si="235"/>
        <v/>
      </c>
      <c r="P2095" s="3" t="str">
        <f t="shared" si="236"/>
        <v/>
      </c>
      <c r="Q2095" s="3" t="str">
        <f>IF(P2095="","",SUM($P$18:P2095))</f>
        <v/>
      </c>
      <c r="R2095" s="3" t="str">
        <f>IF(P2095="","",IF(P2096="",SUM($P$18:P2095)-SUM($R$17:R2094)))</f>
        <v/>
      </c>
      <c r="T2095" s="2" t="str">
        <f t="shared" si="237"/>
        <v/>
      </c>
      <c r="U2095" s="2" t="str">
        <f t="shared" si="238"/>
        <v/>
      </c>
      <c r="V2095" s="2"/>
      <c r="W2095" s="2" t="str">
        <f t="shared" ca="1" si="239"/>
        <v/>
      </c>
    </row>
    <row r="2096" spans="13:23" x14ac:dyDescent="0.3">
      <c r="M2096" s="2" t="str">
        <f t="shared" si="234"/>
        <v/>
      </c>
      <c r="N2096" s="29" t="str">
        <f t="shared" si="240"/>
        <v/>
      </c>
      <c r="O2096" s="23" t="str">
        <f t="shared" si="235"/>
        <v/>
      </c>
      <c r="P2096" s="3" t="str">
        <f t="shared" si="236"/>
        <v/>
      </c>
      <c r="Q2096" s="3" t="str">
        <f>IF(P2096="","",SUM($P$18:P2096))</f>
        <v/>
      </c>
      <c r="R2096" s="3" t="str">
        <f>IF(P2096="","",IF(P2097="",SUM($P$18:P2096)-SUM($R$17:R2095)))</f>
        <v/>
      </c>
      <c r="T2096" s="2" t="str">
        <f t="shared" si="237"/>
        <v/>
      </c>
      <c r="U2096" s="2" t="str">
        <f t="shared" si="238"/>
        <v/>
      </c>
      <c r="V2096" s="2"/>
      <c r="W2096" s="2" t="str">
        <f t="shared" ca="1" si="239"/>
        <v/>
      </c>
    </row>
    <row r="2097" spans="13:23" x14ac:dyDescent="0.3">
      <c r="M2097" s="2" t="str">
        <f t="shared" si="234"/>
        <v/>
      </c>
      <c r="N2097" s="29" t="str">
        <f t="shared" si="240"/>
        <v/>
      </c>
      <c r="O2097" s="23" t="str">
        <f t="shared" si="235"/>
        <v/>
      </c>
      <c r="P2097" s="3" t="str">
        <f t="shared" si="236"/>
        <v/>
      </c>
      <c r="Q2097" s="3" t="str">
        <f>IF(P2097="","",SUM($P$18:P2097))</f>
        <v/>
      </c>
      <c r="R2097" s="3" t="str">
        <f>IF(P2097="","",IF(P2098="",SUM($P$18:P2097)-SUM($R$17:R2096)))</f>
        <v/>
      </c>
      <c r="T2097" s="2" t="str">
        <f t="shared" si="237"/>
        <v/>
      </c>
      <c r="U2097" s="2" t="str">
        <f t="shared" si="238"/>
        <v/>
      </c>
      <c r="V2097" s="2"/>
      <c r="W2097" s="2" t="str">
        <f t="shared" ca="1" si="239"/>
        <v/>
      </c>
    </row>
    <row r="2098" spans="13:23" x14ac:dyDescent="0.3">
      <c r="M2098" s="2" t="str">
        <f t="shared" si="234"/>
        <v/>
      </c>
      <c r="N2098" s="29" t="str">
        <f t="shared" si="240"/>
        <v/>
      </c>
      <c r="O2098" s="23" t="str">
        <f t="shared" si="235"/>
        <v/>
      </c>
      <c r="P2098" s="3" t="str">
        <f t="shared" si="236"/>
        <v/>
      </c>
      <c r="Q2098" s="3" t="str">
        <f>IF(P2098="","",SUM($P$18:P2098))</f>
        <v/>
      </c>
      <c r="R2098" s="3" t="str">
        <f>IF(P2098="","",IF(P2099="",SUM($P$18:P2098)-SUM($R$17:R2097)))</f>
        <v/>
      </c>
      <c r="T2098" s="2" t="str">
        <f t="shared" si="237"/>
        <v/>
      </c>
      <c r="U2098" s="2" t="str">
        <f t="shared" si="238"/>
        <v/>
      </c>
      <c r="V2098" s="2"/>
      <c r="W2098" s="2" t="str">
        <f t="shared" ca="1" si="239"/>
        <v/>
      </c>
    </row>
    <row r="2099" spans="13:23" x14ac:dyDescent="0.3">
      <c r="M2099" s="2" t="str">
        <f t="shared" si="234"/>
        <v/>
      </c>
      <c r="N2099" s="29" t="str">
        <f t="shared" si="240"/>
        <v/>
      </c>
      <c r="O2099" s="23" t="str">
        <f t="shared" si="235"/>
        <v/>
      </c>
      <c r="P2099" s="3" t="str">
        <f t="shared" si="236"/>
        <v/>
      </c>
      <c r="Q2099" s="3" t="str">
        <f>IF(P2099="","",SUM($P$18:P2099))</f>
        <v/>
      </c>
      <c r="R2099" s="3" t="str">
        <f>IF(P2099="","",IF(P2100="",SUM($P$18:P2099)-SUM($R$17:R2098)))</f>
        <v/>
      </c>
      <c r="T2099" s="2" t="str">
        <f t="shared" si="237"/>
        <v/>
      </c>
      <c r="U2099" s="2" t="str">
        <f t="shared" si="238"/>
        <v/>
      </c>
      <c r="V2099" s="2"/>
      <c r="W2099" s="2" t="str">
        <f t="shared" ca="1" si="239"/>
        <v/>
      </c>
    </row>
    <row r="2100" spans="13:23" x14ac:dyDescent="0.3">
      <c r="M2100" s="2" t="str">
        <f t="shared" si="234"/>
        <v/>
      </c>
      <c r="N2100" s="29" t="str">
        <f t="shared" si="240"/>
        <v/>
      </c>
      <c r="O2100" s="23" t="str">
        <f t="shared" si="235"/>
        <v/>
      </c>
      <c r="P2100" s="3" t="str">
        <f t="shared" si="236"/>
        <v/>
      </c>
      <c r="Q2100" s="3" t="str">
        <f>IF(P2100="","",SUM($P$18:P2100))</f>
        <v/>
      </c>
      <c r="R2100" s="3" t="str">
        <f>IF(P2100="","",IF(P2101="",SUM($P$18:P2100)-SUM($R$17:R2099)))</f>
        <v/>
      </c>
      <c r="T2100" s="2" t="str">
        <f t="shared" si="237"/>
        <v/>
      </c>
      <c r="U2100" s="2" t="str">
        <f t="shared" si="238"/>
        <v/>
      </c>
      <c r="V2100" s="2"/>
      <c r="W2100" s="2" t="str">
        <f t="shared" ca="1" si="239"/>
        <v/>
      </c>
    </row>
    <row r="2101" spans="13:23" x14ac:dyDescent="0.3">
      <c r="M2101" s="2" t="str">
        <f t="shared" si="234"/>
        <v/>
      </c>
      <c r="N2101" s="29" t="str">
        <f t="shared" si="240"/>
        <v/>
      </c>
      <c r="O2101" s="23" t="str">
        <f t="shared" si="235"/>
        <v/>
      </c>
      <c r="P2101" s="3" t="str">
        <f t="shared" si="236"/>
        <v/>
      </c>
      <c r="Q2101" s="3" t="str">
        <f>IF(P2101="","",SUM($P$18:P2101))</f>
        <v/>
      </c>
      <c r="R2101" s="3" t="str">
        <f>IF(P2101="","",IF(P2102="",SUM($P$18:P2101)-SUM($R$17:R2100)))</f>
        <v/>
      </c>
      <c r="T2101" s="2" t="str">
        <f t="shared" si="237"/>
        <v/>
      </c>
      <c r="U2101" s="2" t="str">
        <f t="shared" si="238"/>
        <v/>
      </c>
      <c r="V2101" s="2"/>
      <c r="W2101" s="2" t="str">
        <f t="shared" ca="1" si="239"/>
        <v/>
      </c>
    </row>
    <row r="2102" spans="13:23" x14ac:dyDescent="0.3">
      <c r="M2102" s="2" t="str">
        <f t="shared" si="234"/>
        <v/>
      </c>
      <c r="N2102" s="29" t="str">
        <f t="shared" si="240"/>
        <v/>
      </c>
      <c r="O2102" s="23" t="str">
        <f t="shared" si="235"/>
        <v/>
      </c>
      <c r="P2102" s="3" t="str">
        <f t="shared" si="236"/>
        <v/>
      </c>
      <c r="Q2102" s="3" t="str">
        <f>IF(P2102="","",SUM($P$18:P2102))</f>
        <v/>
      </c>
      <c r="R2102" s="3" t="str">
        <f>IF(P2102="","",IF(P2103="",SUM($P$18:P2102)-SUM($R$17:R2101)))</f>
        <v/>
      </c>
      <c r="T2102" s="2" t="str">
        <f t="shared" si="237"/>
        <v/>
      </c>
      <c r="U2102" s="2" t="str">
        <f t="shared" si="238"/>
        <v/>
      </c>
      <c r="V2102" s="2"/>
      <c r="W2102" s="2" t="str">
        <f t="shared" ca="1" si="239"/>
        <v/>
      </c>
    </row>
    <row r="2103" spans="13:23" x14ac:dyDescent="0.3">
      <c r="M2103" s="2" t="str">
        <f t="shared" si="234"/>
        <v/>
      </c>
      <c r="N2103" s="29" t="str">
        <f t="shared" si="240"/>
        <v/>
      </c>
      <c r="O2103" s="23" t="str">
        <f t="shared" si="235"/>
        <v/>
      </c>
      <c r="P2103" s="3" t="str">
        <f t="shared" si="236"/>
        <v/>
      </c>
      <c r="Q2103" s="3" t="str">
        <f>IF(P2103="","",SUM($P$18:P2103))</f>
        <v/>
      </c>
      <c r="R2103" s="3" t="str">
        <f>IF(P2103="","",IF(P2104="",SUM($P$18:P2103)-SUM($R$17:R2102)))</f>
        <v/>
      </c>
      <c r="T2103" s="2" t="str">
        <f t="shared" si="237"/>
        <v/>
      </c>
      <c r="U2103" s="2" t="str">
        <f t="shared" si="238"/>
        <v/>
      </c>
      <c r="V2103" s="2"/>
      <c r="W2103" s="2" t="str">
        <f t="shared" ca="1" si="239"/>
        <v/>
      </c>
    </row>
    <row r="2104" spans="13:23" x14ac:dyDescent="0.3">
      <c r="M2104" s="2" t="str">
        <f t="shared" si="234"/>
        <v/>
      </c>
      <c r="N2104" s="29" t="str">
        <f t="shared" si="240"/>
        <v/>
      </c>
      <c r="O2104" s="23" t="str">
        <f t="shared" si="235"/>
        <v/>
      </c>
      <c r="P2104" s="3" t="str">
        <f t="shared" si="236"/>
        <v/>
      </c>
      <c r="Q2104" s="3" t="str">
        <f>IF(P2104="","",SUM($P$18:P2104))</f>
        <v/>
      </c>
      <c r="R2104" s="3" t="str">
        <f>IF(P2104="","",IF(P2105="",SUM($P$18:P2104)-SUM($R$17:R2103)))</f>
        <v/>
      </c>
      <c r="T2104" s="2" t="str">
        <f t="shared" si="237"/>
        <v/>
      </c>
      <c r="U2104" s="2" t="str">
        <f t="shared" si="238"/>
        <v/>
      </c>
      <c r="V2104" s="2"/>
      <c r="W2104" s="2" t="str">
        <f t="shared" ca="1" si="239"/>
        <v/>
      </c>
    </row>
    <row r="2105" spans="13:23" x14ac:dyDescent="0.3">
      <c r="M2105" s="2" t="str">
        <f t="shared" si="234"/>
        <v/>
      </c>
      <c r="N2105" s="29" t="str">
        <f t="shared" si="240"/>
        <v/>
      </c>
      <c r="O2105" s="23" t="str">
        <f t="shared" si="235"/>
        <v/>
      </c>
      <c r="P2105" s="3" t="str">
        <f t="shared" si="236"/>
        <v/>
      </c>
      <c r="Q2105" s="3" t="str">
        <f>IF(P2105="","",SUM($P$18:P2105))</f>
        <v/>
      </c>
      <c r="R2105" s="3" t="str">
        <f>IF(P2105="","",IF(P2106="",SUM($P$18:P2105)-SUM($R$17:R2104)))</f>
        <v/>
      </c>
      <c r="T2105" s="2" t="str">
        <f t="shared" si="237"/>
        <v/>
      </c>
      <c r="U2105" s="2" t="str">
        <f t="shared" si="238"/>
        <v/>
      </c>
      <c r="V2105" s="2"/>
      <c r="W2105" s="2" t="str">
        <f t="shared" ca="1" si="239"/>
        <v/>
      </c>
    </row>
    <row r="2106" spans="13:23" x14ac:dyDescent="0.3">
      <c r="M2106" s="2" t="str">
        <f t="shared" si="234"/>
        <v/>
      </c>
      <c r="N2106" s="29" t="str">
        <f t="shared" si="240"/>
        <v/>
      </c>
      <c r="O2106" s="23" t="str">
        <f t="shared" si="235"/>
        <v/>
      </c>
      <c r="P2106" s="3" t="str">
        <f t="shared" si="236"/>
        <v/>
      </c>
      <c r="Q2106" s="3" t="str">
        <f>IF(P2106="","",SUM($P$18:P2106))</f>
        <v/>
      </c>
      <c r="R2106" s="3" t="str">
        <f>IF(P2106="","",IF(P2107="",SUM($P$18:P2106)-SUM($R$17:R2105)))</f>
        <v/>
      </c>
      <c r="T2106" s="2" t="str">
        <f t="shared" si="237"/>
        <v/>
      </c>
      <c r="U2106" s="2" t="str">
        <f t="shared" si="238"/>
        <v/>
      </c>
      <c r="V2106" s="2"/>
      <c r="W2106" s="2" t="str">
        <f t="shared" ca="1" si="239"/>
        <v/>
      </c>
    </row>
    <row r="2107" spans="13:23" x14ac:dyDescent="0.3">
      <c r="M2107" s="2" t="str">
        <f t="shared" si="234"/>
        <v/>
      </c>
      <c r="N2107" s="29" t="str">
        <f t="shared" si="240"/>
        <v/>
      </c>
      <c r="O2107" s="23" t="str">
        <f t="shared" si="235"/>
        <v/>
      </c>
      <c r="P2107" s="3" t="str">
        <f t="shared" si="236"/>
        <v/>
      </c>
      <c r="Q2107" s="3" t="str">
        <f>IF(P2107="","",SUM($P$18:P2107))</f>
        <v/>
      </c>
      <c r="R2107" s="3" t="str">
        <f>IF(P2107="","",IF(P2108="",SUM($P$18:P2107)-SUM($R$17:R2106)))</f>
        <v/>
      </c>
      <c r="T2107" s="2" t="str">
        <f t="shared" si="237"/>
        <v/>
      </c>
      <c r="U2107" s="2" t="str">
        <f t="shared" si="238"/>
        <v/>
      </c>
      <c r="V2107" s="2"/>
      <c r="W2107" s="2" t="str">
        <f t="shared" ca="1" si="239"/>
        <v/>
      </c>
    </row>
    <row r="2108" spans="13:23" x14ac:dyDescent="0.3">
      <c r="M2108" s="2" t="str">
        <f t="shared" si="234"/>
        <v/>
      </c>
      <c r="N2108" s="29" t="str">
        <f t="shared" si="240"/>
        <v/>
      </c>
      <c r="O2108" s="23" t="str">
        <f t="shared" si="235"/>
        <v/>
      </c>
      <c r="P2108" s="3" t="str">
        <f t="shared" si="236"/>
        <v/>
      </c>
      <c r="Q2108" s="3" t="str">
        <f>IF(P2108="","",SUM($P$18:P2108))</f>
        <v/>
      </c>
      <c r="R2108" s="3" t="str">
        <f>IF(P2108="","",IF(P2109="",SUM($P$18:P2108)-SUM($R$17:R2107)))</f>
        <v/>
      </c>
      <c r="T2108" s="2" t="str">
        <f t="shared" si="237"/>
        <v/>
      </c>
      <c r="U2108" s="2" t="str">
        <f t="shared" si="238"/>
        <v/>
      </c>
      <c r="V2108" s="2"/>
      <c r="W2108" s="2" t="str">
        <f t="shared" ca="1" si="239"/>
        <v/>
      </c>
    </row>
    <row r="2109" spans="13:23" x14ac:dyDescent="0.3">
      <c r="M2109" s="2" t="str">
        <f t="shared" si="234"/>
        <v/>
      </c>
      <c r="N2109" s="29" t="str">
        <f t="shared" si="240"/>
        <v/>
      </c>
      <c r="O2109" s="23" t="str">
        <f t="shared" si="235"/>
        <v/>
      </c>
      <c r="P2109" s="3" t="str">
        <f t="shared" si="236"/>
        <v/>
      </c>
      <c r="Q2109" s="3" t="str">
        <f>IF(P2109="","",SUM($P$18:P2109))</f>
        <v/>
      </c>
      <c r="R2109" s="3" t="str">
        <f>IF(P2109="","",IF(P2110="",SUM($P$18:P2109)-SUM($R$17:R2108)))</f>
        <v/>
      </c>
      <c r="T2109" s="2" t="str">
        <f t="shared" si="237"/>
        <v/>
      </c>
      <c r="U2109" s="2" t="str">
        <f t="shared" si="238"/>
        <v/>
      </c>
      <c r="V2109" s="2"/>
      <c r="W2109" s="2" t="str">
        <f t="shared" ca="1" si="239"/>
        <v/>
      </c>
    </row>
    <row r="2110" spans="13:23" x14ac:dyDescent="0.3">
      <c r="M2110" s="2" t="str">
        <f t="shared" si="234"/>
        <v/>
      </c>
      <c r="N2110" s="29" t="str">
        <f t="shared" si="240"/>
        <v/>
      </c>
      <c r="O2110" s="23" t="str">
        <f t="shared" si="235"/>
        <v/>
      </c>
      <c r="P2110" s="3" t="str">
        <f t="shared" si="236"/>
        <v/>
      </c>
      <c r="Q2110" s="3" t="str">
        <f>IF(P2110="","",SUM($P$18:P2110))</f>
        <v/>
      </c>
      <c r="R2110" s="3" t="str">
        <f>IF(P2110="","",IF(P2111="",SUM($P$18:P2110)-SUM($R$17:R2109)))</f>
        <v/>
      </c>
      <c r="T2110" s="2" t="str">
        <f t="shared" si="237"/>
        <v/>
      </c>
      <c r="U2110" s="2" t="str">
        <f t="shared" si="238"/>
        <v/>
      </c>
      <c r="V2110" s="2"/>
      <c r="W2110" s="2" t="str">
        <f t="shared" ca="1" si="239"/>
        <v/>
      </c>
    </row>
    <row r="2111" spans="13:23" x14ac:dyDescent="0.3">
      <c r="M2111" s="2" t="str">
        <f t="shared" si="234"/>
        <v/>
      </c>
      <c r="N2111" s="29" t="str">
        <f t="shared" si="240"/>
        <v/>
      </c>
      <c r="O2111" s="23" t="str">
        <f t="shared" si="235"/>
        <v/>
      </c>
      <c r="P2111" s="3" t="str">
        <f t="shared" si="236"/>
        <v/>
      </c>
      <c r="Q2111" s="3" t="str">
        <f>IF(P2111="","",SUM($P$18:P2111))</f>
        <v/>
      </c>
      <c r="R2111" s="3" t="str">
        <f>IF(P2111="","",IF(P2112="",SUM($P$18:P2111)-SUM($R$17:R2110)))</f>
        <v/>
      </c>
      <c r="T2111" s="2" t="str">
        <f t="shared" si="237"/>
        <v/>
      </c>
      <c r="U2111" s="2" t="str">
        <f t="shared" si="238"/>
        <v/>
      </c>
      <c r="V2111" s="2"/>
      <c r="W2111" s="2" t="str">
        <f t="shared" ca="1" si="239"/>
        <v/>
      </c>
    </row>
    <row r="2112" spans="13:23" x14ac:dyDescent="0.3">
      <c r="M2112" s="2" t="str">
        <f t="shared" si="234"/>
        <v/>
      </c>
      <c r="N2112" s="29" t="str">
        <f t="shared" si="240"/>
        <v/>
      </c>
      <c r="O2112" s="23" t="str">
        <f t="shared" si="235"/>
        <v/>
      </c>
      <c r="P2112" s="3" t="str">
        <f t="shared" si="236"/>
        <v/>
      </c>
      <c r="Q2112" s="3" t="str">
        <f>IF(P2112="","",SUM($P$18:P2112))</f>
        <v/>
      </c>
      <c r="R2112" s="3" t="str">
        <f>IF(P2112="","",IF(P2113="",SUM($P$18:P2112)-SUM($R$17:R2111)))</f>
        <v/>
      </c>
      <c r="T2112" s="2" t="str">
        <f t="shared" si="237"/>
        <v/>
      </c>
      <c r="U2112" s="2" t="str">
        <f t="shared" si="238"/>
        <v/>
      </c>
      <c r="V2112" s="2"/>
      <c r="W2112" s="2" t="str">
        <f t="shared" ca="1" si="239"/>
        <v/>
      </c>
    </row>
    <row r="2113" spans="13:23" x14ac:dyDescent="0.3">
      <c r="M2113" s="2" t="str">
        <f t="shared" si="234"/>
        <v/>
      </c>
      <c r="N2113" s="29" t="str">
        <f t="shared" si="240"/>
        <v/>
      </c>
      <c r="O2113" s="23" t="str">
        <f t="shared" si="235"/>
        <v/>
      </c>
      <c r="P2113" s="3" t="str">
        <f t="shared" si="236"/>
        <v/>
      </c>
      <c r="Q2113" s="3" t="str">
        <f>IF(P2113="","",SUM($P$18:P2113))</f>
        <v/>
      </c>
      <c r="R2113" s="3" t="str">
        <f>IF(P2113="","",IF(P2114="",SUM($P$18:P2113)-SUM($R$17:R2112)))</f>
        <v/>
      </c>
      <c r="T2113" s="2" t="str">
        <f t="shared" si="237"/>
        <v/>
      </c>
      <c r="U2113" s="2" t="str">
        <f t="shared" si="238"/>
        <v/>
      </c>
      <c r="V2113" s="2"/>
      <c r="W2113" s="2" t="str">
        <f t="shared" ca="1" si="239"/>
        <v/>
      </c>
    </row>
    <row r="2114" spans="13:23" x14ac:dyDescent="0.3">
      <c r="M2114" s="2" t="str">
        <f t="shared" si="234"/>
        <v/>
      </c>
      <c r="N2114" s="29" t="str">
        <f t="shared" si="240"/>
        <v/>
      </c>
      <c r="O2114" s="23" t="str">
        <f t="shared" si="235"/>
        <v/>
      </c>
      <c r="P2114" s="3" t="str">
        <f t="shared" si="236"/>
        <v/>
      </c>
      <c r="Q2114" s="3" t="str">
        <f>IF(P2114="","",SUM($P$18:P2114))</f>
        <v/>
      </c>
      <c r="R2114" s="3" t="str">
        <f>IF(P2114="","",IF(P2115="",SUM($P$18:P2114)-SUM($R$17:R2113)))</f>
        <v/>
      </c>
      <c r="T2114" s="2" t="str">
        <f t="shared" si="237"/>
        <v/>
      </c>
      <c r="U2114" s="2" t="str">
        <f t="shared" si="238"/>
        <v/>
      </c>
      <c r="V2114" s="2"/>
      <c r="W2114" s="2" t="str">
        <f t="shared" ca="1" si="239"/>
        <v/>
      </c>
    </row>
    <row r="2115" spans="13:23" x14ac:dyDescent="0.3">
      <c r="M2115" s="2" t="str">
        <f t="shared" si="234"/>
        <v/>
      </c>
      <c r="N2115" s="29" t="str">
        <f t="shared" si="240"/>
        <v/>
      </c>
      <c r="O2115" s="23" t="str">
        <f t="shared" si="235"/>
        <v/>
      </c>
      <c r="P2115" s="3" t="str">
        <f t="shared" si="236"/>
        <v/>
      </c>
      <c r="Q2115" s="3" t="str">
        <f>IF(P2115="","",SUM($P$18:P2115))</f>
        <v/>
      </c>
      <c r="R2115" s="3" t="str">
        <f>IF(P2115="","",IF(P2116="",SUM($P$18:P2115)-SUM($R$17:R2114)))</f>
        <v/>
      </c>
      <c r="T2115" s="2" t="str">
        <f t="shared" si="237"/>
        <v/>
      </c>
      <c r="U2115" s="2" t="str">
        <f t="shared" si="238"/>
        <v/>
      </c>
      <c r="V2115" s="2"/>
      <c r="W2115" s="2" t="str">
        <f t="shared" ca="1" si="239"/>
        <v/>
      </c>
    </row>
    <row r="2116" spans="13:23" x14ac:dyDescent="0.3">
      <c r="M2116" s="2" t="str">
        <f t="shared" si="234"/>
        <v/>
      </c>
      <c r="N2116" s="29" t="str">
        <f t="shared" si="240"/>
        <v/>
      </c>
      <c r="O2116" s="23" t="str">
        <f t="shared" si="235"/>
        <v/>
      </c>
      <c r="P2116" s="3" t="str">
        <f t="shared" si="236"/>
        <v/>
      </c>
      <c r="Q2116" s="3" t="str">
        <f>IF(P2116="","",SUM($P$18:P2116))</f>
        <v/>
      </c>
      <c r="R2116" s="3" t="str">
        <f>IF(P2116="","",IF(P2117="",SUM($P$18:P2116)-SUM($R$17:R2115)))</f>
        <v/>
      </c>
      <c r="T2116" s="2" t="str">
        <f t="shared" si="237"/>
        <v/>
      </c>
      <c r="U2116" s="2" t="str">
        <f t="shared" si="238"/>
        <v/>
      </c>
      <c r="V2116" s="2"/>
      <c r="W2116" s="2" t="str">
        <f t="shared" ca="1" si="239"/>
        <v/>
      </c>
    </row>
    <row r="2117" spans="13:23" x14ac:dyDescent="0.3">
      <c r="M2117" s="2" t="str">
        <f t="shared" si="234"/>
        <v/>
      </c>
      <c r="N2117" s="29" t="str">
        <f t="shared" si="240"/>
        <v/>
      </c>
      <c r="O2117" s="23" t="str">
        <f t="shared" si="235"/>
        <v/>
      </c>
      <c r="P2117" s="3" t="str">
        <f t="shared" si="236"/>
        <v/>
      </c>
      <c r="Q2117" s="3" t="str">
        <f>IF(P2117="","",SUM($P$18:P2117))</f>
        <v/>
      </c>
      <c r="R2117" s="3" t="str">
        <f>IF(P2117="","",IF(P2118="",SUM($P$18:P2117)-SUM($R$17:R2116)))</f>
        <v/>
      </c>
      <c r="T2117" s="2" t="str">
        <f t="shared" si="237"/>
        <v/>
      </c>
      <c r="U2117" s="2" t="str">
        <f t="shared" si="238"/>
        <v/>
      </c>
      <c r="V2117" s="2"/>
      <c r="W2117" s="2" t="str">
        <f t="shared" ca="1" si="239"/>
        <v/>
      </c>
    </row>
    <row r="2118" spans="13:23" x14ac:dyDescent="0.3">
      <c r="M2118" s="2" t="str">
        <f t="shared" si="234"/>
        <v/>
      </c>
      <c r="N2118" s="29" t="str">
        <f t="shared" si="240"/>
        <v/>
      </c>
      <c r="O2118" s="23" t="str">
        <f t="shared" si="235"/>
        <v/>
      </c>
      <c r="P2118" s="3" t="str">
        <f t="shared" si="236"/>
        <v/>
      </c>
      <c r="Q2118" s="3" t="str">
        <f>IF(P2118="","",SUM($P$18:P2118))</f>
        <v/>
      </c>
      <c r="R2118" s="3" t="str">
        <f>IF(P2118="","",IF(P2119="",SUM($P$18:P2118)-SUM($R$17:R2117)))</f>
        <v/>
      </c>
      <c r="T2118" s="2" t="str">
        <f t="shared" si="237"/>
        <v/>
      </c>
      <c r="U2118" s="2" t="str">
        <f t="shared" si="238"/>
        <v/>
      </c>
      <c r="V2118" s="2"/>
      <c r="W2118" s="2" t="str">
        <f t="shared" ca="1" si="239"/>
        <v/>
      </c>
    </row>
    <row r="2119" spans="13:23" x14ac:dyDescent="0.3">
      <c r="M2119" s="2" t="str">
        <f t="shared" si="234"/>
        <v/>
      </c>
      <c r="N2119" s="29" t="str">
        <f t="shared" si="240"/>
        <v/>
      </c>
      <c r="O2119" s="23" t="str">
        <f t="shared" si="235"/>
        <v/>
      </c>
      <c r="P2119" s="3" t="str">
        <f t="shared" si="236"/>
        <v/>
      </c>
      <c r="Q2119" s="3" t="str">
        <f>IF(P2119="","",SUM($P$18:P2119))</f>
        <v/>
      </c>
      <c r="R2119" s="3" t="str">
        <f>IF(P2119="","",IF(P2120="",SUM($P$18:P2119)-SUM($R$17:R2118)))</f>
        <v/>
      </c>
      <c r="T2119" s="2" t="str">
        <f t="shared" si="237"/>
        <v/>
      </c>
      <c r="U2119" s="2" t="str">
        <f t="shared" si="238"/>
        <v/>
      </c>
      <c r="V2119" s="2"/>
      <c r="W2119" s="2" t="str">
        <f t="shared" ca="1" si="239"/>
        <v/>
      </c>
    </row>
    <row r="2120" spans="13:23" x14ac:dyDescent="0.3">
      <c r="M2120" s="2" t="str">
        <f t="shared" si="234"/>
        <v/>
      </c>
      <c r="N2120" s="29" t="str">
        <f t="shared" si="240"/>
        <v/>
      </c>
      <c r="O2120" s="23" t="str">
        <f t="shared" si="235"/>
        <v/>
      </c>
      <c r="P2120" s="3" t="str">
        <f t="shared" si="236"/>
        <v/>
      </c>
      <c r="Q2120" s="3" t="str">
        <f>IF(P2120="","",SUM($P$18:P2120))</f>
        <v/>
      </c>
      <c r="R2120" s="3" t="str">
        <f>IF(P2120="","",IF(P2121="",SUM($P$18:P2120)-SUM($R$17:R2119)))</f>
        <v/>
      </c>
      <c r="T2120" s="2" t="str">
        <f t="shared" si="237"/>
        <v/>
      </c>
      <c r="U2120" s="2" t="str">
        <f t="shared" si="238"/>
        <v/>
      </c>
      <c r="V2120" s="2"/>
      <c r="W2120" s="2" t="str">
        <f t="shared" ca="1" si="239"/>
        <v/>
      </c>
    </row>
    <row r="2121" spans="13:23" x14ac:dyDescent="0.3">
      <c r="M2121" s="2" t="str">
        <f t="shared" si="234"/>
        <v/>
      </c>
      <c r="N2121" s="29" t="str">
        <f t="shared" si="240"/>
        <v/>
      </c>
      <c r="O2121" s="23" t="str">
        <f t="shared" si="235"/>
        <v/>
      </c>
      <c r="P2121" s="3" t="str">
        <f t="shared" si="236"/>
        <v/>
      </c>
      <c r="Q2121" s="3" t="str">
        <f>IF(P2121="","",SUM($P$18:P2121))</f>
        <v/>
      </c>
      <c r="R2121" s="3" t="str">
        <f>IF(P2121="","",IF(P2122="",SUM($P$18:P2121)-SUM($R$17:R2120)))</f>
        <v/>
      </c>
      <c r="T2121" s="2" t="str">
        <f t="shared" si="237"/>
        <v/>
      </c>
      <c r="U2121" s="2" t="str">
        <f t="shared" si="238"/>
        <v/>
      </c>
      <c r="V2121" s="2"/>
      <c r="W2121" s="2" t="str">
        <f t="shared" ca="1" si="239"/>
        <v/>
      </c>
    </row>
    <row r="2122" spans="13:23" x14ac:dyDescent="0.3">
      <c r="M2122" s="2" t="str">
        <f t="shared" si="234"/>
        <v/>
      </c>
      <c r="N2122" s="29" t="str">
        <f t="shared" si="240"/>
        <v/>
      </c>
      <c r="O2122" s="23" t="str">
        <f t="shared" si="235"/>
        <v/>
      </c>
      <c r="P2122" s="3" t="str">
        <f t="shared" si="236"/>
        <v/>
      </c>
      <c r="Q2122" s="3" t="str">
        <f>IF(P2122="","",SUM($P$18:P2122))</f>
        <v/>
      </c>
      <c r="R2122" s="3" t="str">
        <f>IF(P2122="","",IF(P2123="",SUM($P$18:P2122)-SUM($R$17:R2121)))</f>
        <v/>
      </c>
      <c r="T2122" s="2" t="str">
        <f t="shared" si="237"/>
        <v/>
      </c>
      <c r="U2122" s="2" t="str">
        <f t="shared" si="238"/>
        <v/>
      </c>
      <c r="V2122" s="2"/>
      <c r="W2122" s="2" t="str">
        <f t="shared" ca="1" si="239"/>
        <v/>
      </c>
    </row>
    <row r="2123" spans="13:23" x14ac:dyDescent="0.3">
      <c r="M2123" s="2" t="str">
        <f t="shared" si="234"/>
        <v/>
      </c>
      <c r="N2123" s="29" t="str">
        <f t="shared" si="240"/>
        <v/>
      </c>
      <c r="O2123" s="23" t="str">
        <f t="shared" si="235"/>
        <v/>
      </c>
      <c r="P2123" s="3" t="str">
        <f t="shared" si="236"/>
        <v/>
      </c>
      <c r="Q2123" s="3" t="str">
        <f>IF(P2123="","",SUM($P$18:P2123))</f>
        <v/>
      </c>
      <c r="R2123" s="3" t="str">
        <f>IF(P2123="","",IF(P2124="",SUM($P$18:P2123)-SUM($R$17:R2122)))</f>
        <v/>
      </c>
      <c r="T2123" s="2" t="str">
        <f t="shared" si="237"/>
        <v/>
      </c>
      <c r="U2123" s="2" t="str">
        <f t="shared" si="238"/>
        <v/>
      </c>
      <c r="V2123" s="2"/>
      <c r="W2123" s="2" t="str">
        <f t="shared" ca="1" si="239"/>
        <v/>
      </c>
    </row>
    <row r="2124" spans="13:23" x14ac:dyDescent="0.3">
      <c r="M2124" s="2" t="str">
        <f t="shared" si="234"/>
        <v/>
      </c>
      <c r="N2124" s="29" t="str">
        <f t="shared" si="240"/>
        <v/>
      </c>
      <c r="O2124" s="23" t="str">
        <f t="shared" si="235"/>
        <v/>
      </c>
      <c r="P2124" s="3" t="str">
        <f t="shared" si="236"/>
        <v/>
      </c>
      <c r="Q2124" s="3" t="str">
        <f>IF(P2124="","",SUM($P$18:P2124))</f>
        <v/>
      </c>
      <c r="R2124" s="3" t="str">
        <f>IF(P2124="","",IF(P2125="",SUM($P$18:P2124)-SUM($R$17:R2123)))</f>
        <v/>
      </c>
      <c r="T2124" s="2" t="str">
        <f t="shared" si="237"/>
        <v/>
      </c>
      <c r="U2124" s="2" t="str">
        <f t="shared" si="238"/>
        <v/>
      </c>
      <c r="V2124" s="2"/>
      <c r="W2124" s="2" t="str">
        <f t="shared" ca="1" si="239"/>
        <v/>
      </c>
    </row>
    <row r="2125" spans="13:23" x14ac:dyDescent="0.3">
      <c r="M2125" s="2" t="str">
        <f t="shared" si="234"/>
        <v/>
      </c>
      <c r="N2125" s="29" t="str">
        <f t="shared" si="240"/>
        <v/>
      </c>
      <c r="O2125" s="23" t="str">
        <f t="shared" si="235"/>
        <v/>
      </c>
      <c r="P2125" s="3" t="str">
        <f t="shared" si="236"/>
        <v/>
      </c>
      <c r="Q2125" s="3" t="str">
        <f>IF(P2125="","",SUM($P$18:P2125))</f>
        <v/>
      </c>
      <c r="R2125" s="3" t="str">
        <f>IF(P2125="","",IF(P2126="",SUM($P$18:P2125)-SUM($R$17:R2124)))</f>
        <v/>
      </c>
      <c r="T2125" s="2" t="str">
        <f t="shared" si="237"/>
        <v/>
      </c>
      <c r="U2125" s="2" t="str">
        <f t="shared" si="238"/>
        <v/>
      </c>
      <c r="V2125" s="2"/>
      <c r="W2125" s="2" t="str">
        <f t="shared" ca="1" si="239"/>
        <v/>
      </c>
    </row>
    <row r="2126" spans="13:23" x14ac:dyDescent="0.3">
      <c r="M2126" s="2" t="str">
        <f t="shared" si="234"/>
        <v/>
      </c>
      <c r="N2126" s="29" t="str">
        <f t="shared" si="240"/>
        <v/>
      </c>
      <c r="O2126" s="23" t="str">
        <f t="shared" si="235"/>
        <v/>
      </c>
      <c r="P2126" s="3" t="str">
        <f t="shared" si="236"/>
        <v/>
      </c>
      <c r="Q2126" s="3" t="str">
        <f>IF(P2126="","",SUM($P$18:P2126))</f>
        <v/>
      </c>
      <c r="R2126" s="3" t="str">
        <f>IF(P2126="","",IF(P2127="",SUM($P$18:P2126)-SUM($R$17:R2125)))</f>
        <v/>
      </c>
      <c r="T2126" s="2" t="str">
        <f t="shared" si="237"/>
        <v/>
      </c>
      <c r="U2126" s="2" t="str">
        <f t="shared" si="238"/>
        <v/>
      </c>
      <c r="V2126" s="2"/>
      <c r="W2126" s="2" t="str">
        <f t="shared" ca="1" si="239"/>
        <v/>
      </c>
    </row>
    <row r="2127" spans="13:23" x14ac:dyDescent="0.3">
      <c r="M2127" s="2" t="str">
        <f t="shared" si="234"/>
        <v/>
      </c>
      <c r="N2127" s="29" t="str">
        <f t="shared" si="240"/>
        <v/>
      </c>
      <c r="O2127" s="23" t="str">
        <f t="shared" si="235"/>
        <v/>
      </c>
      <c r="P2127" s="3" t="str">
        <f t="shared" si="236"/>
        <v/>
      </c>
      <c r="Q2127" s="3" t="str">
        <f>IF(P2127="","",SUM($P$18:P2127))</f>
        <v/>
      </c>
      <c r="R2127" s="3" t="str">
        <f>IF(P2127="","",IF(P2128="",SUM($P$18:P2127)-SUM($R$17:R2126)))</f>
        <v/>
      </c>
      <c r="T2127" s="2" t="str">
        <f t="shared" si="237"/>
        <v/>
      </c>
      <c r="U2127" s="2" t="str">
        <f t="shared" si="238"/>
        <v/>
      </c>
      <c r="V2127" s="2"/>
      <c r="W2127" s="2" t="str">
        <f t="shared" ca="1" si="239"/>
        <v/>
      </c>
    </row>
    <row r="2128" spans="13:23" x14ac:dyDescent="0.3">
      <c r="M2128" s="2" t="str">
        <f t="shared" si="234"/>
        <v/>
      </c>
      <c r="N2128" s="29" t="str">
        <f t="shared" si="240"/>
        <v/>
      </c>
      <c r="O2128" s="23" t="str">
        <f t="shared" si="235"/>
        <v/>
      </c>
      <c r="P2128" s="3" t="str">
        <f t="shared" si="236"/>
        <v/>
      </c>
      <c r="Q2128" s="3" t="str">
        <f>IF(P2128="","",SUM($P$18:P2128))</f>
        <v/>
      </c>
      <c r="R2128" s="3" t="str">
        <f>IF(P2128="","",IF(P2129="",SUM($P$18:P2128)-SUM($R$17:R2127)))</f>
        <v/>
      </c>
      <c r="T2128" s="2" t="str">
        <f t="shared" si="237"/>
        <v/>
      </c>
      <c r="U2128" s="2" t="str">
        <f t="shared" si="238"/>
        <v/>
      </c>
      <c r="V2128" s="2"/>
      <c r="W2128" s="2" t="str">
        <f t="shared" ca="1" si="239"/>
        <v/>
      </c>
    </row>
    <row r="2129" spans="13:23" x14ac:dyDescent="0.3">
      <c r="M2129" s="2" t="str">
        <f t="shared" si="234"/>
        <v/>
      </c>
      <c r="N2129" s="29" t="str">
        <f t="shared" si="240"/>
        <v/>
      </c>
      <c r="O2129" s="23" t="str">
        <f t="shared" si="235"/>
        <v/>
      </c>
      <c r="P2129" s="3" t="str">
        <f t="shared" si="236"/>
        <v/>
      </c>
      <c r="Q2129" s="3" t="str">
        <f>IF(P2129="","",SUM($P$18:P2129))</f>
        <v/>
      </c>
      <c r="R2129" s="3" t="str">
        <f>IF(P2129="","",IF(P2130="",SUM($P$18:P2129)-SUM($R$17:R2128)))</f>
        <v/>
      </c>
      <c r="T2129" s="2" t="str">
        <f t="shared" si="237"/>
        <v/>
      </c>
      <c r="U2129" s="2" t="str">
        <f t="shared" si="238"/>
        <v/>
      </c>
      <c r="V2129" s="2"/>
      <c r="W2129" s="2" t="str">
        <f t="shared" ca="1" si="239"/>
        <v/>
      </c>
    </row>
    <row r="2130" spans="13:23" x14ac:dyDescent="0.3">
      <c r="M2130" s="2" t="str">
        <f t="shared" ref="M2130:M2193" si="241">IF(I2130="","",(LEN(SUBSTITUTE(H2130,",",""))*LEN(SUBSTITUTE(I2130,",","")))-W2130)</f>
        <v/>
      </c>
      <c r="N2130" s="29" t="str">
        <f t="shared" si="240"/>
        <v/>
      </c>
      <c r="O2130" s="23" t="str">
        <f t="shared" ref="O2130:O2193" si="242">IF(L2130&lt;0,"",IF(L2130="","",(L2130-2)/2))</f>
        <v/>
      </c>
      <c r="P2130" s="3" t="str">
        <f t="shared" ref="P2130:P2193" si="243">IF(I2130="","",(G2130/2)*L2130-N2130)</f>
        <v/>
      </c>
      <c r="Q2130" s="3" t="str">
        <f>IF(P2130="","",SUM($P$18:P2130))</f>
        <v/>
      </c>
      <c r="R2130" s="3" t="str">
        <f>IF(P2130="","",IF(P2131="",SUM($P$18:P2130)-SUM($R$17:R2129)))</f>
        <v/>
      </c>
      <c r="T2130" s="2" t="str">
        <f t="shared" si="237"/>
        <v/>
      </c>
      <c r="U2130" s="2" t="str">
        <f t="shared" si="238"/>
        <v/>
      </c>
      <c r="V2130" s="2"/>
      <c r="W2130" s="2" t="str">
        <f t="shared" ca="1" si="239"/>
        <v/>
      </c>
    </row>
    <row r="2131" spans="13:23" x14ac:dyDescent="0.3">
      <c r="M2131" s="2" t="str">
        <f t="shared" si="241"/>
        <v/>
      </c>
      <c r="N2131" s="29" t="str">
        <f t="shared" si="240"/>
        <v/>
      </c>
      <c r="O2131" s="23" t="str">
        <f t="shared" si="242"/>
        <v/>
      </c>
      <c r="P2131" s="3" t="str">
        <f t="shared" si="243"/>
        <v/>
      </c>
      <c r="Q2131" s="3" t="str">
        <f>IF(P2131="","",SUM($P$18:P2131))</f>
        <v/>
      </c>
      <c r="R2131" s="3" t="str">
        <f>IF(P2131="","",IF(P2132="",SUM($P$18:P2131)-SUM($R$17:R2130)))</f>
        <v/>
      </c>
      <c r="T2131" s="2" t="str">
        <f t="shared" ref="T2131:T2194" si="244">IF(I2131="","",LEFT(SUBSTITUTE($H2131,",",""),12))</f>
        <v/>
      </c>
      <c r="U2131" s="2" t="str">
        <f t="shared" ref="U2131:U2194" si="245">IF(I2131="","",LEFT(SUBSTITUTE($I2131,",",""),12))</f>
        <v/>
      </c>
      <c r="V2131" s="2"/>
      <c r="W2131" s="2" t="str">
        <f t="shared" ref="W2131:W2194" ca="1" si="246">IF(I2131="","",SUMPRODUCT(--(ISNUMBER(SEARCH(MID(T2131,ROW(INDIRECT("x1:x"&amp;LEN(T2131))),1),U2131)))))</f>
        <v/>
      </c>
    </row>
    <row r="2132" spans="13:23" x14ac:dyDescent="0.3">
      <c r="M2132" s="2" t="str">
        <f t="shared" si="241"/>
        <v/>
      </c>
      <c r="N2132" s="29" t="str">
        <f t="shared" si="240"/>
        <v/>
      </c>
      <c r="O2132" s="23" t="str">
        <f t="shared" si="242"/>
        <v/>
      </c>
      <c r="P2132" s="3" t="str">
        <f t="shared" si="243"/>
        <v/>
      </c>
      <c r="Q2132" s="3" t="str">
        <f>IF(P2132="","",SUM($P$18:P2132))</f>
        <v/>
      </c>
      <c r="R2132" s="3" t="str">
        <f>IF(P2132="","",IF(P2133="",SUM($P$18:P2132)-SUM($R$17:R2131)))</f>
        <v/>
      </c>
      <c r="T2132" s="2" t="str">
        <f t="shared" si="244"/>
        <v/>
      </c>
      <c r="U2132" s="2" t="str">
        <f t="shared" si="245"/>
        <v/>
      </c>
      <c r="V2132" s="2"/>
      <c r="W2132" s="2" t="str">
        <f t="shared" ca="1" si="246"/>
        <v/>
      </c>
    </row>
    <row r="2133" spans="13:23" x14ac:dyDescent="0.3">
      <c r="M2133" s="2" t="str">
        <f t="shared" si="241"/>
        <v/>
      </c>
      <c r="N2133" s="29" t="str">
        <f t="shared" si="240"/>
        <v/>
      </c>
      <c r="O2133" s="23" t="str">
        <f t="shared" si="242"/>
        <v/>
      </c>
      <c r="P2133" s="3" t="str">
        <f t="shared" si="243"/>
        <v/>
      </c>
      <c r="Q2133" s="3" t="str">
        <f>IF(P2133="","",SUM($P$18:P2133))</f>
        <v/>
      </c>
      <c r="R2133" s="3" t="str">
        <f>IF(P2133="","",IF(P2134="",SUM($P$18:P2133)-SUM($R$17:R2132)))</f>
        <v/>
      </c>
      <c r="T2133" s="2" t="str">
        <f t="shared" si="244"/>
        <v/>
      </c>
      <c r="U2133" s="2" t="str">
        <f t="shared" si="245"/>
        <v/>
      </c>
      <c r="V2133" s="2"/>
      <c r="W2133" s="2" t="str">
        <f t="shared" ca="1" si="246"/>
        <v/>
      </c>
    </row>
    <row r="2134" spans="13:23" x14ac:dyDescent="0.3">
      <c r="M2134" s="2" t="str">
        <f t="shared" si="241"/>
        <v/>
      </c>
      <c r="N2134" s="29" t="str">
        <f t="shared" si="240"/>
        <v/>
      </c>
      <c r="O2134" s="23" t="str">
        <f t="shared" si="242"/>
        <v/>
      </c>
      <c r="P2134" s="3" t="str">
        <f t="shared" si="243"/>
        <v/>
      </c>
      <c r="Q2134" s="3" t="str">
        <f>IF(P2134="","",SUM($P$18:P2134))</f>
        <v/>
      </c>
      <c r="R2134" s="3" t="str">
        <f>IF(P2134="","",IF(P2135="",SUM($P$18:P2134)-SUM($R$17:R2133)))</f>
        <v/>
      </c>
      <c r="T2134" s="2" t="str">
        <f t="shared" si="244"/>
        <v/>
      </c>
      <c r="U2134" s="2" t="str">
        <f t="shared" si="245"/>
        <v/>
      </c>
      <c r="V2134" s="2"/>
      <c r="W2134" s="2" t="str">
        <f t="shared" ca="1" si="246"/>
        <v/>
      </c>
    </row>
    <row r="2135" spans="13:23" x14ac:dyDescent="0.3">
      <c r="M2135" s="2" t="str">
        <f t="shared" si="241"/>
        <v/>
      </c>
      <c r="N2135" s="29" t="str">
        <f t="shared" si="240"/>
        <v/>
      </c>
      <c r="O2135" s="23" t="str">
        <f t="shared" si="242"/>
        <v/>
      </c>
      <c r="P2135" s="3" t="str">
        <f t="shared" si="243"/>
        <v/>
      </c>
      <c r="Q2135" s="3" t="str">
        <f>IF(P2135="","",SUM($P$18:P2135))</f>
        <v/>
      </c>
      <c r="R2135" s="3" t="str">
        <f>IF(P2135="","",IF(P2136="",SUM($P$18:P2135)-SUM($R$17:R2134)))</f>
        <v/>
      </c>
      <c r="T2135" s="2" t="str">
        <f t="shared" si="244"/>
        <v/>
      </c>
      <c r="U2135" s="2" t="str">
        <f t="shared" si="245"/>
        <v/>
      </c>
      <c r="V2135" s="2"/>
      <c r="W2135" s="2" t="str">
        <f t="shared" ca="1" si="246"/>
        <v/>
      </c>
    </row>
    <row r="2136" spans="13:23" x14ac:dyDescent="0.3">
      <c r="M2136" s="2" t="str">
        <f t="shared" si="241"/>
        <v/>
      </c>
      <c r="N2136" s="29" t="str">
        <f t="shared" ref="N2136:N2199" si="247">IF(M2136="","",M2136*G2136)</f>
        <v/>
      </c>
      <c r="O2136" s="23" t="str">
        <f t="shared" si="242"/>
        <v/>
      </c>
      <c r="P2136" s="3" t="str">
        <f t="shared" si="243"/>
        <v/>
      </c>
      <c r="Q2136" s="3" t="str">
        <f>IF(P2136="","",SUM($P$18:P2136))</f>
        <v/>
      </c>
      <c r="R2136" s="3" t="str">
        <f>IF(P2136="","",IF(P2137="",SUM($P$18:P2136)-SUM($R$17:R2135)))</f>
        <v/>
      </c>
      <c r="T2136" s="2" t="str">
        <f t="shared" si="244"/>
        <v/>
      </c>
      <c r="U2136" s="2" t="str">
        <f t="shared" si="245"/>
        <v/>
      </c>
      <c r="V2136" s="2"/>
      <c r="W2136" s="2" t="str">
        <f t="shared" ca="1" si="246"/>
        <v/>
      </c>
    </row>
    <row r="2137" spans="13:23" x14ac:dyDescent="0.3">
      <c r="M2137" s="2" t="str">
        <f t="shared" si="241"/>
        <v/>
      </c>
      <c r="N2137" s="29" t="str">
        <f t="shared" si="247"/>
        <v/>
      </c>
      <c r="O2137" s="23" t="str">
        <f t="shared" si="242"/>
        <v/>
      </c>
      <c r="P2137" s="3" t="str">
        <f t="shared" si="243"/>
        <v/>
      </c>
      <c r="Q2137" s="3" t="str">
        <f>IF(P2137="","",SUM($P$18:P2137))</f>
        <v/>
      </c>
      <c r="R2137" s="3" t="str">
        <f>IF(P2137="","",IF(P2138="",SUM($P$18:P2137)-SUM($R$17:R2136)))</f>
        <v/>
      </c>
      <c r="T2137" s="2" t="str">
        <f t="shared" si="244"/>
        <v/>
      </c>
      <c r="U2137" s="2" t="str">
        <f t="shared" si="245"/>
        <v/>
      </c>
      <c r="V2137" s="2"/>
      <c r="W2137" s="2" t="str">
        <f t="shared" ca="1" si="246"/>
        <v/>
      </c>
    </row>
    <row r="2138" spans="13:23" x14ac:dyDescent="0.3">
      <c r="M2138" s="2" t="str">
        <f t="shared" si="241"/>
        <v/>
      </c>
      <c r="N2138" s="29" t="str">
        <f t="shared" si="247"/>
        <v/>
      </c>
      <c r="O2138" s="23" t="str">
        <f t="shared" si="242"/>
        <v/>
      </c>
      <c r="P2138" s="3" t="str">
        <f t="shared" si="243"/>
        <v/>
      </c>
      <c r="Q2138" s="3" t="str">
        <f>IF(P2138="","",SUM($P$18:P2138))</f>
        <v/>
      </c>
      <c r="R2138" s="3" t="str">
        <f>IF(P2138="","",IF(P2139="",SUM($P$18:P2138)-SUM($R$17:R2137)))</f>
        <v/>
      </c>
      <c r="T2138" s="2" t="str">
        <f t="shared" si="244"/>
        <v/>
      </c>
      <c r="U2138" s="2" t="str">
        <f t="shared" si="245"/>
        <v/>
      </c>
      <c r="V2138" s="2"/>
      <c r="W2138" s="2" t="str">
        <f t="shared" ca="1" si="246"/>
        <v/>
      </c>
    </row>
    <row r="2139" spans="13:23" x14ac:dyDescent="0.3">
      <c r="M2139" s="2" t="str">
        <f t="shared" si="241"/>
        <v/>
      </c>
      <c r="N2139" s="29" t="str">
        <f t="shared" si="247"/>
        <v/>
      </c>
      <c r="O2139" s="23" t="str">
        <f t="shared" si="242"/>
        <v/>
      </c>
      <c r="P2139" s="3" t="str">
        <f t="shared" si="243"/>
        <v/>
      </c>
      <c r="Q2139" s="3" t="str">
        <f>IF(P2139="","",SUM($P$18:P2139))</f>
        <v/>
      </c>
      <c r="R2139" s="3" t="str">
        <f>IF(P2139="","",IF(P2140="",SUM($P$18:P2139)-SUM($R$17:R2138)))</f>
        <v/>
      </c>
      <c r="T2139" s="2" t="str">
        <f t="shared" si="244"/>
        <v/>
      </c>
      <c r="U2139" s="2" t="str">
        <f t="shared" si="245"/>
        <v/>
      </c>
      <c r="V2139" s="2"/>
      <c r="W2139" s="2" t="str">
        <f t="shared" ca="1" si="246"/>
        <v/>
      </c>
    </row>
    <row r="2140" spans="13:23" x14ac:dyDescent="0.3">
      <c r="M2140" s="2" t="str">
        <f t="shared" si="241"/>
        <v/>
      </c>
      <c r="N2140" s="29" t="str">
        <f t="shared" si="247"/>
        <v/>
      </c>
      <c r="O2140" s="23" t="str">
        <f t="shared" si="242"/>
        <v/>
      </c>
      <c r="P2140" s="3" t="str">
        <f t="shared" si="243"/>
        <v/>
      </c>
      <c r="Q2140" s="3" t="str">
        <f>IF(P2140="","",SUM($P$18:P2140))</f>
        <v/>
      </c>
      <c r="R2140" s="3" t="str">
        <f>IF(P2140="","",IF(P2141="",SUM($P$18:P2140)-SUM($R$17:R2139)))</f>
        <v/>
      </c>
      <c r="T2140" s="2" t="str">
        <f t="shared" si="244"/>
        <v/>
      </c>
      <c r="U2140" s="2" t="str">
        <f t="shared" si="245"/>
        <v/>
      </c>
      <c r="V2140" s="2"/>
      <c r="W2140" s="2" t="str">
        <f t="shared" ca="1" si="246"/>
        <v/>
      </c>
    </row>
    <row r="2141" spans="13:23" x14ac:dyDescent="0.3">
      <c r="M2141" s="2" t="str">
        <f t="shared" si="241"/>
        <v/>
      </c>
      <c r="N2141" s="29" t="str">
        <f t="shared" si="247"/>
        <v/>
      </c>
      <c r="O2141" s="23" t="str">
        <f t="shared" si="242"/>
        <v/>
      </c>
      <c r="P2141" s="3" t="str">
        <f t="shared" si="243"/>
        <v/>
      </c>
      <c r="Q2141" s="3" t="str">
        <f>IF(P2141="","",SUM($P$18:P2141))</f>
        <v/>
      </c>
      <c r="R2141" s="3" t="str">
        <f>IF(P2141="","",IF(P2142="",SUM($P$18:P2141)-SUM($R$17:R2140)))</f>
        <v/>
      </c>
      <c r="T2141" s="2" t="str">
        <f t="shared" si="244"/>
        <v/>
      </c>
      <c r="U2141" s="2" t="str">
        <f t="shared" si="245"/>
        <v/>
      </c>
      <c r="V2141" s="2"/>
      <c r="W2141" s="2" t="str">
        <f t="shared" ca="1" si="246"/>
        <v/>
      </c>
    </row>
    <row r="2142" spans="13:23" x14ac:dyDescent="0.3">
      <c r="M2142" s="2" t="str">
        <f t="shared" si="241"/>
        <v/>
      </c>
      <c r="N2142" s="29" t="str">
        <f t="shared" si="247"/>
        <v/>
      </c>
      <c r="O2142" s="23" t="str">
        <f t="shared" si="242"/>
        <v/>
      </c>
      <c r="P2142" s="3" t="str">
        <f t="shared" si="243"/>
        <v/>
      </c>
      <c r="Q2142" s="3" t="str">
        <f>IF(P2142="","",SUM($P$18:P2142))</f>
        <v/>
      </c>
      <c r="R2142" s="3" t="str">
        <f>IF(P2142="","",IF(P2143="",SUM($P$18:P2142)-SUM($R$17:R2141)))</f>
        <v/>
      </c>
      <c r="T2142" s="2" t="str">
        <f t="shared" si="244"/>
        <v/>
      </c>
      <c r="U2142" s="2" t="str">
        <f t="shared" si="245"/>
        <v/>
      </c>
      <c r="V2142" s="2"/>
      <c r="W2142" s="2" t="str">
        <f t="shared" ca="1" si="246"/>
        <v/>
      </c>
    </row>
    <row r="2143" spans="13:23" x14ac:dyDescent="0.3">
      <c r="M2143" s="2" t="str">
        <f t="shared" si="241"/>
        <v/>
      </c>
      <c r="N2143" s="29" t="str">
        <f t="shared" si="247"/>
        <v/>
      </c>
      <c r="O2143" s="23" t="str">
        <f t="shared" si="242"/>
        <v/>
      </c>
      <c r="P2143" s="3" t="str">
        <f t="shared" si="243"/>
        <v/>
      </c>
      <c r="Q2143" s="3" t="str">
        <f>IF(P2143="","",SUM($P$18:P2143))</f>
        <v/>
      </c>
      <c r="R2143" s="3" t="str">
        <f>IF(P2143="","",IF(P2144="",SUM($P$18:P2143)-SUM($R$17:R2142)))</f>
        <v/>
      </c>
      <c r="T2143" s="2" t="str">
        <f t="shared" si="244"/>
        <v/>
      </c>
      <c r="U2143" s="2" t="str">
        <f t="shared" si="245"/>
        <v/>
      </c>
      <c r="V2143" s="2"/>
      <c r="W2143" s="2" t="str">
        <f t="shared" ca="1" si="246"/>
        <v/>
      </c>
    </row>
    <row r="2144" spans="13:23" x14ac:dyDescent="0.3">
      <c r="M2144" s="2" t="str">
        <f t="shared" si="241"/>
        <v/>
      </c>
      <c r="N2144" s="29" t="str">
        <f t="shared" si="247"/>
        <v/>
      </c>
      <c r="O2144" s="23" t="str">
        <f t="shared" si="242"/>
        <v/>
      </c>
      <c r="P2144" s="3" t="str">
        <f t="shared" si="243"/>
        <v/>
      </c>
      <c r="Q2144" s="3" t="str">
        <f>IF(P2144="","",SUM($P$18:P2144))</f>
        <v/>
      </c>
      <c r="R2144" s="3" t="str">
        <f>IF(P2144="","",IF(P2145="",SUM($P$18:P2144)-SUM($R$17:R2143)))</f>
        <v/>
      </c>
      <c r="T2144" s="2" t="str">
        <f t="shared" si="244"/>
        <v/>
      </c>
      <c r="U2144" s="2" t="str">
        <f t="shared" si="245"/>
        <v/>
      </c>
      <c r="V2144" s="2"/>
      <c r="W2144" s="2" t="str">
        <f t="shared" ca="1" si="246"/>
        <v/>
      </c>
    </row>
    <row r="2145" spans="13:23" x14ac:dyDescent="0.3">
      <c r="M2145" s="2" t="str">
        <f t="shared" si="241"/>
        <v/>
      </c>
      <c r="N2145" s="29" t="str">
        <f t="shared" si="247"/>
        <v/>
      </c>
      <c r="O2145" s="23" t="str">
        <f t="shared" si="242"/>
        <v/>
      </c>
      <c r="P2145" s="3" t="str">
        <f t="shared" si="243"/>
        <v/>
      </c>
      <c r="Q2145" s="3" t="str">
        <f>IF(P2145="","",SUM($P$18:P2145))</f>
        <v/>
      </c>
      <c r="R2145" s="3" t="str">
        <f>IF(P2145="","",IF(P2146="",SUM($P$18:P2145)-SUM($R$17:R2144)))</f>
        <v/>
      </c>
      <c r="T2145" s="2" t="str">
        <f t="shared" si="244"/>
        <v/>
      </c>
      <c r="U2145" s="2" t="str">
        <f t="shared" si="245"/>
        <v/>
      </c>
      <c r="V2145" s="2"/>
      <c r="W2145" s="2" t="str">
        <f t="shared" ca="1" si="246"/>
        <v/>
      </c>
    </row>
    <row r="2146" spans="13:23" x14ac:dyDescent="0.3">
      <c r="M2146" s="2" t="str">
        <f t="shared" si="241"/>
        <v/>
      </c>
      <c r="N2146" s="29" t="str">
        <f t="shared" si="247"/>
        <v/>
      </c>
      <c r="O2146" s="23" t="str">
        <f t="shared" si="242"/>
        <v/>
      </c>
      <c r="P2146" s="3" t="str">
        <f t="shared" si="243"/>
        <v/>
      </c>
      <c r="Q2146" s="3" t="str">
        <f>IF(P2146="","",SUM($P$18:P2146))</f>
        <v/>
      </c>
      <c r="R2146" s="3" t="str">
        <f>IF(P2146="","",IF(P2147="",SUM($P$18:P2146)-SUM($R$17:R2145)))</f>
        <v/>
      </c>
      <c r="T2146" s="2" t="str">
        <f t="shared" si="244"/>
        <v/>
      </c>
      <c r="U2146" s="2" t="str">
        <f t="shared" si="245"/>
        <v/>
      </c>
      <c r="V2146" s="2"/>
      <c r="W2146" s="2" t="str">
        <f t="shared" ca="1" si="246"/>
        <v/>
      </c>
    </row>
    <row r="2147" spans="13:23" x14ac:dyDescent="0.3">
      <c r="M2147" s="2" t="str">
        <f t="shared" si="241"/>
        <v/>
      </c>
      <c r="N2147" s="29" t="str">
        <f t="shared" si="247"/>
        <v/>
      </c>
      <c r="O2147" s="23" t="str">
        <f t="shared" si="242"/>
        <v/>
      </c>
      <c r="P2147" s="3" t="str">
        <f t="shared" si="243"/>
        <v/>
      </c>
      <c r="Q2147" s="3" t="str">
        <f>IF(P2147="","",SUM($P$18:P2147))</f>
        <v/>
      </c>
      <c r="R2147" s="3" t="str">
        <f>IF(P2147="","",IF(P2148="",SUM($P$18:P2147)-SUM($R$17:R2146)))</f>
        <v/>
      </c>
      <c r="T2147" s="2" t="str">
        <f t="shared" si="244"/>
        <v/>
      </c>
      <c r="U2147" s="2" t="str">
        <f t="shared" si="245"/>
        <v/>
      </c>
      <c r="V2147" s="2"/>
      <c r="W2147" s="2" t="str">
        <f t="shared" ca="1" si="246"/>
        <v/>
      </c>
    </row>
    <row r="2148" spans="13:23" x14ac:dyDescent="0.3">
      <c r="M2148" s="2" t="str">
        <f t="shared" si="241"/>
        <v/>
      </c>
      <c r="N2148" s="29" t="str">
        <f t="shared" si="247"/>
        <v/>
      </c>
      <c r="O2148" s="23" t="str">
        <f t="shared" si="242"/>
        <v/>
      </c>
      <c r="P2148" s="3" t="str">
        <f t="shared" si="243"/>
        <v/>
      </c>
      <c r="Q2148" s="3" t="str">
        <f>IF(P2148="","",SUM($P$18:P2148))</f>
        <v/>
      </c>
      <c r="R2148" s="3" t="str">
        <f>IF(P2148="","",IF(P2149="",SUM($P$18:P2148)-SUM($R$17:R2147)))</f>
        <v/>
      </c>
      <c r="T2148" s="2" t="str">
        <f t="shared" si="244"/>
        <v/>
      </c>
      <c r="U2148" s="2" t="str">
        <f t="shared" si="245"/>
        <v/>
      </c>
      <c r="V2148" s="2"/>
      <c r="W2148" s="2" t="str">
        <f t="shared" ca="1" si="246"/>
        <v/>
      </c>
    </row>
    <row r="2149" spans="13:23" x14ac:dyDescent="0.3">
      <c r="M2149" s="2" t="str">
        <f t="shared" si="241"/>
        <v/>
      </c>
      <c r="N2149" s="29" t="str">
        <f t="shared" si="247"/>
        <v/>
      </c>
      <c r="O2149" s="23" t="str">
        <f t="shared" si="242"/>
        <v/>
      </c>
      <c r="P2149" s="3" t="str">
        <f t="shared" si="243"/>
        <v/>
      </c>
      <c r="Q2149" s="3" t="str">
        <f>IF(P2149="","",SUM($P$18:P2149))</f>
        <v/>
      </c>
      <c r="R2149" s="3" t="str">
        <f>IF(P2149="","",IF(P2150="",SUM($P$18:P2149)-SUM($R$17:R2148)))</f>
        <v/>
      </c>
      <c r="T2149" s="2" t="str">
        <f t="shared" si="244"/>
        <v/>
      </c>
      <c r="U2149" s="2" t="str">
        <f t="shared" si="245"/>
        <v/>
      </c>
      <c r="V2149" s="2"/>
      <c r="W2149" s="2" t="str">
        <f t="shared" ca="1" si="246"/>
        <v/>
      </c>
    </row>
    <row r="2150" spans="13:23" x14ac:dyDescent="0.3">
      <c r="M2150" s="2" t="str">
        <f t="shared" si="241"/>
        <v/>
      </c>
      <c r="N2150" s="29" t="str">
        <f t="shared" si="247"/>
        <v/>
      </c>
      <c r="O2150" s="23" t="str">
        <f t="shared" si="242"/>
        <v/>
      </c>
      <c r="P2150" s="3" t="str">
        <f t="shared" si="243"/>
        <v/>
      </c>
      <c r="Q2150" s="3" t="str">
        <f>IF(P2150="","",SUM($P$18:P2150))</f>
        <v/>
      </c>
      <c r="R2150" s="3" t="str">
        <f>IF(P2150="","",IF(P2151="",SUM($P$18:P2150)-SUM($R$17:R2149)))</f>
        <v/>
      </c>
      <c r="T2150" s="2" t="str">
        <f t="shared" si="244"/>
        <v/>
      </c>
      <c r="U2150" s="2" t="str">
        <f t="shared" si="245"/>
        <v/>
      </c>
      <c r="V2150" s="2"/>
      <c r="W2150" s="2" t="str">
        <f t="shared" ca="1" si="246"/>
        <v/>
      </c>
    </row>
    <row r="2151" spans="13:23" x14ac:dyDescent="0.3">
      <c r="M2151" s="2" t="str">
        <f t="shared" si="241"/>
        <v/>
      </c>
      <c r="N2151" s="29" t="str">
        <f t="shared" si="247"/>
        <v/>
      </c>
      <c r="O2151" s="23" t="str">
        <f t="shared" si="242"/>
        <v/>
      </c>
      <c r="P2151" s="3" t="str">
        <f t="shared" si="243"/>
        <v/>
      </c>
      <c r="Q2151" s="3" t="str">
        <f>IF(P2151="","",SUM($P$18:P2151))</f>
        <v/>
      </c>
      <c r="R2151" s="3" t="str">
        <f>IF(P2151="","",IF(P2152="",SUM($P$18:P2151)-SUM($R$17:R2150)))</f>
        <v/>
      </c>
      <c r="T2151" s="2" t="str">
        <f t="shared" si="244"/>
        <v/>
      </c>
      <c r="U2151" s="2" t="str">
        <f t="shared" si="245"/>
        <v/>
      </c>
      <c r="V2151" s="2"/>
      <c r="W2151" s="2" t="str">
        <f t="shared" ca="1" si="246"/>
        <v/>
      </c>
    </row>
    <row r="2152" spans="13:23" x14ac:dyDescent="0.3">
      <c r="M2152" s="2" t="str">
        <f t="shared" si="241"/>
        <v/>
      </c>
      <c r="N2152" s="29" t="str">
        <f t="shared" si="247"/>
        <v/>
      </c>
      <c r="O2152" s="23" t="str">
        <f t="shared" si="242"/>
        <v/>
      </c>
      <c r="P2152" s="3" t="str">
        <f t="shared" si="243"/>
        <v/>
      </c>
      <c r="Q2152" s="3" t="str">
        <f>IF(P2152="","",SUM($P$18:P2152))</f>
        <v/>
      </c>
      <c r="R2152" s="3" t="str">
        <f>IF(P2152="","",IF(P2153="",SUM($P$18:P2152)-SUM($R$17:R2151)))</f>
        <v/>
      </c>
      <c r="T2152" s="2" t="str">
        <f t="shared" si="244"/>
        <v/>
      </c>
      <c r="U2152" s="2" t="str">
        <f t="shared" si="245"/>
        <v/>
      </c>
      <c r="V2152" s="2"/>
      <c r="W2152" s="2" t="str">
        <f t="shared" ca="1" si="246"/>
        <v/>
      </c>
    </row>
    <row r="2153" spans="13:23" x14ac:dyDescent="0.3">
      <c r="M2153" s="2" t="str">
        <f t="shared" si="241"/>
        <v/>
      </c>
      <c r="N2153" s="29" t="str">
        <f t="shared" si="247"/>
        <v/>
      </c>
      <c r="O2153" s="23" t="str">
        <f t="shared" si="242"/>
        <v/>
      </c>
      <c r="P2153" s="3" t="str">
        <f t="shared" si="243"/>
        <v/>
      </c>
      <c r="Q2153" s="3" t="str">
        <f>IF(P2153="","",SUM($P$18:P2153))</f>
        <v/>
      </c>
      <c r="R2153" s="3" t="str">
        <f>IF(P2153="","",IF(P2154="",SUM($P$18:P2153)-SUM($R$17:R2152)))</f>
        <v/>
      </c>
      <c r="T2153" s="2" t="str">
        <f t="shared" si="244"/>
        <v/>
      </c>
      <c r="U2153" s="2" t="str">
        <f t="shared" si="245"/>
        <v/>
      </c>
      <c r="V2153" s="2"/>
      <c r="W2153" s="2" t="str">
        <f t="shared" ca="1" si="246"/>
        <v/>
      </c>
    </row>
    <row r="2154" spans="13:23" x14ac:dyDescent="0.3">
      <c r="M2154" s="2" t="str">
        <f t="shared" si="241"/>
        <v/>
      </c>
      <c r="N2154" s="29" t="str">
        <f t="shared" si="247"/>
        <v/>
      </c>
      <c r="O2154" s="23" t="str">
        <f t="shared" si="242"/>
        <v/>
      </c>
      <c r="P2154" s="3" t="str">
        <f t="shared" si="243"/>
        <v/>
      </c>
      <c r="Q2154" s="3" t="str">
        <f>IF(P2154="","",SUM($P$18:P2154))</f>
        <v/>
      </c>
      <c r="R2154" s="3" t="str">
        <f>IF(P2154="","",IF(P2155="",SUM($P$18:P2154)-SUM($R$17:R2153)))</f>
        <v/>
      </c>
      <c r="T2154" s="2" t="str">
        <f t="shared" si="244"/>
        <v/>
      </c>
      <c r="U2154" s="2" t="str">
        <f t="shared" si="245"/>
        <v/>
      </c>
      <c r="V2154" s="2"/>
      <c r="W2154" s="2" t="str">
        <f t="shared" ca="1" si="246"/>
        <v/>
      </c>
    </row>
    <row r="2155" spans="13:23" x14ac:dyDescent="0.3">
      <c r="M2155" s="2" t="str">
        <f t="shared" si="241"/>
        <v/>
      </c>
      <c r="N2155" s="29" t="str">
        <f t="shared" si="247"/>
        <v/>
      </c>
      <c r="O2155" s="23" t="str">
        <f t="shared" si="242"/>
        <v/>
      </c>
      <c r="P2155" s="3" t="str">
        <f t="shared" si="243"/>
        <v/>
      </c>
      <c r="Q2155" s="3" t="str">
        <f>IF(P2155="","",SUM($P$18:P2155))</f>
        <v/>
      </c>
      <c r="R2155" s="3" t="str">
        <f>IF(P2155="","",IF(P2156="",SUM($P$18:P2155)-SUM($R$17:R2154)))</f>
        <v/>
      </c>
      <c r="T2155" s="2" t="str">
        <f t="shared" si="244"/>
        <v/>
      </c>
      <c r="U2155" s="2" t="str">
        <f t="shared" si="245"/>
        <v/>
      </c>
      <c r="V2155" s="2"/>
      <c r="W2155" s="2" t="str">
        <f t="shared" ca="1" si="246"/>
        <v/>
      </c>
    </row>
    <row r="2156" spans="13:23" x14ac:dyDescent="0.3">
      <c r="M2156" s="2" t="str">
        <f t="shared" si="241"/>
        <v/>
      </c>
      <c r="N2156" s="29" t="str">
        <f t="shared" si="247"/>
        <v/>
      </c>
      <c r="O2156" s="23" t="str">
        <f t="shared" si="242"/>
        <v/>
      </c>
      <c r="P2156" s="3" t="str">
        <f t="shared" si="243"/>
        <v/>
      </c>
      <c r="Q2156" s="3" t="str">
        <f>IF(P2156="","",SUM($P$18:P2156))</f>
        <v/>
      </c>
      <c r="R2156" s="3" t="str">
        <f>IF(P2156="","",IF(P2157="",SUM($P$18:P2156)-SUM($R$17:R2155)))</f>
        <v/>
      </c>
      <c r="T2156" s="2" t="str">
        <f t="shared" si="244"/>
        <v/>
      </c>
      <c r="U2156" s="2" t="str">
        <f t="shared" si="245"/>
        <v/>
      </c>
      <c r="V2156" s="2"/>
      <c r="W2156" s="2" t="str">
        <f t="shared" ca="1" si="246"/>
        <v/>
      </c>
    </row>
    <row r="2157" spans="13:23" x14ac:dyDescent="0.3">
      <c r="M2157" s="2" t="str">
        <f t="shared" si="241"/>
        <v/>
      </c>
      <c r="N2157" s="29" t="str">
        <f t="shared" si="247"/>
        <v/>
      </c>
      <c r="O2157" s="23" t="str">
        <f t="shared" si="242"/>
        <v/>
      </c>
      <c r="P2157" s="3" t="str">
        <f t="shared" si="243"/>
        <v/>
      </c>
      <c r="Q2157" s="3" t="str">
        <f>IF(P2157="","",SUM($P$18:P2157))</f>
        <v/>
      </c>
      <c r="R2157" s="3" t="str">
        <f>IF(P2157="","",IF(P2158="",SUM($P$18:P2157)-SUM($R$17:R2156)))</f>
        <v/>
      </c>
      <c r="T2157" s="2" t="str">
        <f t="shared" si="244"/>
        <v/>
      </c>
      <c r="U2157" s="2" t="str">
        <f t="shared" si="245"/>
        <v/>
      </c>
      <c r="V2157" s="2"/>
      <c r="W2157" s="2" t="str">
        <f t="shared" ca="1" si="246"/>
        <v/>
      </c>
    </row>
    <row r="2158" spans="13:23" x14ac:dyDescent="0.3">
      <c r="M2158" s="2" t="str">
        <f t="shared" si="241"/>
        <v/>
      </c>
      <c r="N2158" s="29" t="str">
        <f t="shared" si="247"/>
        <v/>
      </c>
      <c r="O2158" s="23" t="str">
        <f t="shared" si="242"/>
        <v/>
      </c>
      <c r="P2158" s="3" t="str">
        <f t="shared" si="243"/>
        <v/>
      </c>
      <c r="Q2158" s="3" t="str">
        <f>IF(P2158="","",SUM($P$18:P2158))</f>
        <v/>
      </c>
      <c r="R2158" s="3" t="str">
        <f>IF(P2158="","",IF(P2159="",SUM($P$18:P2158)-SUM($R$17:R2157)))</f>
        <v/>
      </c>
      <c r="T2158" s="2" t="str">
        <f t="shared" si="244"/>
        <v/>
      </c>
      <c r="U2158" s="2" t="str">
        <f t="shared" si="245"/>
        <v/>
      </c>
      <c r="V2158" s="2"/>
      <c r="W2158" s="2" t="str">
        <f t="shared" ca="1" si="246"/>
        <v/>
      </c>
    </row>
    <row r="2159" spans="13:23" x14ac:dyDescent="0.3">
      <c r="M2159" s="2" t="str">
        <f t="shared" si="241"/>
        <v/>
      </c>
      <c r="N2159" s="29" t="str">
        <f t="shared" si="247"/>
        <v/>
      </c>
      <c r="O2159" s="23" t="str">
        <f t="shared" si="242"/>
        <v/>
      </c>
      <c r="P2159" s="3" t="str">
        <f t="shared" si="243"/>
        <v/>
      </c>
      <c r="Q2159" s="3" t="str">
        <f>IF(P2159="","",SUM($P$18:P2159))</f>
        <v/>
      </c>
      <c r="R2159" s="3" t="str">
        <f>IF(P2159="","",IF(P2160="",SUM($P$18:P2159)-SUM($R$17:R2158)))</f>
        <v/>
      </c>
      <c r="T2159" s="2" t="str">
        <f t="shared" si="244"/>
        <v/>
      </c>
      <c r="U2159" s="2" t="str">
        <f t="shared" si="245"/>
        <v/>
      </c>
      <c r="V2159" s="2"/>
      <c r="W2159" s="2" t="str">
        <f t="shared" ca="1" si="246"/>
        <v/>
      </c>
    </row>
    <row r="2160" spans="13:23" x14ac:dyDescent="0.3">
      <c r="M2160" s="2" t="str">
        <f t="shared" si="241"/>
        <v/>
      </c>
      <c r="N2160" s="29" t="str">
        <f t="shared" si="247"/>
        <v/>
      </c>
      <c r="O2160" s="23" t="str">
        <f t="shared" si="242"/>
        <v/>
      </c>
      <c r="P2160" s="3" t="str">
        <f t="shared" si="243"/>
        <v/>
      </c>
      <c r="Q2160" s="3" t="str">
        <f>IF(P2160="","",SUM($P$18:P2160))</f>
        <v/>
      </c>
      <c r="R2160" s="3" t="str">
        <f>IF(P2160="","",IF(P2161="",SUM($P$18:P2160)-SUM($R$17:R2159)))</f>
        <v/>
      </c>
      <c r="T2160" s="2" t="str">
        <f t="shared" si="244"/>
        <v/>
      </c>
      <c r="U2160" s="2" t="str">
        <f t="shared" si="245"/>
        <v/>
      </c>
      <c r="V2160" s="2"/>
      <c r="W2160" s="2" t="str">
        <f t="shared" ca="1" si="246"/>
        <v/>
      </c>
    </row>
    <row r="2161" spans="13:23" x14ac:dyDescent="0.3">
      <c r="M2161" s="2" t="str">
        <f t="shared" si="241"/>
        <v/>
      </c>
      <c r="N2161" s="29" t="str">
        <f t="shared" si="247"/>
        <v/>
      </c>
      <c r="O2161" s="23" t="str">
        <f t="shared" si="242"/>
        <v/>
      </c>
      <c r="P2161" s="3" t="str">
        <f t="shared" si="243"/>
        <v/>
      </c>
      <c r="Q2161" s="3" t="str">
        <f>IF(P2161="","",SUM($P$18:P2161))</f>
        <v/>
      </c>
      <c r="R2161" s="3" t="str">
        <f>IF(P2161="","",IF(P2162="",SUM($P$18:P2161)-SUM($R$17:R2160)))</f>
        <v/>
      </c>
      <c r="T2161" s="2" t="str">
        <f t="shared" si="244"/>
        <v/>
      </c>
      <c r="U2161" s="2" t="str">
        <f t="shared" si="245"/>
        <v/>
      </c>
      <c r="V2161" s="2"/>
      <c r="W2161" s="2" t="str">
        <f t="shared" ca="1" si="246"/>
        <v/>
      </c>
    </row>
    <row r="2162" spans="13:23" x14ac:dyDescent="0.3">
      <c r="M2162" s="2" t="str">
        <f t="shared" si="241"/>
        <v/>
      </c>
      <c r="N2162" s="29" t="str">
        <f t="shared" si="247"/>
        <v/>
      </c>
      <c r="O2162" s="23" t="str">
        <f t="shared" si="242"/>
        <v/>
      </c>
      <c r="P2162" s="3" t="str">
        <f t="shared" si="243"/>
        <v/>
      </c>
      <c r="Q2162" s="3" t="str">
        <f>IF(P2162="","",SUM($P$18:P2162))</f>
        <v/>
      </c>
      <c r="R2162" s="3" t="str">
        <f>IF(P2162="","",IF(P2163="",SUM($P$18:P2162)-SUM($R$17:R2161)))</f>
        <v/>
      </c>
      <c r="T2162" s="2" t="str">
        <f t="shared" si="244"/>
        <v/>
      </c>
      <c r="U2162" s="2" t="str">
        <f t="shared" si="245"/>
        <v/>
      </c>
      <c r="V2162" s="2"/>
      <c r="W2162" s="2" t="str">
        <f t="shared" ca="1" si="246"/>
        <v/>
      </c>
    </row>
    <row r="2163" spans="13:23" x14ac:dyDescent="0.3">
      <c r="M2163" s="2" t="str">
        <f t="shared" si="241"/>
        <v/>
      </c>
      <c r="N2163" s="29" t="str">
        <f t="shared" si="247"/>
        <v/>
      </c>
      <c r="O2163" s="23" t="str">
        <f t="shared" si="242"/>
        <v/>
      </c>
      <c r="P2163" s="3" t="str">
        <f t="shared" si="243"/>
        <v/>
      </c>
      <c r="Q2163" s="3" t="str">
        <f>IF(P2163="","",SUM($P$18:P2163))</f>
        <v/>
      </c>
      <c r="R2163" s="3" t="str">
        <f>IF(P2163="","",IF(P2164="",SUM($P$18:P2163)-SUM($R$17:R2162)))</f>
        <v/>
      </c>
      <c r="T2163" s="2" t="str">
        <f t="shared" si="244"/>
        <v/>
      </c>
      <c r="U2163" s="2" t="str">
        <f t="shared" si="245"/>
        <v/>
      </c>
      <c r="V2163" s="2"/>
      <c r="W2163" s="2" t="str">
        <f t="shared" ca="1" si="246"/>
        <v/>
      </c>
    </row>
    <row r="2164" spans="13:23" x14ac:dyDescent="0.3">
      <c r="M2164" s="2" t="str">
        <f t="shared" si="241"/>
        <v/>
      </c>
      <c r="N2164" s="29" t="str">
        <f t="shared" si="247"/>
        <v/>
      </c>
      <c r="O2164" s="23" t="str">
        <f t="shared" si="242"/>
        <v/>
      </c>
      <c r="P2164" s="3" t="str">
        <f t="shared" si="243"/>
        <v/>
      </c>
      <c r="Q2164" s="3" t="str">
        <f>IF(P2164="","",SUM($P$18:P2164))</f>
        <v/>
      </c>
      <c r="R2164" s="3" t="str">
        <f>IF(P2164="","",IF(P2165="",SUM($P$18:P2164)-SUM($R$17:R2163)))</f>
        <v/>
      </c>
      <c r="T2164" s="2" t="str">
        <f t="shared" si="244"/>
        <v/>
      </c>
      <c r="U2164" s="2" t="str">
        <f t="shared" si="245"/>
        <v/>
      </c>
      <c r="V2164" s="2"/>
      <c r="W2164" s="2" t="str">
        <f t="shared" ca="1" si="246"/>
        <v/>
      </c>
    </row>
    <row r="2165" spans="13:23" x14ac:dyDescent="0.3">
      <c r="M2165" s="2" t="str">
        <f t="shared" si="241"/>
        <v/>
      </c>
      <c r="N2165" s="29" t="str">
        <f t="shared" si="247"/>
        <v/>
      </c>
      <c r="O2165" s="23" t="str">
        <f t="shared" si="242"/>
        <v/>
      </c>
      <c r="P2165" s="3" t="str">
        <f t="shared" si="243"/>
        <v/>
      </c>
      <c r="Q2165" s="3" t="str">
        <f>IF(P2165="","",SUM($P$18:P2165))</f>
        <v/>
      </c>
      <c r="R2165" s="3" t="str">
        <f>IF(P2165="","",IF(P2166="",SUM($P$18:P2165)-SUM($R$17:R2164)))</f>
        <v/>
      </c>
      <c r="T2165" s="2" t="str">
        <f t="shared" si="244"/>
        <v/>
      </c>
      <c r="U2165" s="2" t="str">
        <f t="shared" si="245"/>
        <v/>
      </c>
      <c r="V2165" s="2"/>
      <c r="W2165" s="2" t="str">
        <f t="shared" ca="1" si="246"/>
        <v/>
      </c>
    </row>
    <row r="2166" spans="13:23" x14ac:dyDescent="0.3">
      <c r="M2166" s="2" t="str">
        <f t="shared" si="241"/>
        <v/>
      </c>
      <c r="N2166" s="29" t="str">
        <f t="shared" si="247"/>
        <v/>
      </c>
      <c r="O2166" s="23" t="str">
        <f t="shared" si="242"/>
        <v/>
      </c>
      <c r="P2166" s="3" t="str">
        <f t="shared" si="243"/>
        <v/>
      </c>
      <c r="Q2166" s="3" t="str">
        <f>IF(P2166="","",SUM($P$18:P2166))</f>
        <v/>
      </c>
      <c r="R2166" s="3" t="str">
        <f>IF(P2166="","",IF(P2167="",SUM($P$18:P2166)-SUM($R$17:R2165)))</f>
        <v/>
      </c>
      <c r="T2166" s="2" t="str">
        <f t="shared" si="244"/>
        <v/>
      </c>
      <c r="U2166" s="2" t="str">
        <f t="shared" si="245"/>
        <v/>
      </c>
      <c r="V2166" s="2"/>
      <c r="W2166" s="2" t="str">
        <f t="shared" ca="1" si="246"/>
        <v/>
      </c>
    </row>
    <row r="2167" spans="13:23" x14ac:dyDescent="0.3">
      <c r="M2167" s="2" t="str">
        <f t="shared" si="241"/>
        <v/>
      </c>
      <c r="N2167" s="29" t="str">
        <f t="shared" si="247"/>
        <v/>
      </c>
      <c r="O2167" s="23" t="str">
        <f t="shared" si="242"/>
        <v/>
      </c>
      <c r="P2167" s="3" t="str">
        <f t="shared" si="243"/>
        <v/>
      </c>
      <c r="Q2167" s="3" t="str">
        <f>IF(P2167="","",SUM($P$18:P2167))</f>
        <v/>
      </c>
      <c r="R2167" s="3" t="str">
        <f>IF(P2167="","",IF(P2168="",SUM($P$18:P2167)-SUM($R$17:R2166)))</f>
        <v/>
      </c>
      <c r="T2167" s="2" t="str">
        <f t="shared" si="244"/>
        <v/>
      </c>
      <c r="U2167" s="2" t="str">
        <f t="shared" si="245"/>
        <v/>
      </c>
      <c r="V2167" s="2"/>
      <c r="W2167" s="2" t="str">
        <f t="shared" ca="1" si="246"/>
        <v/>
      </c>
    </row>
    <row r="2168" spans="13:23" x14ac:dyDescent="0.3">
      <c r="M2168" s="2" t="str">
        <f t="shared" si="241"/>
        <v/>
      </c>
      <c r="N2168" s="29" t="str">
        <f t="shared" si="247"/>
        <v/>
      </c>
      <c r="O2168" s="23" t="str">
        <f t="shared" si="242"/>
        <v/>
      </c>
      <c r="P2168" s="3" t="str">
        <f t="shared" si="243"/>
        <v/>
      </c>
      <c r="Q2168" s="3" t="str">
        <f>IF(P2168="","",SUM($P$18:P2168))</f>
        <v/>
      </c>
      <c r="R2168" s="3" t="str">
        <f>IF(P2168="","",IF(P2169="",SUM($P$18:P2168)-SUM($R$17:R2167)))</f>
        <v/>
      </c>
      <c r="T2168" s="2" t="str">
        <f t="shared" si="244"/>
        <v/>
      </c>
      <c r="U2168" s="2" t="str">
        <f t="shared" si="245"/>
        <v/>
      </c>
      <c r="V2168" s="2"/>
      <c r="W2168" s="2" t="str">
        <f t="shared" ca="1" si="246"/>
        <v/>
      </c>
    </row>
    <row r="2169" spans="13:23" x14ac:dyDescent="0.3">
      <c r="M2169" s="2" t="str">
        <f t="shared" si="241"/>
        <v/>
      </c>
      <c r="N2169" s="29" t="str">
        <f t="shared" si="247"/>
        <v/>
      </c>
      <c r="O2169" s="23" t="str">
        <f t="shared" si="242"/>
        <v/>
      </c>
      <c r="P2169" s="3" t="str">
        <f t="shared" si="243"/>
        <v/>
      </c>
      <c r="Q2169" s="3" t="str">
        <f>IF(P2169="","",SUM($P$18:P2169))</f>
        <v/>
      </c>
      <c r="R2169" s="3" t="str">
        <f>IF(P2169="","",IF(P2170="",SUM($P$18:P2169)-SUM($R$17:R2168)))</f>
        <v/>
      </c>
      <c r="T2169" s="2" t="str">
        <f t="shared" si="244"/>
        <v/>
      </c>
      <c r="U2169" s="2" t="str">
        <f t="shared" si="245"/>
        <v/>
      </c>
      <c r="V2169" s="2"/>
      <c r="W2169" s="2" t="str">
        <f t="shared" ca="1" si="246"/>
        <v/>
      </c>
    </row>
    <row r="2170" spans="13:23" x14ac:dyDescent="0.3">
      <c r="M2170" s="2" t="str">
        <f t="shared" si="241"/>
        <v/>
      </c>
      <c r="N2170" s="29" t="str">
        <f t="shared" si="247"/>
        <v/>
      </c>
      <c r="O2170" s="23" t="str">
        <f t="shared" si="242"/>
        <v/>
      </c>
      <c r="P2170" s="3" t="str">
        <f t="shared" si="243"/>
        <v/>
      </c>
      <c r="Q2170" s="3" t="str">
        <f>IF(P2170="","",SUM($P$18:P2170))</f>
        <v/>
      </c>
      <c r="R2170" s="3" t="str">
        <f>IF(P2170="","",IF(P2171="",SUM($P$18:P2170)-SUM($R$17:R2169)))</f>
        <v/>
      </c>
      <c r="T2170" s="2" t="str">
        <f t="shared" si="244"/>
        <v/>
      </c>
      <c r="U2170" s="2" t="str">
        <f t="shared" si="245"/>
        <v/>
      </c>
      <c r="V2170" s="2"/>
      <c r="W2170" s="2" t="str">
        <f t="shared" ca="1" si="246"/>
        <v/>
      </c>
    </row>
    <row r="2171" spans="13:23" x14ac:dyDescent="0.3">
      <c r="M2171" s="2" t="str">
        <f t="shared" si="241"/>
        <v/>
      </c>
      <c r="N2171" s="29" t="str">
        <f t="shared" si="247"/>
        <v/>
      </c>
      <c r="O2171" s="23" t="str">
        <f t="shared" si="242"/>
        <v/>
      </c>
      <c r="P2171" s="3" t="str">
        <f t="shared" si="243"/>
        <v/>
      </c>
      <c r="Q2171" s="3" t="str">
        <f>IF(P2171="","",SUM($P$18:P2171))</f>
        <v/>
      </c>
      <c r="R2171" s="3" t="str">
        <f>IF(P2171="","",IF(P2172="",SUM($P$18:P2171)-SUM($R$17:R2170)))</f>
        <v/>
      </c>
      <c r="T2171" s="2" t="str">
        <f t="shared" si="244"/>
        <v/>
      </c>
      <c r="U2171" s="2" t="str">
        <f t="shared" si="245"/>
        <v/>
      </c>
      <c r="V2171" s="2"/>
      <c r="W2171" s="2" t="str">
        <f t="shared" ca="1" si="246"/>
        <v/>
      </c>
    </row>
    <row r="2172" spans="13:23" x14ac:dyDescent="0.3">
      <c r="M2172" s="2" t="str">
        <f t="shared" si="241"/>
        <v/>
      </c>
      <c r="N2172" s="29" t="str">
        <f t="shared" si="247"/>
        <v/>
      </c>
      <c r="O2172" s="23" t="str">
        <f t="shared" si="242"/>
        <v/>
      </c>
      <c r="P2172" s="3" t="str">
        <f t="shared" si="243"/>
        <v/>
      </c>
      <c r="Q2172" s="3" t="str">
        <f>IF(P2172="","",SUM($P$18:P2172))</f>
        <v/>
      </c>
      <c r="R2172" s="3" t="str">
        <f>IF(P2172="","",IF(P2173="",SUM($P$18:P2172)-SUM($R$17:R2171)))</f>
        <v/>
      </c>
      <c r="T2172" s="2" t="str">
        <f t="shared" si="244"/>
        <v/>
      </c>
      <c r="U2172" s="2" t="str">
        <f t="shared" si="245"/>
        <v/>
      </c>
      <c r="V2172" s="2"/>
      <c r="W2172" s="2" t="str">
        <f t="shared" ca="1" si="246"/>
        <v/>
      </c>
    </row>
    <row r="2173" spans="13:23" x14ac:dyDescent="0.3">
      <c r="M2173" s="2" t="str">
        <f t="shared" si="241"/>
        <v/>
      </c>
      <c r="N2173" s="29" t="str">
        <f t="shared" si="247"/>
        <v/>
      </c>
      <c r="O2173" s="23" t="str">
        <f t="shared" si="242"/>
        <v/>
      </c>
      <c r="P2173" s="3" t="str">
        <f t="shared" si="243"/>
        <v/>
      </c>
      <c r="Q2173" s="3" t="str">
        <f>IF(P2173="","",SUM($P$18:P2173))</f>
        <v/>
      </c>
      <c r="R2173" s="3" t="str">
        <f>IF(P2173="","",IF(P2174="",SUM($P$18:P2173)-SUM($R$17:R2172)))</f>
        <v/>
      </c>
      <c r="T2173" s="2" t="str">
        <f t="shared" si="244"/>
        <v/>
      </c>
      <c r="U2173" s="2" t="str">
        <f t="shared" si="245"/>
        <v/>
      </c>
      <c r="V2173" s="2"/>
      <c r="W2173" s="2" t="str">
        <f t="shared" ca="1" si="246"/>
        <v/>
      </c>
    </row>
    <row r="2174" spans="13:23" x14ac:dyDescent="0.3">
      <c r="M2174" s="2" t="str">
        <f t="shared" si="241"/>
        <v/>
      </c>
      <c r="N2174" s="29" t="str">
        <f t="shared" si="247"/>
        <v/>
      </c>
      <c r="O2174" s="23" t="str">
        <f t="shared" si="242"/>
        <v/>
      </c>
      <c r="P2174" s="3" t="str">
        <f t="shared" si="243"/>
        <v/>
      </c>
      <c r="Q2174" s="3" t="str">
        <f>IF(P2174="","",SUM($P$18:P2174))</f>
        <v/>
      </c>
      <c r="R2174" s="3" t="str">
        <f>IF(P2174="","",IF(P2175="",SUM($P$18:P2174)-SUM($R$17:R2173)))</f>
        <v/>
      </c>
      <c r="T2174" s="2" t="str">
        <f t="shared" si="244"/>
        <v/>
      </c>
      <c r="U2174" s="2" t="str">
        <f t="shared" si="245"/>
        <v/>
      </c>
      <c r="V2174" s="2"/>
      <c r="W2174" s="2" t="str">
        <f t="shared" ca="1" si="246"/>
        <v/>
      </c>
    </row>
    <row r="2175" spans="13:23" x14ac:dyDescent="0.3">
      <c r="M2175" s="2" t="str">
        <f t="shared" si="241"/>
        <v/>
      </c>
      <c r="N2175" s="29" t="str">
        <f t="shared" si="247"/>
        <v/>
      </c>
      <c r="O2175" s="23" t="str">
        <f t="shared" si="242"/>
        <v/>
      </c>
      <c r="P2175" s="3" t="str">
        <f t="shared" si="243"/>
        <v/>
      </c>
      <c r="Q2175" s="3" t="str">
        <f>IF(P2175="","",SUM($P$18:P2175))</f>
        <v/>
      </c>
      <c r="R2175" s="3" t="str">
        <f>IF(P2175="","",IF(P2176="",SUM($P$18:P2175)-SUM($R$17:R2174)))</f>
        <v/>
      </c>
      <c r="T2175" s="2" t="str">
        <f t="shared" si="244"/>
        <v/>
      </c>
      <c r="U2175" s="2" t="str">
        <f t="shared" si="245"/>
        <v/>
      </c>
      <c r="V2175" s="2"/>
      <c r="W2175" s="2" t="str">
        <f t="shared" ca="1" si="246"/>
        <v/>
      </c>
    </row>
    <row r="2176" spans="13:23" x14ac:dyDescent="0.3">
      <c r="M2176" s="2" t="str">
        <f t="shared" si="241"/>
        <v/>
      </c>
      <c r="N2176" s="29" t="str">
        <f t="shared" si="247"/>
        <v/>
      </c>
      <c r="O2176" s="23" t="str">
        <f t="shared" si="242"/>
        <v/>
      </c>
      <c r="P2176" s="3" t="str">
        <f t="shared" si="243"/>
        <v/>
      </c>
      <c r="Q2176" s="3" t="str">
        <f>IF(P2176="","",SUM($P$18:P2176))</f>
        <v/>
      </c>
      <c r="R2176" s="3" t="str">
        <f>IF(P2176="","",IF(P2177="",SUM($P$18:P2176)-SUM($R$17:R2175)))</f>
        <v/>
      </c>
      <c r="T2176" s="2" t="str">
        <f t="shared" si="244"/>
        <v/>
      </c>
      <c r="U2176" s="2" t="str">
        <f t="shared" si="245"/>
        <v/>
      </c>
      <c r="V2176" s="2"/>
      <c r="W2176" s="2" t="str">
        <f t="shared" ca="1" si="246"/>
        <v/>
      </c>
    </row>
    <row r="2177" spans="13:23" x14ac:dyDescent="0.3">
      <c r="M2177" s="2" t="str">
        <f t="shared" si="241"/>
        <v/>
      </c>
      <c r="N2177" s="29" t="str">
        <f t="shared" si="247"/>
        <v/>
      </c>
      <c r="O2177" s="23" t="str">
        <f t="shared" si="242"/>
        <v/>
      </c>
      <c r="P2177" s="3" t="str">
        <f t="shared" si="243"/>
        <v/>
      </c>
      <c r="Q2177" s="3" t="str">
        <f>IF(P2177="","",SUM($P$18:P2177))</f>
        <v/>
      </c>
      <c r="R2177" s="3" t="str">
        <f>IF(P2177="","",IF(P2178="",SUM($P$18:P2177)-SUM($R$17:R2176)))</f>
        <v/>
      </c>
      <c r="T2177" s="2" t="str">
        <f t="shared" si="244"/>
        <v/>
      </c>
      <c r="U2177" s="2" t="str">
        <f t="shared" si="245"/>
        <v/>
      </c>
      <c r="V2177" s="2"/>
      <c r="W2177" s="2" t="str">
        <f t="shared" ca="1" si="246"/>
        <v/>
      </c>
    </row>
    <row r="2178" spans="13:23" x14ac:dyDescent="0.3">
      <c r="M2178" s="2" t="str">
        <f t="shared" si="241"/>
        <v/>
      </c>
      <c r="N2178" s="29" t="str">
        <f t="shared" si="247"/>
        <v/>
      </c>
      <c r="O2178" s="23" t="str">
        <f t="shared" si="242"/>
        <v/>
      </c>
      <c r="P2178" s="3" t="str">
        <f t="shared" si="243"/>
        <v/>
      </c>
      <c r="Q2178" s="3" t="str">
        <f>IF(P2178="","",SUM($P$18:P2178))</f>
        <v/>
      </c>
      <c r="R2178" s="3" t="str">
        <f>IF(P2178="","",IF(P2179="",SUM($P$18:P2178)-SUM($R$17:R2177)))</f>
        <v/>
      </c>
      <c r="T2178" s="2" t="str">
        <f t="shared" si="244"/>
        <v/>
      </c>
      <c r="U2178" s="2" t="str">
        <f t="shared" si="245"/>
        <v/>
      </c>
      <c r="V2178" s="2"/>
      <c r="W2178" s="2" t="str">
        <f t="shared" ca="1" si="246"/>
        <v/>
      </c>
    </row>
    <row r="2179" spans="13:23" x14ac:dyDescent="0.3">
      <c r="M2179" s="2" t="str">
        <f t="shared" si="241"/>
        <v/>
      </c>
      <c r="N2179" s="29" t="str">
        <f t="shared" si="247"/>
        <v/>
      </c>
      <c r="O2179" s="23" t="str">
        <f t="shared" si="242"/>
        <v/>
      </c>
      <c r="P2179" s="3" t="str">
        <f t="shared" si="243"/>
        <v/>
      </c>
      <c r="Q2179" s="3" t="str">
        <f>IF(P2179="","",SUM($P$18:P2179))</f>
        <v/>
      </c>
      <c r="R2179" s="3" t="str">
        <f>IF(P2179="","",IF(P2180="",SUM($P$18:P2179)-SUM($R$17:R2178)))</f>
        <v/>
      </c>
      <c r="T2179" s="2" t="str">
        <f t="shared" si="244"/>
        <v/>
      </c>
      <c r="U2179" s="2" t="str">
        <f t="shared" si="245"/>
        <v/>
      </c>
      <c r="V2179" s="2"/>
      <c r="W2179" s="2" t="str">
        <f t="shared" ca="1" si="246"/>
        <v/>
      </c>
    </row>
    <row r="2180" spans="13:23" x14ac:dyDescent="0.3">
      <c r="M2180" s="2" t="str">
        <f t="shared" si="241"/>
        <v/>
      </c>
      <c r="N2180" s="29" t="str">
        <f t="shared" si="247"/>
        <v/>
      </c>
      <c r="O2180" s="23" t="str">
        <f t="shared" si="242"/>
        <v/>
      </c>
      <c r="P2180" s="3" t="str">
        <f t="shared" si="243"/>
        <v/>
      </c>
      <c r="Q2180" s="3" t="str">
        <f>IF(P2180="","",SUM($P$18:P2180))</f>
        <v/>
      </c>
      <c r="R2180" s="3" t="str">
        <f>IF(P2180="","",IF(P2181="",SUM($P$18:P2180)-SUM($R$17:R2179)))</f>
        <v/>
      </c>
      <c r="T2180" s="2" t="str">
        <f t="shared" si="244"/>
        <v/>
      </c>
      <c r="U2180" s="2" t="str">
        <f t="shared" si="245"/>
        <v/>
      </c>
      <c r="V2180" s="2"/>
      <c r="W2180" s="2" t="str">
        <f t="shared" ca="1" si="246"/>
        <v/>
      </c>
    </row>
    <row r="2181" spans="13:23" x14ac:dyDescent="0.3">
      <c r="M2181" s="2" t="str">
        <f t="shared" si="241"/>
        <v/>
      </c>
      <c r="N2181" s="29" t="str">
        <f t="shared" si="247"/>
        <v/>
      </c>
      <c r="O2181" s="23" t="str">
        <f t="shared" si="242"/>
        <v/>
      </c>
      <c r="P2181" s="3" t="str">
        <f t="shared" si="243"/>
        <v/>
      </c>
      <c r="Q2181" s="3" t="str">
        <f>IF(P2181="","",SUM($P$18:P2181))</f>
        <v/>
      </c>
      <c r="R2181" s="3" t="str">
        <f>IF(P2181="","",IF(P2182="",SUM($P$18:P2181)-SUM($R$17:R2180)))</f>
        <v/>
      </c>
      <c r="T2181" s="2" t="str">
        <f t="shared" si="244"/>
        <v/>
      </c>
      <c r="U2181" s="2" t="str">
        <f t="shared" si="245"/>
        <v/>
      </c>
      <c r="V2181" s="2"/>
      <c r="W2181" s="2" t="str">
        <f t="shared" ca="1" si="246"/>
        <v/>
      </c>
    </row>
    <row r="2182" spans="13:23" x14ac:dyDescent="0.3">
      <c r="M2182" s="2" t="str">
        <f t="shared" si="241"/>
        <v/>
      </c>
      <c r="N2182" s="29" t="str">
        <f t="shared" si="247"/>
        <v/>
      </c>
      <c r="O2182" s="23" t="str">
        <f t="shared" si="242"/>
        <v/>
      </c>
      <c r="P2182" s="3" t="str">
        <f t="shared" si="243"/>
        <v/>
      </c>
      <c r="Q2182" s="3" t="str">
        <f>IF(P2182="","",SUM($P$18:P2182))</f>
        <v/>
      </c>
      <c r="R2182" s="3" t="str">
        <f>IF(P2182="","",IF(P2183="",SUM($P$18:P2182)-SUM($R$17:R2181)))</f>
        <v/>
      </c>
      <c r="T2182" s="2" t="str">
        <f t="shared" si="244"/>
        <v/>
      </c>
      <c r="U2182" s="2" t="str">
        <f t="shared" si="245"/>
        <v/>
      </c>
      <c r="V2182" s="2"/>
      <c r="W2182" s="2" t="str">
        <f t="shared" ca="1" si="246"/>
        <v/>
      </c>
    </row>
    <row r="2183" spans="13:23" x14ac:dyDescent="0.3">
      <c r="M2183" s="2" t="str">
        <f t="shared" si="241"/>
        <v/>
      </c>
      <c r="N2183" s="29" t="str">
        <f t="shared" si="247"/>
        <v/>
      </c>
      <c r="O2183" s="23" t="str">
        <f t="shared" si="242"/>
        <v/>
      </c>
      <c r="P2183" s="3" t="str">
        <f t="shared" si="243"/>
        <v/>
      </c>
      <c r="Q2183" s="3" t="str">
        <f>IF(P2183="","",SUM($P$18:P2183))</f>
        <v/>
      </c>
      <c r="R2183" s="3" t="str">
        <f>IF(P2183="","",IF(P2184="",SUM($P$18:P2183)-SUM($R$17:R2182)))</f>
        <v/>
      </c>
      <c r="T2183" s="2" t="str">
        <f t="shared" si="244"/>
        <v/>
      </c>
      <c r="U2183" s="2" t="str">
        <f t="shared" si="245"/>
        <v/>
      </c>
      <c r="V2183" s="2"/>
      <c r="W2183" s="2" t="str">
        <f t="shared" ca="1" si="246"/>
        <v/>
      </c>
    </row>
    <row r="2184" spans="13:23" x14ac:dyDescent="0.3">
      <c r="M2184" s="2" t="str">
        <f t="shared" si="241"/>
        <v/>
      </c>
      <c r="N2184" s="29" t="str">
        <f t="shared" si="247"/>
        <v/>
      </c>
      <c r="O2184" s="23" t="str">
        <f t="shared" si="242"/>
        <v/>
      </c>
      <c r="P2184" s="3" t="str">
        <f t="shared" si="243"/>
        <v/>
      </c>
      <c r="Q2184" s="3" t="str">
        <f>IF(P2184="","",SUM($P$18:P2184))</f>
        <v/>
      </c>
      <c r="R2184" s="3" t="str">
        <f>IF(P2184="","",IF(P2185="",SUM($P$18:P2184)-SUM($R$17:R2183)))</f>
        <v/>
      </c>
      <c r="T2184" s="2" t="str">
        <f t="shared" si="244"/>
        <v/>
      </c>
      <c r="U2184" s="2" t="str">
        <f t="shared" si="245"/>
        <v/>
      </c>
      <c r="V2184" s="2"/>
      <c r="W2184" s="2" t="str">
        <f t="shared" ca="1" si="246"/>
        <v/>
      </c>
    </row>
    <row r="2185" spans="13:23" x14ac:dyDescent="0.3">
      <c r="M2185" s="2" t="str">
        <f t="shared" si="241"/>
        <v/>
      </c>
      <c r="N2185" s="29" t="str">
        <f t="shared" si="247"/>
        <v/>
      </c>
      <c r="O2185" s="23" t="str">
        <f t="shared" si="242"/>
        <v/>
      </c>
      <c r="P2185" s="3" t="str">
        <f t="shared" si="243"/>
        <v/>
      </c>
      <c r="Q2185" s="3" t="str">
        <f>IF(P2185="","",SUM($P$18:P2185))</f>
        <v/>
      </c>
      <c r="R2185" s="3" t="str">
        <f>IF(P2185="","",IF(P2186="",SUM($P$18:P2185)-SUM($R$17:R2184)))</f>
        <v/>
      </c>
      <c r="T2185" s="2" t="str">
        <f t="shared" si="244"/>
        <v/>
      </c>
      <c r="U2185" s="2" t="str">
        <f t="shared" si="245"/>
        <v/>
      </c>
      <c r="V2185" s="2"/>
      <c r="W2185" s="2" t="str">
        <f t="shared" ca="1" si="246"/>
        <v/>
      </c>
    </row>
    <row r="2186" spans="13:23" x14ac:dyDescent="0.3">
      <c r="M2186" s="2" t="str">
        <f t="shared" si="241"/>
        <v/>
      </c>
      <c r="N2186" s="29" t="str">
        <f t="shared" si="247"/>
        <v/>
      </c>
      <c r="O2186" s="23" t="str">
        <f t="shared" si="242"/>
        <v/>
      </c>
      <c r="P2186" s="3" t="str">
        <f t="shared" si="243"/>
        <v/>
      </c>
      <c r="Q2186" s="3" t="str">
        <f>IF(P2186="","",SUM($P$18:P2186))</f>
        <v/>
      </c>
      <c r="R2186" s="3" t="str">
        <f>IF(P2186="","",IF(P2187="",SUM($P$18:P2186)-SUM($R$17:R2185)))</f>
        <v/>
      </c>
      <c r="T2186" s="2" t="str">
        <f t="shared" si="244"/>
        <v/>
      </c>
      <c r="U2186" s="2" t="str">
        <f t="shared" si="245"/>
        <v/>
      </c>
      <c r="V2186" s="2"/>
      <c r="W2186" s="2" t="str">
        <f t="shared" ca="1" si="246"/>
        <v/>
      </c>
    </row>
    <row r="2187" spans="13:23" x14ac:dyDescent="0.3">
      <c r="M2187" s="2" t="str">
        <f t="shared" si="241"/>
        <v/>
      </c>
      <c r="N2187" s="29" t="str">
        <f t="shared" si="247"/>
        <v/>
      </c>
      <c r="O2187" s="23" t="str">
        <f t="shared" si="242"/>
        <v/>
      </c>
      <c r="P2187" s="3" t="str">
        <f t="shared" si="243"/>
        <v/>
      </c>
      <c r="Q2187" s="3" t="str">
        <f>IF(P2187="","",SUM($P$18:P2187))</f>
        <v/>
      </c>
      <c r="R2187" s="3" t="str">
        <f>IF(P2187="","",IF(P2188="",SUM($P$18:P2187)-SUM($R$17:R2186)))</f>
        <v/>
      </c>
      <c r="T2187" s="2" t="str">
        <f t="shared" si="244"/>
        <v/>
      </c>
      <c r="U2187" s="2" t="str">
        <f t="shared" si="245"/>
        <v/>
      </c>
      <c r="V2187" s="2"/>
      <c r="W2187" s="2" t="str">
        <f t="shared" ca="1" si="246"/>
        <v/>
      </c>
    </row>
    <row r="2188" spans="13:23" x14ac:dyDescent="0.3">
      <c r="M2188" s="2" t="str">
        <f t="shared" si="241"/>
        <v/>
      </c>
      <c r="N2188" s="29" t="str">
        <f t="shared" si="247"/>
        <v/>
      </c>
      <c r="O2188" s="23" t="str">
        <f t="shared" si="242"/>
        <v/>
      </c>
      <c r="P2188" s="3" t="str">
        <f t="shared" si="243"/>
        <v/>
      </c>
      <c r="Q2188" s="3" t="str">
        <f>IF(P2188="","",SUM($P$18:P2188))</f>
        <v/>
      </c>
      <c r="R2188" s="3" t="str">
        <f>IF(P2188="","",IF(P2189="",SUM($P$18:P2188)-SUM($R$17:R2187)))</f>
        <v/>
      </c>
      <c r="T2188" s="2" t="str">
        <f t="shared" si="244"/>
        <v/>
      </c>
      <c r="U2188" s="2" t="str">
        <f t="shared" si="245"/>
        <v/>
      </c>
      <c r="V2188" s="2"/>
      <c r="W2188" s="2" t="str">
        <f t="shared" ca="1" si="246"/>
        <v/>
      </c>
    </row>
    <row r="2189" spans="13:23" x14ac:dyDescent="0.3">
      <c r="M2189" s="2" t="str">
        <f t="shared" si="241"/>
        <v/>
      </c>
      <c r="N2189" s="29" t="str">
        <f t="shared" si="247"/>
        <v/>
      </c>
      <c r="O2189" s="23" t="str">
        <f t="shared" si="242"/>
        <v/>
      </c>
      <c r="P2189" s="3" t="str">
        <f t="shared" si="243"/>
        <v/>
      </c>
      <c r="Q2189" s="3" t="str">
        <f>IF(P2189="","",SUM($P$18:P2189))</f>
        <v/>
      </c>
      <c r="R2189" s="3" t="str">
        <f>IF(P2189="","",IF(P2190="",SUM($P$18:P2189)-SUM($R$17:R2188)))</f>
        <v/>
      </c>
      <c r="T2189" s="2" t="str">
        <f t="shared" si="244"/>
        <v/>
      </c>
      <c r="U2189" s="2" t="str">
        <f t="shared" si="245"/>
        <v/>
      </c>
      <c r="V2189" s="2"/>
      <c r="W2189" s="2" t="str">
        <f t="shared" ca="1" si="246"/>
        <v/>
      </c>
    </row>
    <row r="2190" spans="13:23" x14ac:dyDescent="0.3">
      <c r="M2190" s="2" t="str">
        <f t="shared" si="241"/>
        <v/>
      </c>
      <c r="N2190" s="29" t="str">
        <f t="shared" si="247"/>
        <v/>
      </c>
      <c r="O2190" s="23" t="str">
        <f t="shared" si="242"/>
        <v/>
      </c>
      <c r="P2190" s="3" t="str">
        <f t="shared" si="243"/>
        <v/>
      </c>
      <c r="Q2190" s="3" t="str">
        <f>IF(P2190="","",SUM($P$18:P2190))</f>
        <v/>
      </c>
      <c r="R2190" s="3" t="str">
        <f>IF(P2190="","",IF(P2191="",SUM($P$18:P2190)-SUM($R$17:R2189)))</f>
        <v/>
      </c>
      <c r="T2190" s="2" t="str">
        <f t="shared" si="244"/>
        <v/>
      </c>
      <c r="U2190" s="2" t="str">
        <f t="shared" si="245"/>
        <v/>
      </c>
      <c r="V2190" s="2"/>
      <c r="W2190" s="2" t="str">
        <f t="shared" ca="1" si="246"/>
        <v/>
      </c>
    </row>
    <row r="2191" spans="13:23" x14ac:dyDescent="0.3">
      <c r="M2191" s="2" t="str">
        <f t="shared" si="241"/>
        <v/>
      </c>
      <c r="N2191" s="29" t="str">
        <f t="shared" si="247"/>
        <v/>
      </c>
      <c r="O2191" s="23" t="str">
        <f t="shared" si="242"/>
        <v/>
      </c>
      <c r="P2191" s="3" t="str">
        <f t="shared" si="243"/>
        <v/>
      </c>
      <c r="Q2191" s="3" t="str">
        <f>IF(P2191="","",SUM($P$18:P2191))</f>
        <v/>
      </c>
      <c r="R2191" s="3" t="str">
        <f>IF(P2191="","",IF(P2192="",SUM($P$18:P2191)-SUM($R$17:R2190)))</f>
        <v/>
      </c>
      <c r="T2191" s="2" t="str">
        <f t="shared" si="244"/>
        <v/>
      </c>
      <c r="U2191" s="2" t="str">
        <f t="shared" si="245"/>
        <v/>
      </c>
      <c r="V2191" s="2"/>
      <c r="W2191" s="2" t="str">
        <f t="shared" ca="1" si="246"/>
        <v/>
      </c>
    </row>
    <row r="2192" spans="13:23" x14ac:dyDescent="0.3">
      <c r="M2192" s="2" t="str">
        <f t="shared" si="241"/>
        <v/>
      </c>
      <c r="N2192" s="29" t="str">
        <f t="shared" si="247"/>
        <v/>
      </c>
      <c r="O2192" s="23" t="str">
        <f t="shared" si="242"/>
        <v/>
      </c>
      <c r="P2192" s="3" t="str">
        <f t="shared" si="243"/>
        <v/>
      </c>
      <c r="Q2192" s="3" t="str">
        <f>IF(P2192="","",SUM($P$18:P2192))</f>
        <v/>
      </c>
      <c r="R2192" s="3" t="str">
        <f>IF(P2192="","",IF(P2193="",SUM($P$18:P2192)-SUM($R$17:R2191)))</f>
        <v/>
      </c>
      <c r="T2192" s="2" t="str">
        <f t="shared" si="244"/>
        <v/>
      </c>
      <c r="U2192" s="2" t="str">
        <f t="shared" si="245"/>
        <v/>
      </c>
      <c r="V2192" s="2"/>
      <c r="W2192" s="2" t="str">
        <f t="shared" ca="1" si="246"/>
        <v/>
      </c>
    </row>
    <row r="2193" spans="13:23" x14ac:dyDescent="0.3">
      <c r="M2193" s="2" t="str">
        <f t="shared" si="241"/>
        <v/>
      </c>
      <c r="N2193" s="29" t="str">
        <f t="shared" si="247"/>
        <v/>
      </c>
      <c r="O2193" s="23" t="str">
        <f t="shared" si="242"/>
        <v/>
      </c>
      <c r="P2193" s="3" t="str">
        <f t="shared" si="243"/>
        <v/>
      </c>
      <c r="Q2193" s="3" t="str">
        <f>IF(P2193="","",SUM($P$18:P2193))</f>
        <v/>
      </c>
      <c r="R2193" s="3" t="str">
        <f>IF(P2193="","",IF(P2194="",SUM($P$18:P2193)-SUM($R$17:R2192)))</f>
        <v/>
      </c>
      <c r="T2193" s="2" t="str">
        <f t="shared" si="244"/>
        <v/>
      </c>
      <c r="U2193" s="2" t="str">
        <f t="shared" si="245"/>
        <v/>
      </c>
      <c r="V2193" s="2"/>
      <c r="W2193" s="2" t="str">
        <f t="shared" ca="1" si="246"/>
        <v/>
      </c>
    </row>
    <row r="2194" spans="13:23" x14ac:dyDescent="0.3">
      <c r="M2194" s="2" t="str">
        <f t="shared" ref="M2194:M2257" si="248">IF(I2194="","",(LEN(SUBSTITUTE(H2194,",",""))*LEN(SUBSTITUTE(I2194,",","")))-W2194)</f>
        <v/>
      </c>
      <c r="N2194" s="29" t="str">
        <f t="shared" si="247"/>
        <v/>
      </c>
      <c r="O2194" s="23" t="str">
        <f t="shared" ref="O2194:O2257" si="249">IF(L2194&lt;0,"",IF(L2194="","",(L2194-2)/2))</f>
        <v/>
      </c>
      <c r="P2194" s="3" t="str">
        <f t="shared" ref="P2194:P2257" si="250">IF(I2194="","",(G2194/2)*L2194-N2194)</f>
        <v/>
      </c>
      <c r="Q2194" s="3" t="str">
        <f>IF(P2194="","",SUM($P$18:P2194))</f>
        <v/>
      </c>
      <c r="R2194" s="3" t="str">
        <f>IF(P2194="","",IF(P2195="",SUM($P$18:P2194)-SUM($R$17:R2193)))</f>
        <v/>
      </c>
      <c r="T2194" s="2" t="str">
        <f t="shared" si="244"/>
        <v/>
      </c>
      <c r="U2194" s="2" t="str">
        <f t="shared" si="245"/>
        <v/>
      </c>
      <c r="V2194" s="2"/>
      <c r="W2194" s="2" t="str">
        <f t="shared" ca="1" si="246"/>
        <v/>
      </c>
    </row>
    <row r="2195" spans="13:23" x14ac:dyDescent="0.3">
      <c r="M2195" s="2" t="str">
        <f t="shared" si="248"/>
        <v/>
      </c>
      <c r="N2195" s="29" t="str">
        <f t="shared" si="247"/>
        <v/>
      </c>
      <c r="O2195" s="23" t="str">
        <f t="shared" si="249"/>
        <v/>
      </c>
      <c r="P2195" s="3" t="str">
        <f t="shared" si="250"/>
        <v/>
      </c>
      <c r="Q2195" s="3" t="str">
        <f>IF(P2195="","",SUM($P$18:P2195))</f>
        <v/>
      </c>
      <c r="R2195" s="3" t="str">
        <f>IF(P2195="","",IF(P2196="",SUM($P$18:P2195)-SUM($R$17:R2194)))</f>
        <v/>
      </c>
      <c r="T2195" s="2" t="str">
        <f t="shared" ref="T2195:T2258" si="251">IF(I2195="","",LEFT(SUBSTITUTE($H2195,",",""),12))</f>
        <v/>
      </c>
      <c r="U2195" s="2" t="str">
        <f t="shared" ref="U2195:U2258" si="252">IF(I2195="","",LEFT(SUBSTITUTE($I2195,",",""),12))</f>
        <v/>
      </c>
      <c r="V2195" s="2"/>
      <c r="W2195" s="2" t="str">
        <f t="shared" ref="W2195:W2258" ca="1" si="253">IF(I2195="","",SUMPRODUCT(--(ISNUMBER(SEARCH(MID(T2195,ROW(INDIRECT("x1:x"&amp;LEN(T2195))),1),U2195)))))</f>
        <v/>
      </c>
    </row>
    <row r="2196" spans="13:23" x14ac:dyDescent="0.3">
      <c r="M2196" s="2" t="str">
        <f t="shared" si="248"/>
        <v/>
      </c>
      <c r="N2196" s="29" t="str">
        <f t="shared" si="247"/>
        <v/>
      </c>
      <c r="O2196" s="23" t="str">
        <f t="shared" si="249"/>
        <v/>
      </c>
      <c r="P2196" s="3" t="str">
        <f t="shared" si="250"/>
        <v/>
      </c>
      <c r="Q2196" s="3" t="str">
        <f>IF(P2196="","",SUM($P$18:P2196))</f>
        <v/>
      </c>
      <c r="R2196" s="3" t="str">
        <f>IF(P2196="","",IF(P2197="",SUM($P$18:P2196)-SUM($R$17:R2195)))</f>
        <v/>
      </c>
      <c r="T2196" s="2" t="str">
        <f t="shared" si="251"/>
        <v/>
      </c>
      <c r="U2196" s="2" t="str">
        <f t="shared" si="252"/>
        <v/>
      </c>
      <c r="V2196" s="2"/>
      <c r="W2196" s="2" t="str">
        <f t="shared" ca="1" si="253"/>
        <v/>
      </c>
    </row>
    <row r="2197" spans="13:23" x14ac:dyDescent="0.3">
      <c r="M2197" s="2" t="str">
        <f t="shared" si="248"/>
        <v/>
      </c>
      <c r="N2197" s="29" t="str">
        <f t="shared" si="247"/>
        <v/>
      </c>
      <c r="O2197" s="23" t="str">
        <f t="shared" si="249"/>
        <v/>
      </c>
      <c r="P2197" s="3" t="str">
        <f t="shared" si="250"/>
        <v/>
      </c>
      <c r="Q2197" s="3" t="str">
        <f>IF(P2197="","",SUM($P$18:P2197))</f>
        <v/>
      </c>
      <c r="R2197" s="3" t="str">
        <f>IF(P2197="","",IF(P2198="",SUM($P$18:P2197)-SUM($R$17:R2196)))</f>
        <v/>
      </c>
      <c r="T2197" s="2" t="str">
        <f t="shared" si="251"/>
        <v/>
      </c>
      <c r="U2197" s="2" t="str">
        <f t="shared" si="252"/>
        <v/>
      </c>
      <c r="V2197" s="2"/>
      <c r="W2197" s="2" t="str">
        <f t="shared" ca="1" si="253"/>
        <v/>
      </c>
    </row>
    <row r="2198" spans="13:23" x14ac:dyDescent="0.3">
      <c r="M2198" s="2" t="str">
        <f t="shared" si="248"/>
        <v/>
      </c>
      <c r="N2198" s="29" t="str">
        <f t="shared" si="247"/>
        <v/>
      </c>
      <c r="O2198" s="23" t="str">
        <f t="shared" si="249"/>
        <v/>
      </c>
      <c r="P2198" s="3" t="str">
        <f t="shared" si="250"/>
        <v/>
      </c>
      <c r="Q2198" s="3" t="str">
        <f>IF(P2198="","",SUM($P$18:P2198))</f>
        <v/>
      </c>
      <c r="R2198" s="3" t="str">
        <f>IF(P2198="","",IF(P2199="",SUM($P$18:P2198)-SUM($R$17:R2197)))</f>
        <v/>
      </c>
      <c r="T2198" s="2" t="str">
        <f t="shared" si="251"/>
        <v/>
      </c>
      <c r="U2198" s="2" t="str">
        <f t="shared" si="252"/>
        <v/>
      </c>
      <c r="V2198" s="2"/>
      <c r="W2198" s="2" t="str">
        <f t="shared" ca="1" si="253"/>
        <v/>
      </c>
    </row>
    <row r="2199" spans="13:23" x14ac:dyDescent="0.3">
      <c r="M2199" s="2" t="str">
        <f t="shared" si="248"/>
        <v/>
      </c>
      <c r="N2199" s="29" t="str">
        <f t="shared" si="247"/>
        <v/>
      </c>
      <c r="O2199" s="23" t="str">
        <f t="shared" si="249"/>
        <v/>
      </c>
      <c r="P2199" s="3" t="str">
        <f t="shared" si="250"/>
        <v/>
      </c>
      <c r="Q2199" s="3" t="str">
        <f>IF(P2199="","",SUM($P$18:P2199))</f>
        <v/>
      </c>
      <c r="R2199" s="3" t="str">
        <f>IF(P2199="","",IF(P2200="",SUM($P$18:P2199)-SUM($R$17:R2198)))</f>
        <v/>
      </c>
      <c r="T2199" s="2" t="str">
        <f t="shared" si="251"/>
        <v/>
      </c>
      <c r="U2199" s="2" t="str">
        <f t="shared" si="252"/>
        <v/>
      </c>
      <c r="V2199" s="2"/>
      <c r="W2199" s="2" t="str">
        <f t="shared" ca="1" si="253"/>
        <v/>
      </c>
    </row>
    <row r="2200" spans="13:23" x14ac:dyDescent="0.3">
      <c r="M2200" s="2" t="str">
        <f t="shared" si="248"/>
        <v/>
      </c>
      <c r="N2200" s="29" t="str">
        <f t="shared" ref="N2200:N2263" si="254">IF(M2200="","",M2200*G2200)</f>
        <v/>
      </c>
      <c r="O2200" s="23" t="str">
        <f t="shared" si="249"/>
        <v/>
      </c>
      <c r="P2200" s="3" t="str">
        <f t="shared" si="250"/>
        <v/>
      </c>
      <c r="Q2200" s="3" t="str">
        <f>IF(P2200="","",SUM($P$18:P2200))</f>
        <v/>
      </c>
      <c r="R2200" s="3" t="str">
        <f>IF(P2200="","",IF(P2201="",SUM($P$18:P2200)-SUM($R$17:R2199)))</f>
        <v/>
      </c>
      <c r="T2200" s="2" t="str">
        <f t="shared" si="251"/>
        <v/>
      </c>
      <c r="U2200" s="2" t="str">
        <f t="shared" si="252"/>
        <v/>
      </c>
      <c r="V2200" s="2"/>
      <c r="W2200" s="2" t="str">
        <f t="shared" ca="1" si="253"/>
        <v/>
      </c>
    </row>
    <row r="2201" spans="13:23" x14ac:dyDescent="0.3">
      <c r="M2201" s="2" t="str">
        <f t="shared" si="248"/>
        <v/>
      </c>
      <c r="N2201" s="29" t="str">
        <f t="shared" si="254"/>
        <v/>
      </c>
      <c r="O2201" s="23" t="str">
        <f t="shared" si="249"/>
        <v/>
      </c>
      <c r="P2201" s="3" t="str">
        <f t="shared" si="250"/>
        <v/>
      </c>
      <c r="Q2201" s="3" t="str">
        <f>IF(P2201="","",SUM($P$18:P2201))</f>
        <v/>
      </c>
      <c r="R2201" s="3" t="str">
        <f>IF(P2201="","",IF(P2202="",SUM($P$18:P2201)-SUM($R$17:R2200)))</f>
        <v/>
      </c>
      <c r="T2201" s="2" t="str">
        <f t="shared" si="251"/>
        <v/>
      </c>
      <c r="U2201" s="2" t="str">
        <f t="shared" si="252"/>
        <v/>
      </c>
      <c r="V2201" s="2"/>
      <c r="W2201" s="2" t="str">
        <f t="shared" ca="1" si="253"/>
        <v/>
      </c>
    </row>
    <row r="2202" spans="13:23" x14ac:dyDescent="0.3">
      <c r="M2202" s="2" t="str">
        <f t="shared" si="248"/>
        <v/>
      </c>
      <c r="N2202" s="29" t="str">
        <f t="shared" si="254"/>
        <v/>
      </c>
      <c r="O2202" s="23" t="str">
        <f t="shared" si="249"/>
        <v/>
      </c>
      <c r="P2202" s="3" t="str">
        <f t="shared" si="250"/>
        <v/>
      </c>
      <c r="Q2202" s="3" t="str">
        <f>IF(P2202="","",SUM($P$18:P2202))</f>
        <v/>
      </c>
      <c r="R2202" s="3" t="str">
        <f>IF(P2202="","",IF(P2203="",SUM($P$18:P2202)-SUM($R$17:R2201)))</f>
        <v/>
      </c>
      <c r="T2202" s="2" t="str">
        <f t="shared" si="251"/>
        <v/>
      </c>
      <c r="U2202" s="2" t="str">
        <f t="shared" si="252"/>
        <v/>
      </c>
      <c r="V2202" s="2"/>
      <c r="W2202" s="2" t="str">
        <f t="shared" ca="1" si="253"/>
        <v/>
      </c>
    </row>
    <row r="2203" spans="13:23" x14ac:dyDescent="0.3">
      <c r="M2203" s="2" t="str">
        <f t="shared" si="248"/>
        <v/>
      </c>
      <c r="N2203" s="29" t="str">
        <f t="shared" si="254"/>
        <v/>
      </c>
      <c r="O2203" s="23" t="str">
        <f t="shared" si="249"/>
        <v/>
      </c>
      <c r="P2203" s="3" t="str">
        <f t="shared" si="250"/>
        <v/>
      </c>
      <c r="Q2203" s="3" t="str">
        <f>IF(P2203="","",SUM($P$18:P2203))</f>
        <v/>
      </c>
      <c r="R2203" s="3" t="str">
        <f>IF(P2203="","",IF(P2204="",SUM($P$18:P2203)-SUM($R$17:R2202)))</f>
        <v/>
      </c>
      <c r="T2203" s="2" t="str">
        <f t="shared" si="251"/>
        <v/>
      </c>
      <c r="U2203" s="2" t="str">
        <f t="shared" si="252"/>
        <v/>
      </c>
      <c r="V2203" s="2"/>
      <c r="W2203" s="2" t="str">
        <f t="shared" ca="1" si="253"/>
        <v/>
      </c>
    </row>
    <row r="2204" spans="13:23" x14ac:dyDescent="0.3">
      <c r="M2204" s="2" t="str">
        <f t="shared" si="248"/>
        <v/>
      </c>
      <c r="N2204" s="29" t="str">
        <f t="shared" si="254"/>
        <v/>
      </c>
      <c r="O2204" s="23" t="str">
        <f t="shared" si="249"/>
        <v/>
      </c>
      <c r="P2204" s="3" t="str">
        <f t="shared" si="250"/>
        <v/>
      </c>
      <c r="Q2204" s="3" t="str">
        <f>IF(P2204="","",SUM($P$18:P2204))</f>
        <v/>
      </c>
      <c r="R2204" s="3" t="str">
        <f>IF(P2204="","",IF(P2205="",SUM($P$18:P2204)-SUM($R$17:R2203)))</f>
        <v/>
      </c>
      <c r="T2204" s="2" t="str">
        <f t="shared" si="251"/>
        <v/>
      </c>
      <c r="U2204" s="2" t="str">
        <f t="shared" si="252"/>
        <v/>
      </c>
      <c r="V2204" s="2"/>
      <c r="W2204" s="2" t="str">
        <f t="shared" ca="1" si="253"/>
        <v/>
      </c>
    </row>
    <row r="2205" spans="13:23" x14ac:dyDescent="0.3">
      <c r="M2205" s="2" t="str">
        <f t="shared" si="248"/>
        <v/>
      </c>
      <c r="N2205" s="29" t="str">
        <f t="shared" si="254"/>
        <v/>
      </c>
      <c r="O2205" s="23" t="str">
        <f t="shared" si="249"/>
        <v/>
      </c>
      <c r="P2205" s="3" t="str">
        <f t="shared" si="250"/>
        <v/>
      </c>
      <c r="Q2205" s="3" t="str">
        <f>IF(P2205="","",SUM($P$18:P2205))</f>
        <v/>
      </c>
      <c r="R2205" s="3" t="str">
        <f>IF(P2205="","",IF(P2206="",SUM($P$18:P2205)-SUM($R$17:R2204)))</f>
        <v/>
      </c>
      <c r="T2205" s="2" t="str">
        <f t="shared" si="251"/>
        <v/>
      </c>
      <c r="U2205" s="2" t="str">
        <f t="shared" si="252"/>
        <v/>
      </c>
      <c r="V2205" s="2"/>
      <c r="W2205" s="2" t="str">
        <f t="shared" ca="1" si="253"/>
        <v/>
      </c>
    </row>
    <row r="2206" spans="13:23" x14ac:dyDescent="0.3">
      <c r="M2206" s="2" t="str">
        <f t="shared" si="248"/>
        <v/>
      </c>
      <c r="N2206" s="29" t="str">
        <f t="shared" si="254"/>
        <v/>
      </c>
      <c r="O2206" s="23" t="str">
        <f t="shared" si="249"/>
        <v/>
      </c>
      <c r="P2206" s="3" t="str">
        <f t="shared" si="250"/>
        <v/>
      </c>
      <c r="Q2206" s="3" t="str">
        <f>IF(P2206="","",SUM($P$18:P2206))</f>
        <v/>
      </c>
      <c r="R2206" s="3" t="str">
        <f>IF(P2206="","",IF(P2207="",SUM($P$18:P2206)-SUM($R$17:R2205)))</f>
        <v/>
      </c>
      <c r="T2206" s="2" t="str">
        <f t="shared" si="251"/>
        <v/>
      </c>
      <c r="U2206" s="2" t="str">
        <f t="shared" si="252"/>
        <v/>
      </c>
      <c r="V2206" s="2"/>
      <c r="W2206" s="2" t="str">
        <f t="shared" ca="1" si="253"/>
        <v/>
      </c>
    </row>
    <row r="2207" spans="13:23" x14ac:dyDescent="0.3">
      <c r="M2207" s="2" t="str">
        <f t="shared" si="248"/>
        <v/>
      </c>
      <c r="N2207" s="29" t="str">
        <f t="shared" si="254"/>
        <v/>
      </c>
      <c r="O2207" s="23" t="str">
        <f t="shared" si="249"/>
        <v/>
      </c>
      <c r="P2207" s="3" t="str">
        <f t="shared" si="250"/>
        <v/>
      </c>
      <c r="Q2207" s="3" t="str">
        <f>IF(P2207="","",SUM($P$18:P2207))</f>
        <v/>
      </c>
      <c r="R2207" s="3" t="str">
        <f>IF(P2207="","",IF(P2208="",SUM($P$18:P2207)-SUM($R$17:R2206)))</f>
        <v/>
      </c>
      <c r="T2207" s="2" t="str">
        <f t="shared" si="251"/>
        <v/>
      </c>
      <c r="U2207" s="2" t="str">
        <f t="shared" si="252"/>
        <v/>
      </c>
      <c r="V2207" s="2"/>
      <c r="W2207" s="2" t="str">
        <f t="shared" ca="1" si="253"/>
        <v/>
      </c>
    </row>
    <row r="2208" spans="13:23" x14ac:dyDescent="0.3">
      <c r="M2208" s="2" t="str">
        <f t="shared" si="248"/>
        <v/>
      </c>
      <c r="N2208" s="29" t="str">
        <f t="shared" si="254"/>
        <v/>
      </c>
      <c r="O2208" s="23" t="str">
        <f t="shared" si="249"/>
        <v/>
      </c>
      <c r="P2208" s="3" t="str">
        <f t="shared" si="250"/>
        <v/>
      </c>
      <c r="Q2208" s="3" t="str">
        <f>IF(P2208="","",SUM($P$18:P2208))</f>
        <v/>
      </c>
      <c r="R2208" s="3" t="str">
        <f>IF(P2208="","",IF(P2209="",SUM($P$18:P2208)-SUM($R$17:R2207)))</f>
        <v/>
      </c>
      <c r="T2208" s="2" t="str">
        <f t="shared" si="251"/>
        <v/>
      </c>
      <c r="U2208" s="2" t="str">
        <f t="shared" si="252"/>
        <v/>
      </c>
      <c r="V2208" s="2"/>
      <c r="W2208" s="2" t="str">
        <f t="shared" ca="1" si="253"/>
        <v/>
      </c>
    </row>
    <row r="2209" spans="13:23" x14ac:dyDescent="0.3">
      <c r="M2209" s="2" t="str">
        <f t="shared" si="248"/>
        <v/>
      </c>
      <c r="N2209" s="29" t="str">
        <f t="shared" si="254"/>
        <v/>
      </c>
      <c r="O2209" s="23" t="str">
        <f t="shared" si="249"/>
        <v/>
      </c>
      <c r="P2209" s="3" t="str">
        <f t="shared" si="250"/>
        <v/>
      </c>
      <c r="Q2209" s="3" t="str">
        <f>IF(P2209="","",SUM($P$18:P2209))</f>
        <v/>
      </c>
      <c r="R2209" s="3" t="str">
        <f>IF(P2209="","",IF(P2210="",SUM($P$18:P2209)-SUM($R$17:R2208)))</f>
        <v/>
      </c>
      <c r="T2209" s="2" t="str">
        <f t="shared" si="251"/>
        <v/>
      </c>
      <c r="U2209" s="2" t="str">
        <f t="shared" si="252"/>
        <v/>
      </c>
      <c r="V2209" s="2"/>
      <c r="W2209" s="2" t="str">
        <f t="shared" ca="1" si="253"/>
        <v/>
      </c>
    </row>
    <row r="2210" spans="13:23" x14ac:dyDescent="0.3">
      <c r="M2210" s="2" t="str">
        <f t="shared" si="248"/>
        <v/>
      </c>
      <c r="N2210" s="29" t="str">
        <f t="shared" si="254"/>
        <v/>
      </c>
      <c r="O2210" s="23" t="str">
        <f t="shared" si="249"/>
        <v/>
      </c>
      <c r="P2210" s="3" t="str">
        <f t="shared" si="250"/>
        <v/>
      </c>
      <c r="Q2210" s="3" t="str">
        <f>IF(P2210="","",SUM($P$18:P2210))</f>
        <v/>
      </c>
      <c r="R2210" s="3" t="str">
        <f>IF(P2210="","",IF(P2211="",SUM($P$18:P2210)-SUM($R$17:R2209)))</f>
        <v/>
      </c>
      <c r="T2210" s="2" t="str">
        <f t="shared" si="251"/>
        <v/>
      </c>
      <c r="U2210" s="2" t="str">
        <f t="shared" si="252"/>
        <v/>
      </c>
      <c r="V2210" s="2"/>
      <c r="W2210" s="2" t="str">
        <f t="shared" ca="1" si="253"/>
        <v/>
      </c>
    </row>
    <row r="2211" spans="13:23" x14ac:dyDescent="0.3">
      <c r="M2211" s="2" t="str">
        <f t="shared" si="248"/>
        <v/>
      </c>
      <c r="N2211" s="29" t="str">
        <f t="shared" si="254"/>
        <v/>
      </c>
      <c r="O2211" s="23" t="str">
        <f t="shared" si="249"/>
        <v/>
      </c>
      <c r="P2211" s="3" t="str">
        <f t="shared" si="250"/>
        <v/>
      </c>
      <c r="Q2211" s="3" t="str">
        <f>IF(P2211="","",SUM($P$18:P2211))</f>
        <v/>
      </c>
      <c r="R2211" s="3" t="str">
        <f>IF(P2211="","",IF(P2212="",SUM($P$18:P2211)-SUM($R$17:R2210)))</f>
        <v/>
      </c>
      <c r="T2211" s="2" t="str">
        <f t="shared" si="251"/>
        <v/>
      </c>
      <c r="U2211" s="2" t="str">
        <f t="shared" si="252"/>
        <v/>
      </c>
      <c r="V2211" s="2"/>
      <c r="W2211" s="2" t="str">
        <f t="shared" ca="1" si="253"/>
        <v/>
      </c>
    </row>
    <row r="2212" spans="13:23" x14ac:dyDescent="0.3">
      <c r="M2212" s="2" t="str">
        <f t="shared" si="248"/>
        <v/>
      </c>
      <c r="N2212" s="29" t="str">
        <f t="shared" si="254"/>
        <v/>
      </c>
      <c r="O2212" s="23" t="str">
        <f t="shared" si="249"/>
        <v/>
      </c>
      <c r="P2212" s="3" t="str">
        <f t="shared" si="250"/>
        <v/>
      </c>
      <c r="Q2212" s="3" t="str">
        <f>IF(P2212="","",SUM($P$18:P2212))</f>
        <v/>
      </c>
      <c r="R2212" s="3" t="str">
        <f>IF(P2212="","",IF(P2213="",SUM($P$18:P2212)-SUM($R$17:R2211)))</f>
        <v/>
      </c>
      <c r="T2212" s="2" t="str">
        <f t="shared" si="251"/>
        <v/>
      </c>
      <c r="U2212" s="2" t="str">
        <f t="shared" si="252"/>
        <v/>
      </c>
      <c r="V2212" s="2"/>
      <c r="W2212" s="2" t="str">
        <f t="shared" ca="1" si="253"/>
        <v/>
      </c>
    </row>
    <row r="2213" spans="13:23" x14ac:dyDescent="0.3">
      <c r="M2213" s="2" t="str">
        <f t="shared" si="248"/>
        <v/>
      </c>
      <c r="N2213" s="29" t="str">
        <f t="shared" si="254"/>
        <v/>
      </c>
      <c r="O2213" s="23" t="str">
        <f t="shared" si="249"/>
        <v/>
      </c>
      <c r="P2213" s="3" t="str">
        <f t="shared" si="250"/>
        <v/>
      </c>
      <c r="Q2213" s="3" t="str">
        <f>IF(P2213="","",SUM($P$18:P2213))</f>
        <v/>
      </c>
      <c r="R2213" s="3" t="str">
        <f>IF(P2213="","",IF(P2214="",SUM($P$18:P2213)-SUM($R$17:R2212)))</f>
        <v/>
      </c>
      <c r="T2213" s="2" t="str">
        <f t="shared" si="251"/>
        <v/>
      </c>
      <c r="U2213" s="2" t="str">
        <f t="shared" si="252"/>
        <v/>
      </c>
      <c r="V2213" s="2"/>
      <c r="W2213" s="2" t="str">
        <f t="shared" ca="1" si="253"/>
        <v/>
      </c>
    </row>
    <row r="2214" spans="13:23" x14ac:dyDescent="0.3">
      <c r="M2214" s="2" t="str">
        <f t="shared" si="248"/>
        <v/>
      </c>
      <c r="N2214" s="29" t="str">
        <f t="shared" si="254"/>
        <v/>
      </c>
      <c r="O2214" s="23" t="str">
        <f t="shared" si="249"/>
        <v/>
      </c>
      <c r="P2214" s="3" t="str">
        <f t="shared" si="250"/>
        <v/>
      </c>
      <c r="Q2214" s="3" t="str">
        <f>IF(P2214="","",SUM($P$18:P2214))</f>
        <v/>
      </c>
      <c r="R2214" s="3" t="str">
        <f>IF(P2214="","",IF(P2215="",SUM($P$18:P2214)-SUM($R$17:R2213)))</f>
        <v/>
      </c>
      <c r="T2214" s="2" t="str">
        <f t="shared" si="251"/>
        <v/>
      </c>
      <c r="U2214" s="2" t="str">
        <f t="shared" si="252"/>
        <v/>
      </c>
      <c r="V2214" s="2"/>
      <c r="W2214" s="2" t="str">
        <f t="shared" ca="1" si="253"/>
        <v/>
      </c>
    </row>
    <row r="2215" spans="13:23" x14ac:dyDescent="0.3">
      <c r="M2215" s="2" t="str">
        <f t="shared" si="248"/>
        <v/>
      </c>
      <c r="N2215" s="29" t="str">
        <f t="shared" si="254"/>
        <v/>
      </c>
      <c r="O2215" s="23" t="str">
        <f t="shared" si="249"/>
        <v/>
      </c>
      <c r="P2215" s="3" t="str">
        <f t="shared" si="250"/>
        <v/>
      </c>
      <c r="Q2215" s="3" t="str">
        <f>IF(P2215="","",SUM($P$18:P2215))</f>
        <v/>
      </c>
      <c r="R2215" s="3" t="str">
        <f>IF(P2215="","",IF(P2216="",SUM($P$18:P2215)-SUM($R$17:R2214)))</f>
        <v/>
      </c>
      <c r="T2215" s="2" t="str">
        <f t="shared" si="251"/>
        <v/>
      </c>
      <c r="U2215" s="2" t="str">
        <f t="shared" si="252"/>
        <v/>
      </c>
      <c r="V2215" s="2"/>
      <c r="W2215" s="2" t="str">
        <f t="shared" ca="1" si="253"/>
        <v/>
      </c>
    </row>
    <row r="2216" spans="13:23" x14ac:dyDescent="0.3">
      <c r="M2216" s="2" t="str">
        <f t="shared" si="248"/>
        <v/>
      </c>
      <c r="N2216" s="29" t="str">
        <f t="shared" si="254"/>
        <v/>
      </c>
      <c r="O2216" s="23" t="str">
        <f t="shared" si="249"/>
        <v/>
      </c>
      <c r="P2216" s="3" t="str">
        <f t="shared" si="250"/>
        <v/>
      </c>
      <c r="Q2216" s="3" t="str">
        <f>IF(P2216="","",SUM($P$18:P2216))</f>
        <v/>
      </c>
      <c r="R2216" s="3" t="str">
        <f>IF(P2216="","",IF(P2217="",SUM($P$18:P2216)-SUM($R$17:R2215)))</f>
        <v/>
      </c>
      <c r="T2216" s="2" t="str">
        <f t="shared" si="251"/>
        <v/>
      </c>
      <c r="U2216" s="2" t="str">
        <f t="shared" si="252"/>
        <v/>
      </c>
      <c r="V2216" s="2"/>
      <c r="W2216" s="2" t="str">
        <f t="shared" ca="1" si="253"/>
        <v/>
      </c>
    </row>
    <row r="2217" spans="13:23" x14ac:dyDescent="0.3">
      <c r="M2217" s="2" t="str">
        <f t="shared" si="248"/>
        <v/>
      </c>
      <c r="N2217" s="29" t="str">
        <f t="shared" si="254"/>
        <v/>
      </c>
      <c r="O2217" s="23" t="str">
        <f t="shared" si="249"/>
        <v/>
      </c>
      <c r="P2217" s="3" t="str">
        <f t="shared" si="250"/>
        <v/>
      </c>
      <c r="Q2217" s="3" t="str">
        <f>IF(P2217="","",SUM($P$18:P2217))</f>
        <v/>
      </c>
      <c r="R2217" s="3" t="str">
        <f>IF(P2217="","",IF(P2218="",SUM($P$18:P2217)-SUM($R$17:R2216)))</f>
        <v/>
      </c>
      <c r="T2217" s="2" t="str">
        <f t="shared" si="251"/>
        <v/>
      </c>
      <c r="U2217" s="2" t="str">
        <f t="shared" si="252"/>
        <v/>
      </c>
      <c r="V2217" s="2"/>
      <c r="W2217" s="2" t="str">
        <f t="shared" ca="1" si="253"/>
        <v/>
      </c>
    </row>
    <row r="2218" spans="13:23" x14ac:dyDescent="0.3">
      <c r="M2218" s="2" t="str">
        <f t="shared" si="248"/>
        <v/>
      </c>
      <c r="N2218" s="29" t="str">
        <f t="shared" si="254"/>
        <v/>
      </c>
      <c r="O2218" s="23" t="str">
        <f t="shared" si="249"/>
        <v/>
      </c>
      <c r="P2218" s="3" t="str">
        <f t="shared" si="250"/>
        <v/>
      </c>
      <c r="Q2218" s="3" t="str">
        <f>IF(P2218="","",SUM($P$18:P2218))</f>
        <v/>
      </c>
      <c r="R2218" s="3" t="str">
        <f>IF(P2218="","",IF(P2219="",SUM($P$18:P2218)-SUM($R$17:R2217)))</f>
        <v/>
      </c>
      <c r="T2218" s="2" t="str">
        <f t="shared" si="251"/>
        <v/>
      </c>
      <c r="U2218" s="2" t="str">
        <f t="shared" si="252"/>
        <v/>
      </c>
      <c r="V2218" s="2"/>
      <c r="W2218" s="2" t="str">
        <f t="shared" ca="1" si="253"/>
        <v/>
      </c>
    </row>
    <row r="2219" spans="13:23" x14ac:dyDescent="0.3">
      <c r="M2219" s="2" t="str">
        <f t="shared" si="248"/>
        <v/>
      </c>
      <c r="N2219" s="29" t="str">
        <f t="shared" si="254"/>
        <v/>
      </c>
      <c r="O2219" s="23" t="str">
        <f t="shared" si="249"/>
        <v/>
      </c>
      <c r="P2219" s="3" t="str">
        <f t="shared" si="250"/>
        <v/>
      </c>
      <c r="Q2219" s="3" t="str">
        <f>IF(P2219="","",SUM($P$18:P2219))</f>
        <v/>
      </c>
      <c r="R2219" s="3" t="str">
        <f>IF(P2219="","",IF(P2220="",SUM($P$18:P2219)-SUM($R$17:R2218)))</f>
        <v/>
      </c>
      <c r="T2219" s="2" t="str">
        <f t="shared" si="251"/>
        <v/>
      </c>
      <c r="U2219" s="2" t="str">
        <f t="shared" si="252"/>
        <v/>
      </c>
      <c r="V2219" s="2"/>
      <c r="W2219" s="2" t="str">
        <f t="shared" ca="1" si="253"/>
        <v/>
      </c>
    </row>
    <row r="2220" spans="13:23" x14ac:dyDescent="0.3">
      <c r="M2220" s="2" t="str">
        <f t="shared" si="248"/>
        <v/>
      </c>
      <c r="N2220" s="29" t="str">
        <f t="shared" si="254"/>
        <v/>
      </c>
      <c r="O2220" s="23" t="str">
        <f t="shared" si="249"/>
        <v/>
      </c>
      <c r="P2220" s="3" t="str">
        <f t="shared" si="250"/>
        <v/>
      </c>
      <c r="Q2220" s="3" t="str">
        <f>IF(P2220="","",SUM($P$18:P2220))</f>
        <v/>
      </c>
      <c r="R2220" s="3" t="str">
        <f>IF(P2220="","",IF(P2221="",SUM($P$18:P2220)-SUM($R$17:R2219)))</f>
        <v/>
      </c>
      <c r="T2220" s="2" t="str">
        <f t="shared" si="251"/>
        <v/>
      </c>
      <c r="U2220" s="2" t="str">
        <f t="shared" si="252"/>
        <v/>
      </c>
      <c r="V2220" s="2"/>
      <c r="W2220" s="2" t="str">
        <f t="shared" ca="1" si="253"/>
        <v/>
      </c>
    </row>
    <row r="2221" spans="13:23" x14ac:dyDescent="0.3">
      <c r="M2221" s="2" t="str">
        <f t="shared" si="248"/>
        <v/>
      </c>
      <c r="N2221" s="29" t="str">
        <f t="shared" si="254"/>
        <v/>
      </c>
      <c r="O2221" s="23" t="str">
        <f t="shared" si="249"/>
        <v/>
      </c>
      <c r="P2221" s="3" t="str">
        <f t="shared" si="250"/>
        <v/>
      </c>
      <c r="Q2221" s="3" t="str">
        <f>IF(P2221="","",SUM($P$18:P2221))</f>
        <v/>
      </c>
      <c r="R2221" s="3" t="str">
        <f>IF(P2221="","",IF(P2222="",SUM($P$18:P2221)-SUM($R$17:R2220)))</f>
        <v/>
      </c>
      <c r="T2221" s="2" t="str">
        <f t="shared" si="251"/>
        <v/>
      </c>
      <c r="U2221" s="2" t="str">
        <f t="shared" si="252"/>
        <v/>
      </c>
      <c r="V2221" s="2"/>
      <c r="W2221" s="2" t="str">
        <f t="shared" ca="1" si="253"/>
        <v/>
      </c>
    </row>
    <row r="2222" spans="13:23" x14ac:dyDescent="0.3">
      <c r="M2222" s="2" t="str">
        <f t="shared" si="248"/>
        <v/>
      </c>
      <c r="N2222" s="29" t="str">
        <f t="shared" si="254"/>
        <v/>
      </c>
      <c r="O2222" s="23" t="str">
        <f t="shared" si="249"/>
        <v/>
      </c>
      <c r="P2222" s="3" t="str">
        <f t="shared" si="250"/>
        <v/>
      </c>
      <c r="Q2222" s="3" t="str">
        <f>IF(P2222="","",SUM($P$18:P2222))</f>
        <v/>
      </c>
      <c r="R2222" s="3" t="str">
        <f>IF(P2222="","",IF(P2223="",SUM($P$18:P2222)-SUM($R$17:R2221)))</f>
        <v/>
      </c>
      <c r="T2222" s="2" t="str">
        <f t="shared" si="251"/>
        <v/>
      </c>
      <c r="U2222" s="2" t="str">
        <f t="shared" si="252"/>
        <v/>
      </c>
      <c r="V2222" s="2"/>
      <c r="W2222" s="2" t="str">
        <f t="shared" ca="1" si="253"/>
        <v/>
      </c>
    </row>
    <row r="2223" spans="13:23" x14ac:dyDescent="0.3">
      <c r="M2223" s="2" t="str">
        <f t="shared" si="248"/>
        <v/>
      </c>
      <c r="N2223" s="29" t="str">
        <f t="shared" si="254"/>
        <v/>
      </c>
      <c r="O2223" s="23" t="str">
        <f t="shared" si="249"/>
        <v/>
      </c>
      <c r="P2223" s="3" t="str">
        <f t="shared" si="250"/>
        <v/>
      </c>
      <c r="Q2223" s="3" t="str">
        <f>IF(P2223="","",SUM($P$18:P2223))</f>
        <v/>
      </c>
      <c r="R2223" s="3" t="str">
        <f>IF(P2223="","",IF(P2224="",SUM($P$18:P2223)-SUM($R$17:R2222)))</f>
        <v/>
      </c>
      <c r="T2223" s="2" t="str">
        <f t="shared" si="251"/>
        <v/>
      </c>
      <c r="U2223" s="2" t="str">
        <f t="shared" si="252"/>
        <v/>
      </c>
      <c r="V2223" s="2"/>
      <c r="W2223" s="2" t="str">
        <f t="shared" ca="1" si="253"/>
        <v/>
      </c>
    </row>
    <row r="2224" spans="13:23" x14ac:dyDescent="0.3">
      <c r="M2224" s="2" t="str">
        <f t="shared" si="248"/>
        <v/>
      </c>
      <c r="N2224" s="29" t="str">
        <f t="shared" si="254"/>
        <v/>
      </c>
      <c r="O2224" s="23" t="str">
        <f t="shared" si="249"/>
        <v/>
      </c>
      <c r="P2224" s="3" t="str">
        <f t="shared" si="250"/>
        <v/>
      </c>
      <c r="Q2224" s="3" t="str">
        <f>IF(P2224="","",SUM($P$18:P2224))</f>
        <v/>
      </c>
      <c r="R2224" s="3" t="str">
        <f>IF(P2224="","",IF(P2225="",SUM($P$18:P2224)-SUM($R$17:R2223)))</f>
        <v/>
      </c>
      <c r="T2224" s="2" t="str">
        <f t="shared" si="251"/>
        <v/>
      </c>
      <c r="U2224" s="2" t="str">
        <f t="shared" si="252"/>
        <v/>
      </c>
      <c r="V2224" s="2"/>
      <c r="W2224" s="2" t="str">
        <f t="shared" ca="1" si="253"/>
        <v/>
      </c>
    </row>
    <row r="2225" spans="13:23" x14ac:dyDescent="0.3">
      <c r="M2225" s="2" t="str">
        <f t="shared" si="248"/>
        <v/>
      </c>
      <c r="N2225" s="29" t="str">
        <f t="shared" si="254"/>
        <v/>
      </c>
      <c r="O2225" s="23" t="str">
        <f t="shared" si="249"/>
        <v/>
      </c>
      <c r="P2225" s="3" t="str">
        <f t="shared" si="250"/>
        <v/>
      </c>
      <c r="Q2225" s="3" t="str">
        <f>IF(P2225="","",SUM($P$18:P2225))</f>
        <v/>
      </c>
      <c r="R2225" s="3" t="str">
        <f>IF(P2225="","",IF(P2226="",SUM($P$18:P2225)-SUM($R$17:R2224)))</f>
        <v/>
      </c>
      <c r="T2225" s="2" t="str">
        <f t="shared" si="251"/>
        <v/>
      </c>
      <c r="U2225" s="2" t="str">
        <f t="shared" si="252"/>
        <v/>
      </c>
      <c r="V2225" s="2"/>
      <c r="W2225" s="2" t="str">
        <f t="shared" ca="1" si="253"/>
        <v/>
      </c>
    </row>
    <row r="2226" spans="13:23" x14ac:dyDescent="0.3">
      <c r="M2226" s="2" t="str">
        <f t="shared" si="248"/>
        <v/>
      </c>
      <c r="N2226" s="29" t="str">
        <f t="shared" si="254"/>
        <v/>
      </c>
      <c r="O2226" s="23" t="str">
        <f t="shared" si="249"/>
        <v/>
      </c>
      <c r="P2226" s="3" t="str">
        <f t="shared" si="250"/>
        <v/>
      </c>
      <c r="Q2226" s="3" t="str">
        <f>IF(P2226="","",SUM($P$18:P2226))</f>
        <v/>
      </c>
      <c r="R2226" s="3" t="str">
        <f>IF(P2226="","",IF(P2227="",SUM($P$18:P2226)-SUM($R$17:R2225)))</f>
        <v/>
      </c>
      <c r="T2226" s="2" t="str">
        <f t="shared" si="251"/>
        <v/>
      </c>
      <c r="U2226" s="2" t="str">
        <f t="shared" si="252"/>
        <v/>
      </c>
      <c r="V2226" s="2"/>
      <c r="W2226" s="2" t="str">
        <f t="shared" ca="1" si="253"/>
        <v/>
      </c>
    </row>
    <row r="2227" spans="13:23" x14ac:dyDescent="0.3">
      <c r="M2227" s="2" t="str">
        <f t="shared" si="248"/>
        <v/>
      </c>
      <c r="N2227" s="29" t="str">
        <f t="shared" si="254"/>
        <v/>
      </c>
      <c r="O2227" s="23" t="str">
        <f t="shared" si="249"/>
        <v/>
      </c>
      <c r="P2227" s="3" t="str">
        <f t="shared" si="250"/>
        <v/>
      </c>
      <c r="Q2227" s="3" t="str">
        <f>IF(P2227="","",SUM($P$18:P2227))</f>
        <v/>
      </c>
      <c r="R2227" s="3" t="str">
        <f>IF(P2227="","",IF(P2228="",SUM($P$18:P2227)-SUM($R$17:R2226)))</f>
        <v/>
      </c>
      <c r="T2227" s="2" t="str">
        <f t="shared" si="251"/>
        <v/>
      </c>
      <c r="U2227" s="2" t="str">
        <f t="shared" si="252"/>
        <v/>
      </c>
      <c r="V2227" s="2"/>
      <c r="W2227" s="2" t="str">
        <f t="shared" ca="1" si="253"/>
        <v/>
      </c>
    </row>
    <row r="2228" spans="13:23" x14ac:dyDescent="0.3">
      <c r="M2228" s="2" t="str">
        <f t="shared" si="248"/>
        <v/>
      </c>
      <c r="N2228" s="29" t="str">
        <f t="shared" si="254"/>
        <v/>
      </c>
      <c r="O2228" s="23" t="str">
        <f t="shared" si="249"/>
        <v/>
      </c>
      <c r="P2228" s="3" t="str">
        <f t="shared" si="250"/>
        <v/>
      </c>
      <c r="Q2228" s="3" t="str">
        <f>IF(P2228="","",SUM($P$18:P2228))</f>
        <v/>
      </c>
      <c r="R2228" s="3" t="str">
        <f>IF(P2228="","",IF(P2229="",SUM($P$18:P2228)-SUM($R$17:R2227)))</f>
        <v/>
      </c>
      <c r="T2228" s="2" t="str">
        <f t="shared" si="251"/>
        <v/>
      </c>
      <c r="U2228" s="2" t="str">
        <f t="shared" si="252"/>
        <v/>
      </c>
      <c r="V2228" s="2"/>
      <c r="W2228" s="2" t="str">
        <f t="shared" ca="1" si="253"/>
        <v/>
      </c>
    </row>
    <row r="2229" spans="13:23" x14ac:dyDescent="0.3">
      <c r="M2229" s="2" t="str">
        <f t="shared" si="248"/>
        <v/>
      </c>
      <c r="N2229" s="29" t="str">
        <f t="shared" si="254"/>
        <v/>
      </c>
      <c r="O2229" s="23" t="str">
        <f t="shared" si="249"/>
        <v/>
      </c>
      <c r="P2229" s="3" t="str">
        <f t="shared" si="250"/>
        <v/>
      </c>
      <c r="Q2229" s="3" t="str">
        <f>IF(P2229="","",SUM($P$18:P2229))</f>
        <v/>
      </c>
      <c r="R2229" s="3" t="str">
        <f>IF(P2229="","",IF(P2230="",SUM($P$18:P2229)-SUM($R$17:R2228)))</f>
        <v/>
      </c>
      <c r="T2229" s="2" t="str">
        <f t="shared" si="251"/>
        <v/>
      </c>
      <c r="U2229" s="2" t="str">
        <f t="shared" si="252"/>
        <v/>
      </c>
      <c r="V2229" s="2"/>
      <c r="W2229" s="2" t="str">
        <f t="shared" ca="1" si="253"/>
        <v/>
      </c>
    </row>
    <row r="2230" spans="13:23" x14ac:dyDescent="0.3">
      <c r="M2230" s="2" t="str">
        <f t="shared" si="248"/>
        <v/>
      </c>
      <c r="N2230" s="29" t="str">
        <f t="shared" si="254"/>
        <v/>
      </c>
      <c r="O2230" s="23" t="str">
        <f t="shared" si="249"/>
        <v/>
      </c>
      <c r="P2230" s="3" t="str">
        <f t="shared" si="250"/>
        <v/>
      </c>
      <c r="Q2230" s="3" t="str">
        <f>IF(P2230="","",SUM($P$18:P2230))</f>
        <v/>
      </c>
      <c r="R2230" s="3" t="str">
        <f>IF(P2230="","",IF(P2231="",SUM($P$18:P2230)-SUM($R$17:R2229)))</f>
        <v/>
      </c>
      <c r="T2230" s="2" t="str">
        <f t="shared" si="251"/>
        <v/>
      </c>
      <c r="U2230" s="2" t="str">
        <f t="shared" si="252"/>
        <v/>
      </c>
      <c r="V2230" s="2"/>
      <c r="W2230" s="2" t="str">
        <f t="shared" ca="1" si="253"/>
        <v/>
      </c>
    </row>
    <row r="2231" spans="13:23" x14ac:dyDescent="0.3">
      <c r="M2231" s="2" t="str">
        <f t="shared" si="248"/>
        <v/>
      </c>
      <c r="N2231" s="29" t="str">
        <f t="shared" si="254"/>
        <v/>
      </c>
      <c r="O2231" s="23" t="str">
        <f t="shared" si="249"/>
        <v/>
      </c>
      <c r="P2231" s="3" t="str">
        <f t="shared" si="250"/>
        <v/>
      </c>
      <c r="Q2231" s="3" t="str">
        <f>IF(P2231="","",SUM($P$18:P2231))</f>
        <v/>
      </c>
      <c r="R2231" s="3" t="str">
        <f>IF(P2231="","",IF(P2232="",SUM($P$18:P2231)-SUM($R$17:R2230)))</f>
        <v/>
      </c>
      <c r="T2231" s="2" t="str">
        <f t="shared" si="251"/>
        <v/>
      </c>
      <c r="U2231" s="2" t="str">
        <f t="shared" si="252"/>
        <v/>
      </c>
      <c r="V2231" s="2"/>
      <c r="W2231" s="2" t="str">
        <f t="shared" ca="1" si="253"/>
        <v/>
      </c>
    </row>
    <row r="2232" spans="13:23" x14ac:dyDescent="0.3">
      <c r="M2232" s="2" t="str">
        <f t="shared" si="248"/>
        <v/>
      </c>
      <c r="N2232" s="29" t="str">
        <f t="shared" si="254"/>
        <v/>
      </c>
      <c r="O2232" s="23" t="str">
        <f t="shared" si="249"/>
        <v/>
      </c>
      <c r="P2232" s="3" t="str">
        <f t="shared" si="250"/>
        <v/>
      </c>
      <c r="Q2232" s="3" t="str">
        <f>IF(P2232="","",SUM($P$18:P2232))</f>
        <v/>
      </c>
      <c r="R2232" s="3" t="str">
        <f>IF(P2232="","",IF(P2233="",SUM($P$18:P2232)-SUM($R$17:R2231)))</f>
        <v/>
      </c>
      <c r="T2232" s="2" t="str">
        <f t="shared" si="251"/>
        <v/>
      </c>
      <c r="U2232" s="2" t="str">
        <f t="shared" si="252"/>
        <v/>
      </c>
      <c r="V2232" s="2"/>
      <c r="W2232" s="2" t="str">
        <f t="shared" ca="1" si="253"/>
        <v/>
      </c>
    </row>
    <row r="2233" spans="13:23" x14ac:dyDescent="0.3">
      <c r="M2233" s="2" t="str">
        <f t="shared" si="248"/>
        <v/>
      </c>
      <c r="N2233" s="29" t="str">
        <f t="shared" si="254"/>
        <v/>
      </c>
      <c r="O2233" s="23" t="str">
        <f t="shared" si="249"/>
        <v/>
      </c>
      <c r="P2233" s="3" t="str">
        <f t="shared" si="250"/>
        <v/>
      </c>
      <c r="Q2233" s="3" t="str">
        <f>IF(P2233="","",SUM($P$18:P2233))</f>
        <v/>
      </c>
      <c r="R2233" s="3" t="str">
        <f>IF(P2233="","",IF(P2234="",SUM($P$18:P2233)-SUM($R$17:R2232)))</f>
        <v/>
      </c>
      <c r="T2233" s="2" t="str">
        <f t="shared" si="251"/>
        <v/>
      </c>
      <c r="U2233" s="2" t="str">
        <f t="shared" si="252"/>
        <v/>
      </c>
      <c r="V2233" s="2"/>
      <c r="W2233" s="2" t="str">
        <f t="shared" ca="1" si="253"/>
        <v/>
      </c>
    </row>
    <row r="2234" spans="13:23" x14ac:dyDescent="0.3">
      <c r="M2234" s="2" t="str">
        <f t="shared" si="248"/>
        <v/>
      </c>
      <c r="N2234" s="29" t="str">
        <f t="shared" si="254"/>
        <v/>
      </c>
      <c r="O2234" s="23" t="str">
        <f t="shared" si="249"/>
        <v/>
      </c>
      <c r="P2234" s="3" t="str">
        <f t="shared" si="250"/>
        <v/>
      </c>
      <c r="Q2234" s="3" t="str">
        <f>IF(P2234="","",SUM($P$18:P2234))</f>
        <v/>
      </c>
      <c r="R2234" s="3" t="str">
        <f>IF(P2234="","",IF(P2235="",SUM($P$18:P2234)-SUM($R$17:R2233)))</f>
        <v/>
      </c>
      <c r="T2234" s="2" t="str">
        <f t="shared" si="251"/>
        <v/>
      </c>
      <c r="U2234" s="2" t="str">
        <f t="shared" si="252"/>
        <v/>
      </c>
      <c r="V2234" s="2"/>
      <c r="W2234" s="2" t="str">
        <f t="shared" ca="1" si="253"/>
        <v/>
      </c>
    </row>
    <row r="2235" spans="13:23" x14ac:dyDescent="0.3">
      <c r="M2235" s="2" t="str">
        <f t="shared" si="248"/>
        <v/>
      </c>
      <c r="N2235" s="29" t="str">
        <f t="shared" si="254"/>
        <v/>
      </c>
      <c r="O2235" s="23" t="str">
        <f t="shared" si="249"/>
        <v/>
      </c>
      <c r="P2235" s="3" t="str">
        <f t="shared" si="250"/>
        <v/>
      </c>
      <c r="Q2235" s="3" t="str">
        <f>IF(P2235="","",SUM($P$18:P2235))</f>
        <v/>
      </c>
      <c r="R2235" s="3" t="str">
        <f>IF(P2235="","",IF(P2236="",SUM($P$18:P2235)-SUM($R$17:R2234)))</f>
        <v/>
      </c>
      <c r="T2235" s="2" t="str">
        <f t="shared" si="251"/>
        <v/>
      </c>
      <c r="U2235" s="2" t="str">
        <f t="shared" si="252"/>
        <v/>
      </c>
      <c r="V2235" s="2"/>
      <c r="W2235" s="2" t="str">
        <f t="shared" ca="1" si="253"/>
        <v/>
      </c>
    </row>
    <row r="2236" spans="13:23" x14ac:dyDescent="0.3">
      <c r="M2236" s="2" t="str">
        <f t="shared" si="248"/>
        <v/>
      </c>
      <c r="N2236" s="29" t="str">
        <f t="shared" si="254"/>
        <v/>
      </c>
      <c r="O2236" s="23" t="str">
        <f t="shared" si="249"/>
        <v/>
      </c>
      <c r="P2236" s="3" t="str">
        <f t="shared" si="250"/>
        <v/>
      </c>
      <c r="Q2236" s="3" t="str">
        <f>IF(P2236="","",SUM($P$18:P2236))</f>
        <v/>
      </c>
      <c r="R2236" s="3" t="str">
        <f>IF(P2236="","",IF(P2237="",SUM($P$18:P2236)-SUM($R$17:R2235)))</f>
        <v/>
      </c>
      <c r="T2236" s="2" t="str">
        <f t="shared" si="251"/>
        <v/>
      </c>
      <c r="U2236" s="2" t="str">
        <f t="shared" si="252"/>
        <v/>
      </c>
      <c r="V2236" s="2"/>
      <c r="W2236" s="2" t="str">
        <f t="shared" ca="1" si="253"/>
        <v/>
      </c>
    </row>
    <row r="2237" spans="13:23" x14ac:dyDescent="0.3">
      <c r="M2237" s="2" t="str">
        <f t="shared" si="248"/>
        <v/>
      </c>
      <c r="N2237" s="29" t="str">
        <f t="shared" si="254"/>
        <v/>
      </c>
      <c r="O2237" s="23" t="str">
        <f t="shared" si="249"/>
        <v/>
      </c>
      <c r="P2237" s="3" t="str">
        <f t="shared" si="250"/>
        <v/>
      </c>
      <c r="Q2237" s="3" t="str">
        <f>IF(P2237="","",SUM($P$18:P2237))</f>
        <v/>
      </c>
      <c r="R2237" s="3" t="str">
        <f>IF(P2237="","",IF(P2238="",SUM($P$18:P2237)-SUM($R$17:R2236)))</f>
        <v/>
      </c>
      <c r="T2237" s="2" t="str">
        <f t="shared" si="251"/>
        <v/>
      </c>
      <c r="U2237" s="2" t="str">
        <f t="shared" si="252"/>
        <v/>
      </c>
      <c r="V2237" s="2"/>
      <c r="W2237" s="2" t="str">
        <f t="shared" ca="1" si="253"/>
        <v/>
      </c>
    </row>
    <row r="2238" spans="13:23" x14ac:dyDescent="0.3">
      <c r="M2238" s="2" t="str">
        <f t="shared" si="248"/>
        <v/>
      </c>
      <c r="N2238" s="29" t="str">
        <f t="shared" si="254"/>
        <v/>
      </c>
      <c r="O2238" s="23" t="str">
        <f t="shared" si="249"/>
        <v/>
      </c>
      <c r="P2238" s="3" t="str">
        <f t="shared" si="250"/>
        <v/>
      </c>
      <c r="Q2238" s="3" t="str">
        <f>IF(P2238="","",SUM($P$18:P2238))</f>
        <v/>
      </c>
      <c r="R2238" s="3" t="str">
        <f>IF(P2238="","",IF(P2239="",SUM($P$18:P2238)-SUM($R$17:R2237)))</f>
        <v/>
      </c>
      <c r="T2238" s="2" t="str">
        <f t="shared" si="251"/>
        <v/>
      </c>
      <c r="U2238" s="2" t="str">
        <f t="shared" si="252"/>
        <v/>
      </c>
      <c r="V2238" s="2"/>
      <c r="W2238" s="2" t="str">
        <f t="shared" ca="1" si="253"/>
        <v/>
      </c>
    </row>
    <row r="2239" spans="13:23" x14ac:dyDescent="0.3">
      <c r="M2239" s="2" t="str">
        <f t="shared" si="248"/>
        <v/>
      </c>
      <c r="N2239" s="29" t="str">
        <f t="shared" si="254"/>
        <v/>
      </c>
      <c r="O2239" s="23" t="str">
        <f t="shared" si="249"/>
        <v/>
      </c>
      <c r="P2239" s="3" t="str">
        <f t="shared" si="250"/>
        <v/>
      </c>
      <c r="Q2239" s="3" t="str">
        <f>IF(P2239="","",SUM($P$18:P2239))</f>
        <v/>
      </c>
      <c r="R2239" s="3" t="str">
        <f>IF(P2239="","",IF(P2240="",SUM($P$18:P2239)-SUM($R$17:R2238)))</f>
        <v/>
      </c>
      <c r="T2239" s="2" t="str">
        <f t="shared" si="251"/>
        <v/>
      </c>
      <c r="U2239" s="2" t="str">
        <f t="shared" si="252"/>
        <v/>
      </c>
      <c r="V2239" s="2"/>
      <c r="W2239" s="2" t="str">
        <f t="shared" ca="1" si="253"/>
        <v/>
      </c>
    </row>
    <row r="2240" spans="13:23" x14ac:dyDescent="0.3">
      <c r="M2240" s="2" t="str">
        <f t="shared" si="248"/>
        <v/>
      </c>
      <c r="N2240" s="29" t="str">
        <f t="shared" si="254"/>
        <v/>
      </c>
      <c r="O2240" s="23" t="str">
        <f t="shared" si="249"/>
        <v/>
      </c>
      <c r="P2240" s="3" t="str">
        <f t="shared" si="250"/>
        <v/>
      </c>
      <c r="Q2240" s="3" t="str">
        <f>IF(P2240="","",SUM($P$18:P2240))</f>
        <v/>
      </c>
      <c r="R2240" s="3" t="str">
        <f>IF(P2240="","",IF(P2241="",SUM($P$18:P2240)-SUM($R$17:R2239)))</f>
        <v/>
      </c>
      <c r="T2240" s="2" t="str">
        <f t="shared" si="251"/>
        <v/>
      </c>
      <c r="U2240" s="2" t="str">
        <f t="shared" si="252"/>
        <v/>
      </c>
      <c r="V2240" s="2"/>
      <c r="W2240" s="2" t="str">
        <f t="shared" ca="1" si="253"/>
        <v/>
      </c>
    </row>
    <row r="2241" spans="13:23" x14ac:dyDescent="0.3">
      <c r="M2241" s="2" t="str">
        <f t="shared" si="248"/>
        <v/>
      </c>
      <c r="N2241" s="29" t="str">
        <f t="shared" si="254"/>
        <v/>
      </c>
      <c r="O2241" s="23" t="str">
        <f t="shared" si="249"/>
        <v/>
      </c>
      <c r="P2241" s="3" t="str">
        <f t="shared" si="250"/>
        <v/>
      </c>
      <c r="Q2241" s="3" t="str">
        <f>IF(P2241="","",SUM($P$18:P2241))</f>
        <v/>
      </c>
      <c r="R2241" s="3" t="str">
        <f>IF(P2241="","",IF(P2242="",SUM($P$18:P2241)-SUM($R$17:R2240)))</f>
        <v/>
      </c>
      <c r="T2241" s="2" t="str">
        <f t="shared" si="251"/>
        <v/>
      </c>
      <c r="U2241" s="2" t="str">
        <f t="shared" si="252"/>
        <v/>
      </c>
      <c r="V2241" s="2"/>
      <c r="W2241" s="2" t="str">
        <f t="shared" ca="1" si="253"/>
        <v/>
      </c>
    </row>
    <row r="2242" spans="13:23" x14ac:dyDescent="0.3">
      <c r="M2242" s="2" t="str">
        <f t="shared" si="248"/>
        <v/>
      </c>
      <c r="N2242" s="29" t="str">
        <f t="shared" si="254"/>
        <v/>
      </c>
      <c r="O2242" s="23" t="str">
        <f t="shared" si="249"/>
        <v/>
      </c>
      <c r="P2242" s="3" t="str">
        <f t="shared" si="250"/>
        <v/>
      </c>
      <c r="Q2242" s="3" t="str">
        <f>IF(P2242="","",SUM($P$18:P2242))</f>
        <v/>
      </c>
      <c r="R2242" s="3" t="str">
        <f>IF(P2242="","",IF(P2243="",SUM($P$18:P2242)-SUM($R$17:R2241)))</f>
        <v/>
      </c>
      <c r="T2242" s="2" t="str">
        <f t="shared" si="251"/>
        <v/>
      </c>
      <c r="U2242" s="2" t="str">
        <f t="shared" si="252"/>
        <v/>
      </c>
      <c r="V2242" s="2"/>
      <c r="W2242" s="2" t="str">
        <f t="shared" ca="1" si="253"/>
        <v/>
      </c>
    </row>
    <row r="2243" spans="13:23" x14ac:dyDescent="0.3">
      <c r="M2243" s="2" t="str">
        <f t="shared" si="248"/>
        <v/>
      </c>
      <c r="N2243" s="29" t="str">
        <f t="shared" si="254"/>
        <v/>
      </c>
      <c r="O2243" s="23" t="str">
        <f t="shared" si="249"/>
        <v/>
      </c>
      <c r="P2243" s="3" t="str">
        <f t="shared" si="250"/>
        <v/>
      </c>
      <c r="Q2243" s="3" t="str">
        <f>IF(P2243="","",SUM($P$18:P2243))</f>
        <v/>
      </c>
      <c r="R2243" s="3" t="str">
        <f>IF(P2243="","",IF(P2244="",SUM($P$18:P2243)-SUM($R$17:R2242)))</f>
        <v/>
      </c>
      <c r="T2243" s="2" t="str">
        <f t="shared" si="251"/>
        <v/>
      </c>
      <c r="U2243" s="2" t="str">
        <f t="shared" si="252"/>
        <v/>
      </c>
      <c r="V2243" s="2"/>
      <c r="W2243" s="2" t="str">
        <f t="shared" ca="1" si="253"/>
        <v/>
      </c>
    </row>
    <row r="2244" spans="13:23" x14ac:dyDescent="0.3">
      <c r="M2244" s="2" t="str">
        <f t="shared" si="248"/>
        <v/>
      </c>
      <c r="N2244" s="29" t="str">
        <f t="shared" si="254"/>
        <v/>
      </c>
      <c r="O2244" s="23" t="str">
        <f t="shared" si="249"/>
        <v/>
      </c>
      <c r="P2244" s="3" t="str">
        <f t="shared" si="250"/>
        <v/>
      </c>
      <c r="Q2244" s="3" t="str">
        <f>IF(P2244="","",SUM($P$18:P2244))</f>
        <v/>
      </c>
      <c r="R2244" s="3" t="str">
        <f>IF(P2244="","",IF(P2245="",SUM($P$18:P2244)-SUM($R$17:R2243)))</f>
        <v/>
      </c>
      <c r="T2244" s="2" t="str">
        <f t="shared" si="251"/>
        <v/>
      </c>
      <c r="U2244" s="2" t="str">
        <f t="shared" si="252"/>
        <v/>
      </c>
      <c r="V2244" s="2"/>
      <c r="W2244" s="2" t="str">
        <f t="shared" ca="1" si="253"/>
        <v/>
      </c>
    </row>
    <row r="2245" spans="13:23" x14ac:dyDescent="0.3">
      <c r="M2245" s="2" t="str">
        <f t="shared" si="248"/>
        <v/>
      </c>
      <c r="N2245" s="29" t="str">
        <f t="shared" si="254"/>
        <v/>
      </c>
      <c r="O2245" s="23" t="str">
        <f t="shared" si="249"/>
        <v/>
      </c>
      <c r="P2245" s="3" t="str">
        <f t="shared" si="250"/>
        <v/>
      </c>
      <c r="Q2245" s="3" t="str">
        <f>IF(P2245="","",SUM($P$18:P2245))</f>
        <v/>
      </c>
      <c r="R2245" s="3" t="str">
        <f>IF(P2245="","",IF(P2246="",SUM($P$18:P2245)-SUM($R$17:R2244)))</f>
        <v/>
      </c>
      <c r="T2245" s="2" t="str">
        <f t="shared" si="251"/>
        <v/>
      </c>
      <c r="U2245" s="2" t="str">
        <f t="shared" si="252"/>
        <v/>
      </c>
      <c r="V2245" s="2"/>
      <c r="W2245" s="2" t="str">
        <f t="shared" ca="1" si="253"/>
        <v/>
      </c>
    </row>
    <row r="2246" spans="13:23" x14ac:dyDescent="0.3">
      <c r="M2246" s="2" t="str">
        <f t="shared" si="248"/>
        <v/>
      </c>
      <c r="N2246" s="29" t="str">
        <f t="shared" si="254"/>
        <v/>
      </c>
      <c r="O2246" s="23" t="str">
        <f t="shared" si="249"/>
        <v/>
      </c>
      <c r="P2246" s="3" t="str">
        <f t="shared" si="250"/>
        <v/>
      </c>
      <c r="Q2246" s="3" t="str">
        <f>IF(P2246="","",SUM($P$18:P2246))</f>
        <v/>
      </c>
      <c r="R2246" s="3" t="str">
        <f>IF(P2246="","",IF(P2247="",SUM($P$18:P2246)-SUM($R$17:R2245)))</f>
        <v/>
      </c>
      <c r="T2246" s="2" t="str">
        <f t="shared" si="251"/>
        <v/>
      </c>
      <c r="U2246" s="2" t="str">
        <f t="shared" si="252"/>
        <v/>
      </c>
      <c r="V2246" s="2"/>
      <c r="W2246" s="2" t="str">
        <f t="shared" ca="1" si="253"/>
        <v/>
      </c>
    </row>
    <row r="2247" spans="13:23" x14ac:dyDescent="0.3">
      <c r="M2247" s="2" t="str">
        <f t="shared" si="248"/>
        <v/>
      </c>
      <c r="N2247" s="29" t="str">
        <f t="shared" si="254"/>
        <v/>
      </c>
      <c r="O2247" s="23" t="str">
        <f t="shared" si="249"/>
        <v/>
      </c>
      <c r="P2247" s="3" t="str">
        <f t="shared" si="250"/>
        <v/>
      </c>
      <c r="Q2247" s="3" t="str">
        <f>IF(P2247="","",SUM($P$18:P2247))</f>
        <v/>
      </c>
      <c r="R2247" s="3" t="str">
        <f>IF(P2247="","",IF(P2248="",SUM($P$18:P2247)-SUM($R$17:R2246)))</f>
        <v/>
      </c>
      <c r="T2247" s="2" t="str">
        <f t="shared" si="251"/>
        <v/>
      </c>
      <c r="U2247" s="2" t="str">
        <f t="shared" si="252"/>
        <v/>
      </c>
      <c r="V2247" s="2"/>
      <c r="W2247" s="2" t="str">
        <f t="shared" ca="1" si="253"/>
        <v/>
      </c>
    </row>
    <row r="2248" spans="13:23" x14ac:dyDescent="0.3">
      <c r="M2248" s="2" t="str">
        <f t="shared" si="248"/>
        <v/>
      </c>
      <c r="N2248" s="29" t="str">
        <f t="shared" si="254"/>
        <v/>
      </c>
      <c r="O2248" s="23" t="str">
        <f t="shared" si="249"/>
        <v/>
      </c>
      <c r="P2248" s="3" t="str">
        <f t="shared" si="250"/>
        <v/>
      </c>
      <c r="Q2248" s="3" t="str">
        <f>IF(P2248="","",SUM($P$18:P2248))</f>
        <v/>
      </c>
      <c r="R2248" s="3" t="str">
        <f>IF(P2248="","",IF(P2249="",SUM($P$18:P2248)-SUM($R$17:R2247)))</f>
        <v/>
      </c>
      <c r="T2248" s="2" t="str">
        <f t="shared" si="251"/>
        <v/>
      </c>
      <c r="U2248" s="2" t="str">
        <f t="shared" si="252"/>
        <v/>
      </c>
      <c r="V2248" s="2"/>
      <c r="W2248" s="2" t="str">
        <f t="shared" ca="1" si="253"/>
        <v/>
      </c>
    </row>
    <row r="2249" spans="13:23" x14ac:dyDescent="0.3">
      <c r="M2249" s="2" t="str">
        <f t="shared" si="248"/>
        <v/>
      </c>
      <c r="N2249" s="29" t="str">
        <f t="shared" si="254"/>
        <v/>
      </c>
      <c r="O2249" s="23" t="str">
        <f t="shared" si="249"/>
        <v/>
      </c>
      <c r="P2249" s="3" t="str">
        <f t="shared" si="250"/>
        <v/>
      </c>
      <c r="Q2249" s="3" t="str">
        <f>IF(P2249="","",SUM($P$18:P2249))</f>
        <v/>
      </c>
      <c r="R2249" s="3" t="str">
        <f>IF(P2249="","",IF(P2250="",SUM($P$18:P2249)-SUM($R$17:R2248)))</f>
        <v/>
      </c>
      <c r="T2249" s="2" t="str">
        <f t="shared" si="251"/>
        <v/>
      </c>
      <c r="U2249" s="2" t="str">
        <f t="shared" si="252"/>
        <v/>
      </c>
      <c r="V2249" s="2"/>
      <c r="W2249" s="2" t="str">
        <f t="shared" ca="1" si="253"/>
        <v/>
      </c>
    </row>
    <row r="2250" spans="13:23" x14ac:dyDescent="0.3">
      <c r="M2250" s="2" t="str">
        <f t="shared" si="248"/>
        <v/>
      </c>
      <c r="N2250" s="29" t="str">
        <f t="shared" si="254"/>
        <v/>
      </c>
      <c r="O2250" s="23" t="str">
        <f t="shared" si="249"/>
        <v/>
      </c>
      <c r="P2250" s="3" t="str">
        <f t="shared" si="250"/>
        <v/>
      </c>
      <c r="Q2250" s="3" t="str">
        <f>IF(P2250="","",SUM($P$18:P2250))</f>
        <v/>
      </c>
      <c r="R2250" s="3" t="str">
        <f>IF(P2250="","",IF(P2251="",SUM($P$18:P2250)-SUM($R$17:R2249)))</f>
        <v/>
      </c>
      <c r="T2250" s="2" t="str">
        <f t="shared" si="251"/>
        <v/>
      </c>
      <c r="U2250" s="2" t="str">
        <f t="shared" si="252"/>
        <v/>
      </c>
      <c r="V2250" s="2"/>
      <c r="W2250" s="2" t="str">
        <f t="shared" ca="1" si="253"/>
        <v/>
      </c>
    </row>
    <row r="2251" spans="13:23" x14ac:dyDescent="0.3">
      <c r="M2251" s="2" t="str">
        <f t="shared" si="248"/>
        <v/>
      </c>
      <c r="N2251" s="29" t="str">
        <f t="shared" si="254"/>
        <v/>
      </c>
      <c r="O2251" s="23" t="str">
        <f t="shared" si="249"/>
        <v/>
      </c>
      <c r="P2251" s="3" t="str">
        <f t="shared" si="250"/>
        <v/>
      </c>
      <c r="Q2251" s="3" t="str">
        <f>IF(P2251="","",SUM($P$18:P2251))</f>
        <v/>
      </c>
      <c r="R2251" s="3" t="str">
        <f>IF(P2251="","",IF(P2252="",SUM($P$18:P2251)-SUM($R$17:R2250)))</f>
        <v/>
      </c>
      <c r="T2251" s="2" t="str">
        <f t="shared" si="251"/>
        <v/>
      </c>
      <c r="U2251" s="2" t="str">
        <f t="shared" si="252"/>
        <v/>
      </c>
      <c r="V2251" s="2"/>
      <c r="W2251" s="2" t="str">
        <f t="shared" ca="1" si="253"/>
        <v/>
      </c>
    </row>
    <row r="2252" spans="13:23" x14ac:dyDescent="0.3">
      <c r="M2252" s="2" t="str">
        <f t="shared" si="248"/>
        <v/>
      </c>
      <c r="N2252" s="29" t="str">
        <f t="shared" si="254"/>
        <v/>
      </c>
      <c r="O2252" s="23" t="str">
        <f t="shared" si="249"/>
        <v/>
      </c>
      <c r="P2252" s="3" t="str">
        <f t="shared" si="250"/>
        <v/>
      </c>
      <c r="Q2252" s="3" t="str">
        <f>IF(P2252="","",SUM($P$18:P2252))</f>
        <v/>
      </c>
      <c r="R2252" s="3" t="str">
        <f>IF(P2252="","",IF(P2253="",SUM($P$18:P2252)-SUM($R$17:R2251)))</f>
        <v/>
      </c>
      <c r="T2252" s="2" t="str">
        <f t="shared" si="251"/>
        <v/>
      </c>
      <c r="U2252" s="2" t="str">
        <f t="shared" si="252"/>
        <v/>
      </c>
      <c r="V2252" s="2"/>
      <c r="W2252" s="2" t="str">
        <f t="shared" ca="1" si="253"/>
        <v/>
      </c>
    </row>
    <row r="2253" spans="13:23" x14ac:dyDescent="0.3">
      <c r="M2253" s="2" t="str">
        <f t="shared" si="248"/>
        <v/>
      </c>
      <c r="N2253" s="29" t="str">
        <f t="shared" si="254"/>
        <v/>
      </c>
      <c r="O2253" s="23" t="str">
        <f t="shared" si="249"/>
        <v/>
      </c>
      <c r="P2253" s="3" t="str">
        <f t="shared" si="250"/>
        <v/>
      </c>
      <c r="Q2253" s="3" t="str">
        <f>IF(P2253="","",SUM($P$18:P2253))</f>
        <v/>
      </c>
      <c r="R2253" s="3" t="str">
        <f>IF(P2253="","",IF(P2254="",SUM($P$18:P2253)-SUM($R$17:R2252)))</f>
        <v/>
      </c>
      <c r="T2253" s="2" t="str">
        <f t="shared" si="251"/>
        <v/>
      </c>
      <c r="U2253" s="2" t="str">
        <f t="shared" si="252"/>
        <v/>
      </c>
      <c r="V2253" s="2"/>
      <c r="W2253" s="2" t="str">
        <f t="shared" ca="1" si="253"/>
        <v/>
      </c>
    </row>
    <row r="2254" spans="13:23" x14ac:dyDescent="0.3">
      <c r="M2254" s="2" t="str">
        <f t="shared" si="248"/>
        <v/>
      </c>
      <c r="N2254" s="29" t="str">
        <f t="shared" si="254"/>
        <v/>
      </c>
      <c r="O2254" s="23" t="str">
        <f t="shared" si="249"/>
        <v/>
      </c>
      <c r="P2254" s="3" t="str">
        <f t="shared" si="250"/>
        <v/>
      </c>
      <c r="Q2254" s="3" t="str">
        <f>IF(P2254="","",SUM($P$18:P2254))</f>
        <v/>
      </c>
      <c r="R2254" s="3" t="str">
        <f>IF(P2254="","",IF(P2255="",SUM($P$18:P2254)-SUM($R$17:R2253)))</f>
        <v/>
      </c>
      <c r="T2254" s="2" t="str">
        <f t="shared" si="251"/>
        <v/>
      </c>
      <c r="U2254" s="2" t="str">
        <f t="shared" si="252"/>
        <v/>
      </c>
      <c r="V2254" s="2"/>
      <c r="W2254" s="2" t="str">
        <f t="shared" ca="1" si="253"/>
        <v/>
      </c>
    </row>
    <row r="2255" spans="13:23" x14ac:dyDescent="0.3">
      <c r="M2255" s="2" t="str">
        <f t="shared" si="248"/>
        <v/>
      </c>
      <c r="N2255" s="29" t="str">
        <f t="shared" si="254"/>
        <v/>
      </c>
      <c r="O2255" s="23" t="str">
        <f t="shared" si="249"/>
        <v/>
      </c>
      <c r="P2255" s="3" t="str">
        <f t="shared" si="250"/>
        <v/>
      </c>
      <c r="Q2255" s="3" t="str">
        <f>IF(P2255="","",SUM($P$18:P2255))</f>
        <v/>
      </c>
      <c r="R2255" s="3" t="str">
        <f>IF(P2255="","",IF(P2256="",SUM($P$18:P2255)-SUM($R$17:R2254)))</f>
        <v/>
      </c>
      <c r="T2255" s="2" t="str">
        <f t="shared" si="251"/>
        <v/>
      </c>
      <c r="U2255" s="2" t="str">
        <f t="shared" si="252"/>
        <v/>
      </c>
      <c r="V2255" s="2"/>
      <c r="W2255" s="2" t="str">
        <f t="shared" ca="1" si="253"/>
        <v/>
      </c>
    </row>
    <row r="2256" spans="13:23" x14ac:dyDescent="0.3">
      <c r="M2256" s="2" t="str">
        <f t="shared" si="248"/>
        <v/>
      </c>
      <c r="N2256" s="29" t="str">
        <f t="shared" si="254"/>
        <v/>
      </c>
      <c r="O2256" s="23" t="str">
        <f t="shared" si="249"/>
        <v/>
      </c>
      <c r="P2256" s="3" t="str">
        <f t="shared" si="250"/>
        <v/>
      </c>
      <c r="Q2256" s="3" t="str">
        <f>IF(P2256="","",SUM($P$18:P2256))</f>
        <v/>
      </c>
      <c r="R2256" s="3" t="str">
        <f>IF(P2256="","",IF(P2257="",SUM($P$18:P2256)-SUM($R$17:R2255)))</f>
        <v/>
      </c>
      <c r="T2256" s="2" t="str">
        <f t="shared" si="251"/>
        <v/>
      </c>
      <c r="U2256" s="2" t="str">
        <f t="shared" si="252"/>
        <v/>
      </c>
      <c r="V2256" s="2"/>
      <c r="W2256" s="2" t="str">
        <f t="shared" ca="1" si="253"/>
        <v/>
      </c>
    </row>
    <row r="2257" spans="13:23" x14ac:dyDescent="0.3">
      <c r="M2257" s="2" t="str">
        <f t="shared" si="248"/>
        <v/>
      </c>
      <c r="N2257" s="29" t="str">
        <f t="shared" si="254"/>
        <v/>
      </c>
      <c r="O2257" s="23" t="str">
        <f t="shared" si="249"/>
        <v/>
      </c>
      <c r="P2257" s="3" t="str">
        <f t="shared" si="250"/>
        <v/>
      </c>
      <c r="Q2257" s="3" t="str">
        <f>IF(P2257="","",SUM($P$18:P2257))</f>
        <v/>
      </c>
      <c r="R2257" s="3" t="str">
        <f>IF(P2257="","",IF(P2258="",SUM($P$18:P2257)-SUM($R$17:R2256)))</f>
        <v/>
      </c>
      <c r="T2257" s="2" t="str">
        <f t="shared" si="251"/>
        <v/>
      </c>
      <c r="U2257" s="2" t="str">
        <f t="shared" si="252"/>
        <v/>
      </c>
      <c r="V2257" s="2"/>
      <c r="W2257" s="2" t="str">
        <f t="shared" ca="1" si="253"/>
        <v/>
      </c>
    </row>
    <row r="2258" spans="13:23" x14ac:dyDescent="0.3">
      <c r="M2258" s="2" t="str">
        <f t="shared" ref="M2258:M2321" si="255">IF(I2258="","",(LEN(SUBSTITUTE(H2258,",",""))*LEN(SUBSTITUTE(I2258,",","")))-W2258)</f>
        <v/>
      </c>
      <c r="N2258" s="29" t="str">
        <f t="shared" si="254"/>
        <v/>
      </c>
      <c r="O2258" s="23" t="str">
        <f t="shared" ref="O2258:O2321" si="256">IF(L2258&lt;0,"",IF(L2258="","",(L2258-2)/2))</f>
        <v/>
      </c>
      <c r="P2258" s="3" t="str">
        <f t="shared" ref="P2258:P2321" si="257">IF(I2258="","",(G2258/2)*L2258-N2258)</f>
        <v/>
      </c>
      <c r="Q2258" s="3" t="str">
        <f>IF(P2258="","",SUM($P$18:P2258))</f>
        <v/>
      </c>
      <c r="R2258" s="3" t="str">
        <f>IF(P2258="","",IF(P2259="",SUM($P$18:P2258)-SUM($R$17:R2257)))</f>
        <v/>
      </c>
      <c r="T2258" s="2" t="str">
        <f t="shared" si="251"/>
        <v/>
      </c>
      <c r="U2258" s="2" t="str">
        <f t="shared" si="252"/>
        <v/>
      </c>
      <c r="V2258" s="2"/>
      <c r="W2258" s="2" t="str">
        <f t="shared" ca="1" si="253"/>
        <v/>
      </c>
    </row>
    <row r="2259" spans="13:23" x14ac:dyDescent="0.3">
      <c r="M2259" s="2" t="str">
        <f t="shared" si="255"/>
        <v/>
      </c>
      <c r="N2259" s="29" t="str">
        <f t="shared" si="254"/>
        <v/>
      </c>
      <c r="O2259" s="23" t="str">
        <f t="shared" si="256"/>
        <v/>
      </c>
      <c r="P2259" s="3" t="str">
        <f t="shared" si="257"/>
        <v/>
      </c>
      <c r="Q2259" s="3" t="str">
        <f>IF(P2259="","",SUM($P$18:P2259))</f>
        <v/>
      </c>
      <c r="R2259" s="3" t="str">
        <f>IF(P2259="","",IF(P2260="",SUM($P$18:P2259)-SUM($R$17:R2258)))</f>
        <v/>
      </c>
      <c r="T2259" s="2" t="str">
        <f t="shared" ref="T2259:T2322" si="258">IF(I2259="","",LEFT(SUBSTITUTE($H2259,",",""),12))</f>
        <v/>
      </c>
      <c r="U2259" s="2" t="str">
        <f t="shared" ref="U2259:U2322" si="259">IF(I2259="","",LEFT(SUBSTITUTE($I2259,",",""),12))</f>
        <v/>
      </c>
      <c r="V2259" s="2"/>
      <c r="W2259" s="2" t="str">
        <f t="shared" ref="W2259:W2322" ca="1" si="260">IF(I2259="","",SUMPRODUCT(--(ISNUMBER(SEARCH(MID(T2259,ROW(INDIRECT("x1:x"&amp;LEN(T2259))),1),U2259)))))</f>
        <v/>
      </c>
    </row>
    <row r="2260" spans="13:23" x14ac:dyDescent="0.3">
      <c r="M2260" s="2" t="str">
        <f t="shared" si="255"/>
        <v/>
      </c>
      <c r="N2260" s="29" t="str">
        <f t="shared" si="254"/>
        <v/>
      </c>
      <c r="O2260" s="23" t="str">
        <f t="shared" si="256"/>
        <v/>
      </c>
      <c r="P2260" s="3" t="str">
        <f t="shared" si="257"/>
        <v/>
      </c>
      <c r="Q2260" s="3" t="str">
        <f>IF(P2260="","",SUM($P$18:P2260))</f>
        <v/>
      </c>
      <c r="R2260" s="3" t="str">
        <f>IF(P2260="","",IF(P2261="",SUM($P$18:P2260)-SUM($R$17:R2259)))</f>
        <v/>
      </c>
      <c r="T2260" s="2" t="str">
        <f t="shared" si="258"/>
        <v/>
      </c>
      <c r="U2260" s="2" t="str">
        <f t="shared" si="259"/>
        <v/>
      </c>
      <c r="V2260" s="2"/>
      <c r="W2260" s="2" t="str">
        <f t="shared" ca="1" si="260"/>
        <v/>
      </c>
    </row>
    <row r="2261" spans="13:23" x14ac:dyDescent="0.3">
      <c r="M2261" s="2" t="str">
        <f t="shared" si="255"/>
        <v/>
      </c>
      <c r="N2261" s="29" t="str">
        <f t="shared" si="254"/>
        <v/>
      </c>
      <c r="O2261" s="23" t="str">
        <f t="shared" si="256"/>
        <v/>
      </c>
      <c r="P2261" s="3" t="str">
        <f t="shared" si="257"/>
        <v/>
      </c>
      <c r="Q2261" s="3" t="str">
        <f>IF(P2261="","",SUM($P$18:P2261))</f>
        <v/>
      </c>
      <c r="R2261" s="3" t="str">
        <f>IF(P2261="","",IF(P2262="",SUM($P$18:P2261)-SUM($R$17:R2260)))</f>
        <v/>
      </c>
      <c r="T2261" s="2" t="str">
        <f t="shared" si="258"/>
        <v/>
      </c>
      <c r="U2261" s="2" t="str">
        <f t="shared" si="259"/>
        <v/>
      </c>
      <c r="V2261" s="2"/>
      <c r="W2261" s="2" t="str">
        <f t="shared" ca="1" si="260"/>
        <v/>
      </c>
    </row>
    <row r="2262" spans="13:23" x14ac:dyDescent="0.3">
      <c r="M2262" s="2" t="str">
        <f t="shared" si="255"/>
        <v/>
      </c>
      <c r="N2262" s="29" t="str">
        <f t="shared" si="254"/>
        <v/>
      </c>
      <c r="O2262" s="23" t="str">
        <f t="shared" si="256"/>
        <v/>
      </c>
      <c r="P2262" s="3" t="str">
        <f t="shared" si="257"/>
        <v/>
      </c>
      <c r="Q2262" s="3" t="str">
        <f>IF(P2262="","",SUM($P$18:P2262))</f>
        <v/>
      </c>
      <c r="R2262" s="3" t="str">
        <f>IF(P2262="","",IF(P2263="",SUM($P$18:P2262)-SUM($R$17:R2261)))</f>
        <v/>
      </c>
      <c r="T2262" s="2" t="str">
        <f t="shared" si="258"/>
        <v/>
      </c>
      <c r="U2262" s="2" t="str">
        <f t="shared" si="259"/>
        <v/>
      </c>
      <c r="V2262" s="2"/>
      <c r="W2262" s="2" t="str">
        <f t="shared" ca="1" si="260"/>
        <v/>
      </c>
    </row>
    <row r="2263" spans="13:23" x14ac:dyDescent="0.3">
      <c r="M2263" s="2" t="str">
        <f t="shared" si="255"/>
        <v/>
      </c>
      <c r="N2263" s="29" t="str">
        <f t="shared" si="254"/>
        <v/>
      </c>
      <c r="O2263" s="23" t="str">
        <f t="shared" si="256"/>
        <v/>
      </c>
      <c r="P2263" s="3" t="str">
        <f t="shared" si="257"/>
        <v/>
      </c>
      <c r="Q2263" s="3" t="str">
        <f>IF(P2263="","",SUM($P$18:P2263))</f>
        <v/>
      </c>
      <c r="R2263" s="3" t="str">
        <f>IF(P2263="","",IF(P2264="",SUM($P$18:P2263)-SUM($R$17:R2262)))</f>
        <v/>
      </c>
      <c r="T2263" s="2" t="str">
        <f t="shared" si="258"/>
        <v/>
      </c>
      <c r="U2263" s="2" t="str">
        <f t="shared" si="259"/>
        <v/>
      </c>
      <c r="V2263" s="2"/>
      <c r="W2263" s="2" t="str">
        <f t="shared" ca="1" si="260"/>
        <v/>
      </c>
    </row>
    <row r="2264" spans="13:23" x14ac:dyDescent="0.3">
      <c r="M2264" s="2" t="str">
        <f t="shared" si="255"/>
        <v/>
      </c>
      <c r="N2264" s="29" t="str">
        <f t="shared" ref="N2264:N2327" si="261">IF(M2264="","",M2264*G2264)</f>
        <v/>
      </c>
      <c r="O2264" s="23" t="str">
        <f t="shared" si="256"/>
        <v/>
      </c>
      <c r="P2264" s="3" t="str">
        <f t="shared" si="257"/>
        <v/>
      </c>
      <c r="Q2264" s="3" t="str">
        <f>IF(P2264="","",SUM($P$18:P2264))</f>
        <v/>
      </c>
      <c r="R2264" s="3" t="str">
        <f>IF(P2264="","",IF(P2265="",SUM($P$18:P2264)-SUM($R$17:R2263)))</f>
        <v/>
      </c>
      <c r="T2264" s="2" t="str">
        <f t="shared" si="258"/>
        <v/>
      </c>
      <c r="U2264" s="2" t="str">
        <f t="shared" si="259"/>
        <v/>
      </c>
      <c r="V2264" s="2"/>
      <c r="W2264" s="2" t="str">
        <f t="shared" ca="1" si="260"/>
        <v/>
      </c>
    </row>
    <row r="2265" spans="13:23" x14ac:dyDescent="0.3">
      <c r="M2265" s="2" t="str">
        <f t="shared" si="255"/>
        <v/>
      </c>
      <c r="N2265" s="29" t="str">
        <f t="shared" si="261"/>
        <v/>
      </c>
      <c r="O2265" s="23" t="str">
        <f t="shared" si="256"/>
        <v/>
      </c>
      <c r="P2265" s="3" t="str">
        <f t="shared" si="257"/>
        <v/>
      </c>
      <c r="Q2265" s="3" t="str">
        <f>IF(P2265="","",SUM($P$18:P2265))</f>
        <v/>
      </c>
      <c r="R2265" s="3" t="str">
        <f>IF(P2265="","",IF(P2266="",SUM($P$18:P2265)-SUM($R$17:R2264)))</f>
        <v/>
      </c>
      <c r="T2265" s="2" t="str">
        <f t="shared" si="258"/>
        <v/>
      </c>
      <c r="U2265" s="2" t="str">
        <f t="shared" si="259"/>
        <v/>
      </c>
      <c r="V2265" s="2"/>
      <c r="W2265" s="2" t="str">
        <f t="shared" ca="1" si="260"/>
        <v/>
      </c>
    </row>
    <row r="2266" spans="13:23" x14ac:dyDescent="0.3">
      <c r="M2266" s="2" t="str">
        <f t="shared" si="255"/>
        <v/>
      </c>
      <c r="N2266" s="29" t="str">
        <f t="shared" si="261"/>
        <v/>
      </c>
      <c r="O2266" s="23" t="str">
        <f t="shared" si="256"/>
        <v/>
      </c>
      <c r="P2266" s="3" t="str">
        <f t="shared" si="257"/>
        <v/>
      </c>
      <c r="Q2266" s="3" t="str">
        <f>IF(P2266="","",SUM($P$18:P2266))</f>
        <v/>
      </c>
      <c r="R2266" s="3" t="str">
        <f>IF(P2266="","",IF(P2267="",SUM($P$18:P2266)-SUM($R$17:R2265)))</f>
        <v/>
      </c>
      <c r="T2266" s="2" t="str">
        <f t="shared" si="258"/>
        <v/>
      </c>
      <c r="U2266" s="2" t="str">
        <f t="shared" si="259"/>
        <v/>
      </c>
      <c r="V2266" s="2"/>
      <c r="W2266" s="2" t="str">
        <f t="shared" ca="1" si="260"/>
        <v/>
      </c>
    </row>
    <row r="2267" spans="13:23" x14ac:dyDescent="0.3">
      <c r="M2267" s="2" t="str">
        <f t="shared" si="255"/>
        <v/>
      </c>
      <c r="N2267" s="29" t="str">
        <f t="shared" si="261"/>
        <v/>
      </c>
      <c r="O2267" s="23" t="str">
        <f t="shared" si="256"/>
        <v/>
      </c>
      <c r="P2267" s="3" t="str">
        <f t="shared" si="257"/>
        <v/>
      </c>
      <c r="Q2267" s="3" t="str">
        <f>IF(P2267="","",SUM($P$18:P2267))</f>
        <v/>
      </c>
      <c r="R2267" s="3" t="str">
        <f>IF(P2267="","",IF(P2268="",SUM($P$18:P2267)-SUM($R$17:R2266)))</f>
        <v/>
      </c>
      <c r="T2267" s="2" t="str">
        <f t="shared" si="258"/>
        <v/>
      </c>
      <c r="U2267" s="2" t="str">
        <f t="shared" si="259"/>
        <v/>
      </c>
      <c r="V2267" s="2"/>
      <c r="W2267" s="2" t="str">
        <f t="shared" ca="1" si="260"/>
        <v/>
      </c>
    </row>
    <row r="2268" spans="13:23" x14ac:dyDescent="0.3">
      <c r="M2268" s="2" t="str">
        <f t="shared" si="255"/>
        <v/>
      </c>
      <c r="N2268" s="29" t="str">
        <f t="shared" si="261"/>
        <v/>
      </c>
      <c r="O2268" s="23" t="str">
        <f t="shared" si="256"/>
        <v/>
      </c>
      <c r="P2268" s="3" t="str">
        <f t="shared" si="257"/>
        <v/>
      </c>
      <c r="Q2268" s="3" t="str">
        <f>IF(P2268="","",SUM($P$18:P2268))</f>
        <v/>
      </c>
      <c r="R2268" s="3" t="str">
        <f>IF(P2268="","",IF(P2269="",SUM($P$18:P2268)-SUM($R$17:R2267)))</f>
        <v/>
      </c>
      <c r="T2268" s="2" t="str">
        <f t="shared" si="258"/>
        <v/>
      </c>
      <c r="U2268" s="2" t="str">
        <f t="shared" si="259"/>
        <v/>
      </c>
      <c r="V2268" s="2"/>
      <c r="W2268" s="2" t="str">
        <f t="shared" ca="1" si="260"/>
        <v/>
      </c>
    </row>
    <row r="2269" spans="13:23" x14ac:dyDescent="0.3">
      <c r="M2269" s="2" t="str">
        <f t="shared" si="255"/>
        <v/>
      </c>
      <c r="N2269" s="29" t="str">
        <f t="shared" si="261"/>
        <v/>
      </c>
      <c r="O2269" s="23" t="str">
        <f t="shared" si="256"/>
        <v/>
      </c>
      <c r="P2269" s="3" t="str">
        <f t="shared" si="257"/>
        <v/>
      </c>
      <c r="Q2269" s="3" t="str">
        <f>IF(P2269="","",SUM($P$18:P2269))</f>
        <v/>
      </c>
      <c r="R2269" s="3" t="str">
        <f>IF(P2269="","",IF(P2270="",SUM($P$18:P2269)-SUM($R$17:R2268)))</f>
        <v/>
      </c>
      <c r="T2269" s="2" t="str">
        <f t="shared" si="258"/>
        <v/>
      </c>
      <c r="U2269" s="2" t="str">
        <f t="shared" si="259"/>
        <v/>
      </c>
      <c r="V2269" s="2"/>
      <c r="W2269" s="2" t="str">
        <f t="shared" ca="1" si="260"/>
        <v/>
      </c>
    </row>
    <row r="2270" spans="13:23" x14ac:dyDescent="0.3">
      <c r="M2270" s="2" t="str">
        <f t="shared" si="255"/>
        <v/>
      </c>
      <c r="N2270" s="29" t="str">
        <f t="shared" si="261"/>
        <v/>
      </c>
      <c r="O2270" s="23" t="str">
        <f t="shared" si="256"/>
        <v/>
      </c>
      <c r="P2270" s="3" t="str">
        <f t="shared" si="257"/>
        <v/>
      </c>
      <c r="Q2270" s="3" t="str">
        <f>IF(P2270="","",SUM($P$18:P2270))</f>
        <v/>
      </c>
      <c r="R2270" s="3" t="str">
        <f>IF(P2270="","",IF(P2271="",SUM($P$18:P2270)-SUM($R$17:R2269)))</f>
        <v/>
      </c>
      <c r="T2270" s="2" t="str">
        <f t="shared" si="258"/>
        <v/>
      </c>
      <c r="U2270" s="2" t="str">
        <f t="shared" si="259"/>
        <v/>
      </c>
      <c r="V2270" s="2"/>
      <c r="W2270" s="2" t="str">
        <f t="shared" ca="1" si="260"/>
        <v/>
      </c>
    </row>
    <row r="2271" spans="13:23" x14ac:dyDescent="0.3">
      <c r="M2271" s="2" t="str">
        <f t="shared" si="255"/>
        <v/>
      </c>
      <c r="N2271" s="29" t="str">
        <f t="shared" si="261"/>
        <v/>
      </c>
      <c r="O2271" s="23" t="str">
        <f t="shared" si="256"/>
        <v/>
      </c>
      <c r="P2271" s="3" t="str">
        <f t="shared" si="257"/>
        <v/>
      </c>
      <c r="Q2271" s="3" t="str">
        <f>IF(P2271="","",SUM($P$18:P2271))</f>
        <v/>
      </c>
      <c r="R2271" s="3" t="str">
        <f>IF(P2271="","",IF(P2272="",SUM($P$18:P2271)-SUM($R$17:R2270)))</f>
        <v/>
      </c>
      <c r="T2271" s="2" t="str">
        <f t="shared" si="258"/>
        <v/>
      </c>
      <c r="U2271" s="2" t="str">
        <f t="shared" si="259"/>
        <v/>
      </c>
      <c r="V2271" s="2"/>
      <c r="W2271" s="2" t="str">
        <f t="shared" ca="1" si="260"/>
        <v/>
      </c>
    </row>
    <row r="2272" spans="13:23" x14ac:dyDescent="0.3">
      <c r="M2272" s="2" t="str">
        <f t="shared" si="255"/>
        <v/>
      </c>
      <c r="N2272" s="29" t="str">
        <f t="shared" si="261"/>
        <v/>
      </c>
      <c r="O2272" s="23" t="str">
        <f t="shared" si="256"/>
        <v/>
      </c>
      <c r="P2272" s="3" t="str">
        <f t="shared" si="257"/>
        <v/>
      </c>
      <c r="Q2272" s="3" t="str">
        <f>IF(P2272="","",SUM($P$18:P2272))</f>
        <v/>
      </c>
      <c r="R2272" s="3" t="str">
        <f>IF(P2272="","",IF(P2273="",SUM($P$18:P2272)-SUM($R$17:R2271)))</f>
        <v/>
      </c>
      <c r="T2272" s="2" t="str">
        <f t="shared" si="258"/>
        <v/>
      </c>
      <c r="U2272" s="2" t="str">
        <f t="shared" si="259"/>
        <v/>
      </c>
      <c r="V2272" s="2"/>
      <c r="W2272" s="2" t="str">
        <f t="shared" ca="1" si="260"/>
        <v/>
      </c>
    </row>
    <row r="2273" spans="13:23" x14ac:dyDescent="0.3">
      <c r="M2273" s="2" t="str">
        <f t="shared" si="255"/>
        <v/>
      </c>
      <c r="N2273" s="29" t="str">
        <f t="shared" si="261"/>
        <v/>
      </c>
      <c r="O2273" s="23" t="str">
        <f t="shared" si="256"/>
        <v/>
      </c>
      <c r="P2273" s="3" t="str">
        <f t="shared" si="257"/>
        <v/>
      </c>
      <c r="Q2273" s="3" t="str">
        <f>IF(P2273="","",SUM($P$18:P2273))</f>
        <v/>
      </c>
      <c r="R2273" s="3" t="str">
        <f>IF(P2273="","",IF(P2274="",SUM($P$18:P2273)-SUM($R$17:R2272)))</f>
        <v/>
      </c>
      <c r="T2273" s="2" t="str">
        <f t="shared" si="258"/>
        <v/>
      </c>
      <c r="U2273" s="2" t="str">
        <f t="shared" si="259"/>
        <v/>
      </c>
      <c r="V2273" s="2"/>
      <c r="W2273" s="2" t="str">
        <f t="shared" ca="1" si="260"/>
        <v/>
      </c>
    </row>
    <row r="2274" spans="13:23" x14ac:dyDescent="0.3">
      <c r="M2274" s="2" t="str">
        <f t="shared" si="255"/>
        <v/>
      </c>
      <c r="N2274" s="29" t="str">
        <f t="shared" si="261"/>
        <v/>
      </c>
      <c r="O2274" s="23" t="str">
        <f t="shared" si="256"/>
        <v/>
      </c>
      <c r="P2274" s="3" t="str">
        <f t="shared" si="257"/>
        <v/>
      </c>
      <c r="Q2274" s="3" t="str">
        <f>IF(P2274="","",SUM($P$18:P2274))</f>
        <v/>
      </c>
      <c r="R2274" s="3" t="str">
        <f>IF(P2274="","",IF(P2275="",SUM($P$18:P2274)-SUM($R$17:R2273)))</f>
        <v/>
      </c>
      <c r="T2274" s="2" t="str">
        <f t="shared" si="258"/>
        <v/>
      </c>
      <c r="U2274" s="2" t="str">
        <f t="shared" si="259"/>
        <v/>
      </c>
      <c r="V2274" s="2"/>
      <c r="W2274" s="2" t="str">
        <f t="shared" ca="1" si="260"/>
        <v/>
      </c>
    </row>
    <row r="2275" spans="13:23" x14ac:dyDescent="0.3">
      <c r="M2275" s="2" t="str">
        <f t="shared" si="255"/>
        <v/>
      </c>
      <c r="N2275" s="29" t="str">
        <f t="shared" si="261"/>
        <v/>
      </c>
      <c r="O2275" s="23" t="str">
        <f t="shared" si="256"/>
        <v/>
      </c>
      <c r="P2275" s="3" t="str">
        <f t="shared" si="257"/>
        <v/>
      </c>
      <c r="Q2275" s="3" t="str">
        <f>IF(P2275="","",SUM($P$18:P2275))</f>
        <v/>
      </c>
      <c r="R2275" s="3" t="str">
        <f>IF(P2275="","",IF(P2276="",SUM($P$18:P2275)-SUM($R$17:R2274)))</f>
        <v/>
      </c>
      <c r="T2275" s="2" t="str">
        <f t="shared" si="258"/>
        <v/>
      </c>
      <c r="U2275" s="2" t="str">
        <f t="shared" si="259"/>
        <v/>
      </c>
      <c r="V2275" s="2"/>
      <c r="W2275" s="2" t="str">
        <f t="shared" ca="1" si="260"/>
        <v/>
      </c>
    </row>
    <row r="2276" spans="13:23" x14ac:dyDescent="0.3">
      <c r="M2276" s="2" t="str">
        <f t="shared" si="255"/>
        <v/>
      </c>
      <c r="N2276" s="29" t="str">
        <f t="shared" si="261"/>
        <v/>
      </c>
      <c r="O2276" s="23" t="str">
        <f t="shared" si="256"/>
        <v/>
      </c>
      <c r="P2276" s="3" t="str">
        <f t="shared" si="257"/>
        <v/>
      </c>
      <c r="Q2276" s="3" t="str">
        <f>IF(P2276="","",SUM($P$18:P2276))</f>
        <v/>
      </c>
      <c r="R2276" s="3" t="str">
        <f>IF(P2276="","",IF(P2277="",SUM($P$18:P2276)-SUM($R$17:R2275)))</f>
        <v/>
      </c>
      <c r="T2276" s="2" t="str">
        <f t="shared" si="258"/>
        <v/>
      </c>
      <c r="U2276" s="2" t="str">
        <f t="shared" si="259"/>
        <v/>
      </c>
      <c r="V2276" s="2"/>
      <c r="W2276" s="2" t="str">
        <f t="shared" ca="1" si="260"/>
        <v/>
      </c>
    </row>
    <row r="2277" spans="13:23" x14ac:dyDescent="0.3">
      <c r="M2277" s="2" t="str">
        <f t="shared" si="255"/>
        <v/>
      </c>
      <c r="N2277" s="29" t="str">
        <f t="shared" si="261"/>
        <v/>
      </c>
      <c r="O2277" s="23" t="str">
        <f t="shared" si="256"/>
        <v/>
      </c>
      <c r="P2277" s="3" t="str">
        <f t="shared" si="257"/>
        <v/>
      </c>
      <c r="Q2277" s="3" t="str">
        <f>IF(P2277="","",SUM($P$18:P2277))</f>
        <v/>
      </c>
      <c r="R2277" s="3" t="str">
        <f>IF(P2277="","",IF(P2278="",SUM($P$18:P2277)-SUM($R$17:R2276)))</f>
        <v/>
      </c>
      <c r="T2277" s="2" t="str">
        <f t="shared" si="258"/>
        <v/>
      </c>
      <c r="U2277" s="2" t="str">
        <f t="shared" si="259"/>
        <v/>
      </c>
      <c r="V2277" s="2"/>
      <c r="W2277" s="2" t="str">
        <f t="shared" ca="1" si="260"/>
        <v/>
      </c>
    </row>
    <row r="2278" spans="13:23" x14ac:dyDescent="0.3">
      <c r="M2278" s="2" t="str">
        <f t="shared" si="255"/>
        <v/>
      </c>
      <c r="N2278" s="29" t="str">
        <f t="shared" si="261"/>
        <v/>
      </c>
      <c r="O2278" s="23" t="str">
        <f t="shared" si="256"/>
        <v/>
      </c>
      <c r="P2278" s="3" t="str">
        <f t="shared" si="257"/>
        <v/>
      </c>
      <c r="Q2278" s="3" t="str">
        <f>IF(P2278="","",SUM($P$18:P2278))</f>
        <v/>
      </c>
      <c r="R2278" s="3" t="str">
        <f>IF(P2278="","",IF(P2279="",SUM($P$18:P2278)-SUM($R$17:R2277)))</f>
        <v/>
      </c>
      <c r="T2278" s="2" t="str">
        <f t="shared" si="258"/>
        <v/>
      </c>
      <c r="U2278" s="2" t="str">
        <f t="shared" si="259"/>
        <v/>
      </c>
      <c r="V2278" s="2"/>
      <c r="W2278" s="2" t="str">
        <f t="shared" ca="1" si="260"/>
        <v/>
      </c>
    </row>
    <row r="2279" spans="13:23" x14ac:dyDescent="0.3">
      <c r="M2279" s="2" t="str">
        <f t="shared" si="255"/>
        <v/>
      </c>
      <c r="N2279" s="29" t="str">
        <f t="shared" si="261"/>
        <v/>
      </c>
      <c r="O2279" s="23" t="str">
        <f t="shared" si="256"/>
        <v/>
      </c>
      <c r="P2279" s="3" t="str">
        <f t="shared" si="257"/>
        <v/>
      </c>
      <c r="Q2279" s="3" t="str">
        <f>IF(P2279="","",SUM($P$18:P2279))</f>
        <v/>
      </c>
      <c r="R2279" s="3" t="str">
        <f>IF(P2279="","",IF(P2280="",SUM($P$18:P2279)-SUM($R$17:R2278)))</f>
        <v/>
      </c>
      <c r="T2279" s="2" t="str">
        <f t="shared" si="258"/>
        <v/>
      </c>
      <c r="U2279" s="2" t="str">
        <f t="shared" si="259"/>
        <v/>
      </c>
      <c r="V2279" s="2"/>
      <c r="W2279" s="2" t="str">
        <f t="shared" ca="1" si="260"/>
        <v/>
      </c>
    </row>
    <row r="2280" spans="13:23" x14ac:dyDescent="0.3">
      <c r="M2280" s="2" t="str">
        <f t="shared" si="255"/>
        <v/>
      </c>
      <c r="N2280" s="29" t="str">
        <f t="shared" si="261"/>
        <v/>
      </c>
      <c r="O2280" s="23" t="str">
        <f t="shared" si="256"/>
        <v/>
      </c>
      <c r="P2280" s="3" t="str">
        <f t="shared" si="257"/>
        <v/>
      </c>
      <c r="Q2280" s="3" t="str">
        <f>IF(P2280="","",SUM($P$18:P2280))</f>
        <v/>
      </c>
      <c r="R2280" s="3" t="str">
        <f>IF(P2280="","",IF(P2281="",SUM($P$18:P2280)-SUM($R$17:R2279)))</f>
        <v/>
      </c>
      <c r="T2280" s="2" t="str">
        <f t="shared" si="258"/>
        <v/>
      </c>
      <c r="U2280" s="2" t="str">
        <f t="shared" si="259"/>
        <v/>
      </c>
      <c r="V2280" s="2"/>
      <c r="W2280" s="2" t="str">
        <f t="shared" ca="1" si="260"/>
        <v/>
      </c>
    </row>
    <row r="2281" spans="13:23" x14ac:dyDescent="0.3">
      <c r="M2281" s="2" t="str">
        <f t="shared" si="255"/>
        <v/>
      </c>
      <c r="N2281" s="29" t="str">
        <f t="shared" si="261"/>
        <v/>
      </c>
      <c r="O2281" s="23" t="str">
        <f t="shared" si="256"/>
        <v/>
      </c>
      <c r="P2281" s="3" t="str">
        <f t="shared" si="257"/>
        <v/>
      </c>
      <c r="Q2281" s="3" t="str">
        <f>IF(P2281="","",SUM($P$18:P2281))</f>
        <v/>
      </c>
      <c r="R2281" s="3" t="str">
        <f>IF(P2281="","",IF(P2282="",SUM($P$18:P2281)-SUM($R$17:R2280)))</f>
        <v/>
      </c>
      <c r="T2281" s="2" t="str">
        <f t="shared" si="258"/>
        <v/>
      </c>
      <c r="U2281" s="2" t="str">
        <f t="shared" si="259"/>
        <v/>
      </c>
      <c r="V2281" s="2"/>
      <c r="W2281" s="2" t="str">
        <f t="shared" ca="1" si="260"/>
        <v/>
      </c>
    </row>
    <row r="2282" spans="13:23" x14ac:dyDescent="0.3">
      <c r="M2282" s="2" t="str">
        <f t="shared" si="255"/>
        <v/>
      </c>
      <c r="N2282" s="29" t="str">
        <f t="shared" si="261"/>
        <v/>
      </c>
      <c r="O2282" s="23" t="str">
        <f t="shared" si="256"/>
        <v/>
      </c>
      <c r="P2282" s="3" t="str">
        <f t="shared" si="257"/>
        <v/>
      </c>
      <c r="Q2282" s="3" t="str">
        <f>IF(P2282="","",SUM($P$18:P2282))</f>
        <v/>
      </c>
      <c r="R2282" s="3" t="str">
        <f>IF(P2282="","",IF(P2283="",SUM($P$18:P2282)-SUM($R$17:R2281)))</f>
        <v/>
      </c>
      <c r="T2282" s="2" t="str">
        <f t="shared" si="258"/>
        <v/>
      </c>
      <c r="U2282" s="2" t="str">
        <f t="shared" si="259"/>
        <v/>
      </c>
      <c r="V2282" s="2"/>
      <c r="W2282" s="2" t="str">
        <f t="shared" ca="1" si="260"/>
        <v/>
      </c>
    </row>
    <row r="2283" spans="13:23" x14ac:dyDescent="0.3">
      <c r="M2283" s="2" t="str">
        <f t="shared" si="255"/>
        <v/>
      </c>
      <c r="N2283" s="29" t="str">
        <f t="shared" si="261"/>
        <v/>
      </c>
      <c r="O2283" s="23" t="str">
        <f t="shared" si="256"/>
        <v/>
      </c>
      <c r="P2283" s="3" t="str">
        <f t="shared" si="257"/>
        <v/>
      </c>
      <c r="Q2283" s="3" t="str">
        <f>IF(P2283="","",SUM($P$18:P2283))</f>
        <v/>
      </c>
      <c r="R2283" s="3" t="str">
        <f>IF(P2283="","",IF(P2284="",SUM($P$18:P2283)-SUM($R$17:R2282)))</f>
        <v/>
      </c>
      <c r="T2283" s="2" t="str">
        <f t="shared" si="258"/>
        <v/>
      </c>
      <c r="U2283" s="2" t="str">
        <f t="shared" si="259"/>
        <v/>
      </c>
      <c r="V2283" s="2"/>
      <c r="W2283" s="2" t="str">
        <f t="shared" ca="1" si="260"/>
        <v/>
      </c>
    </row>
    <row r="2284" spans="13:23" x14ac:dyDescent="0.3">
      <c r="M2284" s="2" t="str">
        <f t="shared" si="255"/>
        <v/>
      </c>
      <c r="N2284" s="29" t="str">
        <f t="shared" si="261"/>
        <v/>
      </c>
      <c r="O2284" s="23" t="str">
        <f t="shared" si="256"/>
        <v/>
      </c>
      <c r="P2284" s="3" t="str">
        <f t="shared" si="257"/>
        <v/>
      </c>
      <c r="Q2284" s="3" t="str">
        <f>IF(P2284="","",SUM($P$18:P2284))</f>
        <v/>
      </c>
      <c r="R2284" s="3" t="str">
        <f>IF(P2284="","",IF(P2285="",SUM($P$18:P2284)-SUM($R$17:R2283)))</f>
        <v/>
      </c>
      <c r="T2284" s="2" t="str">
        <f t="shared" si="258"/>
        <v/>
      </c>
      <c r="U2284" s="2" t="str">
        <f t="shared" si="259"/>
        <v/>
      </c>
      <c r="V2284" s="2"/>
      <c r="W2284" s="2" t="str">
        <f t="shared" ca="1" si="260"/>
        <v/>
      </c>
    </row>
    <row r="2285" spans="13:23" x14ac:dyDescent="0.3">
      <c r="M2285" s="2" t="str">
        <f t="shared" si="255"/>
        <v/>
      </c>
      <c r="N2285" s="29" t="str">
        <f t="shared" si="261"/>
        <v/>
      </c>
      <c r="O2285" s="23" t="str">
        <f t="shared" si="256"/>
        <v/>
      </c>
      <c r="P2285" s="3" t="str">
        <f t="shared" si="257"/>
        <v/>
      </c>
      <c r="Q2285" s="3" t="str">
        <f>IF(P2285="","",SUM($P$18:P2285))</f>
        <v/>
      </c>
      <c r="R2285" s="3" t="str">
        <f>IF(P2285="","",IF(P2286="",SUM($P$18:P2285)-SUM($R$17:R2284)))</f>
        <v/>
      </c>
      <c r="T2285" s="2" t="str">
        <f t="shared" si="258"/>
        <v/>
      </c>
      <c r="U2285" s="2" t="str">
        <f t="shared" si="259"/>
        <v/>
      </c>
      <c r="V2285" s="2"/>
      <c r="W2285" s="2" t="str">
        <f t="shared" ca="1" si="260"/>
        <v/>
      </c>
    </row>
    <row r="2286" spans="13:23" x14ac:dyDescent="0.3">
      <c r="M2286" s="2" t="str">
        <f t="shared" si="255"/>
        <v/>
      </c>
      <c r="N2286" s="29" t="str">
        <f t="shared" si="261"/>
        <v/>
      </c>
      <c r="O2286" s="23" t="str">
        <f t="shared" si="256"/>
        <v/>
      </c>
      <c r="P2286" s="3" t="str">
        <f t="shared" si="257"/>
        <v/>
      </c>
      <c r="Q2286" s="3" t="str">
        <f>IF(P2286="","",SUM($P$18:P2286))</f>
        <v/>
      </c>
      <c r="R2286" s="3" t="str">
        <f>IF(P2286="","",IF(P2287="",SUM($P$18:P2286)-SUM($R$17:R2285)))</f>
        <v/>
      </c>
      <c r="T2286" s="2" t="str">
        <f t="shared" si="258"/>
        <v/>
      </c>
      <c r="U2286" s="2" t="str">
        <f t="shared" si="259"/>
        <v/>
      </c>
      <c r="V2286" s="2"/>
      <c r="W2286" s="2" t="str">
        <f t="shared" ca="1" si="260"/>
        <v/>
      </c>
    </row>
    <row r="2287" spans="13:23" x14ac:dyDescent="0.3">
      <c r="M2287" s="2" t="str">
        <f t="shared" si="255"/>
        <v/>
      </c>
      <c r="N2287" s="29" t="str">
        <f t="shared" si="261"/>
        <v/>
      </c>
      <c r="O2287" s="23" t="str">
        <f t="shared" si="256"/>
        <v/>
      </c>
      <c r="P2287" s="3" t="str">
        <f t="shared" si="257"/>
        <v/>
      </c>
      <c r="Q2287" s="3" t="str">
        <f>IF(P2287="","",SUM($P$18:P2287))</f>
        <v/>
      </c>
      <c r="R2287" s="3" t="str">
        <f>IF(P2287="","",IF(P2288="",SUM($P$18:P2287)-SUM($R$17:R2286)))</f>
        <v/>
      </c>
      <c r="T2287" s="2" t="str">
        <f t="shared" si="258"/>
        <v/>
      </c>
      <c r="U2287" s="2" t="str">
        <f t="shared" si="259"/>
        <v/>
      </c>
      <c r="V2287" s="2"/>
      <c r="W2287" s="2" t="str">
        <f t="shared" ca="1" si="260"/>
        <v/>
      </c>
    </row>
    <row r="2288" spans="13:23" x14ac:dyDescent="0.3">
      <c r="M2288" s="2" t="str">
        <f t="shared" si="255"/>
        <v/>
      </c>
      <c r="N2288" s="29" t="str">
        <f t="shared" si="261"/>
        <v/>
      </c>
      <c r="O2288" s="23" t="str">
        <f t="shared" si="256"/>
        <v/>
      </c>
      <c r="P2288" s="3" t="str">
        <f t="shared" si="257"/>
        <v/>
      </c>
      <c r="Q2288" s="3" t="str">
        <f>IF(P2288="","",SUM($P$18:P2288))</f>
        <v/>
      </c>
      <c r="R2288" s="3" t="str">
        <f>IF(P2288="","",IF(P2289="",SUM($P$18:P2288)-SUM($R$17:R2287)))</f>
        <v/>
      </c>
      <c r="T2288" s="2" t="str">
        <f t="shared" si="258"/>
        <v/>
      </c>
      <c r="U2288" s="2" t="str">
        <f t="shared" si="259"/>
        <v/>
      </c>
      <c r="V2288" s="2"/>
      <c r="W2288" s="2" t="str">
        <f t="shared" ca="1" si="260"/>
        <v/>
      </c>
    </row>
    <row r="2289" spans="13:23" x14ac:dyDescent="0.3">
      <c r="M2289" s="2" t="str">
        <f t="shared" si="255"/>
        <v/>
      </c>
      <c r="N2289" s="29" t="str">
        <f t="shared" si="261"/>
        <v/>
      </c>
      <c r="O2289" s="23" t="str">
        <f t="shared" si="256"/>
        <v/>
      </c>
      <c r="P2289" s="3" t="str">
        <f t="shared" si="257"/>
        <v/>
      </c>
      <c r="Q2289" s="3" t="str">
        <f>IF(P2289="","",SUM($P$18:P2289))</f>
        <v/>
      </c>
      <c r="R2289" s="3" t="str">
        <f>IF(P2289="","",IF(P2290="",SUM($P$18:P2289)-SUM($R$17:R2288)))</f>
        <v/>
      </c>
      <c r="T2289" s="2" t="str">
        <f t="shared" si="258"/>
        <v/>
      </c>
      <c r="U2289" s="2" t="str">
        <f t="shared" si="259"/>
        <v/>
      </c>
      <c r="V2289" s="2"/>
      <c r="W2289" s="2" t="str">
        <f t="shared" ca="1" si="260"/>
        <v/>
      </c>
    </row>
    <row r="2290" spans="13:23" x14ac:dyDescent="0.3">
      <c r="M2290" s="2" t="str">
        <f t="shared" si="255"/>
        <v/>
      </c>
      <c r="N2290" s="29" t="str">
        <f t="shared" si="261"/>
        <v/>
      </c>
      <c r="O2290" s="23" t="str">
        <f t="shared" si="256"/>
        <v/>
      </c>
      <c r="P2290" s="3" t="str">
        <f t="shared" si="257"/>
        <v/>
      </c>
      <c r="Q2290" s="3" t="str">
        <f>IF(P2290="","",SUM($P$18:P2290))</f>
        <v/>
      </c>
      <c r="R2290" s="3" t="str">
        <f>IF(P2290="","",IF(P2291="",SUM($P$18:P2290)-SUM($R$17:R2289)))</f>
        <v/>
      </c>
      <c r="T2290" s="2" t="str">
        <f t="shared" si="258"/>
        <v/>
      </c>
      <c r="U2290" s="2" t="str">
        <f t="shared" si="259"/>
        <v/>
      </c>
      <c r="V2290" s="2"/>
      <c r="W2290" s="2" t="str">
        <f t="shared" ca="1" si="260"/>
        <v/>
      </c>
    </row>
    <row r="2291" spans="13:23" x14ac:dyDescent="0.3">
      <c r="M2291" s="2" t="str">
        <f t="shared" si="255"/>
        <v/>
      </c>
      <c r="N2291" s="29" t="str">
        <f t="shared" si="261"/>
        <v/>
      </c>
      <c r="O2291" s="23" t="str">
        <f t="shared" si="256"/>
        <v/>
      </c>
      <c r="P2291" s="3" t="str">
        <f t="shared" si="257"/>
        <v/>
      </c>
      <c r="Q2291" s="3" t="str">
        <f>IF(P2291="","",SUM($P$18:P2291))</f>
        <v/>
      </c>
      <c r="R2291" s="3" t="str">
        <f>IF(P2291="","",IF(P2292="",SUM($P$18:P2291)-SUM($R$17:R2290)))</f>
        <v/>
      </c>
      <c r="T2291" s="2" t="str">
        <f t="shared" si="258"/>
        <v/>
      </c>
      <c r="U2291" s="2" t="str">
        <f t="shared" si="259"/>
        <v/>
      </c>
      <c r="V2291" s="2"/>
      <c r="W2291" s="2" t="str">
        <f t="shared" ca="1" si="260"/>
        <v/>
      </c>
    </row>
    <row r="2292" spans="13:23" x14ac:dyDescent="0.3">
      <c r="M2292" s="2" t="str">
        <f t="shared" si="255"/>
        <v/>
      </c>
      <c r="N2292" s="29" t="str">
        <f t="shared" si="261"/>
        <v/>
      </c>
      <c r="O2292" s="23" t="str">
        <f t="shared" si="256"/>
        <v/>
      </c>
      <c r="P2292" s="3" t="str">
        <f t="shared" si="257"/>
        <v/>
      </c>
      <c r="Q2292" s="3" t="str">
        <f>IF(P2292="","",SUM($P$18:P2292))</f>
        <v/>
      </c>
      <c r="R2292" s="3" t="str">
        <f>IF(P2292="","",IF(P2293="",SUM($P$18:P2292)-SUM($R$17:R2291)))</f>
        <v/>
      </c>
      <c r="T2292" s="2" t="str">
        <f t="shared" si="258"/>
        <v/>
      </c>
      <c r="U2292" s="2" t="str">
        <f t="shared" si="259"/>
        <v/>
      </c>
      <c r="V2292" s="2"/>
      <c r="W2292" s="2" t="str">
        <f t="shared" ca="1" si="260"/>
        <v/>
      </c>
    </row>
    <row r="2293" spans="13:23" x14ac:dyDescent="0.3">
      <c r="M2293" s="2" t="str">
        <f t="shared" si="255"/>
        <v/>
      </c>
      <c r="N2293" s="29" t="str">
        <f t="shared" si="261"/>
        <v/>
      </c>
      <c r="O2293" s="23" t="str">
        <f t="shared" si="256"/>
        <v/>
      </c>
      <c r="P2293" s="3" t="str">
        <f t="shared" si="257"/>
        <v/>
      </c>
      <c r="Q2293" s="3" t="str">
        <f>IF(P2293="","",SUM($P$18:P2293))</f>
        <v/>
      </c>
      <c r="R2293" s="3" t="str">
        <f>IF(P2293="","",IF(P2294="",SUM($P$18:P2293)-SUM($R$17:R2292)))</f>
        <v/>
      </c>
      <c r="T2293" s="2" t="str">
        <f t="shared" si="258"/>
        <v/>
      </c>
      <c r="U2293" s="2" t="str">
        <f t="shared" si="259"/>
        <v/>
      </c>
      <c r="V2293" s="2"/>
      <c r="W2293" s="2" t="str">
        <f t="shared" ca="1" si="260"/>
        <v/>
      </c>
    </row>
    <row r="2294" spans="13:23" x14ac:dyDescent="0.3">
      <c r="M2294" s="2" t="str">
        <f t="shared" si="255"/>
        <v/>
      </c>
      <c r="N2294" s="29" t="str">
        <f t="shared" si="261"/>
        <v/>
      </c>
      <c r="O2294" s="23" t="str">
        <f t="shared" si="256"/>
        <v/>
      </c>
      <c r="P2294" s="3" t="str">
        <f t="shared" si="257"/>
        <v/>
      </c>
      <c r="Q2294" s="3" t="str">
        <f>IF(P2294="","",SUM($P$18:P2294))</f>
        <v/>
      </c>
      <c r="R2294" s="3" t="str">
        <f>IF(P2294="","",IF(P2295="",SUM($P$18:P2294)-SUM($R$17:R2293)))</f>
        <v/>
      </c>
      <c r="T2294" s="2" t="str">
        <f t="shared" si="258"/>
        <v/>
      </c>
      <c r="U2294" s="2" t="str">
        <f t="shared" si="259"/>
        <v/>
      </c>
      <c r="V2294" s="2"/>
      <c r="W2294" s="2" t="str">
        <f t="shared" ca="1" si="260"/>
        <v/>
      </c>
    </row>
    <row r="2295" spans="13:23" x14ac:dyDescent="0.3">
      <c r="M2295" s="2" t="str">
        <f t="shared" si="255"/>
        <v/>
      </c>
      <c r="N2295" s="29" t="str">
        <f t="shared" si="261"/>
        <v/>
      </c>
      <c r="O2295" s="23" t="str">
        <f t="shared" si="256"/>
        <v/>
      </c>
      <c r="P2295" s="3" t="str">
        <f t="shared" si="257"/>
        <v/>
      </c>
      <c r="Q2295" s="3" t="str">
        <f>IF(P2295="","",SUM($P$18:P2295))</f>
        <v/>
      </c>
      <c r="R2295" s="3" t="str">
        <f>IF(P2295="","",IF(P2296="",SUM($P$18:P2295)-SUM($R$17:R2294)))</f>
        <v/>
      </c>
      <c r="T2295" s="2" t="str">
        <f t="shared" si="258"/>
        <v/>
      </c>
      <c r="U2295" s="2" t="str">
        <f t="shared" si="259"/>
        <v/>
      </c>
      <c r="V2295" s="2"/>
      <c r="W2295" s="2" t="str">
        <f t="shared" ca="1" si="260"/>
        <v/>
      </c>
    </row>
    <row r="2296" spans="13:23" x14ac:dyDescent="0.3">
      <c r="M2296" s="2" t="str">
        <f t="shared" si="255"/>
        <v/>
      </c>
      <c r="N2296" s="29" t="str">
        <f t="shared" si="261"/>
        <v/>
      </c>
      <c r="O2296" s="23" t="str">
        <f t="shared" si="256"/>
        <v/>
      </c>
      <c r="P2296" s="3" t="str">
        <f t="shared" si="257"/>
        <v/>
      </c>
      <c r="Q2296" s="3" t="str">
        <f>IF(P2296="","",SUM($P$18:P2296))</f>
        <v/>
      </c>
      <c r="R2296" s="3" t="str">
        <f>IF(P2296="","",IF(P2297="",SUM($P$18:P2296)-SUM($R$17:R2295)))</f>
        <v/>
      </c>
      <c r="T2296" s="2" t="str">
        <f t="shared" si="258"/>
        <v/>
      </c>
      <c r="U2296" s="2" t="str">
        <f t="shared" si="259"/>
        <v/>
      </c>
      <c r="V2296" s="2"/>
      <c r="W2296" s="2" t="str">
        <f t="shared" ca="1" si="260"/>
        <v/>
      </c>
    </row>
    <row r="2297" spans="13:23" x14ac:dyDescent="0.3">
      <c r="M2297" s="2" t="str">
        <f t="shared" si="255"/>
        <v/>
      </c>
      <c r="N2297" s="29" t="str">
        <f t="shared" si="261"/>
        <v/>
      </c>
      <c r="O2297" s="23" t="str">
        <f t="shared" si="256"/>
        <v/>
      </c>
      <c r="P2297" s="3" t="str">
        <f t="shared" si="257"/>
        <v/>
      </c>
      <c r="Q2297" s="3" t="str">
        <f>IF(P2297="","",SUM($P$18:P2297))</f>
        <v/>
      </c>
      <c r="R2297" s="3" t="str">
        <f>IF(P2297="","",IF(P2298="",SUM($P$18:P2297)-SUM($R$17:R2296)))</f>
        <v/>
      </c>
      <c r="T2297" s="2" t="str">
        <f t="shared" si="258"/>
        <v/>
      </c>
      <c r="U2297" s="2" t="str">
        <f t="shared" si="259"/>
        <v/>
      </c>
      <c r="V2297" s="2"/>
      <c r="W2297" s="2" t="str">
        <f t="shared" ca="1" si="260"/>
        <v/>
      </c>
    </row>
    <row r="2298" spans="13:23" x14ac:dyDescent="0.3">
      <c r="M2298" s="2" t="str">
        <f t="shared" si="255"/>
        <v/>
      </c>
      <c r="N2298" s="29" t="str">
        <f t="shared" si="261"/>
        <v/>
      </c>
      <c r="O2298" s="23" t="str">
        <f t="shared" si="256"/>
        <v/>
      </c>
      <c r="P2298" s="3" t="str">
        <f t="shared" si="257"/>
        <v/>
      </c>
      <c r="Q2298" s="3" t="str">
        <f>IF(P2298="","",SUM($P$18:P2298))</f>
        <v/>
      </c>
      <c r="R2298" s="3" t="str">
        <f>IF(P2298="","",IF(P2299="",SUM($P$18:P2298)-SUM($R$17:R2297)))</f>
        <v/>
      </c>
      <c r="T2298" s="2" t="str">
        <f t="shared" si="258"/>
        <v/>
      </c>
      <c r="U2298" s="2" t="str">
        <f t="shared" si="259"/>
        <v/>
      </c>
      <c r="V2298" s="2"/>
      <c r="W2298" s="2" t="str">
        <f t="shared" ca="1" si="260"/>
        <v/>
      </c>
    </row>
    <row r="2299" spans="13:23" x14ac:dyDescent="0.3">
      <c r="M2299" s="2" t="str">
        <f t="shared" si="255"/>
        <v/>
      </c>
      <c r="N2299" s="29" t="str">
        <f t="shared" si="261"/>
        <v/>
      </c>
      <c r="O2299" s="23" t="str">
        <f t="shared" si="256"/>
        <v/>
      </c>
      <c r="P2299" s="3" t="str">
        <f t="shared" si="257"/>
        <v/>
      </c>
      <c r="Q2299" s="3" t="str">
        <f>IF(P2299="","",SUM($P$18:P2299))</f>
        <v/>
      </c>
      <c r="R2299" s="3" t="str">
        <f>IF(P2299="","",IF(P2300="",SUM($P$18:P2299)-SUM($R$17:R2298)))</f>
        <v/>
      </c>
      <c r="T2299" s="2" t="str">
        <f t="shared" si="258"/>
        <v/>
      </c>
      <c r="U2299" s="2" t="str">
        <f t="shared" si="259"/>
        <v/>
      </c>
      <c r="V2299" s="2"/>
      <c r="W2299" s="2" t="str">
        <f t="shared" ca="1" si="260"/>
        <v/>
      </c>
    </row>
    <row r="2300" spans="13:23" x14ac:dyDescent="0.3">
      <c r="M2300" s="2" t="str">
        <f t="shared" si="255"/>
        <v/>
      </c>
      <c r="N2300" s="29" t="str">
        <f t="shared" si="261"/>
        <v/>
      </c>
      <c r="O2300" s="23" t="str">
        <f t="shared" si="256"/>
        <v/>
      </c>
      <c r="P2300" s="3" t="str">
        <f t="shared" si="257"/>
        <v/>
      </c>
      <c r="Q2300" s="3" t="str">
        <f>IF(P2300="","",SUM($P$18:P2300))</f>
        <v/>
      </c>
      <c r="R2300" s="3" t="str">
        <f>IF(P2300="","",IF(P2301="",SUM($P$18:P2300)-SUM($R$17:R2299)))</f>
        <v/>
      </c>
      <c r="T2300" s="2" t="str">
        <f t="shared" si="258"/>
        <v/>
      </c>
      <c r="U2300" s="2" t="str">
        <f t="shared" si="259"/>
        <v/>
      </c>
      <c r="V2300" s="2"/>
      <c r="W2300" s="2" t="str">
        <f t="shared" ca="1" si="260"/>
        <v/>
      </c>
    </row>
    <row r="2301" spans="13:23" x14ac:dyDescent="0.3">
      <c r="M2301" s="2" t="str">
        <f t="shared" si="255"/>
        <v/>
      </c>
      <c r="N2301" s="29" t="str">
        <f t="shared" si="261"/>
        <v/>
      </c>
      <c r="O2301" s="23" t="str">
        <f t="shared" si="256"/>
        <v/>
      </c>
      <c r="P2301" s="3" t="str">
        <f t="shared" si="257"/>
        <v/>
      </c>
      <c r="Q2301" s="3" t="str">
        <f>IF(P2301="","",SUM($P$18:P2301))</f>
        <v/>
      </c>
      <c r="R2301" s="3" t="str">
        <f>IF(P2301="","",IF(P2302="",SUM($P$18:P2301)-SUM($R$17:R2300)))</f>
        <v/>
      </c>
      <c r="T2301" s="2" t="str">
        <f t="shared" si="258"/>
        <v/>
      </c>
      <c r="U2301" s="2" t="str">
        <f t="shared" si="259"/>
        <v/>
      </c>
      <c r="V2301" s="2"/>
      <c r="W2301" s="2" t="str">
        <f t="shared" ca="1" si="260"/>
        <v/>
      </c>
    </row>
    <row r="2302" spans="13:23" x14ac:dyDescent="0.3">
      <c r="M2302" s="2" t="str">
        <f t="shared" si="255"/>
        <v/>
      </c>
      <c r="N2302" s="29" t="str">
        <f t="shared" si="261"/>
        <v/>
      </c>
      <c r="O2302" s="23" t="str">
        <f t="shared" si="256"/>
        <v/>
      </c>
      <c r="P2302" s="3" t="str">
        <f t="shared" si="257"/>
        <v/>
      </c>
      <c r="Q2302" s="3" t="str">
        <f>IF(P2302="","",SUM($P$18:P2302))</f>
        <v/>
      </c>
      <c r="R2302" s="3" t="str">
        <f>IF(P2302="","",IF(P2303="",SUM($P$18:P2302)-SUM($R$17:R2301)))</f>
        <v/>
      </c>
      <c r="T2302" s="2" t="str">
        <f t="shared" si="258"/>
        <v/>
      </c>
      <c r="U2302" s="2" t="str">
        <f t="shared" si="259"/>
        <v/>
      </c>
      <c r="V2302" s="2"/>
      <c r="W2302" s="2" t="str">
        <f t="shared" ca="1" si="260"/>
        <v/>
      </c>
    </row>
    <row r="2303" spans="13:23" x14ac:dyDescent="0.3">
      <c r="M2303" s="2" t="str">
        <f t="shared" si="255"/>
        <v/>
      </c>
      <c r="N2303" s="29" t="str">
        <f t="shared" si="261"/>
        <v/>
      </c>
      <c r="O2303" s="23" t="str">
        <f t="shared" si="256"/>
        <v/>
      </c>
      <c r="P2303" s="3" t="str">
        <f t="shared" si="257"/>
        <v/>
      </c>
      <c r="Q2303" s="3" t="str">
        <f>IF(P2303="","",SUM($P$18:P2303))</f>
        <v/>
      </c>
      <c r="R2303" s="3" t="str">
        <f>IF(P2303="","",IF(P2304="",SUM($P$18:P2303)-SUM($R$17:R2302)))</f>
        <v/>
      </c>
      <c r="T2303" s="2" t="str">
        <f t="shared" si="258"/>
        <v/>
      </c>
      <c r="U2303" s="2" t="str">
        <f t="shared" si="259"/>
        <v/>
      </c>
      <c r="V2303" s="2"/>
      <c r="W2303" s="2" t="str">
        <f t="shared" ca="1" si="260"/>
        <v/>
      </c>
    </row>
    <row r="2304" spans="13:23" x14ac:dyDescent="0.3">
      <c r="M2304" s="2" t="str">
        <f t="shared" si="255"/>
        <v/>
      </c>
      <c r="N2304" s="29" t="str">
        <f t="shared" si="261"/>
        <v/>
      </c>
      <c r="O2304" s="23" t="str">
        <f t="shared" si="256"/>
        <v/>
      </c>
      <c r="P2304" s="3" t="str">
        <f t="shared" si="257"/>
        <v/>
      </c>
      <c r="Q2304" s="3" t="str">
        <f>IF(P2304="","",SUM($P$18:P2304))</f>
        <v/>
      </c>
      <c r="R2304" s="3" t="str">
        <f>IF(P2304="","",IF(P2305="",SUM($P$18:P2304)-SUM($R$17:R2303)))</f>
        <v/>
      </c>
      <c r="T2304" s="2" t="str">
        <f t="shared" si="258"/>
        <v/>
      </c>
      <c r="U2304" s="2" t="str">
        <f t="shared" si="259"/>
        <v/>
      </c>
      <c r="V2304" s="2"/>
      <c r="W2304" s="2" t="str">
        <f t="shared" ca="1" si="260"/>
        <v/>
      </c>
    </row>
    <row r="2305" spans="13:23" x14ac:dyDescent="0.3">
      <c r="M2305" s="2" t="str">
        <f t="shared" si="255"/>
        <v/>
      </c>
      <c r="N2305" s="29" t="str">
        <f t="shared" si="261"/>
        <v/>
      </c>
      <c r="O2305" s="23" t="str">
        <f t="shared" si="256"/>
        <v/>
      </c>
      <c r="P2305" s="3" t="str">
        <f t="shared" si="257"/>
        <v/>
      </c>
      <c r="Q2305" s="3" t="str">
        <f>IF(P2305="","",SUM($P$18:P2305))</f>
        <v/>
      </c>
      <c r="R2305" s="3" t="str">
        <f>IF(P2305="","",IF(P2306="",SUM($P$18:P2305)-SUM($R$17:R2304)))</f>
        <v/>
      </c>
      <c r="T2305" s="2" t="str">
        <f t="shared" si="258"/>
        <v/>
      </c>
      <c r="U2305" s="2" t="str">
        <f t="shared" si="259"/>
        <v/>
      </c>
      <c r="V2305" s="2"/>
      <c r="W2305" s="2" t="str">
        <f t="shared" ca="1" si="260"/>
        <v/>
      </c>
    </row>
    <row r="2306" spans="13:23" x14ac:dyDescent="0.3">
      <c r="M2306" s="2" t="str">
        <f t="shared" si="255"/>
        <v/>
      </c>
      <c r="N2306" s="29" t="str">
        <f t="shared" si="261"/>
        <v/>
      </c>
      <c r="O2306" s="23" t="str">
        <f t="shared" si="256"/>
        <v/>
      </c>
      <c r="P2306" s="3" t="str">
        <f t="shared" si="257"/>
        <v/>
      </c>
      <c r="Q2306" s="3" t="str">
        <f>IF(P2306="","",SUM($P$18:P2306))</f>
        <v/>
      </c>
      <c r="R2306" s="3" t="str">
        <f>IF(P2306="","",IF(P2307="",SUM($P$18:P2306)-SUM($R$17:R2305)))</f>
        <v/>
      </c>
      <c r="T2306" s="2" t="str">
        <f t="shared" si="258"/>
        <v/>
      </c>
      <c r="U2306" s="2" t="str">
        <f t="shared" si="259"/>
        <v/>
      </c>
      <c r="V2306" s="2"/>
      <c r="W2306" s="2" t="str">
        <f t="shared" ca="1" si="260"/>
        <v/>
      </c>
    </row>
    <row r="2307" spans="13:23" x14ac:dyDescent="0.3">
      <c r="M2307" s="2" t="str">
        <f t="shared" si="255"/>
        <v/>
      </c>
      <c r="N2307" s="29" t="str">
        <f t="shared" si="261"/>
        <v/>
      </c>
      <c r="O2307" s="23" t="str">
        <f t="shared" si="256"/>
        <v/>
      </c>
      <c r="P2307" s="3" t="str">
        <f t="shared" si="257"/>
        <v/>
      </c>
      <c r="Q2307" s="3" t="str">
        <f>IF(P2307="","",SUM($P$18:P2307))</f>
        <v/>
      </c>
      <c r="R2307" s="3" t="str">
        <f>IF(P2307="","",IF(P2308="",SUM($P$18:P2307)-SUM($R$17:R2306)))</f>
        <v/>
      </c>
      <c r="T2307" s="2" t="str">
        <f t="shared" si="258"/>
        <v/>
      </c>
      <c r="U2307" s="2" t="str">
        <f t="shared" si="259"/>
        <v/>
      </c>
      <c r="V2307" s="2"/>
      <c r="W2307" s="2" t="str">
        <f t="shared" ca="1" si="260"/>
        <v/>
      </c>
    </row>
    <row r="2308" spans="13:23" x14ac:dyDescent="0.3">
      <c r="M2308" s="2" t="str">
        <f t="shared" si="255"/>
        <v/>
      </c>
      <c r="N2308" s="29" t="str">
        <f t="shared" si="261"/>
        <v/>
      </c>
      <c r="O2308" s="23" t="str">
        <f t="shared" si="256"/>
        <v/>
      </c>
      <c r="P2308" s="3" t="str">
        <f t="shared" si="257"/>
        <v/>
      </c>
      <c r="Q2308" s="3" t="str">
        <f>IF(P2308="","",SUM($P$18:P2308))</f>
        <v/>
      </c>
      <c r="R2308" s="3" t="str">
        <f>IF(P2308="","",IF(P2309="",SUM($P$18:P2308)-SUM($R$17:R2307)))</f>
        <v/>
      </c>
      <c r="T2308" s="2" t="str">
        <f t="shared" si="258"/>
        <v/>
      </c>
      <c r="U2308" s="2" t="str">
        <f t="shared" si="259"/>
        <v/>
      </c>
      <c r="V2308" s="2"/>
      <c r="W2308" s="2" t="str">
        <f t="shared" ca="1" si="260"/>
        <v/>
      </c>
    </row>
    <row r="2309" spans="13:23" x14ac:dyDescent="0.3">
      <c r="M2309" s="2" t="str">
        <f t="shared" si="255"/>
        <v/>
      </c>
      <c r="N2309" s="29" t="str">
        <f t="shared" si="261"/>
        <v/>
      </c>
      <c r="O2309" s="23" t="str">
        <f t="shared" si="256"/>
        <v/>
      </c>
      <c r="P2309" s="3" t="str">
        <f t="shared" si="257"/>
        <v/>
      </c>
      <c r="Q2309" s="3" t="str">
        <f>IF(P2309="","",SUM($P$18:P2309))</f>
        <v/>
      </c>
      <c r="R2309" s="3" t="str">
        <f>IF(P2309="","",IF(P2310="",SUM($P$18:P2309)-SUM($R$17:R2308)))</f>
        <v/>
      </c>
      <c r="T2309" s="2" t="str">
        <f t="shared" si="258"/>
        <v/>
      </c>
      <c r="U2309" s="2" t="str">
        <f t="shared" si="259"/>
        <v/>
      </c>
      <c r="V2309" s="2"/>
      <c r="W2309" s="2" t="str">
        <f t="shared" ca="1" si="260"/>
        <v/>
      </c>
    </row>
    <row r="2310" spans="13:23" x14ac:dyDescent="0.3">
      <c r="M2310" s="2" t="str">
        <f t="shared" si="255"/>
        <v/>
      </c>
      <c r="N2310" s="29" t="str">
        <f t="shared" si="261"/>
        <v/>
      </c>
      <c r="O2310" s="23" t="str">
        <f t="shared" si="256"/>
        <v/>
      </c>
      <c r="P2310" s="3" t="str">
        <f t="shared" si="257"/>
        <v/>
      </c>
      <c r="Q2310" s="3" t="str">
        <f>IF(P2310="","",SUM($P$18:P2310))</f>
        <v/>
      </c>
      <c r="R2310" s="3" t="str">
        <f>IF(P2310="","",IF(P2311="",SUM($P$18:P2310)-SUM($R$17:R2309)))</f>
        <v/>
      </c>
      <c r="T2310" s="2" t="str">
        <f t="shared" si="258"/>
        <v/>
      </c>
      <c r="U2310" s="2" t="str">
        <f t="shared" si="259"/>
        <v/>
      </c>
      <c r="V2310" s="2"/>
      <c r="W2310" s="2" t="str">
        <f t="shared" ca="1" si="260"/>
        <v/>
      </c>
    </row>
    <row r="2311" spans="13:23" x14ac:dyDescent="0.3">
      <c r="M2311" s="2" t="str">
        <f t="shared" si="255"/>
        <v/>
      </c>
      <c r="N2311" s="29" t="str">
        <f t="shared" si="261"/>
        <v/>
      </c>
      <c r="O2311" s="23" t="str">
        <f t="shared" si="256"/>
        <v/>
      </c>
      <c r="P2311" s="3" t="str">
        <f t="shared" si="257"/>
        <v/>
      </c>
      <c r="Q2311" s="3" t="str">
        <f>IF(P2311="","",SUM($P$18:P2311))</f>
        <v/>
      </c>
      <c r="R2311" s="3" t="str">
        <f>IF(P2311="","",IF(P2312="",SUM($P$18:P2311)-SUM($R$17:R2310)))</f>
        <v/>
      </c>
      <c r="T2311" s="2" t="str">
        <f t="shared" si="258"/>
        <v/>
      </c>
      <c r="U2311" s="2" t="str">
        <f t="shared" si="259"/>
        <v/>
      </c>
      <c r="V2311" s="2"/>
      <c r="W2311" s="2" t="str">
        <f t="shared" ca="1" si="260"/>
        <v/>
      </c>
    </row>
    <row r="2312" spans="13:23" x14ac:dyDescent="0.3">
      <c r="M2312" s="2" t="str">
        <f t="shared" si="255"/>
        <v/>
      </c>
      <c r="N2312" s="29" t="str">
        <f t="shared" si="261"/>
        <v/>
      </c>
      <c r="O2312" s="23" t="str">
        <f t="shared" si="256"/>
        <v/>
      </c>
      <c r="P2312" s="3" t="str">
        <f t="shared" si="257"/>
        <v/>
      </c>
      <c r="Q2312" s="3" t="str">
        <f>IF(P2312="","",SUM($P$18:P2312))</f>
        <v/>
      </c>
      <c r="R2312" s="3" t="str">
        <f>IF(P2312="","",IF(P2313="",SUM($P$18:P2312)-SUM($R$17:R2311)))</f>
        <v/>
      </c>
      <c r="T2312" s="2" t="str">
        <f t="shared" si="258"/>
        <v/>
      </c>
      <c r="U2312" s="2" t="str">
        <f t="shared" si="259"/>
        <v/>
      </c>
      <c r="V2312" s="2"/>
      <c r="W2312" s="2" t="str">
        <f t="shared" ca="1" si="260"/>
        <v/>
      </c>
    </row>
    <row r="2313" spans="13:23" x14ac:dyDescent="0.3">
      <c r="M2313" s="2" t="str">
        <f t="shared" si="255"/>
        <v/>
      </c>
      <c r="N2313" s="29" t="str">
        <f t="shared" si="261"/>
        <v/>
      </c>
      <c r="O2313" s="23" t="str">
        <f t="shared" si="256"/>
        <v/>
      </c>
      <c r="P2313" s="3" t="str">
        <f t="shared" si="257"/>
        <v/>
      </c>
      <c r="Q2313" s="3" t="str">
        <f>IF(P2313="","",SUM($P$18:P2313))</f>
        <v/>
      </c>
      <c r="R2313" s="3" t="str">
        <f>IF(P2313="","",IF(P2314="",SUM($P$18:P2313)-SUM($R$17:R2312)))</f>
        <v/>
      </c>
      <c r="T2313" s="2" t="str">
        <f t="shared" si="258"/>
        <v/>
      </c>
      <c r="U2313" s="2" t="str">
        <f t="shared" si="259"/>
        <v/>
      </c>
      <c r="V2313" s="2"/>
      <c r="W2313" s="2" t="str">
        <f t="shared" ca="1" si="260"/>
        <v/>
      </c>
    </row>
    <row r="2314" spans="13:23" x14ac:dyDescent="0.3">
      <c r="M2314" s="2" t="str">
        <f t="shared" si="255"/>
        <v/>
      </c>
      <c r="N2314" s="29" t="str">
        <f t="shared" si="261"/>
        <v/>
      </c>
      <c r="O2314" s="23" t="str">
        <f t="shared" si="256"/>
        <v/>
      </c>
      <c r="P2314" s="3" t="str">
        <f t="shared" si="257"/>
        <v/>
      </c>
      <c r="Q2314" s="3" t="str">
        <f>IF(P2314="","",SUM($P$18:P2314))</f>
        <v/>
      </c>
      <c r="R2314" s="3" t="str">
        <f>IF(P2314="","",IF(P2315="",SUM($P$18:P2314)-SUM($R$17:R2313)))</f>
        <v/>
      </c>
      <c r="T2314" s="2" t="str">
        <f t="shared" si="258"/>
        <v/>
      </c>
      <c r="U2314" s="2" t="str">
        <f t="shared" si="259"/>
        <v/>
      </c>
      <c r="V2314" s="2"/>
      <c r="W2314" s="2" t="str">
        <f t="shared" ca="1" si="260"/>
        <v/>
      </c>
    </row>
    <row r="2315" spans="13:23" x14ac:dyDescent="0.3">
      <c r="M2315" s="2" t="str">
        <f t="shared" si="255"/>
        <v/>
      </c>
      <c r="N2315" s="29" t="str">
        <f t="shared" si="261"/>
        <v/>
      </c>
      <c r="O2315" s="23" t="str">
        <f t="shared" si="256"/>
        <v/>
      </c>
      <c r="P2315" s="3" t="str">
        <f t="shared" si="257"/>
        <v/>
      </c>
      <c r="Q2315" s="3" t="str">
        <f>IF(P2315="","",SUM($P$18:P2315))</f>
        <v/>
      </c>
      <c r="R2315" s="3" t="str">
        <f>IF(P2315="","",IF(P2316="",SUM($P$18:P2315)-SUM($R$17:R2314)))</f>
        <v/>
      </c>
      <c r="T2315" s="2" t="str">
        <f t="shared" si="258"/>
        <v/>
      </c>
      <c r="U2315" s="2" t="str">
        <f t="shared" si="259"/>
        <v/>
      </c>
      <c r="V2315" s="2"/>
      <c r="W2315" s="2" t="str">
        <f t="shared" ca="1" si="260"/>
        <v/>
      </c>
    </row>
    <row r="2316" spans="13:23" x14ac:dyDescent="0.3">
      <c r="M2316" s="2" t="str">
        <f t="shared" si="255"/>
        <v/>
      </c>
      <c r="N2316" s="29" t="str">
        <f t="shared" si="261"/>
        <v/>
      </c>
      <c r="O2316" s="23" t="str">
        <f t="shared" si="256"/>
        <v/>
      </c>
      <c r="P2316" s="3" t="str">
        <f t="shared" si="257"/>
        <v/>
      </c>
      <c r="Q2316" s="3" t="str">
        <f>IF(P2316="","",SUM($P$18:P2316))</f>
        <v/>
      </c>
      <c r="R2316" s="3" t="str">
        <f>IF(P2316="","",IF(P2317="",SUM($P$18:P2316)-SUM($R$17:R2315)))</f>
        <v/>
      </c>
      <c r="T2316" s="2" t="str">
        <f t="shared" si="258"/>
        <v/>
      </c>
      <c r="U2316" s="2" t="str">
        <f t="shared" si="259"/>
        <v/>
      </c>
      <c r="V2316" s="2"/>
      <c r="W2316" s="2" t="str">
        <f t="shared" ca="1" si="260"/>
        <v/>
      </c>
    </row>
    <row r="2317" spans="13:23" x14ac:dyDescent="0.3">
      <c r="M2317" s="2" t="str">
        <f t="shared" si="255"/>
        <v/>
      </c>
      <c r="N2317" s="29" t="str">
        <f t="shared" si="261"/>
        <v/>
      </c>
      <c r="O2317" s="23" t="str">
        <f t="shared" si="256"/>
        <v/>
      </c>
      <c r="P2317" s="3" t="str">
        <f t="shared" si="257"/>
        <v/>
      </c>
      <c r="Q2317" s="3" t="str">
        <f>IF(P2317="","",SUM($P$18:P2317))</f>
        <v/>
      </c>
      <c r="R2317" s="3" t="str">
        <f>IF(P2317="","",IF(P2318="",SUM($P$18:P2317)-SUM($R$17:R2316)))</f>
        <v/>
      </c>
      <c r="T2317" s="2" t="str">
        <f t="shared" si="258"/>
        <v/>
      </c>
      <c r="U2317" s="2" t="str">
        <f t="shared" si="259"/>
        <v/>
      </c>
      <c r="V2317" s="2"/>
      <c r="W2317" s="2" t="str">
        <f t="shared" ca="1" si="260"/>
        <v/>
      </c>
    </row>
    <row r="2318" spans="13:23" x14ac:dyDescent="0.3">
      <c r="M2318" s="2" t="str">
        <f t="shared" si="255"/>
        <v/>
      </c>
      <c r="N2318" s="29" t="str">
        <f t="shared" si="261"/>
        <v/>
      </c>
      <c r="O2318" s="23" t="str">
        <f t="shared" si="256"/>
        <v/>
      </c>
      <c r="P2318" s="3" t="str">
        <f t="shared" si="257"/>
        <v/>
      </c>
      <c r="Q2318" s="3" t="str">
        <f>IF(P2318="","",SUM($P$18:P2318))</f>
        <v/>
      </c>
      <c r="R2318" s="3" t="str">
        <f>IF(P2318="","",IF(P2319="",SUM($P$18:P2318)-SUM($R$17:R2317)))</f>
        <v/>
      </c>
      <c r="T2318" s="2" t="str">
        <f t="shared" si="258"/>
        <v/>
      </c>
      <c r="U2318" s="2" t="str">
        <f t="shared" si="259"/>
        <v/>
      </c>
      <c r="V2318" s="2"/>
      <c r="W2318" s="2" t="str">
        <f t="shared" ca="1" si="260"/>
        <v/>
      </c>
    </row>
    <row r="2319" spans="13:23" x14ac:dyDescent="0.3">
      <c r="M2319" s="2" t="str">
        <f t="shared" si="255"/>
        <v/>
      </c>
      <c r="N2319" s="29" t="str">
        <f t="shared" si="261"/>
        <v/>
      </c>
      <c r="O2319" s="23" t="str">
        <f t="shared" si="256"/>
        <v/>
      </c>
      <c r="P2319" s="3" t="str">
        <f t="shared" si="257"/>
        <v/>
      </c>
      <c r="Q2319" s="3" t="str">
        <f>IF(P2319="","",SUM($P$18:P2319))</f>
        <v/>
      </c>
      <c r="R2319" s="3" t="str">
        <f>IF(P2319="","",IF(P2320="",SUM($P$18:P2319)-SUM($R$17:R2318)))</f>
        <v/>
      </c>
      <c r="T2319" s="2" t="str">
        <f t="shared" si="258"/>
        <v/>
      </c>
      <c r="U2319" s="2" t="str">
        <f t="shared" si="259"/>
        <v/>
      </c>
      <c r="V2319" s="2"/>
      <c r="W2319" s="2" t="str">
        <f t="shared" ca="1" si="260"/>
        <v/>
      </c>
    </row>
    <row r="2320" spans="13:23" x14ac:dyDescent="0.3">
      <c r="M2320" s="2" t="str">
        <f t="shared" si="255"/>
        <v/>
      </c>
      <c r="N2320" s="29" t="str">
        <f t="shared" si="261"/>
        <v/>
      </c>
      <c r="O2320" s="23" t="str">
        <f t="shared" si="256"/>
        <v/>
      </c>
      <c r="P2320" s="3" t="str">
        <f t="shared" si="257"/>
        <v/>
      </c>
      <c r="Q2320" s="3" t="str">
        <f>IF(P2320="","",SUM($P$18:P2320))</f>
        <v/>
      </c>
      <c r="R2320" s="3" t="str">
        <f>IF(P2320="","",IF(P2321="",SUM($P$18:P2320)-SUM($R$17:R2319)))</f>
        <v/>
      </c>
      <c r="T2320" s="2" t="str">
        <f t="shared" si="258"/>
        <v/>
      </c>
      <c r="U2320" s="2" t="str">
        <f t="shared" si="259"/>
        <v/>
      </c>
      <c r="V2320" s="2"/>
      <c r="W2320" s="2" t="str">
        <f t="shared" ca="1" si="260"/>
        <v/>
      </c>
    </row>
    <row r="2321" spans="13:23" x14ac:dyDescent="0.3">
      <c r="M2321" s="2" t="str">
        <f t="shared" si="255"/>
        <v/>
      </c>
      <c r="N2321" s="29" t="str">
        <f t="shared" si="261"/>
        <v/>
      </c>
      <c r="O2321" s="23" t="str">
        <f t="shared" si="256"/>
        <v/>
      </c>
      <c r="P2321" s="3" t="str">
        <f t="shared" si="257"/>
        <v/>
      </c>
      <c r="Q2321" s="3" t="str">
        <f>IF(P2321="","",SUM($P$18:P2321))</f>
        <v/>
      </c>
      <c r="R2321" s="3" t="str">
        <f>IF(P2321="","",IF(P2322="",SUM($P$18:P2321)-SUM($R$17:R2320)))</f>
        <v/>
      </c>
      <c r="T2321" s="2" t="str">
        <f t="shared" si="258"/>
        <v/>
      </c>
      <c r="U2321" s="2" t="str">
        <f t="shared" si="259"/>
        <v/>
      </c>
      <c r="V2321" s="2"/>
      <c r="W2321" s="2" t="str">
        <f t="shared" ca="1" si="260"/>
        <v/>
      </c>
    </row>
    <row r="2322" spans="13:23" x14ac:dyDescent="0.3">
      <c r="M2322" s="2" t="str">
        <f t="shared" ref="M2322:M2385" si="262">IF(I2322="","",(LEN(SUBSTITUTE(H2322,",",""))*LEN(SUBSTITUTE(I2322,",","")))-W2322)</f>
        <v/>
      </c>
      <c r="N2322" s="29" t="str">
        <f t="shared" si="261"/>
        <v/>
      </c>
      <c r="O2322" s="23" t="str">
        <f t="shared" ref="O2322:O2385" si="263">IF(L2322&lt;0,"",IF(L2322="","",(L2322-2)/2))</f>
        <v/>
      </c>
      <c r="P2322" s="3" t="str">
        <f t="shared" ref="P2322:P2385" si="264">IF(I2322="","",(G2322/2)*L2322-N2322)</f>
        <v/>
      </c>
      <c r="Q2322" s="3" t="str">
        <f>IF(P2322="","",SUM($P$18:P2322))</f>
        <v/>
      </c>
      <c r="R2322" s="3" t="str">
        <f>IF(P2322="","",IF(P2323="",SUM($P$18:P2322)-SUM($R$17:R2321)))</f>
        <v/>
      </c>
      <c r="T2322" s="2" t="str">
        <f t="shared" si="258"/>
        <v/>
      </c>
      <c r="U2322" s="2" t="str">
        <f t="shared" si="259"/>
        <v/>
      </c>
      <c r="V2322" s="2"/>
      <c r="W2322" s="2" t="str">
        <f t="shared" ca="1" si="260"/>
        <v/>
      </c>
    </row>
    <row r="2323" spans="13:23" x14ac:dyDescent="0.3">
      <c r="M2323" s="2" t="str">
        <f t="shared" si="262"/>
        <v/>
      </c>
      <c r="N2323" s="29" t="str">
        <f t="shared" si="261"/>
        <v/>
      </c>
      <c r="O2323" s="23" t="str">
        <f t="shared" si="263"/>
        <v/>
      </c>
      <c r="P2323" s="3" t="str">
        <f t="shared" si="264"/>
        <v/>
      </c>
      <c r="Q2323" s="3" t="str">
        <f>IF(P2323="","",SUM($P$18:P2323))</f>
        <v/>
      </c>
      <c r="R2323" s="3" t="str">
        <f>IF(P2323="","",IF(P2324="",SUM($P$18:P2323)-SUM($R$17:R2322)))</f>
        <v/>
      </c>
      <c r="T2323" s="2" t="str">
        <f t="shared" ref="T2323:T2386" si="265">IF(I2323="","",LEFT(SUBSTITUTE($H2323,",",""),12))</f>
        <v/>
      </c>
      <c r="U2323" s="2" t="str">
        <f t="shared" ref="U2323:U2386" si="266">IF(I2323="","",LEFT(SUBSTITUTE($I2323,",",""),12))</f>
        <v/>
      </c>
      <c r="V2323" s="2"/>
      <c r="W2323" s="2" t="str">
        <f t="shared" ref="W2323:W2386" ca="1" si="267">IF(I2323="","",SUMPRODUCT(--(ISNUMBER(SEARCH(MID(T2323,ROW(INDIRECT("x1:x"&amp;LEN(T2323))),1),U2323)))))</f>
        <v/>
      </c>
    </row>
    <row r="2324" spans="13:23" x14ac:dyDescent="0.3">
      <c r="M2324" s="2" t="str">
        <f t="shared" si="262"/>
        <v/>
      </c>
      <c r="N2324" s="29" t="str">
        <f t="shared" si="261"/>
        <v/>
      </c>
      <c r="O2324" s="23" t="str">
        <f t="shared" si="263"/>
        <v/>
      </c>
      <c r="P2324" s="3" t="str">
        <f t="shared" si="264"/>
        <v/>
      </c>
      <c r="Q2324" s="3" t="str">
        <f>IF(P2324="","",SUM($P$18:P2324))</f>
        <v/>
      </c>
      <c r="R2324" s="3" t="str">
        <f>IF(P2324="","",IF(P2325="",SUM($P$18:P2324)-SUM($R$17:R2323)))</f>
        <v/>
      </c>
      <c r="T2324" s="2" t="str">
        <f t="shared" si="265"/>
        <v/>
      </c>
      <c r="U2324" s="2" t="str">
        <f t="shared" si="266"/>
        <v/>
      </c>
      <c r="V2324" s="2"/>
      <c r="W2324" s="2" t="str">
        <f t="shared" ca="1" si="267"/>
        <v/>
      </c>
    </row>
    <row r="2325" spans="13:23" x14ac:dyDescent="0.3">
      <c r="M2325" s="2" t="str">
        <f t="shared" si="262"/>
        <v/>
      </c>
      <c r="N2325" s="29" t="str">
        <f t="shared" si="261"/>
        <v/>
      </c>
      <c r="O2325" s="23" t="str">
        <f t="shared" si="263"/>
        <v/>
      </c>
      <c r="P2325" s="3" t="str">
        <f t="shared" si="264"/>
        <v/>
      </c>
      <c r="Q2325" s="3" t="str">
        <f>IF(P2325="","",SUM($P$18:P2325))</f>
        <v/>
      </c>
      <c r="R2325" s="3" t="str">
        <f>IF(P2325="","",IF(P2326="",SUM($P$18:P2325)-SUM($R$17:R2324)))</f>
        <v/>
      </c>
      <c r="T2325" s="2" t="str">
        <f t="shared" si="265"/>
        <v/>
      </c>
      <c r="U2325" s="2" t="str">
        <f t="shared" si="266"/>
        <v/>
      </c>
      <c r="V2325" s="2"/>
      <c r="W2325" s="2" t="str">
        <f t="shared" ca="1" si="267"/>
        <v/>
      </c>
    </row>
    <row r="2326" spans="13:23" x14ac:dyDescent="0.3">
      <c r="M2326" s="2" t="str">
        <f t="shared" si="262"/>
        <v/>
      </c>
      <c r="N2326" s="29" t="str">
        <f t="shared" si="261"/>
        <v/>
      </c>
      <c r="O2326" s="23" t="str">
        <f t="shared" si="263"/>
        <v/>
      </c>
      <c r="P2326" s="3" t="str">
        <f t="shared" si="264"/>
        <v/>
      </c>
      <c r="Q2326" s="3" t="str">
        <f>IF(P2326="","",SUM($P$18:P2326))</f>
        <v/>
      </c>
      <c r="R2326" s="3" t="str">
        <f>IF(P2326="","",IF(P2327="",SUM($P$18:P2326)-SUM($R$17:R2325)))</f>
        <v/>
      </c>
      <c r="T2326" s="2" t="str">
        <f t="shared" si="265"/>
        <v/>
      </c>
      <c r="U2326" s="2" t="str">
        <f t="shared" si="266"/>
        <v/>
      </c>
      <c r="V2326" s="2"/>
      <c r="W2326" s="2" t="str">
        <f t="shared" ca="1" si="267"/>
        <v/>
      </c>
    </row>
    <row r="2327" spans="13:23" x14ac:dyDescent="0.3">
      <c r="M2327" s="2" t="str">
        <f t="shared" si="262"/>
        <v/>
      </c>
      <c r="N2327" s="29" t="str">
        <f t="shared" si="261"/>
        <v/>
      </c>
      <c r="O2327" s="23" t="str">
        <f t="shared" si="263"/>
        <v/>
      </c>
      <c r="P2327" s="3" t="str">
        <f t="shared" si="264"/>
        <v/>
      </c>
      <c r="Q2327" s="3" t="str">
        <f>IF(P2327="","",SUM($P$18:P2327))</f>
        <v/>
      </c>
      <c r="R2327" s="3" t="str">
        <f>IF(P2327="","",IF(P2328="",SUM($P$18:P2327)-SUM($R$17:R2326)))</f>
        <v/>
      </c>
      <c r="T2327" s="2" t="str">
        <f t="shared" si="265"/>
        <v/>
      </c>
      <c r="U2327" s="2" t="str">
        <f t="shared" si="266"/>
        <v/>
      </c>
      <c r="V2327" s="2"/>
      <c r="W2327" s="2" t="str">
        <f t="shared" ca="1" si="267"/>
        <v/>
      </c>
    </row>
    <row r="2328" spans="13:23" x14ac:dyDescent="0.3">
      <c r="M2328" s="2" t="str">
        <f t="shared" si="262"/>
        <v/>
      </c>
      <c r="N2328" s="29" t="str">
        <f t="shared" ref="N2328:N2391" si="268">IF(M2328="","",M2328*G2328)</f>
        <v/>
      </c>
      <c r="O2328" s="23" t="str">
        <f t="shared" si="263"/>
        <v/>
      </c>
      <c r="P2328" s="3" t="str">
        <f t="shared" si="264"/>
        <v/>
      </c>
      <c r="Q2328" s="3" t="str">
        <f>IF(P2328="","",SUM($P$18:P2328))</f>
        <v/>
      </c>
      <c r="R2328" s="3" t="str">
        <f>IF(P2328="","",IF(P2329="",SUM($P$18:P2328)-SUM($R$17:R2327)))</f>
        <v/>
      </c>
      <c r="T2328" s="2" t="str">
        <f t="shared" si="265"/>
        <v/>
      </c>
      <c r="U2328" s="2" t="str">
        <f t="shared" si="266"/>
        <v/>
      </c>
      <c r="V2328" s="2"/>
      <c r="W2328" s="2" t="str">
        <f t="shared" ca="1" si="267"/>
        <v/>
      </c>
    </row>
    <row r="2329" spans="13:23" x14ac:dyDescent="0.3">
      <c r="M2329" s="2" t="str">
        <f t="shared" si="262"/>
        <v/>
      </c>
      <c r="N2329" s="29" t="str">
        <f t="shared" si="268"/>
        <v/>
      </c>
      <c r="O2329" s="23" t="str">
        <f t="shared" si="263"/>
        <v/>
      </c>
      <c r="P2329" s="3" t="str">
        <f t="shared" si="264"/>
        <v/>
      </c>
      <c r="Q2329" s="3" t="str">
        <f>IF(P2329="","",SUM($P$18:P2329))</f>
        <v/>
      </c>
      <c r="R2329" s="3" t="str">
        <f>IF(P2329="","",IF(P2330="",SUM($P$18:P2329)-SUM($R$17:R2328)))</f>
        <v/>
      </c>
      <c r="T2329" s="2" t="str">
        <f t="shared" si="265"/>
        <v/>
      </c>
      <c r="U2329" s="2" t="str">
        <f t="shared" si="266"/>
        <v/>
      </c>
      <c r="V2329" s="2"/>
      <c r="W2329" s="2" t="str">
        <f t="shared" ca="1" si="267"/>
        <v/>
      </c>
    </row>
    <row r="2330" spans="13:23" x14ac:dyDescent="0.3">
      <c r="M2330" s="2" t="str">
        <f t="shared" si="262"/>
        <v/>
      </c>
      <c r="N2330" s="29" t="str">
        <f t="shared" si="268"/>
        <v/>
      </c>
      <c r="O2330" s="23" t="str">
        <f t="shared" si="263"/>
        <v/>
      </c>
      <c r="P2330" s="3" t="str">
        <f t="shared" si="264"/>
        <v/>
      </c>
      <c r="Q2330" s="3" t="str">
        <f>IF(P2330="","",SUM($P$18:P2330))</f>
        <v/>
      </c>
      <c r="R2330" s="3" t="str">
        <f>IF(P2330="","",IF(P2331="",SUM($P$18:P2330)-SUM($R$17:R2329)))</f>
        <v/>
      </c>
      <c r="T2330" s="2" t="str">
        <f t="shared" si="265"/>
        <v/>
      </c>
      <c r="U2330" s="2" t="str">
        <f t="shared" si="266"/>
        <v/>
      </c>
      <c r="V2330" s="2"/>
      <c r="W2330" s="2" t="str">
        <f t="shared" ca="1" si="267"/>
        <v/>
      </c>
    </row>
    <row r="2331" spans="13:23" x14ac:dyDescent="0.3">
      <c r="M2331" s="2" t="str">
        <f t="shared" si="262"/>
        <v/>
      </c>
      <c r="N2331" s="29" t="str">
        <f t="shared" si="268"/>
        <v/>
      </c>
      <c r="O2331" s="23" t="str">
        <f t="shared" si="263"/>
        <v/>
      </c>
      <c r="P2331" s="3" t="str">
        <f t="shared" si="264"/>
        <v/>
      </c>
      <c r="Q2331" s="3" t="str">
        <f>IF(P2331="","",SUM($P$18:P2331))</f>
        <v/>
      </c>
      <c r="R2331" s="3" t="str">
        <f>IF(P2331="","",IF(P2332="",SUM($P$18:P2331)-SUM($R$17:R2330)))</f>
        <v/>
      </c>
      <c r="T2331" s="2" t="str">
        <f t="shared" si="265"/>
        <v/>
      </c>
      <c r="U2331" s="2" t="str">
        <f t="shared" si="266"/>
        <v/>
      </c>
      <c r="V2331" s="2"/>
      <c r="W2331" s="2" t="str">
        <f t="shared" ca="1" si="267"/>
        <v/>
      </c>
    </row>
    <row r="2332" spans="13:23" x14ac:dyDescent="0.3">
      <c r="M2332" s="2" t="str">
        <f t="shared" si="262"/>
        <v/>
      </c>
      <c r="N2332" s="29" t="str">
        <f t="shared" si="268"/>
        <v/>
      </c>
      <c r="O2332" s="23" t="str">
        <f t="shared" si="263"/>
        <v/>
      </c>
      <c r="P2332" s="3" t="str">
        <f t="shared" si="264"/>
        <v/>
      </c>
      <c r="Q2332" s="3" t="str">
        <f>IF(P2332="","",SUM($P$18:P2332))</f>
        <v/>
      </c>
      <c r="R2332" s="3" t="str">
        <f>IF(P2332="","",IF(P2333="",SUM($P$18:P2332)-SUM($R$17:R2331)))</f>
        <v/>
      </c>
      <c r="T2332" s="2" t="str">
        <f t="shared" si="265"/>
        <v/>
      </c>
      <c r="U2332" s="2" t="str">
        <f t="shared" si="266"/>
        <v/>
      </c>
      <c r="V2332" s="2"/>
      <c r="W2332" s="2" t="str">
        <f t="shared" ca="1" si="267"/>
        <v/>
      </c>
    </row>
    <row r="2333" spans="13:23" x14ac:dyDescent="0.3">
      <c r="M2333" s="2" t="str">
        <f t="shared" si="262"/>
        <v/>
      </c>
      <c r="N2333" s="29" t="str">
        <f t="shared" si="268"/>
        <v/>
      </c>
      <c r="O2333" s="23" t="str">
        <f t="shared" si="263"/>
        <v/>
      </c>
      <c r="P2333" s="3" t="str">
        <f t="shared" si="264"/>
        <v/>
      </c>
      <c r="Q2333" s="3" t="str">
        <f>IF(P2333="","",SUM($P$18:P2333))</f>
        <v/>
      </c>
      <c r="R2333" s="3" t="str">
        <f>IF(P2333="","",IF(P2334="",SUM($P$18:P2333)-SUM($R$17:R2332)))</f>
        <v/>
      </c>
      <c r="T2333" s="2" t="str">
        <f t="shared" si="265"/>
        <v/>
      </c>
      <c r="U2333" s="2" t="str">
        <f t="shared" si="266"/>
        <v/>
      </c>
      <c r="V2333" s="2"/>
      <c r="W2333" s="2" t="str">
        <f t="shared" ca="1" si="267"/>
        <v/>
      </c>
    </row>
    <row r="2334" spans="13:23" x14ac:dyDescent="0.3">
      <c r="M2334" s="2" t="str">
        <f t="shared" si="262"/>
        <v/>
      </c>
      <c r="N2334" s="29" t="str">
        <f t="shared" si="268"/>
        <v/>
      </c>
      <c r="O2334" s="23" t="str">
        <f t="shared" si="263"/>
        <v/>
      </c>
      <c r="P2334" s="3" t="str">
        <f t="shared" si="264"/>
        <v/>
      </c>
      <c r="Q2334" s="3" t="str">
        <f>IF(P2334="","",SUM($P$18:P2334))</f>
        <v/>
      </c>
      <c r="R2334" s="3" t="str">
        <f>IF(P2334="","",IF(P2335="",SUM($P$18:P2334)-SUM($R$17:R2333)))</f>
        <v/>
      </c>
      <c r="T2334" s="2" t="str">
        <f t="shared" si="265"/>
        <v/>
      </c>
      <c r="U2334" s="2" t="str">
        <f t="shared" si="266"/>
        <v/>
      </c>
      <c r="V2334" s="2"/>
      <c r="W2334" s="2" t="str">
        <f t="shared" ca="1" si="267"/>
        <v/>
      </c>
    </row>
    <row r="2335" spans="13:23" x14ac:dyDescent="0.3">
      <c r="M2335" s="2" t="str">
        <f t="shared" si="262"/>
        <v/>
      </c>
      <c r="N2335" s="29" t="str">
        <f t="shared" si="268"/>
        <v/>
      </c>
      <c r="O2335" s="23" t="str">
        <f t="shared" si="263"/>
        <v/>
      </c>
      <c r="P2335" s="3" t="str">
        <f t="shared" si="264"/>
        <v/>
      </c>
      <c r="Q2335" s="3" t="str">
        <f>IF(P2335="","",SUM($P$18:P2335))</f>
        <v/>
      </c>
      <c r="R2335" s="3" t="str">
        <f>IF(P2335="","",IF(P2336="",SUM($P$18:P2335)-SUM($R$17:R2334)))</f>
        <v/>
      </c>
      <c r="T2335" s="2" t="str">
        <f t="shared" si="265"/>
        <v/>
      </c>
      <c r="U2335" s="2" t="str">
        <f t="shared" si="266"/>
        <v/>
      </c>
      <c r="V2335" s="2"/>
      <c r="W2335" s="2" t="str">
        <f t="shared" ca="1" si="267"/>
        <v/>
      </c>
    </row>
    <row r="2336" spans="13:23" x14ac:dyDescent="0.3">
      <c r="M2336" s="2" t="str">
        <f t="shared" si="262"/>
        <v/>
      </c>
      <c r="N2336" s="29" t="str">
        <f t="shared" si="268"/>
        <v/>
      </c>
      <c r="O2336" s="23" t="str">
        <f t="shared" si="263"/>
        <v/>
      </c>
      <c r="P2336" s="3" t="str">
        <f t="shared" si="264"/>
        <v/>
      </c>
      <c r="Q2336" s="3" t="str">
        <f>IF(P2336="","",SUM($P$18:P2336))</f>
        <v/>
      </c>
      <c r="R2336" s="3" t="str">
        <f>IF(P2336="","",IF(P2337="",SUM($P$18:P2336)-SUM($R$17:R2335)))</f>
        <v/>
      </c>
      <c r="T2336" s="2" t="str">
        <f t="shared" si="265"/>
        <v/>
      </c>
      <c r="U2336" s="2" t="str">
        <f t="shared" si="266"/>
        <v/>
      </c>
      <c r="V2336" s="2"/>
      <c r="W2336" s="2" t="str">
        <f t="shared" ca="1" si="267"/>
        <v/>
      </c>
    </row>
    <row r="2337" spans="13:23" x14ac:dyDescent="0.3">
      <c r="M2337" s="2" t="str">
        <f t="shared" si="262"/>
        <v/>
      </c>
      <c r="N2337" s="29" t="str">
        <f t="shared" si="268"/>
        <v/>
      </c>
      <c r="O2337" s="23" t="str">
        <f t="shared" si="263"/>
        <v/>
      </c>
      <c r="P2337" s="3" t="str">
        <f t="shared" si="264"/>
        <v/>
      </c>
      <c r="Q2337" s="3" t="str">
        <f>IF(P2337="","",SUM($P$18:P2337))</f>
        <v/>
      </c>
      <c r="R2337" s="3" t="str">
        <f>IF(P2337="","",IF(P2338="",SUM($P$18:P2337)-SUM($R$17:R2336)))</f>
        <v/>
      </c>
      <c r="T2337" s="2" t="str">
        <f t="shared" si="265"/>
        <v/>
      </c>
      <c r="U2337" s="2" t="str">
        <f t="shared" si="266"/>
        <v/>
      </c>
      <c r="V2337" s="2"/>
      <c r="W2337" s="2" t="str">
        <f t="shared" ca="1" si="267"/>
        <v/>
      </c>
    </row>
    <row r="2338" spans="13:23" x14ac:dyDescent="0.3">
      <c r="M2338" s="2" t="str">
        <f t="shared" si="262"/>
        <v/>
      </c>
      <c r="N2338" s="29" t="str">
        <f t="shared" si="268"/>
        <v/>
      </c>
      <c r="O2338" s="23" t="str">
        <f t="shared" si="263"/>
        <v/>
      </c>
      <c r="P2338" s="3" t="str">
        <f t="shared" si="264"/>
        <v/>
      </c>
      <c r="Q2338" s="3" t="str">
        <f>IF(P2338="","",SUM($P$18:P2338))</f>
        <v/>
      </c>
      <c r="R2338" s="3" t="str">
        <f>IF(P2338="","",IF(P2339="",SUM($P$18:P2338)-SUM($R$17:R2337)))</f>
        <v/>
      </c>
      <c r="T2338" s="2" t="str">
        <f t="shared" si="265"/>
        <v/>
      </c>
      <c r="U2338" s="2" t="str">
        <f t="shared" si="266"/>
        <v/>
      </c>
      <c r="V2338" s="2"/>
      <c r="W2338" s="2" t="str">
        <f t="shared" ca="1" si="267"/>
        <v/>
      </c>
    </row>
    <row r="2339" spans="13:23" x14ac:dyDescent="0.3">
      <c r="M2339" s="2" t="str">
        <f t="shared" si="262"/>
        <v/>
      </c>
      <c r="N2339" s="29" t="str">
        <f t="shared" si="268"/>
        <v/>
      </c>
      <c r="O2339" s="23" t="str">
        <f t="shared" si="263"/>
        <v/>
      </c>
      <c r="P2339" s="3" t="str">
        <f t="shared" si="264"/>
        <v/>
      </c>
      <c r="Q2339" s="3" t="str">
        <f>IF(P2339="","",SUM($P$18:P2339))</f>
        <v/>
      </c>
      <c r="R2339" s="3" t="str">
        <f>IF(P2339="","",IF(P2340="",SUM($P$18:P2339)-SUM($R$17:R2338)))</f>
        <v/>
      </c>
      <c r="T2339" s="2" t="str">
        <f t="shared" si="265"/>
        <v/>
      </c>
      <c r="U2339" s="2" t="str">
        <f t="shared" si="266"/>
        <v/>
      </c>
      <c r="V2339" s="2"/>
      <c r="W2339" s="2" t="str">
        <f t="shared" ca="1" si="267"/>
        <v/>
      </c>
    </row>
    <row r="2340" spans="13:23" x14ac:dyDescent="0.3">
      <c r="M2340" s="2" t="str">
        <f t="shared" si="262"/>
        <v/>
      </c>
      <c r="N2340" s="29" t="str">
        <f t="shared" si="268"/>
        <v/>
      </c>
      <c r="O2340" s="23" t="str">
        <f t="shared" si="263"/>
        <v/>
      </c>
      <c r="P2340" s="3" t="str">
        <f t="shared" si="264"/>
        <v/>
      </c>
      <c r="Q2340" s="3" t="str">
        <f>IF(P2340="","",SUM($P$18:P2340))</f>
        <v/>
      </c>
      <c r="R2340" s="3" t="str">
        <f>IF(P2340="","",IF(P2341="",SUM($P$18:P2340)-SUM($R$17:R2339)))</f>
        <v/>
      </c>
      <c r="T2340" s="2" t="str">
        <f t="shared" si="265"/>
        <v/>
      </c>
      <c r="U2340" s="2" t="str">
        <f t="shared" si="266"/>
        <v/>
      </c>
      <c r="V2340" s="2"/>
      <c r="W2340" s="2" t="str">
        <f t="shared" ca="1" si="267"/>
        <v/>
      </c>
    </row>
    <row r="2341" spans="13:23" x14ac:dyDescent="0.3">
      <c r="M2341" s="2" t="str">
        <f t="shared" si="262"/>
        <v/>
      </c>
      <c r="N2341" s="29" t="str">
        <f t="shared" si="268"/>
        <v/>
      </c>
      <c r="O2341" s="23" t="str">
        <f t="shared" si="263"/>
        <v/>
      </c>
      <c r="P2341" s="3" t="str">
        <f t="shared" si="264"/>
        <v/>
      </c>
      <c r="Q2341" s="3" t="str">
        <f>IF(P2341="","",SUM($P$18:P2341))</f>
        <v/>
      </c>
      <c r="R2341" s="3" t="str">
        <f>IF(P2341="","",IF(P2342="",SUM($P$18:P2341)-SUM($R$17:R2340)))</f>
        <v/>
      </c>
      <c r="T2341" s="2" t="str">
        <f t="shared" si="265"/>
        <v/>
      </c>
      <c r="U2341" s="2" t="str">
        <f t="shared" si="266"/>
        <v/>
      </c>
      <c r="V2341" s="2"/>
      <c r="W2341" s="2" t="str">
        <f t="shared" ca="1" si="267"/>
        <v/>
      </c>
    </row>
    <row r="2342" spans="13:23" x14ac:dyDescent="0.3">
      <c r="M2342" s="2" t="str">
        <f t="shared" si="262"/>
        <v/>
      </c>
      <c r="N2342" s="29" t="str">
        <f t="shared" si="268"/>
        <v/>
      </c>
      <c r="O2342" s="23" t="str">
        <f t="shared" si="263"/>
        <v/>
      </c>
      <c r="P2342" s="3" t="str">
        <f t="shared" si="264"/>
        <v/>
      </c>
      <c r="Q2342" s="3" t="str">
        <f>IF(P2342="","",SUM($P$18:P2342))</f>
        <v/>
      </c>
      <c r="R2342" s="3" t="str">
        <f>IF(P2342="","",IF(P2343="",SUM($P$18:P2342)-SUM($R$17:R2341)))</f>
        <v/>
      </c>
      <c r="T2342" s="2" t="str">
        <f t="shared" si="265"/>
        <v/>
      </c>
      <c r="U2342" s="2" t="str">
        <f t="shared" si="266"/>
        <v/>
      </c>
      <c r="V2342" s="2"/>
      <c r="W2342" s="2" t="str">
        <f t="shared" ca="1" si="267"/>
        <v/>
      </c>
    </row>
    <row r="2343" spans="13:23" x14ac:dyDescent="0.3">
      <c r="M2343" s="2" t="str">
        <f t="shared" si="262"/>
        <v/>
      </c>
      <c r="N2343" s="29" t="str">
        <f t="shared" si="268"/>
        <v/>
      </c>
      <c r="O2343" s="23" t="str">
        <f t="shared" si="263"/>
        <v/>
      </c>
      <c r="P2343" s="3" t="str">
        <f t="shared" si="264"/>
        <v/>
      </c>
      <c r="Q2343" s="3" t="str">
        <f>IF(P2343="","",SUM($P$18:P2343))</f>
        <v/>
      </c>
      <c r="R2343" s="3" t="str">
        <f>IF(P2343="","",IF(P2344="",SUM($P$18:P2343)-SUM($R$17:R2342)))</f>
        <v/>
      </c>
      <c r="T2343" s="2" t="str">
        <f t="shared" si="265"/>
        <v/>
      </c>
      <c r="U2343" s="2" t="str">
        <f t="shared" si="266"/>
        <v/>
      </c>
      <c r="V2343" s="2"/>
      <c r="W2343" s="2" t="str">
        <f t="shared" ca="1" si="267"/>
        <v/>
      </c>
    </row>
    <row r="2344" spans="13:23" x14ac:dyDescent="0.3">
      <c r="M2344" s="2" t="str">
        <f t="shared" si="262"/>
        <v/>
      </c>
      <c r="N2344" s="29" t="str">
        <f t="shared" si="268"/>
        <v/>
      </c>
      <c r="O2344" s="23" t="str">
        <f t="shared" si="263"/>
        <v/>
      </c>
      <c r="P2344" s="3" t="str">
        <f t="shared" si="264"/>
        <v/>
      </c>
      <c r="Q2344" s="3" t="str">
        <f>IF(P2344="","",SUM($P$18:P2344))</f>
        <v/>
      </c>
      <c r="R2344" s="3" t="str">
        <f>IF(P2344="","",IF(P2345="",SUM($P$18:P2344)-SUM($R$17:R2343)))</f>
        <v/>
      </c>
      <c r="T2344" s="2" t="str">
        <f t="shared" si="265"/>
        <v/>
      </c>
      <c r="U2344" s="2" t="str">
        <f t="shared" si="266"/>
        <v/>
      </c>
      <c r="V2344" s="2"/>
      <c r="W2344" s="2" t="str">
        <f t="shared" ca="1" si="267"/>
        <v/>
      </c>
    </row>
    <row r="2345" spans="13:23" x14ac:dyDescent="0.3">
      <c r="M2345" s="2" t="str">
        <f t="shared" si="262"/>
        <v/>
      </c>
      <c r="N2345" s="29" t="str">
        <f t="shared" si="268"/>
        <v/>
      </c>
      <c r="O2345" s="23" t="str">
        <f t="shared" si="263"/>
        <v/>
      </c>
      <c r="P2345" s="3" t="str">
        <f t="shared" si="264"/>
        <v/>
      </c>
      <c r="Q2345" s="3" t="str">
        <f>IF(P2345="","",SUM($P$18:P2345))</f>
        <v/>
      </c>
      <c r="R2345" s="3" t="str">
        <f>IF(P2345="","",IF(P2346="",SUM($P$18:P2345)-SUM($R$17:R2344)))</f>
        <v/>
      </c>
      <c r="T2345" s="2" t="str">
        <f t="shared" si="265"/>
        <v/>
      </c>
      <c r="U2345" s="2" t="str">
        <f t="shared" si="266"/>
        <v/>
      </c>
      <c r="V2345" s="2"/>
      <c r="W2345" s="2" t="str">
        <f t="shared" ca="1" si="267"/>
        <v/>
      </c>
    </row>
    <row r="2346" spans="13:23" x14ac:dyDescent="0.3">
      <c r="M2346" s="2" t="str">
        <f t="shared" si="262"/>
        <v/>
      </c>
      <c r="N2346" s="29" t="str">
        <f t="shared" si="268"/>
        <v/>
      </c>
      <c r="O2346" s="23" t="str">
        <f t="shared" si="263"/>
        <v/>
      </c>
      <c r="P2346" s="3" t="str">
        <f t="shared" si="264"/>
        <v/>
      </c>
      <c r="Q2346" s="3" t="str">
        <f>IF(P2346="","",SUM($P$18:P2346))</f>
        <v/>
      </c>
      <c r="R2346" s="3" t="str">
        <f>IF(P2346="","",IF(P2347="",SUM($P$18:P2346)-SUM($R$17:R2345)))</f>
        <v/>
      </c>
      <c r="T2346" s="2" t="str">
        <f t="shared" si="265"/>
        <v/>
      </c>
      <c r="U2346" s="2" t="str">
        <f t="shared" si="266"/>
        <v/>
      </c>
      <c r="V2346" s="2"/>
      <c r="W2346" s="2" t="str">
        <f t="shared" ca="1" si="267"/>
        <v/>
      </c>
    </row>
    <row r="2347" spans="13:23" x14ac:dyDescent="0.3">
      <c r="M2347" s="2" t="str">
        <f t="shared" si="262"/>
        <v/>
      </c>
      <c r="N2347" s="29" t="str">
        <f t="shared" si="268"/>
        <v/>
      </c>
      <c r="O2347" s="23" t="str">
        <f t="shared" si="263"/>
        <v/>
      </c>
      <c r="P2347" s="3" t="str">
        <f t="shared" si="264"/>
        <v/>
      </c>
      <c r="Q2347" s="3" t="str">
        <f>IF(P2347="","",SUM($P$18:P2347))</f>
        <v/>
      </c>
      <c r="R2347" s="3" t="str">
        <f>IF(P2347="","",IF(P2348="",SUM($P$18:P2347)-SUM($R$17:R2346)))</f>
        <v/>
      </c>
      <c r="T2347" s="2" t="str">
        <f t="shared" si="265"/>
        <v/>
      </c>
      <c r="U2347" s="2" t="str">
        <f t="shared" si="266"/>
        <v/>
      </c>
      <c r="V2347" s="2"/>
      <c r="W2347" s="2" t="str">
        <f t="shared" ca="1" si="267"/>
        <v/>
      </c>
    </row>
    <row r="2348" spans="13:23" x14ac:dyDescent="0.3">
      <c r="M2348" s="2" t="str">
        <f t="shared" si="262"/>
        <v/>
      </c>
      <c r="N2348" s="29" t="str">
        <f t="shared" si="268"/>
        <v/>
      </c>
      <c r="O2348" s="23" t="str">
        <f t="shared" si="263"/>
        <v/>
      </c>
      <c r="P2348" s="3" t="str">
        <f t="shared" si="264"/>
        <v/>
      </c>
      <c r="Q2348" s="3" t="str">
        <f>IF(P2348="","",SUM($P$18:P2348))</f>
        <v/>
      </c>
      <c r="R2348" s="3" t="str">
        <f>IF(P2348="","",IF(P2349="",SUM($P$18:P2348)-SUM($R$17:R2347)))</f>
        <v/>
      </c>
      <c r="T2348" s="2" t="str">
        <f t="shared" si="265"/>
        <v/>
      </c>
      <c r="U2348" s="2" t="str">
        <f t="shared" si="266"/>
        <v/>
      </c>
      <c r="V2348" s="2"/>
      <c r="W2348" s="2" t="str">
        <f t="shared" ca="1" si="267"/>
        <v/>
      </c>
    </row>
    <row r="2349" spans="13:23" x14ac:dyDescent="0.3">
      <c r="M2349" s="2" t="str">
        <f t="shared" si="262"/>
        <v/>
      </c>
      <c r="N2349" s="29" t="str">
        <f t="shared" si="268"/>
        <v/>
      </c>
      <c r="O2349" s="23" t="str">
        <f t="shared" si="263"/>
        <v/>
      </c>
      <c r="P2349" s="3" t="str">
        <f t="shared" si="264"/>
        <v/>
      </c>
      <c r="Q2349" s="3" t="str">
        <f>IF(P2349="","",SUM($P$18:P2349))</f>
        <v/>
      </c>
      <c r="R2349" s="3" t="str">
        <f>IF(P2349="","",IF(P2350="",SUM($P$18:P2349)-SUM($R$17:R2348)))</f>
        <v/>
      </c>
      <c r="T2349" s="2" t="str">
        <f t="shared" si="265"/>
        <v/>
      </c>
      <c r="U2349" s="2" t="str">
        <f t="shared" si="266"/>
        <v/>
      </c>
      <c r="V2349" s="2"/>
      <c r="W2349" s="2" t="str">
        <f t="shared" ca="1" si="267"/>
        <v/>
      </c>
    </row>
    <row r="2350" spans="13:23" x14ac:dyDescent="0.3">
      <c r="M2350" s="2" t="str">
        <f t="shared" si="262"/>
        <v/>
      </c>
      <c r="N2350" s="29" t="str">
        <f t="shared" si="268"/>
        <v/>
      </c>
      <c r="O2350" s="23" t="str">
        <f t="shared" si="263"/>
        <v/>
      </c>
      <c r="P2350" s="3" t="str">
        <f t="shared" si="264"/>
        <v/>
      </c>
      <c r="Q2350" s="3" t="str">
        <f>IF(P2350="","",SUM($P$18:P2350))</f>
        <v/>
      </c>
      <c r="R2350" s="3" t="str">
        <f>IF(P2350="","",IF(P2351="",SUM($P$18:P2350)-SUM($R$17:R2349)))</f>
        <v/>
      </c>
      <c r="T2350" s="2" t="str">
        <f t="shared" si="265"/>
        <v/>
      </c>
      <c r="U2350" s="2" t="str">
        <f t="shared" si="266"/>
        <v/>
      </c>
      <c r="V2350" s="2"/>
      <c r="W2350" s="2" t="str">
        <f t="shared" ca="1" si="267"/>
        <v/>
      </c>
    </row>
    <row r="2351" spans="13:23" x14ac:dyDescent="0.3">
      <c r="M2351" s="2" t="str">
        <f t="shared" si="262"/>
        <v/>
      </c>
      <c r="N2351" s="29" t="str">
        <f t="shared" si="268"/>
        <v/>
      </c>
      <c r="O2351" s="23" t="str">
        <f t="shared" si="263"/>
        <v/>
      </c>
      <c r="P2351" s="3" t="str">
        <f t="shared" si="264"/>
        <v/>
      </c>
      <c r="Q2351" s="3" t="str">
        <f>IF(P2351="","",SUM($P$18:P2351))</f>
        <v/>
      </c>
      <c r="R2351" s="3" t="str">
        <f>IF(P2351="","",IF(P2352="",SUM($P$18:P2351)-SUM($R$17:R2350)))</f>
        <v/>
      </c>
      <c r="T2351" s="2" t="str">
        <f t="shared" si="265"/>
        <v/>
      </c>
      <c r="U2351" s="2" t="str">
        <f t="shared" si="266"/>
        <v/>
      </c>
      <c r="V2351" s="2"/>
      <c r="W2351" s="2" t="str">
        <f t="shared" ca="1" si="267"/>
        <v/>
      </c>
    </row>
    <row r="2352" spans="13:23" x14ac:dyDescent="0.3">
      <c r="M2352" s="2" t="str">
        <f t="shared" si="262"/>
        <v/>
      </c>
      <c r="N2352" s="29" t="str">
        <f t="shared" si="268"/>
        <v/>
      </c>
      <c r="O2352" s="23" t="str">
        <f t="shared" si="263"/>
        <v/>
      </c>
      <c r="P2352" s="3" t="str">
        <f t="shared" si="264"/>
        <v/>
      </c>
      <c r="Q2352" s="3" t="str">
        <f>IF(P2352="","",SUM($P$18:P2352))</f>
        <v/>
      </c>
      <c r="R2352" s="3" t="str">
        <f>IF(P2352="","",IF(P2353="",SUM($P$18:P2352)-SUM($R$17:R2351)))</f>
        <v/>
      </c>
      <c r="T2352" s="2" t="str">
        <f t="shared" si="265"/>
        <v/>
      </c>
      <c r="U2352" s="2" t="str">
        <f t="shared" si="266"/>
        <v/>
      </c>
      <c r="V2352" s="2"/>
      <c r="W2352" s="2" t="str">
        <f t="shared" ca="1" si="267"/>
        <v/>
      </c>
    </row>
    <row r="2353" spans="13:23" x14ac:dyDescent="0.3">
      <c r="M2353" s="2" t="str">
        <f t="shared" si="262"/>
        <v/>
      </c>
      <c r="N2353" s="29" t="str">
        <f t="shared" si="268"/>
        <v/>
      </c>
      <c r="O2353" s="23" t="str">
        <f t="shared" si="263"/>
        <v/>
      </c>
      <c r="P2353" s="3" t="str">
        <f t="shared" si="264"/>
        <v/>
      </c>
      <c r="Q2353" s="3" t="str">
        <f>IF(P2353="","",SUM($P$18:P2353))</f>
        <v/>
      </c>
      <c r="R2353" s="3" t="str">
        <f>IF(P2353="","",IF(P2354="",SUM($P$18:P2353)-SUM($R$17:R2352)))</f>
        <v/>
      </c>
      <c r="T2353" s="2" t="str">
        <f t="shared" si="265"/>
        <v/>
      </c>
      <c r="U2353" s="2" t="str">
        <f t="shared" si="266"/>
        <v/>
      </c>
      <c r="V2353" s="2"/>
      <c r="W2353" s="2" t="str">
        <f t="shared" ca="1" si="267"/>
        <v/>
      </c>
    </row>
    <row r="2354" spans="13:23" x14ac:dyDescent="0.3">
      <c r="M2354" s="2" t="str">
        <f t="shared" si="262"/>
        <v/>
      </c>
      <c r="N2354" s="29" t="str">
        <f t="shared" si="268"/>
        <v/>
      </c>
      <c r="O2354" s="23" t="str">
        <f t="shared" si="263"/>
        <v/>
      </c>
      <c r="P2354" s="3" t="str">
        <f t="shared" si="264"/>
        <v/>
      </c>
      <c r="Q2354" s="3" t="str">
        <f>IF(P2354="","",SUM($P$18:P2354))</f>
        <v/>
      </c>
      <c r="R2354" s="3" t="str">
        <f>IF(P2354="","",IF(P2355="",SUM($P$18:P2354)-SUM($R$17:R2353)))</f>
        <v/>
      </c>
      <c r="T2354" s="2" t="str">
        <f t="shared" si="265"/>
        <v/>
      </c>
      <c r="U2354" s="2" t="str">
        <f t="shared" si="266"/>
        <v/>
      </c>
      <c r="V2354" s="2"/>
      <c r="W2354" s="2" t="str">
        <f t="shared" ca="1" si="267"/>
        <v/>
      </c>
    </row>
    <row r="2355" spans="13:23" x14ac:dyDescent="0.3">
      <c r="M2355" s="2" t="str">
        <f t="shared" si="262"/>
        <v/>
      </c>
      <c r="N2355" s="29" t="str">
        <f t="shared" si="268"/>
        <v/>
      </c>
      <c r="O2355" s="23" t="str">
        <f t="shared" si="263"/>
        <v/>
      </c>
      <c r="P2355" s="3" t="str">
        <f t="shared" si="264"/>
        <v/>
      </c>
      <c r="Q2355" s="3" t="str">
        <f>IF(P2355="","",SUM($P$18:P2355))</f>
        <v/>
      </c>
      <c r="R2355" s="3" t="str">
        <f>IF(P2355="","",IF(P2356="",SUM($P$18:P2355)-SUM($R$17:R2354)))</f>
        <v/>
      </c>
      <c r="T2355" s="2" t="str">
        <f t="shared" si="265"/>
        <v/>
      </c>
      <c r="U2355" s="2" t="str">
        <f t="shared" si="266"/>
        <v/>
      </c>
      <c r="V2355" s="2"/>
      <c r="W2355" s="2" t="str">
        <f t="shared" ca="1" si="267"/>
        <v/>
      </c>
    </row>
    <row r="2356" spans="13:23" x14ac:dyDescent="0.3">
      <c r="M2356" s="2" t="str">
        <f t="shared" si="262"/>
        <v/>
      </c>
      <c r="N2356" s="29" t="str">
        <f t="shared" si="268"/>
        <v/>
      </c>
      <c r="O2356" s="23" t="str">
        <f t="shared" si="263"/>
        <v/>
      </c>
      <c r="P2356" s="3" t="str">
        <f t="shared" si="264"/>
        <v/>
      </c>
      <c r="Q2356" s="3" t="str">
        <f>IF(P2356="","",SUM($P$18:P2356))</f>
        <v/>
      </c>
      <c r="R2356" s="3" t="str">
        <f>IF(P2356="","",IF(P2357="",SUM($P$18:P2356)-SUM($R$17:R2355)))</f>
        <v/>
      </c>
      <c r="T2356" s="2" t="str">
        <f t="shared" si="265"/>
        <v/>
      </c>
      <c r="U2356" s="2" t="str">
        <f t="shared" si="266"/>
        <v/>
      </c>
      <c r="V2356" s="2"/>
      <c r="W2356" s="2" t="str">
        <f t="shared" ca="1" si="267"/>
        <v/>
      </c>
    </row>
    <row r="2357" spans="13:23" x14ac:dyDescent="0.3">
      <c r="M2357" s="2" t="str">
        <f t="shared" si="262"/>
        <v/>
      </c>
      <c r="N2357" s="29" t="str">
        <f t="shared" si="268"/>
        <v/>
      </c>
      <c r="O2357" s="23" t="str">
        <f t="shared" si="263"/>
        <v/>
      </c>
      <c r="P2357" s="3" t="str">
        <f t="shared" si="264"/>
        <v/>
      </c>
      <c r="Q2357" s="3" t="str">
        <f>IF(P2357="","",SUM($P$18:P2357))</f>
        <v/>
      </c>
      <c r="R2357" s="3" t="str">
        <f>IF(P2357="","",IF(P2358="",SUM($P$18:P2357)-SUM($R$17:R2356)))</f>
        <v/>
      </c>
      <c r="T2357" s="2" t="str">
        <f t="shared" si="265"/>
        <v/>
      </c>
      <c r="U2357" s="2" t="str">
        <f t="shared" si="266"/>
        <v/>
      </c>
      <c r="V2357" s="2"/>
      <c r="W2357" s="2" t="str">
        <f t="shared" ca="1" si="267"/>
        <v/>
      </c>
    </row>
    <row r="2358" spans="13:23" x14ac:dyDescent="0.3">
      <c r="M2358" s="2" t="str">
        <f t="shared" si="262"/>
        <v/>
      </c>
      <c r="N2358" s="29" t="str">
        <f t="shared" si="268"/>
        <v/>
      </c>
      <c r="O2358" s="23" t="str">
        <f t="shared" si="263"/>
        <v/>
      </c>
      <c r="P2358" s="3" t="str">
        <f t="shared" si="264"/>
        <v/>
      </c>
      <c r="Q2358" s="3" t="str">
        <f>IF(P2358="","",SUM($P$18:P2358))</f>
        <v/>
      </c>
      <c r="R2358" s="3" t="str">
        <f>IF(P2358="","",IF(P2359="",SUM($P$18:P2358)-SUM($R$17:R2357)))</f>
        <v/>
      </c>
      <c r="T2358" s="2" t="str">
        <f t="shared" si="265"/>
        <v/>
      </c>
      <c r="U2358" s="2" t="str">
        <f t="shared" si="266"/>
        <v/>
      </c>
      <c r="V2358" s="2"/>
      <c r="W2358" s="2" t="str">
        <f t="shared" ca="1" si="267"/>
        <v/>
      </c>
    </row>
    <row r="2359" spans="13:23" x14ac:dyDescent="0.3">
      <c r="M2359" s="2" t="str">
        <f t="shared" si="262"/>
        <v/>
      </c>
      <c r="N2359" s="29" t="str">
        <f t="shared" si="268"/>
        <v/>
      </c>
      <c r="O2359" s="23" t="str">
        <f t="shared" si="263"/>
        <v/>
      </c>
      <c r="P2359" s="3" t="str">
        <f t="shared" si="264"/>
        <v/>
      </c>
      <c r="Q2359" s="3" t="str">
        <f>IF(P2359="","",SUM($P$18:P2359))</f>
        <v/>
      </c>
      <c r="R2359" s="3" t="str">
        <f>IF(P2359="","",IF(P2360="",SUM($P$18:P2359)-SUM($R$17:R2358)))</f>
        <v/>
      </c>
      <c r="T2359" s="2" t="str">
        <f t="shared" si="265"/>
        <v/>
      </c>
      <c r="U2359" s="2" t="str">
        <f t="shared" si="266"/>
        <v/>
      </c>
      <c r="V2359" s="2"/>
      <c r="W2359" s="2" t="str">
        <f t="shared" ca="1" si="267"/>
        <v/>
      </c>
    </row>
    <row r="2360" spans="13:23" x14ac:dyDescent="0.3">
      <c r="M2360" s="2" t="str">
        <f t="shared" si="262"/>
        <v/>
      </c>
      <c r="N2360" s="29" t="str">
        <f t="shared" si="268"/>
        <v/>
      </c>
      <c r="O2360" s="23" t="str">
        <f t="shared" si="263"/>
        <v/>
      </c>
      <c r="P2360" s="3" t="str">
        <f t="shared" si="264"/>
        <v/>
      </c>
      <c r="Q2360" s="3" t="str">
        <f>IF(P2360="","",SUM($P$18:P2360))</f>
        <v/>
      </c>
      <c r="R2360" s="3" t="str">
        <f>IF(P2360="","",IF(P2361="",SUM($P$18:P2360)-SUM($R$17:R2359)))</f>
        <v/>
      </c>
      <c r="T2360" s="2" t="str">
        <f t="shared" si="265"/>
        <v/>
      </c>
      <c r="U2360" s="2" t="str">
        <f t="shared" si="266"/>
        <v/>
      </c>
      <c r="V2360" s="2"/>
      <c r="W2360" s="2" t="str">
        <f t="shared" ca="1" si="267"/>
        <v/>
      </c>
    </row>
    <row r="2361" spans="13:23" x14ac:dyDescent="0.3">
      <c r="M2361" s="2" t="str">
        <f t="shared" si="262"/>
        <v/>
      </c>
      <c r="N2361" s="29" t="str">
        <f t="shared" si="268"/>
        <v/>
      </c>
      <c r="O2361" s="23" t="str">
        <f t="shared" si="263"/>
        <v/>
      </c>
      <c r="P2361" s="3" t="str">
        <f t="shared" si="264"/>
        <v/>
      </c>
      <c r="Q2361" s="3" t="str">
        <f>IF(P2361="","",SUM($P$18:P2361))</f>
        <v/>
      </c>
      <c r="R2361" s="3" t="str">
        <f>IF(P2361="","",IF(P2362="",SUM($P$18:P2361)-SUM($R$17:R2360)))</f>
        <v/>
      </c>
      <c r="T2361" s="2" t="str">
        <f t="shared" si="265"/>
        <v/>
      </c>
      <c r="U2361" s="2" t="str">
        <f t="shared" si="266"/>
        <v/>
      </c>
      <c r="V2361" s="2"/>
      <c r="W2361" s="2" t="str">
        <f t="shared" ca="1" si="267"/>
        <v/>
      </c>
    </row>
    <row r="2362" spans="13:23" x14ac:dyDescent="0.3">
      <c r="M2362" s="2" t="str">
        <f t="shared" si="262"/>
        <v/>
      </c>
      <c r="N2362" s="29" t="str">
        <f t="shared" si="268"/>
        <v/>
      </c>
      <c r="O2362" s="23" t="str">
        <f t="shared" si="263"/>
        <v/>
      </c>
      <c r="P2362" s="3" t="str">
        <f t="shared" si="264"/>
        <v/>
      </c>
      <c r="Q2362" s="3" t="str">
        <f>IF(P2362="","",SUM($P$18:P2362))</f>
        <v/>
      </c>
      <c r="R2362" s="3" t="str">
        <f>IF(P2362="","",IF(P2363="",SUM($P$18:P2362)-SUM($R$17:R2361)))</f>
        <v/>
      </c>
      <c r="T2362" s="2" t="str">
        <f t="shared" si="265"/>
        <v/>
      </c>
      <c r="U2362" s="2" t="str">
        <f t="shared" si="266"/>
        <v/>
      </c>
      <c r="V2362" s="2"/>
      <c r="W2362" s="2" t="str">
        <f t="shared" ca="1" si="267"/>
        <v/>
      </c>
    </row>
    <row r="2363" spans="13:23" x14ac:dyDescent="0.3">
      <c r="M2363" s="2" t="str">
        <f t="shared" si="262"/>
        <v/>
      </c>
      <c r="N2363" s="29" t="str">
        <f t="shared" si="268"/>
        <v/>
      </c>
      <c r="O2363" s="23" t="str">
        <f t="shared" si="263"/>
        <v/>
      </c>
      <c r="P2363" s="3" t="str">
        <f t="shared" si="264"/>
        <v/>
      </c>
      <c r="Q2363" s="3" t="str">
        <f>IF(P2363="","",SUM($P$18:P2363))</f>
        <v/>
      </c>
      <c r="R2363" s="3" t="str">
        <f>IF(P2363="","",IF(P2364="",SUM($P$18:P2363)-SUM($R$17:R2362)))</f>
        <v/>
      </c>
      <c r="T2363" s="2" t="str">
        <f t="shared" si="265"/>
        <v/>
      </c>
      <c r="U2363" s="2" t="str">
        <f t="shared" si="266"/>
        <v/>
      </c>
      <c r="V2363" s="2"/>
      <c r="W2363" s="2" t="str">
        <f t="shared" ca="1" si="267"/>
        <v/>
      </c>
    </row>
    <row r="2364" spans="13:23" x14ac:dyDescent="0.3">
      <c r="M2364" s="2" t="str">
        <f t="shared" si="262"/>
        <v/>
      </c>
      <c r="N2364" s="29" t="str">
        <f t="shared" si="268"/>
        <v/>
      </c>
      <c r="O2364" s="23" t="str">
        <f t="shared" si="263"/>
        <v/>
      </c>
      <c r="P2364" s="3" t="str">
        <f t="shared" si="264"/>
        <v/>
      </c>
      <c r="Q2364" s="3" t="str">
        <f>IF(P2364="","",SUM($P$18:P2364))</f>
        <v/>
      </c>
      <c r="R2364" s="3" t="str">
        <f>IF(P2364="","",IF(P2365="",SUM($P$18:P2364)-SUM($R$17:R2363)))</f>
        <v/>
      </c>
      <c r="T2364" s="2" t="str">
        <f t="shared" si="265"/>
        <v/>
      </c>
      <c r="U2364" s="2" t="str">
        <f t="shared" si="266"/>
        <v/>
      </c>
      <c r="V2364" s="2"/>
      <c r="W2364" s="2" t="str">
        <f t="shared" ca="1" si="267"/>
        <v/>
      </c>
    </row>
    <row r="2365" spans="13:23" x14ac:dyDescent="0.3">
      <c r="M2365" s="2" t="str">
        <f t="shared" si="262"/>
        <v/>
      </c>
      <c r="N2365" s="29" t="str">
        <f t="shared" si="268"/>
        <v/>
      </c>
      <c r="O2365" s="23" t="str">
        <f t="shared" si="263"/>
        <v/>
      </c>
      <c r="P2365" s="3" t="str">
        <f t="shared" si="264"/>
        <v/>
      </c>
      <c r="Q2365" s="3" t="str">
        <f>IF(P2365="","",SUM($P$18:P2365))</f>
        <v/>
      </c>
      <c r="R2365" s="3" t="str">
        <f>IF(P2365="","",IF(P2366="",SUM($P$18:P2365)-SUM($R$17:R2364)))</f>
        <v/>
      </c>
      <c r="T2365" s="2" t="str">
        <f t="shared" si="265"/>
        <v/>
      </c>
      <c r="U2365" s="2" t="str">
        <f t="shared" si="266"/>
        <v/>
      </c>
      <c r="V2365" s="2"/>
      <c r="W2365" s="2" t="str">
        <f t="shared" ca="1" si="267"/>
        <v/>
      </c>
    </row>
    <row r="2366" spans="13:23" x14ac:dyDescent="0.3">
      <c r="M2366" s="2" t="str">
        <f t="shared" si="262"/>
        <v/>
      </c>
      <c r="N2366" s="29" t="str">
        <f t="shared" si="268"/>
        <v/>
      </c>
      <c r="O2366" s="23" t="str">
        <f t="shared" si="263"/>
        <v/>
      </c>
      <c r="P2366" s="3" t="str">
        <f t="shared" si="264"/>
        <v/>
      </c>
      <c r="Q2366" s="3" t="str">
        <f>IF(P2366="","",SUM($P$18:P2366))</f>
        <v/>
      </c>
      <c r="R2366" s="3" t="str">
        <f>IF(P2366="","",IF(P2367="",SUM($P$18:P2366)-SUM($R$17:R2365)))</f>
        <v/>
      </c>
      <c r="T2366" s="2" t="str">
        <f t="shared" si="265"/>
        <v/>
      </c>
      <c r="U2366" s="2" t="str">
        <f t="shared" si="266"/>
        <v/>
      </c>
      <c r="V2366" s="2"/>
      <c r="W2366" s="2" t="str">
        <f t="shared" ca="1" si="267"/>
        <v/>
      </c>
    </row>
    <row r="2367" spans="13:23" x14ac:dyDescent="0.3">
      <c r="M2367" s="2" t="str">
        <f t="shared" si="262"/>
        <v/>
      </c>
      <c r="N2367" s="29" t="str">
        <f t="shared" si="268"/>
        <v/>
      </c>
      <c r="O2367" s="23" t="str">
        <f t="shared" si="263"/>
        <v/>
      </c>
      <c r="P2367" s="3" t="str">
        <f t="shared" si="264"/>
        <v/>
      </c>
      <c r="Q2367" s="3" t="str">
        <f>IF(P2367="","",SUM($P$18:P2367))</f>
        <v/>
      </c>
      <c r="R2367" s="3" t="str">
        <f>IF(P2367="","",IF(P2368="",SUM($P$18:P2367)-SUM($R$17:R2366)))</f>
        <v/>
      </c>
      <c r="T2367" s="2" t="str">
        <f t="shared" si="265"/>
        <v/>
      </c>
      <c r="U2367" s="2" t="str">
        <f t="shared" si="266"/>
        <v/>
      </c>
      <c r="V2367" s="2"/>
      <c r="W2367" s="2" t="str">
        <f t="shared" ca="1" si="267"/>
        <v/>
      </c>
    </row>
    <row r="2368" spans="13:23" x14ac:dyDescent="0.3">
      <c r="M2368" s="2" t="str">
        <f t="shared" si="262"/>
        <v/>
      </c>
      <c r="N2368" s="29" t="str">
        <f t="shared" si="268"/>
        <v/>
      </c>
      <c r="O2368" s="23" t="str">
        <f t="shared" si="263"/>
        <v/>
      </c>
      <c r="P2368" s="3" t="str">
        <f t="shared" si="264"/>
        <v/>
      </c>
      <c r="Q2368" s="3" t="str">
        <f>IF(P2368="","",SUM($P$18:P2368))</f>
        <v/>
      </c>
      <c r="R2368" s="3" t="str">
        <f>IF(P2368="","",IF(P2369="",SUM($P$18:P2368)-SUM($R$17:R2367)))</f>
        <v/>
      </c>
      <c r="T2368" s="2" t="str">
        <f t="shared" si="265"/>
        <v/>
      </c>
      <c r="U2368" s="2" t="str">
        <f t="shared" si="266"/>
        <v/>
      </c>
      <c r="V2368" s="2"/>
      <c r="W2368" s="2" t="str">
        <f t="shared" ca="1" si="267"/>
        <v/>
      </c>
    </row>
    <row r="2369" spans="13:23" x14ac:dyDescent="0.3">
      <c r="M2369" s="2" t="str">
        <f t="shared" si="262"/>
        <v/>
      </c>
      <c r="N2369" s="29" t="str">
        <f t="shared" si="268"/>
        <v/>
      </c>
      <c r="O2369" s="23" t="str">
        <f t="shared" si="263"/>
        <v/>
      </c>
      <c r="P2369" s="3" t="str">
        <f t="shared" si="264"/>
        <v/>
      </c>
      <c r="Q2369" s="3" t="str">
        <f>IF(P2369="","",SUM($P$18:P2369))</f>
        <v/>
      </c>
      <c r="R2369" s="3" t="str">
        <f>IF(P2369="","",IF(P2370="",SUM($P$18:P2369)-SUM($R$17:R2368)))</f>
        <v/>
      </c>
      <c r="T2369" s="2" t="str">
        <f t="shared" si="265"/>
        <v/>
      </c>
      <c r="U2369" s="2" t="str">
        <f t="shared" si="266"/>
        <v/>
      </c>
      <c r="V2369" s="2"/>
      <c r="W2369" s="2" t="str">
        <f t="shared" ca="1" si="267"/>
        <v/>
      </c>
    </row>
    <row r="2370" spans="13:23" x14ac:dyDescent="0.3">
      <c r="M2370" s="2" t="str">
        <f t="shared" si="262"/>
        <v/>
      </c>
      <c r="N2370" s="29" t="str">
        <f t="shared" si="268"/>
        <v/>
      </c>
      <c r="O2370" s="23" t="str">
        <f t="shared" si="263"/>
        <v/>
      </c>
      <c r="P2370" s="3" t="str">
        <f t="shared" si="264"/>
        <v/>
      </c>
      <c r="Q2370" s="3" t="str">
        <f>IF(P2370="","",SUM($P$18:P2370))</f>
        <v/>
      </c>
      <c r="R2370" s="3" t="str">
        <f>IF(P2370="","",IF(P2371="",SUM($P$18:P2370)-SUM($R$17:R2369)))</f>
        <v/>
      </c>
      <c r="T2370" s="2" t="str">
        <f t="shared" si="265"/>
        <v/>
      </c>
      <c r="U2370" s="2" t="str">
        <f t="shared" si="266"/>
        <v/>
      </c>
      <c r="V2370" s="2"/>
      <c r="W2370" s="2" t="str">
        <f t="shared" ca="1" si="267"/>
        <v/>
      </c>
    </row>
    <row r="2371" spans="13:23" x14ac:dyDescent="0.3">
      <c r="M2371" s="2" t="str">
        <f t="shared" si="262"/>
        <v/>
      </c>
      <c r="N2371" s="29" t="str">
        <f t="shared" si="268"/>
        <v/>
      </c>
      <c r="O2371" s="23" t="str">
        <f t="shared" si="263"/>
        <v/>
      </c>
      <c r="P2371" s="3" t="str">
        <f t="shared" si="264"/>
        <v/>
      </c>
      <c r="Q2371" s="3" t="str">
        <f>IF(P2371="","",SUM($P$18:P2371))</f>
        <v/>
      </c>
      <c r="R2371" s="3" t="str">
        <f>IF(P2371="","",IF(P2372="",SUM($P$18:P2371)-SUM($R$17:R2370)))</f>
        <v/>
      </c>
      <c r="T2371" s="2" t="str">
        <f t="shared" si="265"/>
        <v/>
      </c>
      <c r="U2371" s="2" t="str">
        <f t="shared" si="266"/>
        <v/>
      </c>
      <c r="V2371" s="2"/>
      <c r="W2371" s="2" t="str">
        <f t="shared" ca="1" si="267"/>
        <v/>
      </c>
    </row>
    <row r="2372" spans="13:23" x14ac:dyDescent="0.3">
      <c r="M2372" s="2" t="str">
        <f t="shared" si="262"/>
        <v/>
      </c>
      <c r="N2372" s="29" t="str">
        <f t="shared" si="268"/>
        <v/>
      </c>
      <c r="O2372" s="23" t="str">
        <f t="shared" si="263"/>
        <v/>
      </c>
      <c r="P2372" s="3" t="str">
        <f t="shared" si="264"/>
        <v/>
      </c>
      <c r="Q2372" s="3" t="str">
        <f>IF(P2372="","",SUM($P$18:P2372))</f>
        <v/>
      </c>
      <c r="R2372" s="3" t="str">
        <f>IF(P2372="","",IF(P2373="",SUM($P$18:P2372)-SUM($R$17:R2371)))</f>
        <v/>
      </c>
      <c r="T2372" s="2" t="str">
        <f t="shared" si="265"/>
        <v/>
      </c>
      <c r="U2372" s="2" t="str">
        <f t="shared" si="266"/>
        <v/>
      </c>
      <c r="V2372" s="2"/>
      <c r="W2372" s="2" t="str">
        <f t="shared" ca="1" si="267"/>
        <v/>
      </c>
    </row>
    <row r="2373" spans="13:23" x14ac:dyDescent="0.3">
      <c r="M2373" s="2" t="str">
        <f t="shared" si="262"/>
        <v/>
      </c>
      <c r="N2373" s="29" t="str">
        <f t="shared" si="268"/>
        <v/>
      </c>
      <c r="O2373" s="23" t="str">
        <f t="shared" si="263"/>
        <v/>
      </c>
      <c r="P2373" s="3" t="str">
        <f t="shared" si="264"/>
        <v/>
      </c>
      <c r="Q2373" s="3" t="str">
        <f>IF(P2373="","",SUM($P$18:P2373))</f>
        <v/>
      </c>
      <c r="R2373" s="3" t="str">
        <f>IF(P2373="","",IF(P2374="",SUM($P$18:P2373)-SUM($R$17:R2372)))</f>
        <v/>
      </c>
      <c r="T2373" s="2" t="str">
        <f t="shared" si="265"/>
        <v/>
      </c>
      <c r="U2373" s="2" t="str">
        <f t="shared" si="266"/>
        <v/>
      </c>
      <c r="V2373" s="2"/>
      <c r="W2373" s="2" t="str">
        <f t="shared" ca="1" si="267"/>
        <v/>
      </c>
    </row>
    <row r="2374" spans="13:23" x14ac:dyDescent="0.3">
      <c r="M2374" s="2" t="str">
        <f t="shared" si="262"/>
        <v/>
      </c>
      <c r="N2374" s="29" t="str">
        <f t="shared" si="268"/>
        <v/>
      </c>
      <c r="O2374" s="23" t="str">
        <f t="shared" si="263"/>
        <v/>
      </c>
      <c r="P2374" s="3" t="str">
        <f t="shared" si="264"/>
        <v/>
      </c>
      <c r="Q2374" s="3" t="str">
        <f>IF(P2374="","",SUM($P$18:P2374))</f>
        <v/>
      </c>
      <c r="R2374" s="3" t="str">
        <f>IF(P2374="","",IF(P2375="",SUM($P$18:P2374)-SUM($R$17:R2373)))</f>
        <v/>
      </c>
      <c r="T2374" s="2" t="str">
        <f t="shared" si="265"/>
        <v/>
      </c>
      <c r="U2374" s="2" t="str">
        <f t="shared" si="266"/>
        <v/>
      </c>
      <c r="V2374" s="2"/>
      <c r="W2374" s="2" t="str">
        <f t="shared" ca="1" si="267"/>
        <v/>
      </c>
    </row>
    <row r="2375" spans="13:23" x14ac:dyDescent="0.3">
      <c r="M2375" s="2" t="str">
        <f t="shared" si="262"/>
        <v/>
      </c>
      <c r="N2375" s="29" t="str">
        <f t="shared" si="268"/>
        <v/>
      </c>
      <c r="O2375" s="23" t="str">
        <f t="shared" si="263"/>
        <v/>
      </c>
      <c r="P2375" s="3" t="str">
        <f t="shared" si="264"/>
        <v/>
      </c>
      <c r="Q2375" s="3" t="str">
        <f>IF(P2375="","",SUM($P$18:P2375))</f>
        <v/>
      </c>
      <c r="R2375" s="3" t="str">
        <f>IF(P2375="","",IF(P2376="",SUM($P$18:P2375)-SUM($R$17:R2374)))</f>
        <v/>
      </c>
      <c r="T2375" s="2" t="str">
        <f t="shared" si="265"/>
        <v/>
      </c>
      <c r="U2375" s="2" t="str">
        <f t="shared" si="266"/>
        <v/>
      </c>
      <c r="V2375" s="2"/>
      <c r="W2375" s="2" t="str">
        <f t="shared" ca="1" si="267"/>
        <v/>
      </c>
    </row>
    <row r="2376" spans="13:23" x14ac:dyDescent="0.3">
      <c r="M2376" s="2" t="str">
        <f t="shared" si="262"/>
        <v/>
      </c>
      <c r="N2376" s="29" t="str">
        <f t="shared" si="268"/>
        <v/>
      </c>
      <c r="O2376" s="23" t="str">
        <f t="shared" si="263"/>
        <v/>
      </c>
      <c r="P2376" s="3" t="str">
        <f t="shared" si="264"/>
        <v/>
      </c>
      <c r="Q2376" s="3" t="str">
        <f>IF(P2376="","",SUM($P$18:P2376))</f>
        <v/>
      </c>
      <c r="R2376" s="3" t="str">
        <f>IF(P2376="","",IF(P2377="",SUM($P$18:P2376)-SUM($R$17:R2375)))</f>
        <v/>
      </c>
      <c r="T2376" s="2" t="str">
        <f t="shared" si="265"/>
        <v/>
      </c>
      <c r="U2376" s="2" t="str">
        <f t="shared" si="266"/>
        <v/>
      </c>
      <c r="V2376" s="2"/>
      <c r="W2376" s="2" t="str">
        <f t="shared" ca="1" si="267"/>
        <v/>
      </c>
    </row>
    <row r="2377" spans="13:23" x14ac:dyDescent="0.3">
      <c r="M2377" s="2" t="str">
        <f t="shared" si="262"/>
        <v/>
      </c>
      <c r="N2377" s="29" t="str">
        <f t="shared" si="268"/>
        <v/>
      </c>
      <c r="O2377" s="23" t="str">
        <f t="shared" si="263"/>
        <v/>
      </c>
      <c r="P2377" s="3" t="str">
        <f t="shared" si="264"/>
        <v/>
      </c>
      <c r="Q2377" s="3" t="str">
        <f>IF(P2377="","",SUM($P$18:P2377))</f>
        <v/>
      </c>
      <c r="R2377" s="3" t="str">
        <f>IF(P2377="","",IF(P2378="",SUM($P$18:P2377)-SUM($R$17:R2376)))</f>
        <v/>
      </c>
      <c r="T2377" s="2" t="str">
        <f t="shared" si="265"/>
        <v/>
      </c>
      <c r="U2377" s="2" t="str">
        <f t="shared" si="266"/>
        <v/>
      </c>
      <c r="V2377" s="2"/>
      <c r="W2377" s="2" t="str">
        <f t="shared" ca="1" si="267"/>
        <v/>
      </c>
    </row>
    <row r="2378" spans="13:23" x14ac:dyDescent="0.3">
      <c r="M2378" s="2" t="str">
        <f t="shared" si="262"/>
        <v/>
      </c>
      <c r="N2378" s="29" t="str">
        <f t="shared" si="268"/>
        <v/>
      </c>
      <c r="O2378" s="23" t="str">
        <f t="shared" si="263"/>
        <v/>
      </c>
      <c r="P2378" s="3" t="str">
        <f t="shared" si="264"/>
        <v/>
      </c>
      <c r="Q2378" s="3" t="str">
        <f>IF(P2378="","",SUM($P$18:P2378))</f>
        <v/>
      </c>
      <c r="R2378" s="3" t="str">
        <f>IF(P2378="","",IF(P2379="",SUM($P$18:P2378)-SUM($R$17:R2377)))</f>
        <v/>
      </c>
      <c r="T2378" s="2" t="str">
        <f t="shared" si="265"/>
        <v/>
      </c>
      <c r="U2378" s="2" t="str">
        <f t="shared" si="266"/>
        <v/>
      </c>
      <c r="V2378" s="2"/>
      <c r="W2378" s="2" t="str">
        <f t="shared" ca="1" si="267"/>
        <v/>
      </c>
    </row>
    <row r="2379" spans="13:23" x14ac:dyDescent="0.3">
      <c r="M2379" s="2" t="str">
        <f t="shared" si="262"/>
        <v/>
      </c>
      <c r="N2379" s="29" t="str">
        <f t="shared" si="268"/>
        <v/>
      </c>
      <c r="O2379" s="23" t="str">
        <f t="shared" si="263"/>
        <v/>
      </c>
      <c r="P2379" s="3" t="str">
        <f t="shared" si="264"/>
        <v/>
      </c>
      <c r="Q2379" s="3" t="str">
        <f>IF(P2379="","",SUM($P$18:P2379))</f>
        <v/>
      </c>
      <c r="R2379" s="3" t="str">
        <f>IF(P2379="","",IF(P2380="",SUM($P$18:P2379)-SUM($R$17:R2378)))</f>
        <v/>
      </c>
      <c r="T2379" s="2" t="str">
        <f t="shared" si="265"/>
        <v/>
      </c>
      <c r="U2379" s="2" t="str">
        <f t="shared" si="266"/>
        <v/>
      </c>
      <c r="V2379" s="2"/>
      <c r="W2379" s="2" t="str">
        <f t="shared" ca="1" si="267"/>
        <v/>
      </c>
    </row>
    <row r="2380" spans="13:23" x14ac:dyDescent="0.3">
      <c r="M2380" s="2" t="str">
        <f t="shared" si="262"/>
        <v/>
      </c>
      <c r="N2380" s="29" t="str">
        <f t="shared" si="268"/>
        <v/>
      </c>
      <c r="O2380" s="23" t="str">
        <f t="shared" si="263"/>
        <v/>
      </c>
      <c r="P2380" s="3" t="str">
        <f t="shared" si="264"/>
        <v/>
      </c>
      <c r="Q2380" s="3" t="str">
        <f>IF(P2380="","",SUM($P$18:P2380))</f>
        <v/>
      </c>
      <c r="R2380" s="3" t="str">
        <f>IF(P2380="","",IF(P2381="",SUM($P$18:P2380)-SUM($R$17:R2379)))</f>
        <v/>
      </c>
      <c r="T2380" s="2" t="str">
        <f t="shared" si="265"/>
        <v/>
      </c>
      <c r="U2380" s="2" t="str">
        <f t="shared" si="266"/>
        <v/>
      </c>
      <c r="V2380" s="2"/>
      <c r="W2380" s="2" t="str">
        <f t="shared" ca="1" si="267"/>
        <v/>
      </c>
    </row>
    <row r="2381" spans="13:23" x14ac:dyDescent="0.3">
      <c r="M2381" s="2" t="str">
        <f t="shared" si="262"/>
        <v/>
      </c>
      <c r="N2381" s="29" t="str">
        <f t="shared" si="268"/>
        <v/>
      </c>
      <c r="O2381" s="23" t="str">
        <f t="shared" si="263"/>
        <v/>
      </c>
      <c r="P2381" s="3" t="str">
        <f t="shared" si="264"/>
        <v/>
      </c>
      <c r="Q2381" s="3" t="str">
        <f>IF(P2381="","",SUM($P$18:P2381))</f>
        <v/>
      </c>
      <c r="R2381" s="3" t="str">
        <f>IF(P2381="","",IF(P2382="",SUM($P$18:P2381)-SUM($R$17:R2380)))</f>
        <v/>
      </c>
      <c r="T2381" s="2" t="str">
        <f t="shared" si="265"/>
        <v/>
      </c>
      <c r="U2381" s="2" t="str">
        <f t="shared" si="266"/>
        <v/>
      </c>
      <c r="V2381" s="2"/>
      <c r="W2381" s="2" t="str">
        <f t="shared" ca="1" si="267"/>
        <v/>
      </c>
    </row>
    <row r="2382" spans="13:23" x14ac:dyDescent="0.3">
      <c r="M2382" s="2" t="str">
        <f t="shared" si="262"/>
        <v/>
      </c>
      <c r="N2382" s="29" t="str">
        <f t="shared" si="268"/>
        <v/>
      </c>
      <c r="O2382" s="23" t="str">
        <f t="shared" si="263"/>
        <v/>
      </c>
      <c r="P2382" s="3" t="str">
        <f t="shared" si="264"/>
        <v/>
      </c>
      <c r="Q2382" s="3" t="str">
        <f>IF(P2382="","",SUM($P$18:P2382))</f>
        <v/>
      </c>
      <c r="R2382" s="3" t="str">
        <f>IF(P2382="","",IF(P2383="",SUM($P$18:P2382)-SUM($R$17:R2381)))</f>
        <v/>
      </c>
      <c r="T2382" s="2" t="str">
        <f t="shared" si="265"/>
        <v/>
      </c>
      <c r="U2382" s="2" t="str">
        <f t="shared" si="266"/>
        <v/>
      </c>
      <c r="V2382" s="2"/>
      <c r="W2382" s="2" t="str">
        <f t="shared" ca="1" si="267"/>
        <v/>
      </c>
    </row>
    <row r="2383" spans="13:23" x14ac:dyDescent="0.3">
      <c r="M2383" s="2" t="str">
        <f t="shared" si="262"/>
        <v/>
      </c>
      <c r="N2383" s="29" t="str">
        <f t="shared" si="268"/>
        <v/>
      </c>
      <c r="O2383" s="23" t="str">
        <f t="shared" si="263"/>
        <v/>
      </c>
      <c r="P2383" s="3" t="str">
        <f t="shared" si="264"/>
        <v/>
      </c>
      <c r="Q2383" s="3" t="str">
        <f>IF(P2383="","",SUM($P$18:P2383))</f>
        <v/>
      </c>
      <c r="R2383" s="3" t="str">
        <f>IF(P2383="","",IF(P2384="",SUM($P$18:P2383)-SUM($R$17:R2382)))</f>
        <v/>
      </c>
      <c r="T2383" s="2" t="str">
        <f t="shared" si="265"/>
        <v/>
      </c>
      <c r="U2383" s="2" t="str">
        <f t="shared" si="266"/>
        <v/>
      </c>
      <c r="V2383" s="2"/>
      <c r="W2383" s="2" t="str">
        <f t="shared" ca="1" si="267"/>
        <v/>
      </c>
    </row>
    <row r="2384" spans="13:23" x14ac:dyDescent="0.3">
      <c r="M2384" s="2" t="str">
        <f t="shared" si="262"/>
        <v/>
      </c>
      <c r="N2384" s="29" t="str">
        <f t="shared" si="268"/>
        <v/>
      </c>
      <c r="O2384" s="23" t="str">
        <f t="shared" si="263"/>
        <v/>
      </c>
      <c r="P2384" s="3" t="str">
        <f t="shared" si="264"/>
        <v/>
      </c>
      <c r="Q2384" s="3" t="str">
        <f>IF(P2384="","",SUM($P$18:P2384))</f>
        <v/>
      </c>
      <c r="R2384" s="3" t="str">
        <f>IF(P2384="","",IF(P2385="",SUM($P$18:P2384)-SUM($R$17:R2383)))</f>
        <v/>
      </c>
      <c r="T2384" s="2" t="str">
        <f t="shared" si="265"/>
        <v/>
      </c>
      <c r="U2384" s="2" t="str">
        <f t="shared" si="266"/>
        <v/>
      </c>
      <c r="V2384" s="2"/>
      <c r="W2384" s="2" t="str">
        <f t="shared" ca="1" si="267"/>
        <v/>
      </c>
    </row>
    <row r="2385" spans="13:23" x14ac:dyDescent="0.3">
      <c r="M2385" s="2" t="str">
        <f t="shared" si="262"/>
        <v/>
      </c>
      <c r="N2385" s="29" t="str">
        <f t="shared" si="268"/>
        <v/>
      </c>
      <c r="O2385" s="23" t="str">
        <f t="shared" si="263"/>
        <v/>
      </c>
      <c r="P2385" s="3" t="str">
        <f t="shared" si="264"/>
        <v/>
      </c>
      <c r="Q2385" s="3" t="str">
        <f>IF(P2385="","",SUM($P$18:P2385))</f>
        <v/>
      </c>
      <c r="R2385" s="3" t="str">
        <f>IF(P2385="","",IF(P2386="",SUM($P$18:P2385)-SUM($R$17:R2384)))</f>
        <v/>
      </c>
      <c r="T2385" s="2" t="str">
        <f t="shared" si="265"/>
        <v/>
      </c>
      <c r="U2385" s="2" t="str">
        <f t="shared" si="266"/>
        <v/>
      </c>
      <c r="V2385" s="2"/>
      <c r="W2385" s="2" t="str">
        <f t="shared" ca="1" si="267"/>
        <v/>
      </c>
    </row>
    <row r="2386" spans="13:23" x14ac:dyDescent="0.3">
      <c r="M2386" s="2" t="str">
        <f t="shared" ref="M2386:M2449" si="269">IF(I2386="","",(LEN(SUBSTITUTE(H2386,",",""))*LEN(SUBSTITUTE(I2386,",","")))-W2386)</f>
        <v/>
      </c>
      <c r="N2386" s="29" t="str">
        <f t="shared" si="268"/>
        <v/>
      </c>
      <c r="O2386" s="23" t="str">
        <f t="shared" ref="O2386:O2449" si="270">IF(L2386&lt;0,"",IF(L2386="","",(L2386-2)/2))</f>
        <v/>
      </c>
      <c r="P2386" s="3" t="str">
        <f t="shared" ref="P2386:P2449" si="271">IF(I2386="","",(G2386/2)*L2386-N2386)</f>
        <v/>
      </c>
      <c r="Q2386" s="3" t="str">
        <f>IF(P2386="","",SUM($P$18:P2386))</f>
        <v/>
      </c>
      <c r="R2386" s="3" t="str">
        <f>IF(P2386="","",IF(P2387="",SUM($P$18:P2386)-SUM($R$17:R2385)))</f>
        <v/>
      </c>
      <c r="T2386" s="2" t="str">
        <f t="shared" si="265"/>
        <v/>
      </c>
      <c r="U2386" s="2" t="str">
        <f t="shared" si="266"/>
        <v/>
      </c>
      <c r="V2386" s="2"/>
      <c r="W2386" s="2" t="str">
        <f t="shared" ca="1" si="267"/>
        <v/>
      </c>
    </row>
    <row r="2387" spans="13:23" x14ac:dyDescent="0.3">
      <c r="M2387" s="2" t="str">
        <f t="shared" si="269"/>
        <v/>
      </c>
      <c r="N2387" s="29" t="str">
        <f t="shared" si="268"/>
        <v/>
      </c>
      <c r="O2387" s="23" t="str">
        <f t="shared" si="270"/>
        <v/>
      </c>
      <c r="P2387" s="3" t="str">
        <f t="shared" si="271"/>
        <v/>
      </c>
      <c r="Q2387" s="3" t="str">
        <f>IF(P2387="","",SUM($P$18:P2387))</f>
        <v/>
      </c>
      <c r="R2387" s="3" t="str">
        <f>IF(P2387="","",IF(P2388="",SUM($P$18:P2387)-SUM($R$17:R2386)))</f>
        <v/>
      </c>
      <c r="T2387" s="2" t="str">
        <f t="shared" ref="T2387:T2450" si="272">IF(I2387="","",LEFT(SUBSTITUTE($H2387,",",""),12))</f>
        <v/>
      </c>
      <c r="U2387" s="2" t="str">
        <f t="shared" ref="U2387:U2450" si="273">IF(I2387="","",LEFT(SUBSTITUTE($I2387,",",""),12))</f>
        <v/>
      </c>
      <c r="V2387" s="2"/>
      <c r="W2387" s="2" t="str">
        <f t="shared" ref="W2387:W2450" ca="1" si="274">IF(I2387="","",SUMPRODUCT(--(ISNUMBER(SEARCH(MID(T2387,ROW(INDIRECT("x1:x"&amp;LEN(T2387))),1),U2387)))))</f>
        <v/>
      </c>
    </row>
    <row r="2388" spans="13:23" x14ac:dyDescent="0.3">
      <c r="M2388" s="2" t="str">
        <f t="shared" si="269"/>
        <v/>
      </c>
      <c r="N2388" s="29" t="str">
        <f t="shared" si="268"/>
        <v/>
      </c>
      <c r="O2388" s="23" t="str">
        <f t="shared" si="270"/>
        <v/>
      </c>
      <c r="P2388" s="3" t="str">
        <f t="shared" si="271"/>
        <v/>
      </c>
      <c r="Q2388" s="3" t="str">
        <f>IF(P2388="","",SUM($P$18:P2388))</f>
        <v/>
      </c>
      <c r="R2388" s="3" t="str">
        <f>IF(P2388="","",IF(P2389="",SUM($P$18:P2388)-SUM($R$17:R2387)))</f>
        <v/>
      </c>
      <c r="T2388" s="2" t="str">
        <f t="shared" si="272"/>
        <v/>
      </c>
      <c r="U2388" s="2" t="str">
        <f t="shared" si="273"/>
        <v/>
      </c>
      <c r="V2388" s="2"/>
      <c r="W2388" s="2" t="str">
        <f t="shared" ca="1" si="274"/>
        <v/>
      </c>
    </row>
    <row r="2389" spans="13:23" x14ac:dyDescent="0.3">
      <c r="M2389" s="2" t="str">
        <f t="shared" si="269"/>
        <v/>
      </c>
      <c r="N2389" s="29" t="str">
        <f t="shared" si="268"/>
        <v/>
      </c>
      <c r="O2389" s="23" t="str">
        <f t="shared" si="270"/>
        <v/>
      </c>
      <c r="P2389" s="3" t="str">
        <f t="shared" si="271"/>
        <v/>
      </c>
      <c r="Q2389" s="3" t="str">
        <f>IF(P2389="","",SUM($P$18:P2389))</f>
        <v/>
      </c>
      <c r="R2389" s="3" t="str">
        <f>IF(P2389="","",IF(P2390="",SUM($P$18:P2389)-SUM($R$17:R2388)))</f>
        <v/>
      </c>
      <c r="T2389" s="2" t="str">
        <f t="shared" si="272"/>
        <v/>
      </c>
      <c r="U2389" s="2" t="str">
        <f t="shared" si="273"/>
        <v/>
      </c>
      <c r="V2389" s="2"/>
      <c r="W2389" s="2" t="str">
        <f t="shared" ca="1" si="274"/>
        <v/>
      </c>
    </row>
    <row r="2390" spans="13:23" x14ac:dyDescent="0.3">
      <c r="M2390" s="2" t="str">
        <f t="shared" si="269"/>
        <v/>
      </c>
      <c r="N2390" s="29" t="str">
        <f t="shared" si="268"/>
        <v/>
      </c>
      <c r="O2390" s="23" t="str">
        <f t="shared" si="270"/>
        <v/>
      </c>
      <c r="P2390" s="3" t="str">
        <f t="shared" si="271"/>
        <v/>
      </c>
      <c r="Q2390" s="3" t="str">
        <f>IF(P2390="","",SUM($P$18:P2390))</f>
        <v/>
      </c>
      <c r="R2390" s="3" t="str">
        <f>IF(P2390="","",IF(P2391="",SUM($P$18:P2390)-SUM($R$17:R2389)))</f>
        <v/>
      </c>
      <c r="T2390" s="2" t="str">
        <f t="shared" si="272"/>
        <v/>
      </c>
      <c r="U2390" s="2" t="str">
        <f t="shared" si="273"/>
        <v/>
      </c>
      <c r="V2390" s="2"/>
      <c r="W2390" s="2" t="str">
        <f t="shared" ca="1" si="274"/>
        <v/>
      </c>
    </row>
    <row r="2391" spans="13:23" x14ac:dyDescent="0.3">
      <c r="M2391" s="2" t="str">
        <f t="shared" si="269"/>
        <v/>
      </c>
      <c r="N2391" s="29" t="str">
        <f t="shared" si="268"/>
        <v/>
      </c>
      <c r="O2391" s="23" t="str">
        <f t="shared" si="270"/>
        <v/>
      </c>
      <c r="P2391" s="3" t="str">
        <f t="shared" si="271"/>
        <v/>
      </c>
      <c r="Q2391" s="3" t="str">
        <f>IF(P2391="","",SUM($P$18:P2391))</f>
        <v/>
      </c>
      <c r="R2391" s="3" t="str">
        <f>IF(P2391="","",IF(P2392="",SUM($P$18:P2391)-SUM($R$17:R2390)))</f>
        <v/>
      </c>
      <c r="T2391" s="2" t="str">
        <f t="shared" si="272"/>
        <v/>
      </c>
      <c r="U2391" s="2" t="str">
        <f t="shared" si="273"/>
        <v/>
      </c>
      <c r="V2391" s="2"/>
      <c r="W2391" s="2" t="str">
        <f t="shared" ca="1" si="274"/>
        <v/>
      </c>
    </row>
    <row r="2392" spans="13:23" x14ac:dyDescent="0.3">
      <c r="M2392" s="2" t="str">
        <f t="shared" si="269"/>
        <v/>
      </c>
      <c r="N2392" s="29" t="str">
        <f t="shared" ref="N2392:N2455" si="275">IF(M2392="","",M2392*G2392)</f>
        <v/>
      </c>
      <c r="O2392" s="23" t="str">
        <f t="shared" si="270"/>
        <v/>
      </c>
      <c r="P2392" s="3" t="str">
        <f t="shared" si="271"/>
        <v/>
      </c>
      <c r="Q2392" s="3" t="str">
        <f>IF(P2392="","",SUM($P$18:P2392))</f>
        <v/>
      </c>
      <c r="R2392" s="3" t="str">
        <f>IF(P2392="","",IF(P2393="",SUM($P$18:P2392)-SUM($R$17:R2391)))</f>
        <v/>
      </c>
      <c r="T2392" s="2" t="str">
        <f t="shared" si="272"/>
        <v/>
      </c>
      <c r="U2392" s="2" t="str">
        <f t="shared" si="273"/>
        <v/>
      </c>
      <c r="V2392" s="2"/>
      <c r="W2392" s="2" t="str">
        <f t="shared" ca="1" si="274"/>
        <v/>
      </c>
    </row>
    <row r="2393" spans="13:23" x14ac:dyDescent="0.3">
      <c r="M2393" s="2" t="str">
        <f t="shared" si="269"/>
        <v/>
      </c>
      <c r="N2393" s="29" t="str">
        <f t="shared" si="275"/>
        <v/>
      </c>
      <c r="O2393" s="23" t="str">
        <f t="shared" si="270"/>
        <v/>
      </c>
      <c r="P2393" s="3" t="str">
        <f t="shared" si="271"/>
        <v/>
      </c>
      <c r="Q2393" s="3" t="str">
        <f>IF(P2393="","",SUM($P$18:P2393))</f>
        <v/>
      </c>
      <c r="R2393" s="3" t="str">
        <f>IF(P2393="","",IF(P2394="",SUM($P$18:P2393)-SUM($R$17:R2392)))</f>
        <v/>
      </c>
      <c r="T2393" s="2" t="str">
        <f t="shared" si="272"/>
        <v/>
      </c>
      <c r="U2393" s="2" t="str">
        <f t="shared" si="273"/>
        <v/>
      </c>
      <c r="V2393" s="2"/>
      <c r="W2393" s="2" t="str">
        <f t="shared" ca="1" si="274"/>
        <v/>
      </c>
    </row>
    <row r="2394" spans="13:23" x14ac:dyDescent="0.3">
      <c r="M2394" s="2" t="str">
        <f t="shared" si="269"/>
        <v/>
      </c>
      <c r="N2394" s="29" t="str">
        <f t="shared" si="275"/>
        <v/>
      </c>
      <c r="O2394" s="23" t="str">
        <f t="shared" si="270"/>
        <v/>
      </c>
      <c r="P2394" s="3" t="str">
        <f t="shared" si="271"/>
        <v/>
      </c>
      <c r="Q2394" s="3" t="str">
        <f>IF(P2394="","",SUM($P$18:P2394))</f>
        <v/>
      </c>
      <c r="R2394" s="3" t="str">
        <f>IF(P2394="","",IF(P2395="",SUM($P$18:P2394)-SUM($R$17:R2393)))</f>
        <v/>
      </c>
      <c r="T2394" s="2" t="str">
        <f t="shared" si="272"/>
        <v/>
      </c>
      <c r="U2394" s="2" t="str">
        <f t="shared" si="273"/>
        <v/>
      </c>
      <c r="V2394" s="2"/>
      <c r="W2394" s="2" t="str">
        <f t="shared" ca="1" si="274"/>
        <v/>
      </c>
    </row>
    <row r="2395" spans="13:23" x14ac:dyDescent="0.3">
      <c r="M2395" s="2" t="str">
        <f t="shared" si="269"/>
        <v/>
      </c>
      <c r="N2395" s="29" t="str">
        <f t="shared" si="275"/>
        <v/>
      </c>
      <c r="O2395" s="23" t="str">
        <f t="shared" si="270"/>
        <v/>
      </c>
      <c r="P2395" s="3" t="str">
        <f t="shared" si="271"/>
        <v/>
      </c>
      <c r="Q2395" s="3" t="str">
        <f>IF(P2395="","",SUM($P$18:P2395))</f>
        <v/>
      </c>
      <c r="R2395" s="3" t="str">
        <f>IF(P2395="","",IF(P2396="",SUM($P$18:P2395)-SUM($R$17:R2394)))</f>
        <v/>
      </c>
      <c r="T2395" s="2" t="str">
        <f t="shared" si="272"/>
        <v/>
      </c>
      <c r="U2395" s="2" t="str">
        <f t="shared" si="273"/>
        <v/>
      </c>
      <c r="V2395" s="2"/>
      <c r="W2395" s="2" t="str">
        <f t="shared" ca="1" si="274"/>
        <v/>
      </c>
    </row>
    <row r="2396" spans="13:23" x14ac:dyDescent="0.3">
      <c r="M2396" s="2" t="str">
        <f t="shared" si="269"/>
        <v/>
      </c>
      <c r="N2396" s="29" t="str">
        <f t="shared" si="275"/>
        <v/>
      </c>
      <c r="O2396" s="23" t="str">
        <f t="shared" si="270"/>
        <v/>
      </c>
      <c r="P2396" s="3" t="str">
        <f t="shared" si="271"/>
        <v/>
      </c>
      <c r="Q2396" s="3" t="str">
        <f>IF(P2396="","",SUM($P$18:P2396))</f>
        <v/>
      </c>
      <c r="R2396" s="3" t="str">
        <f>IF(P2396="","",IF(P2397="",SUM($P$18:P2396)-SUM($R$17:R2395)))</f>
        <v/>
      </c>
      <c r="T2396" s="2" t="str">
        <f t="shared" si="272"/>
        <v/>
      </c>
      <c r="U2396" s="2" t="str">
        <f t="shared" si="273"/>
        <v/>
      </c>
      <c r="V2396" s="2"/>
      <c r="W2396" s="2" t="str">
        <f t="shared" ca="1" si="274"/>
        <v/>
      </c>
    </row>
    <row r="2397" spans="13:23" x14ac:dyDescent="0.3">
      <c r="M2397" s="2" t="str">
        <f t="shared" si="269"/>
        <v/>
      </c>
      <c r="N2397" s="29" t="str">
        <f t="shared" si="275"/>
        <v/>
      </c>
      <c r="O2397" s="23" t="str">
        <f t="shared" si="270"/>
        <v/>
      </c>
      <c r="P2397" s="3" t="str">
        <f t="shared" si="271"/>
        <v/>
      </c>
      <c r="Q2397" s="3" t="str">
        <f>IF(P2397="","",SUM($P$18:P2397))</f>
        <v/>
      </c>
      <c r="R2397" s="3" t="str">
        <f>IF(P2397="","",IF(P2398="",SUM($P$18:P2397)-SUM($R$17:R2396)))</f>
        <v/>
      </c>
      <c r="T2397" s="2" t="str">
        <f t="shared" si="272"/>
        <v/>
      </c>
      <c r="U2397" s="2" t="str">
        <f t="shared" si="273"/>
        <v/>
      </c>
      <c r="V2397" s="2"/>
      <c r="W2397" s="2" t="str">
        <f t="shared" ca="1" si="274"/>
        <v/>
      </c>
    </row>
    <row r="2398" spans="13:23" x14ac:dyDescent="0.3">
      <c r="M2398" s="2" t="str">
        <f t="shared" si="269"/>
        <v/>
      </c>
      <c r="N2398" s="29" t="str">
        <f t="shared" si="275"/>
        <v/>
      </c>
      <c r="O2398" s="23" t="str">
        <f t="shared" si="270"/>
        <v/>
      </c>
      <c r="P2398" s="3" t="str">
        <f t="shared" si="271"/>
        <v/>
      </c>
      <c r="Q2398" s="3" t="str">
        <f>IF(P2398="","",SUM($P$18:P2398))</f>
        <v/>
      </c>
      <c r="R2398" s="3" t="str">
        <f>IF(P2398="","",IF(P2399="",SUM($P$18:P2398)-SUM($R$17:R2397)))</f>
        <v/>
      </c>
      <c r="T2398" s="2" t="str">
        <f t="shared" si="272"/>
        <v/>
      </c>
      <c r="U2398" s="2" t="str">
        <f t="shared" si="273"/>
        <v/>
      </c>
      <c r="V2398" s="2"/>
      <c r="W2398" s="2" t="str">
        <f t="shared" ca="1" si="274"/>
        <v/>
      </c>
    </row>
    <row r="2399" spans="13:23" x14ac:dyDescent="0.3">
      <c r="M2399" s="2" t="str">
        <f t="shared" si="269"/>
        <v/>
      </c>
      <c r="N2399" s="29" t="str">
        <f t="shared" si="275"/>
        <v/>
      </c>
      <c r="O2399" s="23" t="str">
        <f t="shared" si="270"/>
        <v/>
      </c>
      <c r="P2399" s="3" t="str">
        <f t="shared" si="271"/>
        <v/>
      </c>
      <c r="Q2399" s="3" t="str">
        <f>IF(P2399="","",SUM($P$18:P2399))</f>
        <v/>
      </c>
      <c r="R2399" s="3" t="str">
        <f>IF(P2399="","",IF(P2400="",SUM($P$18:P2399)-SUM($R$17:R2398)))</f>
        <v/>
      </c>
      <c r="T2399" s="2" t="str">
        <f t="shared" si="272"/>
        <v/>
      </c>
      <c r="U2399" s="2" t="str">
        <f t="shared" si="273"/>
        <v/>
      </c>
      <c r="V2399" s="2"/>
      <c r="W2399" s="2" t="str">
        <f t="shared" ca="1" si="274"/>
        <v/>
      </c>
    </row>
    <row r="2400" spans="13:23" x14ac:dyDescent="0.3">
      <c r="M2400" s="2" t="str">
        <f t="shared" si="269"/>
        <v/>
      </c>
      <c r="N2400" s="29" t="str">
        <f t="shared" si="275"/>
        <v/>
      </c>
      <c r="O2400" s="23" t="str">
        <f t="shared" si="270"/>
        <v/>
      </c>
      <c r="P2400" s="3" t="str">
        <f t="shared" si="271"/>
        <v/>
      </c>
      <c r="Q2400" s="3" t="str">
        <f>IF(P2400="","",SUM($P$18:P2400))</f>
        <v/>
      </c>
      <c r="R2400" s="3" t="str">
        <f>IF(P2400="","",IF(P2401="",SUM($P$18:P2400)-SUM($R$17:R2399)))</f>
        <v/>
      </c>
      <c r="T2400" s="2" t="str">
        <f t="shared" si="272"/>
        <v/>
      </c>
      <c r="U2400" s="2" t="str">
        <f t="shared" si="273"/>
        <v/>
      </c>
      <c r="V2400" s="2"/>
      <c r="W2400" s="2" t="str">
        <f t="shared" ca="1" si="274"/>
        <v/>
      </c>
    </row>
    <row r="2401" spans="13:23" x14ac:dyDescent="0.3">
      <c r="M2401" s="2" t="str">
        <f t="shared" si="269"/>
        <v/>
      </c>
      <c r="N2401" s="29" t="str">
        <f t="shared" si="275"/>
        <v/>
      </c>
      <c r="O2401" s="23" t="str">
        <f t="shared" si="270"/>
        <v/>
      </c>
      <c r="P2401" s="3" t="str">
        <f t="shared" si="271"/>
        <v/>
      </c>
      <c r="Q2401" s="3" t="str">
        <f>IF(P2401="","",SUM($P$18:P2401))</f>
        <v/>
      </c>
      <c r="R2401" s="3" t="str">
        <f>IF(P2401="","",IF(P2402="",SUM($P$18:P2401)-SUM($R$17:R2400)))</f>
        <v/>
      </c>
      <c r="T2401" s="2" t="str">
        <f t="shared" si="272"/>
        <v/>
      </c>
      <c r="U2401" s="2" t="str">
        <f t="shared" si="273"/>
        <v/>
      </c>
      <c r="V2401" s="2"/>
      <c r="W2401" s="2" t="str">
        <f t="shared" ca="1" si="274"/>
        <v/>
      </c>
    </row>
    <row r="2402" spans="13:23" x14ac:dyDescent="0.3">
      <c r="M2402" s="2" t="str">
        <f t="shared" si="269"/>
        <v/>
      </c>
      <c r="N2402" s="29" t="str">
        <f t="shared" si="275"/>
        <v/>
      </c>
      <c r="O2402" s="23" t="str">
        <f t="shared" si="270"/>
        <v/>
      </c>
      <c r="P2402" s="3" t="str">
        <f t="shared" si="271"/>
        <v/>
      </c>
      <c r="Q2402" s="3" t="str">
        <f>IF(P2402="","",SUM($P$18:P2402))</f>
        <v/>
      </c>
      <c r="R2402" s="3" t="str">
        <f>IF(P2402="","",IF(P2403="",SUM($P$18:P2402)-SUM($R$17:R2401)))</f>
        <v/>
      </c>
      <c r="T2402" s="2" t="str">
        <f t="shared" si="272"/>
        <v/>
      </c>
      <c r="U2402" s="2" t="str">
        <f t="shared" si="273"/>
        <v/>
      </c>
      <c r="V2402" s="2"/>
      <c r="W2402" s="2" t="str">
        <f t="shared" ca="1" si="274"/>
        <v/>
      </c>
    </row>
    <row r="2403" spans="13:23" x14ac:dyDescent="0.3">
      <c r="M2403" s="2" t="str">
        <f t="shared" si="269"/>
        <v/>
      </c>
      <c r="N2403" s="29" t="str">
        <f t="shared" si="275"/>
        <v/>
      </c>
      <c r="O2403" s="23" t="str">
        <f t="shared" si="270"/>
        <v/>
      </c>
      <c r="P2403" s="3" t="str">
        <f t="shared" si="271"/>
        <v/>
      </c>
      <c r="Q2403" s="3" t="str">
        <f>IF(P2403="","",SUM($P$18:P2403))</f>
        <v/>
      </c>
      <c r="R2403" s="3" t="str">
        <f>IF(P2403="","",IF(P2404="",SUM($P$18:P2403)-SUM($R$17:R2402)))</f>
        <v/>
      </c>
      <c r="T2403" s="2" t="str">
        <f t="shared" si="272"/>
        <v/>
      </c>
      <c r="U2403" s="2" t="str">
        <f t="shared" si="273"/>
        <v/>
      </c>
      <c r="V2403" s="2"/>
      <c r="W2403" s="2" t="str">
        <f t="shared" ca="1" si="274"/>
        <v/>
      </c>
    </row>
    <row r="2404" spans="13:23" x14ac:dyDescent="0.3">
      <c r="M2404" s="2" t="str">
        <f t="shared" si="269"/>
        <v/>
      </c>
      <c r="N2404" s="29" t="str">
        <f t="shared" si="275"/>
        <v/>
      </c>
      <c r="O2404" s="23" t="str">
        <f t="shared" si="270"/>
        <v/>
      </c>
      <c r="P2404" s="3" t="str">
        <f t="shared" si="271"/>
        <v/>
      </c>
      <c r="Q2404" s="3" t="str">
        <f>IF(P2404="","",SUM($P$18:P2404))</f>
        <v/>
      </c>
      <c r="R2404" s="3" t="str">
        <f>IF(P2404="","",IF(P2405="",SUM($P$18:P2404)-SUM($R$17:R2403)))</f>
        <v/>
      </c>
      <c r="T2404" s="2" t="str">
        <f t="shared" si="272"/>
        <v/>
      </c>
      <c r="U2404" s="2" t="str">
        <f t="shared" si="273"/>
        <v/>
      </c>
      <c r="V2404" s="2"/>
      <c r="W2404" s="2" t="str">
        <f t="shared" ca="1" si="274"/>
        <v/>
      </c>
    </row>
    <row r="2405" spans="13:23" x14ac:dyDescent="0.3">
      <c r="M2405" s="2" t="str">
        <f t="shared" si="269"/>
        <v/>
      </c>
      <c r="N2405" s="29" t="str">
        <f t="shared" si="275"/>
        <v/>
      </c>
      <c r="O2405" s="23" t="str">
        <f t="shared" si="270"/>
        <v/>
      </c>
      <c r="P2405" s="3" t="str">
        <f t="shared" si="271"/>
        <v/>
      </c>
      <c r="Q2405" s="3" t="str">
        <f>IF(P2405="","",SUM($P$18:P2405))</f>
        <v/>
      </c>
      <c r="R2405" s="3" t="str">
        <f>IF(P2405="","",IF(P2406="",SUM($P$18:P2405)-SUM($R$17:R2404)))</f>
        <v/>
      </c>
      <c r="T2405" s="2" t="str">
        <f t="shared" si="272"/>
        <v/>
      </c>
      <c r="U2405" s="2" t="str">
        <f t="shared" si="273"/>
        <v/>
      </c>
      <c r="V2405" s="2"/>
      <c r="W2405" s="2" t="str">
        <f t="shared" ca="1" si="274"/>
        <v/>
      </c>
    </row>
    <row r="2406" spans="13:23" x14ac:dyDescent="0.3">
      <c r="M2406" s="2" t="str">
        <f t="shared" si="269"/>
        <v/>
      </c>
      <c r="N2406" s="29" t="str">
        <f t="shared" si="275"/>
        <v/>
      </c>
      <c r="O2406" s="23" t="str">
        <f t="shared" si="270"/>
        <v/>
      </c>
      <c r="P2406" s="3" t="str">
        <f t="shared" si="271"/>
        <v/>
      </c>
      <c r="Q2406" s="3" t="str">
        <f>IF(P2406="","",SUM($P$18:P2406))</f>
        <v/>
      </c>
      <c r="R2406" s="3" t="str">
        <f>IF(P2406="","",IF(P2407="",SUM($P$18:P2406)-SUM($R$17:R2405)))</f>
        <v/>
      </c>
      <c r="T2406" s="2" t="str">
        <f t="shared" si="272"/>
        <v/>
      </c>
      <c r="U2406" s="2" t="str">
        <f t="shared" si="273"/>
        <v/>
      </c>
      <c r="V2406" s="2"/>
      <c r="W2406" s="2" t="str">
        <f t="shared" ca="1" si="274"/>
        <v/>
      </c>
    </row>
    <row r="2407" spans="13:23" x14ac:dyDescent="0.3">
      <c r="M2407" s="2" t="str">
        <f t="shared" si="269"/>
        <v/>
      </c>
      <c r="N2407" s="29" t="str">
        <f t="shared" si="275"/>
        <v/>
      </c>
      <c r="O2407" s="23" t="str">
        <f t="shared" si="270"/>
        <v/>
      </c>
      <c r="P2407" s="3" t="str">
        <f t="shared" si="271"/>
        <v/>
      </c>
      <c r="Q2407" s="3" t="str">
        <f>IF(P2407="","",SUM($P$18:P2407))</f>
        <v/>
      </c>
      <c r="R2407" s="3" t="str">
        <f>IF(P2407="","",IF(P2408="",SUM($P$18:P2407)-SUM($R$17:R2406)))</f>
        <v/>
      </c>
      <c r="T2407" s="2" t="str">
        <f t="shared" si="272"/>
        <v/>
      </c>
      <c r="U2407" s="2" t="str">
        <f t="shared" si="273"/>
        <v/>
      </c>
      <c r="V2407" s="2"/>
      <c r="W2407" s="2" t="str">
        <f t="shared" ca="1" si="274"/>
        <v/>
      </c>
    </row>
    <row r="2408" spans="13:23" x14ac:dyDescent="0.3">
      <c r="M2408" s="2" t="str">
        <f t="shared" si="269"/>
        <v/>
      </c>
      <c r="N2408" s="29" t="str">
        <f t="shared" si="275"/>
        <v/>
      </c>
      <c r="O2408" s="23" t="str">
        <f t="shared" si="270"/>
        <v/>
      </c>
      <c r="P2408" s="3" t="str">
        <f t="shared" si="271"/>
        <v/>
      </c>
      <c r="Q2408" s="3" t="str">
        <f>IF(P2408="","",SUM($P$18:P2408))</f>
        <v/>
      </c>
      <c r="R2408" s="3" t="str">
        <f>IF(P2408="","",IF(P2409="",SUM($P$18:P2408)-SUM($R$17:R2407)))</f>
        <v/>
      </c>
      <c r="T2408" s="2" t="str">
        <f t="shared" si="272"/>
        <v/>
      </c>
      <c r="U2408" s="2" t="str">
        <f t="shared" si="273"/>
        <v/>
      </c>
      <c r="V2408" s="2"/>
      <c r="W2408" s="2" t="str">
        <f t="shared" ca="1" si="274"/>
        <v/>
      </c>
    </row>
    <row r="2409" spans="13:23" x14ac:dyDescent="0.3">
      <c r="M2409" s="2" t="str">
        <f t="shared" si="269"/>
        <v/>
      </c>
      <c r="N2409" s="29" t="str">
        <f t="shared" si="275"/>
        <v/>
      </c>
      <c r="O2409" s="23" t="str">
        <f t="shared" si="270"/>
        <v/>
      </c>
      <c r="P2409" s="3" t="str">
        <f t="shared" si="271"/>
        <v/>
      </c>
      <c r="Q2409" s="3" t="str">
        <f>IF(P2409="","",SUM($P$18:P2409))</f>
        <v/>
      </c>
      <c r="R2409" s="3" t="str">
        <f>IF(P2409="","",IF(P2410="",SUM($P$18:P2409)-SUM($R$17:R2408)))</f>
        <v/>
      </c>
      <c r="T2409" s="2" t="str">
        <f t="shared" si="272"/>
        <v/>
      </c>
      <c r="U2409" s="2" t="str">
        <f t="shared" si="273"/>
        <v/>
      </c>
      <c r="V2409" s="2"/>
      <c r="W2409" s="2" t="str">
        <f t="shared" ca="1" si="274"/>
        <v/>
      </c>
    </row>
    <row r="2410" spans="13:23" x14ac:dyDescent="0.3">
      <c r="M2410" s="2" t="str">
        <f t="shared" si="269"/>
        <v/>
      </c>
      <c r="N2410" s="29" t="str">
        <f t="shared" si="275"/>
        <v/>
      </c>
      <c r="O2410" s="23" t="str">
        <f t="shared" si="270"/>
        <v/>
      </c>
      <c r="P2410" s="3" t="str">
        <f t="shared" si="271"/>
        <v/>
      </c>
      <c r="Q2410" s="3" t="str">
        <f>IF(P2410="","",SUM($P$18:P2410))</f>
        <v/>
      </c>
      <c r="R2410" s="3" t="str">
        <f>IF(P2410="","",IF(P2411="",SUM($P$18:P2410)-SUM($R$17:R2409)))</f>
        <v/>
      </c>
      <c r="T2410" s="2" t="str">
        <f t="shared" si="272"/>
        <v/>
      </c>
      <c r="U2410" s="2" t="str">
        <f t="shared" si="273"/>
        <v/>
      </c>
      <c r="V2410" s="2"/>
      <c r="W2410" s="2" t="str">
        <f t="shared" ca="1" si="274"/>
        <v/>
      </c>
    </row>
    <row r="2411" spans="13:23" x14ac:dyDescent="0.3">
      <c r="M2411" s="2" t="str">
        <f t="shared" si="269"/>
        <v/>
      </c>
      <c r="N2411" s="29" t="str">
        <f t="shared" si="275"/>
        <v/>
      </c>
      <c r="O2411" s="23" t="str">
        <f t="shared" si="270"/>
        <v/>
      </c>
      <c r="P2411" s="3" t="str">
        <f t="shared" si="271"/>
        <v/>
      </c>
      <c r="Q2411" s="3" t="str">
        <f>IF(P2411="","",SUM($P$18:P2411))</f>
        <v/>
      </c>
      <c r="R2411" s="3" t="str">
        <f>IF(P2411="","",IF(P2412="",SUM($P$18:P2411)-SUM($R$17:R2410)))</f>
        <v/>
      </c>
      <c r="T2411" s="2" t="str">
        <f t="shared" si="272"/>
        <v/>
      </c>
      <c r="U2411" s="2" t="str">
        <f t="shared" si="273"/>
        <v/>
      </c>
      <c r="V2411" s="2"/>
      <c r="W2411" s="2" t="str">
        <f t="shared" ca="1" si="274"/>
        <v/>
      </c>
    </row>
    <row r="2412" spans="13:23" x14ac:dyDescent="0.3">
      <c r="M2412" s="2" t="str">
        <f t="shared" si="269"/>
        <v/>
      </c>
      <c r="N2412" s="29" t="str">
        <f t="shared" si="275"/>
        <v/>
      </c>
      <c r="O2412" s="23" t="str">
        <f t="shared" si="270"/>
        <v/>
      </c>
      <c r="P2412" s="3" t="str">
        <f t="shared" si="271"/>
        <v/>
      </c>
      <c r="Q2412" s="3" t="str">
        <f>IF(P2412="","",SUM($P$18:P2412))</f>
        <v/>
      </c>
      <c r="R2412" s="3" t="str">
        <f>IF(P2412="","",IF(P2413="",SUM($P$18:P2412)-SUM($R$17:R2411)))</f>
        <v/>
      </c>
      <c r="T2412" s="2" t="str">
        <f t="shared" si="272"/>
        <v/>
      </c>
      <c r="U2412" s="2" t="str">
        <f t="shared" si="273"/>
        <v/>
      </c>
      <c r="V2412" s="2"/>
      <c r="W2412" s="2" t="str">
        <f t="shared" ca="1" si="274"/>
        <v/>
      </c>
    </row>
    <row r="2413" spans="13:23" x14ac:dyDescent="0.3">
      <c r="M2413" s="2" t="str">
        <f t="shared" si="269"/>
        <v/>
      </c>
      <c r="N2413" s="29" t="str">
        <f t="shared" si="275"/>
        <v/>
      </c>
      <c r="O2413" s="23" t="str">
        <f t="shared" si="270"/>
        <v/>
      </c>
      <c r="P2413" s="3" t="str">
        <f t="shared" si="271"/>
        <v/>
      </c>
      <c r="Q2413" s="3" t="str">
        <f>IF(P2413="","",SUM($P$18:P2413))</f>
        <v/>
      </c>
      <c r="R2413" s="3" t="str">
        <f>IF(P2413="","",IF(P2414="",SUM($P$18:P2413)-SUM($R$17:R2412)))</f>
        <v/>
      </c>
      <c r="T2413" s="2" t="str">
        <f t="shared" si="272"/>
        <v/>
      </c>
      <c r="U2413" s="2" t="str">
        <f t="shared" si="273"/>
        <v/>
      </c>
      <c r="V2413" s="2"/>
      <c r="W2413" s="2" t="str">
        <f t="shared" ca="1" si="274"/>
        <v/>
      </c>
    </row>
    <row r="2414" spans="13:23" x14ac:dyDescent="0.3">
      <c r="M2414" s="2" t="str">
        <f t="shared" si="269"/>
        <v/>
      </c>
      <c r="N2414" s="29" t="str">
        <f t="shared" si="275"/>
        <v/>
      </c>
      <c r="O2414" s="23" t="str">
        <f t="shared" si="270"/>
        <v/>
      </c>
      <c r="P2414" s="3" t="str">
        <f t="shared" si="271"/>
        <v/>
      </c>
      <c r="Q2414" s="3" t="str">
        <f>IF(P2414="","",SUM($P$18:P2414))</f>
        <v/>
      </c>
      <c r="R2414" s="3" t="str">
        <f>IF(P2414="","",IF(P2415="",SUM($P$18:P2414)-SUM($R$17:R2413)))</f>
        <v/>
      </c>
      <c r="T2414" s="2" t="str">
        <f t="shared" si="272"/>
        <v/>
      </c>
      <c r="U2414" s="2" t="str">
        <f t="shared" si="273"/>
        <v/>
      </c>
      <c r="V2414" s="2"/>
      <c r="W2414" s="2" t="str">
        <f t="shared" ca="1" si="274"/>
        <v/>
      </c>
    </row>
    <row r="2415" spans="13:23" x14ac:dyDescent="0.3">
      <c r="M2415" s="2" t="str">
        <f t="shared" si="269"/>
        <v/>
      </c>
      <c r="N2415" s="29" t="str">
        <f t="shared" si="275"/>
        <v/>
      </c>
      <c r="O2415" s="23" t="str">
        <f t="shared" si="270"/>
        <v/>
      </c>
      <c r="P2415" s="3" t="str">
        <f t="shared" si="271"/>
        <v/>
      </c>
      <c r="Q2415" s="3" t="str">
        <f>IF(P2415="","",SUM($P$18:P2415))</f>
        <v/>
      </c>
      <c r="R2415" s="3" t="str">
        <f>IF(P2415="","",IF(P2416="",SUM($P$18:P2415)-SUM($R$17:R2414)))</f>
        <v/>
      </c>
      <c r="T2415" s="2" t="str">
        <f t="shared" si="272"/>
        <v/>
      </c>
      <c r="U2415" s="2" t="str">
        <f t="shared" si="273"/>
        <v/>
      </c>
      <c r="V2415" s="2"/>
      <c r="W2415" s="2" t="str">
        <f t="shared" ca="1" si="274"/>
        <v/>
      </c>
    </row>
    <row r="2416" spans="13:23" x14ac:dyDescent="0.3">
      <c r="M2416" s="2" t="str">
        <f t="shared" si="269"/>
        <v/>
      </c>
      <c r="N2416" s="29" t="str">
        <f t="shared" si="275"/>
        <v/>
      </c>
      <c r="O2416" s="23" t="str">
        <f t="shared" si="270"/>
        <v/>
      </c>
      <c r="P2416" s="3" t="str">
        <f t="shared" si="271"/>
        <v/>
      </c>
      <c r="Q2416" s="3" t="str">
        <f>IF(P2416="","",SUM($P$18:P2416))</f>
        <v/>
      </c>
      <c r="R2416" s="3" t="str">
        <f>IF(P2416="","",IF(P2417="",SUM($P$18:P2416)-SUM($R$17:R2415)))</f>
        <v/>
      </c>
      <c r="T2416" s="2" t="str">
        <f t="shared" si="272"/>
        <v/>
      </c>
      <c r="U2416" s="2" t="str">
        <f t="shared" si="273"/>
        <v/>
      </c>
      <c r="V2416" s="2"/>
      <c r="W2416" s="2" t="str">
        <f t="shared" ca="1" si="274"/>
        <v/>
      </c>
    </row>
    <row r="2417" spans="13:23" x14ac:dyDescent="0.3">
      <c r="M2417" s="2" t="str">
        <f t="shared" si="269"/>
        <v/>
      </c>
      <c r="N2417" s="29" t="str">
        <f t="shared" si="275"/>
        <v/>
      </c>
      <c r="O2417" s="23" t="str">
        <f t="shared" si="270"/>
        <v/>
      </c>
      <c r="P2417" s="3" t="str">
        <f t="shared" si="271"/>
        <v/>
      </c>
      <c r="Q2417" s="3" t="str">
        <f>IF(P2417="","",SUM($P$18:P2417))</f>
        <v/>
      </c>
      <c r="R2417" s="3" t="str">
        <f>IF(P2417="","",IF(P2418="",SUM($P$18:P2417)-SUM($R$17:R2416)))</f>
        <v/>
      </c>
      <c r="T2417" s="2" t="str">
        <f t="shared" si="272"/>
        <v/>
      </c>
      <c r="U2417" s="2" t="str">
        <f t="shared" si="273"/>
        <v/>
      </c>
      <c r="V2417" s="2"/>
      <c r="W2417" s="2" t="str">
        <f t="shared" ca="1" si="274"/>
        <v/>
      </c>
    </row>
    <row r="2418" spans="13:23" x14ac:dyDescent="0.3">
      <c r="M2418" s="2" t="str">
        <f t="shared" si="269"/>
        <v/>
      </c>
      <c r="N2418" s="29" t="str">
        <f t="shared" si="275"/>
        <v/>
      </c>
      <c r="O2418" s="23" t="str">
        <f t="shared" si="270"/>
        <v/>
      </c>
      <c r="P2418" s="3" t="str">
        <f t="shared" si="271"/>
        <v/>
      </c>
      <c r="Q2418" s="3" t="str">
        <f>IF(P2418="","",SUM($P$18:P2418))</f>
        <v/>
      </c>
      <c r="R2418" s="3" t="str">
        <f>IF(P2418="","",IF(P2419="",SUM($P$18:P2418)-SUM($R$17:R2417)))</f>
        <v/>
      </c>
      <c r="T2418" s="2" t="str">
        <f t="shared" si="272"/>
        <v/>
      </c>
      <c r="U2418" s="2" t="str">
        <f t="shared" si="273"/>
        <v/>
      </c>
      <c r="V2418" s="2"/>
      <c r="W2418" s="2" t="str">
        <f t="shared" ca="1" si="274"/>
        <v/>
      </c>
    </row>
    <row r="2419" spans="13:23" x14ac:dyDescent="0.3">
      <c r="M2419" s="2" t="str">
        <f t="shared" si="269"/>
        <v/>
      </c>
      <c r="N2419" s="29" t="str">
        <f t="shared" si="275"/>
        <v/>
      </c>
      <c r="O2419" s="23" t="str">
        <f t="shared" si="270"/>
        <v/>
      </c>
      <c r="P2419" s="3" t="str">
        <f t="shared" si="271"/>
        <v/>
      </c>
      <c r="Q2419" s="3" t="str">
        <f>IF(P2419="","",SUM($P$18:P2419))</f>
        <v/>
      </c>
      <c r="R2419" s="3" t="str">
        <f>IF(P2419="","",IF(P2420="",SUM($P$18:P2419)-SUM($R$17:R2418)))</f>
        <v/>
      </c>
      <c r="T2419" s="2" t="str">
        <f t="shared" si="272"/>
        <v/>
      </c>
      <c r="U2419" s="2" t="str">
        <f t="shared" si="273"/>
        <v/>
      </c>
      <c r="V2419" s="2"/>
      <c r="W2419" s="2" t="str">
        <f t="shared" ca="1" si="274"/>
        <v/>
      </c>
    </row>
    <row r="2420" spans="13:23" x14ac:dyDescent="0.3">
      <c r="M2420" s="2" t="str">
        <f t="shared" si="269"/>
        <v/>
      </c>
      <c r="N2420" s="29" t="str">
        <f t="shared" si="275"/>
        <v/>
      </c>
      <c r="O2420" s="23" t="str">
        <f t="shared" si="270"/>
        <v/>
      </c>
      <c r="P2420" s="3" t="str">
        <f t="shared" si="271"/>
        <v/>
      </c>
      <c r="Q2420" s="3" t="str">
        <f>IF(P2420="","",SUM($P$18:P2420))</f>
        <v/>
      </c>
      <c r="R2420" s="3" t="str">
        <f>IF(P2420="","",IF(P2421="",SUM($P$18:P2420)-SUM($R$17:R2419)))</f>
        <v/>
      </c>
      <c r="T2420" s="2" t="str">
        <f t="shared" si="272"/>
        <v/>
      </c>
      <c r="U2420" s="2" t="str">
        <f t="shared" si="273"/>
        <v/>
      </c>
      <c r="V2420" s="2"/>
      <c r="W2420" s="2" t="str">
        <f t="shared" ca="1" si="274"/>
        <v/>
      </c>
    </row>
    <row r="2421" spans="13:23" x14ac:dyDescent="0.3">
      <c r="M2421" s="2" t="str">
        <f t="shared" si="269"/>
        <v/>
      </c>
      <c r="N2421" s="29" t="str">
        <f t="shared" si="275"/>
        <v/>
      </c>
      <c r="O2421" s="23" t="str">
        <f t="shared" si="270"/>
        <v/>
      </c>
      <c r="P2421" s="3" t="str">
        <f t="shared" si="271"/>
        <v/>
      </c>
      <c r="Q2421" s="3" t="str">
        <f>IF(P2421="","",SUM($P$18:P2421))</f>
        <v/>
      </c>
      <c r="R2421" s="3" t="str">
        <f>IF(P2421="","",IF(P2422="",SUM($P$18:P2421)-SUM($R$17:R2420)))</f>
        <v/>
      </c>
      <c r="T2421" s="2" t="str">
        <f t="shared" si="272"/>
        <v/>
      </c>
      <c r="U2421" s="2" t="str">
        <f t="shared" si="273"/>
        <v/>
      </c>
      <c r="V2421" s="2"/>
      <c r="W2421" s="2" t="str">
        <f t="shared" ca="1" si="274"/>
        <v/>
      </c>
    </row>
    <row r="2422" spans="13:23" x14ac:dyDescent="0.3">
      <c r="M2422" s="2" t="str">
        <f t="shared" si="269"/>
        <v/>
      </c>
      <c r="N2422" s="29" t="str">
        <f t="shared" si="275"/>
        <v/>
      </c>
      <c r="O2422" s="23" t="str">
        <f t="shared" si="270"/>
        <v/>
      </c>
      <c r="P2422" s="3" t="str">
        <f t="shared" si="271"/>
        <v/>
      </c>
      <c r="Q2422" s="3" t="str">
        <f>IF(P2422="","",SUM($P$18:P2422))</f>
        <v/>
      </c>
      <c r="R2422" s="3" t="str">
        <f>IF(P2422="","",IF(P2423="",SUM($P$18:P2422)-SUM($R$17:R2421)))</f>
        <v/>
      </c>
      <c r="T2422" s="2" t="str">
        <f t="shared" si="272"/>
        <v/>
      </c>
      <c r="U2422" s="2" t="str">
        <f t="shared" si="273"/>
        <v/>
      </c>
      <c r="V2422" s="2"/>
      <c r="W2422" s="2" t="str">
        <f t="shared" ca="1" si="274"/>
        <v/>
      </c>
    </row>
    <row r="2423" spans="13:23" x14ac:dyDescent="0.3">
      <c r="M2423" s="2" t="str">
        <f t="shared" si="269"/>
        <v/>
      </c>
      <c r="N2423" s="29" t="str">
        <f t="shared" si="275"/>
        <v/>
      </c>
      <c r="O2423" s="23" t="str">
        <f t="shared" si="270"/>
        <v/>
      </c>
      <c r="P2423" s="3" t="str">
        <f t="shared" si="271"/>
        <v/>
      </c>
      <c r="Q2423" s="3" t="str">
        <f>IF(P2423="","",SUM($P$18:P2423))</f>
        <v/>
      </c>
      <c r="R2423" s="3" t="str">
        <f>IF(P2423="","",IF(P2424="",SUM($P$18:P2423)-SUM($R$17:R2422)))</f>
        <v/>
      </c>
      <c r="T2423" s="2" t="str">
        <f t="shared" si="272"/>
        <v/>
      </c>
      <c r="U2423" s="2" t="str">
        <f t="shared" si="273"/>
        <v/>
      </c>
      <c r="V2423" s="2"/>
      <c r="W2423" s="2" t="str">
        <f t="shared" ca="1" si="274"/>
        <v/>
      </c>
    </row>
    <row r="2424" spans="13:23" x14ac:dyDescent="0.3">
      <c r="M2424" s="2" t="str">
        <f t="shared" si="269"/>
        <v/>
      </c>
      <c r="N2424" s="29" t="str">
        <f t="shared" si="275"/>
        <v/>
      </c>
      <c r="O2424" s="23" t="str">
        <f t="shared" si="270"/>
        <v/>
      </c>
      <c r="P2424" s="3" t="str">
        <f t="shared" si="271"/>
        <v/>
      </c>
      <c r="Q2424" s="3" t="str">
        <f>IF(P2424="","",SUM($P$18:P2424))</f>
        <v/>
      </c>
      <c r="R2424" s="3" t="str">
        <f>IF(P2424="","",IF(P2425="",SUM($P$18:P2424)-SUM($R$17:R2423)))</f>
        <v/>
      </c>
      <c r="T2424" s="2" t="str">
        <f t="shared" si="272"/>
        <v/>
      </c>
      <c r="U2424" s="2" t="str">
        <f t="shared" si="273"/>
        <v/>
      </c>
      <c r="V2424" s="2"/>
      <c r="W2424" s="2" t="str">
        <f t="shared" ca="1" si="274"/>
        <v/>
      </c>
    </row>
    <row r="2425" spans="13:23" x14ac:dyDescent="0.3">
      <c r="M2425" s="2" t="str">
        <f t="shared" si="269"/>
        <v/>
      </c>
      <c r="N2425" s="29" t="str">
        <f t="shared" si="275"/>
        <v/>
      </c>
      <c r="O2425" s="23" t="str">
        <f t="shared" si="270"/>
        <v/>
      </c>
      <c r="P2425" s="3" t="str">
        <f t="shared" si="271"/>
        <v/>
      </c>
      <c r="Q2425" s="3" t="str">
        <f>IF(P2425="","",SUM($P$18:P2425))</f>
        <v/>
      </c>
      <c r="R2425" s="3" t="str">
        <f>IF(P2425="","",IF(P2426="",SUM($P$18:P2425)-SUM($R$17:R2424)))</f>
        <v/>
      </c>
      <c r="T2425" s="2" t="str">
        <f t="shared" si="272"/>
        <v/>
      </c>
      <c r="U2425" s="2" t="str">
        <f t="shared" si="273"/>
        <v/>
      </c>
      <c r="V2425" s="2"/>
      <c r="W2425" s="2" t="str">
        <f t="shared" ca="1" si="274"/>
        <v/>
      </c>
    </row>
    <row r="2426" spans="13:23" x14ac:dyDescent="0.3">
      <c r="M2426" s="2" t="str">
        <f t="shared" si="269"/>
        <v/>
      </c>
      <c r="N2426" s="29" t="str">
        <f t="shared" si="275"/>
        <v/>
      </c>
      <c r="O2426" s="23" t="str">
        <f t="shared" si="270"/>
        <v/>
      </c>
      <c r="P2426" s="3" t="str">
        <f t="shared" si="271"/>
        <v/>
      </c>
      <c r="Q2426" s="3" t="str">
        <f>IF(P2426="","",SUM($P$18:P2426))</f>
        <v/>
      </c>
      <c r="R2426" s="3" t="str">
        <f>IF(P2426="","",IF(P2427="",SUM($P$18:P2426)-SUM($R$17:R2425)))</f>
        <v/>
      </c>
      <c r="T2426" s="2" t="str">
        <f t="shared" si="272"/>
        <v/>
      </c>
      <c r="U2426" s="2" t="str">
        <f t="shared" si="273"/>
        <v/>
      </c>
      <c r="V2426" s="2"/>
      <c r="W2426" s="2" t="str">
        <f t="shared" ca="1" si="274"/>
        <v/>
      </c>
    </row>
    <row r="2427" spans="13:23" x14ac:dyDescent="0.3">
      <c r="M2427" s="2" t="str">
        <f t="shared" si="269"/>
        <v/>
      </c>
      <c r="N2427" s="29" t="str">
        <f t="shared" si="275"/>
        <v/>
      </c>
      <c r="O2427" s="23" t="str">
        <f t="shared" si="270"/>
        <v/>
      </c>
      <c r="P2427" s="3" t="str">
        <f t="shared" si="271"/>
        <v/>
      </c>
      <c r="Q2427" s="3" t="str">
        <f>IF(P2427="","",SUM($P$18:P2427))</f>
        <v/>
      </c>
      <c r="R2427" s="3" t="str">
        <f>IF(P2427="","",IF(P2428="",SUM($P$18:P2427)-SUM($R$17:R2426)))</f>
        <v/>
      </c>
      <c r="T2427" s="2" t="str">
        <f t="shared" si="272"/>
        <v/>
      </c>
      <c r="U2427" s="2" t="str">
        <f t="shared" si="273"/>
        <v/>
      </c>
      <c r="V2427" s="2"/>
      <c r="W2427" s="2" t="str">
        <f t="shared" ca="1" si="274"/>
        <v/>
      </c>
    </row>
    <row r="2428" spans="13:23" x14ac:dyDescent="0.3">
      <c r="M2428" s="2" t="str">
        <f t="shared" si="269"/>
        <v/>
      </c>
      <c r="N2428" s="29" t="str">
        <f t="shared" si="275"/>
        <v/>
      </c>
      <c r="O2428" s="23" t="str">
        <f t="shared" si="270"/>
        <v/>
      </c>
      <c r="P2428" s="3" t="str">
        <f t="shared" si="271"/>
        <v/>
      </c>
      <c r="Q2428" s="3" t="str">
        <f>IF(P2428="","",SUM($P$18:P2428))</f>
        <v/>
      </c>
      <c r="R2428" s="3" t="str">
        <f>IF(P2428="","",IF(P2429="",SUM($P$18:P2428)-SUM($R$17:R2427)))</f>
        <v/>
      </c>
      <c r="T2428" s="2" t="str">
        <f t="shared" si="272"/>
        <v/>
      </c>
      <c r="U2428" s="2" t="str">
        <f t="shared" si="273"/>
        <v/>
      </c>
      <c r="V2428" s="2"/>
      <c r="W2428" s="2" t="str">
        <f t="shared" ca="1" si="274"/>
        <v/>
      </c>
    </row>
    <row r="2429" spans="13:23" x14ac:dyDescent="0.3">
      <c r="M2429" s="2" t="str">
        <f t="shared" si="269"/>
        <v/>
      </c>
      <c r="N2429" s="29" t="str">
        <f t="shared" si="275"/>
        <v/>
      </c>
      <c r="O2429" s="23" t="str">
        <f t="shared" si="270"/>
        <v/>
      </c>
      <c r="P2429" s="3" t="str">
        <f t="shared" si="271"/>
        <v/>
      </c>
      <c r="Q2429" s="3" t="str">
        <f>IF(P2429="","",SUM($P$18:P2429))</f>
        <v/>
      </c>
      <c r="R2429" s="3" t="str">
        <f>IF(P2429="","",IF(P2430="",SUM($P$18:P2429)-SUM($R$17:R2428)))</f>
        <v/>
      </c>
      <c r="T2429" s="2" t="str">
        <f t="shared" si="272"/>
        <v/>
      </c>
      <c r="U2429" s="2" t="str">
        <f t="shared" si="273"/>
        <v/>
      </c>
      <c r="V2429" s="2"/>
      <c r="W2429" s="2" t="str">
        <f t="shared" ca="1" si="274"/>
        <v/>
      </c>
    </row>
    <row r="2430" spans="13:23" x14ac:dyDescent="0.3">
      <c r="M2430" s="2" t="str">
        <f t="shared" si="269"/>
        <v/>
      </c>
      <c r="N2430" s="29" t="str">
        <f t="shared" si="275"/>
        <v/>
      </c>
      <c r="O2430" s="23" t="str">
        <f t="shared" si="270"/>
        <v/>
      </c>
      <c r="P2430" s="3" t="str">
        <f t="shared" si="271"/>
        <v/>
      </c>
      <c r="Q2430" s="3" t="str">
        <f>IF(P2430="","",SUM($P$18:P2430))</f>
        <v/>
      </c>
      <c r="R2430" s="3" t="str">
        <f>IF(P2430="","",IF(P2431="",SUM($P$18:P2430)-SUM($R$17:R2429)))</f>
        <v/>
      </c>
      <c r="T2430" s="2" t="str">
        <f t="shared" si="272"/>
        <v/>
      </c>
      <c r="U2430" s="2" t="str">
        <f t="shared" si="273"/>
        <v/>
      </c>
      <c r="V2430" s="2"/>
      <c r="W2430" s="2" t="str">
        <f t="shared" ca="1" si="274"/>
        <v/>
      </c>
    </row>
    <row r="2431" spans="13:23" x14ac:dyDescent="0.3">
      <c r="M2431" s="2" t="str">
        <f t="shared" si="269"/>
        <v/>
      </c>
      <c r="N2431" s="29" t="str">
        <f t="shared" si="275"/>
        <v/>
      </c>
      <c r="O2431" s="23" t="str">
        <f t="shared" si="270"/>
        <v/>
      </c>
      <c r="P2431" s="3" t="str">
        <f t="shared" si="271"/>
        <v/>
      </c>
      <c r="Q2431" s="3" t="str">
        <f>IF(P2431="","",SUM($P$18:P2431))</f>
        <v/>
      </c>
      <c r="R2431" s="3" t="str">
        <f>IF(P2431="","",IF(P2432="",SUM($P$18:P2431)-SUM($R$17:R2430)))</f>
        <v/>
      </c>
      <c r="T2431" s="2" t="str">
        <f t="shared" si="272"/>
        <v/>
      </c>
      <c r="U2431" s="2" t="str">
        <f t="shared" si="273"/>
        <v/>
      </c>
      <c r="V2431" s="2"/>
      <c r="W2431" s="2" t="str">
        <f t="shared" ca="1" si="274"/>
        <v/>
      </c>
    </row>
    <row r="2432" spans="13:23" x14ac:dyDescent="0.3">
      <c r="M2432" s="2" t="str">
        <f t="shared" si="269"/>
        <v/>
      </c>
      <c r="N2432" s="29" t="str">
        <f t="shared" si="275"/>
        <v/>
      </c>
      <c r="O2432" s="23" t="str">
        <f t="shared" si="270"/>
        <v/>
      </c>
      <c r="P2432" s="3" t="str">
        <f t="shared" si="271"/>
        <v/>
      </c>
      <c r="Q2432" s="3" t="str">
        <f>IF(P2432="","",SUM($P$18:P2432))</f>
        <v/>
      </c>
      <c r="R2432" s="3" t="str">
        <f>IF(P2432="","",IF(P2433="",SUM($P$18:P2432)-SUM($R$17:R2431)))</f>
        <v/>
      </c>
      <c r="T2432" s="2" t="str">
        <f t="shared" si="272"/>
        <v/>
      </c>
      <c r="U2432" s="2" t="str">
        <f t="shared" si="273"/>
        <v/>
      </c>
      <c r="V2432" s="2"/>
      <c r="W2432" s="2" t="str">
        <f t="shared" ca="1" si="274"/>
        <v/>
      </c>
    </row>
    <row r="2433" spans="13:23" x14ac:dyDescent="0.3">
      <c r="M2433" s="2" t="str">
        <f t="shared" si="269"/>
        <v/>
      </c>
      <c r="N2433" s="29" t="str">
        <f t="shared" si="275"/>
        <v/>
      </c>
      <c r="O2433" s="23" t="str">
        <f t="shared" si="270"/>
        <v/>
      </c>
      <c r="P2433" s="3" t="str">
        <f t="shared" si="271"/>
        <v/>
      </c>
      <c r="Q2433" s="3" t="str">
        <f>IF(P2433="","",SUM($P$18:P2433))</f>
        <v/>
      </c>
      <c r="R2433" s="3" t="str">
        <f>IF(P2433="","",IF(P2434="",SUM($P$18:P2433)-SUM($R$17:R2432)))</f>
        <v/>
      </c>
      <c r="T2433" s="2" t="str">
        <f t="shared" si="272"/>
        <v/>
      </c>
      <c r="U2433" s="2" t="str">
        <f t="shared" si="273"/>
        <v/>
      </c>
      <c r="V2433" s="2"/>
      <c r="W2433" s="2" t="str">
        <f t="shared" ca="1" si="274"/>
        <v/>
      </c>
    </row>
    <row r="2434" spans="13:23" x14ac:dyDescent="0.3">
      <c r="M2434" s="2" t="str">
        <f t="shared" si="269"/>
        <v/>
      </c>
      <c r="N2434" s="29" t="str">
        <f t="shared" si="275"/>
        <v/>
      </c>
      <c r="O2434" s="23" t="str">
        <f t="shared" si="270"/>
        <v/>
      </c>
      <c r="P2434" s="3" t="str">
        <f t="shared" si="271"/>
        <v/>
      </c>
      <c r="Q2434" s="3" t="str">
        <f>IF(P2434="","",SUM($P$18:P2434))</f>
        <v/>
      </c>
      <c r="R2434" s="3" t="str">
        <f>IF(P2434="","",IF(P2435="",SUM($P$18:P2434)-SUM($R$17:R2433)))</f>
        <v/>
      </c>
      <c r="T2434" s="2" t="str">
        <f t="shared" si="272"/>
        <v/>
      </c>
      <c r="U2434" s="2" t="str">
        <f t="shared" si="273"/>
        <v/>
      </c>
      <c r="V2434" s="2"/>
      <c r="W2434" s="2" t="str">
        <f t="shared" ca="1" si="274"/>
        <v/>
      </c>
    </row>
    <row r="2435" spans="13:23" x14ac:dyDescent="0.3">
      <c r="M2435" s="2" t="str">
        <f t="shared" si="269"/>
        <v/>
      </c>
      <c r="N2435" s="29" t="str">
        <f t="shared" si="275"/>
        <v/>
      </c>
      <c r="O2435" s="23" t="str">
        <f t="shared" si="270"/>
        <v/>
      </c>
      <c r="P2435" s="3" t="str">
        <f t="shared" si="271"/>
        <v/>
      </c>
      <c r="Q2435" s="3" t="str">
        <f>IF(P2435="","",SUM($P$18:P2435))</f>
        <v/>
      </c>
      <c r="R2435" s="3" t="str">
        <f>IF(P2435="","",IF(P2436="",SUM($P$18:P2435)-SUM($R$17:R2434)))</f>
        <v/>
      </c>
      <c r="T2435" s="2" t="str">
        <f t="shared" si="272"/>
        <v/>
      </c>
      <c r="U2435" s="2" t="str">
        <f t="shared" si="273"/>
        <v/>
      </c>
      <c r="V2435" s="2"/>
      <c r="W2435" s="2" t="str">
        <f t="shared" ca="1" si="274"/>
        <v/>
      </c>
    </row>
    <row r="2436" spans="13:23" x14ac:dyDescent="0.3">
      <c r="M2436" s="2" t="str">
        <f t="shared" si="269"/>
        <v/>
      </c>
      <c r="N2436" s="29" t="str">
        <f t="shared" si="275"/>
        <v/>
      </c>
      <c r="O2436" s="23" t="str">
        <f t="shared" si="270"/>
        <v/>
      </c>
      <c r="P2436" s="3" t="str">
        <f t="shared" si="271"/>
        <v/>
      </c>
      <c r="Q2436" s="3" t="str">
        <f>IF(P2436="","",SUM($P$18:P2436))</f>
        <v/>
      </c>
      <c r="R2436" s="3" t="str">
        <f>IF(P2436="","",IF(P2437="",SUM($P$18:P2436)-SUM($R$17:R2435)))</f>
        <v/>
      </c>
      <c r="T2436" s="2" t="str">
        <f t="shared" si="272"/>
        <v/>
      </c>
      <c r="U2436" s="2" t="str">
        <f t="shared" si="273"/>
        <v/>
      </c>
      <c r="V2436" s="2"/>
      <c r="W2436" s="2" t="str">
        <f t="shared" ca="1" si="274"/>
        <v/>
      </c>
    </row>
    <row r="2437" spans="13:23" x14ac:dyDescent="0.3">
      <c r="M2437" s="2" t="str">
        <f t="shared" si="269"/>
        <v/>
      </c>
      <c r="N2437" s="29" t="str">
        <f t="shared" si="275"/>
        <v/>
      </c>
      <c r="O2437" s="23" t="str">
        <f t="shared" si="270"/>
        <v/>
      </c>
      <c r="P2437" s="3" t="str">
        <f t="shared" si="271"/>
        <v/>
      </c>
      <c r="Q2437" s="3" t="str">
        <f>IF(P2437="","",SUM($P$18:P2437))</f>
        <v/>
      </c>
      <c r="R2437" s="3" t="str">
        <f>IF(P2437="","",IF(P2438="",SUM($P$18:P2437)-SUM($R$17:R2436)))</f>
        <v/>
      </c>
      <c r="T2437" s="2" t="str">
        <f t="shared" si="272"/>
        <v/>
      </c>
      <c r="U2437" s="2" t="str">
        <f t="shared" si="273"/>
        <v/>
      </c>
      <c r="V2437" s="2"/>
      <c r="W2437" s="2" t="str">
        <f t="shared" ca="1" si="274"/>
        <v/>
      </c>
    </row>
    <row r="2438" spans="13:23" x14ac:dyDescent="0.3">
      <c r="M2438" s="2" t="str">
        <f t="shared" si="269"/>
        <v/>
      </c>
      <c r="N2438" s="29" t="str">
        <f t="shared" si="275"/>
        <v/>
      </c>
      <c r="O2438" s="23" t="str">
        <f t="shared" si="270"/>
        <v/>
      </c>
      <c r="P2438" s="3" t="str">
        <f t="shared" si="271"/>
        <v/>
      </c>
      <c r="Q2438" s="3" t="str">
        <f>IF(P2438="","",SUM($P$18:P2438))</f>
        <v/>
      </c>
      <c r="R2438" s="3" t="str">
        <f>IF(P2438="","",IF(P2439="",SUM($P$18:P2438)-SUM($R$17:R2437)))</f>
        <v/>
      </c>
      <c r="T2438" s="2" t="str">
        <f t="shared" si="272"/>
        <v/>
      </c>
      <c r="U2438" s="2" t="str">
        <f t="shared" si="273"/>
        <v/>
      </c>
      <c r="V2438" s="2"/>
      <c r="W2438" s="2" t="str">
        <f t="shared" ca="1" si="274"/>
        <v/>
      </c>
    </row>
    <row r="2439" spans="13:23" x14ac:dyDescent="0.3">
      <c r="M2439" s="2" t="str">
        <f t="shared" si="269"/>
        <v/>
      </c>
      <c r="N2439" s="29" t="str">
        <f t="shared" si="275"/>
        <v/>
      </c>
      <c r="O2439" s="23" t="str">
        <f t="shared" si="270"/>
        <v/>
      </c>
      <c r="P2439" s="3" t="str">
        <f t="shared" si="271"/>
        <v/>
      </c>
      <c r="Q2439" s="3" t="str">
        <f>IF(P2439="","",SUM($P$18:P2439))</f>
        <v/>
      </c>
      <c r="R2439" s="3" t="str">
        <f>IF(P2439="","",IF(P2440="",SUM($P$18:P2439)-SUM($R$17:R2438)))</f>
        <v/>
      </c>
      <c r="T2439" s="2" t="str">
        <f t="shared" si="272"/>
        <v/>
      </c>
      <c r="U2439" s="2" t="str">
        <f t="shared" si="273"/>
        <v/>
      </c>
      <c r="V2439" s="2"/>
      <c r="W2439" s="2" t="str">
        <f t="shared" ca="1" si="274"/>
        <v/>
      </c>
    </row>
    <row r="2440" spans="13:23" x14ac:dyDescent="0.3">
      <c r="M2440" s="2" t="str">
        <f t="shared" si="269"/>
        <v/>
      </c>
      <c r="N2440" s="29" t="str">
        <f t="shared" si="275"/>
        <v/>
      </c>
      <c r="O2440" s="23" t="str">
        <f t="shared" si="270"/>
        <v/>
      </c>
      <c r="P2440" s="3" t="str">
        <f t="shared" si="271"/>
        <v/>
      </c>
      <c r="Q2440" s="3" t="str">
        <f>IF(P2440="","",SUM($P$18:P2440))</f>
        <v/>
      </c>
      <c r="R2440" s="3" t="str">
        <f>IF(P2440="","",IF(P2441="",SUM($P$18:P2440)-SUM($R$17:R2439)))</f>
        <v/>
      </c>
      <c r="T2440" s="2" t="str">
        <f t="shared" si="272"/>
        <v/>
      </c>
      <c r="U2440" s="2" t="str">
        <f t="shared" si="273"/>
        <v/>
      </c>
      <c r="V2440" s="2"/>
      <c r="W2440" s="2" t="str">
        <f t="shared" ca="1" si="274"/>
        <v/>
      </c>
    </row>
    <row r="2441" spans="13:23" x14ac:dyDescent="0.3">
      <c r="M2441" s="2" t="str">
        <f t="shared" si="269"/>
        <v/>
      </c>
      <c r="N2441" s="29" t="str">
        <f t="shared" si="275"/>
        <v/>
      </c>
      <c r="O2441" s="23" t="str">
        <f t="shared" si="270"/>
        <v/>
      </c>
      <c r="P2441" s="3" t="str">
        <f t="shared" si="271"/>
        <v/>
      </c>
      <c r="Q2441" s="3" t="str">
        <f>IF(P2441="","",SUM($P$18:P2441))</f>
        <v/>
      </c>
      <c r="R2441" s="3" t="str">
        <f>IF(P2441="","",IF(P2442="",SUM($P$18:P2441)-SUM($R$17:R2440)))</f>
        <v/>
      </c>
      <c r="T2441" s="2" t="str">
        <f t="shared" si="272"/>
        <v/>
      </c>
      <c r="U2441" s="2" t="str">
        <f t="shared" si="273"/>
        <v/>
      </c>
      <c r="V2441" s="2"/>
      <c r="W2441" s="2" t="str">
        <f t="shared" ca="1" si="274"/>
        <v/>
      </c>
    </row>
    <row r="2442" spans="13:23" x14ac:dyDescent="0.3">
      <c r="M2442" s="2" t="str">
        <f t="shared" si="269"/>
        <v/>
      </c>
      <c r="N2442" s="29" t="str">
        <f t="shared" si="275"/>
        <v/>
      </c>
      <c r="O2442" s="23" t="str">
        <f t="shared" si="270"/>
        <v/>
      </c>
      <c r="P2442" s="3" t="str">
        <f t="shared" si="271"/>
        <v/>
      </c>
      <c r="Q2442" s="3" t="str">
        <f>IF(P2442="","",SUM($P$18:P2442))</f>
        <v/>
      </c>
      <c r="R2442" s="3" t="str">
        <f>IF(P2442="","",IF(P2443="",SUM($P$18:P2442)-SUM($R$17:R2441)))</f>
        <v/>
      </c>
      <c r="T2442" s="2" t="str">
        <f t="shared" si="272"/>
        <v/>
      </c>
      <c r="U2442" s="2" t="str">
        <f t="shared" si="273"/>
        <v/>
      </c>
      <c r="V2442" s="2"/>
      <c r="W2442" s="2" t="str">
        <f t="shared" ca="1" si="274"/>
        <v/>
      </c>
    </row>
    <row r="2443" spans="13:23" x14ac:dyDescent="0.3">
      <c r="M2443" s="2" t="str">
        <f t="shared" si="269"/>
        <v/>
      </c>
      <c r="N2443" s="29" t="str">
        <f t="shared" si="275"/>
        <v/>
      </c>
      <c r="O2443" s="23" t="str">
        <f t="shared" si="270"/>
        <v/>
      </c>
      <c r="P2443" s="3" t="str">
        <f t="shared" si="271"/>
        <v/>
      </c>
      <c r="Q2443" s="3" t="str">
        <f>IF(P2443="","",SUM($P$18:P2443))</f>
        <v/>
      </c>
      <c r="R2443" s="3" t="str">
        <f>IF(P2443="","",IF(P2444="",SUM($P$18:P2443)-SUM($R$17:R2442)))</f>
        <v/>
      </c>
      <c r="T2443" s="2" t="str">
        <f t="shared" si="272"/>
        <v/>
      </c>
      <c r="U2443" s="2" t="str">
        <f t="shared" si="273"/>
        <v/>
      </c>
      <c r="V2443" s="2"/>
      <c r="W2443" s="2" t="str">
        <f t="shared" ca="1" si="274"/>
        <v/>
      </c>
    </row>
    <row r="2444" spans="13:23" x14ac:dyDescent="0.3">
      <c r="M2444" s="2" t="str">
        <f t="shared" si="269"/>
        <v/>
      </c>
      <c r="N2444" s="29" t="str">
        <f t="shared" si="275"/>
        <v/>
      </c>
      <c r="O2444" s="23" t="str">
        <f t="shared" si="270"/>
        <v/>
      </c>
      <c r="P2444" s="3" t="str">
        <f t="shared" si="271"/>
        <v/>
      </c>
      <c r="Q2444" s="3" t="str">
        <f>IF(P2444="","",SUM($P$18:P2444))</f>
        <v/>
      </c>
      <c r="R2444" s="3" t="str">
        <f>IF(P2444="","",IF(P2445="",SUM($P$18:P2444)-SUM($R$17:R2443)))</f>
        <v/>
      </c>
      <c r="T2444" s="2" t="str">
        <f t="shared" si="272"/>
        <v/>
      </c>
      <c r="U2444" s="2" t="str">
        <f t="shared" si="273"/>
        <v/>
      </c>
      <c r="V2444" s="2"/>
      <c r="W2444" s="2" t="str">
        <f t="shared" ca="1" si="274"/>
        <v/>
      </c>
    </row>
    <row r="2445" spans="13:23" x14ac:dyDescent="0.3">
      <c r="M2445" s="2" t="str">
        <f t="shared" si="269"/>
        <v/>
      </c>
      <c r="N2445" s="29" t="str">
        <f t="shared" si="275"/>
        <v/>
      </c>
      <c r="O2445" s="23" t="str">
        <f t="shared" si="270"/>
        <v/>
      </c>
      <c r="P2445" s="3" t="str">
        <f t="shared" si="271"/>
        <v/>
      </c>
      <c r="Q2445" s="3" t="str">
        <f>IF(P2445="","",SUM($P$18:P2445))</f>
        <v/>
      </c>
      <c r="R2445" s="3" t="str">
        <f>IF(P2445="","",IF(P2446="",SUM($P$18:P2445)-SUM($R$17:R2444)))</f>
        <v/>
      </c>
      <c r="T2445" s="2" t="str">
        <f t="shared" si="272"/>
        <v/>
      </c>
      <c r="U2445" s="2" t="str">
        <f t="shared" si="273"/>
        <v/>
      </c>
      <c r="V2445" s="2"/>
      <c r="W2445" s="2" t="str">
        <f t="shared" ca="1" si="274"/>
        <v/>
      </c>
    </row>
    <row r="2446" spans="13:23" x14ac:dyDescent="0.3">
      <c r="M2446" s="2" t="str">
        <f t="shared" si="269"/>
        <v/>
      </c>
      <c r="N2446" s="29" t="str">
        <f t="shared" si="275"/>
        <v/>
      </c>
      <c r="O2446" s="23" t="str">
        <f t="shared" si="270"/>
        <v/>
      </c>
      <c r="P2446" s="3" t="str">
        <f t="shared" si="271"/>
        <v/>
      </c>
      <c r="Q2446" s="3" t="str">
        <f>IF(P2446="","",SUM($P$18:P2446))</f>
        <v/>
      </c>
      <c r="R2446" s="3" t="str">
        <f>IF(P2446="","",IF(P2447="",SUM($P$18:P2446)-SUM($R$17:R2445)))</f>
        <v/>
      </c>
      <c r="T2446" s="2" t="str">
        <f t="shared" si="272"/>
        <v/>
      </c>
      <c r="U2446" s="2" t="str">
        <f t="shared" si="273"/>
        <v/>
      </c>
      <c r="V2446" s="2"/>
      <c r="W2446" s="2" t="str">
        <f t="shared" ca="1" si="274"/>
        <v/>
      </c>
    </row>
    <row r="2447" spans="13:23" x14ac:dyDescent="0.3">
      <c r="M2447" s="2" t="str">
        <f t="shared" si="269"/>
        <v/>
      </c>
      <c r="N2447" s="29" t="str">
        <f t="shared" si="275"/>
        <v/>
      </c>
      <c r="O2447" s="23" t="str">
        <f t="shared" si="270"/>
        <v/>
      </c>
      <c r="P2447" s="3" t="str">
        <f t="shared" si="271"/>
        <v/>
      </c>
      <c r="Q2447" s="3" t="str">
        <f>IF(P2447="","",SUM($P$18:P2447))</f>
        <v/>
      </c>
      <c r="R2447" s="3" t="str">
        <f>IF(P2447="","",IF(P2448="",SUM($P$18:P2447)-SUM($R$17:R2446)))</f>
        <v/>
      </c>
      <c r="T2447" s="2" t="str">
        <f t="shared" si="272"/>
        <v/>
      </c>
      <c r="U2447" s="2" t="str">
        <f t="shared" si="273"/>
        <v/>
      </c>
      <c r="V2447" s="2"/>
      <c r="W2447" s="2" t="str">
        <f t="shared" ca="1" si="274"/>
        <v/>
      </c>
    </row>
    <row r="2448" spans="13:23" x14ac:dyDescent="0.3">
      <c r="M2448" s="2" t="str">
        <f t="shared" si="269"/>
        <v/>
      </c>
      <c r="N2448" s="29" t="str">
        <f t="shared" si="275"/>
        <v/>
      </c>
      <c r="O2448" s="23" t="str">
        <f t="shared" si="270"/>
        <v/>
      </c>
      <c r="P2448" s="3" t="str">
        <f t="shared" si="271"/>
        <v/>
      </c>
      <c r="Q2448" s="3" t="str">
        <f>IF(P2448="","",SUM($P$18:P2448))</f>
        <v/>
      </c>
      <c r="R2448" s="3" t="str">
        <f>IF(P2448="","",IF(P2449="",SUM($P$18:P2448)-SUM($R$17:R2447)))</f>
        <v/>
      </c>
      <c r="T2448" s="2" t="str">
        <f t="shared" si="272"/>
        <v/>
      </c>
      <c r="U2448" s="2" t="str">
        <f t="shared" si="273"/>
        <v/>
      </c>
      <c r="V2448" s="2"/>
      <c r="W2448" s="2" t="str">
        <f t="shared" ca="1" si="274"/>
        <v/>
      </c>
    </row>
    <row r="2449" spans="13:23" x14ac:dyDescent="0.3">
      <c r="M2449" s="2" t="str">
        <f t="shared" si="269"/>
        <v/>
      </c>
      <c r="N2449" s="29" t="str">
        <f t="shared" si="275"/>
        <v/>
      </c>
      <c r="O2449" s="23" t="str">
        <f t="shared" si="270"/>
        <v/>
      </c>
      <c r="P2449" s="3" t="str">
        <f t="shared" si="271"/>
        <v/>
      </c>
      <c r="Q2449" s="3" t="str">
        <f>IF(P2449="","",SUM($P$18:P2449))</f>
        <v/>
      </c>
      <c r="R2449" s="3" t="str">
        <f>IF(P2449="","",IF(P2450="",SUM($P$18:P2449)-SUM($R$17:R2448)))</f>
        <v/>
      </c>
      <c r="T2449" s="2" t="str">
        <f t="shared" si="272"/>
        <v/>
      </c>
      <c r="U2449" s="2" t="str">
        <f t="shared" si="273"/>
        <v/>
      </c>
      <c r="V2449" s="2"/>
      <c r="W2449" s="2" t="str">
        <f t="shared" ca="1" si="274"/>
        <v/>
      </c>
    </row>
    <row r="2450" spans="13:23" x14ac:dyDescent="0.3">
      <c r="M2450" s="2" t="str">
        <f t="shared" ref="M2450:M2503" si="276">IF(I2450="","",(LEN(SUBSTITUTE(H2450,",",""))*LEN(SUBSTITUTE(I2450,",","")))-W2450)</f>
        <v/>
      </c>
      <c r="N2450" s="29" t="str">
        <f t="shared" si="275"/>
        <v/>
      </c>
      <c r="O2450" s="23" t="str">
        <f t="shared" ref="O2450:O2507" si="277">IF(L2450&lt;0,"",IF(L2450="","",(L2450-2)/2))</f>
        <v/>
      </c>
      <c r="P2450" s="3" t="str">
        <f t="shared" ref="P2450:P2511" si="278">IF(I2450="","",(G2450/2)*L2450-N2450)</f>
        <v/>
      </c>
      <c r="Q2450" s="3" t="str">
        <f>IF(P2450="","",SUM($P$18:P2450))</f>
        <v/>
      </c>
      <c r="R2450" s="3" t="str">
        <f>IF(P2450="","",IF(P2451="",SUM($P$18:P2450)-SUM($R$17:R2449)))</f>
        <v/>
      </c>
      <c r="T2450" s="2" t="str">
        <f t="shared" si="272"/>
        <v/>
      </c>
      <c r="U2450" s="2" t="str">
        <f t="shared" si="273"/>
        <v/>
      </c>
      <c r="V2450" s="2"/>
      <c r="W2450" s="2" t="str">
        <f t="shared" ca="1" si="274"/>
        <v/>
      </c>
    </row>
    <row r="2451" spans="13:23" x14ac:dyDescent="0.3">
      <c r="M2451" s="2" t="str">
        <f t="shared" si="276"/>
        <v/>
      </c>
      <c r="N2451" s="29" t="str">
        <f t="shared" si="275"/>
        <v/>
      </c>
      <c r="O2451" s="23" t="str">
        <f t="shared" si="277"/>
        <v/>
      </c>
      <c r="P2451" s="3" t="str">
        <f t="shared" si="278"/>
        <v/>
      </c>
      <c r="Q2451" s="3" t="str">
        <f>IF(P2451="","",SUM($P$18:P2451))</f>
        <v/>
      </c>
      <c r="R2451" s="3" t="str">
        <f>IF(P2451="","",IF(P2452="",SUM($P$18:P2451)-SUM($R$17:R2450)))</f>
        <v/>
      </c>
      <c r="T2451" s="2" t="str">
        <f t="shared" ref="T2451:T2511" si="279">IF(I2451="","",LEFT(SUBSTITUTE($H2451,",",""),12))</f>
        <v/>
      </c>
      <c r="U2451" s="2" t="str">
        <f t="shared" ref="U2451:U2511" si="280">IF(I2451="","",LEFT(SUBSTITUTE($I2451,",",""),12))</f>
        <v/>
      </c>
      <c r="V2451" s="2"/>
      <c r="W2451" s="2" t="str">
        <f t="shared" ref="W2451:W2511" ca="1" si="281">IF(I2451="","",SUMPRODUCT(--(ISNUMBER(SEARCH(MID(T2451,ROW(INDIRECT("x1:x"&amp;LEN(T2451))),1),U2451)))))</f>
        <v/>
      </c>
    </row>
    <row r="2452" spans="13:23" x14ac:dyDescent="0.3">
      <c r="M2452" s="2" t="str">
        <f t="shared" si="276"/>
        <v/>
      </c>
      <c r="N2452" s="29" t="str">
        <f t="shared" si="275"/>
        <v/>
      </c>
      <c r="O2452" s="23" t="str">
        <f t="shared" si="277"/>
        <v/>
      </c>
      <c r="P2452" s="3" t="str">
        <f t="shared" si="278"/>
        <v/>
      </c>
      <c r="Q2452" s="3" t="str">
        <f>IF(P2452="","",SUM($P$18:P2452))</f>
        <v/>
      </c>
      <c r="R2452" s="3" t="str">
        <f>IF(P2452="","",IF(P2453="",SUM($P$18:P2452)-SUM($R$17:R2451)))</f>
        <v/>
      </c>
      <c r="T2452" s="2" t="str">
        <f t="shared" si="279"/>
        <v/>
      </c>
      <c r="U2452" s="2" t="str">
        <f t="shared" si="280"/>
        <v/>
      </c>
      <c r="V2452" s="2"/>
      <c r="W2452" s="2" t="str">
        <f t="shared" ca="1" si="281"/>
        <v/>
      </c>
    </row>
    <row r="2453" spans="13:23" x14ac:dyDescent="0.3">
      <c r="M2453" s="2" t="str">
        <f t="shared" si="276"/>
        <v/>
      </c>
      <c r="N2453" s="29" t="str">
        <f t="shared" si="275"/>
        <v/>
      </c>
      <c r="O2453" s="23" t="str">
        <f t="shared" si="277"/>
        <v/>
      </c>
      <c r="P2453" s="3" t="str">
        <f t="shared" si="278"/>
        <v/>
      </c>
      <c r="Q2453" s="3" t="str">
        <f>IF(P2453="","",SUM($P$18:P2453))</f>
        <v/>
      </c>
      <c r="R2453" s="3" t="str">
        <f>IF(P2453="","",IF(P2454="",SUM($P$18:P2453)-SUM($R$17:R2452)))</f>
        <v/>
      </c>
      <c r="T2453" s="2" t="str">
        <f t="shared" si="279"/>
        <v/>
      </c>
      <c r="U2453" s="2" t="str">
        <f t="shared" si="280"/>
        <v/>
      </c>
      <c r="V2453" s="2"/>
      <c r="W2453" s="2" t="str">
        <f t="shared" ca="1" si="281"/>
        <v/>
      </c>
    </row>
    <row r="2454" spans="13:23" x14ac:dyDescent="0.3">
      <c r="M2454" s="2" t="str">
        <f t="shared" si="276"/>
        <v/>
      </c>
      <c r="N2454" s="29" t="str">
        <f t="shared" si="275"/>
        <v/>
      </c>
      <c r="O2454" s="23" t="str">
        <f t="shared" si="277"/>
        <v/>
      </c>
      <c r="P2454" s="3" t="str">
        <f t="shared" si="278"/>
        <v/>
      </c>
      <c r="Q2454" s="3" t="str">
        <f>IF(P2454="","",SUM($P$18:P2454))</f>
        <v/>
      </c>
      <c r="R2454" s="3" t="str">
        <f>IF(P2454="","",IF(P2455="",SUM($P$18:P2454)-SUM($R$17:R2453)))</f>
        <v/>
      </c>
      <c r="T2454" s="2" t="str">
        <f t="shared" si="279"/>
        <v/>
      </c>
      <c r="U2454" s="2" t="str">
        <f t="shared" si="280"/>
        <v/>
      </c>
      <c r="V2454" s="2"/>
      <c r="W2454" s="2" t="str">
        <f t="shared" ca="1" si="281"/>
        <v/>
      </c>
    </row>
    <row r="2455" spans="13:23" x14ac:dyDescent="0.3">
      <c r="M2455" s="2" t="str">
        <f t="shared" si="276"/>
        <v/>
      </c>
      <c r="N2455" s="29" t="str">
        <f t="shared" si="275"/>
        <v/>
      </c>
      <c r="O2455" s="23" t="str">
        <f t="shared" si="277"/>
        <v/>
      </c>
      <c r="P2455" s="3" t="str">
        <f t="shared" si="278"/>
        <v/>
      </c>
      <c r="Q2455" s="3" t="str">
        <f>IF(P2455="","",SUM($P$18:P2455))</f>
        <v/>
      </c>
      <c r="R2455" s="3" t="str">
        <f>IF(P2455="","",IF(P2456="",SUM($P$18:P2455)-SUM($R$17:R2454)))</f>
        <v/>
      </c>
      <c r="T2455" s="2" t="str">
        <f t="shared" si="279"/>
        <v/>
      </c>
      <c r="U2455" s="2" t="str">
        <f t="shared" si="280"/>
        <v/>
      </c>
      <c r="V2455" s="2"/>
      <c r="W2455" s="2" t="str">
        <f t="shared" ca="1" si="281"/>
        <v/>
      </c>
    </row>
    <row r="2456" spans="13:23" x14ac:dyDescent="0.3">
      <c r="M2456" s="2" t="str">
        <f t="shared" si="276"/>
        <v/>
      </c>
      <c r="N2456" s="29" t="str">
        <f t="shared" ref="N2456:N2503" si="282">IF(M2456="","",M2456*G2456)</f>
        <v/>
      </c>
      <c r="O2456" s="23" t="str">
        <f t="shared" si="277"/>
        <v/>
      </c>
      <c r="P2456" s="3" t="str">
        <f t="shared" si="278"/>
        <v/>
      </c>
      <c r="Q2456" s="3" t="str">
        <f>IF(P2456="","",SUM($P$18:P2456))</f>
        <v/>
      </c>
      <c r="R2456" s="3" t="str">
        <f>IF(P2456="","",IF(P2457="",SUM($P$18:P2456)-SUM($R$17:R2455)))</f>
        <v/>
      </c>
      <c r="T2456" s="2" t="str">
        <f t="shared" si="279"/>
        <v/>
      </c>
      <c r="U2456" s="2" t="str">
        <f t="shared" si="280"/>
        <v/>
      </c>
      <c r="V2456" s="2"/>
      <c r="W2456" s="2" t="str">
        <f t="shared" ca="1" si="281"/>
        <v/>
      </c>
    </row>
    <row r="2457" spans="13:23" x14ac:dyDescent="0.3">
      <c r="M2457" s="2" t="str">
        <f t="shared" si="276"/>
        <v/>
      </c>
      <c r="N2457" s="29" t="str">
        <f t="shared" si="282"/>
        <v/>
      </c>
      <c r="O2457" s="23" t="str">
        <f t="shared" si="277"/>
        <v/>
      </c>
      <c r="P2457" s="3" t="str">
        <f t="shared" si="278"/>
        <v/>
      </c>
      <c r="Q2457" s="3" t="str">
        <f>IF(P2457="","",SUM($P$18:P2457))</f>
        <v/>
      </c>
      <c r="R2457" s="3" t="str">
        <f>IF(P2457="","",IF(P2458="",SUM($P$18:P2457)-SUM($R$17:R2456)))</f>
        <v/>
      </c>
      <c r="T2457" s="2" t="str">
        <f t="shared" si="279"/>
        <v/>
      </c>
      <c r="U2457" s="2" t="str">
        <f t="shared" si="280"/>
        <v/>
      </c>
      <c r="V2457" s="2"/>
      <c r="W2457" s="2" t="str">
        <f t="shared" ca="1" si="281"/>
        <v/>
      </c>
    </row>
    <row r="2458" spans="13:23" x14ac:dyDescent="0.3">
      <c r="M2458" s="2" t="str">
        <f t="shared" si="276"/>
        <v/>
      </c>
      <c r="N2458" s="29" t="str">
        <f t="shared" si="282"/>
        <v/>
      </c>
      <c r="O2458" s="23" t="str">
        <f t="shared" si="277"/>
        <v/>
      </c>
      <c r="P2458" s="3" t="str">
        <f t="shared" si="278"/>
        <v/>
      </c>
      <c r="Q2458" s="3" t="str">
        <f>IF(P2458="","",SUM($P$18:P2458))</f>
        <v/>
      </c>
      <c r="R2458" s="3" t="str">
        <f>IF(P2458="","",IF(P2459="",SUM($P$18:P2458)-SUM($R$17:R2457)))</f>
        <v/>
      </c>
      <c r="T2458" s="2" t="str">
        <f t="shared" si="279"/>
        <v/>
      </c>
      <c r="U2458" s="2" t="str">
        <f t="shared" si="280"/>
        <v/>
      </c>
      <c r="V2458" s="2"/>
      <c r="W2458" s="2" t="str">
        <f t="shared" ca="1" si="281"/>
        <v/>
      </c>
    </row>
    <row r="2459" spans="13:23" x14ac:dyDescent="0.3">
      <c r="M2459" s="2" t="str">
        <f t="shared" si="276"/>
        <v/>
      </c>
      <c r="N2459" s="29" t="str">
        <f t="shared" si="282"/>
        <v/>
      </c>
      <c r="O2459" s="23" t="str">
        <f t="shared" si="277"/>
        <v/>
      </c>
      <c r="P2459" s="3" t="str">
        <f t="shared" si="278"/>
        <v/>
      </c>
      <c r="Q2459" s="3" t="str">
        <f>IF(P2459="","",SUM($P$18:P2459))</f>
        <v/>
      </c>
      <c r="R2459" s="3" t="str">
        <f>IF(P2459="","",IF(P2460="",SUM($P$18:P2459)-SUM($R$17:R2458)))</f>
        <v/>
      </c>
      <c r="T2459" s="2" t="str">
        <f t="shared" si="279"/>
        <v/>
      </c>
      <c r="U2459" s="2" t="str">
        <f t="shared" si="280"/>
        <v/>
      </c>
      <c r="V2459" s="2"/>
      <c r="W2459" s="2" t="str">
        <f t="shared" ca="1" si="281"/>
        <v/>
      </c>
    </row>
    <row r="2460" spans="13:23" x14ac:dyDescent="0.3">
      <c r="M2460" s="2" t="str">
        <f t="shared" si="276"/>
        <v/>
      </c>
      <c r="N2460" s="29" t="str">
        <f t="shared" si="282"/>
        <v/>
      </c>
      <c r="O2460" s="23" t="str">
        <f t="shared" si="277"/>
        <v/>
      </c>
      <c r="P2460" s="3" t="str">
        <f t="shared" si="278"/>
        <v/>
      </c>
      <c r="Q2460" s="3" t="str">
        <f>IF(P2460="","",SUM($P$18:P2460))</f>
        <v/>
      </c>
      <c r="R2460" s="3" t="str">
        <f>IF(P2460="","",IF(P2461="",SUM($P$18:P2460)-SUM($R$17:R2459)))</f>
        <v/>
      </c>
      <c r="T2460" s="2" t="str">
        <f t="shared" si="279"/>
        <v/>
      </c>
      <c r="U2460" s="2" t="str">
        <f t="shared" si="280"/>
        <v/>
      </c>
      <c r="V2460" s="2"/>
      <c r="W2460" s="2" t="str">
        <f t="shared" ca="1" si="281"/>
        <v/>
      </c>
    </row>
    <row r="2461" spans="13:23" x14ac:dyDescent="0.3">
      <c r="M2461" s="2" t="str">
        <f t="shared" si="276"/>
        <v/>
      </c>
      <c r="N2461" s="29" t="str">
        <f t="shared" si="282"/>
        <v/>
      </c>
      <c r="O2461" s="23" t="str">
        <f t="shared" si="277"/>
        <v/>
      </c>
      <c r="P2461" s="3" t="str">
        <f t="shared" si="278"/>
        <v/>
      </c>
      <c r="Q2461" s="3" t="str">
        <f>IF(P2461="","",SUM($P$18:P2461))</f>
        <v/>
      </c>
      <c r="R2461" s="3" t="str">
        <f>IF(P2461="","",IF(P2462="",SUM($P$18:P2461)-SUM($R$17:R2460)))</f>
        <v/>
      </c>
      <c r="T2461" s="2" t="str">
        <f t="shared" si="279"/>
        <v/>
      </c>
      <c r="U2461" s="2" t="str">
        <f t="shared" si="280"/>
        <v/>
      </c>
      <c r="V2461" s="2"/>
      <c r="W2461" s="2" t="str">
        <f t="shared" ca="1" si="281"/>
        <v/>
      </c>
    </row>
    <row r="2462" spans="13:23" x14ac:dyDescent="0.3">
      <c r="M2462" s="2" t="str">
        <f t="shared" si="276"/>
        <v/>
      </c>
      <c r="N2462" s="29" t="str">
        <f t="shared" si="282"/>
        <v/>
      </c>
      <c r="O2462" s="23" t="str">
        <f t="shared" si="277"/>
        <v/>
      </c>
      <c r="P2462" s="3" t="str">
        <f t="shared" si="278"/>
        <v/>
      </c>
      <c r="Q2462" s="3" t="str">
        <f>IF(P2462="","",SUM($P$18:P2462))</f>
        <v/>
      </c>
      <c r="R2462" s="3" t="str">
        <f>IF(P2462="","",IF(P2463="",SUM($P$18:P2462)-SUM($R$17:R2461)))</f>
        <v/>
      </c>
      <c r="T2462" s="2" t="str">
        <f t="shared" si="279"/>
        <v/>
      </c>
      <c r="U2462" s="2" t="str">
        <f t="shared" si="280"/>
        <v/>
      </c>
      <c r="V2462" s="2"/>
      <c r="W2462" s="2" t="str">
        <f t="shared" ca="1" si="281"/>
        <v/>
      </c>
    </row>
    <row r="2463" spans="13:23" x14ac:dyDescent="0.3">
      <c r="M2463" s="2" t="str">
        <f t="shared" si="276"/>
        <v/>
      </c>
      <c r="N2463" s="29" t="str">
        <f t="shared" si="282"/>
        <v/>
      </c>
      <c r="O2463" s="23" t="str">
        <f t="shared" si="277"/>
        <v/>
      </c>
      <c r="P2463" s="3" t="str">
        <f t="shared" si="278"/>
        <v/>
      </c>
      <c r="Q2463" s="3" t="str">
        <f>IF(P2463="","",SUM($P$18:P2463))</f>
        <v/>
      </c>
      <c r="R2463" s="3" t="str">
        <f>IF(P2463="","",IF(P2464="",SUM($P$18:P2463)-SUM($R$17:R2462)))</f>
        <v/>
      </c>
      <c r="T2463" s="2" t="str">
        <f t="shared" si="279"/>
        <v/>
      </c>
      <c r="U2463" s="2" t="str">
        <f t="shared" si="280"/>
        <v/>
      </c>
      <c r="V2463" s="2"/>
      <c r="W2463" s="2" t="str">
        <f t="shared" ca="1" si="281"/>
        <v/>
      </c>
    </row>
    <row r="2464" spans="13:23" x14ac:dyDescent="0.3">
      <c r="M2464" s="2" t="str">
        <f t="shared" si="276"/>
        <v/>
      </c>
      <c r="N2464" s="29" t="str">
        <f t="shared" si="282"/>
        <v/>
      </c>
      <c r="O2464" s="23" t="str">
        <f t="shared" si="277"/>
        <v/>
      </c>
      <c r="P2464" s="3" t="str">
        <f t="shared" si="278"/>
        <v/>
      </c>
      <c r="Q2464" s="3" t="str">
        <f>IF(P2464="","",SUM($P$18:P2464))</f>
        <v/>
      </c>
      <c r="R2464" s="3" t="str">
        <f>IF(P2464="","",IF(P2465="",SUM($P$18:P2464)-SUM($R$17:R2463)))</f>
        <v/>
      </c>
      <c r="T2464" s="2" t="str">
        <f t="shared" si="279"/>
        <v/>
      </c>
      <c r="U2464" s="2" t="str">
        <f t="shared" si="280"/>
        <v/>
      </c>
      <c r="V2464" s="2"/>
      <c r="W2464" s="2" t="str">
        <f t="shared" ca="1" si="281"/>
        <v/>
      </c>
    </row>
    <row r="2465" spans="13:23" x14ac:dyDescent="0.3">
      <c r="M2465" s="2" t="str">
        <f t="shared" si="276"/>
        <v/>
      </c>
      <c r="N2465" s="29" t="str">
        <f t="shared" si="282"/>
        <v/>
      </c>
      <c r="O2465" s="23" t="str">
        <f t="shared" si="277"/>
        <v/>
      </c>
      <c r="P2465" s="3" t="str">
        <f t="shared" si="278"/>
        <v/>
      </c>
      <c r="Q2465" s="3" t="str">
        <f>IF(P2465="","",SUM($P$18:P2465))</f>
        <v/>
      </c>
      <c r="R2465" s="3" t="str">
        <f>IF(P2465="","",IF(P2466="",SUM($P$18:P2465)-SUM($R$17:R2464)))</f>
        <v/>
      </c>
      <c r="T2465" s="2" t="str">
        <f t="shared" si="279"/>
        <v/>
      </c>
      <c r="U2465" s="2" t="str">
        <f t="shared" si="280"/>
        <v/>
      </c>
      <c r="V2465" s="2"/>
      <c r="W2465" s="2" t="str">
        <f t="shared" ca="1" si="281"/>
        <v/>
      </c>
    </row>
    <row r="2466" spans="13:23" x14ac:dyDescent="0.3">
      <c r="M2466" s="2" t="str">
        <f t="shared" si="276"/>
        <v/>
      </c>
      <c r="N2466" s="29" t="str">
        <f t="shared" si="282"/>
        <v/>
      </c>
      <c r="O2466" s="23" t="str">
        <f t="shared" si="277"/>
        <v/>
      </c>
      <c r="P2466" s="3" t="str">
        <f t="shared" si="278"/>
        <v/>
      </c>
      <c r="Q2466" s="3" t="str">
        <f>IF(P2466="","",SUM($P$18:P2466))</f>
        <v/>
      </c>
      <c r="R2466" s="3" t="str">
        <f>IF(P2466="","",IF(P2467="",SUM($P$18:P2466)-SUM($R$17:R2465)))</f>
        <v/>
      </c>
      <c r="T2466" s="2" t="str">
        <f t="shared" si="279"/>
        <v/>
      </c>
      <c r="U2466" s="2" t="str">
        <f t="shared" si="280"/>
        <v/>
      </c>
      <c r="V2466" s="2"/>
      <c r="W2466" s="2" t="str">
        <f t="shared" ca="1" si="281"/>
        <v/>
      </c>
    </row>
    <row r="2467" spans="13:23" x14ac:dyDescent="0.3">
      <c r="M2467" s="2" t="str">
        <f t="shared" si="276"/>
        <v/>
      </c>
      <c r="N2467" s="29" t="str">
        <f t="shared" si="282"/>
        <v/>
      </c>
      <c r="O2467" s="23" t="str">
        <f t="shared" si="277"/>
        <v/>
      </c>
      <c r="P2467" s="3" t="str">
        <f t="shared" si="278"/>
        <v/>
      </c>
      <c r="Q2467" s="3" t="str">
        <f>IF(P2467="","",SUM($P$18:P2467))</f>
        <v/>
      </c>
      <c r="R2467" s="3" t="str">
        <f>IF(P2467="","",IF(P2468="",SUM($P$18:P2467)-SUM($R$17:R2466)))</f>
        <v/>
      </c>
      <c r="T2467" s="2" t="str">
        <f t="shared" si="279"/>
        <v/>
      </c>
      <c r="U2467" s="2" t="str">
        <f t="shared" si="280"/>
        <v/>
      </c>
      <c r="V2467" s="2"/>
      <c r="W2467" s="2" t="str">
        <f t="shared" ca="1" si="281"/>
        <v/>
      </c>
    </row>
    <row r="2468" spans="13:23" x14ac:dyDescent="0.3">
      <c r="M2468" s="2" t="str">
        <f t="shared" si="276"/>
        <v/>
      </c>
      <c r="N2468" s="29" t="str">
        <f t="shared" si="282"/>
        <v/>
      </c>
      <c r="O2468" s="23" t="str">
        <f t="shared" si="277"/>
        <v/>
      </c>
      <c r="P2468" s="3" t="str">
        <f t="shared" si="278"/>
        <v/>
      </c>
      <c r="Q2468" s="3" t="str">
        <f>IF(P2468="","",SUM($P$18:P2468))</f>
        <v/>
      </c>
      <c r="R2468" s="3" t="str">
        <f>IF(P2468="","",IF(P2469="",SUM($P$18:P2468)-SUM($R$17:R2467)))</f>
        <v/>
      </c>
      <c r="T2468" s="2" t="str">
        <f t="shared" si="279"/>
        <v/>
      </c>
      <c r="U2468" s="2" t="str">
        <f t="shared" si="280"/>
        <v/>
      </c>
      <c r="V2468" s="2"/>
      <c r="W2468" s="2" t="str">
        <f t="shared" ca="1" si="281"/>
        <v/>
      </c>
    </row>
    <row r="2469" spans="13:23" x14ac:dyDescent="0.3">
      <c r="M2469" s="2" t="str">
        <f t="shared" si="276"/>
        <v/>
      </c>
      <c r="N2469" s="29" t="str">
        <f t="shared" si="282"/>
        <v/>
      </c>
      <c r="O2469" s="23" t="str">
        <f t="shared" si="277"/>
        <v/>
      </c>
      <c r="P2469" s="3" t="str">
        <f t="shared" si="278"/>
        <v/>
      </c>
      <c r="Q2469" s="3" t="str">
        <f>IF(P2469="","",SUM($P$18:P2469))</f>
        <v/>
      </c>
      <c r="R2469" s="3" t="str">
        <f>IF(P2469="","",IF(P2470="",SUM($P$18:P2469)-SUM($R$17:R2468)))</f>
        <v/>
      </c>
      <c r="T2469" s="2" t="str">
        <f t="shared" si="279"/>
        <v/>
      </c>
      <c r="U2469" s="2" t="str">
        <f t="shared" si="280"/>
        <v/>
      </c>
      <c r="V2469" s="2"/>
      <c r="W2469" s="2" t="str">
        <f t="shared" ca="1" si="281"/>
        <v/>
      </c>
    </row>
    <row r="2470" spans="13:23" x14ac:dyDescent="0.3">
      <c r="M2470" s="2" t="str">
        <f t="shared" si="276"/>
        <v/>
      </c>
      <c r="N2470" s="29" t="str">
        <f t="shared" si="282"/>
        <v/>
      </c>
      <c r="O2470" s="23" t="str">
        <f t="shared" si="277"/>
        <v/>
      </c>
      <c r="P2470" s="3" t="str">
        <f t="shared" si="278"/>
        <v/>
      </c>
      <c r="Q2470" s="3" t="str">
        <f>IF(P2470="","",SUM($P$18:P2470))</f>
        <v/>
      </c>
      <c r="R2470" s="3" t="str">
        <f>IF(P2470="","",IF(P2471="",SUM($P$18:P2470)-SUM($R$17:R2469)))</f>
        <v/>
      </c>
      <c r="T2470" s="2" t="str">
        <f t="shared" si="279"/>
        <v/>
      </c>
      <c r="U2470" s="2" t="str">
        <f t="shared" si="280"/>
        <v/>
      </c>
      <c r="V2470" s="2"/>
      <c r="W2470" s="2" t="str">
        <f t="shared" ca="1" si="281"/>
        <v/>
      </c>
    </row>
    <row r="2471" spans="13:23" x14ac:dyDescent="0.3">
      <c r="M2471" s="2" t="str">
        <f t="shared" si="276"/>
        <v/>
      </c>
      <c r="N2471" s="29" t="str">
        <f t="shared" si="282"/>
        <v/>
      </c>
      <c r="O2471" s="23" t="str">
        <f t="shared" si="277"/>
        <v/>
      </c>
      <c r="P2471" s="3" t="str">
        <f t="shared" si="278"/>
        <v/>
      </c>
      <c r="Q2471" s="3" t="str">
        <f>IF(P2471="","",SUM($P$18:P2471))</f>
        <v/>
      </c>
      <c r="R2471" s="3" t="str">
        <f>IF(P2471="","",IF(P2472="",SUM($P$18:P2471)-SUM($R$17:R2470)))</f>
        <v/>
      </c>
      <c r="T2471" s="2" t="str">
        <f t="shared" si="279"/>
        <v/>
      </c>
      <c r="U2471" s="2" t="str">
        <f t="shared" si="280"/>
        <v/>
      </c>
      <c r="V2471" s="2"/>
      <c r="W2471" s="2" t="str">
        <f t="shared" ca="1" si="281"/>
        <v/>
      </c>
    </row>
    <row r="2472" spans="13:23" x14ac:dyDescent="0.3">
      <c r="M2472" s="2" t="str">
        <f t="shared" si="276"/>
        <v/>
      </c>
      <c r="N2472" s="29" t="str">
        <f t="shared" si="282"/>
        <v/>
      </c>
      <c r="O2472" s="23" t="str">
        <f t="shared" si="277"/>
        <v/>
      </c>
      <c r="P2472" s="3" t="str">
        <f t="shared" si="278"/>
        <v/>
      </c>
      <c r="Q2472" s="3" t="str">
        <f>IF(P2472="","",SUM($P$18:P2472))</f>
        <v/>
      </c>
      <c r="R2472" s="3" t="str">
        <f>IF(P2472="","",IF(P2473="",SUM($P$18:P2472)-SUM($R$17:R2471)))</f>
        <v/>
      </c>
      <c r="T2472" s="2" t="str">
        <f t="shared" si="279"/>
        <v/>
      </c>
      <c r="U2472" s="2" t="str">
        <f t="shared" si="280"/>
        <v/>
      </c>
      <c r="V2472" s="2"/>
      <c r="W2472" s="2" t="str">
        <f t="shared" ca="1" si="281"/>
        <v/>
      </c>
    </row>
    <row r="2473" spans="13:23" x14ac:dyDescent="0.3">
      <c r="M2473" s="2" t="str">
        <f t="shared" si="276"/>
        <v/>
      </c>
      <c r="N2473" s="29" t="str">
        <f t="shared" si="282"/>
        <v/>
      </c>
      <c r="O2473" s="23" t="str">
        <f t="shared" si="277"/>
        <v/>
      </c>
      <c r="P2473" s="3" t="str">
        <f t="shared" si="278"/>
        <v/>
      </c>
      <c r="Q2473" s="3" t="str">
        <f>IF(P2473="","",SUM($P$18:P2473))</f>
        <v/>
      </c>
      <c r="R2473" s="3" t="str">
        <f>IF(P2473="","",IF(P2474="",SUM($P$18:P2473)-SUM($R$17:R2472)))</f>
        <v/>
      </c>
      <c r="T2473" s="2" t="str">
        <f t="shared" si="279"/>
        <v/>
      </c>
      <c r="U2473" s="2" t="str">
        <f t="shared" si="280"/>
        <v/>
      </c>
      <c r="V2473" s="2"/>
      <c r="W2473" s="2" t="str">
        <f t="shared" ca="1" si="281"/>
        <v/>
      </c>
    </row>
    <row r="2474" spans="13:23" x14ac:dyDescent="0.3">
      <c r="M2474" s="2" t="str">
        <f t="shared" si="276"/>
        <v/>
      </c>
      <c r="N2474" s="29" t="str">
        <f t="shared" si="282"/>
        <v/>
      </c>
      <c r="O2474" s="23" t="str">
        <f t="shared" si="277"/>
        <v/>
      </c>
      <c r="P2474" s="3" t="str">
        <f t="shared" si="278"/>
        <v/>
      </c>
      <c r="Q2474" s="3" t="str">
        <f>IF(P2474="","",SUM($P$18:P2474))</f>
        <v/>
      </c>
      <c r="R2474" s="3" t="str">
        <f>IF(P2474="","",IF(P2475="",SUM($P$18:P2474)-SUM($R$17:R2473)))</f>
        <v/>
      </c>
      <c r="T2474" s="2" t="str">
        <f t="shared" si="279"/>
        <v/>
      </c>
      <c r="U2474" s="2" t="str">
        <f t="shared" si="280"/>
        <v/>
      </c>
      <c r="V2474" s="2"/>
      <c r="W2474" s="2" t="str">
        <f t="shared" ca="1" si="281"/>
        <v/>
      </c>
    </row>
    <row r="2475" spans="13:23" x14ac:dyDescent="0.3">
      <c r="M2475" s="2" t="str">
        <f t="shared" si="276"/>
        <v/>
      </c>
      <c r="N2475" s="29" t="str">
        <f t="shared" si="282"/>
        <v/>
      </c>
      <c r="O2475" s="23" t="str">
        <f t="shared" si="277"/>
        <v/>
      </c>
      <c r="P2475" s="3" t="str">
        <f t="shared" si="278"/>
        <v/>
      </c>
      <c r="Q2475" s="3" t="str">
        <f>IF(P2475="","",SUM($P$18:P2475))</f>
        <v/>
      </c>
      <c r="R2475" s="3" t="str">
        <f>IF(P2475="","",IF(P2476="",SUM($P$18:P2475)-SUM($R$17:R2474)))</f>
        <v/>
      </c>
      <c r="T2475" s="2" t="str">
        <f t="shared" si="279"/>
        <v/>
      </c>
      <c r="U2475" s="2" t="str">
        <f t="shared" si="280"/>
        <v/>
      </c>
      <c r="V2475" s="2"/>
      <c r="W2475" s="2" t="str">
        <f t="shared" ca="1" si="281"/>
        <v/>
      </c>
    </row>
    <row r="2476" spans="13:23" x14ac:dyDescent="0.3">
      <c r="M2476" s="2" t="str">
        <f t="shared" si="276"/>
        <v/>
      </c>
      <c r="N2476" s="29" t="str">
        <f t="shared" si="282"/>
        <v/>
      </c>
      <c r="O2476" s="23" t="str">
        <f t="shared" si="277"/>
        <v/>
      </c>
      <c r="P2476" s="3" t="str">
        <f t="shared" si="278"/>
        <v/>
      </c>
      <c r="Q2476" s="3" t="str">
        <f>IF(P2476="","",SUM($P$18:P2476))</f>
        <v/>
      </c>
      <c r="R2476" s="3" t="str">
        <f>IF(P2476="","",IF(P2477="",SUM($P$18:P2476)-SUM($R$17:R2475)))</f>
        <v/>
      </c>
      <c r="T2476" s="2" t="str">
        <f t="shared" si="279"/>
        <v/>
      </c>
      <c r="U2476" s="2" t="str">
        <f t="shared" si="280"/>
        <v/>
      </c>
      <c r="V2476" s="2"/>
      <c r="W2476" s="2" t="str">
        <f t="shared" ca="1" si="281"/>
        <v/>
      </c>
    </row>
    <row r="2477" spans="13:23" x14ac:dyDescent="0.3">
      <c r="M2477" s="2" t="str">
        <f t="shared" si="276"/>
        <v/>
      </c>
      <c r="N2477" s="29" t="str">
        <f t="shared" si="282"/>
        <v/>
      </c>
      <c r="O2477" s="23" t="str">
        <f t="shared" si="277"/>
        <v/>
      </c>
      <c r="P2477" s="3" t="str">
        <f t="shared" si="278"/>
        <v/>
      </c>
      <c r="Q2477" s="3" t="str">
        <f>IF(P2477="","",SUM($P$18:P2477))</f>
        <v/>
      </c>
      <c r="R2477" s="3" t="str">
        <f>IF(P2477="","",IF(P2478="",SUM($P$18:P2477)-SUM($R$17:R2476)))</f>
        <v/>
      </c>
      <c r="T2477" s="2" t="str">
        <f t="shared" si="279"/>
        <v/>
      </c>
      <c r="U2477" s="2" t="str">
        <f t="shared" si="280"/>
        <v/>
      </c>
      <c r="V2477" s="2"/>
      <c r="W2477" s="2" t="str">
        <f t="shared" ca="1" si="281"/>
        <v/>
      </c>
    </row>
    <row r="2478" spans="13:23" x14ac:dyDescent="0.3">
      <c r="M2478" s="2" t="str">
        <f t="shared" si="276"/>
        <v/>
      </c>
      <c r="N2478" s="29" t="str">
        <f t="shared" si="282"/>
        <v/>
      </c>
      <c r="O2478" s="23" t="str">
        <f t="shared" si="277"/>
        <v/>
      </c>
      <c r="P2478" s="3" t="str">
        <f t="shared" si="278"/>
        <v/>
      </c>
      <c r="Q2478" s="3" t="str">
        <f>IF(P2478="","",SUM($P$18:P2478))</f>
        <v/>
      </c>
      <c r="R2478" s="3" t="str">
        <f>IF(P2478="","",IF(P2479="",SUM($P$18:P2478)-SUM($R$17:R2477)))</f>
        <v/>
      </c>
      <c r="T2478" s="2" t="str">
        <f t="shared" si="279"/>
        <v/>
      </c>
      <c r="U2478" s="2" t="str">
        <f t="shared" si="280"/>
        <v/>
      </c>
      <c r="V2478" s="2"/>
      <c r="W2478" s="2" t="str">
        <f t="shared" ca="1" si="281"/>
        <v/>
      </c>
    </row>
    <row r="2479" spans="13:23" x14ac:dyDescent="0.3">
      <c r="M2479" s="2" t="str">
        <f t="shared" si="276"/>
        <v/>
      </c>
      <c r="N2479" s="29" t="str">
        <f t="shared" si="282"/>
        <v/>
      </c>
      <c r="O2479" s="23" t="str">
        <f t="shared" si="277"/>
        <v/>
      </c>
      <c r="P2479" s="3" t="str">
        <f t="shared" si="278"/>
        <v/>
      </c>
      <c r="Q2479" s="3" t="str">
        <f>IF(P2479="","",SUM($P$18:P2479))</f>
        <v/>
      </c>
      <c r="R2479" s="3" t="str">
        <f>IF(P2479="","",IF(P2480="",SUM($P$18:P2479)-SUM($R$17:R2478)))</f>
        <v/>
      </c>
      <c r="T2479" s="2" t="str">
        <f t="shared" si="279"/>
        <v/>
      </c>
      <c r="U2479" s="2" t="str">
        <f t="shared" si="280"/>
        <v/>
      </c>
      <c r="V2479" s="2"/>
      <c r="W2479" s="2" t="str">
        <f t="shared" ca="1" si="281"/>
        <v/>
      </c>
    </row>
    <row r="2480" spans="13:23" x14ac:dyDescent="0.3">
      <c r="M2480" s="2" t="str">
        <f t="shared" si="276"/>
        <v/>
      </c>
      <c r="N2480" s="29" t="str">
        <f t="shared" si="282"/>
        <v/>
      </c>
      <c r="O2480" s="23" t="str">
        <f t="shared" si="277"/>
        <v/>
      </c>
      <c r="P2480" s="3" t="str">
        <f t="shared" si="278"/>
        <v/>
      </c>
      <c r="Q2480" s="3" t="str">
        <f>IF(P2480="","",SUM($P$18:P2480))</f>
        <v/>
      </c>
      <c r="R2480" s="3" t="str">
        <f>IF(P2480="","",IF(P2481="",SUM($P$18:P2480)-SUM($R$17:R2479)))</f>
        <v/>
      </c>
      <c r="T2480" s="2" t="str">
        <f t="shared" si="279"/>
        <v/>
      </c>
      <c r="U2480" s="2" t="str">
        <f t="shared" si="280"/>
        <v/>
      </c>
      <c r="V2480" s="2"/>
      <c r="W2480" s="2" t="str">
        <f t="shared" ca="1" si="281"/>
        <v/>
      </c>
    </row>
    <row r="2481" spans="13:23" x14ac:dyDescent="0.3">
      <c r="M2481" s="2" t="str">
        <f t="shared" si="276"/>
        <v/>
      </c>
      <c r="N2481" s="29" t="str">
        <f t="shared" si="282"/>
        <v/>
      </c>
      <c r="O2481" s="23" t="str">
        <f t="shared" si="277"/>
        <v/>
      </c>
      <c r="P2481" s="3" t="str">
        <f t="shared" si="278"/>
        <v/>
      </c>
      <c r="Q2481" s="3" t="str">
        <f>IF(P2481="","",SUM($P$18:P2481))</f>
        <v/>
      </c>
      <c r="R2481" s="3" t="str">
        <f>IF(P2481="","",IF(P2482="",SUM($P$18:P2481)-SUM($R$17:R2480)))</f>
        <v/>
      </c>
      <c r="T2481" s="2" t="str">
        <f t="shared" si="279"/>
        <v/>
      </c>
      <c r="U2481" s="2" t="str">
        <f t="shared" si="280"/>
        <v/>
      </c>
      <c r="V2481" s="2"/>
      <c r="W2481" s="2" t="str">
        <f t="shared" ca="1" si="281"/>
        <v/>
      </c>
    </row>
    <row r="2482" spans="13:23" x14ac:dyDescent="0.3">
      <c r="M2482" s="2" t="str">
        <f t="shared" si="276"/>
        <v/>
      </c>
      <c r="N2482" s="29" t="str">
        <f t="shared" si="282"/>
        <v/>
      </c>
      <c r="O2482" s="23" t="str">
        <f t="shared" si="277"/>
        <v/>
      </c>
      <c r="P2482" s="3" t="str">
        <f t="shared" si="278"/>
        <v/>
      </c>
      <c r="Q2482" s="3" t="str">
        <f>IF(P2482="","",SUM($P$18:P2482))</f>
        <v/>
      </c>
      <c r="R2482" s="3" t="str">
        <f>IF(P2482="","",IF(P2483="",SUM($P$18:P2482)-SUM($R$17:R2481)))</f>
        <v/>
      </c>
      <c r="T2482" s="2" t="str">
        <f t="shared" si="279"/>
        <v/>
      </c>
      <c r="U2482" s="2" t="str">
        <f t="shared" si="280"/>
        <v/>
      </c>
      <c r="V2482" s="2"/>
      <c r="W2482" s="2" t="str">
        <f t="shared" ca="1" si="281"/>
        <v/>
      </c>
    </row>
    <row r="2483" spans="13:23" x14ac:dyDescent="0.3">
      <c r="M2483" s="2" t="str">
        <f t="shared" si="276"/>
        <v/>
      </c>
      <c r="N2483" s="29" t="str">
        <f t="shared" si="282"/>
        <v/>
      </c>
      <c r="O2483" s="23" t="str">
        <f t="shared" si="277"/>
        <v/>
      </c>
      <c r="P2483" s="3" t="str">
        <f t="shared" si="278"/>
        <v/>
      </c>
      <c r="Q2483" s="3" t="str">
        <f>IF(P2483="","",SUM($P$18:P2483))</f>
        <v/>
      </c>
      <c r="R2483" s="3" t="str">
        <f>IF(P2483="","",IF(P2484="",SUM($P$18:P2483)-SUM($R$17:R2482)))</f>
        <v/>
      </c>
      <c r="T2483" s="2" t="str">
        <f t="shared" si="279"/>
        <v/>
      </c>
      <c r="U2483" s="2" t="str">
        <f t="shared" si="280"/>
        <v/>
      </c>
      <c r="V2483" s="2"/>
      <c r="W2483" s="2" t="str">
        <f t="shared" ca="1" si="281"/>
        <v/>
      </c>
    </row>
    <row r="2484" spans="13:23" x14ac:dyDescent="0.3">
      <c r="M2484" s="2" t="str">
        <f t="shared" si="276"/>
        <v/>
      </c>
      <c r="N2484" s="29" t="str">
        <f t="shared" si="282"/>
        <v/>
      </c>
      <c r="O2484" s="23" t="str">
        <f t="shared" si="277"/>
        <v/>
      </c>
      <c r="P2484" s="3" t="str">
        <f t="shared" si="278"/>
        <v/>
      </c>
      <c r="Q2484" s="3" t="str">
        <f>IF(P2484="","",SUM($P$18:P2484))</f>
        <v/>
      </c>
      <c r="R2484" s="3" t="str">
        <f>IF(P2484="","",IF(P2485="",SUM($P$18:P2484)-SUM($R$17:R2483)))</f>
        <v/>
      </c>
      <c r="T2484" s="2" t="str">
        <f t="shared" si="279"/>
        <v/>
      </c>
      <c r="U2484" s="2" t="str">
        <f t="shared" si="280"/>
        <v/>
      </c>
      <c r="V2484" s="2"/>
      <c r="W2484" s="2" t="str">
        <f t="shared" ca="1" si="281"/>
        <v/>
      </c>
    </row>
    <row r="2485" spans="13:23" x14ac:dyDescent="0.3">
      <c r="M2485" s="2" t="str">
        <f t="shared" si="276"/>
        <v/>
      </c>
      <c r="N2485" s="29" t="str">
        <f t="shared" si="282"/>
        <v/>
      </c>
      <c r="O2485" s="23" t="str">
        <f t="shared" si="277"/>
        <v/>
      </c>
      <c r="P2485" s="3" t="str">
        <f t="shared" si="278"/>
        <v/>
      </c>
      <c r="Q2485" s="3" t="str">
        <f>IF(P2485="","",SUM($P$18:P2485))</f>
        <v/>
      </c>
      <c r="R2485" s="3" t="str">
        <f>IF(P2485="","",IF(P2486="",SUM($P$18:P2485)-SUM($R$17:R2484)))</f>
        <v/>
      </c>
      <c r="T2485" s="2" t="str">
        <f t="shared" si="279"/>
        <v/>
      </c>
      <c r="U2485" s="2" t="str">
        <f t="shared" si="280"/>
        <v/>
      </c>
      <c r="V2485" s="2"/>
      <c r="W2485" s="2" t="str">
        <f t="shared" ca="1" si="281"/>
        <v/>
      </c>
    </row>
    <row r="2486" spans="13:23" x14ac:dyDescent="0.3">
      <c r="M2486" s="2" t="str">
        <f t="shared" si="276"/>
        <v/>
      </c>
      <c r="N2486" s="29" t="str">
        <f t="shared" si="282"/>
        <v/>
      </c>
      <c r="O2486" s="23" t="str">
        <f t="shared" si="277"/>
        <v/>
      </c>
      <c r="P2486" s="3" t="str">
        <f t="shared" si="278"/>
        <v/>
      </c>
      <c r="Q2486" s="3" t="str">
        <f>IF(P2486="","",SUM($P$18:P2486))</f>
        <v/>
      </c>
      <c r="R2486" s="3" t="str">
        <f>IF(P2486="","",IF(P2487="",SUM($P$18:P2486)-SUM($R$17:R2485)))</f>
        <v/>
      </c>
      <c r="T2486" s="2" t="str">
        <f t="shared" si="279"/>
        <v/>
      </c>
      <c r="U2486" s="2" t="str">
        <f t="shared" si="280"/>
        <v/>
      </c>
      <c r="V2486" s="2"/>
      <c r="W2486" s="2" t="str">
        <f t="shared" ca="1" si="281"/>
        <v/>
      </c>
    </row>
    <row r="2487" spans="13:23" x14ac:dyDescent="0.3">
      <c r="M2487" s="2" t="str">
        <f t="shared" si="276"/>
        <v/>
      </c>
      <c r="N2487" s="29" t="str">
        <f t="shared" si="282"/>
        <v/>
      </c>
      <c r="O2487" s="23" t="str">
        <f t="shared" si="277"/>
        <v/>
      </c>
      <c r="P2487" s="3" t="str">
        <f t="shared" si="278"/>
        <v/>
      </c>
      <c r="Q2487" s="3" t="str">
        <f>IF(P2487="","",SUM($P$18:P2487))</f>
        <v/>
      </c>
      <c r="R2487" s="3" t="str">
        <f>IF(P2487="","",IF(P2488="",SUM($P$18:P2487)-SUM($R$17:R2486)))</f>
        <v/>
      </c>
      <c r="T2487" s="2" t="str">
        <f t="shared" si="279"/>
        <v/>
      </c>
      <c r="U2487" s="2" t="str">
        <f t="shared" si="280"/>
        <v/>
      </c>
      <c r="V2487" s="2"/>
      <c r="W2487" s="2" t="str">
        <f t="shared" ca="1" si="281"/>
        <v/>
      </c>
    </row>
    <row r="2488" spans="13:23" x14ac:dyDescent="0.3">
      <c r="M2488" s="2" t="str">
        <f t="shared" si="276"/>
        <v/>
      </c>
      <c r="N2488" s="29" t="str">
        <f t="shared" si="282"/>
        <v/>
      </c>
      <c r="O2488" s="23" t="str">
        <f t="shared" si="277"/>
        <v/>
      </c>
      <c r="P2488" s="3" t="str">
        <f t="shared" si="278"/>
        <v/>
      </c>
      <c r="Q2488" s="3" t="str">
        <f>IF(P2488="","",SUM($P$18:P2488))</f>
        <v/>
      </c>
      <c r="R2488" s="3" t="str">
        <f>IF(P2488="","",IF(P2489="",SUM($P$18:P2488)-SUM($R$17:R2487)))</f>
        <v/>
      </c>
      <c r="T2488" s="2" t="str">
        <f t="shared" si="279"/>
        <v/>
      </c>
      <c r="U2488" s="2" t="str">
        <f t="shared" si="280"/>
        <v/>
      </c>
      <c r="V2488" s="2"/>
      <c r="W2488" s="2" t="str">
        <f t="shared" ca="1" si="281"/>
        <v/>
      </c>
    </row>
    <row r="2489" spans="13:23" x14ac:dyDescent="0.3">
      <c r="M2489" s="2" t="str">
        <f t="shared" si="276"/>
        <v/>
      </c>
      <c r="N2489" s="29" t="str">
        <f t="shared" si="282"/>
        <v/>
      </c>
      <c r="O2489" s="23" t="str">
        <f t="shared" si="277"/>
        <v/>
      </c>
      <c r="P2489" s="3" t="str">
        <f t="shared" si="278"/>
        <v/>
      </c>
      <c r="Q2489" s="3" t="str">
        <f>IF(P2489="","",SUM($P$18:P2489))</f>
        <v/>
      </c>
      <c r="R2489" s="3" t="str">
        <f>IF(P2489="","",IF(P2490="",SUM($P$18:P2489)-SUM($R$17:R2488)))</f>
        <v/>
      </c>
      <c r="T2489" s="2" t="str">
        <f t="shared" si="279"/>
        <v/>
      </c>
      <c r="U2489" s="2" t="str">
        <f t="shared" si="280"/>
        <v/>
      </c>
      <c r="V2489" s="2"/>
      <c r="W2489" s="2" t="str">
        <f t="shared" ca="1" si="281"/>
        <v/>
      </c>
    </row>
    <row r="2490" spans="13:23" x14ac:dyDescent="0.3">
      <c r="M2490" s="2" t="str">
        <f t="shared" si="276"/>
        <v/>
      </c>
      <c r="N2490" s="29" t="str">
        <f t="shared" si="282"/>
        <v/>
      </c>
      <c r="O2490" s="23" t="str">
        <f t="shared" si="277"/>
        <v/>
      </c>
      <c r="P2490" s="3" t="str">
        <f t="shared" si="278"/>
        <v/>
      </c>
      <c r="Q2490" s="3" t="str">
        <f>IF(P2490="","",SUM($P$18:P2490))</f>
        <v/>
      </c>
      <c r="R2490" s="3" t="str">
        <f>IF(P2490="","",IF(P2491="",SUM($P$18:P2490)-SUM($R$17:R2489)))</f>
        <v/>
      </c>
      <c r="T2490" s="2" t="str">
        <f t="shared" si="279"/>
        <v/>
      </c>
      <c r="U2490" s="2" t="str">
        <f t="shared" si="280"/>
        <v/>
      </c>
      <c r="V2490" s="2"/>
      <c r="W2490" s="2" t="str">
        <f t="shared" ca="1" si="281"/>
        <v/>
      </c>
    </row>
    <row r="2491" spans="13:23" x14ac:dyDescent="0.3">
      <c r="M2491" s="2" t="str">
        <f t="shared" si="276"/>
        <v/>
      </c>
      <c r="N2491" s="29" t="str">
        <f t="shared" si="282"/>
        <v/>
      </c>
      <c r="O2491" s="23" t="str">
        <f t="shared" si="277"/>
        <v/>
      </c>
      <c r="P2491" s="3" t="str">
        <f t="shared" si="278"/>
        <v/>
      </c>
      <c r="Q2491" s="3" t="str">
        <f>IF(P2491="","",SUM($P$18:P2491))</f>
        <v/>
      </c>
      <c r="R2491" s="3" t="str">
        <f>IF(P2491="","",IF(P2492="",SUM($P$18:P2491)-SUM($R$17:R2490)))</f>
        <v/>
      </c>
      <c r="T2491" s="2" t="str">
        <f t="shared" si="279"/>
        <v/>
      </c>
      <c r="U2491" s="2" t="str">
        <f t="shared" si="280"/>
        <v/>
      </c>
      <c r="V2491" s="2"/>
      <c r="W2491" s="2" t="str">
        <f t="shared" ca="1" si="281"/>
        <v/>
      </c>
    </row>
    <row r="2492" spans="13:23" x14ac:dyDescent="0.3">
      <c r="M2492" s="2" t="str">
        <f t="shared" si="276"/>
        <v/>
      </c>
      <c r="N2492" s="29" t="str">
        <f t="shared" si="282"/>
        <v/>
      </c>
      <c r="O2492" s="23" t="str">
        <f t="shared" si="277"/>
        <v/>
      </c>
      <c r="P2492" s="3" t="str">
        <f t="shared" si="278"/>
        <v/>
      </c>
      <c r="Q2492" s="3" t="str">
        <f>IF(P2492="","",SUM($P$18:P2492))</f>
        <v/>
      </c>
      <c r="R2492" s="3" t="str">
        <f>IF(P2492="","",IF(P2493="",SUM($P$18:P2492)-SUM($R$17:R2491)))</f>
        <v/>
      </c>
      <c r="T2492" s="2" t="str">
        <f t="shared" si="279"/>
        <v/>
      </c>
      <c r="U2492" s="2" t="str">
        <f t="shared" si="280"/>
        <v/>
      </c>
      <c r="V2492" s="2"/>
      <c r="W2492" s="2" t="str">
        <f t="shared" ca="1" si="281"/>
        <v/>
      </c>
    </row>
    <row r="2493" spans="13:23" x14ac:dyDescent="0.3">
      <c r="M2493" s="2" t="str">
        <f t="shared" si="276"/>
        <v/>
      </c>
      <c r="N2493" s="29" t="str">
        <f t="shared" si="282"/>
        <v/>
      </c>
      <c r="O2493" s="23" t="str">
        <f t="shared" si="277"/>
        <v/>
      </c>
      <c r="P2493" s="3" t="str">
        <f t="shared" si="278"/>
        <v/>
      </c>
      <c r="Q2493" s="3" t="str">
        <f>IF(P2493="","",SUM($P$18:P2493))</f>
        <v/>
      </c>
      <c r="R2493" s="3" t="str">
        <f>IF(P2493="","",IF(P2494="",SUM($P$18:P2493)-SUM($R$17:R2492)))</f>
        <v/>
      </c>
      <c r="T2493" s="2" t="str">
        <f t="shared" si="279"/>
        <v/>
      </c>
      <c r="U2493" s="2" t="str">
        <f t="shared" si="280"/>
        <v/>
      </c>
      <c r="V2493" s="2"/>
      <c r="W2493" s="2" t="str">
        <f t="shared" ca="1" si="281"/>
        <v/>
      </c>
    </row>
    <row r="2494" spans="13:23" x14ac:dyDescent="0.3">
      <c r="M2494" s="2" t="str">
        <f t="shared" si="276"/>
        <v/>
      </c>
      <c r="N2494" s="29" t="str">
        <f t="shared" si="282"/>
        <v/>
      </c>
      <c r="O2494" s="23" t="str">
        <f t="shared" si="277"/>
        <v/>
      </c>
      <c r="P2494" s="3" t="str">
        <f t="shared" si="278"/>
        <v/>
      </c>
      <c r="Q2494" s="3" t="str">
        <f>IF(P2494="","",SUM($P$18:P2494))</f>
        <v/>
      </c>
      <c r="R2494" s="3" t="str">
        <f>IF(P2494="","",IF(P2495="",SUM($P$18:P2494)-SUM($R$17:R2493)))</f>
        <v/>
      </c>
      <c r="T2494" s="2" t="str">
        <f t="shared" si="279"/>
        <v/>
      </c>
      <c r="U2494" s="2" t="str">
        <f t="shared" si="280"/>
        <v/>
      </c>
      <c r="V2494" s="2"/>
      <c r="W2494" s="2" t="str">
        <f t="shared" ca="1" si="281"/>
        <v/>
      </c>
    </row>
    <row r="2495" spans="13:23" x14ac:dyDescent="0.3">
      <c r="M2495" s="2" t="str">
        <f t="shared" si="276"/>
        <v/>
      </c>
      <c r="N2495" s="29" t="str">
        <f t="shared" si="282"/>
        <v/>
      </c>
      <c r="O2495" s="23" t="str">
        <f t="shared" si="277"/>
        <v/>
      </c>
      <c r="P2495" s="3" t="str">
        <f t="shared" si="278"/>
        <v/>
      </c>
      <c r="Q2495" s="3" t="str">
        <f>IF(P2495="","",SUM($P$18:P2495))</f>
        <v/>
      </c>
      <c r="R2495" s="3" t="str">
        <f>IF(P2495="","",IF(P2496="",SUM($P$18:P2495)-SUM($R$17:R2494)))</f>
        <v/>
      </c>
      <c r="T2495" s="2" t="str">
        <f t="shared" si="279"/>
        <v/>
      </c>
      <c r="U2495" s="2" t="str">
        <f t="shared" si="280"/>
        <v/>
      </c>
      <c r="V2495" s="2"/>
      <c r="W2495" s="2" t="str">
        <f t="shared" ca="1" si="281"/>
        <v/>
      </c>
    </row>
    <row r="2496" spans="13:23" x14ac:dyDescent="0.3">
      <c r="M2496" s="2" t="str">
        <f t="shared" si="276"/>
        <v/>
      </c>
      <c r="N2496" s="29" t="str">
        <f t="shared" si="282"/>
        <v/>
      </c>
      <c r="O2496" s="23" t="str">
        <f t="shared" si="277"/>
        <v/>
      </c>
      <c r="P2496" s="3" t="str">
        <f t="shared" si="278"/>
        <v/>
      </c>
      <c r="Q2496" s="3" t="str">
        <f>IF(P2496="","",SUM($P$18:P2496))</f>
        <v/>
      </c>
      <c r="R2496" s="3" t="str">
        <f>IF(P2496="","",IF(P2497="",SUM($P$18:P2496)-SUM($R$17:R2495)))</f>
        <v/>
      </c>
      <c r="T2496" s="2" t="str">
        <f t="shared" si="279"/>
        <v/>
      </c>
      <c r="U2496" s="2" t="str">
        <f t="shared" si="280"/>
        <v/>
      </c>
      <c r="V2496" s="2"/>
      <c r="W2496" s="2" t="str">
        <f t="shared" ca="1" si="281"/>
        <v/>
      </c>
    </row>
    <row r="2497" spans="13:23" x14ac:dyDescent="0.3">
      <c r="M2497" s="2" t="str">
        <f t="shared" si="276"/>
        <v/>
      </c>
      <c r="N2497" s="29" t="str">
        <f t="shared" si="282"/>
        <v/>
      </c>
      <c r="O2497" s="23" t="str">
        <f t="shared" si="277"/>
        <v/>
      </c>
      <c r="P2497" s="3" t="str">
        <f t="shared" si="278"/>
        <v/>
      </c>
      <c r="Q2497" s="3" t="str">
        <f>IF(P2497="","",SUM($P$18:P2497))</f>
        <v/>
      </c>
      <c r="R2497" s="3" t="str">
        <f>IF(P2497="","",IF(P2498="",SUM($P$18:P2497)-SUM($R$17:R2496)))</f>
        <v/>
      </c>
      <c r="T2497" s="2" t="str">
        <f t="shared" si="279"/>
        <v/>
      </c>
      <c r="U2497" s="2" t="str">
        <f t="shared" si="280"/>
        <v/>
      </c>
      <c r="V2497" s="2"/>
      <c r="W2497" s="2" t="str">
        <f t="shared" ca="1" si="281"/>
        <v/>
      </c>
    </row>
    <row r="2498" spans="13:23" x14ac:dyDescent="0.3">
      <c r="M2498" s="2" t="str">
        <f t="shared" si="276"/>
        <v/>
      </c>
      <c r="N2498" s="29" t="str">
        <f t="shared" si="282"/>
        <v/>
      </c>
      <c r="O2498" s="23" t="str">
        <f t="shared" si="277"/>
        <v/>
      </c>
      <c r="P2498" s="3" t="str">
        <f t="shared" si="278"/>
        <v/>
      </c>
      <c r="Q2498" s="3" t="str">
        <f>IF(P2498="","",SUM($P$18:P2498))</f>
        <v/>
      </c>
      <c r="R2498" s="3" t="str">
        <f>IF(P2498="","",IF(P2499="",SUM($P$18:P2498)-SUM($R$17:R2497)))</f>
        <v/>
      </c>
      <c r="T2498" s="2" t="str">
        <f t="shared" si="279"/>
        <v/>
      </c>
      <c r="U2498" s="2" t="str">
        <f t="shared" si="280"/>
        <v/>
      </c>
      <c r="V2498" s="2"/>
      <c r="W2498" s="2" t="str">
        <f t="shared" ca="1" si="281"/>
        <v/>
      </c>
    </row>
    <row r="2499" spans="13:23" x14ac:dyDescent="0.3">
      <c r="M2499" s="2" t="str">
        <f t="shared" si="276"/>
        <v/>
      </c>
      <c r="N2499" s="29" t="str">
        <f t="shared" si="282"/>
        <v/>
      </c>
      <c r="O2499" s="23" t="str">
        <f t="shared" si="277"/>
        <v/>
      </c>
      <c r="P2499" s="3" t="str">
        <f t="shared" si="278"/>
        <v/>
      </c>
      <c r="Q2499" s="3" t="str">
        <f>IF(P2499="","",SUM($P$18:P2499))</f>
        <v/>
      </c>
      <c r="R2499" s="3" t="str">
        <f>IF(P2499="","",IF(P2500="",SUM($P$18:P2499)-SUM($R$17:R2498)))</f>
        <v/>
      </c>
      <c r="T2499" s="2" t="str">
        <f t="shared" si="279"/>
        <v/>
      </c>
      <c r="U2499" s="2" t="str">
        <f t="shared" si="280"/>
        <v/>
      </c>
      <c r="V2499" s="2"/>
      <c r="W2499" s="2" t="str">
        <f t="shared" ca="1" si="281"/>
        <v/>
      </c>
    </row>
    <row r="2500" spans="13:23" x14ac:dyDescent="0.3">
      <c r="M2500" s="2" t="str">
        <f t="shared" si="276"/>
        <v/>
      </c>
      <c r="N2500" s="29" t="str">
        <f t="shared" si="282"/>
        <v/>
      </c>
      <c r="O2500" s="23" t="str">
        <f t="shared" si="277"/>
        <v/>
      </c>
      <c r="P2500" s="3" t="str">
        <f t="shared" si="278"/>
        <v/>
      </c>
      <c r="Q2500" s="3" t="str">
        <f>IF(P2500="","",SUM($P$18:P2500))</f>
        <v/>
      </c>
      <c r="R2500" s="3" t="str">
        <f>IF(P2500="","",IF(P2501="",SUM($P$18:P2500)-SUM($R$17:R2499)))</f>
        <v/>
      </c>
      <c r="T2500" s="2" t="str">
        <f t="shared" si="279"/>
        <v/>
      </c>
      <c r="U2500" s="2" t="str">
        <f t="shared" si="280"/>
        <v/>
      </c>
      <c r="V2500" s="2"/>
      <c r="W2500" s="2" t="str">
        <f t="shared" ca="1" si="281"/>
        <v/>
      </c>
    </row>
    <row r="2501" spans="13:23" x14ac:dyDescent="0.3">
      <c r="M2501" s="2" t="str">
        <f t="shared" si="276"/>
        <v/>
      </c>
      <c r="N2501" s="29" t="str">
        <f t="shared" si="282"/>
        <v/>
      </c>
      <c r="O2501" s="23" t="str">
        <f t="shared" si="277"/>
        <v/>
      </c>
      <c r="P2501" s="3" t="str">
        <f t="shared" si="278"/>
        <v/>
      </c>
      <c r="Q2501" s="3" t="str">
        <f>IF(P2501="","",SUM($P$18:P2501))</f>
        <v/>
      </c>
      <c r="R2501" s="3" t="str">
        <f>IF(P2501="","",IF(P2502="",SUM($P$18:P2501)-SUM($R$17:R2500)))</f>
        <v/>
      </c>
      <c r="T2501" s="2" t="str">
        <f t="shared" si="279"/>
        <v/>
      </c>
      <c r="U2501" s="2" t="str">
        <f t="shared" si="280"/>
        <v/>
      </c>
      <c r="V2501" s="2"/>
      <c r="W2501" s="2" t="str">
        <f t="shared" ca="1" si="281"/>
        <v/>
      </c>
    </row>
    <row r="2502" spans="13:23" x14ac:dyDescent="0.3">
      <c r="M2502" s="2" t="str">
        <f t="shared" si="276"/>
        <v/>
      </c>
      <c r="N2502" s="29" t="str">
        <f t="shared" si="282"/>
        <v/>
      </c>
      <c r="O2502" s="23" t="str">
        <f t="shared" si="277"/>
        <v/>
      </c>
      <c r="P2502" s="3" t="str">
        <f t="shared" si="278"/>
        <v/>
      </c>
      <c r="Q2502" s="3" t="str">
        <f>IF(P2502="","",SUM($P$18:P2502))</f>
        <v/>
      </c>
      <c r="R2502" s="3" t="str">
        <f>IF(P2502="","",IF(P2503="",SUM($P$18:P2502)-SUM($R$17:R2501)))</f>
        <v/>
      </c>
      <c r="T2502" s="2" t="str">
        <f t="shared" si="279"/>
        <v/>
      </c>
      <c r="U2502" s="2" t="str">
        <f t="shared" si="280"/>
        <v/>
      </c>
      <c r="V2502" s="2"/>
      <c r="W2502" s="2" t="str">
        <f t="shared" ca="1" si="281"/>
        <v/>
      </c>
    </row>
    <row r="2503" spans="13:23" x14ac:dyDescent="0.3">
      <c r="M2503" s="2" t="str">
        <f t="shared" si="276"/>
        <v/>
      </c>
      <c r="N2503" s="29" t="str">
        <f t="shared" si="282"/>
        <v/>
      </c>
      <c r="O2503" s="23" t="str">
        <f t="shared" si="277"/>
        <v/>
      </c>
      <c r="P2503" s="3" t="str">
        <f t="shared" si="278"/>
        <v/>
      </c>
      <c r="Q2503" s="3" t="str">
        <f>IF(P2503="","",SUM($P$18:P2503))</f>
        <v/>
      </c>
      <c r="R2503" s="3" t="str">
        <f>IF(P2503="","",IF(P2504="",SUM($P$18:P2503)-SUM($R$17:R2502)))</f>
        <v/>
      </c>
      <c r="T2503" s="2" t="str">
        <f t="shared" si="279"/>
        <v/>
      </c>
      <c r="U2503" s="2" t="str">
        <f t="shared" si="280"/>
        <v/>
      </c>
      <c r="V2503" s="2"/>
      <c r="W2503" s="2" t="str">
        <f t="shared" ca="1" si="281"/>
        <v/>
      </c>
    </row>
    <row r="2504" spans="13:23" x14ac:dyDescent="0.3">
      <c r="O2504" s="23" t="str">
        <f t="shared" si="277"/>
        <v/>
      </c>
      <c r="P2504" s="3" t="str">
        <f t="shared" si="278"/>
        <v/>
      </c>
      <c r="Q2504" s="3" t="str">
        <f>IF(P2504="","",SUM($P$18:P2504))</f>
        <v/>
      </c>
      <c r="R2504" s="3" t="str">
        <f>IF(P2504="","",IF(P2505="",SUM($P$18:P2504)-SUM($R$17:R2503)))</f>
        <v/>
      </c>
      <c r="T2504" s="2" t="str">
        <f t="shared" si="279"/>
        <v/>
      </c>
      <c r="U2504" s="2" t="str">
        <f t="shared" si="280"/>
        <v/>
      </c>
      <c r="V2504" s="2"/>
      <c r="W2504" s="2" t="str">
        <f t="shared" ca="1" si="281"/>
        <v/>
      </c>
    </row>
    <row r="2505" spans="13:23" x14ac:dyDescent="0.3">
      <c r="O2505" s="23" t="str">
        <f t="shared" si="277"/>
        <v/>
      </c>
      <c r="P2505" s="3" t="str">
        <f t="shared" si="278"/>
        <v/>
      </c>
      <c r="Q2505" s="3" t="str">
        <f>IF(P2505="","",SUM($P$18:P2505))</f>
        <v/>
      </c>
      <c r="T2505" s="2" t="str">
        <f t="shared" si="279"/>
        <v/>
      </c>
      <c r="U2505" s="2" t="str">
        <f t="shared" si="280"/>
        <v/>
      </c>
      <c r="V2505" s="2"/>
      <c r="W2505" s="2" t="str">
        <f t="shared" ca="1" si="281"/>
        <v/>
      </c>
    </row>
    <row r="2506" spans="13:23" x14ac:dyDescent="0.3">
      <c r="O2506" s="23" t="str">
        <f t="shared" si="277"/>
        <v/>
      </c>
      <c r="P2506" s="3" t="str">
        <f t="shared" si="278"/>
        <v/>
      </c>
      <c r="Q2506" s="3" t="str">
        <f>IF(P2506="","",SUM($P$18:P2506))</f>
        <v/>
      </c>
      <c r="T2506" s="2" t="str">
        <f t="shared" si="279"/>
        <v/>
      </c>
      <c r="U2506" s="2" t="str">
        <f t="shared" si="280"/>
        <v/>
      </c>
      <c r="V2506" s="2"/>
      <c r="W2506" s="2" t="str">
        <f t="shared" ca="1" si="281"/>
        <v/>
      </c>
    </row>
    <row r="2507" spans="13:23" x14ac:dyDescent="0.3">
      <c r="O2507" s="23" t="str">
        <f t="shared" si="277"/>
        <v/>
      </c>
      <c r="P2507" s="3" t="str">
        <f t="shared" si="278"/>
        <v/>
      </c>
      <c r="Q2507" s="3" t="str">
        <f>IF(P2507="","",SUM($P$18:P2507))</f>
        <v/>
      </c>
      <c r="T2507" s="2" t="str">
        <f t="shared" si="279"/>
        <v/>
      </c>
      <c r="U2507" s="2" t="str">
        <f t="shared" si="280"/>
        <v/>
      </c>
      <c r="V2507" s="2"/>
      <c r="W2507" s="2" t="str">
        <f t="shared" ca="1" si="281"/>
        <v/>
      </c>
    </row>
    <row r="2508" spans="13:23" x14ac:dyDescent="0.3">
      <c r="P2508" s="3" t="str">
        <f t="shared" si="278"/>
        <v/>
      </c>
      <c r="Q2508" s="3" t="str">
        <f>IF(P2508="","",SUM($P$18:P2508))</f>
        <v/>
      </c>
      <c r="T2508" s="2" t="str">
        <f t="shared" si="279"/>
        <v/>
      </c>
      <c r="U2508" s="2" t="str">
        <f t="shared" si="280"/>
        <v/>
      </c>
      <c r="V2508" s="2"/>
      <c r="W2508" s="2" t="str">
        <f t="shared" ca="1" si="281"/>
        <v/>
      </c>
    </row>
    <row r="2509" spans="13:23" x14ac:dyDescent="0.3">
      <c r="P2509" s="3" t="str">
        <f t="shared" si="278"/>
        <v/>
      </c>
      <c r="Q2509" s="3" t="str">
        <f>IF(P2509="","",SUM($P$18:P2509))</f>
        <v/>
      </c>
      <c r="T2509" s="2" t="str">
        <f t="shared" si="279"/>
        <v/>
      </c>
      <c r="U2509" s="2" t="str">
        <f t="shared" si="280"/>
        <v/>
      </c>
      <c r="V2509" s="2"/>
      <c r="W2509" s="2" t="str">
        <f t="shared" ca="1" si="281"/>
        <v/>
      </c>
    </row>
    <row r="2510" spans="13:23" x14ac:dyDescent="0.3">
      <c r="P2510" s="3" t="str">
        <f t="shared" si="278"/>
        <v/>
      </c>
      <c r="Q2510" s="3" t="str">
        <f>IF(P2510="","",SUM($P$18:P2510))</f>
        <v/>
      </c>
      <c r="T2510" s="2" t="str">
        <f t="shared" si="279"/>
        <v/>
      </c>
      <c r="U2510" s="2" t="str">
        <f t="shared" si="280"/>
        <v/>
      </c>
      <c r="V2510" s="2"/>
      <c r="W2510" s="2" t="str">
        <f t="shared" ca="1" si="281"/>
        <v/>
      </c>
    </row>
    <row r="2511" spans="13:23" x14ac:dyDescent="0.3">
      <c r="P2511" s="3" t="str">
        <f t="shared" si="278"/>
        <v/>
      </c>
      <c r="Q2511" s="3" t="str">
        <f>IF(P2511="","",SUM($P$18:P2511))</f>
        <v/>
      </c>
      <c r="T2511" s="2" t="str">
        <f t="shared" si="279"/>
        <v/>
      </c>
      <c r="U2511" s="2" t="str">
        <f t="shared" si="280"/>
        <v/>
      </c>
      <c r="V2511" s="2"/>
      <c r="W2511" s="2" t="str">
        <f t="shared" ca="1" si="281"/>
        <v/>
      </c>
    </row>
  </sheetData>
  <sheetProtection password="DB8D" sheet="1" objects="1" scenarios="1" formatCells="0" formatColumns="0" formatRows="0" selectLockedCells="1"/>
  <mergeCells count="2">
    <mergeCell ref="B5:D5"/>
    <mergeCell ref="M5:O5"/>
  </mergeCells>
  <conditionalFormatting sqref="F6:G6 Q14:W14 Q16:R65539">
    <cfRule type="cellIs" dxfId="19" priority="4" operator="equal">
      <formula>FALSE</formula>
    </cfRule>
  </conditionalFormatting>
  <conditionalFormatting sqref="C14:I14 N14:S14">
    <cfRule type="cellIs" dxfId="18" priority="3" operator="lessThan">
      <formula>0</formula>
    </cfRule>
  </conditionalFormatting>
  <conditionalFormatting sqref="M6 K15 K17:K65539 K1 K4">
    <cfRule type="cellIs" dxfId="17" priority="2" operator="greaterThan">
      <formula>0</formula>
    </cfRule>
  </conditionalFormatting>
  <conditionalFormatting sqref="M15 K7:K14 K5 M1 M4 M17:M65539">
    <cfRule type="cellIs" dxfId="16" priority="1" operator="equal">
      <formula>"value#!"</formula>
    </cfRule>
  </conditionalFormatting>
  <pageMargins left="0.7" right="0.7" top="0.75" bottom="0.75" header="0.3" footer="0.3"/>
  <pageSetup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110" zoomScaleNormal="110" workbookViewId="0">
      <selection activeCell="H10" sqref="H10"/>
    </sheetView>
  </sheetViews>
  <sheetFormatPr defaultRowHeight="13.8" x14ac:dyDescent="0.3"/>
  <cols>
    <col min="1" max="2" width="8.88671875" style="355"/>
    <col min="3" max="3" width="12.21875" style="355" bestFit="1" customWidth="1"/>
    <col min="4" max="5" width="8.88671875" style="355"/>
    <col min="6" max="6" width="12.5546875" style="355" customWidth="1"/>
    <col min="7" max="16384" width="8.88671875" style="355"/>
  </cols>
  <sheetData>
    <row r="1" spans="1:12" ht="14.4" thickBot="1" x14ac:dyDescent="0.35"/>
    <row r="2" spans="1:12" x14ac:dyDescent="0.3">
      <c r="A2" s="355" t="s">
        <v>140</v>
      </c>
      <c r="B2" s="355">
        <v>123</v>
      </c>
      <c r="C2" s="357">
        <v>1</v>
      </c>
      <c r="D2" s="358">
        <v>6</v>
      </c>
      <c r="E2" s="358">
        <v>3</v>
      </c>
      <c r="F2" s="359">
        <v>7</v>
      </c>
      <c r="G2" s="359"/>
      <c r="H2" s="359"/>
      <c r="I2" s="359" t="str">
        <f>IF(LEN($B2)&gt;=COLUMNS($C$2:I2),--MID($B2,COLUMNS($C$2:I2),1),"")</f>
        <v/>
      </c>
      <c r="J2" s="360" t="str">
        <f>IF(LEN($B2)&gt;=COLUMNS($C$2:J2),--MID($B2,COLUMNS($C$2:J2),1),"")</f>
        <v/>
      </c>
      <c r="K2" s="355" t="str">
        <f>IF(LEN($B2)&gt;=COLUMNS($C$2:K2),--MID($B2,COLUMNS($C$2:K2),1),"")</f>
        <v/>
      </c>
      <c r="L2" s="355" t="str">
        <f>IF(LEN($B2)&gt;=COLUMNS($C$2:L2),--MID($B2,COLUMNS($C$2:L2),1),"")</f>
        <v/>
      </c>
    </row>
    <row r="3" spans="1:12" x14ac:dyDescent="0.3">
      <c r="A3" s="355" t="s">
        <v>141</v>
      </c>
      <c r="B3" s="355">
        <v>124</v>
      </c>
      <c r="C3" s="361">
        <v>4</v>
      </c>
      <c r="D3" s="362">
        <v>1</v>
      </c>
      <c r="E3" s="362">
        <v>7</v>
      </c>
      <c r="F3" s="356">
        <v>8</v>
      </c>
      <c r="G3" s="356"/>
      <c r="H3" s="356"/>
      <c r="I3" s="356" t="str">
        <f>IF(LEN($B3)&gt;=COLUMNS($C$2:I3),--MID($B3,COLUMNS($C$2:I3),1),"")</f>
        <v/>
      </c>
      <c r="J3" s="363" t="str">
        <f>IF(LEN($B3)&gt;=COLUMNS($C$2:J3),--MID($B3,COLUMNS($C$2:J3),1),"")</f>
        <v/>
      </c>
      <c r="K3" s="355" t="str">
        <f>IF(LEN($B3)&gt;=COLUMNS($C$2:K3),--MID($B3,COLUMNS($C$2:K3),1),"")</f>
        <v/>
      </c>
      <c r="L3" s="355" t="str">
        <f>IF(LEN($B3)&gt;=COLUMNS($C$2:L3),--MID($B3,COLUMNS($C$2:L3),1),"")</f>
        <v/>
      </c>
    </row>
    <row r="4" spans="1:12" ht="14.4" thickBot="1" x14ac:dyDescent="0.35">
      <c r="A4" s="355" t="s">
        <v>142</v>
      </c>
      <c r="B4" s="355">
        <v>234</v>
      </c>
      <c r="C4" s="366">
        <v>2</v>
      </c>
      <c r="D4" s="367">
        <v>7</v>
      </c>
      <c r="E4" s="367">
        <v>1</v>
      </c>
      <c r="F4" s="364">
        <v>1</v>
      </c>
      <c r="G4" s="364"/>
      <c r="H4" s="364"/>
      <c r="I4" s="364"/>
      <c r="J4" s="365" t="str">
        <f>IF(LEN($B4)&gt;=COLUMNS($C$2:J4),--MID($B4,COLUMNS($C$2:J4),1),"")</f>
        <v/>
      </c>
      <c r="K4" s="355" t="str">
        <f>IF(LEN($B4)&gt;=COLUMNS($C$2:K4),--MID($B4,COLUMNS($C$2:K4),1),"")</f>
        <v/>
      </c>
      <c r="L4" s="355" t="str">
        <f>IF(LEN($B4)&gt;=COLUMNS($C$2:L4),--MID($B4,COLUMNS($C$2:L4),1),"")</f>
        <v/>
      </c>
    </row>
    <row r="5" spans="1:12" x14ac:dyDescent="0.3">
      <c r="C5" s="356"/>
      <c r="D5" s="356"/>
      <c r="E5" s="356"/>
      <c r="F5" s="356"/>
      <c r="G5" s="356"/>
      <c r="H5" s="356"/>
      <c r="I5" s="356"/>
      <c r="J5" s="356"/>
    </row>
    <row r="6" spans="1:12" x14ac:dyDescent="0.3">
      <c r="B6" s="356">
        <f>SUM(C6:E14)</f>
        <v>1</v>
      </c>
      <c r="C6" s="356" t="b">
        <f>IF(C$2=C$3,IF(C$3=C$4,1))</f>
        <v>0</v>
      </c>
      <c r="D6" s="356" t="b">
        <f>IF(D$2=C$3,IF(C$3=C$4,1))</f>
        <v>0</v>
      </c>
      <c r="E6" s="356" t="b">
        <f>IF(E$2=C$3,IF(C$3=C$4,1))</f>
        <v>0</v>
      </c>
      <c r="F6" s="368" t="b">
        <f>IF(F$2=C$3,IF(C$3=D$4,1))</f>
        <v>0</v>
      </c>
      <c r="G6" s="368" t="b">
        <f t="shared" ref="G6:J6" si="0">IF(G$2=E$3,IF(E$3=E$4,1))</f>
        <v>0</v>
      </c>
      <c r="H6" s="368" t="b">
        <f t="shared" si="0"/>
        <v>0</v>
      </c>
      <c r="I6" s="368">
        <f t="shared" si="0"/>
        <v>1</v>
      </c>
      <c r="J6" s="368">
        <f t="shared" si="0"/>
        <v>1</v>
      </c>
    </row>
    <row r="7" spans="1:12" x14ac:dyDescent="0.3">
      <c r="C7" s="356" t="b">
        <f>IF(C$2=C$3,IF(C$3=D$4,1))</f>
        <v>0</v>
      </c>
      <c r="D7" s="356" t="b">
        <f>IF(D$2=C$3,IF(C$3=D$4,1))</f>
        <v>0</v>
      </c>
      <c r="E7" s="356" t="b">
        <f>IF(E$2=C$3,IF(C$3=D$4,1))</f>
        <v>0</v>
      </c>
      <c r="F7" s="368" t="b">
        <f>IF(F$2=D$3,IF(D$3=E$4,1))</f>
        <v>0</v>
      </c>
      <c r="G7" s="368" t="b">
        <f t="shared" ref="G7:J7" si="1">IF(G$2=E$3,IF(E$3=F$4,1))</f>
        <v>0</v>
      </c>
      <c r="H7" s="368" t="b">
        <f t="shared" si="1"/>
        <v>0</v>
      </c>
      <c r="I7" s="368">
        <f t="shared" si="1"/>
        <v>1</v>
      </c>
      <c r="J7" s="368">
        <f t="shared" si="1"/>
        <v>1</v>
      </c>
    </row>
    <row r="8" spans="1:12" x14ac:dyDescent="0.3">
      <c r="C8" s="356" t="b">
        <f>IF(C$2=C$3,IF(C$3=E$4,1))</f>
        <v>0</v>
      </c>
      <c r="D8" s="356" t="b">
        <f>IF(D$2=C$3,IF(C$3=E$4,1))</f>
        <v>0</v>
      </c>
      <c r="E8" s="356" t="b">
        <f>IF(E$2=C$3,IF(C$3=E$4,1))</f>
        <v>0</v>
      </c>
      <c r="F8" s="368" t="b">
        <f>IF(F$2=D$3,IF(D$3=F$4,1))</f>
        <v>0</v>
      </c>
      <c r="G8" s="368" t="b">
        <f t="shared" ref="G8:J8" si="2">IF(G$2=E$3,IF(E$3=G$4,1))</f>
        <v>0</v>
      </c>
      <c r="H8" s="368" t="b">
        <f t="shared" si="2"/>
        <v>0</v>
      </c>
      <c r="I8" s="368">
        <f t="shared" si="2"/>
        <v>1</v>
      </c>
      <c r="J8" s="368">
        <f t="shared" si="2"/>
        <v>1</v>
      </c>
    </row>
    <row r="9" spans="1:12" x14ac:dyDescent="0.3">
      <c r="C9" s="356" t="b">
        <f>IF(C$2=D$3,IF(D$3=C$4,1))</f>
        <v>0</v>
      </c>
      <c r="D9" s="356" t="b">
        <f>IF(D$2=D$3,IF(D$3=C$4,1))</f>
        <v>0</v>
      </c>
      <c r="E9" s="356" t="b">
        <f>IF(E$2=D$3,IF(D$3=C$4,1))</f>
        <v>0</v>
      </c>
      <c r="F9" s="368">
        <f>IF(F$2=E$3,IF(E$3=D$4,1))</f>
        <v>1</v>
      </c>
      <c r="G9" s="368" t="b">
        <f t="shared" ref="G9:J9" si="3">IF(G$2=F$3,IF(F$3=E$4,1))</f>
        <v>0</v>
      </c>
      <c r="H9" s="368" t="b">
        <f t="shared" si="3"/>
        <v>0</v>
      </c>
      <c r="I9" s="368">
        <f t="shared" si="3"/>
        <v>1</v>
      </c>
      <c r="J9" s="368">
        <f t="shared" si="3"/>
        <v>1</v>
      </c>
    </row>
    <row r="10" spans="1:12" x14ac:dyDescent="0.3">
      <c r="C10" s="356" t="b">
        <f>IF(C$2=D$3,IF(D$3=D$4,1))</f>
        <v>0</v>
      </c>
      <c r="D10" s="356" t="b">
        <f>IF(D$2=D$3,IF(D$3=D$4,1))</f>
        <v>0</v>
      </c>
      <c r="E10" s="356" t="b">
        <f>IF(E$2=D$3,IF(D$3=D$4,1))</f>
        <v>0</v>
      </c>
      <c r="F10" s="368" t="b">
        <f>IF(F$2=E$3,IF(E$3=E$4,1))</f>
        <v>0</v>
      </c>
      <c r="G10" s="368" t="b">
        <f t="shared" ref="G10:J10" si="4">IF(G$2=F$3,IF(F$3=F$4,1))</f>
        <v>0</v>
      </c>
      <c r="H10" s="368">
        <f t="shared" si="4"/>
        <v>1</v>
      </c>
      <c r="I10" s="368">
        <f t="shared" si="4"/>
        <v>1</v>
      </c>
      <c r="J10" s="368">
        <f t="shared" si="4"/>
        <v>1</v>
      </c>
    </row>
    <row r="11" spans="1:12" x14ac:dyDescent="0.3">
      <c r="C11" s="356">
        <f>IF(C$2=D$3,IF(D$3=E$4,1))</f>
        <v>1</v>
      </c>
      <c r="D11" s="356" t="b">
        <f>IF(D$2=D$3,IF(D$3=E$4,1))</f>
        <v>0</v>
      </c>
      <c r="E11" s="356" t="b">
        <f>IF(E$2=D$3,IF(D$3=E$4,1))</f>
        <v>0</v>
      </c>
      <c r="F11" s="368" t="b">
        <f>IF(F$2=E$3,IF(E$3=F$4,1))</f>
        <v>0</v>
      </c>
      <c r="G11" s="368" t="b">
        <f t="shared" ref="G11:J11" si="5">IF(G$2=F$3,IF(F$3=G$4,1))</f>
        <v>0</v>
      </c>
      <c r="H11" s="368">
        <f>IF(H$2=G$3,IF(G$3=H$4,1))</f>
        <v>1</v>
      </c>
      <c r="I11" s="368">
        <f t="shared" si="5"/>
        <v>1</v>
      </c>
      <c r="J11" s="368">
        <f t="shared" si="5"/>
        <v>1</v>
      </c>
    </row>
    <row r="12" spans="1:12" x14ac:dyDescent="0.3">
      <c r="C12" s="356" t="b">
        <f>IF(C$2=E$3,IF(E$3=C$4,1))</f>
        <v>0</v>
      </c>
      <c r="D12" s="356" t="b">
        <f>IF(D$2=E$3,IF(E$3=C$4,1))</f>
        <v>0</v>
      </c>
      <c r="E12" s="356" t="b">
        <f>IF(E$2=E$3,IF(E$3=C$4,1))</f>
        <v>0</v>
      </c>
      <c r="F12" s="368" t="b">
        <f>IF(F$2=F$3,IF(F$3=D$4,1))</f>
        <v>0</v>
      </c>
      <c r="G12" s="368" t="b">
        <f t="shared" ref="G12:J12" si="6">IF(G$2=G$3,IF(G$3=E$4,1))</f>
        <v>0</v>
      </c>
      <c r="H12" s="368" t="b">
        <f t="shared" si="6"/>
        <v>0</v>
      </c>
      <c r="I12" s="368">
        <f>IF(I$2=I$3,IF(I$3=G$4,1))</f>
        <v>1</v>
      </c>
      <c r="J12" s="368">
        <f t="shared" si="6"/>
        <v>1</v>
      </c>
    </row>
    <row r="13" spans="1:12" x14ac:dyDescent="0.3">
      <c r="C13" s="356" t="b">
        <f>IF(C$2=E$3,IF(E$3=D$4,1))</f>
        <v>0</v>
      </c>
      <c r="D13" s="356" t="b">
        <f>IF(D$2=E$3,IF(E$3=D$4,1))</f>
        <v>0</v>
      </c>
      <c r="E13" s="356" t="b">
        <f>IF(E$2=E$3,IF(E$3=D$4,1))</f>
        <v>0</v>
      </c>
      <c r="F13" s="368" t="b">
        <f>IF(F$2=F$3,IF(F$3=E$4,1))</f>
        <v>0</v>
      </c>
      <c r="G13" s="368" t="b">
        <f t="shared" ref="G13:J13" si="7">IF(G$2=G$3,IF(G$3=F$4,1))</f>
        <v>0</v>
      </c>
      <c r="H13" s="368">
        <f t="shared" si="7"/>
        <v>1</v>
      </c>
      <c r="I13" s="368">
        <f t="shared" si="7"/>
        <v>1</v>
      </c>
      <c r="J13" s="368">
        <f t="shared" si="7"/>
        <v>1</v>
      </c>
    </row>
    <row r="14" spans="1:12" x14ac:dyDescent="0.3">
      <c r="C14" s="356" t="b">
        <f>IF(C$2=E$3,IF(E$3=E$4,1))</f>
        <v>0</v>
      </c>
      <c r="D14" s="356" t="b">
        <f>IF(D$2=E$3,IF(E$3=E$4,1))</f>
        <v>0</v>
      </c>
      <c r="E14" s="356" t="b">
        <f>IF(E$2=E$3,IF(E$3=E$4,1))</f>
        <v>0</v>
      </c>
      <c r="F14" s="368" t="b">
        <f>IF(F$2=F$3,IF(F$3=F$4,1))</f>
        <v>0</v>
      </c>
      <c r="G14" s="368">
        <f t="shared" ref="G14:J14" si="8">IF(G$2=G$3,IF(G$3=G$4,1))</f>
        <v>1</v>
      </c>
      <c r="H14" s="368">
        <f t="shared" si="8"/>
        <v>1</v>
      </c>
      <c r="I14" s="368">
        <f t="shared" si="8"/>
        <v>1</v>
      </c>
      <c r="J14" s="368">
        <f t="shared" si="8"/>
        <v>1</v>
      </c>
    </row>
    <row r="15" spans="1:12" x14ac:dyDescent="0.3">
      <c r="C15" s="356"/>
      <c r="D15" s="356"/>
      <c r="E15" s="356"/>
      <c r="F15" s="356"/>
      <c r="G15" s="356"/>
      <c r="H15" s="356"/>
      <c r="I15" s="356"/>
      <c r="J15" s="356"/>
    </row>
    <row r="16" spans="1:12" x14ac:dyDescent="0.3">
      <c r="C16" s="356"/>
      <c r="D16" s="356"/>
      <c r="E16" s="356"/>
      <c r="F16" s="356"/>
      <c r="G16" s="356"/>
    </row>
    <row r="17" spans="3:7" x14ac:dyDescent="0.3">
      <c r="C17" s="356"/>
      <c r="D17" s="356"/>
      <c r="E17" s="356"/>
      <c r="F17" s="356"/>
      <c r="G17" s="356"/>
    </row>
    <row r="18" spans="3:7" x14ac:dyDescent="0.3">
      <c r="C18" s="355">
        <f>PERMUT(SUM(--(FREQUENCY(C2:L4,{0,1,2,3,4,5,6,7,8,9})&gt;0)),3)</f>
        <v>210</v>
      </c>
      <c r="F18" t="s">
        <v>137</v>
      </c>
    </row>
    <row r="19" spans="3:7" x14ac:dyDescent="0.3">
      <c r="C19" s="355">
        <f>LEN(B2)*LEN(B3)*LEN(B4)</f>
        <v>27</v>
      </c>
      <c r="F19" t="s">
        <v>138</v>
      </c>
    </row>
    <row r="20" spans="3:7" x14ac:dyDescent="0.3">
      <c r="C20" s="356">
        <f>MATCH(B2,B2:B3)</f>
        <v>1</v>
      </c>
      <c r="F20" t="s">
        <v>139</v>
      </c>
    </row>
    <row r="21" spans="3:7" x14ac:dyDescent="0.3">
      <c r="C21" s="356">
        <f>MATCH(B2,B2:B4)</f>
        <v>1</v>
      </c>
    </row>
    <row r="22" spans="3:7" x14ac:dyDescent="0.3">
      <c r="C22" s="355">
        <f>SUM(C2:E4 C2:E4)</f>
        <v>32</v>
      </c>
      <c r="F22" s="355" t="s">
        <v>143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130" zoomScaleNormal="130" workbookViewId="0">
      <selection activeCell="B1" sqref="B1"/>
    </sheetView>
  </sheetViews>
  <sheetFormatPr defaultRowHeight="13.8" x14ac:dyDescent="0.3"/>
  <cols>
    <col min="1" max="16384" width="8.88671875" style="355"/>
  </cols>
  <sheetData>
    <row r="1" spans="1:4" x14ac:dyDescent="0.3">
      <c r="A1" s="355">
        <v>12</v>
      </c>
      <c r="B1" s="355">
        <f t="array" aca="1" ref="B1" ca="1">PERMUT(SUM(--(FREQUENCY(IF(ISNUMBER(--MID(A1:A3,
COLUMN(INDIRECT("a1:" &amp; CHAR(96+MAX(LEN(A1:A3))) &amp; "1")),1)),
--MID(A1:A3,
COLUMN(INDIRECT("a1:" &amp; CHAR(96+MAX(LEN(A1:A3))) &amp; "1")),1)),
{0,1,2,3,4,5,6,7,8,9})&gt;0)),3)</f>
        <v>210</v>
      </c>
      <c r="D1"/>
    </row>
    <row r="2" spans="1:4" x14ac:dyDescent="0.3">
      <c r="A2" s="355">
        <v>145</v>
      </c>
      <c r="D2"/>
    </row>
    <row r="3" spans="1:4" x14ac:dyDescent="0.3">
      <c r="A3" s="355">
        <v>5678</v>
      </c>
      <c r="D3"/>
    </row>
    <row r="4" spans="1:4" x14ac:dyDescent="0.3">
      <c r="D4"/>
    </row>
    <row r="5" spans="1:4" x14ac:dyDescent="0.3">
      <c r="D5"/>
    </row>
    <row r="7" spans="1:4" x14ac:dyDescent="0.3">
      <c r="B7" s="35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</vt:lpstr>
      <vt:lpstr>WIN(2)</vt:lpstr>
      <vt:lpstr>WIN(3)</vt:lpstr>
      <vt:lpstr>Charts</vt:lpstr>
      <vt:lpstr>TOP CHOICE</vt:lpstr>
      <vt:lpstr>INDIVIDUAL TRACKS</vt:lpstr>
      <vt:lpstr>EXACTAS</vt:lpstr>
      <vt:lpstr>TRIFECTAS</vt:lpstr>
      <vt:lpstr>Sheet3 (2)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&lt;&gt;</dc:creator>
  <cp:lastModifiedBy>SMD</cp:lastModifiedBy>
  <dcterms:created xsi:type="dcterms:W3CDTF">2008-11-06T07:52:52Z</dcterms:created>
  <dcterms:modified xsi:type="dcterms:W3CDTF">2015-11-19T15:49:44Z</dcterms:modified>
</cp:coreProperties>
</file>